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48.1.163\16_経営企画担当\R8年度(2026.4.1～2027.3.31)\24_医薬品調達\01_令和８年度下期・令和９年度上期医薬品\04_執行伺\02_施行\01_素材\"/>
    </mc:Choice>
  </mc:AlternateContent>
  <xr:revisionPtr revIDLastSave="0" documentId="13_ncr:101_{359C426D-AEE9-4353-91DE-1991981DD89A}" xr6:coauthVersionLast="47" xr6:coauthVersionMax="47" xr10:uidLastSave="{00000000-0000-0000-0000-000000000000}"/>
  <bookViews>
    <workbookView xWindow="20370" yWindow="-120" windowWidth="29040" windowHeight="15720" xr2:uid="{19DB9F12-8182-4C81-AAFC-CC0CF2A55C36}"/>
  </bookViews>
  <sheets>
    <sheet name="入札書" sheetId="8" r:id="rId1"/>
    <sheet name="入札内訳（メーカー群）" sheetId="9" r:id="rId2"/>
    <sheet name="入札内訳（単独品目群）" sheetId="10" r:id="rId3"/>
    <sheet name="明細書" sheetId="3" r:id="rId4"/>
  </sheets>
  <externalReferences>
    <externalReference r:id="rId5"/>
  </externalReferences>
  <definedNames>
    <definedName name="________________________AI410026" localSheetId="3">#REF!</definedName>
    <definedName name="________________________AI410026">#REF!</definedName>
    <definedName name="_______________________AI410026" localSheetId="3">#REF!</definedName>
    <definedName name="_______________________AI410026">#REF!</definedName>
    <definedName name="______________________AI410026" localSheetId="3">#REF!</definedName>
    <definedName name="______________________AI410026">#REF!</definedName>
    <definedName name="_____________________AI410026">#REF!</definedName>
    <definedName name="____________________AI410026">#REF!</definedName>
    <definedName name="___________________AI410026">#REF!</definedName>
    <definedName name="__________________AI410026">#REF!</definedName>
    <definedName name="_________________AI410026">#REF!</definedName>
    <definedName name="________________AI410026">#REF!</definedName>
    <definedName name="_______________AI410026">#REF!</definedName>
    <definedName name="______________AI410026">#REF!</definedName>
    <definedName name="_____________AI410026">#REF!</definedName>
    <definedName name="____________AI410026">#REF!</definedName>
    <definedName name="___________AI410026">#REF!</definedName>
    <definedName name="__________AI410026">#REF!</definedName>
    <definedName name="_________AI410026">#REF!</definedName>
    <definedName name="________AI410026">#REF!</definedName>
    <definedName name="_______AI410026">#REF!</definedName>
    <definedName name="______AI410026">#REF!</definedName>
    <definedName name="_____AI410026">#REF!</definedName>
    <definedName name="___AI410026">#REF!</definedName>
    <definedName name="__AI410026">#REF!</definedName>
    <definedName name="_1_080620" localSheetId="0">#REF!</definedName>
    <definedName name="_1_080620" localSheetId="1">#REF!</definedName>
    <definedName name="_1_080620" localSheetId="2">#REF!</definedName>
    <definedName name="_1_080620">#REF!</definedName>
    <definedName name="_AI410026" localSheetId="0">#REF!</definedName>
    <definedName name="_AI410026" localSheetId="1">#REF!</definedName>
    <definedName name="_AI410026" localSheetId="2">#REF!</definedName>
    <definedName name="_AI410026">#REF!</definedName>
    <definedName name="_xlnm._FilterDatabase" localSheetId="3" hidden="1">明細書!$B$3:$AA$3531</definedName>
    <definedName name="①通常出荷">#REF!</definedName>
    <definedName name="①通常出荷※解消見込み">#REF!</definedName>
    <definedName name="①通常出荷※理由">#REF!</definedName>
    <definedName name="②限定出荷自社の事情※理由">#REF!</definedName>
    <definedName name="③限定出荷他社品の影響※解消見込み">#REF!</definedName>
    <definedName name="③限定出荷他社品の影響※理由">#REF!</definedName>
    <definedName name="Ａ．出荷量通常">#REF!</definedName>
    <definedName name="Ａプラス．出荷量増加">#REF!</definedName>
    <definedName name="Ｂ．出荷量減少">#REF!</definedName>
    <definedName name="Ｃ．出荷停止">#REF!</definedName>
    <definedName name="Ｄ．販売中止">#REF!</definedName>
    <definedName name="Ｄ．販売中止※解消見込み">#REF!</definedName>
    <definedName name="Ｄ．販売中止※理由">#REF!</definedName>
    <definedName name="D_販売中止">#REF!</definedName>
    <definedName name="Data_Table" localSheetId="0">#REF!</definedName>
    <definedName name="Data_Table" localSheetId="1">#REF!</definedName>
    <definedName name="Data_Table" localSheetId="2">#REF!</definedName>
    <definedName name="Data_Table">#REF!</definedName>
    <definedName name="Data_Table1">#REF!</definedName>
    <definedName name="Data_Table11">#REF!</definedName>
    <definedName name="Data_Table2">#REF!</definedName>
    <definedName name="Data_Table3">#REF!</definedName>
    <definedName name="Data_Table4">#REF!</definedName>
    <definedName name="Head_Table" localSheetId="0">#REF!</definedName>
    <definedName name="Head_Table" localSheetId="1">#REF!</definedName>
    <definedName name="Head_Table" localSheetId="2">#REF!</definedName>
    <definedName name="Head_Table">#REF!</definedName>
    <definedName name="JAN別薬価見積逆ザヤ価格" localSheetId="0">#REF!</definedName>
    <definedName name="JAN別薬価見積逆ザヤ価格" localSheetId="1">#REF!</definedName>
    <definedName name="JAN別薬価見積逆ザヤ価格" localSheetId="2">#REF!</definedName>
    <definedName name="JAN別薬価見積逆ザヤ価格">#REF!</definedName>
    <definedName name="_xlnm.Print_Area" localSheetId="1">'入札内訳（メーカー群）'!$A$1:$C$237</definedName>
    <definedName name="_xlnm.Print_Area" localSheetId="2">'入札内訳（単独品目群）'!$A$1:$D$453</definedName>
    <definedName name="_xlnm.Print_Area" localSheetId="3">明細書!$A$1:$AA$3531</definedName>
    <definedName name="_xlnm.Print_Titles" localSheetId="1">'入札内訳（メーカー群）'!$2:$2</definedName>
    <definedName name="_xlnm.Print_Titles" localSheetId="2">'入札内訳（単独品目群）'!$2:$2</definedName>
    <definedName name="_xlnm.Print_Titles" localSheetId="3">明細書!$3:$3</definedName>
    <definedName name="それ以外">#REF!</definedName>
    <definedName name="それ以外出荷量状況">#REF!</definedName>
    <definedName name="マスタ">#REF!</definedName>
    <definedName name="ﾝﾝ_□H23_信州大_下期交渉_見積リスト89以外" localSheetId="0">#REF!</definedName>
    <definedName name="ﾝﾝ_□H23_信州大_下期交渉_見積リスト89以外" localSheetId="1">#REF!</definedName>
    <definedName name="ﾝﾝ_□H23_信州大_下期交渉_見積リスト89以外" localSheetId="2">#REF!</definedName>
    <definedName name="ﾝﾝ_□H23_信州大_下期交渉_見積リスト89以外">#REF!</definedName>
    <definedName name="卸業者名リスト">[1]開札!$C$457:$C$466</definedName>
    <definedName name="限定出荷の解除条件">#REF!</definedName>
    <definedName name="限定出荷の理由">#REF!</definedName>
    <definedName name="需要増">#REF!</definedName>
    <definedName name="出荷停止・限定出荷の理由">#REF!</definedName>
    <definedName name="出荷停止の理由">#REF!</definedName>
    <definedName name="出荷量の状況">#REF!</definedName>
    <definedName name="商品名一覧表">#REF!</definedName>
    <definedName name="診療行為マスタ">#REF!</definedName>
    <definedName name="販売中止">#REF!</definedName>
    <definedName name="販売中止解消見込み">#REF!</definedName>
    <definedName name="別表2">#REF!</definedName>
    <definedName name="麻薬" localSheetId="0">#REF!</definedName>
    <definedName name="麻薬" localSheetId="1">#REF!</definedName>
    <definedName name="麻薬" localSheetId="2">#REF!</definedName>
    <definedName name="麻薬">#REF!</definedName>
    <definedName name="薬価削除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7" i="3" l="1"/>
  <c r="W18" i="3"/>
  <c r="W30" i="3"/>
  <c r="W31" i="3"/>
  <c r="U42" i="3" a="1"/>
  <c r="U42" i="3" s="1"/>
  <c r="X42" i="3" s="1"/>
  <c r="Y42" i="3" s="1"/>
  <c r="V69" i="3"/>
  <c r="V78" i="3"/>
  <c r="U93" i="3" a="1"/>
  <c r="U93" i="3" s="1"/>
  <c r="W105" i="3"/>
  <c r="W111" i="3"/>
  <c r="W117" i="3"/>
  <c r="U138" i="3" a="1"/>
  <c r="U138" i="3" s="1"/>
  <c r="X138" i="3" s="1"/>
  <c r="Y138" i="3" s="1"/>
  <c r="W150" i="3"/>
  <c r="U160" i="3" a="1"/>
  <c r="U160" i="3" s="1"/>
  <c r="V162" i="3"/>
  <c r="U163" i="3" a="1"/>
  <c r="U163" i="3" s="1"/>
  <c r="X163" i="3" s="1"/>
  <c r="Y163" i="3" s="1"/>
  <c r="W174" i="3"/>
  <c r="U198" i="3" a="1"/>
  <c r="U198" i="3" s="1"/>
  <c r="X198" i="3" s="1"/>
  <c r="Y198" i="3" s="1"/>
  <c r="U200" i="3" a="1"/>
  <c r="U200" i="3" s="1"/>
  <c r="X200" i="3" s="1"/>
  <c r="Y200" i="3" s="1"/>
  <c r="W222" i="3"/>
  <c r="V225" i="3"/>
  <c r="V234" i="3"/>
  <c r="W237" i="3"/>
  <c r="U248" i="3" a="1"/>
  <c r="U248" i="3" s="1"/>
  <c r="W258" i="3"/>
  <c r="U261" i="3" a="1"/>
  <c r="U261" i="3" s="1"/>
  <c r="X261" i="3" s="1"/>
  <c r="Y261" i="3" s="1"/>
  <c r="V282" i="3"/>
  <c r="V284" i="3"/>
  <c r="W308" i="3"/>
  <c r="U321" i="3" a="1"/>
  <c r="U321" i="3" s="1"/>
  <c r="X321" i="3" s="1"/>
  <c r="Y321" i="3" s="1"/>
  <c r="U355" i="3" a="1"/>
  <c r="U355" i="3" s="1"/>
  <c r="W357" i="3"/>
  <c r="W369" i="3"/>
  <c r="U392" i="3" a="1"/>
  <c r="U392" i="3" s="1"/>
  <c r="U403" i="3" a="1"/>
  <c r="U403" i="3" s="1"/>
  <c r="X403" i="3" s="1"/>
  <c r="Y403" i="3" s="1"/>
  <c r="V414" i="3"/>
  <c r="U417" i="3" a="1"/>
  <c r="U417" i="3" s="1"/>
  <c r="X417" i="3" s="1"/>
  <c r="Y417" i="3" s="1"/>
  <c r="W438" i="3"/>
  <c r="V441" i="3"/>
  <c r="U450" i="3" a="1"/>
  <c r="U450" i="3" s="1"/>
  <c r="X450" i="3" s="1"/>
  <c r="Y450" i="3" s="1"/>
  <c r="U462" i="3" a="1"/>
  <c r="U462" i="3" s="1"/>
  <c r="W463" i="3"/>
  <c r="U486" i="3" a="1"/>
  <c r="U486" i="3" s="1"/>
  <c r="V487" i="3"/>
  <c r="V510" i="3"/>
  <c r="W511" i="3"/>
  <c r="W522" i="3"/>
  <c r="W525" i="3"/>
  <c r="U546" i="3" a="1"/>
  <c r="U546" i="3" s="1"/>
  <c r="X546" i="3" s="1"/>
  <c r="Y546" i="3" s="1"/>
  <c r="U549" i="3" a="1"/>
  <c r="U549" i="3" s="1"/>
  <c r="V558" i="3"/>
  <c r="W561" i="3"/>
  <c r="U570" i="3" a="1"/>
  <c r="U570" i="3" s="1"/>
  <c r="X570" i="3" s="1"/>
  <c r="Y570" i="3" s="1"/>
  <c r="W573" i="3"/>
  <c r="U582" i="3" a="1"/>
  <c r="U582" i="3" s="1"/>
  <c r="X582" i="3" s="1"/>
  <c r="Y582" i="3" s="1"/>
  <c r="W585" i="3"/>
  <c r="W596" i="3"/>
  <c r="V608" i="3"/>
  <c r="U630" i="3" a="1"/>
  <c r="U630" i="3" s="1"/>
  <c r="W631" i="3"/>
  <c r="W633" i="3"/>
  <c r="W642" i="3"/>
  <c r="W645" i="3"/>
  <c r="V657" i="3"/>
  <c r="W668" i="3"/>
  <c r="U678" i="3" a="1"/>
  <c r="U678" i="3" s="1"/>
  <c r="U681" i="3" a="1"/>
  <c r="U681" i="3" s="1"/>
  <c r="X681" i="3" s="1"/>
  <c r="Y681" i="3" s="1"/>
  <c r="W693" i="3"/>
  <c r="V702" i="3"/>
  <c r="W703" i="3"/>
  <c r="U705" i="3" a="1"/>
  <c r="U705" i="3" s="1"/>
  <c r="X705" i="3" s="1"/>
  <c r="Y705" i="3" s="1"/>
  <c r="V706" i="3"/>
  <c r="W714" i="3"/>
  <c r="U717" i="3" a="1"/>
  <c r="U717" i="3" s="1"/>
  <c r="X717" i="3" s="1"/>
  <c r="Y717" i="3" s="1"/>
  <c r="W726" i="3"/>
  <c r="U729" i="3" a="1"/>
  <c r="U729" i="3" s="1"/>
  <c r="X729" i="3" s="1"/>
  <c r="Y729" i="3" s="1"/>
  <c r="U750" i="3" a="1"/>
  <c r="U750" i="3" s="1"/>
  <c r="X750" i="3" s="1"/>
  <c r="Y750" i="3" s="1"/>
  <c r="V753" i="3"/>
  <c r="U772" i="3" a="1"/>
  <c r="U772" i="3" s="1"/>
  <c r="V776" i="3"/>
  <c r="V786" i="3"/>
  <c r="U798" i="3" a="1"/>
  <c r="U798" i="3" s="1"/>
  <c r="U801" i="3" a="1"/>
  <c r="U801" i="3" s="1"/>
  <c r="X801" i="3" s="1"/>
  <c r="Y801" i="3" s="1"/>
  <c r="U834" i="3" a="1"/>
  <c r="U834" i="3" s="1"/>
  <c r="X834" i="3" s="1"/>
  <c r="Y834" i="3" s="1"/>
  <c r="W837" i="3"/>
  <c r="W846" i="3"/>
  <c r="U849" i="3" a="1"/>
  <c r="U849" i="3" s="1"/>
  <c r="X849" i="3" s="1"/>
  <c r="Y849" i="3" s="1"/>
  <c r="U859" i="3" a="1"/>
  <c r="U859" i="3" s="1"/>
  <c r="U870" i="3" a="1"/>
  <c r="U870" i="3" s="1"/>
  <c r="W882" i="3"/>
  <c r="W883" i="3"/>
  <c r="U895" i="3" a="1"/>
  <c r="U895" i="3" s="1"/>
  <c r="X895" i="3" s="1"/>
  <c r="Y895" i="3" s="1"/>
  <c r="W897" i="3"/>
  <c r="V918" i="3"/>
  <c r="V920" i="3"/>
  <c r="V921" i="3"/>
  <c r="W942" i="3"/>
  <c r="U945" i="3" a="1"/>
  <c r="U945" i="3" s="1"/>
  <c r="W954" i="3"/>
  <c r="U967" i="3" a="1"/>
  <c r="U967" i="3" s="1"/>
  <c r="X967" i="3" s="1"/>
  <c r="Y967" i="3" s="1"/>
  <c r="V993" i="3"/>
  <c r="U1020" i="3" a="1"/>
  <c r="U1020" i="3" s="1"/>
  <c r="U1023" i="3" a="1"/>
  <c r="U1023" i="3" s="1"/>
  <c r="W1026" i="3"/>
  <c r="U1027" i="3" a="1"/>
  <c r="U1027" i="3" s="1"/>
  <c r="X1027" i="3" s="1"/>
  <c r="Y1027" i="3" s="1"/>
  <c r="V1028" i="3"/>
  <c r="V1053" i="3"/>
  <c r="W1062" i="3"/>
  <c r="U1065" i="3" a="1"/>
  <c r="U1065" i="3" s="1"/>
  <c r="X1065" i="3" s="1"/>
  <c r="Y1065" i="3" s="1"/>
  <c r="V1074" i="3"/>
  <c r="U1075" i="3" a="1"/>
  <c r="U1075" i="3" s="1"/>
  <c r="V1078" i="3"/>
  <c r="W1089" i="3"/>
  <c r="V1101" i="3"/>
  <c r="W1112" i="3"/>
  <c r="V1113" i="3"/>
  <c r="W1120" i="3"/>
  <c r="U1125" i="3" a="1"/>
  <c r="U1125" i="3" s="1"/>
  <c r="X1125" i="3" s="1"/>
  <c r="Y1125" i="3" s="1"/>
  <c r="U1134" i="3" a="1"/>
  <c r="U1134" i="3" s="1"/>
  <c r="X1134" i="3" s="1"/>
  <c r="Y1134" i="3" s="1"/>
  <c r="W1136" i="3"/>
  <c r="W1137" i="3"/>
  <c r="V1146" i="3"/>
  <c r="V1158" i="3"/>
  <c r="V1162" i="3"/>
  <c r="W1172" i="3"/>
  <c r="U1173" i="3" a="1"/>
  <c r="U1173" i="3" s="1"/>
  <c r="W1182" i="3"/>
  <c r="V1194" i="3"/>
  <c r="V1196" i="3"/>
  <c r="W1197" i="3"/>
  <c r="V1206" i="3"/>
  <c r="U1207" i="3" a="1"/>
  <c r="U1207" i="3" s="1"/>
  <c r="X1207" i="3" s="1"/>
  <c r="Y1207" i="3" s="1"/>
  <c r="U1220" i="3" a="1"/>
  <c r="U1220" i="3" s="1"/>
  <c r="X1220" i="3" s="1"/>
  <c r="Y1220" i="3" s="1"/>
  <c r="U1221" i="3" a="1"/>
  <c r="U1221" i="3" s="1"/>
  <c r="X1221" i="3" s="1"/>
  <c r="Y1221" i="3" s="1"/>
  <c r="V1232" i="3"/>
  <c r="W1243" i="3"/>
  <c r="W1254" i="3"/>
  <c r="V1256" i="3"/>
  <c r="V1267" i="3"/>
  <c r="V1268" i="3"/>
  <c r="W1280" i="3"/>
  <c r="W1281" i="3"/>
  <c r="W1286" i="3"/>
  <c r="U1293" i="3" a="1"/>
  <c r="U1293" i="3" s="1"/>
  <c r="X1293" i="3" s="1"/>
  <c r="Y1293" i="3" s="1"/>
  <c r="U1302" i="3" a="1"/>
  <c r="U1302" i="3" s="1"/>
  <c r="U1304" i="3" a="1"/>
  <c r="U1304" i="3" s="1"/>
  <c r="V1321" i="3"/>
  <c r="U1326" i="3" a="1"/>
  <c r="U1326" i="3" s="1"/>
  <c r="X1326" i="3" s="1"/>
  <c r="Y1326" i="3" s="1"/>
  <c r="W1334" i="3"/>
  <c r="V1338" i="3"/>
  <c r="V1353" i="3"/>
  <c r="V1360" i="3"/>
  <c r="U1378" i="3" a="1"/>
  <c r="U1378" i="3" s="1"/>
  <c r="W1384" i="3"/>
  <c r="V1386" i="3"/>
  <c r="V1388" i="3"/>
  <c r="U1389" i="3" a="1"/>
  <c r="U1389" i="3" s="1"/>
  <c r="X1389" i="3" s="1"/>
  <c r="Y1389" i="3" s="1"/>
  <c r="U1398" i="3" a="1"/>
  <c r="U1398" i="3" s="1"/>
  <c r="X1398" i="3" s="1"/>
  <c r="Y1398" i="3" s="1"/>
  <c r="W1399" i="3"/>
  <c r="W1411" i="3"/>
  <c r="V1422" i="3"/>
  <c r="W1423" i="3"/>
  <c r="U1424" i="3" a="1"/>
  <c r="U1424" i="3" s="1"/>
  <c r="V1425" i="3"/>
  <c r="W1436" i="3"/>
  <c r="W1446" i="3"/>
  <c r="W1447" i="3"/>
  <c r="W1458" i="3"/>
  <c r="U1460" i="3" a="1"/>
  <c r="U1460" i="3" s="1"/>
  <c r="X1460" i="3" s="1"/>
  <c r="Y1460" i="3" s="1"/>
  <c r="W1461" i="3"/>
  <c r="W1472" i="3"/>
  <c r="W1482" i="3"/>
  <c r="W1494" i="3"/>
  <c r="W1495" i="3"/>
  <c r="V1497" i="3"/>
  <c r="W1508" i="3"/>
  <c r="V1518" i="3"/>
  <c r="W1521" i="3"/>
  <c r="W1530" i="3"/>
  <c r="W1557" i="3"/>
  <c r="W1568" i="3"/>
  <c r="V1573" i="3"/>
  <c r="U1578" i="3" a="1"/>
  <c r="U1578" i="3" s="1"/>
  <c r="U1595" i="3" a="1"/>
  <c r="U1595" i="3" s="1"/>
  <c r="U1602" i="3" a="1"/>
  <c r="U1602" i="3" s="1"/>
  <c r="X1602" i="3" s="1"/>
  <c r="Y1602" i="3" s="1"/>
  <c r="U1604" i="3" a="1"/>
  <c r="U1604" i="3" s="1"/>
  <c r="W1627" i="3"/>
  <c r="U1629" i="3" a="1"/>
  <c r="U1629" i="3" s="1"/>
  <c r="W1632" i="3"/>
  <c r="W1641" i="3"/>
  <c r="W1644" i="3"/>
  <c r="U1657" i="3" a="1"/>
  <c r="U1657" i="3" s="1"/>
  <c r="W1659" i="3"/>
  <c r="V1663" i="3"/>
  <c r="W1664" i="3"/>
  <c r="U1665" i="3" a="1"/>
  <c r="U1665" i="3" s="1"/>
  <c r="X1665" i="3" s="1"/>
  <c r="Y1665" i="3" s="1"/>
  <c r="W1677" i="3"/>
  <c r="U1692" i="3" a="1"/>
  <c r="U1692" i="3" s="1"/>
  <c r="U1700" i="3" a="1"/>
  <c r="U1700" i="3" s="1"/>
  <c r="W1701" i="3"/>
  <c r="W1710" i="3"/>
  <c r="W1711" i="3"/>
  <c r="V1712" i="3"/>
  <c r="V1713" i="3"/>
  <c r="U1734" i="3" a="1"/>
  <c r="U1734" i="3" s="1"/>
  <c r="X1734" i="3" s="1"/>
  <c r="Y1734" i="3" s="1"/>
  <c r="W1746" i="3"/>
  <c r="U1749" i="3" a="1"/>
  <c r="U1749" i="3" s="1"/>
  <c r="W1761" i="3"/>
  <c r="W1770" i="3"/>
  <c r="V1771" i="3"/>
  <c r="U1777" i="3" a="1"/>
  <c r="U1777" i="3" s="1"/>
  <c r="X1777" i="3" s="1"/>
  <c r="Y1777" i="3" s="1"/>
  <c r="V1782" i="3"/>
  <c r="V1795" i="3"/>
  <c r="U1797" i="3" a="1"/>
  <c r="U1797" i="3" s="1"/>
  <c r="X1797" i="3" s="1"/>
  <c r="Y1797" i="3" s="1"/>
  <c r="W1801" i="3"/>
  <c r="U1806" i="3" a="1"/>
  <c r="U1806" i="3" s="1"/>
  <c r="W1809" i="3"/>
  <c r="W1814" i="3"/>
  <c r="W1820" i="3"/>
  <c r="U1831" i="3" a="1"/>
  <c r="U1831" i="3" s="1"/>
  <c r="U1833" i="3" a="1"/>
  <c r="U1833" i="3" s="1"/>
  <c r="X1833" i="3" s="1"/>
  <c r="Y1833" i="3" s="1"/>
  <c r="U1836" i="3" a="1"/>
  <c r="U1836" i="3" s="1"/>
  <c r="U1842" i="3" a="1"/>
  <c r="U1842" i="3" s="1"/>
  <c r="X1842" i="3" s="1"/>
  <c r="Y1842" i="3" s="1"/>
  <c r="U1843" i="3" a="1"/>
  <c r="U1843" i="3" s="1"/>
  <c r="X1843" i="3" s="1"/>
  <c r="Y1843" i="3" s="1"/>
  <c r="U1844" i="3" a="1"/>
  <c r="U1844" i="3" s="1"/>
  <c r="X1844" i="3" s="1"/>
  <c r="Y1844" i="3" s="1"/>
  <c r="U1845" i="3" a="1"/>
  <c r="U1845" i="3" s="1"/>
  <c r="U1854" i="3" a="1"/>
  <c r="U1854" i="3" s="1"/>
  <c r="V1862" i="3"/>
  <c r="V1864" i="3"/>
  <c r="U1869" i="3" a="1"/>
  <c r="U1869" i="3" s="1"/>
  <c r="V1880" i="3"/>
  <c r="W1893" i="3"/>
  <c r="W1902" i="3"/>
  <c r="V1905" i="3"/>
  <c r="U1919" i="3" a="1"/>
  <c r="U1919" i="3" s="1"/>
  <c r="W1923" i="3"/>
  <c r="V1926" i="3"/>
  <c r="V1928" i="3"/>
  <c r="V1935" i="3"/>
  <c r="V1938" i="3"/>
  <c r="V1941" i="3"/>
  <c r="U1946" i="3" a="1"/>
  <c r="U1946" i="3" s="1"/>
  <c r="V1950" i="3"/>
  <c r="U1959" i="3" a="1"/>
  <c r="U1959" i="3" s="1"/>
  <c r="W1962" i="3"/>
  <c r="W1963" i="3"/>
  <c r="V1964" i="3"/>
  <c r="W1965" i="3"/>
  <c r="W1980" i="3"/>
  <c r="W1986" i="3"/>
  <c r="W1988" i="3"/>
  <c r="U1989" i="3" a="1"/>
  <c r="U1989" i="3" s="1"/>
  <c r="X1989" i="3" s="1"/>
  <c r="Y1989" i="3" s="1"/>
  <c r="V1995" i="3"/>
  <c r="V1999" i="3"/>
  <c r="U2002" i="3" a="1"/>
  <c r="U2002" i="3" s="1"/>
  <c r="W2010" i="3"/>
  <c r="V2014" i="3"/>
  <c r="W2028" i="3"/>
  <c r="W2035" i="3"/>
  <c r="V2046" i="3"/>
  <c r="U2048" i="3" a="1"/>
  <c r="U2048" i="3" s="1"/>
  <c r="W2052" i="3"/>
  <c r="W2060" i="3"/>
  <c r="U2071" i="3" a="1"/>
  <c r="U2071" i="3" s="1"/>
  <c r="X2071" i="3" s="1"/>
  <c r="Y2071" i="3" s="1"/>
  <c r="W2085" i="3"/>
  <c r="U2089" i="3" a="1"/>
  <c r="U2089" i="3" s="1"/>
  <c r="W2096" i="3"/>
  <c r="U2100" i="3" a="1"/>
  <c r="U2100" i="3" s="1"/>
  <c r="X2100" i="3" s="1"/>
  <c r="Y2100" i="3" s="1"/>
  <c r="W2113" i="3"/>
  <c r="W2118" i="3"/>
  <c r="V2120" i="3"/>
  <c r="W2126" i="3"/>
  <c r="W2131" i="3"/>
  <c r="U2133" i="3" a="1"/>
  <c r="U2133" i="3" s="1"/>
  <c r="W2151" i="3"/>
  <c r="W2159" i="3"/>
  <c r="W2161" i="3"/>
  <c r="W2163" i="3"/>
  <c r="W2180" i="3"/>
  <c r="W2185" i="3"/>
  <c r="V2191" i="3"/>
  <c r="V2196" i="3"/>
  <c r="W2202" i="3"/>
  <c r="W2204" i="3"/>
  <c r="V2227" i="3"/>
  <c r="U2238" i="3" a="1"/>
  <c r="U2238" i="3" s="1"/>
  <c r="X2238" i="3" s="1"/>
  <c r="Y2238" i="3" s="1"/>
  <c r="W2245" i="3"/>
  <c r="V2251" i="3"/>
  <c r="U2253" i="3" a="1"/>
  <c r="U2253" i="3" s="1"/>
  <c r="V2262" i="3"/>
  <c r="W2286" i="3"/>
  <c r="W2301" i="3"/>
  <c r="V2312" i="3"/>
  <c r="U2319" i="3" a="1"/>
  <c r="U2319" i="3" s="1"/>
  <c r="W2324" i="3"/>
  <c r="W2329" i="3"/>
  <c r="V2349" i="3"/>
  <c r="V2354" i="3"/>
  <c r="W2361" i="3"/>
  <c r="W2377" i="3"/>
  <c r="V2383" i="3"/>
  <c r="U2385" i="3" a="1"/>
  <c r="U2385" i="3" s="1"/>
  <c r="X2385" i="3" s="1"/>
  <c r="Y2385" i="3" s="1"/>
  <c r="W2389" i="3"/>
  <c r="V2395" i="3"/>
  <c r="W2398" i="3"/>
  <c r="W2400" i="3"/>
  <c r="V2420" i="3"/>
  <c r="W2443" i="3"/>
  <c r="W2461" i="3"/>
  <c r="W2468" i="3"/>
  <c r="W2472" i="3"/>
  <c r="W2480" i="3"/>
  <c r="W2496" i="3"/>
  <c r="V2498" i="3"/>
  <c r="W2504" i="3"/>
  <c r="U2517" i="3" a="1"/>
  <c r="U2517" i="3" s="1"/>
  <c r="X2517" i="3" s="1"/>
  <c r="Y2517" i="3" s="1"/>
  <c r="W2526" i="3"/>
  <c r="U2528" i="3" a="1"/>
  <c r="U2528" i="3" s="1"/>
  <c r="W2544" i="3"/>
  <c r="W2557" i="3"/>
  <c r="U2563" i="3" a="1"/>
  <c r="U2563" i="3" s="1"/>
  <c r="X2563" i="3" s="1"/>
  <c r="Y2563" i="3" s="1"/>
  <c r="U2574" i="3" a="1"/>
  <c r="U2574" i="3" s="1"/>
  <c r="W2577" i="3"/>
  <c r="V2589" i="3"/>
  <c r="W2590" i="3"/>
  <c r="V2606" i="3"/>
  <c r="U2610" i="3" a="1"/>
  <c r="U2610" i="3" s="1"/>
  <c r="W2622" i="3"/>
  <c r="V2624" i="3"/>
  <c r="V2647" i="3"/>
  <c r="W2650" i="3"/>
  <c r="W2672" i="3"/>
  <c r="U2678" i="3" a="1"/>
  <c r="U2678" i="3" s="1"/>
  <c r="W2682" i="3"/>
  <c r="U2687" i="3" a="1"/>
  <c r="U2687" i="3" s="1"/>
  <c r="W2689" i="3"/>
  <c r="U2696" i="3" a="1"/>
  <c r="U2696" i="3" s="1"/>
  <c r="X2696" i="3" s="1"/>
  <c r="Y2696" i="3" s="1"/>
  <c r="V2706" i="3"/>
  <c r="U2708" i="3" a="1"/>
  <c r="U2708" i="3" s="1"/>
  <c r="U2711" i="3" a="1"/>
  <c r="U2711" i="3" s="1"/>
  <c r="V2743" i="3"/>
  <c r="W2752" i="3"/>
  <c r="W2758" i="3"/>
  <c r="U2761" i="3" a="1"/>
  <c r="U2761" i="3" s="1"/>
  <c r="V2778" i="3"/>
  <c r="W2790" i="3"/>
  <c r="V2792" i="3"/>
  <c r="W2798" i="3"/>
  <c r="V2803" i="3"/>
  <c r="V2805" i="3"/>
  <c r="U2807" i="3" a="1"/>
  <c r="U2807" i="3" s="1"/>
  <c r="V2814" i="3"/>
  <c r="U2823" i="3" a="1"/>
  <c r="U2823" i="3" s="1"/>
  <c r="V2833" i="3"/>
  <c r="U2841" i="3" a="1"/>
  <c r="U2841" i="3" s="1"/>
  <c r="W2851" i="3"/>
  <c r="W2855" i="3"/>
  <c r="W2858" i="3"/>
  <c r="W2863" i="3"/>
  <c r="V2865" i="3"/>
  <c r="W2870" i="3"/>
  <c r="W2874" i="3"/>
  <c r="V2876" i="3"/>
  <c r="U2880" i="3" a="1"/>
  <c r="U2880" i="3" s="1"/>
  <c r="V2890" i="3"/>
  <c r="W2892" i="3"/>
  <c r="W2899" i="3"/>
  <c r="W2901" i="3"/>
  <c r="W2902" i="3"/>
  <c r="W2907" i="3"/>
  <c r="V2910" i="3"/>
  <c r="U2915" i="3" a="1"/>
  <c r="U2915" i="3" s="1"/>
  <c r="V2922" i="3"/>
  <c r="U2924" i="3" a="1"/>
  <c r="U2924" i="3" s="1"/>
  <c r="X2924" i="3" s="1"/>
  <c r="Y2924" i="3" s="1"/>
  <c r="U2937" i="3" a="1"/>
  <c r="U2937" i="3" s="1"/>
  <c r="W2947" i="3"/>
  <c r="V2952" i="3"/>
  <c r="U2956" i="3" a="1"/>
  <c r="U2956" i="3" s="1"/>
  <c r="V2959" i="3"/>
  <c r="V2961" i="3"/>
  <c r="V2962" i="3"/>
  <c r="U2964" i="3" a="1"/>
  <c r="U2964" i="3" s="1"/>
  <c r="X2964" i="3" s="1"/>
  <c r="Y2964" i="3" s="1"/>
  <c r="U2976" i="3" a="1"/>
  <c r="U2976" i="3" s="1"/>
  <c r="U2983" i="3" a="1"/>
  <c r="U2983" i="3" s="1"/>
  <c r="U2987" i="3" a="1"/>
  <c r="U2987" i="3" s="1"/>
  <c r="V2994" i="3"/>
  <c r="W3007" i="3"/>
  <c r="U3009" i="3" a="1"/>
  <c r="U3009" i="3" s="1"/>
  <c r="U3018" i="3" a="1"/>
  <c r="U3018" i="3" s="1"/>
  <c r="X3018" i="3" s="1"/>
  <c r="Y3018" i="3" s="1"/>
  <c r="W3021" i="3"/>
  <c r="W3030" i="3"/>
  <c r="V3032" i="3"/>
  <c r="W3044" i="3"/>
  <c r="U3055" i="3" a="1"/>
  <c r="U3055" i="3" s="1"/>
  <c r="X3055" i="3" s="1"/>
  <c r="Y3055" i="3" s="1"/>
  <c r="W3062" i="3"/>
  <c r="V3066" i="3"/>
  <c r="U3068" i="3" a="1"/>
  <c r="U3068" i="3" s="1"/>
  <c r="U3079" i="3" a="1"/>
  <c r="U3079" i="3" s="1"/>
  <c r="V3085" i="3"/>
  <c r="U3090" i="3" a="1"/>
  <c r="U3090" i="3" s="1"/>
  <c r="X3090" i="3" s="1"/>
  <c r="Y3090" i="3" s="1"/>
  <c r="V3093" i="3"/>
  <c r="W3097" i="3"/>
  <c r="V3102" i="3"/>
  <c r="W3120" i="3"/>
  <c r="V3126" i="3"/>
  <c r="U3136" i="3" a="1"/>
  <c r="U3136" i="3" s="1"/>
  <c r="W3141" i="3"/>
  <c r="W3159" i="3"/>
  <c r="U3165" i="3" a="1"/>
  <c r="U3165" i="3" s="1"/>
  <c r="V3174" i="3"/>
  <c r="U3176" i="3" a="1"/>
  <c r="U3176" i="3" s="1"/>
  <c r="X3176" i="3" s="1"/>
  <c r="Y3176" i="3" s="1"/>
  <c r="V3189" i="3"/>
  <c r="U3205" i="3" a="1"/>
  <c r="U3205" i="3" s="1"/>
  <c r="W3213" i="3"/>
  <c r="V3220" i="3"/>
  <c r="V3224" i="3"/>
  <c r="W3236" i="3"/>
  <c r="U3239" i="3" a="1"/>
  <c r="U3239" i="3" s="1"/>
  <c r="U3240" i="3" a="1"/>
  <c r="U3240" i="3" s="1"/>
  <c r="X3240" i="3" s="1"/>
  <c r="Y3240" i="3" s="1"/>
  <c r="W3244" i="3"/>
  <c r="U3251" i="3" a="1"/>
  <c r="U3251" i="3" s="1"/>
  <c r="V3259" i="3"/>
  <c r="U3263" i="3" a="1"/>
  <c r="U3263" i="3" s="1"/>
  <c r="V3285" i="3"/>
  <c r="U3294" i="3" a="1"/>
  <c r="U3294" i="3" s="1"/>
  <c r="X3294" i="3" s="1"/>
  <c r="Y3294" i="3" s="1"/>
  <c r="W3299" i="3"/>
  <c r="V3306" i="3"/>
  <c r="V3308" i="3"/>
  <c r="U3311" i="3" a="1"/>
  <c r="U3311" i="3" s="1"/>
  <c r="U3339" i="3" a="1"/>
  <c r="U3339" i="3" s="1"/>
  <c r="V3344" i="3"/>
  <c r="W3362" i="3"/>
  <c r="V3368" i="3"/>
  <c r="U3375" i="3" a="1"/>
  <c r="U3375" i="3" s="1"/>
  <c r="V3376" i="3"/>
  <c r="U3384" i="3" a="1"/>
  <c r="U3384" i="3" s="1"/>
  <c r="U3400" i="3" a="1"/>
  <c r="U3400" i="3" s="1"/>
  <c r="U3404" i="3" a="1"/>
  <c r="U3404" i="3" s="1"/>
  <c r="V3409" i="3"/>
  <c r="V3417" i="3"/>
  <c r="W3419" i="3"/>
  <c r="V3427" i="3"/>
  <c r="U3436" i="3" a="1"/>
  <c r="U3436" i="3" s="1"/>
  <c r="W3439" i="3"/>
  <c r="V3441" i="3"/>
  <c r="V3442" i="3"/>
  <c r="W3453" i="3"/>
  <c r="V3456" i="3"/>
  <c r="W3460" i="3"/>
  <c r="V3463" i="3"/>
  <c r="U3465" i="3" a="1"/>
  <c r="U3465" i="3" s="1"/>
  <c r="U3472" i="3" a="1"/>
  <c r="U3472" i="3" s="1"/>
  <c r="U3477" i="3" a="1"/>
  <c r="U3477" i="3" s="1"/>
  <c r="W3488" i="3"/>
  <c r="V3496" i="3"/>
  <c r="V3498" i="3"/>
  <c r="V3500" i="3"/>
  <c r="W3504" i="3"/>
  <c r="W3506" i="3"/>
  <c r="W3513" i="3"/>
  <c r="U3514" i="3" a="1"/>
  <c r="U3514" i="3" s="1"/>
  <c r="W3531" i="3"/>
  <c r="U5" i="3" a="1"/>
  <c r="U5" i="3" s="1"/>
  <c r="V5" i="3"/>
  <c r="W5" i="3"/>
  <c r="Z5" i="3"/>
  <c r="V6" i="3"/>
  <c r="W6" i="3"/>
  <c r="Z6" i="3"/>
  <c r="U7" i="3" a="1"/>
  <c r="U7" i="3" s="1"/>
  <c r="W7" i="3"/>
  <c r="U8" i="3" a="1"/>
  <c r="U8" i="3" s="1"/>
  <c r="V8" i="3"/>
  <c r="W8" i="3"/>
  <c r="U9" i="3" a="1"/>
  <c r="U9" i="3" s="1"/>
  <c r="X9" i="3" s="1"/>
  <c r="Y9" i="3" s="1"/>
  <c r="V9" i="3"/>
  <c r="W9" i="3"/>
  <c r="U10" i="3" a="1"/>
  <c r="U10" i="3" s="1"/>
  <c r="U17" i="3" a="1"/>
  <c r="U17" i="3" s="1"/>
  <c r="X17" i="3" s="1"/>
  <c r="Y17" i="3" s="1"/>
  <c r="V17" i="3"/>
  <c r="W17" i="3"/>
  <c r="U18" i="3" a="1"/>
  <c r="U18" i="3" s="1"/>
  <c r="V18" i="3"/>
  <c r="V21" i="3"/>
  <c r="W21" i="3"/>
  <c r="V29" i="3"/>
  <c r="W29" i="3"/>
  <c r="U30" i="3" a="1"/>
  <c r="U30" i="3" s="1"/>
  <c r="U31" i="3" a="1"/>
  <c r="U31" i="3" s="1"/>
  <c r="V31" i="3"/>
  <c r="U32" i="3" a="1"/>
  <c r="U32" i="3" s="1"/>
  <c r="V32" i="3"/>
  <c r="U33" i="3" a="1"/>
  <c r="U33" i="3" s="1"/>
  <c r="V33" i="3"/>
  <c r="W33" i="3"/>
  <c r="U41" i="3" a="1"/>
  <c r="U41" i="3" s="1"/>
  <c r="V41" i="3"/>
  <c r="W41" i="3"/>
  <c r="V42" i="3"/>
  <c r="W42" i="3"/>
  <c r="V43" i="3"/>
  <c r="W43" i="3"/>
  <c r="U45" i="3" a="1"/>
  <c r="U45" i="3" s="1"/>
  <c r="V45" i="3"/>
  <c r="W45" i="3"/>
  <c r="U53" i="3" a="1"/>
  <c r="U53" i="3" s="1"/>
  <c r="V53" i="3"/>
  <c r="W53" i="3"/>
  <c r="U54" i="3" a="1"/>
  <c r="U54" i="3" s="1"/>
  <c r="V54" i="3"/>
  <c r="W54" i="3"/>
  <c r="V56" i="3"/>
  <c r="W56" i="3"/>
  <c r="U65" i="3" a="1"/>
  <c r="U65" i="3" s="1"/>
  <c r="V65" i="3"/>
  <c r="W65" i="3"/>
  <c r="V66" i="3"/>
  <c r="W66" i="3"/>
  <c r="U68" i="3" a="1"/>
  <c r="U68" i="3" s="1"/>
  <c r="W69" i="3"/>
  <c r="U77" i="3" a="1"/>
  <c r="U77" i="3" s="1"/>
  <c r="V77" i="3"/>
  <c r="W77" i="3"/>
  <c r="U78" i="3" a="1"/>
  <c r="U78" i="3" s="1"/>
  <c r="W78" i="3"/>
  <c r="U80" i="3" a="1"/>
  <c r="U80" i="3" s="1"/>
  <c r="V81" i="3"/>
  <c r="W81" i="3"/>
  <c r="U89" i="3" a="1"/>
  <c r="U89" i="3" s="1"/>
  <c r="V89" i="3"/>
  <c r="W89" i="3"/>
  <c r="U90" i="3" a="1"/>
  <c r="U90" i="3" s="1"/>
  <c r="U92" i="3" a="1"/>
  <c r="U92" i="3" s="1"/>
  <c r="V93" i="3"/>
  <c r="W93" i="3"/>
  <c r="U101" i="3" a="1"/>
  <c r="U101" i="3" s="1"/>
  <c r="V101" i="3"/>
  <c r="W101" i="3"/>
  <c r="U102" i="3" a="1"/>
  <c r="U102" i="3" s="1"/>
  <c r="V102" i="3"/>
  <c r="W102" i="3"/>
  <c r="V103" i="3"/>
  <c r="V104" i="3"/>
  <c r="U105" i="3" a="1"/>
  <c r="U105" i="3" s="1"/>
  <c r="V105" i="3"/>
  <c r="V109" i="3"/>
  <c r="U113" i="3" a="1"/>
  <c r="U113" i="3" s="1"/>
  <c r="V113" i="3"/>
  <c r="W113" i="3"/>
  <c r="W114" i="3"/>
  <c r="U115" i="3" a="1"/>
  <c r="U115" i="3" s="1"/>
  <c r="W115" i="3"/>
  <c r="W116" i="3"/>
  <c r="U117" i="3" a="1"/>
  <c r="U117" i="3" s="1"/>
  <c r="X117" i="3" s="1"/>
  <c r="Y117" i="3" s="1"/>
  <c r="V117" i="3"/>
  <c r="U125" i="3" a="1"/>
  <c r="U125" i="3" s="1"/>
  <c r="V125" i="3"/>
  <c r="W125" i="3"/>
  <c r="U126" i="3" a="1"/>
  <c r="U126" i="3" s="1"/>
  <c r="V126" i="3"/>
  <c r="W126" i="3"/>
  <c r="U129" i="3" a="1"/>
  <c r="U129" i="3" s="1"/>
  <c r="U137" i="3" a="1"/>
  <c r="U137" i="3" s="1"/>
  <c r="V137" i="3"/>
  <c r="W137" i="3"/>
  <c r="V138" i="3"/>
  <c r="W138" i="3"/>
  <c r="U140" i="3" a="1"/>
  <c r="U140" i="3" s="1"/>
  <c r="U149" i="3" a="1"/>
  <c r="U149" i="3" s="1"/>
  <c r="V149" i="3"/>
  <c r="W149" i="3"/>
  <c r="U150" i="3" a="1"/>
  <c r="U150" i="3" s="1"/>
  <c r="V150" i="3"/>
  <c r="W151" i="3"/>
  <c r="V152" i="3"/>
  <c r="W152" i="3"/>
  <c r="V155" i="3"/>
  <c r="U161" i="3" a="1"/>
  <c r="U161" i="3" s="1"/>
  <c r="V161" i="3"/>
  <c r="W161" i="3"/>
  <c r="W162" i="3"/>
  <c r="V163" i="3"/>
  <c r="W163" i="3"/>
  <c r="W165" i="3"/>
  <c r="V166" i="3"/>
  <c r="V169" i="3"/>
  <c r="U173" i="3" a="1"/>
  <c r="U173" i="3" s="1"/>
  <c r="V173" i="3"/>
  <c r="W173" i="3"/>
  <c r="U174" i="3" a="1"/>
  <c r="U174" i="3" s="1"/>
  <c r="V174" i="3"/>
  <c r="U176" i="3" a="1"/>
  <c r="U176" i="3" s="1"/>
  <c r="U177" i="3" a="1"/>
  <c r="U177" i="3" s="1"/>
  <c r="V177" i="3"/>
  <c r="U181" i="3" a="1"/>
  <c r="U181" i="3" s="1"/>
  <c r="U185" i="3" a="1"/>
  <c r="U185" i="3" s="1"/>
  <c r="X185" i="3" s="1"/>
  <c r="Y185" i="3" s="1"/>
  <c r="V185" i="3"/>
  <c r="W185" i="3"/>
  <c r="V186" i="3"/>
  <c r="U189" i="3" a="1"/>
  <c r="U189" i="3" s="1"/>
  <c r="V189" i="3"/>
  <c r="W190" i="3"/>
  <c r="U197" i="3" a="1"/>
  <c r="U197" i="3" s="1"/>
  <c r="V197" i="3"/>
  <c r="W197" i="3"/>
  <c r="V198" i="3"/>
  <c r="W198" i="3"/>
  <c r="V199" i="3"/>
  <c r="V200" i="3"/>
  <c r="W200" i="3"/>
  <c r="V201" i="3"/>
  <c r="W201" i="3"/>
  <c r="U204" i="3" a="1"/>
  <c r="U204" i="3" s="1"/>
  <c r="W204" i="3"/>
  <c r="U209" i="3" a="1"/>
  <c r="U209" i="3" s="1"/>
  <c r="V209" i="3"/>
  <c r="W209" i="3"/>
  <c r="U210" i="3" a="1"/>
  <c r="U210" i="3" s="1"/>
  <c r="W210" i="3"/>
  <c r="V211" i="3"/>
  <c r="W212" i="3"/>
  <c r="U213" i="3" a="1"/>
  <c r="U213" i="3" s="1"/>
  <c r="V213" i="3"/>
  <c r="W213" i="3"/>
  <c r="U221" i="3" a="1"/>
  <c r="U221" i="3" s="1"/>
  <c r="V221" i="3"/>
  <c r="W221" i="3"/>
  <c r="U222" i="3" a="1"/>
  <c r="U222" i="3" s="1"/>
  <c r="V222" i="3"/>
  <c r="V223" i="3"/>
  <c r="U224" i="3" a="1"/>
  <c r="U224" i="3" s="1"/>
  <c r="U225" i="3" a="1"/>
  <c r="U225" i="3" s="1"/>
  <c r="W225" i="3"/>
  <c r="U233" i="3" a="1"/>
  <c r="U233" i="3" s="1"/>
  <c r="V233" i="3"/>
  <c r="W233" i="3"/>
  <c r="U234" i="3" a="1"/>
  <c r="U234" i="3" s="1"/>
  <c r="W234" i="3"/>
  <c r="U236" i="3" a="1"/>
  <c r="U236" i="3" s="1"/>
  <c r="W236" i="3"/>
  <c r="U237" i="3" a="1"/>
  <c r="U237" i="3" s="1"/>
  <c r="V237" i="3"/>
  <c r="U239" i="3" a="1"/>
  <c r="U239" i="3" s="1"/>
  <c r="U245" i="3" a="1"/>
  <c r="U245" i="3" s="1"/>
  <c r="V245" i="3"/>
  <c r="W245" i="3"/>
  <c r="U246" i="3" a="1"/>
  <c r="U246" i="3" s="1"/>
  <c r="V246" i="3"/>
  <c r="W246" i="3"/>
  <c r="V248" i="3"/>
  <c r="W248" i="3"/>
  <c r="U257" i="3" a="1"/>
  <c r="U257" i="3" s="1"/>
  <c r="X257" i="3" s="1"/>
  <c r="Y257" i="3" s="1"/>
  <c r="V257" i="3"/>
  <c r="W257" i="3"/>
  <c r="V258" i="3"/>
  <c r="V259" i="3"/>
  <c r="W260" i="3"/>
  <c r="V261" i="3"/>
  <c r="W261" i="3"/>
  <c r="V265" i="3"/>
  <c r="U269" i="3" a="1"/>
  <c r="U269" i="3" s="1"/>
  <c r="V269" i="3"/>
  <c r="W269" i="3"/>
  <c r="U270" i="3" a="1"/>
  <c r="U270" i="3" s="1"/>
  <c r="V270" i="3"/>
  <c r="W270" i="3"/>
  <c r="V271" i="3"/>
  <c r="W272" i="3"/>
  <c r="V273" i="3"/>
  <c r="W273" i="3"/>
  <c r="U281" i="3" a="1"/>
  <c r="U281" i="3" s="1"/>
  <c r="V281" i="3"/>
  <c r="W281" i="3"/>
  <c r="U282" i="3" a="1"/>
  <c r="U282" i="3" s="1"/>
  <c r="W282" i="3"/>
  <c r="U284" i="3" a="1"/>
  <c r="U284" i="3" s="1"/>
  <c r="W284" i="3"/>
  <c r="W285" i="3"/>
  <c r="U293" i="3" a="1"/>
  <c r="U293" i="3" s="1"/>
  <c r="V293" i="3"/>
  <c r="W293" i="3"/>
  <c r="U294" i="3" a="1"/>
  <c r="U294" i="3" s="1"/>
  <c r="V294" i="3"/>
  <c r="W294" i="3"/>
  <c r="V296" i="3"/>
  <c r="W296" i="3"/>
  <c r="V297" i="3"/>
  <c r="W297" i="3"/>
  <c r="U305" i="3" a="1"/>
  <c r="U305" i="3" s="1"/>
  <c r="V305" i="3"/>
  <c r="W305" i="3"/>
  <c r="U306" i="3" a="1"/>
  <c r="U306" i="3" s="1"/>
  <c r="V306" i="3"/>
  <c r="W306" i="3"/>
  <c r="U308" i="3" a="1"/>
  <c r="U308" i="3" s="1"/>
  <c r="V308" i="3"/>
  <c r="U309" i="3" a="1"/>
  <c r="U309" i="3" s="1"/>
  <c r="U317" i="3" a="1"/>
  <c r="U317" i="3" s="1"/>
  <c r="V317" i="3"/>
  <c r="W317" i="3"/>
  <c r="W318" i="3"/>
  <c r="U319" i="3" a="1"/>
  <c r="U319" i="3" s="1"/>
  <c r="V319" i="3"/>
  <c r="W319" i="3"/>
  <c r="V321" i="3"/>
  <c r="W321" i="3"/>
  <c r="U329" i="3" a="1"/>
  <c r="U329" i="3" s="1"/>
  <c r="V329" i="3"/>
  <c r="W329" i="3"/>
  <c r="U330" i="3" a="1"/>
  <c r="U330" i="3" s="1"/>
  <c r="X330" i="3" s="1"/>
  <c r="Y330" i="3" s="1"/>
  <c r="V330" i="3"/>
  <c r="W330" i="3"/>
  <c r="U331" i="3" a="1"/>
  <c r="U331" i="3" s="1"/>
  <c r="U332" i="3" a="1"/>
  <c r="U332" i="3" s="1"/>
  <c r="V332" i="3"/>
  <c r="V333" i="3"/>
  <c r="U336" i="3" a="1"/>
  <c r="U336" i="3" s="1"/>
  <c r="U341" i="3" a="1"/>
  <c r="U341" i="3" s="1"/>
  <c r="V341" i="3"/>
  <c r="W341" i="3"/>
  <c r="U342" i="3" a="1"/>
  <c r="U342" i="3" s="1"/>
  <c r="V342" i="3"/>
  <c r="W342" i="3"/>
  <c r="U343" i="3" a="1"/>
  <c r="U343" i="3" s="1"/>
  <c r="W343" i="3"/>
  <c r="V345" i="3"/>
  <c r="W345" i="3"/>
  <c r="V353" i="3"/>
  <c r="W353" i="3"/>
  <c r="W354" i="3"/>
  <c r="V355" i="3"/>
  <c r="W355" i="3"/>
  <c r="V356" i="3"/>
  <c r="U357" i="3" a="1"/>
  <c r="U357" i="3" s="1"/>
  <c r="V357" i="3"/>
  <c r="U358" i="3" a="1"/>
  <c r="U358" i="3" s="1"/>
  <c r="U365" i="3" a="1"/>
  <c r="U365" i="3" s="1"/>
  <c r="V365" i="3"/>
  <c r="W365" i="3"/>
  <c r="V366" i="3"/>
  <c r="W366" i="3"/>
  <c r="V367" i="3"/>
  <c r="W367" i="3"/>
  <c r="U368" i="3" a="1"/>
  <c r="U368" i="3" s="1"/>
  <c r="U369" i="3" a="1"/>
  <c r="U369" i="3" s="1"/>
  <c r="X369" i="3" s="1"/>
  <c r="Y369" i="3" s="1"/>
  <c r="V369" i="3"/>
  <c r="U371" i="3" a="1"/>
  <c r="U371" i="3" s="1"/>
  <c r="U372" i="3" a="1"/>
  <c r="U372" i="3" s="1"/>
  <c r="U377" i="3" a="1"/>
  <c r="U377" i="3" s="1"/>
  <c r="V377" i="3"/>
  <c r="W377" i="3"/>
  <c r="U378" i="3" a="1"/>
  <c r="U378" i="3" s="1"/>
  <c r="V378" i="3"/>
  <c r="W378" i="3"/>
  <c r="U379" i="3" a="1"/>
  <c r="U379" i="3" s="1"/>
  <c r="U380" i="3" a="1"/>
  <c r="U380" i="3" s="1"/>
  <c r="U381" i="3" a="1"/>
  <c r="U381" i="3" s="1"/>
  <c r="W381" i="3"/>
  <c r="U389" i="3" a="1"/>
  <c r="U389" i="3" s="1"/>
  <c r="V389" i="3"/>
  <c r="W389" i="3"/>
  <c r="W390" i="3"/>
  <c r="V391" i="3"/>
  <c r="V392" i="3"/>
  <c r="W392" i="3"/>
  <c r="U393" i="3" a="1"/>
  <c r="U393" i="3" s="1"/>
  <c r="V393" i="3"/>
  <c r="W393" i="3"/>
  <c r="U401" i="3" a="1"/>
  <c r="U401" i="3" s="1"/>
  <c r="X401" i="3" s="1"/>
  <c r="Y401" i="3" s="1"/>
  <c r="V401" i="3"/>
  <c r="W401" i="3"/>
  <c r="U402" i="3" a="1"/>
  <c r="U402" i="3" s="1"/>
  <c r="W402" i="3"/>
  <c r="V403" i="3"/>
  <c r="W403" i="3"/>
  <c r="U405" i="3" a="1"/>
  <c r="U405" i="3" s="1"/>
  <c r="W405" i="3"/>
  <c r="V406" i="3"/>
  <c r="V408" i="3"/>
  <c r="U413" i="3" a="1"/>
  <c r="U413" i="3" s="1"/>
  <c r="X413" i="3" s="1"/>
  <c r="Y413" i="3" s="1"/>
  <c r="V413" i="3"/>
  <c r="W413" i="3"/>
  <c r="U414" i="3" a="1"/>
  <c r="U414" i="3" s="1"/>
  <c r="W414" i="3"/>
  <c r="W415" i="3"/>
  <c r="V417" i="3"/>
  <c r="W417" i="3"/>
  <c r="U420" i="3" a="1"/>
  <c r="U420" i="3" s="1"/>
  <c r="V425" i="3"/>
  <c r="W425" i="3"/>
  <c r="U426" i="3" a="1"/>
  <c r="U426" i="3" s="1"/>
  <c r="V426" i="3"/>
  <c r="W426" i="3"/>
  <c r="V427" i="3"/>
  <c r="V428" i="3"/>
  <c r="W428" i="3"/>
  <c r="U433" i="3" a="1"/>
  <c r="U433" i="3" s="1"/>
  <c r="V437" i="3"/>
  <c r="W437" i="3"/>
  <c r="U438" i="3" a="1"/>
  <c r="U438" i="3" s="1"/>
  <c r="V438" i="3"/>
  <c r="W439" i="3"/>
  <c r="W440" i="3"/>
  <c r="U441" i="3" a="1"/>
  <c r="U441" i="3" s="1"/>
  <c r="W441" i="3"/>
  <c r="U449" i="3" a="1"/>
  <c r="U449" i="3" s="1"/>
  <c r="V449" i="3"/>
  <c r="W449" i="3"/>
  <c r="V450" i="3"/>
  <c r="W450" i="3"/>
  <c r="W451" i="3"/>
  <c r="V452" i="3"/>
  <c r="W452" i="3"/>
  <c r="V453" i="3"/>
  <c r="W453" i="3"/>
  <c r="U461" i="3" a="1"/>
  <c r="U461" i="3" s="1"/>
  <c r="X461" i="3" s="1"/>
  <c r="Y461" i="3" s="1"/>
  <c r="V461" i="3"/>
  <c r="W461" i="3"/>
  <c r="V462" i="3"/>
  <c r="W462" i="3"/>
  <c r="U463" i="3" a="1"/>
  <c r="U463" i="3" s="1"/>
  <c r="V463" i="3"/>
  <c r="U464" i="3" a="1"/>
  <c r="U464" i="3" s="1"/>
  <c r="V464" i="3"/>
  <c r="W464" i="3"/>
  <c r="U465" i="3" a="1"/>
  <c r="U465" i="3" s="1"/>
  <c r="V465" i="3"/>
  <c r="W465" i="3"/>
  <c r="U473" i="3" a="1"/>
  <c r="U473" i="3" s="1"/>
  <c r="V473" i="3"/>
  <c r="W473" i="3"/>
  <c r="U474" i="3" a="1"/>
  <c r="U474" i="3" s="1"/>
  <c r="V474" i="3"/>
  <c r="W474" i="3"/>
  <c r="U475" i="3" a="1"/>
  <c r="U475" i="3" s="1"/>
  <c r="V476" i="3"/>
  <c r="U477" i="3" a="1"/>
  <c r="U477" i="3" s="1"/>
  <c r="W477" i="3"/>
  <c r="U485" i="3" a="1"/>
  <c r="U485" i="3" s="1"/>
  <c r="V485" i="3"/>
  <c r="W485" i="3"/>
  <c r="V486" i="3"/>
  <c r="W486" i="3"/>
  <c r="W487" i="3"/>
  <c r="V488" i="3"/>
  <c r="U489" i="3" a="1"/>
  <c r="U489" i="3" s="1"/>
  <c r="V489" i="3"/>
  <c r="U497" i="3" a="1"/>
  <c r="U497" i="3" s="1"/>
  <c r="V497" i="3"/>
  <c r="W497" i="3"/>
  <c r="U498" i="3" a="1"/>
  <c r="U498" i="3" s="1"/>
  <c r="V498" i="3"/>
  <c r="W498" i="3"/>
  <c r="U500" i="3" a="1"/>
  <c r="U500" i="3" s="1"/>
  <c r="V500" i="3"/>
  <c r="W500" i="3"/>
  <c r="U501" i="3" a="1"/>
  <c r="U501" i="3" s="1"/>
  <c r="W501" i="3"/>
  <c r="W505" i="3"/>
  <c r="U509" i="3" a="1"/>
  <c r="U509" i="3" s="1"/>
  <c r="X509" i="3" s="1"/>
  <c r="Y509" i="3" s="1"/>
  <c r="V509" i="3"/>
  <c r="W509" i="3"/>
  <c r="U510" i="3" a="1"/>
  <c r="U510" i="3" s="1"/>
  <c r="W510" i="3"/>
  <c r="U511" i="3" a="1"/>
  <c r="U511" i="3" s="1"/>
  <c r="X511" i="3" s="1"/>
  <c r="Y511" i="3" s="1"/>
  <c r="V511" i="3"/>
  <c r="U513" i="3" a="1"/>
  <c r="U513" i="3" s="1"/>
  <c r="V513" i="3"/>
  <c r="W513" i="3"/>
  <c r="V514" i="3"/>
  <c r="V517" i="3"/>
  <c r="U521" i="3" a="1"/>
  <c r="U521" i="3" s="1"/>
  <c r="V521" i="3"/>
  <c r="W521" i="3"/>
  <c r="V522" i="3"/>
  <c r="W524" i="3"/>
  <c r="U525" i="3" a="1"/>
  <c r="U525" i="3" s="1"/>
  <c r="V525" i="3"/>
  <c r="U533" i="3" a="1"/>
  <c r="U533" i="3" s="1"/>
  <c r="V533" i="3"/>
  <c r="W533" i="3"/>
  <c r="U534" i="3" a="1"/>
  <c r="U534" i="3" s="1"/>
  <c r="V534" i="3"/>
  <c r="U535" i="3" a="1"/>
  <c r="U535" i="3" s="1"/>
  <c r="V535" i="3"/>
  <c r="W535" i="3"/>
  <c r="U537" i="3" a="1"/>
  <c r="U537" i="3" s="1"/>
  <c r="V537" i="3"/>
  <c r="W537" i="3"/>
  <c r="U545" i="3" a="1"/>
  <c r="U545" i="3" s="1"/>
  <c r="V545" i="3"/>
  <c r="W545" i="3"/>
  <c r="V546" i="3"/>
  <c r="W546" i="3"/>
  <c r="W547" i="3"/>
  <c r="V548" i="3"/>
  <c r="V549" i="3"/>
  <c r="W549" i="3"/>
  <c r="V552" i="3"/>
  <c r="U557" i="3" a="1"/>
  <c r="U557" i="3" s="1"/>
  <c r="V557" i="3"/>
  <c r="W557" i="3"/>
  <c r="U558" i="3" a="1"/>
  <c r="U558" i="3" s="1"/>
  <c r="X558" i="3" s="1"/>
  <c r="Y558" i="3" s="1"/>
  <c r="W558" i="3"/>
  <c r="U559" i="3" a="1"/>
  <c r="U559" i="3" s="1"/>
  <c r="V559" i="3"/>
  <c r="W559" i="3"/>
  <c r="W560" i="3"/>
  <c r="V561" i="3"/>
  <c r="U569" i="3" a="1"/>
  <c r="U569" i="3" s="1"/>
  <c r="V569" i="3"/>
  <c r="W569" i="3"/>
  <c r="V570" i="3"/>
  <c r="W570" i="3"/>
  <c r="V571" i="3"/>
  <c r="U573" i="3" a="1"/>
  <c r="U573" i="3" s="1"/>
  <c r="V573" i="3"/>
  <c r="U581" i="3" a="1"/>
  <c r="U581" i="3" s="1"/>
  <c r="V581" i="3"/>
  <c r="W581" i="3"/>
  <c r="V582" i="3"/>
  <c r="W582" i="3"/>
  <c r="U583" i="3" a="1"/>
  <c r="U583" i="3" s="1"/>
  <c r="V583" i="3"/>
  <c r="V584" i="3"/>
  <c r="U585" i="3" a="1"/>
  <c r="U585" i="3" s="1"/>
  <c r="V585" i="3"/>
  <c r="U589" i="3" a="1"/>
  <c r="U589" i="3" s="1"/>
  <c r="U593" i="3" a="1"/>
  <c r="U593" i="3" s="1"/>
  <c r="X593" i="3" s="1"/>
  <c r="Y593" i="3" s="1"/>
  <c r="V593" i="3"/>
  <c r="W593" i="3"/>
  <c r="U594" i="3" a="1"/>
  <c r="U594" i="3" s="1"/>
  <c r="V594" i="3"/>
  <c r="W594" i="3"/>
  <c r="U596" i="3" a="1"/>
  <c r="U596" i="3" s="1"/>
  <c r="V596" i="3"/>
  <c r="U597" i="3" a="1"/>
  <c r="U597" i="3" s="1"/>
  <c r="W600" i="3"/>
  <c r="U601" i="3" a="1"/>
  <c r="U601" i="3" s="1"/>
  <c r="U605" i="3" a="1"/>
  <c r="U605" i="3" s="1"/>
  <c r="V605" i="3"/>
  <c r="W605" i="3"/>
  <c r="V606" i="3"/>
  <c r="W606" i="3"/>
  <c r="V607" i="3"/>
  <c r="U608" i="3" a="1"/>
  <c r="U608" i="3" s="1"/>
  <c r="W608" i="3"/>
  <c r="U609" i="3" a="1"/>
  <c r="U609" i="3" s="1"/>
  <c r="X609" i="3" s="1"/>
  <c r="Y609" i="3" s="1"/>
  <c r="V609" i="3"/>
  <c r="W609" i="3"/>
  <c r="U612" i="3" a="1"/>
  <c r="U612" i="3" s="1"/>
  <c r="U617" i="3" a="1"/>
  <c r="U617" i="3" s="1"/>
  <c r="V617" i="3"/>
  <c r="W617" i="3"/>
  <c r="U618" i="3" a="1"/>
  <c r="U618" i="3" s="1"/>
  <c r="V618" i="3"/>
  <c r="W618" i="3"/>
  <c r="U620" i="3" a="1"/>
  <c r="U620" i="3" s="1"/>
  <c r="V620" i="3"/>
  <c r="U621" i="3" a="1"/>
  <c r="U621" i="3" s="1"/>
  <c r="V621" i="3"/>
  <c r="W621" i="3"/>
  <c r="V629" i="3"/>
  <c r="W629" i="3"/>
  <c r="V630" i="3"/>
  <c r="U631" i="3" a="1"/>
  <c r="U631" i="3" s="1"/>
  <c r="V631" i="3"/>
  <c r="V632" i="3"/>
  <c r="V633" i="3"/>
  <c r="V637" i="3"/>
  <c r="U641" i="3" a="1"/>
  <c r="U641" i="3" s="1"/>
  <c r="V641" i="3"/>
  <c r="W641" i="3"/>
  <c r="U642" i="3" a="1"/>
  <c r="U642" i="3" s="1"/>
  <c r="X642" i="3" s="1"/>
  <c r="Y642" i="3" s="1"/>
  <c r="V642" i="3"/>
  <c r="W643" i="3"/>
  <c r="U644" i="3" a="1"/>
  <c r="U644" i="3" s="1"/>
  <c r="V644" i="3"/>
  <c r="U645" i="3" a="1"/>
  <c r="U645" i="3" s="1"/>
  <c r="X645" i="3" s="1"/>
  <c r="Y645" i="3" s="1"/>
  <c r="V645" i="3"/>
  <c r="U653" i="3" a="1"/>
  <c r="U653" i="3" s="1"/>
  <c r="V653" i="3"/>
  <c r="W653" i="3"/>
  <c r="U654" i="3" a="1"/>
  <c r="U654" i="3" s="1"/>
  <c r="V654" i="3"/>
  <c r="W654" i="3"/>
  <c r="V656" i="3"/>
  <c r="W656" i="3"/>
  <c r="U657" i="3" a="1"/>
  <c r="U657" i="3" s="1"/>
  <c r="W657" i="3"/>
  <c r="W658" i="3"/>
  <c r="U665" i="3" a="1"/>
  <c r="U665" i="3" s="1"/>
  <c r="V665" i="3"/>
  <c r="W665" i="3"/>
  <c r="U666" i="3" a="1"/>
  <c r="U666" i="3" s="1"/>
  <c r="V666" i="3"/>
  <c r="W666" i="3"/>
  <c r="W667" i="3"/>
  <c r="U668" i="3" a="1"/>
  <c r="U668" i="3" s="1"/>
  <c r="V668" i="3"/>
  <c r="U669" i="3" a="1"/>
  <c r="U669" i="3" s="1"/>
  <c r="V669" i="3"/>
  <c r="W669" i="3"/>
  <c r="U677" i="3" a="1"/>
  <c r="U677" i="3" s="1"/>
  <c r="V677" i="3"/>
  <c r="W677" i="3"/>
  <c r="V678" i="3"/>
  <c r="W678" i="3"/>
  <c r="U679" i="3" a="1"/>
  <c r="U679" i="3" s="1"/>
  <c r="U680" i="3" a="1"/>
  <c r="U680" i="3" s="1"/>
  <c r="V680" i="3"/>
  <c r="V681" i="3"/>
  <c r="W681" i="3"/>
  <c r="U689" i="3" a="1"/>
  <c r="U689" i="3" s="1"/>
  <c r="V689" i="3"/>
  <c r="W689" i="3"/>
  <c r="U690" i="3" a="1"/>
  <c r="U690" i="3" s="1"/>
  <c r="V690" i="3"/>
  <c r="W690" i="3"/>
  <c r="U691" i="3" a="1"/>
  <c r="U691" i="3" s="1"/>
  <c r="W692" i="3"/>
  <c r="U693" i="3" a="1"/>
  <c r="U693" i="3" s="1"/>
  <c r="V693" i="3"/>
  <c r="V701" i="3"/>
  <c r="W701" i="3"/>
  <c r="U702" i="3" a="1"/>
  <c r="U702" i="3" s="1"/>
  <c r="X702" i="3" s="1"/>
  <c r="Y702" i="3" s="1"/>
  <c r="W702" i="3"/>
  <c r="U703" i="3" a="1"/>
  <c r="U703" i="3" s="1"/>
  <c r="V703" i="3"/>
  <c r="U704" i="3" a="1"/>
  <c r="U704" i="3" s="1"/>
  <c r="X704" i="3" s="1"/>
  <c r="Y704" i="3" s="1"/>
  <c r="V704" i="3"/>
  <c r="W704" i="3"/>
  <c r="V705" i="3"/>
  <c r="W705" i="3"/>
  <c r="U713" i="3" a="1"/>
  <c r="U713" i="3" s="1"/>
  <c r="V713" i="3"/>
  <c r="W713" i="3"/>
  <c r="U714" i="3" a="1"/>
  <c r="U714" i="3" s="1"/>
  <c r="V714" i="3"/>
  <c r="U715" i="3" a="1"/>
  <c r="U715" i="3" s="1"/>
  <c r="U716" i="3" a="1"/>
  <c r="U716" i="3" s="1"/>
  <c r="V717" i="3"/>
  <c r="W717" i="3"/>
  <c r="U725" i="3" a="1"/>
  <c r="U725" i="3" s="1"/>
  <c r="V725" i="3"/>
  <c r="W725" i="3"/>
  <c r="U726" i="3" a="1"/>
  <c r="U726" i="3" s="1"/>
  <c r="X726" i="3" s="1"/>
  <c r="Y726" i="3" s="1"/>
  <c r="V726" i="3"/>
  <c r="U727" i="3" a="1"/>
  <c r="U727" i="3" s="1"/>
  <c r="W728" i="3"/>
  <c r="V729" i="3"/>
  <c r="W729" i="3"/>
  <c r="U732" i="3" a="1"/>
  <c r="U732" i="3" s="1"/>
  <c r="V737" i="3"/>
  <c r="W737" i="3"/>
  <c r="U738" i="3" a="1"/>
  <c r="U738" i="3" s="1"/>
  <c r="V738" i="3"/>
  <c r="W738" i="3"/>
  <c r="U739" i="3" a="1"/>
  <c r="U739" i="3" s="1"/>
  <c r="V739" i="3"/>
  <c r="U740" i="3" a="1"/>
  <c r="U740" i="3" s="1"/>
  <c r="V740" i="3"/>
  <c r="W740" i="3"/>
  <c r="U741" i="3" a="1"/>
  <c r="U741" i="3" s="1"/>
  <c r="X741" i="3" s="1"/>
  <c r="Y741" i="3" s="1"/>
  <c r="V741" i="3"/>
  <c r="W741" i="3"/>
  <c r="U749" i="3" a="1"/>
  <c r="U749" i="3" s="1"/>
  <c r="V749" i="3"/>
  <c r="W749" i="3"/>
  <c r="V750" i="3"/>
  <c r="W750" i="3"/>
  <c r="U752" i="3" a="1"/>
  <c r="U752" i="3" s="1"/>
  <c r="V752" i="3"/>
  <c r="W752" i="3"/>
  <c r="U753" i="3" a="1"/>
  <c r="U753" i="3" s="1"/>
  <c r="W753" i="3"/>
  <c r="U761" i="3" a="1"/>
  <c r="U761" i="3" s="1"/>
  <c r="V761" i="3"/>
  <c r="W761" i="3"/>
  <c r="V762" i="3"/>
  <c r="W762" i="3"/>
  <c r="V763" i="3"/>
  <c r="U764" i="3" a="1"/>
  <c r="U764" i="3" s="1"/>
  <c r="W764" i="3"/>
  <c r="V765" i="3"/>
  <c r="W765" i="3"/>
  <c r="U769" i="3" a="1"/>
  <c r="U769" i="3" s="1"/>
  <c r="U773" i="3" a="1"/>
  <c r="U773" i="3" s="1"/>
  <c r="V773" i="3"/>
  <c r="W773" i="3"/>
  <c r="U774" i="3" a="1"/>
  <c r="U774" i="3" s="1"/>
  <c r="V774" i="3"/>
  <c r="W774" i="3"/>
  <c r="W775" i="3"/>
  <c r="U776" i="3" a="1"/>
  <c r="U776" i="3" s="1"/>
  <c r="W776" i="3"/>
  <c r="U777" i="3" a="1"/>
  <c r="U777" i="3" s="1"/>
  <c r="V777" i="3"/>
  <c r="W777" i="3"/>
  <c r="U781" i="3" a="1"/>
  <c r="U781" i="3" s="1"/>
  <c r="W781" i="3"/>
  <c r="U785" i="3" a="1"/>
  <c r="U785" i="3" s="1"/>
  <c r="V785" i="3"/>
  <c r="W785" i="3"/>
  <c r="U786" i="3" a="1"/>
  <c r="U786" i="3" s="1"/>
  <c r="W786" i="3"/>
  <c r="V787" i="3"/>
  <c r="W788" i="3"/>
  <c r="U789" i="3" a="1"/>
  <c r="U789" i="3" s="1"/>
  <c r="V789" i="3"/>
  <c r="W789" i="3"/>
  <c r="U797" i="3" a="1"/>
  <c r="U797" i="3" s="1"/>
  <c r="V797" i="3"/>
  <c r="W797" i="3"/>
  <c r="V798" i="3"/>
  <c r="W798" i="3"/>
  <c r="W799" i="3"/>
  <c r="W800" i="3"/>
  <c r="V801" i="3"/>
  <c r="W801" i="3"/>
  <c r="U809" i="3" a="1"/>
  <c r="U809" i="3" s="1"/>
  <c r="V809" i="3"/>
  <c r="W809" i="3"/>
  <c r="U810" i="3" a="1"/>
  <c r="U810" i="3" s="1"/>
  <c r="X810" i="3" s="1"/>
  <c r="Y810" i="3" s="1"/>
  <c r="V810" i="3"/>
  <c r="W810" i="3"/>
  <c r="V811" i="3"/>
  <c r="W811" i="3"/>
  <c r="U813" i="3" a="1"/>
  <c r="U813" i="3" s="1"/>
  <c r="X813" i="3" s="1"/>
  <c r="Y813" i="3" s="1"/>
  <c r="V813" i="3"/>
  <c r="W813" i="3"/>
  <c r="U821" i="3" a="1"/>
  <c r="U821" i="3" s="1"/>
  <c r="X821" i="3" s="1"/>
  <c r="Y821" i="3" s="1"/>
  <c r="V821" i="3"/>
  <c r="W821" i="3"/>
  <c r="U822" i="3" a="1"/>
  <c r="U822" i="3" s="1"/>
  <c r="V822" i="3"/>
  <c r="W822" i="3"/>
  <c r="V823" i="3"/>
  <c r="U824" i="3" a="1"/>
  <c r="U824" i="3" s="1"/>
  <c r="U825" i="3" a="1"/>
  <c r="U825" i="3" s="1"/>
  <c r="U833" i="3" a="1"/>
  <c r="U833" i="3" s="1"/>
  <c r="V833" i="3"/>
  <c r="W833" i="3"/>
  <c r="V834" i="3"/>
  <c r="W834" i="3"/>
  <c r="U835" i="3" a="1"/>
  <c r="U835" i="3" s="1"/>
  <c r="V835" i="3"/>
  <c r="V836" i="3"/>
  <c r="W836" i="3"/>
  <c r="U837" i="3" a="1"/>
  <c r="U837" i="3" s="1"/>
  <c r="V837" i="3"/>
  <c r="U845" i="3" a="1"/>
  <c r="U845" i="3" s="1"/>
  <c r="V845" i="3"/>
  <c r="W845" i="3"/>
  <c r="U846" i="3" a="1"/>
  <c r="U846" i="3" s="1"/>
  <c r="V846" i="3"/>
  <c r="V847" i="3"/>
  <c r="U848" i="3" a="1"/>
  <c r="U848" i="3" s="1"/>
  <c r="V849" i="3"/>
  <c r="W849" i="3"/>
  <c r="U857" i="3" a="1"/>
  <c r="U857" i="3" s="1"/>
  <c r="V857" i="3"/>
  <c r="W857" i="3"/>
  <c r="U858" i="3" a="1"/>
  <c r="U858" i="3" s="1"/>
  <c r="V858" i="3"/>
  <c r="W858" i="3"/>
  <c r="V859" i="3"/>
  <c r="W859" i="3"/>
  <c r="U860" i="3" a="1"/>
  <c r="U860" i="3" s="1"/>
  <c r="U861" i="3" a="1"/>
  <c r="U861" i="3" s="1"/>
  <c r="X861" i="3" s="1"/>
  <c r="Y861" i="3" s="1"/>
  <c r="V861" i="3"/>
  <c r="W861" i="3"/>
  <c r="U869" i="3" a="1"/>
  <c r="U869" i="3" s="1"/>
  <c r="V869" i="3"/>
  <c r="W869" i="3"/>
  <c r="V870" i="3"/>
  <c r="W870" i="3"/>
  <c r="V871" i="3"/>
  <c r="W871" i="3"/>
  <c r="V872" i="3"/>
  <c r="W872" i="3"/>
  <c r="U873" i="3" a="1"/>
  <c r="U873" i="3" s="1"/>
  <c r="V873" i="3"/>
  <c r="W873" i="3"/>
  <c r="W876" i="3"/>
  <c r="U877" i="3" a="1"/>
  <c r="U877" i="3" s="1"/>
  <c r="U881" i="3" a="1"/>
  <c r="U881" i="3" s="1"/>
  <c r="X881" i="3" s="1"/>
  <c r="Y881" i="3" s="1"/>
  <c r="V881" i="3"/>
  <c r="W881" i="3"/>
  <c r="U882" i="3" a="1"/>
  <c r="U882" i="3" s="1"/>
  <c r="V882" i="3"/>
  <c r="U883" i="3" a="1"/>
  <c r="U883" i="3" s="1"/>
  <c r="V883" i="3"/>
  <c r="W884" i="3"/>
  <c r="U885" i="3" a="1"/>
  <c r="U885" i="3" s="1"/>
  <c r="X885" i="3" s="1"/>
  <c r="Y885" i="3" s="1"/>
  <c r="V885" i="3"/>
  <c r="W885" i="3"/>
  <c r="V889" i="3"/>
  <c r="W889" i="3"/>
  <c r="U893" i="3" a="1"/>
  <c r="U893" i="3" s="1"/>
  <c r="V893" i="3"/>
  <c r="W893" i="3"/>
  <c r="V894" i="3"/>
  <c r="W894" i="3"/>
  <c r="V895" i="3"/>
  <c r="W895" i="3"/>
  <c r="V896" i="3"/>
  <c r="W896" i="3"/>
  <c r="U897" i="3" a="1"/>
  <c r="U897" i="3" s="1"/>
  <c r="V897" i="3"/>
  <c r="U905" i="3" a="1"/>
  <c r="U905" i="3" s="1"/>
  <c r="X905" i="3" s="1"/>
  <c r="Y905" i="3" s="1"/>
  <c r="V905" i="3"/>
  <c r="W905" i="3"/>
  <c r="U906" i="3" a="1"/>
  <c r="U906" i="3" s="1"/>
  <c r="V906" i="3"/>
  <c r="W906" i="3"/>
  <c r="U908" i="3" a="1"/>
  <c r="U908" i="3" s="1"/>
  <c r="V908" i="3"/>
  <c r="W908" i="3"/>
  <c r="U909" i="3" a="1"/>
  <c r="U909" i="3" s="1"/>
  <c r="V909" i="3"/>
  <c r="W909" i="3"/>
  <c r="U913" i="3" a="1"/>
  <c r="U913" i="3" s="1"/>
  <c r="U917" i="3" a="1"/>
  <c r="U917" i="3" s="1"/>
  <c r="V917" i="3"/>
  <c r="W917" i="3"/>
  <c r="U918" i="3" a="1"/>
  <c r="U918" i="3" s="1"/>
  <c r="W918" i="3"/>
  <c r="U920" i="3" a="1"/>
  <c r="U920" i="3" s="1"/>
  <c r="W920" i="3"/>
  <c r="U921" i="3" a="1"/>
  <c r="U921" i="3" s="1"/>
  <c r="W921" i="3"/>
  <c r="U929" i="3" a="1"/>
  <c r="U929" i="3" s="1"/>
  <c r="V929" i="3"/>
  <c r="W929" i="3"/>
  <c r="U930" i="3" a="1"/>
  <c r="U930" i="3" s="1"/>
  <c r="V931" i="3"/>
  <c r="W931" i="3"/>
  <c r="U932" i="3" a="1"/>
  <c r="U932" i="3" s="1"/>
  <c r="U933" i="3" a="1"/>
  <c r="U933" i="3" s="1"/>
  <c r="X933" i="3" s="1"/>
  <c r="Y933" i="3" s="1"/>
  <c r="V933" i="3"/>
  <c r="W933" i="3"/>
  <c r="V934" i="3"/>
  <c r="U941" i="3" a="1"/>
  <c r="U941" i="3" s="1"/>
  <c r="V941" i="3"/>
  <c r="W941" i="3"/>
  <c r="U942" i="3" a="1"/>
  <c r="U942" i="3" s="1"/>
  <c r="X942" i="3" s="1"/>
  <c r="Y942" i="3" s="1"/>
  <c r="V942" i="3"/>
  <c r="V944" i="3"/>
  <c r="W944" i="3"/>
  <c r="V945" i="3"/>
  <c r="W945" i="3"/>
  <c r="U953" i="3" a="1"/>
  <c r="U953" i="3" s="1"/>
  <c r="V953" i="3"/>
  <c r="W953" i="3"/>
  <c r="U954" i="3" a="1"/>
  <c r="U954" i="3" s="1"/>
  <c r="X954" i="3" s="1"/>
  <c r="Y954" i="3" s="1"/>
  <c r="V954" i="3"/>
  <c r="V955" i="3"/>
  <c r="U956" i="3" a="1"/>
  <c r="U956" i="3" s="1"/>
  <c r="V956" i="3"/>
  <c r="U957" i="3" a="1"/>
  <c r="U957" i="3" s="1"/>
  <c r="X957" i="3" s="1"/>
  <c r="Y957" i="3" s="1"/>
  <c r="V957" i="3"/>
  <c r="W957" i="3"/>
  <c r="V960" i="3"/>
  <c r="W960" i="3"/>
  <c r="U965" i="3" a="1"/>
  <c r="U965" i="3" s="1"/>
  <c r="V965" i="3"/>
  <c r="W965" i="3"/>
  <c r="U966" i="3" a="1"/>
  <c r="U966" i="3" s="1"/>
  <c r="V966" i="3"/>
  <c r="W966" i="3"/>
  <c r="V967" i="3"/>
  <c r="W967" i="3"/>
  <c r="U968" i="3" a="1"/>
  <c r="U968" i="3" s="1"/>
  <c r="U969" i="3" a="1"/>
  <c r="U969" i="3" s="1"/>
  <c r="V969" i="3"/>
  <c r="W969" i="3"/>
  <c r="U977" i="3" a="1"/>
  <c r="U977" i="3" s="1"/>
  <c r="V977" i="3"/>
  <c r="W977" i="3"/>
  <c r="U978" i="3" a="1"/>
  <c r="U978" i="3" s="1"/>
  <c r="V978" i="3"/>
  <c r="W978" i="3"/>
  <c r="V979" i="3"/>
  <c r="V980" i="3"/>
  <c r="W980" i="3"/>
  <c r="U981" i="3" a="1"/>
  <c r="U981" i="3" s="1"/>
  <c r="V981" i="3"/>
  <c r="W981" i="3"/>
  <c r="U989" i="3" a="1"/>
  <c r="U989" i="3" s="1"/>
  <c r="V989" i="3"/>
  <c r="W989" i="3"/>
  <c r="U990" i="3" a="1"/>
  <c r="U990" i="3" s="1"/>
  <c r="V990" i="3"/>
  <c r="W990" i="3"/>
  <c r="W991" i="3"/>
  <c r="W992" i="3"/>
  <c r="U993" i="3" a="1"/>
  <c r="U993" i="3" s="1"/>
  <c r="W993" i="3"/>
  <c r="U994" i="3" a="1"/>
  <c r="U994" i="3" s="1"/>
  <c r="U1001" i="3" a="1"/>
  <c r="U1001" i="3" s="1"/>
  <c r="V1001" i="3"/>
  <c r="W1001" i="3"/>
  <c r="U1003" i="3" a="1"/>
  <c r="U1003" i="3" s="1"/>
  <c r="W1003" i="3"/>
  <c r="U1004" i="3" a="1"/>
  <c r="U1004" i="3" s="1"/>
  <c r="W1004" i="3"/>
  <c r="U1005" i="3" a="1"/>
  <c r="U1005" i="3" s="1"/>
  <c r="X1005" i="3" s="1"/>
  <c r="Y1005" i="3" s="1"/>
  <c r="V1005" i="3"/>
  <c r="W1005" i="3"/>
  <c r="U1013" i="3" a="1"/>
  <c r="U1013" i="3" s="1"/>
  <c r="V1013" i="3"/>
  <c r="W1013" i="3"/>
  <c r="U1014" i="3" a="1"/>
  <c r="U1014" i="3" s="1"/>
  <c r="V1014" i="3"/>
  <c r="W1014" i="3"/>
  <c r="U1016" i="3" a="1"/>
  <c r="U1016" i="3" s="1"/>
  <c r="V1016" i="3"/>
  <c r="W1016" i="3"/>
  <c r="U1017" i="3" a="1"/>
  <c r="U1017" i="3" s="1"/>
  <c r="W1020" i="3"/>
  <c r="U1025" i="3" a="1"/>
  <c r="U1025" i="3" s="1"/>
  <c r="X1025" i="3" s="1"/>
  <c r="Y1025" i="3" s="1"/>
  <c r="V1025" i="3"/>
  <c r="W1025" i="3"/>
  <c r="U1026" i="3" a="1"/>
  <c r="U1026" i="3" s="1"/>
  <c r="V1026" i="3"/>
  <c r="V1027" i="3"/>
  <c r="W1027" i="3"/>
  <c r="U1028" i="3" a="1"/>
  <c r="U1028" i="3" s="1"/>
  <c r="W1028" i="3"/>
  <c r="U1029" i="3" a="1"/>
  <c r="U1029" i="3" s="1"/>
  <c r="V1029" i="3"/>
  <c r="W1029" i="3"/>
  <c r="U1030" i="3" a="1"/>
  <c r="U1030" i="3" s="1"/>
  <c r="U1031" i="3" a="1"/>
  <c r="U1031" i="3" s="1"/>
  <c r="U1037" i="3" a="1"/>
  <c r="U1037" i="3" s="1"/>
  <c r="V1037" i="3"/>
  <c r="W1037" i="3"/>
  <c r="U1038" i="3" a="1"/>
  <c r="U1038" i="3" s="1"/>
  <c r="V1038" i="3"/>
  <c r="W1038" i="3"/>
  <c r="U1039" i="3" a="1"/>
  <c r="U1039" i="3" s="1"/>
  <c r="U1041" i="3" a="1"/>
  <c r="U1041" i="3" s="1"/>
  <c r="V1041" i="3"/>
  <c r="W1041" i="3"/>
  <c r="U1049" i="3" a="1"/>
  <c r="U1049" i="3" s="1"/>
  <c r="V1049" i="3"/>
  <c r="W1049" i="3"/>
  <c r="U1050" i="3" a="1"/>
  <c r="U1050" i="3" s="1"/>
  <c r="V1050" i="3"/>
  <c r="W1050" i="3"/>
  <c r="V1051" i="3"/>
  <c r="U1052" i="3" a="1"/>
  <c r="U1052" i="3" s="1"/>
  <c r="V1052" i="3"/>
  <c r="W1052" i="3"/>
  <c r="U1053" i="3" a="1"/>
  <c r="U1053" i="3" s="1"/>
  <c r="W1053" i="3"/>
  <c r="U1061" i="3" a="1"/>
  <c r="U1061" i="3" s="1"/>
  <c r="V1061" i="3"/>
  <c r="W1061" i="3"/>
  <c r="U1062" i="3" a="1"/>
  <c r="U1062" i="3" s="1"/>
  <c r="V1062" i="3"/>
  <c r="U1063" i="3" a="1"/>
  <c r="U1063" i="3" s="1"/>
  <c r="U1064" i="3" a="1"/>
  <c r="U1064" i="3" s="1"/>
  <c r="V1064" i="3"/>
  <c r="W1064" i="3"/>
  <c r="V1065" i="3"/>
  <c r="W1065" i="3"/>
  <c r="U1066" i="3" a="1"/>
  <c r="U1066" i="3" s="1"/>
  <c r="V1070" i="3"/>
  <c r="U1073" i="3" a="1"/>
  <c r="U1073" i="3" s="1"/>
  <c r="V1073" i="3"/>
  <c r="W1073" i="3"/>
  <c r="U1074" i="3" a="1"/>
  <c r="U1074" i="3" s="1"/>
  <c r="W1074" i="3"/>
  <c r="V1075" i="3"/>
  <c r="W1075" i="3"/>
  <c r="W1076" i="3"/>
  <c r="U1077" i="3" a="1"/>
  <c r="U1077" i="3" s="1"/>
  <c r="V1077" i="3"/>
  <c r="W1077" i="3"/>
  <c r="U1079" i="3" a="1"/>
  <c r="U1079" i="3" s="1"/>
  <c r="U1085" i="3" a="1"/>
  <c r="U1085" i="3" s="1"/>
  <c r="V1085" i="3"/>
  <c r="W1085" i="3"/>
  <c r="U1086" i="3" a="1"/>
  <c r="U1086" i="3" s="1"/>
  <c r="V1086" i="3"/>
  <c r="W1086" i="3"/>
  <c r="U1088" i="3" a="1"/>
  <c r="U1088" i="3" s="1"/>
  <c r="V1088" i="3"/>
  <c r="W1088" i="3"/>
  <c r="U1089" i="3" a="1"/>
  <c r="U1089" i="3" s="1"/>
  <c r="V1089" i="3"/>
  <c r="V1093" i="3"/>
  <c r="U1097" i="3" a="1"/>
  <c r="U1097" i="3" s="1"/>
  <c r="V1097" i="3"/>
  <c r="W1097" i="3"/>
  <c r="U1098" i="3" a="1"/>
  <c r="U1098" i="3" s="1"/>
  <c r="V1098" i="3"/>
  <c r="W1098" i="3"/>
  <c r="U1099" i="3" a="1"/>
  <c r="U1099" i="3" s="1"/>
  <c r="V1099" i="3"/>
  <c r="W1100" i="3"/>
  <c r="U1101" i="3" a="1"/>
  <c r="U1101" i="3" s="1"/>
  <c r="W1101" i="3"/>
  <c r="U1109" i="3" a="1"/>
  <c r="U1109" i="3" s="1"/>
  <c r="X1109" i="3" s="1"/>
  <c r="Y1109" i="3" s="1"/>
  <c r="V1109" i="3"/>
  <c r="W1109" i="3"/>
  <c r="U1110" i="3" a="1"/>
  <c r="U1110" i="3" s="1"/>
  <c r="V1110" i="3"/>
  <c r="W1110" i="3"/>
  <c r="U1111" i="3" a="1"/>
  <c r="U1111" i="3" s="1"/>
  <c r="X1111" i="3" s="1"/>
  <c r="Y1111" i="3" s="1"/>
  <c r="V1111" i="3"/>
  <c r="W1111" i="3"/>
  <c r="U1112" i="3" a="1"/>
  <c r="U1112" i="3" s="1"/>
  <c r="V1112" i="3"/>
  <c r="W1113" i="3"/>
  <c r="V1116" i="3"/>
  <c r="U1121" i="3" a="1"/>
  <c r="U1121" i="3" s="1"/>
  <c r="V1121" i="3"/>
  <c r="W1121" i="3"/>
  <c r="U1122" i="3" a="1"/>
  <c r="U1122" i="3" s="1"/>
  <c r="X1122" i="3" s="1"/>
  <c r="Y1122" i="3" s="1"/>
  <c r="V1122" i="3"/>
  <c r="W1122" i="3"/>
  <c r="V1123" i="3"/>
  <c r="W1124" i="3"/>
  <c r="V1125" i="3"/>
  <c r="W1125" i="3"/>
  <c r="V1129" i="3"/>
  <c r="W1129" i="3"/>
  <c r="U1133" i="3" a="1"/>
  <c r="U1133" i="3" s="1"/>
  <c r="V1133" i="3"/>
  <c r="W1133" i="3"/>
  <c r="V1134" i="3"/>
  <c r="W1134" i="3"/>
  <c r="U1135" i="3" a="1"/>
  <c r="U1135" i="3" s="1"/>
  <c r="V1135" i="3"/>
  <c r="W1135" i="3"/>
  <c r="U1136" i="3" a="1"/>
  <c r="U1136" i="3" s="1"/>
  <c r="V1136" i="3"/>
  <c r="U1137" i="3" a="1"/>
  <c r="U1137" i="3" s="1"/>
  <c r="V1137" i="3"/>
  <c r="V1141" i="3"/>
  <c r="U1145" i="3" a="1"/>
  <c r="U1145" i="3" s="1"/>
  <c r="V1145" i="3"/>
  <c r="W1145" i="3"/>
  <c r="W1146" i="3"/>
  <c r="W1147" i="3"/>
  <c r="V1148" i="3"/>
  <c r="U1149" i="3" a="1"/>
  <c r="U1149" i="3" s="1"/>
  <c r="V1149" i="3"/>
  <c r="W1149" i="3"/>
  <c r="U1153" i="3" a="1"/>
  <c r="U1153" i="3" s="1"/>
  <c r="V1153" i="3"/>
  <c r="U1157" i="3" a="1"/>
  <c r="U1157" i="3" s="1"/>
  <c r="V1157" i="3"/>
  <c r="W1157" i="3"/>
  <c r="W1158" i="3"/>
  <c r="V1159" i="3"/>
  <c r="U1160" i="3" a="1"/>
  <c r="U1160" i="3" s="1"/>
  <c r="V1160" i="3"/>
  <c r="W1160" i="3"/>
  <c r="U1161" i="3" a="1"/>
  <c r="U1161" i="3" s="1"/>
  <c r="V1161" i="3"/>
  <c r="W1161" i="3"/>
  <c r="W1162" i="3"/>
  <c r="U1169" i="3" a="1"/>
  <c r="U1169" i="3" s="1"/>
  <c r="V1169" i="3"/>
  <c r="W1169" i="3"/>
  <c r="U1170" i="3" a="1"/>
  <c r="U1170" i="3" s="1"/>
  <c r="V1170" i="3"/>
  <c r="W1170" i="3"/>
  <c r="U1171" i="3" a="1"/>
  <c r="U1171" i="3" s="1"/>
  <c r="V1171" i="3"/>
  <c r="W1171" i="3"/>
  <c r="U1172" i="3" a="1"/>
  <c r="U1172" i="3" s="1"/>
  <c r="V1172" i="3"/>
  <c r="V1173" i="3"/>
  <c r="W1173" i="3"/>
  <c r="W1176" i="3"/>
  <c r="U1181" i="3" a="1"/>
  <c r="U1181" i="3" s="1"/>
  <c r="V1181" i="3"/>
  <c r="W1181" i="3"/>
  <c r="U1182" i="3" a="1"/>
  <c r="U1182" i="3" s="1"/>
  <c r="X1182" i="3" s="1"/>
  <c r="Y1182" i="3" s="1"/>
  <c r="V1182" i="3"/>
  <c r="V1183" i="3"/>
  <c r="W1183" i="3"/>
  <c r="U1184" i="3" a="1"/>
  <c r="U1184" i="3" s="1"/>
  <c r="V1184" i="3"/>
  <c r="W1184" i="3"/>
  <c r="U1185" i="3" a="1"/>
  <c r="U1185" i="3" s="1"/>
  <c r="X1185" i="3" s="1"/>
  <c r="Y1185" i="3" s="1"/>
  <c r="V1185" i="3"/>
  <c r="W1185" i="3"/>
  <c r="U1193" i="3" a="1"/>
  <c r="U1193" i="3" s="1"/>
  <c r="V1193" i="3"/>
  <c r="W1193" i="3"/>
  <c r="U1194" i="3" a="1"/>
  <c r="U1194" i="3" s="1"/>
  <c r="W1194" i="3"/>
  <c r="V1195" i="3"/>
  <c r="U1196" i="3" a="1"/>
  <c r="U1196" i="3" s="1"/>
  <c r="W1196" i="3"/>
  <c r="U1197" i="3" a="1"/>
  <c r="U1197" i="3" s="1"/>
  <c r="V1197" i="3"/>
  <c r="W1198" i="3"/>
  <c r="W1201" i="3"/>
  <c r="U1205" i="3" a="1"/>
  <c r="U1205" i="3" s="1"/>
  <c r="V1205" i="3"/>
  <c r="W1205" i="3"/>
  <c r="W1206" i="3"/>
  <c r="V1207" i="3"/>
  <c r="W1207" i="3"/>
  <c r="W1208" i="3"/>
  <c r="U1209" i="3" a="1"/>
  <c r="U1209" i="3" s="1"/>
  <c r="V1209" i="3"/>
  <c r="W1209" i="3"/>
  <c r="U1217" i="3" a="1"/>
  <c r="U1217" i="3" s="1"/>
  <c r="V1217" i="3"/>
  <c r="W1217" i="3"/>
  <c r="V1218" i="3"/>
  <c r="W1218" i="3"/>
  <c r="V1219" i="3"/>
  <c r="V1220" i="3"/>
  <c r="W1220" i="3"/>
  <c r="V1221" i="3"/>
  <c r="W1221" i="3"/>
  <c r="V1229" i="3"/>
  <c r="W1229" i="3"/>
  <c r="U1230" i="3" a="1"/>
  <c r="U1230" i="3" s="1"/>
  <c r="V1230" i="3"/>
  <c r="W1230" i="3"/>
  <c r="V1231" i="3"/>
  <c r="U1232" i="3" a="1"/>
  <c r="U1232" i="3" s="1"/>
  <c r="W1232" i="3"/>
  <c r="U1233" i="3" a="1"/>
  <c r="U1233" i="3" s="1"/>
  <c r="V1233" i="3"/>
  <c r="W1233" i="3"/>
  <c r="V1236" i="3"/>
  <c r="U1241" i="3" a="1"/>
  <c r="U1241" i="3" s="1"/>
  <c r="V1241" i="3"/>
  <c r="W1241" i="3"/>
  <c r="U1242" i="3" a="1"/>
  <c r="U1242" i="3" s="1"/>
  <c r="V1242" i="3"/>
  <c r="W1242" i="3"/>
  <c r="V1243" i="3"/>
  <c r="W1244" i="3"/>
  <c r="U1245" i="3" a="1"/>
  <c r="U1245" i="3" s="1"/>
  <c r="X1245" i="3" s="1"/>
  <c r="Y1245" i="3" s="1"/>
  <c r="V1245" i="3"/>
  <c r="W1245" i="3"/>
  <c r="W1246" i="3"/>
  <c r="U1249" i="3" a="1"/>
  <c r="U1249" i="3" s="1"/>
  <c r="W1249" i="3"/>
  <c r="V1253" i="3"/>
  <c r="W1253" i="3"/>
  <c r="U1254" i="3" a="1"/>
  <c r="U1254" i="3" s="1"/>
  <c r="V1254" i="3"/>
  <c r="U1255" i="3" a="1"/>
  <c r="U1255" i="3" s="1"/>
  <c r="V1255" i="3"/>
  <c r="U1256" i="3" a="1"/>
  <c r="U1256" i="3" s="1"/>
  <c r="X1256" i="3" s="1"/>
  <c r="Y1256" i="3" s="1"/>
  <c r="W1256" i="3"/>
  <c r="U1257" i="3" a="1"/>
  <c r="U1257" i="3" s="1"/>
  <c r="V1257" i="3"/>
  <c r="W1257" i="3"/>
  <c r="W1260" i="3"/>
  <c r="W1261" i="3"/>
  <c r="U1265" i="3" a="1"/>
  <c r="U1265" i="3" s="1"/>
  <c r="X1265" i="3" s="1"/>
  <c r="Y1265" i="3" s="1"/>
  <c r="V1265" i="3"/>
  <c r="W1265" i="3"/>
  <c r="U1266" i="3" a="1"/>
  <c r="U1266" i="3" s="1"/>
  <c r="V1266" i="3"/>
  <c r="W1266" i="3"/>
  <c r="U1267" i="3" a="1"/>
  <c r="U1267" i="3" s="1"/>
  <c r="X1267" i="3" s="1"/>
  <c r="Y1267" i="3" s="1"/>
  <c r="W1267" i="3"/>
  <c r="U1268" i="3" a="1"/>
  <c r="U1268" i="3" s="1"/>
  <c r="W1268" i="3"/>
  <c r="U1269" i="3" a="1"/>
  <c r="U1269" i="3" s="1"/>
  <c r="X1269" i="3" s="1"/>
  <c r="Y1269" i="3" s="1"/>
  <c r="V1269" i="3"/>
  <c r="W1269" i="3"/>
  <c r="V1272" i="3"/>
  <c r="U1277" i="3" a="1"/>
  <c r="U1277" i="3" s="1"/>
  <c r="X1277" i="3" s="1"/>
  <c r="Y1277" i="3" s="1"/>
  <c r="V1277" i="3"/>
  <c r="W1277" i="3"/>
  <c r="U1278" i="3" a="1"/>
  <c r="U1278" i="3" s="1"/>
  <c r="V1278" i="3"/>
  <c r="W1278" i="3"/>
  <c r="U1279" i="3" a="1"/>
  <c r="U1279" i="3" s="1"/>
  <c r="V1279" i="3"/>
  <c r="W1279" i="3"/>
  <c r="U1280" i="3" a="1"/>
  <c r="U1280" i="3" s="1"/>
  <c r="V1280" i="3"/>
  <c r="U1281" i="3" a="1"/>
  <c r="U1281" i="3" s="1"/>
  <c r="V1281" i="3"/>
  <c r="W1284" i="3"/>
  <c r="U1289" i="3" a="1"/>
  <c r="U1289" i="3" s="1"/>
  <c r="V1289" i="3"/>
  <c r="W1289" i="3"/>
  <c r="U1290" i="3" a="1"/>
  <c r="U1290" i="3" s="1"/>
  <c r="X1290" i="3" s="1"/>
  <c r="Y1290" i="3" s="1"/>
  <c r="V1290" i="3"/>
  <c r="W1290" i="3"/>
  <c r="U1291" i="3" a="1"/>
  <c r="U1291" i="3" s="1"/>
  <c r="V1291" i="3"/>
  <c r="U1292" i="3" a="1"/>
  <c r="U1292" i="3" s="1"/>
  <c r="V1292" i="3"/>
  <c r="W1292" i="3"/>
  <c r="V1293" i="3"/>
  <c r="W1293" i="3"/>
  <c r="V1296" i="3"/>
  <c r="U1301" i="3" a="1"/>
  <c r="U1301" i="3" s="1"/>
  <c r="V1301" i="3"/>
  <c r="W1301" i="3"/>
  <c r="V1302" i="3"/>
  <c r="U1303" i="3" a="1"/>
  <c r="U1303" i="3" s="1"/>
  <c r="V1303" i="3"/>
  <c r="W1303" i="3"/>
  <c r="V1304" i="3"/>
  <c r="W1304" i="3"/>
  <c r="U1305" i="3" a="1"/>
  <c r="U1305" i="3" s="1"/>
  <c r="V1305" i="3"/>
  <c r="W1305" i="3"/>
  <c r="U1313" i="3" a="1"/>
  <c r="U1313" i="3" s="1"/>
  <c r="V1313" i="3"/>
  <c r="W1313" i="3"/>
  <c r="V1314" i="3"/>
  <c r="W1314" i="3"/>
  <c r="U1315" i="3" a="1"/>
  <c r="U1315" i="3" s="1"/>
  <c r="U1316" i="3" a="1"/>
  <c r="U1316" i="3" s="1"/>
  <c r="V1316" i="3"/>
  <c r="W1316" i="3"/>
  <c r="V1317" i="3"/>
  <c r="W1317" i="3"/>
  <c r="V1318" i="3"/>
  <c r="W1318" i="3"/>
  <c r="U1321" i="3" a="1"/>
  <c r="U1321" i="3" s="1"/>
  <c r="W1321" i="3"/>
  <c r="U1325" i="3" a="1"/>
  <c r="U1325" i="3" s="1"/>
  <c r="V1325" i="3"/>
  <c r="W1325" i="3"/>
  <c r="V1326" i="3"/>
  <c r="W1326" i="3"/>
  <c r="U1327" i="3" a="1"/>
  <c r="U1327" i="3" s="1"/>
  <c r="V1327" i="3"/>
  <c r="W1327" i="3"/>
  <c r="U1328" i="3" a="1"/>
  <c r="U1328" i="3" s="1"/>
  <c r="V1328" i="3"/>
  <c r="W1328" i="3"/>
  <c r="U1329" i="3" a="1"/>
  <c r="U1329" i="3" s="1"/>
  <c r="V1329" i="3"/>
  <c r="W1329" i="3"/>
  <c r="U1332" i="3" a="1"/>
  <c r="U1332" i="3" s="1"/>
  <c r="V1332" i="3"/>
  <c r="U1337" i="3" a="1"/>
  <c r="U1337" i="3" s="1"/>
  <c r="V1337" i="3"/>
  <c r="W1337" i="3"/>
  <c r="U1338" i="3" a="1"/>
  <c r="U1338" i="3" s="1"/>
  <c r="X1338" i="3" s="1"/>
  <c r="Y1338" i="3" s="1"/>
  <c r="W1338" i="3"/>
  <c r="U1339" i="3" a="1"/>
  <c r="U1339" i="3" s="1"/>
  <c r="V1339" i="3"/>
  <c r="W1339" i="3"/>
  <c r="W1340" i="3"/>
  <c r="U1341" i="3" a="1"/>
  <c r="U1341" i="3" s="1"/>
  <c r="V1341" i="3"/>
  <c r="W1341" i="3"/>
  <c r="W1345" i="3"/>
  <c r="U1349" i="3" a="1"/>
  <c r="U1349" i="3" s="1"/>
  <c r="V1349" i="3"/>
  <c r="W1349" i="3"/>
  <c r="U1350" i="3" a="1"/>
  <c r="U1350" i="3" s="1"/>
  <c r="V1350" i="3"/>
  <c r="W1350" i="3"/>
  <c r="U1351" i="3" a="1"/>
  <c r="U1351" i="3" s="1"/>
  <c r="V1351" i="3"/>
  <c r="W1351" i="3"/>
  <c r="V1352" i="3"/>
  <c r="U1353" i="3" a="1"/>
  <c r="U1353" i="3" s="1"/>
  <c r="W1353" i="3"/>
  <c r="W1357" i="3"/>
  <c r="U1361" i="3" a="1"/>
  <c r="U1361" i="3" s="1"/>
  <c r="V1361" i="3"/>
  <c r="W1361" i="3"/>
  <c r="U1362" i="3" a="1"/>
  <c r="U1362" i="3" s="1"/>
  <c r="V1362" i="3"/>
  <c r="W1362" i="3"/>
  <c r="U1363" i="3" a="1"/>
  <c r="U1363" i="3" s="1"/>
  <c r="V1363" i="3"/>
  <c r="W1363" i="3"/>
  <c r="U1364" i="3" a="1"/>
  <c r="U1364" i="3" s="1"/>
  <c r="X1364" i="3" s="1"/>
  <c r="Y1364" i="3" s="1"/>
  <c r="V1364" i="3"/>
  <c r="W1364" i="3"/>
  <c r="U1365" i="3" a="1"/>
  <c r="U1365" i="3" s="1"/>
  <c r="V1365" i="3"/>
  <c r="U1373" i="3" a="1"/>
  <c r="U1373" i="3" s="1"/>
  <c r="X1373" i="3" s="1"/>
  <c r="Y1373" i="3" s="1"/>
  <c r="V1373" i="3"/>
  <c r="W1373" i="3"/>
  <c r="U1374" i="3" a="1"/>
  <c r="U1374" i="3" s="1"/>
  <c r="V1374" i="3"/>
  <c r="W1374" i="3"/>
  <c r="V1375" i="3"/>
  <c r="W1375" i="3"/>
  <c r="U1376" i="3" a="1"/>
  <c r="U1376" i="3" s="1"/>
  <c r="V1376" i="3"/>
  <c r="W1376" i="3"/>
  <c r="V1377" i="3"/>
  <c r="W1377" i="3"/>
  <c r="U1385" i="3" a="1"/>
  <c r="U1385" i="3" s="1"/>
  <c r="V1385" i="3"/>
  <c r="W1385" i="3"/>
  <c r="W1386" i="3"/>
  <c r="U1387" i="3" a="1"/>
  <c r="U1387" i="3" s="1"/>
  <c r="X1387" i="3" s="1"/>
  <c r="Y1387" i="3" s="1"/>
  <c r="V1387" i="3"/>
  <c r="W1387" i="3"/>
  <c r="U1388" i="3" a="1"/>
  <c r="U1388" i="3" s="1"/>
  <c r="W1388" i="3"/>
  <c r="V1389" i="3"/>
  <c r="W1389" i="3"/>
  <c r="V1393" i="3"/>
  <c r="U1397" i="3" a="1"/>
  <c r="U1397" i="3" s="1"/>
  <c r="V1397" i="3"/>
  <c r="W1397" i="3"/>
  <c r="V1398" i="3"/>
  <c r="W1398" i="3"/>
  <c r="U1399" i="3" a="1"/>
  <c r="U1399" i="3" s="1"/>
  <c r="V1399" i="3"/>
  <c r="U1400" i="3" a="1"/>
  <c r="U1400" i="3" s="1"/>
  <c r="V1400" i="3"/>
  <c r="U1401" i="3" a="1"/>
  <c r="U1401" i="3" s="1"/>
  <c r="V1401" i="3"/>
  <c r="W1401" i="3"/>
  <c r="W1402" i="3"/>
  <c r="U1409" i="3" a="1"/>
  <c r="U1409" i="3" s="1"/>
  <c r="V1409" i="3"/>
  <c r="W1409" i="3"/>
  <c r="U1410" i="3" a="1"/>
  <c r="U1410" i="3" s="1"/>
  <c r="V1410" i="3"/>
  <c r="W1410" i="3"/>
  <c r="U1411" i="3" a="1"/>
  <c r="U1411" i="3" s="1"/>
  <c r="V1411" i="3"/>
  <c r="V1412" i="3"/>
  <c r="W1412" i="3"/>
  <c r="U1413" i="3" a="1"/>
  <c r="U1413" i="3" s="1"/>
  <c r="X1413" i="3" s="1"/>
  <c r="Y1413" i="3" s="1"/>
  <c r="V1413" i="3"/>
  <c r="W1413" i="3"/>
  <c r="V1417" i="3"/>
  <c r="V1421" i="3"/>
  <c r="W1421" i="3"/>
  <c r="U1422" i="3" a="1"/>
  <c r="U1422" i="3" s="1"/>
  <c r="W1422" i="3"/>
  <c r="U1423" i="3" a="1"/>
  <c r="U1423" i="3" s="1"/>
  <c r="V1423" i="3"/>
  <c r="V1424" i="3"/>
  <c r="W1424" i="3"/>
  <c r="U1425" i="3" a="1"/>
  <c r="U1425" i="3" s="1"/>
  <c r="W1425" i="3"/>
  <c r="V1429" i="3"/>
  <c r="U1433" i="3" a="1"/>
  <c r="U1433" i="3" s="1"/>
  <c r="X1433" i="3" s="1"/>
  <c r="Y1433" i="3" s="1"/>
  <c r="V1433" i="3"/>
  <c r="W1433" i="3"/>
  <c r="U1434" i="3" a="1"/>
  <c r="U1434" i="3" s="1"/>
  <c r="V1434" i="3"/>
  <c r="W1434" i="3"/>
  <c r="U1435" i="3" a="1"/>
  <c r="U1435" i="3" s="1"/>
  <c r="V1435" i="3"/>
  <c r="W1435" i="3"/>
  <c r="U1436" i="3" a="1"/>
  <c r="U1436" i="3" s="1"/>
  <c r="V1436" i="3"/>
  <c r="U1437" i="3" a="1"/>
  <c r="U1437" i="3" s="1"/>
  <c r="V1437" i="3"/>
  <c r="U1442" i="3" a="1"/>
  <c r="U1442" i="3" s="1"/>
  <c r="U1445" i="3" a="1"/>
  <c r="U1445" i="3" s="1"/>
  <c r="V1445" i="3"/>
  <c r="W1445" i="3"/>
  <c r="U1446" i="3" a="1"/>
  <c r="U1446" i="3" s="1"/>
  <c r="V1446" i="3"/>
  <c r="U1447" i="3" a="1"/>
  <c r="U1447" i="3" s="1"/>
  <c r="V1447" i="3"/>
  <c r="U1448" i="3" a="1"/>
  <c r="U1448" i="3" s="1"/>
  <c r="V1448" i="3"/>
  <c r="U1449" i="3" a="1"/>
  <c r="U1449" i="3" s="1"/>
  <c r="V1449" i="3"/>
  <c r="W1449" i="3"/>
  <c r="U1457" i="3" a="1"/>
  <c r="U1457" i="3" s="1"/>
  <c r="V1457" i="3"/>
  <c r="W1457" i="3"/>
  <c r="U1458" i="3" a="1"/>
  <c r="U1458" i="3" s="1"/>
  <c r="V1458" i="3"/>
  <c r="U1459" i="3" a="1"/>
  <c r="U1459" i="3" s="1"/>
  <c r="V1459" i="3"/>
  <c r="W1459" i="3"/>
  <c r="V1460" i="3"/>
  <c r="W1460" i="3"/>
  <c r="U1461" i="3" a="1"/>
  <c r="U1461" i="3" s="1"/>
  <c r="V1461" i="3"/>
  <c r="U1464" i="3" a="1"/>
  <c r="U1464" i="3" s="1"/>
  <c r="W1464" i="3"/>
  <c r="U1465" i="3" a="1"/>
  <c r="U1465" i="3" s="1"/>
  <c r="U1469" i="3" a="1"/>
  <c r="U1469" i="3" s="1"/>
  <c r="V1469" i="3"/>
  <c r="W1469" i="3"/>
  <c r="U1470" i="3" a="1"/>
  <c r="U1470" i="3" s="1"/>
  <c r="X1470" i="3" s="1"/>
  <c r="Y1470" i="3" s="1"/>
  <c r="V1470" i="3"/>
  <c r="W1470" i="3"/>
  <c r="V1471" i="3"/>
  <c r="W1471" i="3"/>
  <c r="U1472" i="3" a="1"/>
  <c r="U1472" i="3" s="1"/>
  <c r="V1472" i="3"/>
  <c r="V1473" i="3"/>
  <c r="W1473" i="3"/>
  <c r="U1476" i="3" a="1"/>
  <c r="U1476" i="3" s="1"/>
  <c r="U1481" i="3" a="1"/>
  <c r="U1481" i="3" s="1"/>
  <c r="V1481" i="3"/>
  <c r="W1481" i="3"/>
  <c r="U1482" i="3" a="1"/>
  <c r="U1482" i="3" s="1"/>
  <c r="V1482" i="3"/>
  <c r="U1483" i="3" a="1"/>
  <c r="U1483" i="3" s="1"/>
  <c r="V1483" i="3"/>
  <c r="W1483" i="3"/>
  <c r="U1484" i="3" a="1"/>
  <c r="U1484" i="3" s="1"/>
  <c r="U1485" i="3" a="1"/>
  <c r="U1485" i="3" s="1"/>
  <c r="V1485" i="3"/>
  <c r="W1485" i="3"/>
  <c r="U1488" i="3" a="1"/>
  <c r="U1488" i="3" s="1"/>
  <c r="V1489" i="3"/>
  <c r="U1493" i="3" a="1"/>
  <c r="U1493" i="3" s="1"/>
  <c r="X1493" i="3" s="1"/>
  <c r="Y1493" i="3" s="1"/>
  <c r="V1493" i="3"/>
  <c r="W1493" i="3"/>
  <c r="V1494" i="3"/>
  <c r="U1495" i="3" a="1"/>
  <c r="U1495" i="3" s="1"/>
  <c r="X1495" i="3" s="1"/>
  <c r="Y1495" i="3" s="1"/>
  <c r="V1495" i="3"/>
  <c r="U1496" i="3" a="1"/>
  <c r="U1496" i="3" s="1"/>
  <c r="U1497" i="3" a="1"/>
  <c r="U1497" i="3" s="1"/>
  <c r="W1497" i="3"/>
  <c r="V1500" i="3"/>
  <c r="W1500" i="3"/>
  <c r="V1505" i="3"/>
  <c r="W1505" i="3"/>
  <c r="U1506" i="3" a="1"/>
  <c r="U1506" i="3" s="1"/>
  <c r="X1506" i="3" s="1"/>
  <c r="Y1506" i="3" s="1"/>
  <c r="V1506" i="3"/>
  <c r="W1506" i="3"/>
  <c r="V1507" i="3"/>
  <c r="W1507" i="3"/>
  <c r="U1508" i="3" a="1"/>
  <c r="U1508" i="3" s="1"/>
  <c r="V1508" i="3"/>
  <c r="V1509" i="3"/>
  <c r="W1509" i="3"/>
  <c r="W1513" i="3"/>
  <c r="U1517" i="3" a="1"/>
  <c r="U1517" i="3" s="1"/>
  <c r="V1517" i="3"/>
  <c r="W1517" i="3"/>
  <c r="U1518" i="3" a="1"/>
  <c r="U1518" i="3" s="1"/>
  <c r="W1518" i="3"/>
  <c r="U1519" i="3" a="1"/>
  <c r="U1519" i="3" s="1"/>
  <c r="V1519" i="3"/>
  <c r="W1519" i="3"/>
  <c r="U1520" i="3" a="1"/>
  <c r="U1520" i="3" s="1"/>
  <c r="U1521" i="3" a="1"/>
  <c r="U1521" i="3" s="1"/>
  <c r="V1521" i="3"/>
  <c r="W1525" i="3"/>
  <c r="U1529" i="3" a="1"/>
  <c r="U1529" i="3" s="1"/>
  <c r="X1529" i="3" s="1"/>
  <c r="Y1529" i="3" s="1"/>
  <c r="V1529" i="3"/>
  <c r="W1529" i="3"/>
  <c r="U1530" i="3" a="1"/>
  <c r="U1530" i="3" s="1"/>
  <c r="V1530" i="3"/>
  <c r="U1531" i="3" a="1"/>
  <c r="U1531" i="3" s="1"/>
  <c r="V1531" i="3"/>
  <c r="W1531" i="3"/>
  <c r="V1532" i="3"/>
  <c r="U1533" i="3" a="1"/>
  <c r="U1533" i="3" s="1"/>
  <c r="V1533" i="3"/>
  <c r="W1533" i="3"/>
  <c r="U1537" i="3" a="1"/>
  <c r="U1537" i="3" s="1"/>
  <c r="U1541" i="3" a="1"/>
  <c r="U1541" i="3" s="1"/>
  <c r="X1541" i="3" s="1"/>
  <c r="Y1541" i="3" s="1"/>
  <c r="V1541" i="3"/>
  <c r="W1541" i="3"/>
  <c r="U1542" i="3" a="1"/>
  <c r="U1542" i="3" s="1"/>
  <c r="V1542" i="3"/>
  <c r="W1542" i="3"/>
  <c r="U1543" i="3" a="1"/>
  <c r="U1543" i="3" s="1"/>
  <c r="X1543" i="3" s="1"/>
  <c r="Y1543" i="3" s="1"/>
  <c r="V1543" i="3"/>
  <c r="W1543" i="3"/>
  <c r="U1544" i="3" a="1"/>
  <c r="U1544" i="3" s="1"/>
  <c r="V1544" i="3"/>
  <c r="U1545" i="3" a="1"/>
  <c r="U1545" i="3" s="1"/>
  <c r="V1545" i="3"/>
  <c r="W1545" i="3"/>
  <c r="V1548" i="3"/>
  <c r="V1549" i="3"/>
  <c r="W1549" i="3"/>
  <c r="U1553" i="3" a="1"/>
  <c r="U1553" i="3" s="1"/>
  <c r="X1553" i="3" s="1"/>
  <c r="Y1553" i="3" s="1"/>
  <c r="V1553" i="3"/>
  <c r="W1553" i="3"/>
  <c r="U1554" i="3" a="1"/>
  <c r="U1554" i="3" s="1"/>
  <c r="V1554" i="3"/>
  <c r="W1554" i="3"/>
  <c r="U1555" i="3" a="1"/>
  <c r="U1555" i="3" s="1"/>
  <c r="V1555" i="3"/>
  <c r="W1555" i="3"/>
  <c r="V1556" i="3"/>
  <c r="U1557" i="3" a="1"/>
  <c r="U1557" i="3" s="1"/>
  <c r="V1557" i="3"/>
  <c r="V1559" i="3"/>
  <c r="U1561" i="3" a="1"/>
  <c r="U1561" i="3" s="1"/>
  <c r="U1565" i="3" a="1"/>
  <c r="U1565" i="3" s="1"/>
  <c r="V1565" i="3"/>
  <c r="W1565" i="3"/>
  <c r="U1566" i="3" a="1"/>
  <c r="U1566" i="3" s="1"/>
  <c r="X1566" i="3" s="1"/>
  <c r="Y1566" i="3" s="1"/>
  <c r="V1566" i="3"/>
  <c r="W1566" i="3"/>
  <c r="U1567" i="3" a="1"/>
  <c r="U1567" i="3" s="1"/>
  <c r="V1567" i="3"/>
  <c r="W1567" i="3"/>
  <c r="U1568" i="3" a="1"/>
  <c r="U1568" i="3" s="1"/>
  <c r="V1568" i="3"/>
  <c r="U1569" i="3" a="1"/>
  <c r="U1569" i="3" s="1"/>
  <c r="V1569" i="3"/>
  <c r="W1569" i="3"/>
  <c r="U1573" i="3" a="1"/>
  <c r="U1573" i="3" s="1"/>
  <c r="W1573" i="3"/>
  <c r="V1575" i="3"/>
  <c r="W1575" i="3"/>
  <c r="U1577" i="3" a="1"/>
  <c r="U1577" i="3" s="1"/>
  <c r="X1577" i="3" s="1"/>
  <c r="Y1577" i="3" s="1"/>
  <c r="V1577" i="3"/>
  <c r="W1577" i="3"/>
  <c r="V1578" i="3"/>
  <c r="W1578" i="3"/>
  <c r="U1579" i="3" a="1"/>
  <c r="U1579" i="3" s="1"/>
  <c r="V1579" i="3"/>
  <c r="W1579" i="3"/>
  <c r="V1580" i="3"/>
  <c r="U1581" i="3" a="1"/>
  <c r="U1581" i="3" s="1"/>
  <c r="V1581" i="3"/>
  <c r="W1581" i="3"/>
  <c r="U1584" i="3" a="1"/>
  <c r="U1584" i="3" s="1"/>
  <c r="V1584" i="3"/>
  <c r="U1589" i="3" a="1"/>
  <c r="U1589" i="3" s="1"/>
  <c r="V1589" i="3"/>
  <c r="W1589" i="3"/>
  <c r="U1590" i="3" a="1"/>
  <c r="U1590" i="3" s="1"/>
  <c r="X1590" i="3" s="1"/>
  <c r="Y1590" i="3" s="1"/>
  <c r="V1590" i="3"/>
  <c r="W1590" i="3"/>
  <c r="U1591" i="3" a="1"/>
  <c r="U1591" i="3" s="1"/>
  <c r="V1591" i="3"/>
  <c r="W1591" i="3"/>
  <c r="U1592" i="3" a="1"/>
  <c r="U1592" i="3" s="1"/>
  <c r="X1592" i="3" s="1"/>
  <c r="Y1592" i="3" s="1"/>
  <c r="V1592" i="3"/>
  <c r="W1592" i="3"/>
  <c r="V1593" i="3"/>
  <c r="W1593" i="3"/>
  <c r="U1597" i="3" a="1"/>
  <c r="U1597" i="3" s="1"/>
  <c r="U1601" i="3" a="1"/>
  <c r="U1601" i="3" s="1"/>
  <c r="V1601" i="3"/>
  <c r="W1601" i="3"/>
  <c r="V1602" i="3"/>
  <c r="W1602" i="3"/>
  <c r="V1603" i="3"/>
  <c r="W1603" i="3"/>
  <c r="V1604" i="3"/>
  <c r="W1604" i="3"/>
  <c r="U1605" i="3" a="1"/>
  <c r="U1605" i="3" s="1"/>
  <c r="V1605" i="3"/>
  <c r="W1605" i="3"/>
  <c r="U1613" i="3" a="1"/>
  <c r="U1613" i="3" s="1"/>
  <c r="V1613" i="3"/>
  <c r="W1613" i="3"/>
  <c r="U1614" i="3" a="1"/>
  <c r="U1614" i="3" s="1"/>
  <c r="V1614" i="3"/>
  <c r="W1614" i="3"/>
  <c r="W1615" i="3"/>
  <c r="U1616" i="3" a="1"/>
  <c r="U1616" i="3" s="1"/>
  <c r="V1616" i="3"/>
  <c r="W1616" i="3"/>
  <c r="U1617" i="3" a="1"/>
  <c r="U1617" i="3" s="1"/>
  <c r="V1617" i="3"/>
  <c r="W1617" i="3"/>
  <c r="U1625" i="3" a="1"/>
  <c r="U1625" i="3" s="1"/>
  <c r="V1625" i="3"/>
  <c r="W1625" i="3"/>
  <c r="U1626" i="3" a="1"/>
  <c r="U1626" i="3" s="1"/>
  <c r="V1626" i="3"/>
  <c r="W1626" i="3"/>
  <c r="U1627" i="3" a="1"/>
  <c r="U1627" i="3" s="1"/>
  <c r="V1627" i="3"/>
  <c r="U1628" i="3" a="1"/>
  <c r="U1628" i="3" s="1"/>
  <c r="V1628" i="3"/>
  <c r="W1628" i="3"/>
  <c r="V1629" i="3"/>
  <c r="W1629" i="3"/>
  <c r="U1632" i="3" a="1"/>
  <c r="U1632" i="3" s="1"/>
  <c r="X1632" i="3" s="1"/>
  <c r="Y1632" i="3" s="1"/>
  <c r="V1632" i="3"/>
  <c r="U1637" i="3" a="1"/>
  <c r="U1637" i="3" s="1"/>
  <c r="V1637" i="3"/>
  <c r="W1637" i="3"/>
  <c r="U1638" i="3" a="1"/>
  <c r="U1638" i="3" s="1"/>
  <c r="V1638" i="3"/>
  <c r="W1638" i="3"/>
  <c r="U1639" i="3" a="1"/>
  <c r="U1639" i="3" s="1"/>
  <c r="X1639" i="3" s="1"/>
  <c r="Y1639" i="3" s="1"/>
  <c r="V1639" i="3"/>
  <c r="W1639" i="3"/>
  <c r="U1640" i="3" a="1"/>
  <c r="U1640" i="3" s="1"/>
  <c r="V1640" i="3"/>
  <c r="W1640" i="3"/>
  <c r="U1641" i="3" a="1"/>
  <c r="U1641" i="3" s="1"/>
  <c r="V1641" i="3"/>
  <c r="U1644" i="3" a="1"/>
  <c r="U1644" i="3" s="1"/>
  <c r="V1644" i="3"/>
  <c r="V1649" i="3"/>
  <c r="W1649" i="3"/>
  <c r="U1650" i="3" a="1"/>
  <c r="U1650" i="3" s="1"/>
  <c r="V1650" i="3"/>
  <c r="W1650" i="3"/>
  <c r="U1651" i="3" a="1"/>
  <c r="U1651" i="3" s="1"/>
  <c r="W1651" i="3"/>
  <c r="U1652" i="3" a="1"/>
  <c r="U1652" i="3" s="1"/>
  <c r="X1652" i="3" s="1"/>
  <c r="Y1652" i="3" s="1"/>
  <c r="V1652" i="3"/>
  <c r="W1652" i="3"/>
  <c r="U1653" i="3" a="1"/>
  <c r="U1653" i="3" s="1"/>
  <c r="V1653" i="3"/>
  <c r="V1657" i="3"/>
  <c r="W1657" i="3"/>
  <c r="U1661" i="3" a="1"/>
  <c r="U1661" i="3" s="1"/>
  <c r="V1661" i="3"/>
  <c r="W1661" i="3"/>
  <c r="U1662" i="3" a="1"/>
  <c r="U1662" i="3" s="1"/>
  <c r="V1662" i="3"/>
  <c r="W1662" i="3"/>
  <c r="U1663" i="3" a="1"/>
  <c r="U1663" i="3" s="1"/>
  <c r="W1663" i="3"/>
  <c r="U1664" i="3" a="1"/>
  <c r="U1664" i="3" s="1"/>
  <c r="V1664" i="3"/>
  <c r="V1665" i="3"/>
  <c r="W1665" i="3"/>
  <c r="U1669" i="3" a="1"/>
  <c r="U1669" i="3" s="1"/>
  <c r="V1669" i="3"/>
  <c r="W1669" i="3"/>
  <c r="U1673" i="3" a="1"/>
  <c r="U1673" i="3" s="1"/>
  <c r="V1673" i="3"/>
  <c r="W1673" i="3"/>
  <c r="U1674" i="3" a="1"/>
  <c r="U1674" i="3" s="1"/>
  <c r="V1674" i="3"/>
  <c r="W1674" i="3"/>
  <c r="U1675" i="3" a="1"/>
  <c r="U1675" i="3" s="1"/>
  <c r="U1676" i="3" a="1"/>
  <c r="U1676" i="3" s="1"/>
  <c r="V1676" i="3"/>
  <c r="W1676" i="3"/>
  <c r="U1677" i="3" a="1"/>
  <c r="U1677" i="3" s="1"/>
  <c r="X1677" i="3" s="1"/>
  <c r="Y1677" i="3" s="1"/>
  <c r="V1677" i="3"/>
  <c r="V1678" i="3"/>
  <c r="U1680" i="3" a="1"/>
  <c r="U1680" i="3" s="1"/>
  <c r="V1680" i="3"/>
  <c r="U1685" i="3" a="1"/>
  <c r="U1685" i="3" s="1"/>
  <c r="V1685" i="3"/>
  <c r="W1685" i="3"/>
  <c r="U1686" i="3" a="1"/>
  <c r="U1686" i="3" s="1"/>
  <c r="V1686" i="3"/>
  <c r="W1686" i="3"/>
  <c r="U1687" i="3" a="1"/>
  <c r="U1687" i="3" s="1"/>
  <c r="V1687" i="3"/>
  <c r="W1687" i="3"/>
  <c r="U1688" i="3" a="1"/>
  <c r="U1688" i="3" s="1"/>
  <c r="V1688" i="3"/>
  <c r="W1688" i="3"/>
  <c r="U1689" i="3" a="1"/>
  <c r="U1689" i="3" s="1"/>
  <c r="X1689" i="3" s="1"/>
  <c r="Y1689" i="3" s="1"/>
  <c r="V1689" i="3"/>
  <c r="W1689" i="3"/>
  <c r="V1692" i="3"/>
  <c r="W1692" i="3"/>
  <c r="U1693" i="3" a="1"/>
  <c r="U1693" i="3" s="1"/>
  <c r="V1697" i="3"/>
  <c r="W1697" i="3"/>
  <c r="U1698" i="3" a="1"/>
  <c r="U1698" i="3" s="1"/>
  <c r="W1698" i="3"/>
  <c r="U1699" i="3" a="1"/>
  <c r="U1699" i="3" s="1"/>
  <c r="X1699" i="3" s="1"/>
  <c r="Y1699" i="3" s="1"/>
  <c r="V1699" i="3"/>
  <c r="W1699" i="3"/>
  <c r="V1700" i="3"/>
  <c r="W1700" i="3"/>
  <c r="U1701" i="3" a="1"/>
  <c r="U1701" i="3" s="1"/>
  <c r="V1701" i="3"/>
  <c r="V1704" i="3"/>
  <c r="W1705" i="3"/>
  <c r="U1709" i="3" a="1"/>
  <c r="U1709" i="3" s="1"/>
  <c r="X1709" i="3" s="1"/>
  <c r="Y1709" i="3" s="1"/>
  <c r="V1709" i="3"/>
  <c r="W1709" i="3"/>
  <c r="U1710" i="3" a="1"/>
  <c r="U1710" i="3" s="1"/>
  <c r="V1710" i="3"/>
  <c r="U1711" i="3" a="1"/>
  <c r="U1711" i="3" s="1"/>
  <c r="V1711" i="3"/>
  <c r="U1712" i="3" a="1"/>
  <c r="U1712" i="3" s="1"/>
  <c r="X1712" i="3" s="1"/>
  <c r="Y1712" i="3" s="1"/>
  <c r="W1712" i="3"/>
  <c r="U1713" i="3" a="1"/>
  <c r="U1713" i="3" s="1"/>
  <c r="W1713" i="3"/>
  <c r="V1714" i="3"/>
  <c r="V1716" i="3"/>
  <c r="W1717" i="3"/>
  <c r="U1721" i="3" a="1"/>
  <c r="U1721" i="3" s="1"/>
  <c r="V1721" i="3"/>
  <c r="W1721" i="3"/>
  <c r="V1722" i="3"/>
  <c r="W1722" i="3"/>
  <c r="U1723" i="3" a="1"/>
  <c r="U1723" i="3" s="1"/>
  <c r="W1723" i="3"/>
  <c r="U1724" i="3" a="1"/>
  <c r="U1724" i="3" s="1"/>
  <c r="V1724" i="3"/>
  <c r="W1724" i="3"/>
  <c r="V1725" i="3"/>
  <c r="W1725" i="3"/>
  <c r="W1729" i="3"/>
  <c r="U1733" i="3" a="1"/>
  <c r="U1733" i="3" s="1"/>
  <c r="X1733" i="3" s="1"/>
  <c r="Y1733" i="3" s="1"/>
  <c r="V1733" i="3"/>
  <c r="W1733" i="3"/>
  <c r="V1734" i="3"/>
  <c r="W1734" i="3"/>
  <c r="U1735" i="3" a="1"/>
  <c r="U1735" i="3" s="1"/>
  <c r="V1735" i="3"/>
  <c r="W1735" i="3"/>
  <c r="U1736" i="3" a="1"/>
  <c r="U1736" i="3" s="1"/>
  <c r="V1736" i="3"/>
  <c r="W1736" i="3"/>
  <c r="U1737" i="3" a="1"/>
  <c r="U1737" i="3" s="1"/>
  <c r="V1737" i="3"/>
  <c r="W1737" i="3"/>
  <c r="U1738" i="3" a="1"/>
  <c r="U1738" i="3" s="1"/>
  <c r="V1738" i="3"/>
  <c r="U1740" i="3" a="1"/>
  <c r="U1740" i="3" s="1"/>
  <c r="V1741" i="3"/>
  <c r="U1745" i="3" a="1"/>
  <c r="U1745" i="3" s="1"/>
  <c r="X1745" i="3" s="1"/>
  <c r="Y1745" i="3" s="1"/>
  <c r="V1745" i="3"/>
  <c r="W1745" i="3"/>
  <c r="U1746" i="3" a="1"/>
  <c r="U1746" i="3" s="1"/>
  <c r="X1746" i="3" s="1"/>
  <c r="Y1746" i="3" s="1"/>
  <c r="V1746" i="3"/>
  <c r="U1747" i="3" a="1"/>
  <c r="U1747" i="3" s="1"/>
  <c r="V1747" i="3"/>
  <c r="W1747" i="3"/>
  <c r="V1748" i="3"/>
  <c r="W1748" i="3"/>
  <c r="V1749" i="3"/>
  <c r="W1749" i="3"/>
  <c r="U1752" i="3" a="1"/>
  <c r="U1752" i="3" s="1"/>
  <c r="V1752" i="3"/>
  <c r="V1753" i="3"/>
  <c r="U1757" i="3" a="1"/>
  <c r="U1757" i="3" s="1"/>
  <c r="V1757" i="3"/>
  <c r="W1757" i="3"/>
  <c r="U1758" i="3" a="1"/>
  <c r="U1758" i="3" s="1"/>
  <c r="V1758" i="3"/>
  <c r="W1758" i="3"/>
  <c r="U1759" i="3" a="1"/>
  <c r="U1759" i="3" s="1"/>
  <c r="V1759" i="3"/>
  <c r="W1759" i="3"/>
  <c r="U1760" i="3" a="1"/>
  <c r="U1760" i="3" s="1"/>
  <c r="V1760" i="3"/>
  <c r="W1760" i="3"/>
  <c r="U1761" i="3" a="1"/>
  <c r="U1761" i="3" s="1"/>
  <c r="V1761" i="3"/>
  <c r="U1764" i="3" a="1"/>
  <c r="U1764" i="3" s="1"/>
  <c r="U1769" i="3" a="1"/>
  <c r="U1769" i="3" s="1"/>
  <c r="V1769" i="3"/>
  <c r="W1769" i="3"/>
  <c r="U1770" i="3" a="1"/>
  <c r="U1770" i="3" s="1"/>
  <c r="V1770" i="3"/>
  <c r="U1771" i="3" a="1"/>
  <c r="U1771" i="3" s="1"/>
  <c r="W1771" i="3"/>
  <c r="V1772" i="3"/>
  <c r="W1772" i="3"/>
  <c r="U1773" i="3" a="1"/>
  <c r="U1773" i="3" s="1"/>
  <c r="X1773" i="3" s="1"/>
  <c r="Y1773" i="3" s="1"/>
  <c r="V1773" i="3"/>
  <c r="W1773" i="3"/>
  <c r="V1777" i="3"/>
  <c r="W1777" i="3"/>
  <c r="U1781" i="3" a="1"/>
  <c r="U1781" i="3" s="1"/>
  <c r="V1781" i="3"/>
  <c r="W1781" i="3"/>
  <c r="W1782" i="3"/>
  <c r="U1783" i="3" a="1"/>
  <c r="U1783" i="3" s="1"/>
  <c r="V1783" i="3"/>
  <c r="W1783" i="3"/>
  <c r="U1784" i="3" a="1"/>
  <c r="U1784" i="3" s="1"/>
  <c r="U1785" i="3" a="1"/>
  <c r="U1785" i="3" s="1"/>
  <c r="V1785" i="3"/>
  <c r="W1785" i="3"/>
  <c r="U1786" i="3" a="1"/>
  <c r="U1786" i="3" s="1"/>
  <c r="U1793" i="3" a="1"/>
  <c r="U1793" i="3" s="1"/>
  <c r="V1793" i="3"/>
  <c r="W1793" i="3"/>
  <c r="U1794" i="3" a="1"/>
  <c r="U1794" i="3" s="1"/>
  <c r="V1794" i="3"/>
  <c r="W1794" i="3"/>
  <c r="U1795" i="3" a="1"/>
  <c r="U1795" i="3" s="1"/>
  <c r="W1795" i="3"/>
  <c r="U1796" i="3" a="1"/>
  <c r="U1796" i="3" s="1"/>
  <c r="V1796" i="3"/>
  <c r="W1796" i="3"/>
  <c r="V1797" i="3"/>
  <c r="W1797" i="3"/>
  <c r="V1800" i="3"/>
  <c r="U1801" i="3" a="1"/>
  <c r="U1801" i="3" s="1"/>
  <c r="V1801" i="3"/>
  <c r="U1805" i="3" a="1"/>
  <c r="U1805" i="3" s="1"/>
  <c r="V1805" i="3"/>
  <c r="W1805" i="3"/>
  <c r="V1806" i="3"/>
  <c r="W1806" i="3"/>
  <c r="U1807" i="3" a="1"/>
  <c r="U1807" i="3" s="1"/>
  <c r="V1807" i="3"/>
  <c r="W1807" i="3"/>
  <c r="U1808" i="3" a="1"/>
  <c r="U1808" i="3" s="1"/>
  <c r="X1808" i="3" s="1"/>
  <c r="Y1808" i="3" s="1"/>
  <c r="V1808" i="3"/>
  <c r="W1808" i="3"/>
  <c r="U1809" i="3" a="1"/>
  <c r="U1809" i="3" s="1"/>
  <c r="X1809" i="3" s="1"/>
  <c r="Y1809" i="3" s="1"/>
  <c r="V1809" i="3"/>
  <c r="U1812" i="3" a="1"/>
  <c r="U1812" i="3" s="1"/>
  <c r="W1812" i="3"/>
  <c r="U1817" i="3" a="1"/>
  <c r="U1817" i="3" s="1"/>
  <c r="V1817" i="3"/>
  <c r="W1817" i="3"/>
  <c r="U1818" i="3" a="1"/>
  <c r="U1818" i="3" s="1"/>
  <c r="X1818" i="3" s="1"/>
  <c r="Y1818" i="3" s="1"/>
  <c r="V1818" i="3"/>
  <c r="W1818" i="3"/>
  <c r="U1819" i="3" a="1"/>
  <c r="U1819" i="3" s="1"/>
  <c r="V1819" i="3"/>
  <c r="W1819" i="3"/>
  <c r="U1820" i="3" a="1"/>
  <c r="U1820" i="3" s="1"/>
  <c r="V1820" i="3"/>
  <c r="U1821" i="3" a="1"/>
  <c r="U1821" i="3" s="1"/>
  <c r="V1821" i="3"/>
  <c r="W1821" i="3"/>
  <c r="V1824" i="3"/>
  <c r="U1829" i="3" a="1"/>
  <c r="U1829" i="3" s="1"/>
  <c r="V1829" i="3"/>
  <c r="W1829" i="3"/>
  <c r="U1830" i="3" a="1"/>
  <c r="U1830" i="3" s="1"/>
  <c r="V1830" i="3"/>
  <c r="W1830" i="3"/>
  <c r="V1831" i="3"/>
  <c r="W1831" i="3"/>
  <c r="U1832" i="3" a="1"/>
  <c r="U1832" i="3" s="1"/>
  <c r="V1832" i="3"/>
  <c r="W1832" i="3"/>
  <c r="V1833" i="3"/>
  <c r="W1833" i="3"/>
  <c r="V1836" i="3"/>
  <c r="W1836" i="3"/>
  <c r="U1838" i="3" a="1"/>
  <c r="U1838" i="3" s="1"/>
  <c r="U1841" i="3" a="1"/>
  <c r="U1841" i="3" s="1"/>
  <c r="V1841" i="3"/>
  <c r="W1841" i="3"/>
  <c r="V1842" i="3"/>
  <c r="W1842" i="3"/>
  <c r="V1843" i="3"/>
  <c r="W1843" i="3"/>
  <c r="V1844" i="3"/>
  <c r="W1844" i="3"/>
  <c r="V1845" i="3"/>
  <c r="W1845" i="3"/>
  <c r="V1848" i="3"/>
  <c r="U1853" i="3" a="1"/>
  <c r="U1853" i="3" s="1"/>
  <c r="V1853" i="3"/>
  <c r="W1853" i="3"/>
  <c r="V1854" i="3"/>
  <c r="W1854" i="3"/>
  <c r="U1855" i="3" a="1"/>
  <c r="U1855" i="3" s="1"/>
  <c r="V1855" i="3"/>
  <c r="W1855" i="3"/>
  <c r="U1856" i="3" a="1"/>
  <c r="U1856" i="3" s="1"/>
  <c r="X1856" i="3" s="1"/>
  <c r="Y1856" i="3" s="1"/>
  <c r="V1856" i="3"/>
  <c r="W1856" i="3"/>
  <c r="U1857" i="3" a="1"/>
  <c r="U1857" i="3" s="1"/>
  <c r="V1857" i="3"/>
  <c r="W1857" i="3"/>
  <c r="V1861" i="3"/>
  <c r="U1865" i="3" a="1"/>
  <c r="U1865" i="3" s="1"/>
  <c r="X1865" i="3" s="1"/>
  <c r="Y1865" i="3" s="1"/>
  <c r="V1865" i="3"/>
  <c r="W1865" i="3"/>
  <c r="U1866" i="3" a="1"/>
  <c r="U1866" i="3" s="1"/>
  <c r="X1866" i="3" s="1"/>
  <c r="Y1866" i="3" s="1"/>
  <c r="V1866" i="3"/>
  <c r="W1866" i="3"/>
  <c r="V1867" i="3"/>
  <c r="U1868" i="3" a="1"/>
  <c r="U1868" i="3" s="1"/>
  <c r="V1868" i="3"/>
  <c r="W1868" i="3"/>
  <c r="V1869" i="3"/>
  <c r="W1869" i="3"/>
  <c r="W1870" i="3"/>
  <c r="V1872" i="3"/>
  <c r="W1872" i="3"/>
  <c r="W1873" i="3"/>
  <c r="U1877" i="3" a="1"/>
  <c r="U1877" i="3" s="1"/>
  <c r="V1877" i="3"/>
  <c r="W1877" i="3"/>
  <c r="U1878" i="3" a="1"/>
  <c r="U1878" i="3" s="1"/>
  <c r="V1878" i="3"/>
  <c r="W1878" i="3"/>
  <c r="U1879" i="3" a="1"/>
  <c r="U1879" i="3" s="1"/>
  <c r="X1879" i="3" s="1"/>
  <c r="Y1879" i="3" s="1"/>
  <c r="V1879" i="3"/>
  <c r="W1879" i="3"/>
  <c r="U1880" i="3" a="1"/>
  <c r="U1880" i="3" s="1"/>
  <c r="W1880" i="3"/>
  <c r="U1881" i="3" a="1"/>
  <c r="U1881" i="3" s="1"/>
  <c r="V1881" i="3"/>
  <c r="W1881" i="3"/>
  <c r="V1887" i="3"/>
  <c r="U1889" i="3" a="1"/>
  <c r="U1889" i="3" s="1"/>
  <c r="V1889" i="3"/>
  <c r="W1889" i="3"/>
  <c r="U1890" i="3" a="1"/>
  <c r="U1890" i="3" s="1"/>
  <c r="V1890" i="3"/>
  <c r="W1890" i="3"/>
  <c r="U1891" i="3" a="1"/>
  <c r="U1891" i="3" s="1"/>
  <c r="V1891" i="3"/>
  <c r="W1891" i="3"/>
  <c r="V1892" i="3"/>
  <c r="W1892" i="3"/>
  <c r="U1893" i="3" a="1"/>
  <c r="U1893" i="3" s="1"/>
  <c r="V1893" i="3"/>
  <c r="W1894" i="3"/>
  <c r="V1897" i="3"/>
  <c r="U1901" i="3" a="1"/>
  <c r="U1901" i="3" s="1"/>
  <c r="X1901" i="3" s="1"/>
  <c r="Y1901" i="3" s="1"/>
  <c r="V1901" i="3"/>
  <c r="W1901" i="3"/>
  <c r="U1902" i="3" a="1"/>
  <c r="U1902" i="3" s="1"/>
  <c r="V1902" i="3"/>
  <c r="U1903" i="3" a="1"/>
  <c r="U1903" i="3" s="1"/>
  <c r="X1903" i="3" s="1"/>
  <c r="Y1903" i="3" s="1"/>
  <c r="V1903" i="3"/>
  <c r="W1903" i="3"/>
  <c r="U1904" i="3" a="1"/>
  <c r="U1904" i="3" s="1"/>
  <c r="V1904" i="3"/>
  <c r="W1904" i="3"/>
  <c r="U1905" i="3" a="1"/>
  <c r="U1905" i="3" s="1"/>
  <c r="W1905" i="3"/>
  <c r="U1908" i="3" a="1"/>
  <c r="U1908" i="3" s="1"/>
  <c r="X1908" i="3" s="1"/>
  <c r="Y1908" i="3" s="1"/>
  <c r="V1908" i="3"/>
  <c r="W1908" i="3"/>
  <c r="U1913" i="3" a="1"/>
  <c r="U1913" i="3" s="1"/>
  <c r="V1913" i="3"/>
  <c r="W1913" i="3"/>
  <c r="U1914" i="3" a="1"/>
  <c r="U1914" i="3" s="1"/>
  <c r="V1914" i="3"/>
  <c r="W1914" i="3"/>
  <c r="U1915" i="3" a="1"/>
  <c r="U1915" i="3" s="1"/>
  <c r="V1915" i="3"/>
  <c r="W1915" i="3"/>
  <c r="U1916" i="3" a="1"/>
  <c r="U1916" i="3" s="1"/>
  <c r="V1916" i="3"/>
  <c r="W1916" i="3"/>
  <c r="U1917" i="3" a="1"/>
  <c r="U1917" i="3" s="1"/>
  <c r="V1917" i="3"/>
  <c r="W1917" i="3"/>
  <c r="U1921" i="3" a="1"/>
  <c r="U1921" i="3" s="1"/>
  <c r="U1925" i="3" a="1"/>
  <c r="U1925" i="3" s="1"/>
  <c r="X1925" i="3" s="1"/>
  <c r="Y1925" i="3" s="1"/>
  <c r="V1925" i="3"/>
  <c r="W1925" i="3"/>
  <c r="U1926" i="3" a="1"/>
  <c r="U1926" i="3" s="1"/>
  <c r="W1926" i="3"/>
  <c r="U1927" i="3" a="1"/>
  <c r="U1927" i="3" s="1"/>
  <c r="V1927" i="3"/>
  <c r="W1927" i="3"/>
  <c r="U1928" i="3" a="1"/>
  <c r="U1928" i="3" s="1"/>
  <c r="W1928" i="3"/>
  <c r="U1929" i="3" a="1"/>
  <c r="U1929" i="3" s="1"/>
  <c r="X1929" i="3" s="1"/>
  <c r="Y1929" i="3" s="1"/>
  <c r="V1929" i="3"/>
  <c r="W1929" i="3"/>
  <c r="V1932" i="3"/>
  <c r="W1932" i="3"/>
  <c r="V1936" i="3"/>
  <c r="U1937" i="3" a="1"/>
  <c r="U1937" i="3" s="1"/>
  <c r="X1937" i="3" s="1"/>
  <c r="Y1937" i="3" s="1"/>
  <c r="V1937" i="3"/>
  <c r="W1937" i="3"/>
  <c r="U1938" i="3" a="1"/>
  <c r="U1938" i="3" s="1"/>
  <c r="X1938" i="3" s="1"/>
  <c r="Y1938" i="3" s="1"/>
  <c r="W1938" i="3"/>
  <c r="U1939" i="3" a="1"/>
  <c r="U1939" i="3" s="1"/>
  <c r="V1939" i="3"/>
  <c r="W1939" i="3"/>
  <c r="U1940" i="3" a="1"/>
  <c r="U1940" i="3" s="1"/>
  <c r="V1940" i="3"/>
  <c r="W1940" i="3"/>
  <c r="U1941" i="3" a="1"/>
  <c r="U1941" i="3" s="1"/>
  <c r="W1941" i="3"/>
  <c r="W1945" i="3"/>
  <c r="U1949" i="3" a="1"/>
  <c r="U1949" i="3" s="1"/>
  <c r="X1949" i="3" s="1"/>
  <c r="Y1949" i="3" s="1"/>
  <c r="V1949" i="3"/>
  <c r="W1949" i="3"/>
  <c r="U1950" i="3" a="1"/>
  <c r="U1950" i="3" s="1"/>
  <c r="U1951" i="3" a="1"/>
  <c r="U1951" i="3" s="1"/>
  <c r="V1951" i="3"/>
  <c r="W1951" i="3"/>
  <c r="W1952" i="3"/>
  <c r="U1953" i="3" a="1"/>
  <c r="U1953" i="3" s="1"/>
  <c r="X1953" i="3" s="1"/>
  <c r="Y1953" i="3" s="1"/>
  <c r="V1953" i="3"/>
  <c r="W1953" i="3"/>
  <c r="W1954" i="3"/>
  <c r="V1956" i="3"/>
  <c r="U1961" i="3" a="1"/>
  <c r="U1961" i="3" s="1"/>
  <c r="X1961" i="3" s="1"/>
  <c r="Y1961" i="3" s="1"/>
  <c r="V1961" i="3"/>
  <c r="W1961" i="3"/>
  <c r="U1962" i="3" a="1"/>
  <c r="U1962" i="3" s="1"/>
  <c r="X1962" i="3" s="1"/>
  <c r="Y1962" i="3" s="1"/>
  <c r="V1962" i="3"/>
  <c r="U1963" i="3" a="1"/>
  <c r="U1963" i="3" s="1"/>
  <c r="X1963" i="3" s="1"/>
  <c r="Y1963" i="3" s="1"/>
  <c r="V1963" i="3"/>
  <c r="U1964" i="3" a="1"/>
  <c r="U1964" i="3" s="1"/>
  <c r="W1964" i="3"/>
  <c r="U1965" i="3" a="1"/>
  <c r="U1965" i="3" s="1"/>
  <c r="X1965" i="3" s="1"/>
  <c r="Y1965" i="3" s="1"/>
  <c r="V1965" i="3"/>
  <c r="V1966" i="3"/>
  <c r="U1968" i="3" a="1"/>
  <c r="U1968" i="3" s="1"/>
  <c r="V1968" i="3"/>
  <c r="W1968" i="3"/>
  <c r="W1969" i="3"/>
  <c r="U1973" i="3" a="1"/>
  <c r="U1973" i="3" s="1"/>
  <c r="X1973" i="3" s="1"/>
  <c r="Y1973" i="3" s="1"/>
  <c r="V1973" i="3"/>
  <c r="W1973" i="3"/>
  <c r="U1974" i="3" a="1"/>
  <c r="U1974" i="3" s="1"/>
  <c r="V1974" i="3"/>
  <c r="W1974" i="3"/>
  <c r="V1975" i="3"/>
  <c r="W1975" i="3"/>
  <c r="U1976" i="3" a="1"/>
  <c r="U1976" i="3" s="1"/>
  <c r="V1976" i="3"/>
  <c r="W1976" i="3"/>
  <c r="V1977" i="3"/>
  <c r="W1977" i="3"/>
  <c r="U1980" i="3" a="1"/>
  <c r="U1980" i="3" s="1"/>
  <c r="V1980" i="3"/>
  <c r="U1985" i="3" a="1"/>
  <c r="U1985" i="3" s="1"/>
  <c r="V1985" i="3"/>
  <c r="W1985" i="3"/>
  <c r="U1986" i="3" a="1"/>
  <c r="U1986" i="3" s="1"/>
  <c r="X1986" i="3" s="1"/>
  <c r="Y1986" i="3" s="1"/>
  <c r="V1986" i="3"/>
  <c r="V1987" i="3"/>
  <c r="W1987" i="3"/>
  <c r="U1988" i="3" a="1"/>
  <c r="U1988" i="3" s="1"/>
  <c r="V1988" i="3"/>
  <c r="V1989" i="3"/>
  <c r="W1989" i="3"/>
  <c r="V1992" i="3"/>
  <c r="U1997" i="3" a="1"/>
  <c r="U1997" i="3" s="1"/>
  <c r="X1997" i="3" s="1"/>
  <c r="Y1997" i="3" s="1"/>
  <c r="V1997" i="3"/>
  <c r="W1997" i="3"/>
  <c r="U1998" i="3" a="1"/>
  <c r="U1998" i="3" s="1"/>
  <c r="X1998" i="3" s="1"/>
  <c r="Y1998" i="3" s="1"/>
  <c r="V1998" i="3"/>
  <c r="W1998" i="3"/>
  <c r="U1999" i="3" a="1"/>
  <c r="U1999" i="3" s="1"/>
  <c r="X1999" i="3" s="1"/>
  <c r="Y1999" i="3" s="1"/>
  <c r="W1999" i="3"/>
  <c r="U2000" i="3" a="1"/>
  <c r="U2000" i="3" s="1"/>
  <c r="V2000" i="3"/>
  <c r="W2000" i="3"/>
  <c r="U2001" i="3" a="1"/>
  <c r="U2001" i="3" s="1"/>
  <c r="V2001" i="3"/>
  <c r="W2001" i="3"/>
  <c r="V2002" i="3"/>
  <c r="U2004" i="3" a="1"/>
  <c r="U2004" i="3" s="1"/>
  <c r="V2004" i="3"/>
  <c r="W2004" i="3"/>
  <c r="U2005" i="3" a="1"/>
  <c r="U2005" i="3" s="1"/>
  <c r="U2009" i="3" a="1"/>
  <c r="U2009" i="3" s="1"/>
  <c r="X2009" i="3" s="1"/>
  <c r="Y2009" i="3" s="1"/>
  <c r="V2009" i="3"/>
  <c r="W2009" i="3"/>
  <c r="U2010" i="3" a="1"/>
  <c r="U2010" i="3" s="1"/>
  <c r="U2011" i="3" a="1"/>
  <c r="U2011" i="3" s="1"/>
  <c r="V2011" i="3"/>
  <c r="W2011" i="3"/>
  <c r="U2012" i="3" a="1"/>
  <c r="U2012" i="3" s="1"/>
  <c r="U2013" i="3" a="1"/>
  <c r="U2013" i="3" s="1"/>
  <c r="V2013" i="3"/>
  <c r="W2013" i="3"/>
  <c r="V2016" i="3"/>
  <c r="W2016" i="3"/>
  <c r="U2017" i="3" a="1"/>
  <c r="U2017" i="3" s="1"/>
  <c r="U2021" i="3" a="1"/>
  <c r="U2021" i="3" s="1"/>
  <c r="V2021" i="3"/>
  <c r="W2021" i="3"/>
  <c r="U2022" i="3" a="1"/>
  <c r="U2022" i="3" s="1"/>
  <c r="V2022" i="3"/>
  <c r="W2022" i="3"/>
  <c r="U2023" i="3" a="1"/>
  <c r="U2023" i="3" s="1"/>
  <c r="V2023" i="3"/>
  <c r="W2023" i="3"/>
  <c r="U2024" i="3" a="1"/>
  <c r="U2024" i="3" s="1"/>
  <c r="V2024" i="3"/>
  <c r="W2024" i="3"/>
  <c r="U2025" i="3" a="1"/>
  <c r="U2025" i="3" s="1"/>
  <c r="V2025" i="3"/>
  <c r="W2025" i="3"/>
  <c r="U2028" i="3" a="1"/>
  <c r="U2028" i="3" s="1"/>
  <c r="V2028" i="3"/>
  <c r="U2033" i="3" a="1"/>
  <c r="U2033" i="3" s="1"/>
  <c r="V2033" i="3"/>
  <c r="W2033" i="3"/>
  <c r="U2034" i="3" a="1"/>
  <c r="U2034" i="3" s="1"/>
  <c r="V2034" i="3"/>
  <c r="W2034" i="3"/>
  <c r="U2035" i="3" a="1"/>
  <c r="U2035" i="3" s="1"/>
  <c r="V2035" i="3"/>
  <c r="U2036" i="3" a="1"/>
  <c r="U2036" i="3" s="1"/>
  <c r="X2036" i="3" s="1"/>
  <c r="Y2036" i="3" s="1"/>
  <c r="V2036" i="3"/>
  <c r="W2036" i="3"/>
  <c r="U2037" i="3" a="1"/>
  <c r="U2037" i="3" s="1"/>
  <c r="V2037" i="3"/>
  <c r="W2037" i="3"/>
  <c r="U2040" i="3" a="1"/>
  <c r="U2040" i="3" s="1"/>
  <c r="W2040" i="3"/>
  <c r="U2041" i="3" a="1"/>
  <c r="U2041" i="3" s="1"/>
  <c r="U2045" i="3" a="1"/>
  <c r="U2045" i="3" s="1"/>
  <c r="X2045" i="3" s="1"/>
  <c r="Y2045" i="3" s="1"/>
  <c r="V2045" i="3"/>
  <c r="W2045" i="3"/>
  <c r="U2046" i="3" a="1"/>
  <c r="U2046" i="3" s="1"/>
  <c r="X2046" i="3" s="1"/>
  <c r="Y2046" i="3" s="1"/>
  <c r="W2046" i="3"/>
  <c r="U2047" i="3" a="1"/>
  <c r="U2047" i="3" s="1"/>
  <c r="V2047" i="3"/>
  <c r="W2047" i="3"/>
  <c r="V2048" i="3"/>
  <c r="W2048" i="3"/>
  <c r="U2049" i="3" a="1"/>
  <c r="U2049" i="3" s="1"/>
  <c r="V2049" i="3"/>
  <c r="W2049" i="3"/>
  <c r="U2052" i="3" a="1"/>
  <c r="U2052" i="3" s="1"/>
  <c r="X2052" i="3" s="1"/>
  <c r="Y2052" i="3" s="1"/>
  <c r="V2052" i="3"/>
  <c r="U2057" i="3" a="1"/>
  <c r="U2057" i="3" s="1"/>
  <c r="V2057" i="3"/>
  <c r="W2057" i="3"/>
  <c r="U2058" i="3" a="1"/>
  <c r="U2058" i="3" s="1"/>
  <c r="V2058" i="3"/>
  <c r="W2058" i="3"/>
  <c r="U2059" i="3" a="1"/>
  <c r="U2059" i="3" s="1"/>
  <c r="V2059" i="3"/>
  <c r="W2059" i="3"/>
  <c r="U2060" i="3" a="1"/>
  <c r="U2060" i="3" s="1"/>
  <c r="V2060" i="3"/>
  <c r="U2061" i="3" a="1"/>
  <c r="U2061" i="3" s="1"/>
  <c r="V2061" i="3"/>
  <c r="W2061" i="3"/>
  <c r="V2063" i="3"/>
  <c r="V2064" i="3"/>
  <c r="W2065" i="3"/>
  <c r="U2069" i="3" a="1"/>
  <c r="U2069" i="3" s="1"/>
  <c r="V2069" i="3"/>
  <c r="W2069" i="3"/>
  <c r="U2070" i="3" a="1"/>
  <c r="U2070" i="3" s="1"/>
  <c r="V2070" i="3"/>
  <c r="W2070" i="3"/>
  <c r="V2071" i="3"/>
  <c r="W2071" i="3"/>
  <c r="U2072" i="3" a="1"/>
  <c r="U2072" i="3" s="1"/>
  <c r="V2072" i="3"/>
  <c r="W2072" i="3"/>
  <c r="U2073" i="3" a="1"/>
  <c r="U2073" i="3" s="1"/>
  <c r="V2073" i="3"/>
  <c r="W2073" i="3"/>
  <c r="U2076" i="3" a="1"/>
  <c r="U2076" i="3" s="1"/>
  <c r="U2081" i="3" a="1"/>
  <c r="U2081" i="3" s="1"/>
  <c r="X2081" i="3" s="1"/>
  <c r="Y2081" i="3" s="1"/>
  <c r="V2081" i="3"/>
  <c r="W2081" i="3"/>
  <c r="U2082" i="3" a="1"/>
  <c r="U2082" i="3" s="1"/>
  <c r="X2082" i="3" s="1"/>
  <c r="Y2082" i="3" s="1"/>
  <c r="V2082" i="3"/>
  <c r="W2082" i="3"/>
  <c r="U2083" i="3" a="1"/>
  <c r="U2083" i="3" s="1"/>
  <c r="X2083" i="3" s="1"/>
  <c r="Y2083" i="3" s="1"/>
  <c r="V2083" i="3"/>
  <c r="W2083" i="3"/>
  <c r="U2084" i="3" a="1"/>
  <c r="U2084" i="3" s="1"/>
  <c r="X2084" i="3" s="1"/>
  <c r="Y2084" i="3" s="1"/>
  <c r="V2084" i="3"/>
  <c r="W2084" i="3"/>
  <c r="U2085" i="3" a="1"/>
  <c r="U2085" i="3" s="1"/>
  <c r="X2085" i="3" s="1"/>
  <c r="Y2085" i="3" s="1"/>
  <c r="V2085" i="3"/>
  <c r="W2087" i="3"/>
  <c r="U2093" i="3" a="1"/>
  <c r="U2093" i="3" s="1"/>
  <c r="V2093" i="3"/>
  <c r="W2093" i="3"/>
  <c r="U2094" i="3" a="1"/>
  <c r="U2094" i="3" s="1"/>
  <c r="V2094" i="3"/>
  <c r="W2094" i="3"/>
  <c r="U2095" i="3" a="1"/>
  <c r="U2095" i="3" s="1"/>
  <c r="V2095" i="3"/>
  <c r="W2095" i="3"/>
  <c r="U2096" i="3" a="1"/>
  <c r="U2096" i="3" s="1"/>
  <c r="X2096" i="3" s="1"/>
  <c r="Y2096" i="3" s="1"/>
  <c r="V2096" i="3"/>
  <c r="U2097" i="3" a="1"/>
  <c r="U2097" i="3" s="1"/>
  <c r="V2097" i="3"/>
  <c r="W2097" i="3"/>
  <c r="V2100" i="3"/>
  <c r="W2100" i="3"/>
  <c r="V2104" i="3"/>
  <c r="U2105" i="3" a="1"/>
  <c r="U2105" i="3" s="1"/>
  <c r="V2105" i="3"/>
  <c r="W2105" i="3"/>
  <c r="U2106" i="3" a="1"/>
  <c r="U2106" i="3" s="1"/>
  <c r="V2106" i="3"/>
  <c r="W2106" i="3"/>
  <c r="U2107" i="3" a="1"/>
  <c r="U2107" i="3" s="1"/>
  <c r="V2107" i="3"/>
  <c r="W2107" i="3"/>
  <c r="U2108" i="3" a="1"/>
  <c r="U2108" i="3" s="1"/>
  <c r="V2108" i="3"/>
  <c r="W2108" i="3"/>
  <c r="U2109" i="3" a="1"/>
  <c r="U2109" i="3" s="1"/>
  <c r="V2109" i="3"/>
  <c r="W2109" i="3"/>
  <c r="V2112" i="3"/>
  <c r="U2113" i="3" a="1"/>
  <c r="U2113" i="3" s="1"/>
  <c r="V2113" i="3"/>
  <c r="V2115" i="3"/>
  <c r="U2117" i="3" a="1"/>
  <c r="U2117" i="3" s="1"/>
  <c r="V2117" i="3"/>
  <c r="W2117" i="3"/>
  <c r="U2118" i="3" a="1"/>
  <c r="U2118" i="3" s="1"/>
  <c r="V2118" i="3"/>
  <c r="U2119" i="3" a="1"/>
  <c r="U2119" i="3" s="1"/>
  <c r="V2119" i="3"/>
  <c r="W2119" i="3"/>
  <c r="U2120" i="3" a="1"/>
  <c r="U2120" i="3" s="1"/>
  <c r="W2120" i="3"/>
  <c r="U2121" i="3" a="1"/>
  <c r="U2121" i="3" s="1"/>
  <c r="V2121" i="3"/>
  <c r="W2121" i="3"/>
  <c r="W2122" i="3"/>
  <c r="U2124" i="3" a="1"/>
  <c r="U2124" i="3" s="1"/>
  <c r="V2124" i="3"/>
  <c r="W2124" i="3"/>
  <c r="U2126" i="3" a="1"/>
  <c r="U2126" i="3" s="1"/>
  <c r="U2129" i="3" a="1"/>
  <c r="U2129" i="3" s="1"/>
  <c r="V2129" i="3"/>
  <c r="W2129" i="3"/>
  <c r="U2130" i="3" a="1"/>
  <c r="U2130" i="3" s="1"/>
  <c r="X2130" i="3" s="1"/>
  <c r="Y2130" i="3" s="1"/>
  <c r="V2130" i="3"/>
  <c r="W2130" i="3"/>
  <c r="U2131" i="3" a="1"/>
  <c r="U2131" i="3" s="1"/>
  <c r="X2131" i="3" s="1"/>
  <c r="Y2131" i="3" s="1"/>
  <c r="V2131" i="3"/>
  <c r="U2132" i="3" a="1"/>
  <c r="U2132" i="3" s="1"/>
  <c r="V2132" i="3"/>
  <c r="W2132" i="3"/>
  <c r="V2133" i="3"/>
  <c r="W2133" i="3"/>
  <c r="V2134" i="3"/>
  <c r="U2135" i="3" a="1"/>
  <c r="U2135" i="3" s="1"/>
  <c r="W2136" i="3"/>
  <c r="U2137" i="3" a="1"/>
  <c r="U2137" i="3" s="1"/>
  <c r="V2137" i="3"/>
  <c r="U2141" i="3" a="1"/>
  <c r="U2141" i="3" s="1"/>
  <c r="V2141" i="3"/>
  <c r="W2141" i="3"/>
  <c r="U2142" i="3" a="1"/>
  <c r="U2142" i="3" s="1"/>
  <c r="V2142" i="3"/>
  <c r="W2142" i="3"/>
  <c r="U2143" i="3" a="1"/>
  <c r="U2143" i="3" s="1"/>
  <c r="V2143" i="3"/>
  <c r="W2143" i="3"/>
  <c r="U2144" i="3" a="1"/>
  <c r="U2144" i="3" s="1"/>
  <c r="V2144" i="3"/>
  <c r="W2144" i="3"/>
  <c r="U2145" i="3" a="1"/>
  <c r="U2145" i="3" s="1"/>
  <c r="V2145" i="3"/>
  <c r="W2145" i="3"/>
  <c r="U2148" i="3" a="1"/>
  <c r="U2148" i="3" s="1"/>
  <c r="V2148" i="3"/>
  <c r="W2148" i="3"/>
  <c r="U2153" i="3" a="1"/>
  <c r="U2153" i="3" s="1"/>
  <c r="V2153" i="3"/>
  <c r="W2153" i="3"/>
  <c r="U2154" i="3" a="1"/>
  <c r="U2154" i="3" s="1"/>
  <c r="V2154" i="3"/>
  <c r="W2154" i="3"/>
  <c r="V2155" i="3"/>
  <c r="W2155" i="3"/>
  <c r="U2156" i="3" a="1"/>
  <c r="U2156" i="3" s="1"/>
  <c r="V2156" i="3"/>
  <c r="W2156" i="3"/>
  <c r="U2157" i="3" a="1"/>
  <c r="U2157" i="3" s="1"/>
  <c r="V2157" i="3"/>
  <c r="W2157" i="3"/>
  <c r="U2161" i="3" a="1"/>
  <c r="U2161" i="3" s="1"/>
  <c r="V2161" i="3"/>
  <c r="V2165" i="3"/>
  <c r="W2165" i="3"/>
  <c r="U2166" i="3" a="1"/>
  <c r="U2166" i="3" s="1"/>
  <c r="V2166" i="3"/>
  <c r="W2166" i="3"/>
  <c r="U2167" i="3" a="1"/>
  <c r="U2167" i="3" s="1"/>
  <c r="V2167" i="3"/>
  <c r="W2167" i="3"/>
  <c r="V2168" i="3"/>
  <c r="W2168" i="3"/>
  <c r="U2169" i="3" a="1"/>
  <c r="U2169" i="3" s="1"/>
  <c r="V2169" i="3"/>
  <c r="W2169" i="3"/>
  <c r="U2172" i="3" a="1"/>
  <c r="U2172" i="3" s="1"/>
  <c r="V2172" i="3"/>
  <c r="U2173" i="3" a="1"/>
  <c r="U2173" i="3" s="1"/>
  <c r="U2177" i="3" a="1"/>
  <c r="U2177" i="3" s="1"/>
  <c r="V2177" i="3"/>
  <c r="W2177" i="3"/>
  <c r="U2178" i="3" a="1"/>
  <c r="U2178" i="3" s="1"/>
  <c r="V2178" i="3"/>
  <c r="W2178" i="3"/>
  <c r="U2179" i="3" a="1"/>
  <c r="U2179" i="3" s="1"/>
  <c r="V2179" i="3"/>
  <c r="W2179" i="3"/>
  <c r="U2180" i="3" a="1"/>
  <c r="U2180" i="3" s="1"/>
  <c r="V2180" i="3"/>
  <c r="U2181" i="3" a="1"/>
  <c r="U2181" i="3" s="1"/>
  <c r="V2181" i="3"/>
  <c r="W2181" i="3"/>
  <c r="V2184" i="3"/>
  <c r="U2185" i="3" a="1"/>
  <c r="U2185" i="3" s="1"/>
  <c r="V2185" i="3"/>
  <c r="V2189" i="3"/>
  <c r="W2189" i="3"/>
  <c r="U2190" i="3" a="1"/>
  <c r="U2190" i="3" s="1"/>
  <c r="V2190" i="3"/>
  <c r="W2190" i="3"/>
  <c r="U2191" i="3" a="1"/>
  <c r="U2191" i="3" s="1"/>
  <c r="W2191" i="3"/>
  <c r="U2192" i="3" a="1"/>
  <c r="U2192" i="3" s="1"/>
  <c r="V2192" i="3"/>
  <c r="W2192" i="3"/>
  <c r="U2193" i="3" a="1"/>
  <c r="U2193" i="3" s="1"/>
  <c r="V2193" i="3"/>
  <c r="W2193" i="3"/>
  <c r="U2194" i="3" a="1"/>
  <c r="U2194" i="3" s="1"/>
  <c r="U2196" i="3" a="1"/>
  <c r="U2196" i="3" s="1"/>
  <c r="W2196" i="3"/>
  <c r="V2201" i="3"/>
  <c r="W2201" i="3"/>
  <c r="U2202" i="3" a="1"/>
  <c r="U2202" i="3" s="1"/>
  <c r="X2202" i="3" s="1"/>
  <c r="Y2202" i="3" s="1"/>
  <c r="V2202" i="3"/>
  <c r="U2203" i="3" a="1"/>
  <c r="U2203" i="3" s="1"/>
  <c r="V2203" i="3"/>
  <c r="W2203" i="3"/>
  <c r="V2204" i="3"/>
  <c r="U2205" i="3" a="1"/>
  <c r="U2205" i="3" s="1"/>
  <c r="V2205" i="3"/>
  <c r="W2205" i="3"/>
  <c r="U2208" i="3" a="1"/>
  <c r="U2208" i="3" s="1"/>
  <c r="U2213" i="3" a="1"/>
  <c r="U2213" i="3" s="1"/>
  <c r="V2213" i="3"/>
  <c r="W2213" i="3"/>
  <c r="U2214" i="3" a="1"/>
  <c r="U2214" i="3" s="1"/>
  <c r="V2214" i="3"/>
  <c r="W2214" i="3"/>
  <c r="U2215" i="3" a="1"/>
  <c r="U2215" i="3" s="1"/>
  <c r="V2215" i="3"/>
  <c r="W2215" i="3"/>
  <c r="V2216" i="3"/>
  <c r="W2216" i="3"/>
  <c r="U2217" i="3" a="1"/>
  <c r="U2217" i="3" s="1"/>
  <c r="V2217" i="3"/>
  <c r="W2217" i="3"/>
  <c r="V2220" i="3"/>
  <c r="W2220" i="3"/>
  <c r="U2225" i="3" a="1"/>
  <c r="U2225" i="3" s="1"/>
  <c r="V2225" i="3"/>
  <c r="W2225" i="3"/>
  <c r="U2226" i="3" a="1"/>
  <c r="U2226" i="3" s="1"/>
  <c r="V2226" i="3"/>
  <c r="W2226" i="3"/>
  <c r="U2227" i="3" a="1"/>
  <c r="U2227" i="3" s="1"/>
  <c r="W2227" i="3"/>
  <c r="U2228" i="3" a="1"/>
  <c r="U2228" i="3" s="1"/>
  <c r="V2228" i="3"/>
  <c r="W2228" i="3"/>
  <c r="U2229" i="3" a="1"/>
  <c r="U2229" i="3" s="1"/>
  <c r="V2229" i="3"/>
  <c r="W2229" i="3"/>
  <c r="V2230" i="3"/>
  <c r="V2233" i="3"/>
  <c r="U2237" i="3" a="1"/>
  <c r="U2237" i="3" s="1"/>
  <c r="X2237" i="3" s="1"/>
  <c r="Y2237" i="3" s="1"/>
  <c r="V2237" i="3"/>
  <c r="W2237" i="3"/>
  <c r="V2238" i="3"/>
  <c r="W2238" i="3"/>
  <c r="U2239" i="3" a="1"/>
  <c r="U2239" i="3" s="1"/>
  <c r="X2239" i="3" s="1"/>
  <c r="Y2239" i="3" s="1"/>
  <c r="V2239" i="3"/>
  <c r="W2239" i="3"/>
  <c r="U2240" i="3" a="1"/>
  <c r="U2240" i="3" s="1"/>
  <c r="X2240" i="3" s="1"/>
  <c r="Y2240" i="3" s="1"/>
  <c r="V2240" i="3"/>
  <c r="W2240" i="3"/>
  <c r="U2241" i="3" a="1"/>
  <c r="U2241" i="3" s="1"/>
  <c r="X2241" i="3" s="1"/>
  <c r="Y2241" i="3" s="1"/>
  <c r="V2241" i="3"/>
  <c r="W2241" i="3"/>
  <c r="W2244" i="3"/>
  <c r="U2245" i="3" a="1"/>
  <c r="U2245" i="3" s="1"/>
  <c r="V2245" i="3"/>
  <c r="U2249" i="3" a="1"/>
  <c r="U2249" i="3" s="1"/>
  <c r="V2249" i="3"/>
  <c r="W2249" i="3"/>
  <c r="U2250" i="3" a="1"/>
  <c r="U2250" i="3" s="1"/>
  <c r="V2250" i="3"/>
  <c r="W2250" i="3"/>
  <c r="U2251" i="3" a="1"/>
  <c r="U2251" i="3" s="1"/>
  <c r="W2251" i="3"/>
  <c r="U2252" i="3" a="1"/>
  <c r="U2252" i="3" s="1"/>
  <c r="X2252" i="3" s="1"/>
  <c r="Y2252" i="3" s="1"/>
  <c r="V2252" i="3"/>
  <c r="W2252" i="3"/>
  <c r="V2253" i="3"/>
  <c r="W2253" i="3"/>
  <c r="U2257" i="3" a="1"/>
  <c r="U2257" i="3" s="1"/>
  <c r="V2257" i="3"/>
  <c r="U2261" i="3" a="1"/>
  <c r="U2261" i="3" s="1"/>
  <c r="V2261" i="3"/>
  <c r="W2261" i="3"/>
  <c r="U2262" i="3" a="1"/>
  <c r="U2262" i="3" s="1"/>
  <c r="W2262" i="3"/>
  <c r="U2263" i="3" a="1"/>
  <c r="U2263" i="3" s="1"/>
  <c r="V2263" i="3"/>
  <c r="W2263" i="3"/>
  <c r="U2264" i="3" a="1"/>
  <c r="U2264" i="3" s="1"/>
  <c r="V2264" i="3"/>
  <c r="W2264" i="3"/>
  <c r="U2265" i="3" a="1"/>
  <c r="U2265" i="3" s="1"/>
  <c r="V2265" i="3"/>
  <c r="W2265" i="3"/>
  <c r="U2269" i="3" a="1"/>
  <c r="U2269" i="3" s="1"/>
  <c r="U2273" i="3" a="1"/>
  <c r="U2273" i="3" s="1"/>
  <c r="X2273" i="3" s="1"/>
  <c r="Y2273" i="3" s="1"/>
  <c r="V2273" i="3"/>
  <c r="W2273" i="3"/>
  <c r="U2274" i="3" a="1"/>
  <c r="U2274" i="3" s="1"/>
  <c r="V2274" i="3"/>
  <c r="W2274" i="3"/>
  <c r="U2275" i="3" a="1"/>
  <c r="U2275" i="3" s="1"/>
  <c r="V2275" i="3"/>
  <c r="W2275" i="3"/>
  <c r="V2276" i="3"/>
  <c r="W2276" i="3"/>
  <c r="U2277" i="3" a="1"/>
  <c r="U2277" i="3" s="1"/>
  <c r="X2277" i="3" s="1"/>
  <c r="Y2277" i="3" s="1"/>
  <c r="V2277" i="3"/>
  <c r="W2277" i="3"/>
  <c r="V2281" i="3"/>
  <c r="W2281" i="3"/>
  <c r="U2285" i="3" a="1"/>
  <c r="U2285" i="3" s="1"/>
  <c r="V2285" i="3"/>
  <c r="W2285" i="3"/>
  <c r="U2286" i="3" a="1"/>
  <c r="U2286" i="3" s="1"/>
  <c r="V2286" i="3"/>
  <c r="U2287" i="3" a="1"/>
  <c r="U2287" i="3" s="1"/>
  <c r="V2287" i="3"/>
  <c r="W2287" i="3"/>
  <c r="U2288" i="3" a="1"/>
  <c r="U2288" i="3" s="1"/>
  <c r="V2288" i="3"/>
  <c r="W2288" i="3"/>
  <c r="U2289" i="3" a="1"/>
  <c r="U2289" i="3" s="1"/>
  <c r="X2289" i="3" s="1"/>
  <c r="Y2289" i="3" s="1"/>
  <c r="V2289" i="3"/>
  <c r="W2289" i="3"/>
  <c r="W2290" i="3"/>
  <c r="U2292" i="3" a="1"/>
  <c r="U2292" i="3" s="1"/>
  <c r="V2293" i="3"/>
  <c r="W2293" i="3"/>
  <c r="U2297" i="3" a="1"/>
  <c r="U2297" i="3" s="1"/>
  <c r="V2297" i="3"/>
  <c r="W2297" i="3"/>
  <c r="U2298" i="3" a="1"/>
  <c r="U2298" i="3" s="1"/>
  <c r="V2298" i="3"/>
  <c r="W2298" i="3"/>
  <c r="U2299" i="3" a="1"/>
  <c r="U2299" i="3" s="1"/>
  <c r="V2299" i="3"/>
  <c r="W2299" i="3"/>
  <c r="U2300" i="3" a="1"/>
  <c r="U2300" i="3" s="1"/>
  <c r="V2300" i="3"/>
  <c r="W2300" i="3"/>
  <c r="U2301" i="3" a="1"/>
  <c r="U2301" i="3" s="1"/>
  <c r="X2301" i="3" s="1"/>
  <c r="Y2301" i="3" s="1"/>
  <c r="V2301" i="3"/>
  <c r="U2304" i="3" a="1"/>
  <c r="U2304" i="3" s="1"/>
  <c r="V2304" i="3"/>
  <c r="W2304" i="3"/>
  <c r="U2309" i="3" a="1"/>
  <c r="U2309" i="3" s="1"/>
  <c r="V2309" i="3"/>
  <c r="W2309" i="3"/>
  <c r="U2310" i="3" a="1"/>
  <c r="U2310" i="3" s="1"/>
  <c r="V2310" i="3"/>
  <c r="W2310" i="3"/>
  <c r="U2311" i="3" a="1"/>
  <c r="U2311" i="3" s="1"/>
  <c r="V2311" i="3"/>
  <c r="W2311" i="3"/>
  <c r="U2312" i="3" a="1"/>
  <c r="U2312" i="3" s="1"/>
  <c r="W2312" i="3"/>
  <c r="U2313" i="3" a="1"/>
  <c r="U2313" i="3" s="1"/>
  <c r="X2313" i="3" s="1"/>
  <c r="Y2313" i="3" s="1"/>
  <c r="V2313" i="3"/>
  <c r="W2313" i="3"/>
  <c r="U2314" i="3" a="1"/>
  <c r="U2314" i="3" s="1"/>
  <c r="V2317" i="3"/>
  <c r="W2317" i="3"/>
  <c r="U2321" i="3" a="1"/>
  <c r="U2321" i="3" s="1"/>
  <c r="V2321" i="3"/>
  <c r="W2321" i="3"/>
  <c r="U2322" i="3" a="1"/>
  <c r="U2322" i="3" s="1"/>
  <c r="V2322" i="3"/>
  <c r="W2322" i="3"/>
  <c r="U2323" i="3" a="1"/>
  <c r="U2323" i="3" s="1"/>
  <c r="V2323" i="3"/>
  <c r="W2323" i="3"/>
  <c r="U2324" i="3" a="1"/>
  <c r="U2324" i="3" s="1"/>
  <c r="V2324" i="3"/>
  <c r="U2325" i="3" a="1"/>
  <c r="U2325" i="3" s="1"/>
  <c r="X2325" i="3" s="1"/>
  <c r="Y2325" i="3" s="1"/>
  <c r="V2325" i="3"/>
  <c r="W2325" i="3"/>
  <c r="U2329" i="3" a="1"/>
  <c r="U2329" i="3" s="1"/>
  <c r="V2329" i="3"/>
  <c r="U2333" i="3" a="1"/>
  <c r="U2333" i="3" s="1"/>
  <c r="V2333" i="3"/>
  <c r="W2333" i="3"/>
  <c r="U2334" i="3" a="1"/>
  <c r="U2334" i="3" s="1"/>
  <c r="V2334" i="3"/>
  <c r="W2334" i="3"/>
  <c r="U2335" i="3" a="1"/>
  <c r="U2335" i="3" s="1"/>
  <c r="V2335" i="3"/>
  <c r="W2335" i="3"/>
  <c r="U2336" i="3" a="1"/>
  <c r="U2336" i="3" s="1"/>
  <c r="V2336" i="3"/>
  <c r="W2336" i="3"/>
  <c r="U2337" i="3" a="1"/>
  <c r="U2337" i="3" s="1"/>
  <c r="V2337" i="3"/>
  <c r="W2337" i="3"/>
  <c r="U2341" i="3" a="1"/>
  <c r="U2341" i="3" s="1"/>
  <c r="V2341" i="3"/>
  <c r="W2341" i="3"/>
  <c r="U2345" i="3" a="1"/>
  <c r="U2345" i="3" s="1"/>
  <c r="V2345" i="3"/>
  <c r="W2345" i="3"/>
  <c r="U2346" i="3" a="1"/>
  <c r="U2346" i="3" s="1"/>
  <c r="V2346" i="3"/>
  <c r="W2346" i="3"/>
  <c r="U2347" i="3" a="1"/>
  <c r="U2347" i="3" s="1"/>
  <c r="V2347" i="3"/>
  <c r="W2347" i="3"/>
  <c r="U2348" i="3" a="1"/>
  <c r="U2348" i="3" s="1"/>
  <c r="V2348" i="3"/>
  <c r="W2348" i="3"/>
  <c r="U2349" i="3" a="1"/>
  <c r="U2349" i="3" s="1"/>
  <c r="W2349" i="3"/>
  <c r="U2352" i="3" a="1"/>
  <c r="U2352" i="3" s="1"/>
  <c r="V2352" i="3"/>
  <c r="W2352" i="3"/>
  <c r="U2357" i="3" a="1"/>
  <c r="U2357" i="3" s="1"/>
  <c r="V2357" i="3"/>
  <c r="W2357" i="3"/>
  <c r="U2358" i="3" a="1"/>
  <c r="U2358" i="3" s="1"/>
  <c r="V2358" i="3"/>
  <c r="W2358" i="3"/>
  <c r="U2359" i="3" a="1"/>
  <c r="U2359" i="3" s="1"/>
  <c r="V2359" i="3"/>
  <c r="W2359" i="3"/>
  <c r="U2360" i="3" a="1"/>
  <c r="U2360" i="3" s="1"/>
  <c r="V2360" i="3"/>
  <c r="W2360" i="3"/>
  <c r="U2361" i="3" a="1"/>
  <c r="U2361" i="3" s="1"/>
  <c r="V2361" i="3"/>
  <c r="U2363" i="3" a="1"/>
  <c r="U2363" i="3" s="1"/>
  <c r="U2365" i="3" a="1"/>
  <c r="U2365" i="3" s="1"/>
  <c r="W2365" i="3"/>
  <c r="U2369" i="3" a="1"/>
  <c r="U2369" i="3" s="1"/>
  <c r="V2369" i="3"/>
  <c r="W2369" i="3"/>
  <c r="U2370" i="3" a="1"/>
  <c r="U2370" i="3" s="1"/>
  <c r="X2370" i="3" s="1"/>
  <c r="Y2370" i="3" s="1"/>
  <c r="V2370" i="3"/>
  <c r="W2370" i="3"/>
  <c r="U2371" i="3" a="1"/>
  <c r="U2371" i="3" s="1"/>
  <c r="V2371" i="3"/>
  <c r="W2371" i="3"/>
  <c r="U2372" i="3" a="1"/>
  <c r="U2372" i="3" s="1"/>
  <c r="X2372" i="3" s="1"/>
  <c r="Y2372" i="3" s="1"/>
  <c r="V2372" i="3"/>
  <c r="W2372" i="3"/>
  <c r="U2373" i="3" a="1"/>
  <c r="U2373" i="3" s="1"/>
  <c r="V2373" i="3"/>
  <c r="W2373" i="3"/>
  <c r="U2377" i="3" a="1"/>
  <c r="U2377" i="3" s="1"/>
  <c r="X2377" i="3" s="1"/>
  <c r="Y2377" i="3" s="1"/>
  <c r="V2377" i="3"/>
  <c r="U2381" i="3" a="1"/>
  <c r="U2381" i="3" s="1"/>
  <c r="V2381" i="3"/>
  <c r="W2381" i="3"/>
  <c r="U2382" i="3" a="1"/>
  <c r="U2382" i="3" s="1"/>
  <c r="V2382" i="3"/>
  <c r="W2382" i="3"/>
  <c r="U2383" i="3" a="1"/>
  <c r="U2383" i="3" s="1"/>
  <c r="W2383" i="3"/>
  <c r="U2384" i="3" a="1"/>
  <c r="U2384" i="3" s="1"/>
  <c r="V2384" i="3"/>
  <c r="W2384" i="3"/>
  <c r="V2385" i="3"/>
  <c r="W2385" i="3"/>
  <c r="W2386" i="3"/>
  <c r="U2389" i="3" a="1"/>
  <c r="U2389" i="3" s="1"/>
  <c r="V2389" i="3"/>
  <c r="U2393" i="3" a="1"/>
  <c r="U2393" i="3" s="1"/>
  <c r="V2393" i="3"/>
  <c r="W2393" i="3"/>
  <c r="U2394" i="3" a="1"/>
  <c r="U2394" i="3" s="1"/>
  <c r="V2394" i="3"/>
  <c r="W2394" i="3"/>
  <c r="U2395" i="3" a="1"/>
  <c r="U2395" i="3" s="1"/>
  <c r="W2395" i="3"/>
  <c r="U2396" i="3" a="1"/>
  <c r="U2396" i="3" s="1"/>
  <c r="V2396" i="3"/>
  <c r="W2396" i="3"/>
  <c r="U2397" i="3" a="1"/>
  <c r="U2397" i="3" s="1"/>
  <c r="V2397" i="3"/>
  <c r="W2397" i="3"/>
  <c r="V2398" i="3"/>
  <c r="U2400" i="3" a="1"/>
  <c r="U2400" i="3" s="1"/>
  <c r="V2400" i="3"/>
  <c r="U2405" i="3" a="1"/>
  <c r="U2405" i="3" s="1"/>
  <c r="V2405" i="3"/>
  <c r="W2405" i="3"/>
  <c r="U2406" i="3" a="1"/>
  <c r="U2406" i="3" s="1"/>
  <c r="V2406" i="3"/>
  <c r="W2406" i="3"/>
  <c r="U2407" i="3" a="1"/>
  <c r="U2407" i="3" s="1"/>
  <c r="V2407" i="3"/>
  <c r="W2407" i="3"/>
  <c r="U2408" i="3" a="1"/>
  <c r="U2408" i="3" s="1"/>
  <c r="V2408" i="3"/>
  <c r="W2408" i="3"/>
  <c r="U2409" i="3" a="1"/>
  <c r="U2409" i="3" s="1"/>
  <c r="V2409" i="3"/>
  <c r="W2409" i="3"/>
  <c r="V2412" i="3"/>
  <c r="U2417" i="3" a="1"/>
  <c r="U2417" i="3" s="1"/>
  <c r="X2417" i="3" s="1"/>
  <c r="Y2417" i="3" s="1"/>
  <c r="V2417" i="3"/>
  <c r="W2417" i="3"/>
  <c r="U2418" i="3" a="1"/>
  <c r="U2418" i="3" s="1"/>
  <c r="X2418" i="3" s="1"/>
  <c r="Y2418" i="3" s="1"/>
  <c r="V2418" i="3"/>
  <c r="W2418" i="3"/>
  <c r="U2419" i="3" a="1"/>
  <c r="U2419" i="3" s="1"/>
  <c r="X2419" i="3" s="1"/>
  <c r="Y2419" i="3" s="1"/>
  <c r="V2419" i="3"/>
  <c r="W2419" i="3"/>
  <c r="U2420" i="3" a="1"/>
  <c r="U2420" i="3" s="1"/>
  <c r="W2420" i="3"/>
  <c r="U2421" i="3" a="1"/>
  <c r="U2421" i="3" s="1"/>
  <c r="V2421" i="3"/>
  <c r="W2421" i="3"/>
  <c r="U2425" i="3" a="1"/>
  <c r="U2425" i="3" s="1"/>
  <c r="V2425" i="3"/>
  <c r="W2425" i="3"/>
  <c r="U2429" i="3" a="1"/>
  <c r="U2429" i="3" s="1"/>
  <c r="V2429" i="3"/>
  <c r="W2429" i="3"/>
  <c r="U2430" i="3" a="1"/>
  <c r="U2430" i="3" s="1"/>
  <c r="V2430" i="3"/>
  <c r="W2430" i="3"/>
  <c r="U2431" i="3" a="1"/>
  <c r="U2431" i="3" s="1"/>
  <c r="V2431" i="3"/>
  <c r="W2431" i="3"/>
  <c r="U2432" i="3" a="1"/>
  <c r="U2432" i="3" s="1"/>
  <c r="V2432" i="3"/>
  <c r="W2432" i="3"/>
  <c r="U2433" i="3" a="1"/>
  <c r="U2433" i="3" s="1"/>
  <c r="V2433" i="3"/>
  <c r="W2433" i="3"/>
  <c r="W2437" i="3"/>
  <c r="U2441" i="3" a="1"/>
  <c r="U2441" i="3" s="1"/>
  <c r="X2441" i="3" s="1"/>
  <c r="Y2441" i="3" s="1"/>
  <c r="V2441" i="3"/>
  <c r="W2441" i="3"/>
  <c r="U2442" i="3" a="1"/>
  <c r="U2442" i="3" s="1"/>
  <c r="V2442" i="3"/>
  <c r="W2442" i="3"/>
  <c r="U2443" i="3" a="1"/>
  <c r="U2443" i="3" s="1"/>
  <c r="V2443" i="3"/>
  <c r="U2444" i="3" a="1"/>
  <c r="U2444" i="3" s="1"/>
  <c r="V2444" i="3"/>
  <c r="W2444" i="3"/>
  <c r="U2445" i="3" a="1"/>
  <c r="U2445" i="3" s="1"/>
  <c r="X2445" i="3" s="1"/>
  <c r="Y2445" i="3" s="1"/>
  <c r="V2445" i="3"/>
  <c r="W2445" i="3"/>
  <c r="W2448" i="3"/>
  <c r="U2449" i="3" a="1"/>
  <c r="U2449" i="3" s="1"/>
  <c r="V2449" i="3"/>
  <c r="U2453" i="3" a="1"/>
  <c r="U2453" i="3" s="1"/>
  <c r="X2453" i="3" s="1"/>
  <c r="Y2453" i="3" s="1"/>
  <c r="V2453" i="3"/>
  <c r="W2453" i="3"/>
  <c r="U2454" i="3" a="1"/>
  <c r="U2454" i="3" s="1"/>
  <c r="V2454" i="3"/>
  <c r="W2454" i="3"/>
  <c r="V2455" i="3"/>
  <c r="W2455" i="3"/>
  <c r="U2456" i="3" a="1"/>
  <c r="U2456" i="3" s="1"/>
  <c r="X2456" i="3" s="1"/>
  <c r="Y2456" i="3" s="1"/>
  <c r="V2456" i="3"/>
  <c r="W2456" i="3"/>
  <c r="U2457" i="3" a="1"/>
  <c r="U2457" i="3" s="1"/>
  <c r="V2457" i="3"/>
  <c r="W2457" i="3"/>
  <c r="V2459" i="3"/>
  <c r="U2461" i="3" a="1"/>
  <c r="U2461" i="3" s="1"/>
  <c r="X2461" i="3" s="1"/>
  <c r="Y2461" i="3" s="1"/>
  <c r="V2461" i="3"/>
  <c r="U2465" i="3" a="1"/>
  <c r="U2465" i="3" s="1"/>
  <c r="X2465" i="3" s="1"/>
  <c r="Y2465" i="3" s="1"/>
  <c r="V2465" i="3"/>
  <c r="W2465" i="3"/>
  <c r="U2466" i="3" a="1"/>
  <c r="U2466" i="3" s="1"/>
  <c r="V2466" i="3"/>
  <c r="W2466" i="3"/>
  <c r="U2467" i="3" a="1"/>
  <c r="U2467" i="3" s="1"/>
  <c r="X2467" i="3" s="1"/>
  <c r="Y2467" i="3" s="1"/>
  <c r="V2467" i="3"/>
  <c r="W2467" i="3"/>
  <c r="U2468" i="3" a="1"/>
  <c r="U2468" i="3" s="1"/>
  <c r="V2468" i="3"/>
  <c r="U2469" i="3" a="1"/>
  <c r="U2469" i="3" s="1"/>
  <c r="V2469" i="3"/>
  <c r="W2469" i="3"/>
  <c r="U2472" i="3" a="1"/>
  <c r="U2472" i="3" s="1"/>
  <c r="V2472" i="3"/>
  <c r="U2477" i="3" a="1"/>
  <c r="U2477" i="3" s="1"/>
  <c r="V2477" i="3"/>
  <c r="W2477" i="3"/>
  <c r="U2478" i="3" a="1"/>
  <c r="U2478" i="3" s="1"/>
  <c r="X2478" i="3" s="1"/>
  <c r="Y2478" i="3" s="1"/>
  <c r="V2478" i="3"/>
  <c r="W2478" i="3"/>
  <c r="U2479" i="3" a="1"/>
  <c r="U2479" i="3" s="1"/>
  <c r="V2479" i="3"/>
  <c r="W2479" i="3"/>
  <c r="U2480" i="3" a="1"/>
  <c r="U2480" i="3" s="1"/>
  <c r="X2480" i="3" s="1"/>
  <c r="Y2480" i="3" s="1"/>
  <c r="V2480" i="3"/>
  <c r="U2481" i="3" a="1"/>
  <c r="U2481" i="3" s="1"/>
  <c r="V2481" i="3"/>
  <c r="W2481" i="3"/>
  <c r="V2483" i="3"/>
  <c r="W2485" i="3"/>
  <c r="U2489" i="3" a="1"/>
  <c r="U2489" i="3" s="1"/>
  <c r="V2489" i="3"/>
  <c r="W2489" i="3"/>
  <c r="U2490" i="3" a="1"/>
  <c r="U2490" i="3" s="1"/>
  <c r="X2490" i="3" s="1"/>
  <c r="Y2490" i="3" s="1"/>
  <c r="V2490" i="3"/>
  <c r="W2490" i="3"/>
  <c r="V2491" i="3"/>
  <c r="W2491" i="3"/>
  <c r="U2492" i="3" a="1"/>
  <c r="U2492" i="3" s="1"/>
  <c r="V2492" i="3"/>
  <c r="W2492" i="3"/>
  <c r="U2493" i="3" a="1"/>
  <c r="U2493" i="3" s="1"/>
  <c r="V2493" i="3"/>
  <c r="W2493" i="3"/>
  <c r="U2494" i="3" a="1"/>
  <c r="U2494" i="3" s="1"/>
  <c r="V2496" i="3"/>
  <c r="U2501" i="3" a="1"/>
  <c r="U2501" i="3" s="1"/>
  <c r="V2501" i="3"/>
  <c r="W2501" i="3"/>
  <c r="U2502" i="3" a="1"/>
  <c r="U2502" i="3" s="1"/>
  <c r="V2502" i="3"/>
  <c r="W2502" i="3"/>
  <c r="U2503" i="3" a="1"/>
  <c r="U2503" i="3" s="1"/>
  <c r="V2503" i="3"/>
  <c r="W2503" i="3"/>
  <c r="U2504" i="3" a="1"/>
  <c r="U2504" i="3" s="1"/>
  <c r="V2504" i="3"/>
  <c r="U2505" i="3" a="1"/>
  <c r="U2505" i="3" s="1"/>
  <c r="X2505" i="3" s="1"/>
  <c r="Y2505" i="3" s="1"/>
  <c r="V2505" i="3"/>
  <c r="W2505" i="3"/>
  <c r="W2509" i="3"/>
  <c r="U2513" i="3" a="1"/>
  <c r="U2513" i="3" s="1"/>
  <c r="V2513" i="3"/>
  <c r="W2513" i="3"/>
  <c r="U2514" i="3" a="1"/>
  <c r="U2514" i="3" s="1"/>
  <c r="V2514" i="3"/>
  <c r="W2514" i="3"/>
  <c r="U2515" i="3" a="1"/>
  <c r="U2515" i="3" s="1"/>
  <c r="V2515" i="3"/>
  <c r="W2515" i="3"/>
  <c r="U2516" i="3" a="1"/>
  <c r="U2516" i="3" s="1"/>
  <c r="V2516" i="3"/>
  <c r="W2516" i="3"/>
  <c r="V2517" i="3"/>
  <c r="W2517" i="3"/>
  <c r="V2520" i="3"/>
  <c r="W2520" i="3"/>
  <c r="U2521" i="3" a="1"/>
  <c r="U2521" i="3" s="1"/>
  <c r="W2521" i="3"/>
  <c r="V2523" i="3"/>
  <c r="U2525" i="3" a="1"/>
  <c r="U2525" i="3" s="1"/>
  <c r="V2525" i="3"/>
  <c r="W2525" i="3"/>
  <c r="U2526" i="3" a="1"/>
  <c r="U2526" i="3" s="1"/>
  <c r="V2526" i="3"/>
  <c r="U2527" i="3" a="1"/>
  <c r="U2527" i="3" s="1"/>
  <c r="V2527" i="3"/>
  <c r="W2527" i="3"/>
  <c r="V2528" i="3"/>
  <c r="W2528" i="3"/>
  <c r="U2529" i="3" a="1"/>
  <c r="U2529" i="3" s="1"/>
  <c r="V2529" i="3"/>
  <c r="W2529" i="3"/>
  <c r="U2533" i="3" a="1"/>
  <c r="U2533" i="3" s="1"/>
  <c r="V2533" i="3"/>
  <c r="U2537" i="3" a="1"/>
  <c r="U2537" i="3" s="1"/>
  <c r="V2537" i="3"/>
  <c r="W2537" i="3"/>
  <c r="U2538" i="3" a="1"/>
  <c r="U2538" i="3" s="1"/>
  <c r="X2538" i="3" s="1"/>
  <c r="Y2538" i="3" s="1"/>
  <c r="V2538" i="3"/>
  <c r="W2538" i="3"/>
  <c r="U2539" i="3" a="1"/>
  <c r="U2539" i="3" s="1"/>
  <c r="X2539" i="3" s="1"/>
  <c r="Y2539" i="3" s="1"/>
  <c r="V2539" i="3"/>
  <c r="W2539" i="3"/>
  <c r="U2540" i="3" a="1"/>
  <c r="U2540" i="3" s="1"/>
  <c r="X2540" i="3" s="1"/>
  <c r="Y2540" i="3" s="1"/>
  <c r="V2540" i="3"/>
  <c r="W2540" i="3"/>
  <c r="U2541" i="3" a="1"/>
  <c r="U2541" i="3" s="1"/>
  <c r="X2541" i="3" s="1"/>
  <c r="Y2541" i="3" s="1"/>
  <c r="V2541" i="3"/>
  <c r="W2541" i="3"/>
  <c r="U2544" i="3" a="1"/>
  <c r="U2544" i="3" s="1"/>
  <c r="V2544" i="3"/>
  <c r="U2546" i="3" a="1"/>
  <c r="U2546" i="3" s="1"/>
  <c r="U2549" i="3" a="1"/>
  <c r="U2549" i="3" s="1"/>
  <c r="V2549" i="3"/>
  <c r="W2549" i="3"/>
  <c r="U2550" i="3" a="1"/>
  <c r="U2550" i="3" s="1"/>
  <c r="X2550" i="3" s="1"/>
  <c r="Y2550" i="3" s="1"/>
  <c r="V2550" i="3"/>
  <c r="W2550" i="3"/>
  <c r="V2551" i="3"/>
  <c r="W2551" i="3"/>
  <c r="U2552" i="3" a="1"/>
  <c r="U2552" i="3" s="1"/>
  <c r="V2552" i="3"/>
  <c r="W2552" i="3"/>
  <c r="U2553" i="3" a="1"/>
  <c r="U2553" i="3" s="1"/>
  <c r="V2553" i="3"/>
  <c r="W2553" i="3"/>
  <c r="U2557" i="3" a="1"/>
  <c r="U2557" i="3" s="1"/>
  <c r="V2557" i="3"/>
  <c r="U2561" i="3" a="1"/>
  <c r="U2561" i="3" s="1"/>
  <c r="V2561" i="3"/>
  <c r="W2561" i="3"/>
  <c r="U2562" i="3" a="1"/>
  <c r="U2562" i="3" s="1"/>
  <c r="V2562" i="3"/>
  <c r="W2562" i="3"/>
  <c r="V2563" i="3"/>
  <c r="W2563" i="3"/>
  <c r="V2564" i="3"/>
  <c r="W2564" i="3"/>
  <c r="U2565" i="3" a="1"/>
  <c r="U2565" i="3" s="1"/>
  <c r="X2565" i="3" s="1"/>
  <c r="Y2565" i="3" s="1"/>
  <c r="V2565" i="3"/>
  <c r="W2565" i="3"/>
  <c r="W2569" i="3"/>
  <c r="U2573" i="3" a="1"/>
  <c r="U2573" i="3" s="1"/>
  <c r="V2573" i="3"/>
  <c r="W2573" i="3"/>
  <c r="V2574" i="3"/>
  <c r="W2574" i="3"/>
  <c r="U2575" i="3" a="1"/>
  <c r="U2575" i="3" s="1"/>
  <c r="V2575" i="3"/>
  <c r="W2575" i="3"/>
  <c r="U2576" i="3" a="1"/>
  <c r="U2576" i="3" s="1"/>
  <c r="V2576" i="3"/>
  <c r="W2576" i="3"/>
  <c r="U2577" i="3" a="1"/>
  <c r="U2577" i="3" s="1"/>
  <c r="X2577" i="3" s="1"/>
  <c r="Y2577" i="3" s="1"/>
  <c r="V2577" i="3"/>
  <c r="U2578" i="3" a="1"/>
  <c r="U2578" i="3" s="1"/>
  <c r="V2578" i="3"/>
  <c r="U2580" i="3" a="1"/>
  <c r="U2580" i="3" s="1"/>
  <c r="V2580" i="3"/>
  <c r="W2580" i="3"/>
  <c r="U2585" i="3" a="1"/>
  <c r="U2585" i="3" s="1"/>
  <c r="V2585" i="3"/>
  <c r="W2585" i="3"/>
  <c r="U2586" i="3" a="1"/>
  <c r="U2586" i="3" s="1"/>
  <c r="V2586" i="3"/>
  <c r="W2586" i="3"/>
  <c r="U2587" i="3" a="1"/>
  <c r="U2587" i="3" s="1"/>
  <c r="V2587" i="3"/>
  <c r="W2587" i="3"/>
  <c r="U2588" i="3" a="1"/>
  <c r="U2588" i="3" s="1"/>
  <c r="V2588" i="3"/>
  <c r="W2588" i="3"/>
  <c r="U2589" i="3" a="1"/>
  <c r="U2589" i="3" s="1"/>
  <c r="W2589" i="3"/>
  <c r="W2591" i="3"/>
  <c r="W2593" i="3"/>
  <c r="U2597" i="3" a="1"/>
  <c r="U2597" i="3" s="1"/>
  <c r="V2597" i="3"/>
  <c r="W2597" i="3"/>
  <c r="U2598" i="3" a="1"/>
  <c r="U2598" i="3" s="1"/>
  <c r="X2598" i="3" s="1"/>
  <c r="Y2598" i="3" s="1"/>
  <c r="V2598" i="3"/>
  <c r="W2598" i="3"/>
  <c r="U2599" i="3" a="1"/>
  <c r="U2599" i="3" s="1"/>
  <c r="V2599" i="3"/>
  <c r="W2599" i="3"/>
  <c r="U2600" i="3" a="1"/>
  <c r="U2600" i="3" s="1"/>
  <c r="X2600" i="3" s="1"/>
  <c r="Y2600" i="3" s="1"/>
  <c r="V2600" i="3"/>
  <c r="W2600" i="3"/>
  <c r="U2601" i="3" a="1"/>
  <c r="U2601" i="3" s="1"/>
  <c r="V2601" i="3"/>
  <c r="W2601" i="3"/>
  <c r="V2604" i="3"/>
  <c r="W2604" i="3"/>
  <c r="U2607" i="3" a="1"/>
  <c r="U2607" i="3" s="1"/>
  <c r="U2609" i="3" a="1"/>
  <c r="U2609" i="3" s="1"/>
  <c r="V2609" i="3"/>
  <c r="W2609" i="3"/>
  <c r="V2610" i="3"/>
  <c r="W2610" i="3"/>
  <c r="U2611" i="3" a="1"/>
  <c r="U2611" i="3" s="1"/>
  <c r="X2611" i="3" s="1"/>
  <c r="Y2611" i="3" s="1"/>
  <c r="V2611" i="3"/>
  <c r="W2611" i="3"/>
  <c r="U2612" i="3" a="1"/>
  <c r="U2612" i="3" s="1"/>
  <c r="V2612" i="3"/>
  <c r="W2612" i="3"/>
  <c r="U2613" i="3" a="1"/>
  <c r="U2613" i="3" s="1"/>
  <c r="X2613" i="3" s="1"/>
  <c r="Y2613" i="3" s="1"/>
  <c r="V2613" i="3"/>
  <c r="W2613" i="3"/>
  <c r="W2617" i="3"/>
  <c r="U2621" i="3" a="1"/>
  <c r="U2621" i="3" s="1"/>
  <c r="V2621" i="3"/>
  <c r="W2621" i="3"/>
  <c r="U2622" i="3" a="1"/>
  <c r="U2622" i="3" s="1"/>
  <c r="V2622" i="3"/>
  <c r="V2623" i="3"/>
  <c r="W2623" i="3"/>
  <c r="U2624" i="3" a="1"/>
  <c r="U2624" i="3" s="1"/>
  <c r="X2624" i="3" s="1"/>
  <c r="Y2624" i="3" s="1"/>
  <c r="W2624" i="3"/>
  <c r="U2625" i="3" a="1"/>
  <c r="U2625" i="3" s="1"/>
  <c r="V2625" i="3"/>
  <c r="W2625" i="3"/>
  <c r="U2633" i="3" a="1"/>
  <c r="U2633" i="3" s="1"/>
  <c r="V2633" i="3"/>
  <c r="W2633" i="3"/>
  <c r="V2634" i="3"/>
  <c r="W2634" i="3"/>
  <c r="U2635" i="3" a="1"/>
  <c r="U2635" i="3" s="1"/>
  <c r="X2635" i="3" s="1"/>
  <c r="Y2635" i="3" s="1"/>
  <c r="V2635" i="3"/>
  <c r="W2635" i="3"/>
  <c r="U2636" i="3" a="1"/>
  <c r="U2636" i="3" s="1"/>
  <c r="X2636" i="3" s="1"/>
  <c r="Y2636" i="3" s="1"/>
  <c r="V2636" i="3"/>
  <c r="W2636" i="3"/>
  <c r="U2637" i="3" a="1"/>
  <c r="U2637" i="3" s="1"/>
  <c r="X2637" i="3" s="1"/>
  <c r="Y2637" i="3" s="1"/>
  <c r="V2637" i="3"/>
  <c r="W2637" i="3"/>
  <c r="U2641" i="3" a="1"/>
  <c r="U2641" i="3" s="1"/>
  <c r="V2641" i="3"/>
  <c r="W2641" i="3"/>
  <c r="U2645" i="3" a="1"/>
  <c r="U2645" i="3" s="1"/>
  <c r="X2645" i="3" s="1"/>
  <c r="Y2645" i="3" s="1"/>
  <c r="V2645" i="3"/>
  <c r="W2645" i="3"/>
  <c r="U2646" i="3" a="1"/>
  <c r="U2646" i="3" s="1"/>
  <c r="V2646" i="3"/>
  <c r="W2646" i="3"/>
  <c r="U2647" i="3" a="1"/>
  <c r="U2647" i="3" s="1"/>
  <c r="W2647" i="3"/>
  <c r="U2648" i="3" a="1"/>
  <c r="U2648" i="3" s="1"/>
  <c r="V2648" i="3"/>
  <c r="W2648" i="3"/>
  <c r="U2649" i="3" a="1"/>
  <c r="U2649" i="3" s="1"/>
  <c r="V2649" i="3"/>
  <c r="W2649" i="3"/>
  <c r="U2650" i="3" a="1"/>
  <c r="U2650" i="3" s="1"/>
  <c r="U2653" i="3" a="1"/>
  <c r="U2653" i="3" s="1"/>
  <c r="U2657" i="3" a="1"/>
  <c r="U2657" i="3" s="1"/>
  <c r="V2657" i="3"/>
  <c r="W2657" i="3"/>
  <c r="U2658" i="3" a="1"/>
  <c r="U2658" i="3" s="1"/>
  <c r="V2658" i="3"/>
  <c r="W2658" i="3"/>
  <c r="U2659" i="3" a="1"/>
  <c r="U2659" i="3" s="1"/>
  <c r="V2659" i="3"/>
  <c r="W2659" i="3"/>
  <c r="U2660" i="3" a="1"/>
  <c r="U2660" i="3" s="1"/>
  <c r="V2660" i="3"/>
  <c r="W2660" i="3"/>
  <c r="U2661" i="3" a="1"/>
  <c r="U2661" i="3" s="1"/>
  <c r="V2661" i="3"/>
  <c r="W2661" i="3"/>
  <c r="V2664" i="3"/>
  <c r="W2664" i="3"/>
  <c r="U2669" i="3" a="1"/>
  <c r="U2669" i="3" s="1"/>
  <c r="V2669" i="3"/>
  <c r="W2669" i="3"/>
  <c r="V2670" i="3"/>
  <c r="W2670" i="3"/>
  <c r="U2671" i="3" a="1"/>
  <c r="U2671" i="3" s="1"/>
  <c r="X2671" i="3" s="1"/>
  <c r="Y2671" i="3" s="1"/>
  <c r="V2671" i="3"/>
  <c r="W2671" i="3"/>
  <c r="U2672" i="3" a="1"/>
  <c r="U2672" i="3" s="1"/>
  <c r="V2672" i="3"/>
  <c r="V2673" i="3"/>
  <c r="W2673" i="3"/>
  <c r="U2676" i="3" a="1"/>
  <c r="U2676" i="3" s="1"/>
  <c r="V2676" i="3"/>
  <c r="U2681" i="3" a="1"/>
  <c r="U2681" i="3" s="1"/>
  <c r="V2681" i="3"/>
  <c r="W2681" i="3"/>
  <c r="V2682" i="3"/>
  <c r="U2683" i="3" a="1"/>
  <c r="U2683" i="3" s="1"/>
  <c r="V2683" i="3"/>
  <c r="W2683" i="3"/>
  <c r="U2684" i="3" a="1"/>
  <c r="U2684" i="3" s="1"/>
  <c r="V2684" i="3"/>
  <c r="W2684" i="3"/>
  <c r="U2685" i="3" a="1"/>
  <c r="U2685" i="3" s="1"/>
  <c r="X2685" i="3" s="1"/>
  <c r="Y2685" i="3" s="1"/>
  <c r="V2685" i="3"/>
  <c r="W2685" i="3"/>
  <c r="V2689" i="3"/>
  <c r="U2693" i="3" a="1"/>
  <c r="U2693" i="3" s="1"/>
  <c r="V2693" i="3"/>
  <c r="W2693" i="3"/>
  <c r="U2694" i="3" a="1"/>
  <c r="U2694" i="3" s="1"/>
  <c r="X2694" i="3" s="1"/>
  <c r="Y2694" i="3" s="1"/>
  <c r="V2694" i="3"/>
  <c r="W2694" i="3"/>
  <c r="U2695" i="3" a="1"/>
  <c r="U2695" i="3" s="1"/>
  <c r="X2695" i="3" s="1"/>
  <c r="Y2695" i="3" s="1"/>
  <c r="V2695" i="3"/>
  <c r="W2695" i="3"/>
  <c r="V2696" i="3"/>
  <c r="W2696" i="3"/>
  <c r="U2697" i="3" a="1"/>
  <c r="U2697" i="3" s="1"/>
  <c r="V2697" i="3"/>
  <c r="W2697" i="3"/>
  <c r="W2699" i="3"/>
  <c r="U2701" i="3" a="1"/>
  <c r="U2701" i="3" s="1"/>
  <c r="X2701" i="3" s="1"/>
  <c r="Y2701" i="3" s="1"/>
  <c r="V2701" i="3"/>
  <c r="W2701" i="3"/>
  <c r="U2705" i="3" a="1"/>
  <c r="U2705" i="3" s="1"/>
  <c r="X2705" i="3" s="1"/>
  <c r="Y2705" i="3" s="1"/>
  <c r="V2705" i="3"/>
  <c r="W2705" i="3"/>
  <c r="U2706" i="3" a="1"/>
  <c r="U2706" i="3" s="1"/>
  <c r="W2706" i="3"/>
  <c r="U2707" i="3" a="1"/>
  <c r="U2707" i="3" s="1"/>
  <c r="V2707" i="3"/>
  <c r="W2707" i="3"/>
  <c r="V2708" i="3"/>
  <c r="W2708" i="3"/>
  <c r="U2709" i="3" a="1"/>
  <c r="U2709" i="3" s="1"/>
  <c r="V2709" i="3"/>
  <c r="W2709" i="3"/>
  <c r="V2712" i="3"/>
  <c r="W2712" i="3"/>
  <c r="U2717" i="3" a="1"/>
  <c r="U2717" i="3" s="1"/>
  <c r="V2717" i="3"/>
  <c r="W2717" i="3"/>
  <c r="U2718" i="3" a="1"/>
  <c r="U2718" i="3" s="1"/>
  <c r="X2718" i="3" s="1"/>
  <c r="Y2718" i="3" s="1"/>
  <c r="V2718" i="3"/>
  <c r="W2718" i="3"/>
  <c r="U2719" i="3" a="1"/>
  <c r="U2719" i="3" s="1"/>
  <c r="V2719" i="3"/>
  <c r="W2719" i="3"/>
  <c r="U2720" i="3" a="1"/>
  <c r="U2720" i="3" s="1"/>
  <c r="V2720" i="3"/>
  <c r="W2720" i="3"/>
  <c r="U2721" i="3" a="1"/>
  <c r="U2721" i="3" s="1"/>
  <c r="V2721" i="3"/>
  <c r="W2721" i="3"/>
  <c r="U2722" i="3" a="1"/>
  <c r="U2722" i="3" s="1"/>
  <c r="U2729" i="3" a="1"/>
  <c r="U2729" i="3" s="1"/>
  <c r="V2729" i="3"/>
  <c r="W2729" i="3"/>
  <c r="U2730" i="3" a="1"/>
  <c r="U2730" i="3" s="1"/>
  <c r="X2730" i="3" s="1"/>
  <c r="Y2730" i="3" s="1"/>
  <c r="V2730" i="3"/>
  <c r="W2730" i="3"/>
  <c r="U2731" i="3" a="1"/>
  <c r="U2731" i="3" s="1"/>
  <c r="V2731" i="3"/>
  <c r="W2731" i="3"/>
  <c r="U2732" i="3" a="1"/>
  <c r="U2732" i="3" s="1"/>
  <c r="V2732" i="3"/>
  <c r="W2732" i="3"/>
  <c r="U2733" i="3" a="1"/>
  <c r="U2733" i="3" s="1"/>
  <c r="V2733" i="3"/>
  <c r="W2733" i="3"/>
  <c r="U2737" i="3" a="1"/>
  <c r="U2737" i="3" s="1"/>
  <c r="V2737" i="3"/>
  <c r="U2741" i="3" a="1"/>
  <c r="U2741" i="3" s="1"/>
  <c r="V2741" i="3"/>
  <c r="W2741" i="3"/>
  <c r="U2742" i="3" a="1"/>
  <c r="U2742" i="3" s="1"/>
  <c r="X2742" i="3" s="1"/>
  <c r="Y2742" i="3" s="1"/>
  <c r="V2742" i="3"/>
  <c r="W2742" i="3"/>
  <c r="U2743" i="3" a="1"/>
  <c r="U2743" i="3" s="1"/>
  <c r="W2743" i="3"/>
  <c r="U2744" i="3" a="1"/>
  <c r="U2744" i="3" s="1"/>
  <c r="V2744" i="3"/>
  <c r="W2744" i="3"/>
  <c r="U2745" i="3" a="1"/>
  <c r="U2745" i="3" s="1"/>
  <c r="X2745" i="3" s="1"/>
  <c r="Y2745" i="3" s="1"/>
  <c r="V2745" i="3"/>
  <c r="W2745" i="3"/>
  <c r="U2748" i="3" a="1"/>
  <c r="U2748" i="3" s="1"/>
  <c r="W2748" i="3"/>
  <c r="U2753" i="3" a="1"/>
  <c r="U2753" i="3" s="1"/>
  <c r="X2753" i="3" s="1"/>
  <c r="Y2753" i="3" s="1"/>
  <c r="V2753" i="3"/>
  <c r="W2753" i="3"/>
  <c r="U2754" i="3" a="1"/>
  <c r="U2754" i="3" s="1"/>
  <c r="V2754" i="3"/>
  <c r="W2754" i="3"/>
  <c r="U2755" i="3" a="1"/>
  <c r="U2755" i="3" s="1"/>
  <c r="X2755" i="3" s="1"/>
  <c r="Y2755" i="3" s="1"/>
  <c r="V2755" i="3"/>
  <c r="W2755" i="3"/>
  <c r="U2756" i="3" a="1"/>
  <c r="U2756" i="3" s="1"/>
  <c r="V2756" i="3"/>
  <c r="W2756" i="3"/>
  <c r="U2757" i="3" a="1"/>
  <c r="U2757" i="3" s="1"/>
  <c r="X2757" i="3" s="1"/>
  <c r="Y2757" i="3" s="1"/>
  <c r="V2757" i="3"/>
  <c r="W2757" i="3"/>
  <c r="U2758" i="3" a="1"/>
  <c r="U2758" i="3" s="1"/>
  <c r="X2758" i="3" s="1"/>
  <c r="Y2758" i="3" s="1"/>
  <c r="V2758" i="3"/>
  <c r="W2760" i="3"/>
  <c r="V2761" i="3"/>
  <c r="U2765" i="3" a="1"/>
  <c r="U2765" i="3" s="1"/>
  <c r="V2765" i="3"/>
  <c r="W2765" i="3"/>
  <c r="U2766" i="3" a="1"/>
  <c r="U2766" i="3" s="1"/>
  <c r="V2766" i="3"/>
  <c r="W2766" i="3"/>
  <c r="U2767" i="3" a="1"/>
  <c r="U2767" i="3" s="1"/>
  <c r="X2767" i="3" s="1"/>
  <c r="Y2767" i="3" s="1"/>
  <c r="V2767" i="3"/>
  <c r="W2767" i="3"/>
  <c r="U2768" i="3" a="1"/>
  <c r="U2768" i="3" s="1"/>
  <c r="V2768" i="3"/>
  <c r="W2768" i="3"/>
  <c r="U2769" i="3" a="1"/>
  <c r="U2769" i="3" s="1"/>
  <c r="V2769" i="3"/>
  <c r="W2769" i="3"/>
  <c r="U2771" i="3" a="1"/>
  <c r="U2771" i="3" s="1"/>
  <c r="W2773" i="3"/>
  <c r="U2777" i="3" a="1"/>
  <c r="U2777" i="3" s="1"/>
  <c r="X2777" i="3" s="1"/>
  <c r="Y2777" i="3" s="1"/>
  <c r="V2777" i="3"/>
  <c r="W2777" i="3"/>
  <c r="U2778" i="3" a="1"/>
  <c r="U2778" i="3" s="1"/>
  <c r="W2778" i="3"/>
  <c r="U2779" i="3" a="1"/>
  <c r="U2779" i="3" s="1"/>
  <c r="X2779" i="3" s="1"/>
  <c r="Y2779" i="3" s="1"/>
  <c r="V2779" i="3"/>
  <c r="W2779" i="3"/>
  <c r="U2780" i="3" a="1"/>
  <c r="U2780" i="3" s="1"/>
  <c r="V2780" i="3"/>
  <c r="W2780" i="3"/>
  <c r="U2781" i="3" a="1"/>
  <c r="U2781" i="3" s="1"/>
  <c r="V2781" i="3"/>
  <c r="W2781" i="3"/>
  <c r="V2784" i="3"/>
  <c r="W2784" i="3"/>
  <c r="U2789" i="3" a="1"/>
  <c r="U2789" i="3" s="1"/>
  <c r="V2789" i="3"/>
  <c r="W2789" i="3"/>
  <c r="U2790" i="3" a="1"/>
  <c r="U2790" i="3" s="1"/>
  <c r="V2790" i="3"/>
  <c r="U2791" i="3" a="1"/>
  <c r="U2791" i="3" s="1"/>
  <c r="V2791" i="3"/>
  <c r="W2791" i="3"/>
  <c r="U2792" i="3" a="1"/>
  <c r="U2792" i="3" s="1"/>
  <c r="W2792" i="3"/>
  <c r="U2793" i="3" a="1"/>
  <c r="U2793" i="3" s="1"/>
  <c r="V2793" i="3"/>
  <c r="W2793" i="3"/>
  <c r="V2796" i="3"/>
  <c r="V2800" i="3"/>
  <c r="U2801" i="3" a="1"/>
  <c r="U2801" i="3" s="1"/>
  <c r="X2801" i="3" s="1"/>
  <c r="Y2801" i="3" s="1"/>
  <c r="V2801" i="3"/>
  <c r="W2801" i="3"/>
  <c r="U2802" i="3" a="1"/>
  <c r="U2802" i="3" s="1"/>
  <c r="V2802" i="3"/>
  <c r="W2802" i="3"/>
  <c r="U2803" i="3" a="1"/>
  <c r="U2803" i="3" s="1"/>
  <c r="X2803" i="3" s="1"/>
  <c r="Y2803" i="3" s="1"/>
  <c r="W2803" i="3"/>
  <c r="U2804" i="3" a="1"/>
  <c r="U2804" i="3" s="1"/>
  <c r="X2804" i="3" s="1"/>
  <c r="Y2804" i="3" s="1"/>
  <c r="V2804" i="3"/>
  <c r="W2804" i="3"/>
  <c r="U2805" i="3" a="1"/>
  <c r="U2805" i="3" s="1"/>
  <c r="W2805" i="3"/>
  <c r="V2807" i="3"/>
  <c r="U2813" i="3" a="1"/>
  <c r="U2813" i="3" s="1"/>
  <c r="V2813" i="3"/>
  <c r="W2813" i="3"/>
  <c r="U2814" i="3" a="1"/>
  <c r="U2814" i="3" s="1"/>
  <c r="W2814" i="3"/>
  <c r="U2815" i="3" a="1"/>
  <c r="U2815" i="3" s="1"/>
  <c r="V2815" i="3"/>
  <c r="W2815" i="3"/>
  <c r="U2816" i="3" a="1"/>
  <c r="U2816" i="3" s="1"/>
  <c r="V2816" i="3"/>
  <c r="W2816" i="3"/>
  <c r="U2817" i="3" a="1"/>
  <c r="U2817" i="3" s="1"/>
  <c r="V2817" i="3"/>
  <c r="W2817" i="3"/>
  <c r="U2818" i="3" a="1"/>
  <c r="U2818" i="3" s="1"/>
  <c r="W2818" i="3"/>
  <c r="V2820" i="3"/>
  <c r="W2820" i="3"/>
  <c r="U2825" i="3" a="1"/>
  <c r="U2825" i="3" s="1"/>
  <c r="X2825" i="3" s="1"/>
  <c r="Y2825" i="3" s="1"/>
  <c r="V2825" i="3"/>
  <c r="W2825" i="3"/>
  <c r="U2826" i="3" a="1"/>
  <c r="U2826" i="3" s="1"/>
  <c r="V2826" i="3"/>
  <c r="W2826" i="3"/>
  <c r="U2827" i="3" a="1"/>
  <c r="U2827" i="3" s="1"/>
  <c r="V2827" i="3"/>
  <c r="W2827" i="3"/>
  <c r="U2828" i="3" a="1"/>
  <c r="U2828" i="3" s="1"/>
  <c r="V2828" i="3"/>
  <c r="W2828" i="3"/>
  <c r="U2829" i="3" a="1"/>
  <c r="U2829" i="3" s="1"/>
  <c r="V2829" i="3"/>
  <c r="W2829" i="3"/>
  <c r="U2833" i="3" a="1"/>
  <c r="U2833" i="3" s="1"/>
  <c r="U2837" i="3" a="1"/>
  <c r="U2837" i="3" s="1"/>
  <c r="V2837" i="3"/>
  <c r="W2837" i="3"/>
  <c r="U2838" i="3" a="1"/>
  <c r="U2838" i="3" s="1"/>
  <c r="X2838" i="3" s="1"/>
  <c r="Y2838" i="3" s="1"/>
  <c r="V2838" i="3"/>
  <c r="W2838" i="3"/>
  <c r="U2839" i="3" a="1"/>
  <c r="U2839" i="3" s="1"/>
  <c r="V2839" i="3"/>
  <c r="W2839" i="3"/>
  <c r="U2840" i="3" a="1"/>
  <c r="U2840" i="3" s="1"/>
  <c r="V2840" i="3"/>
  <c r="W2840" i="3"/>
  <c r="V2841" i="3"/>
  <c r="W2841" i="3"/>
  <c r="U2849" i="3" a="1"/>
  <c r="U2849" i="3" s="1"/>
  <c r="X2849" i="3" s="1"/>
  <c r="Y2849" i="3" s="1"/>
  <c r="V2849" i="3"/>
  <c r="W2849" i="3"/>
  <c r="U2850" i="3" a="1"/>
  <c r="U2850" i="3" s="1"/>
  <c r="V2850" i="3"/>
  <c r="W2850" i="3"/>
  <c r="U2851" i="3" a="1"/>
  <c r="U2851" i="3" s="1"/>
  <c r="X2851" i="3" s="1"/>
  <c r="Y2851" i="3" s="1"/>
  <c r="V2851" i="3"/>
  <c r="V2852" i="3"/>
  <c r="W2852" i="3"/>
  <c r="U2853" i="3" a="1"/>
  <c r="U2853" i="3" s="1"/>
  <c r="V2853" i="3"/>
  <c r="W2853" i="3"/>
  <c r="V2854" i="3"/>
  <c r="U2856" i="3" a="1"/>
  <c r="U2856" i="3" s="1"/>
  <c r="X2856" i="3" s="1"/>
  <c r="Y2856" i="3" s="1"/>
  <c r="V2856" i="3"/>
  <c r="W2856" i="3"/>
  <c r="W2857" i="3"/>
  <c r="U2861" i="3" a="1"/>
  <c r="U2861" i="3" s="1"/>
  <c r="X2861" i="3" s="1"/>
  <c r="Y2861" i="3" s="1"/>
  <c r="V2861" i="3"/>
  <c r="W2861" i="3"/>
  <c r="V2862" i="3"/>
  <c r="W2862" i="3"/>
  <c r="U2863" i="3" a="1"/>
  <c r="U2863" i="3" s="1"/>
  <c r="V2863" i="3"/>
  <c r="U2864" i="3" a="1"/>
  <c r="U2864" i="3" s="1"/>
  <c r="V2864" i="3"/>
  <c r="W2864" i="3"/>
  <c r="U2865" i="3" a="1"/>
  <c r="U2865" i="3" s="1"/>
  <c r="X2865" i="3" s="1"/>
  <c r="Y2865" i="3" s="1"/>
  <c r="W2865" i="3"/>
  <c r="U2868" i="3" a="1"/>
  <c r="U2868" i="3" s="1"/>
  <c r="V2868" i="3"/>
  <c r="W2868" i="3"/>
  <c r="U2873" i="3" a="1"/>
  <c r="U2873" i="3" s="1"/>
  <c r="V2873" i="3"/>
  <c r="W2873" i="3"/>
  <c r="U2874" i="3" a="1"/>
  <c r="U2874" i="3" s="1"/>
  <c r="V2874" i="3"/>
  <c r="V2875" i="3"/>
  <c r="W2875" i="3"/>
  <c r="U2876" i="3" a="1"/>
  <c r="U2876" i="3" s="1"/>
  <c r="W2876" i="3"/>
  <c r="U2877" i="3" a="1"/>
  <c r="U2877" i="3" s="1"/>
  <c r="V2877" i="3"/>
  <c r="W2877" i="3"/>
  <c r="V2880" i="3"/>
  <c r="W2880" i="3"/>
  <c r="U2885" i="3" a="1"/>
  <c r="U2885" i="3" s="1"/>
  <c r="V2885" i="3"/>
  <c r="W2885" i="3"/>
  <c r="U2886" i="3" a="1"/>
  <c r="U2886" i="3" s="1"/>
  <c r="V2886" i="3"/>
  <c r="W2886" i="3"/>
  <c r="U2887" i="3" a="1"/>
  <c r="U2887" i="3" s="1"/>
  <c r="V2887" i="3"/>
  <c r="W2887" i="3"/>
  <c r="U2888" i="3" a="1"/>
  <c r="U2888" i="3" s="1"/>
  <c r="V2888" i="3"/>
  <c r="W2888" i="3"/>
  <c r="U2889" i="3" a="1"/>
  <c r="U2889" i="3" s="1"/>
  <c r="V2889" i="3"/>
  <c r="W2889" i="3"/>
  <c r="U2890" i="3" a="1"/>
  <c r="U2890" i="3" s="1"/>
  <c r="U2892" i="3" a="1"/>
  <c r="U2892" i="3" s="1"/>
  <c r="V2892" i="3"/>
  <c r="U2897" i="3" a="1"/>
  <c r="U2897" i="3" s="1"/>
  <c r="V2897" i="3"/>
  <c r="W2897" i="3"/>
  <c r="V2898" i="3"/>
  <c r="W2898" i="3"/>
  <c r="U2899" i="3" a="1"/>
  <c r="U2899" i="3" s="1"/>
  <c r="V2899" i="3"/>
  <c r="U2900" i="3" a="1"/>
  <c r="U2900" i="3" s="1"/>
  <c r="V2900" i="3"/>
  <c r="W2900" i="3"/>
  <c r="V2901" i="3"/>
  <c r="V2902" i="3"/>
  <c r="V2904" i="3"/>
  <c r="W2904" i="3"/>
  <c r="U2909" i="3" a="1"/>
  <c r="U2909" i="3" s="1"/>
  <c r="V2909" i="3"/>
  <c r="W2909" i="3"/>
  <c r="W2910" i="3"/>
  <c r="U2911" i="3" a="1"/>
  <c r="U2911" i="3" s="1"/>
  <c r="X2911" i="3" s="1"/>
  <c r="Y2911" i="3" s="1"/>
  <c r="V2911" i="3"/>
  <c r="W2911" i="3"/>
  <c r="U2912" i="3" a="1"/>
  <c r="U2912" i="3" s="1"/>
  <c r="V2912" i="3"/>
  <c r="W2912" i="3"/>
  <c r="U2913" i="3" a="1"/>
  <c r="U2913" i="3" s="1"/>
  <c r="X2913" i="3" s="1"/>
  <c r="Y2913" i="3" s="1"/>
  <c r="V2913" i="3"/>
  <c r="W2913" i="3"/>
  <c r="V2915" i="3"/>
  <c r="V2917" i="3"/>
  <c r="W2917" i="3"/>
  <c r="U2921" i="3" a="1"/>
  <c r="U2921" i="3" s="1"/>
  <c r="V2921" i="3"/>
  <c r="W2921" i="3"/>
  <c r="U2922" i="3" a="1"/>
  <c r="U2922" i="3" s="1"/>
  <c r="X2922" i="3" s="1"/>
  <c r="Y2922" i="3" s="1"/>
  <c r="W2922" i="3"/>
  <c r="U2923" i="3" a="1"/>
  <c r="U2923" i="3" s="1"/>
  <c r="V2923" i="3"/>
  <c r="W2923" i="3"/>
  <c r="V2924" i="3"/>
  <c r="W2924" i="3"/>
  <c r="U2925" i="3" a="1"/>
  <c r="U2925" i="3" s="1"/>
  <c r="V2925" i="3"/>
  <c r="W2925" i="3"/>
  <c r="U2933" i="3" a="1"/>
  <c r="U2933" i="3" s="1"/>
  <c r="V2933" i="3"/>
  <c r="W2933" i="3"/>
  <c r="U2934" i="3" a="1"/>
  <c r="U2934" i="3" s="1"/>
  <c r="V2934" i="3"/>
  <c r="W2934" i="3"/>
  <c r="U2935" i="3" a="1"/>
  <c r="U2935" i="3" s="1"/>
  <c r="V2935" i="3"/>
  <c r="W2935" i="3"/>
  <c r="U2936" i="3" a="1"/>
  <c r="U2936" i="3" s="1"/>
  <c r="V2936" i="3"/>
  <c r="W2936" i="3"/>
  <c r="V2937" i="3"/>
  <c r="W2937" i="3"/>
  <c r="W2938" i="3"/>
  <c r="U2939" i="3" a="1"/>
  <c r="U2939" i="3" s="1"/>
  <c r="W2940" i="3"/>
  <c r="V2941" i="3"/>
  <c r="U2945" i="3" a="1"/>
  <c r="U2945" i="3" s="1"/>
  <c r="V2945" i="3"/>
  <c r="W2945" i="3"/>
  <c r="U2946" i="3" a="1"/>
  <c r="U2946" i="3" s="1"/>
  <c r="V2946" i="3"/>
  <c r="W2946" i="3"/>
  <c r="U2947" i="3" a="1"/>
  <c r="U2947" i="3" s="1"/>
  <c r="V2947" i="3"/>
  <c r="U2948" i="3" a="1"/>
  <c r="U2948" i="3" s="1"/>
  <c r="V2948" i="3"/>
  <c r="W2948" i="3"/>
  <c r="U2949" i="3" a="1"/>
  <c r="U2949" i="3" s="1"/>
  <c r="V2949" i="3"/>
  <c r="W2949" i="3"/>
  <c r="U2952" i="3" a="1"/>
  <c r="U2952" i="3" s="1"/>
  <c r="W2952" i="3"/>
  <c r="U2957" i="3" a="1"/>
  <c r="U2957" i="3" s="1"/>
  <c r="V2957" i="3"/>
  <c r="W2957" i="3"/>
  <c r="U2958" i="3" a="1"/>
  <c r="U2958" i="3" s="1"/>
  <c r="V2958" i="3"/>
  <c r="W2958" i="3"/>
  <c r="U2959" i="3" a="1"/>
  <c r="U2959" i="3" s="1"/>
  <c r="W2959" i="3"/>
  <c r="U2960" i="3" a="1"/>
  <c r="U2960" i="3" s="1"/>
  <c r="X2960" i="3" s="1"/>
  <c r="Y2960" i="3" s="1"/>
  <c r="V2960" i="3"/>
  <c r="W2960" i="3"/>
  <c r="U2961" i="3" a="1"/>
  <c r="U2961" i="3" s="1"/>
  <c r="W2961" i="3"/>
  <c r="W2962" i="3"/>
  <c r="V2964" i="3"/>
  <c r="W2964" i="3"/>
  <c r="U2965" i="3" a="1"/>
  <c r="U2965" i="3" s="1"/>
  <c r="U2969" i="3" a="1"/>
  <c r="U2969" i="3" s="1"/>
  <c r="V2969" i="3"/>
  <c r="W2969" i="3"/>
  <c r="U2970" i="3" a="1"/>
  <c r="U2970" i="3" s="1"/>
  <c r="V2970" i="3"/>
  <c r="W2970" i="3"/>
  <c r="U2971" i="3" a="1"/>
  <c r="U2971" i="3" s="1"/>
  <c r="V2971" i="3"/>
  <c r="W2971" i="3"/>
  <c r="U2972" i="3" a="1"/>
  <c r="U2972" i="3" s="1"/>
  <c r="V2972" i="3"/>
  <c r="W2972" i="3"/>
  <c r="V2973" i="3"/>
  <c r="W2973" i="3"/>
  <c r="U2974" i="3" a="1"/>
  <c r="U2974" i="3" s="1"/>
  <c r="V2974" i="3"/>
  <c r="V2976" i="3"/>
  <c r="W2976" i="3"/>
  <c r="U2977" i="3" a="1"/>
  <c r="U2977" i="3" s="1"/>
  <c r="U2981" i="3" a="1"/>
  <c r="U2981" i="3" s="1"/>
  <c r="V2981" i="3"/>
  <c r="W2981" i="3"/>
  <c r="U2982" i="3" a="1"/>
  <c r="U2982" i="3" s="1"/>
  <c r="X2982" i="3" s="1"/>
  <c r="Y2982" i="3" s="1"/>
  <c r="V2982" i="3"/>
  <c r="W2982" i="3"/>
  <c r="V2983" i="3"/>
  <c r="W2983" i="3"/>
  <c r="U2984" i="3" a="1"/>
  <c r="U2984" i="3" s="1"/>
  <c r="X2984" i="3" s="1"/>
  <c r="Y2984" i="3" s="1"/>
  <c r="V2984" i="3"/>
  <c r="W2984" i="3"/>
  <c r="U2985" i="3" a="1"/>
  <c r="U2985" i="3" s="1"/>
  <c r="V2985" i="3"/>
  <c r="W2985" i="3"/>
  <c r="V2988" i="3"/>
  <c r="V2989" i="3"/>
  <c r="V2993" i="3"/>
  <c r="W2993" i="3"/>
  <c r="U2994" i="3" a="1"/>
  <c r="U2994" i="3" s="1"/>
  <c r="W2994" i="3"/>
  <c r="U2995" i="3" a="1"/>
  <c r="U2995" i="3" s="1"/>
  <c r="X2995" i="3" s="1"/>
  <c r="Y2995" i="3" s="1"/>
  <c r="V2995" i="3"/>
  <c r="W2995" i="3"/>
  <c r="U2996" i="3" a="1"/>
  <c r="U2996" i="3" s="1"/>
  <c r="V2996" i="3"/>
  <c r="W2996" i="3"/>
  <c r="U2997" i="3" a="1"/>
  <c r="U2997" i="3" s="1"/>
  <c r="V2997" i="3"/>
  <c r="W2997" i="3"/>
  <c r="V3000" i="3"/>
  <c r="W3000" i="3"/>
  <c r="U3005" i="3" a="1"/>
  <c r="U3005" i="3" s="1"/>
  <c r="V3005" i="3"/>
  <c r="W3005" i="3"/>
  <c r="U3006" i="3" a="1"/>
  <c r="U3006" i="3" s="1"/>
  <c r="X3006" i="3" s="1"/>
  <c r="Y3006" i="3" s="1"/>
  <c r="V3006" i="3"/>
  <c r="W3006" i="3"/>
  <c r="U3007" i="3" a="1"/>
  <c r="U3007" i="3" s="1"/>
  <c r="X3007" i="3" s="1"/>
  <c r="Y3007" i="3" s="1"/>
  <c r="V3007" i="3"/>
  <c r="U3008" i="3" a="1"/>
  <c r="U3008" i="3" s="1"/>
  <c r="V3008" i="3"/>
  <c r="W3008" i="3"/>
  <c r="V3009" i="3"/>
  <c r="W3009" i="3"/>
  <c r="U3012" i="3" a="1"/>
  <c r="U3012" i="3" s="1"/>
  <c r="V3012" i="3"/>
  <c r="W3012" i="3"/>
  <c r="V3017" i="3"/>
  <c r="W3017" i="3"/>
  <c r="V3018" i="3"/>
  <c r="W3018" i="3"/>
  <c r="U3019" i="3" a="1"/>
  <c r="U3019" i="3" s="1"/>
  <c r="V3019" i="3"/>
  <c r="W3019" i="3"/>
  <c r="U3020" i="3" a="1"/>
  <c r="U3020" i="3" s="1"/>
  <c r="X3020" i="3" s="1"/>
  <c r="Y3020" i="3" s="1"/>
  <c r="V3020" i="3"/>
  <c r="W3020" i="3"/>
  <c r="U3021" i="3" a="1"/>
  <c r="U3021" i="3" s="1"/>
  <c r="V3021" i="3"/>
  <c r="V3029" i="3"/>
  <c r="W3029" i="3"/>
  <c r="U3030" i="3" a="1"/>
  <c r="U3030" i="3" s="1"/>
  <c r="V3030" i="3"/>
  <c r="U3031" i="3" a="1"/>
  <c r="U3031" i="3" s="1"/>
  <c r="X3031" i="3" s="1"/>
  <c r="Y3031" i="3" s="1"/>
  <c r="V3031" i="3"/>
  <c r="W3031" i="3"/>
  <c r="W3032" i="3"/>
  <c r="U3033" i="3" a="1"/>
  <c r="U3033" i="3" s="1"/>
  <c r="X3033" i="3" s="1"/>
  <c r="Y3033" i="3" s="1"/>
  <c r="V3033" i="3"/>
  <c r="W3033" i="3"/>
  <c r="W3035" i="3"/>
  <c r="U3041" i="3" a="1"/>
  <c r="U3041" i="3" s="1"/>
  <c r="X3041" i="3" s="1"/>
  <c r="Y3041" i="3" s="1"/>
  <c r="V3041" i="3"/>
  <c r="W3041" i="3"/>
  <c r="U3042" i="3" a="1"/>
  <c r="U3042" i="3" s="1"/>
  <c r="X3042" i="3" s="1"/>
  <c r="Y3042" i="3" s="1"/>
  <c r="V3042" i="3"/>
  <c r="W3042" i="3"/>
  <c r="V3043" i="3"/>
  <c r="W3043" i="3"/>
  <c r="U3044" i="3" a="1"/>
  <c r="U3044" i="3" s="1"/>
  <c r="X3044" i="3" s="1"/>
  <c r="Y3044" i="3" s="1"/>
  <c r="V3044" i="3"/>
  <c r="U3045" i="3" a="1"/>
  <c r="U3045" i="3" s="1"/>
  <c r="V3045" i="3"/>
  <c r="W3045" i="3"/>
  <c r="U3047" i="3" a="1"/>
  <c r="U3047" i="3" s="1"/>
  <c r="U3049" i="3" a="1"/>
  <c r="U3049" i="3" s="1"/>
  <c r="W3049" i="3"/>
  <c r="U3053" i="3" a="1"/>
  <c r="U3053" i="3" s="1"/>
  <c r="V3053" i="3"/>
  <c r="W3053" i="3"/>
  <c r="U3054" i="3" a="1"/>
  <c r="U3054" i="3" s="1"/>
  <c r="X3054" i="3" s="1"/>
  <c r="Y3054" i="3" s="1"/>
  <c r="V3054" i="3"/>
  <c r="W3054" i="3"/>
  <c r="V3055" i="3"/>
  <c r="W3055" i="3"/>
  <c r="U3056" i="3" a="1"/>
  <c r="U3056" i="3" s="1"/>
  <c r="V3056" i="3"/>
  <c r="W3056" i="3"/>
  <c r="U3057" i="3" a="1"/>
  <c r="U3057" i="3" s="1"/>
  <c r="V3057" i="3"/>
  <c r="W3057" i="3"/>
  <c r="V3059" i="3"/>
  <c r="W3061" i="3"/>
  <c r="U3065" i="3" a="1"/>
  <c r="U3065" i="3" s="1"/>
  <c r="X3065" i="3" s="1"/>
  <c r="Y3065" i="3" s="1"/>
  <c r="V3065" i="3"/>
  <c r="W3065" i="3"/>
  <c r="W3066" i="3"/>
  <c r="U3067" i="3" a="1"/>
  <c r="U3067" i="3" s="1"/>
  <c r="X3067" i="3" s="1"/>
  <c r="Y3067" i="3" s="1"/>
  <c r="V3067" i="3"/>
  <c r="W3067" i="3"/>
  <c r="V3068" i="3"/>
  <c r="W3068" i="3"/>
  <c r="U3069" i="3" a="1"/>
  <c r="U3069" i="3" s="1"/>
  <c r="X3069" i="3" s="1"/>
  <c r="Y3069" i="3" s="1"/>
  <c r="V3069" i="3"/>
  <c r="W3069" i="3"/>
  <c r="U3072" i="3" a="1"/>
  <c r="U3072" i="3" s="1"/>
  <c r="W3072" i="3"/>
  <c r="V3077" i="3"/>
  <c r="W3077" i="3"/>
  <c r="U3078" i="3" a="1"/>
  <c r="U3078" i="3" s="1"/>
  <c r="V3078" i="3"/>
  <c r="W3078" i="3"/>
  <c r="V3079" i="3"/>
  <c r="W3079" i="3"/>
  <c r="V3080" i="3"/>
  <c r="W3080" i="3"/>
  <c r="U3081" i="3" a="1"/>
  <c r="U3081" i="3" s="1"/>
  <c r="V3081" i="3"/>
  <c r="W3081" i="3"/>
  <c r="Z3081" i="3"/>
  <c r="Z3082" i="3"/>
  <c r="Z3083" i="3"/>
  <c r="Z3084" i="3"/>
  <c r="U3085" i="3" a="1"/>
  <c r="U3085" i="3" s="1"/>
  <c r="Z3085" i="3"/>
  <c r="Z3086" i="3"/>
  <c r="Z3087" i="3"/>
  <c r="Z3088" i="3"/>
  <c r="U3089" i="3" a="1"/>
  <c r="U3089" i="3" s="1"/>
  <c r="V3089" i="3"/>
  <c r="W3089" i="3"/>
  <c r="Z3089" i="3"/>
  <c r="V3090" i="3"/>
  <c r="W3090" i="3"/>
  <c r="Z3090" i="3"/>
  <c r="U3091" i="3" a="1"/>
  <c r="U3091" i="3" s="1"/>
  <c r="V3091" i="3"/>
  <c r="W3091" i="3"/>
  <c r="Z3091" i="3"/>
  <c r="U3092" i="3" a="1"/>
  <c r="U3092" i="3" s="1"/>
  <c r="V3092" i="3"/>
  <c r="W3092" i="3"/>
  <c r="Z3092" i="3"/>
  <c r="U3093" i="3" a="1"/>
  <c r="U3093" i="3" s="1"/>
  <c r="W3093" i="3"/>
  <c r="Z3093" i="3"/>
  <c r="Z3094" i="3"/>
  <c r="Z3095" i="3"/>
  <c r="W3096" i="3"/>
  <c r="Z3096" i="3"/>
  <c r="U3097" i="3" a="1"/>
  <c r="U3097" i="3" s="1"/>
  <c r="Z3097" i="3"/>
  <c r="Z3098" i="3"/>
  <c r="Z3099" i="3"/>
  <c r="Z3100" i="3"/>
  <c r="U3101" i="3" a="1"/>
  <c r="U3101" i="3" s="1"/>
  <c r="V3101" i="3"/>
  <c r="W3101" i="3"/>
  <c r="Z3101" i="3"/>
  <c r="U3102" i="3" a="1"/>
  <c r="U3102" i="3" s="1"/>
  <c r="W3102" i="3"/>
  <c r="Z3102" i="3"/>
  <c r="U3103" i="3" a="1"/>
  <c r="U3103" i="3" s="1"/>
  <c r="V3103" i="3"/>
  <c r="W3103" i="3"/>
  <c r="Z3103" i="3"/>
  <c r="U3104" i="3" a="1"/>
  <c r="U3104" i="3" s="1"/>
  <c r="V3104" i="3"/>
  <c r="W3104" i="3"/>
  <c r="Z3104" i="3"/>
  <c r="U3105" i="3" a="1"/>
  <c r="U3105" i="3" s="1"/>
  <c r="V3105" i="3"/>
  <c r="W3105" i="3"/>
  <c r="Z3105" i="3"/>
  <c r="W3106" i="3"/>
  <c r="Z3106" i="3"/>
  <c r="Z3107" i="3"/>
  <c r="V3108" i="3"/>
  <c r="W3108" i="3"/>
  <c r="Z3108" i="3"/>
  <c r="Z3109" i="3"/>
  <c r="Z3110" i="3"/>
  <c r="Z3111" i="3"/>
  <c r="Z3112" i="3"/>
  <c r="U3113" i="3" a="1"/>
  <c r="U3113" i="3" s="1"/>
  <c r="V3113" i="3"/>
  <c r="W3113" i="3"/>
  <c r="Z3113" i="3"/>
  <c r="U3114" i="3" a="1"/>
  <c r="U3114" i="3" s="1"/>
  <c r="X3114" i="3" s="1"/>
  <c r="Y3114" i="3" s="1"/>
  <c r="V3114" i="3"/>
  <c r="W3114" i="3"/>
  <c r="Z3114" i="3"/>
  <c r="U3115" i="3" a="1"/>
  <c r="U3115" i="3" s="1"/>
  <c r="V3115" i="3"/>
  <c r="W3115" i="3"/>
  <c r="Z3115" i="3"/>
  <c r="U3116" i="3" a="1"/>
  <c r="U3116" i="3" s="1"/>
  <c r="X3116" i="3" s="1"/>
  <c r="Y3116" i="3" s="1"/>
  <c r="V3116" i="3"/>
  <c r="W3116" i="3"/>
  <c r="Z3116" i="3"/>
  <c r="U3117" i="3" a="1"/>
  <c r="U3117" i="3" s="1"/>
  <c r="V3117" i="3"/>
  <c r="W3117" i="3"/>
  <c r="Z3117" i="3"/>
  <c r="Z3118" i="3"/>
  <c r="Z3119" i="3"/>
  <c r="U3120" i="3" a="1"/>
  <c r="U3120" i="3" s="1"/>
  <c r="X3120" i="3" s="1"/>
  <c r="Y3120" i="3" s="1"/>
  <c r="V3120" i="3"/>
  <c r="Z3120" i="3"/>
  <c r="Z3121" i="3"/>
  <c r="Z3122" i="3"/>
  <c r="Z3123" i="3"/>
  <c r="Z3124" i="3"/>
  <c r="U3125" i="3" a="1"/>
  <c r="U3125" i="3" s="1"/>
  <c r="X3125" i="3" s="1"/>
  <c r="Y3125" i="3" s="1"/>
  <c r="V3125" i="3"/>
  <c r="W3125" i="3"/>
  <c r="Z3125" i="3"/>
  <c r="U3126" i="3" a="1"/>
  <c r="U3126" i="3" s="1"/>
  <c r="W3126" i="3"/>
  <c r="Z3126" i="3"/>
  <c r="U3127" i="3" a="1"/>
  <c r="U3127" i="3" s="1"/>
  <c r="X3127" i="3" s="1"/>
  <c r="Y3127" i="3" s="1"/>
  <c r="V3127" i="3"/>
  <c r="W3127" i="3"/>
  <c r="Z3127" i="3"/>
  <c r="U3128" i="3" a="1"/>
  <c r="U3128" i="3" s="1"/>
  <c r="V3128" i="3"/>
  <c r="W3128" i="3"/>
  <c r="Z3128" i="3"/>
  <c r="U3129" i="3" a="1"/>
  <c r="U3129" i="3" s="1"/>
  <c r="X3129" i="3" s="1"/>
  <c r="Y3129" i="3" s="1"/>
  <c r="V3129" i="3"/>
  <c r="W3129" i="3"/>
  <c r="Z3129" i="3"/>
  <c r="Z3130" i="3"/>
  <c r="Z3131" i="3"/>
  <c r="Z3132" i="3"/>
  <c r="W3133" i="3"/>
  <c r="Z3133" i="3"/>
  <c r="Z3134" i="3"/>
  <c r="Z3135" i="3"/>
  <c r="Z3136" i="3"/>
  <c r="U3137" i="3" a="1"/>
  <c r="U3137" i="3" s="1"/>
  <c r="X3137" i="3" s="1"/>
  <c r="Y3137" i="3" s="1"/>
  <c r="V3137" i="3"/>
  <c r="W3137" i="3"/>
  <c r="Z3137" i="3"/>
  <c r="U3138" i="3" a="1"/>
  <c r="U3138" i="3" s="1"/>
  <c r="V3138" i="3"/>
  <c r="W3138" i="3"/>
  <c r="Z3138" i="3"/>
  <c r="U3139" i="3" a="1"/>
  <c r="U3139" i="3" s="1"/>
  <c r="X3139" i="3" s="1"/>
  <c r="Y3139" i="3" s="1"/>
  <c r="V3139" i="3"/>
  <c r="W3139" i="3"/>
  <c r="Z3139" i="3"/>
  <c r="U3140" i="3" a="1"/>
  <c r="U3140" i="3" s="1"/>
  <c r="V3140" i="3"/>
  <c r="W3140" i="3"/>
  <c r="Z3140" i="3"/>
  <c r="U3141" i="3" a="1"/>
  <c r="U3141" i="3" s="1"/>
  <c r="V3141" i="3"/>
  <c r="Z3141" i="3"/>
  <c r="Z3142" i="3"/>
  <c r="Z3143" i="3"/>
  <c r="U3144" i="3" a="1"/>
  <c r="U3144" i="3" s="1"/>
  <c r="Z3144" i="3"/>
  <c r="U3145" i="3" a="1"/>
  <c r="U3145" i="3" s="1"/>
  <c r="Z3145" i="3"/>
  <c r="Z3146" i="3"/>
  <c r="Z3147" i="3"/>
  <c r="Z3148" i="3"/>
  <c r="U3149" i="3" a="1"/>
  <c r="U3149" i="3" s="1"/>
  <c r="V3149" i="3"/>
  <c r="W3149" i="3"/>
  <c r="Z3149" i="3"/>
  <c r="U3150" i="3" a="1"/>
  <c r="U3150" i="3" s="1"/>
  <c r="V3150" i="3"/>
  <c r="W3150" i="3"/>
  <c r="Z3150" i="3"/>
  <c r="U3151" i="3" a="1"/>
  <c r="U3151" i="3" s="1"/>
  <c r="V3151" i="3"/>
  <c r="W3151" i="3"/>
  <c r="Z3151" i="3"/>
  <c r="U3152" i="3" a="1"/>
  <c r="U3152" i="3" s="1"/>
  <c r="V3152" i="3"/>
  <c r="W3152" i="3"/>
  <c r="Z3152" i="3"/>
  <c r="U3153" i="3" a="1"/>
  <c r="U3153" i="3" s="1"/>
  <c r="V3153" i="3"/>
  <c r="W3153" i="3"/>
  <c r="Z3153" i="3"/>
  <c r="Z3154" i="3"/>
  <c r="Z3155" i="3"/>
  <c r="Z3156" i="3"/>
  <c r="U3157" i="3" a="1"/>
  <c r="U3157" i="3" s="1"/>
  <c r="Z3157" i="3"/>
  <c r="Z3158" i="3"/>
  <c r="Z3159" i="3"/>
  <c r="Z3160" i="3"/>
  <c r="U3161" i="3" a="1"/>
  <c r="U3161" i="3" s="1"/>
  <c r="X3161" i="3" s="1"/>
  <c r="Y3161" i="3" s="1"/>
  <c r="V3161" i="3"/>
  <c r="W3161" i="3"/>
  <c r="Z3161" i="3"/>
  <c r="U3162" i="3" a="1"/>
  <c r="U3162" i="3" s="1"/>
  <c r="V3162" i="3"/>
  <c r="W3162" i="3"/>
  <c r="Z3162" i="3"/>
  <c r="U3163" i="3" a="1"/>
  <c r="U3163" i="3" s="1"/>
  <c r="V3163" i="3"/>
  <c r="W3163" i="3"/>
  <c r="Z3163" i="3"/>
  <c r="U3164" i="3" a="1"/>
  <c r="U3164" i="3" s="1"/>
  <c r="V3164" i="3"/>
  <c r="W3164" i="3"/>
  <c r="Z3164" i="3"/>
  <c r="V3165" i="3"/>
  <c r="W3165" i="3"/>
  <c r="Z3165" i="3"/>
  <c r="Z3166" i="3"/>
  <c r="Z3167" i="3"/>
  <c r="U3168" i="3" a="1"/>
  <c r="U3168" i="3" s="1"/>
  <c r="Z3168" i="3"/>
  <c r="U3169" i="3" a="1"/>
  <c r="U3169" i="3" s="1"/>
  <c r="Z3169" i="3"/>
  <c r="Z3170" i="3"/>
  <c r="Z3171" i="3"/>
  <c r="Z3172" i="3"/>
  <c r="U3173" i="3" a="1"/>
  <c r="U3173" i="3" s="1"/>
  <c r="V3173" i="3"/>
  <c r="W3173" i="3"/>
  <c r="Z3173" i="3"/>
  <c r="U3174" i="3" a="1"/>
  <c r="U3174" i="3" s="1"/>
  <c r="W3174" i="3"/>
  <c r="Z3174" i="3"/>
  <c r="U3175" i="3" a="1"/>
  <c r="U3175" i="3" s="1"/>
  <c r="V3175" i="3"/>
  <c r="W3175" i="3"/>
  <c r="Z3175" i="3"/>
  <c r="V3176" i="3"/>
  <c r="W3176" i="3"/>
  <c r="Z3176" i="3"/>
  <c r="U3177" i="3" a="1"/>
  <c r="U3177" i="3" s="1"/>
  <c r="V3177" i="3"/>
  <c r="W3177" i="3"/>
  <c r="Z3177" i="3"/>
  <c r="U3178" i="3" a="1"/>
  <c r="U3178" i="3" s="1"/>
  <c r="Z3178" i="3"/>
  <c r="Z3179" i="3"/>
  <c r="Z3180" i="3"/>
  <c r="Z3181" i="3"/>
  <c r="Z3182" i="3"/>
  <c r="Z3183" i="3"/>
  <c r="Z3184" i="3"/>
  <c r="U3185" i="3" a="1"/>
  <c r="U3185" i="3" s="1"/>
  <c r="V3185" i="3"/>
  <c r="W3185" i="3"/>
  <c r="Z3185" i="3"/>
  <c r="U3186" i="3" a="1"/>
  <c r="U3186" i="3" s="1"/>
  <c r="X3186" i="3" s="1"/>
  <c r="Y3186" i="3" s="1"/>
  <c r="V3186" i="3"/>
  <c r="W3186" i="3"/>
  <c r="Z3186" i="3"/>
  <c r="U3187" i="3" a="1"/>
  <c r="U3187" i="3" s="1"/>
  <c r="V3187" i="3"/>
  <c r="W3187" i="3"/>
  <c r="Z3187" i="3"/>
  <c r="U3188" i="3" a="1"/>
  <c r="U3188" i="3" s="1"/>
  <c r="V3188" i="3"/>
  <c r="W3188" i="3"/>
  <c r="Z3188" i="3"/>
  <c r="U3189" i="3" a="1"/>
  <c r="U3189" i="3" s="1"/>
  <c r="W3189" i="3"/>
  <c r="Z3189" i="3"/>
  <c r="Z3190" i="3"/>
  <c r="W3191" i="3"/>
  <c r="Z3191" i="3"/>
  <c r="Z3192" i="3"/>
  <c r="Z3193" i="3"/>
  <c r="Z3194" i="3"/>
  <c r="Z3195" i="3"/>
  <c r="Z3196" i="3"/>
  <c r="U3197" i="3" a="1"/>
  <c r="U3197" i="3" s="1"/>
  <c r="X3197" i="3" s="1"/>
  <c r="Y3197" i="3" s="1"/>
  <c r="V3197" i="3"/>
  <c r="W3197" i="3"/>
  <c r="Z3197" i="3"/>
  <c r="U3198" i="3" a="1"/>
  <c r="U3198" i="3" s="1"/>
  <c r="X3198" i="3" s="1"/>
  <c r="Y3198" i="3" s="1"/>
  <c r="V3198" i="3"/>
  <c r="W3198" i="3"/>
  <c r="Z3198" i="3"/>
  <c r="U3199" i="3" a="1"/>
  <c r="U3199" i="3" s="1"/>
  <c r="X3199" i="3" s="1"/>
  <c r="Y3199" i="3" s="1"/>
  <c r="V3199" i="3"/>
  <c r="W3199" i="3"/>
  <c r="Z3199" i="3"/>
  <c r="U3200" i="3" a="1"/>
  <c r="U3200" i="3" s="1"/>
  <c r="V3200" i="3"/>
  <c r="W3200" i="3"/>
  <c r="Z3200" i="3"/>
  <c r="U3201" i="3" a="1"/>
  <c r="U3201" i="3" s="1"/>
  <c r="V3201" i="3"/>
  <c r="W3201" i="3"/>
  <c r="Z3201" i="3"/>
  <c r="Z3202" i="3"/>
  <c r="Z3203" i="3"/>
  <c r="Z3204" i="3"/>
  <c r="V3205" i="3"/>
  <c r="W3205" i="3"/>
  <c r="Z3205" i="3"/>
  <c r="Z3206" i="3"/>
  <c r="Z3207" i="3"/>
  <c r="Z3208" i="3"/>
  <c r="U3209" i="3" a="1"/>
  <c r="U3209" i="3" s="1"/>
  <c r="V3209" i="3"/>
  <c r="W3209" i="3"/>
  <c r="Z3209" i="3"/>
  <c r="U3210" i="3" a="1"/>
  <c r="U3210" i="3" s="1"/>
  <c r="V3210" i="3"/>
  <c r="W3210" i="3"/>
  <c r="Z3210" i="3"/>
  <c r="U3211" i="3" a="1"/>
  <c r="U3211" i="3" s="1"/>
  <c r="V3211" i="3"/>
  <c r="W3211" i="3"/>
  <c r="Z3211" i="3"/>
  <c r="U3212" i="3" a="1"/>
  <c r="U3212" i="3" s="1"/>
  <c r="V3212" i="3"/>
  <c r="W3212" i="3"/>
  <c r="Z3212" i="3"/>
  <c r="U3213" i="3" a="1"/>
  <c r="U3213" i="3" s="1"/>
  <c r="V3213" i="3"/>
  <c r="Z3213" i="3"/>
  <c r="U3214" i="3" a="1"/>
  <c r="U3214" i="3" s="1"/>
  <c r="Z3214" i="3"/>
  <c r="Z3215" i="3"/>
  <c r="U3216" i="3" a="1"/>
  <c r="U3216" i="3" s="1"/>
  <c r="X3216" i="3" s="1"/>
  <c r="Y3216" i="3" s="1"/>
  <c r="V3216" i="3"/>
  <c r="W3216" i="3"/>
  <c r="Z3216" i="3"/>
  <c r="Z3217" i="3"/>
  <c r="Z3218" i="3"/>
  <c r="Z3219" i="3"/>
  <c r="Z3220" i="3"/>
  <c r="U3221" i="3" a="1"/>
  <c r="U3221" i="3" s="1"/>
  <c r="V3221" i="3"/>
  <c r="W3221" i="3"/>
  <c r="Z3221" i="3"/>
  <c r="U3222" i="3" a="1"/>
  <c r="U3222" i="3" s="1"/>
  <c r="V3222" i="3"/>
  <c r="W3222" i="3"/>
  <c r="Z3222" i="3"/>
  <c r="U3223" i="3" a="1"/>
  <c r="U3223" i="3" s="1"/>
  <c r="V3223" i="3"/>
  <c r="W3223" i="3"/>
  <c r="Z3223" i="3"/>
  <c r="U3224" i="3" a="1"/>
  <c r="U3224" i="3" s="1"/>
  <c r="W3224" i="3"/>
  <c r="Z3224" i="3"/>
  <c r="U3225" i="3" a="1"/>
  <c r="U3225" i="3" s="1"/>
  <c r="V3225" i="3"/>
  <c r="W3225" i="3"/>
  <c r="Z3225" i="3"/>
  <c r="V3226" i="3"/>
  <c r="Z3226" i="3"/>
  <c r="Z3227" i="3"/>
  <c r="U3228" i="3" a="1"/>
  <c r="U3228" i="3" s="1"/>
  <c r="V3228" i="3"/>
  <c r="W3228" i="3"/>
  <c r="Z3228" i="3"/>
  <c r="U3229" i="3" a="1"/>
  <c r="U3229" i="3" s="1"/>
  <c r="Z3229" i="3"/>
  <c r="Z3230" i="3"/>
  <c r="U3231" i="3" a="1"/>
  <c r="U3231" i="3" s="1"/>
  <c r="Z3231" i="3"/>
  <c r="Z3232" i="3"/>
  <c r="U3233" i="3" a="1"/>
  <c r="U3233" i="3" s="1"/>
  <c r="X3233" i="3" s="1"/>
  <c r="Y3233" i="3" s="1"/>
  <c r="V3233" i="3"/>
  <c r="W3233" i="3"/>
  <c r="Z3233" i="3"/>
  <c r="U3234" i="3" a="1"/>
  <c r="U3234" i="3" s="1"/>
  <c r="V3234" i="3"/>
  <c r="W3234" i="3"/>
  <c r="Z3234" i="3"/>
  <c r="U3235" i="3" a="1"/>
  <c r="U3235" i="3" s="1"/>
  <c r="X3235" i="3" s="1"/>
  <c r="Y3235" i="3" s="1"/>
  <c r="V3235" i="3"/>
  <c r="W3235" i="3"/>
  <c r="Z3235" i="3"/>
  <c r="U3236" i="3" a="1"/>
  <c r="U3236" i="3" s="1"/>
  <c r="V3236" i="3"/>
  <c r="Z3236" i="3"/>
  <c r="U3237" i="3" a="1"/>
  <c r="U3237" i="3" s="1"/>
  <c r="V3237" i="3"/>
  <c r="W3237" i="3"/>
  <c r="Z3237" i="3"/>
  <c r="Z3238" i="3"/>
  <c r="Z3239" i="3"/>
  <c r="V3240" i="3"/>
  <c r="W3240" i="3"/>
  <c r="Z3240" i="3"/>
  <c r="Z3241" i="3"/>
  <c r="Z3242" i="3"/>
  <c r="Z3243" i="3"/>
  <c r="Z3244" i="3"/>
  <c r="U3245" i="3" a="1"/>
  <c r="U3245" i="3" s="1"/>
  <c r="X3245" i="3" s="1"/>
  <c r="Y3245" i="3" s="1"/>
  <c r="V3245" i="3"/>
  <c r="W3245" i="3"/>
  <c r="Z3245" i="3"/>
  <c r="U3246" i="3" a="1"/>
  <c r="U3246" i="3" s="1"/>
  <c r="V3246" i="3"/>
  <c r="W3246" i="3"/>
  <c r="Z3246" i="3"/>
  <c r="U3247" i="3" a="1"/>
  <c r="U3247" i="3" s="1"/>
  <c r="V3247" i="3"/>
  <c r="W3247" i="3"/>
  <c r="Z3247" i="3"/>
  <c r="U3248" i="3" a="1"/>
  <c r="U3248" i="3" s="1"/>
  <c r="V3248" i="3"/>
  <c r="W3248" i="3"/>
  <c r="Z3248" i="3"/>
  <c r="U3249" i="3" a="1"/>
  <c r="U3249" i="3" s="1"/>
  <c r="V3249" i="3"/>
  <c r="W3249" i="3"/>
  <c r="Z3249" i="3"/>
  <c r="Z3250" i="3"/>
  <c r="Z3251" i="3"/>
  <c r="Z3252" i="3"/>
  <c r="Z3253" i="3"/>
  <c r="Z3254" i="3"/>
  <c r="Z3255" i="3"/>
  <c r="Z3256" i="3"/>
  <c r="U3257" i="3" a="1"/>
  <c r="U3257" i="3" s="1"/>
  <c r="V3257" i="3"/>
  <c r="W3257" i="3"/>
  <c r="Z3257" i="3"/>
  <c r="U3258" i="3" a="1"/>
  <c r="U3258" i="3" s="1"/>
  <c r="V3258" i="3"/>
  <c r="W3258" i="3"/>
  <c r="Z3258" i="3"/>
  <c r="U3259" i="3" a="1"/>
  <c r="U3259" i="3" s="1"/>
  <c r="W3259" i="3"/>
  <c r="Z3259" i="3"/>
  <c r="U3260" i="3" a="1"/>
  <c r="U3260" i="3" s="1"/>
  <c r="V3260" i="3"/>
  <c r="W3260" i="3"/>
  <c r="Z3260" i="3"/>
  <c r="U3261" i="3" a="1"/>
  <c r="U3261" i="3" s="1"/>
  <c r="V3261" i="3"/>
  <c r="W3261" i="3"/>
  <c r="Z3261" i="3"/>
  <c r="Z3262" i="3"/>
  <c r="Z3263" i="3"/>
  <c r="V3264" i="3"/>
  <c r="Z3264" i="3"/>
  <c r="V3265" i="3"/>
  <c r="Z3265" i="3"/>
  <c r="Z3266" i="3"/>
  <c r="Z3267" i="3"/>
  <c r="W3268" i="3"/>
  <c r="Z3268" i="3"/>
  <c r="U3269" i="3" a="1"/>
  <c r="U3269" i="3" s="1"/>
  <c r="V3269" i="3"/>
  <c r="W3269" i="3"/>
  <c r="Z3269" i="3"/>
  <c r="U3270" i="3" a="1"/>
  <c r="U3270" i="3" s="1"/>
  <c r="V3270" i="3"/>
  <c r="W3270" i="3"/>
  <c r="Z3270" i="3"/>
  <c r="U3271" i="3" a="1"/>
  <c r="U3271" i="3" s="1"/>
  <c r="V3271" i="3"/>
  <c r="W3271" i="3"/>
  <c r="Z3271" i="3"/>
  <c r="U3272" i="3" a="1"/>
  <c r="U3272" i="3" s="1"/>
  <c r="X3272" i="3" s="1"/>
  <c r="Y3272" i="3" s="1"/>
  <c r="V3272" i="3"/>
  <c r="W3272" i="3"/>
  <c r="Z3272" i="3"/>
  <c r="U3273" i="3" a="1"/>
  <c r="U3273" i="3" s="1"/>
  <c r="V3273" i="3"/>
  <c r="W3273" i="3"/>
  <c r="Z3273" i="3"/>
  <c r="W3274" i="3"/>
  <c r="Z3274" i="3"/>
  <c r="Z3275" i="3"/>
  <c r="U3276" i="3" a="1"/>
  <c r="U3276" i="3" s="1"/>
  <c r="Z3276" i="3"/>
  <c r="Z3277" i="3"/>
  <c r="Z3278" i="3"/>
  <c r="U3279" i="3" a="1"/>
  <c r="U3279" i="3" s="1"/>
  <c r="Z3279" i="3"/>
  <c r="Z3280" i="3"/>
  <c r="U3281" i="3" a="1"/>
  <c r="U3281" i="3" s="1"/>
  <c r="V3281" i="3"/>
  <c r="W3281" i="3"/>
  <c r="Z3281" i="3"/>
  <c r="U3282" i="3" a="1"/>
  <c r="U3282" i="3" s="1"/>
  <c r="V3282" i="3"/>
  <c r="W3282" i="3"/>
  <c r="Z3282" i="3"/>
  <c r="U3283" i="3" a="1"/>
  <c r="U3283" i="3" s="1"/>
  <c r="V3283" i="3"/>
  <c r="W3283" i="3"/>
  <c r="Z3283" i="3"/>
  <c r="U3284" i="3" a="1"/>
  <c r="U3284" i="3" s="1"/>
  <c r="V3284" i="3"/>
  <c r="W3284" i="3"/>
  <c r="Z3284" i="3"/>
  <c r="U3285" i="3" a="1"/>
  <c r="U3285" i="3" s="1"/>
  <c r="W3285" i="3"/>
  <c r="Z3285" i="3"/>
  <c r="Z3286" i="3"/>
  <c r="Z3287" i="3"/>
  <c r="Z3288" i="3"/>
  <c r="V3289" i="3"/>
  <c r="Z3289" i="3"/>
  <c r="Z3290" i="3"/>
  <c r="W3291" i="3"/>
  <c r="Z3291" i="3"/>
  <c r="Z3292" i="3"/>
  <c r="U3293" i="3" a="1"/>
  <c r="U3293" i="3" s="1"/>
  <c r="V3293" i="3"/>
  <c r="W3293" i="3"/>
  <c r="Z3293" i="3"/>
  <c r="V3294" i="3"/>
  <c r="W3294" i="3"/>
  <c r="Z3294" i="3"/>
  <c r="U3295" i="3" a="1"/>
  <c r="U3295" i="3" s="1"/>
  <c r="V3295" i="3"/>
  <c r="W3295" i="3"/>
  <c r="Z3295" i="3"/>
  <c r="U3296" i="3" a="1"/>
  <c r="U3296" i="3" s="1"/>
  <c r="X3296" i="3" s="1"/>
  <c r="Y3296" i="3" s="1"/>
  <c r="V3296" i="3"/>
  <c r="W3296" i="3"/>
  <c r="Z3296" i="3"/>
  <c r="U3297" i="3" a="1"/>
  <c r="U3297" i="3" s="1"/>
  <c r="V3297" i="3"/>
  <c r="W3297" i="3"/>
  <c r="Z3297" i="3"/>
  <c r="Z3298" i="3"/>
  <c r="Z3299" i="3"/>
  <c r="Z3300" i="3"/>
  <c r="Z3301" i="3"/>
  <c r="Z3302" i="3"/>
  <c r="Z3303" i="3"/>
  <c r="Z3304" i="3"/>
  <c r="U3305" i="3" a="1"/>
  <c r="U3305" i="3" s="1"/>
  <c r="V3305" i="3"/>
  <c r="W3305" i="3"/>
  <c r="Z3305" i="3"/>
  <c r="U3306" i="3" a="1"/>
  <c r="U3306" i="3" s="1"/>
  <c r="W3306" i="3"/>
  <c r="Z3306" i="3"/>
  <c r="U3307" i="3" a="1"/>
  <c r="U3307" i="3" s="1"/>
  <c r="V3307" i="3"/>
  <c r="W3307" i="3"/>
  <c r="Z3307" i="3"/>
  <c r="U3308" i="3" a="1"/>
  <c r="U3308" i="3" s="1"/>
  <c r="W3308" i="3"/>
  <c r="Z3308" i="3"/>
  <c r="U3309" i="3" a="1"/>
  <c r="U3309" i="3" s="1"/>
  <c r="V3309" i="3"/>
  <c r="W3309" i="3"/>
  <c r="Z3309" i="3"/>
  <c r="Z3310" i="3"/>
  <c r="Z3311" i="3"/>
  <c r="U3312" i="3" a="1"/>
  <c r="U3312" i="3" s="1"/>
  <c r="Z3312" i="3"/>
  <c r="Z3313" i="3"/>
  <c r="Z3314" i="3"/>
  <c r="Z3315" i="3"/>
  <c r="Z3316" i="3"/>
  <c r="U3317" i="3" a="1"/>
  <c r="U3317" i="3" s="1"/>
  <c r="V3317" i="3"/>
  <c r="W3317" i="3"/>
  <c r="Z3317" i="3"/>
  <c r="U3318" i="3" a="1"/>
  <c r="U3318" i="3" s="1"/>
  <c r="V3318" i="3"/>
  <c r="W3318" i="3"/>
  <c r="Z3318" i="3"/>
  <c r="U3319" i="3" a="1"/>
  <c r="U3319" i="3" s="1"/>
  <c r="V3319" i="3"/>
  <c r="W3319" i="3"/>
  <c r="Z3319" i="3"/>
  <c r="U3320" i="3" a="1"/>
  <c r="U3320" i="3" s="1"/>
  <c r="V3320" i="3"/>
  <c r="W3320" i="3"/>
  <c r="Z3320" i="3"/>
  <c r="U3321" i="3" a="1"/>
  <c r="U3321" i="3" s="1"/>
  <c r="X3321" i="3" s="1"/>
  <c r="Y3321" i="3" s="1"/>
  <c r="V3321" i="3"/>
  <c r="W3321" i="3"/>
  <c r="Z3321" i="3"/>
  <c r="V3322" i="3"/>
  <c r="Z3322" i="3"/>
  <c r="Z3323" i="3"/>
  <c r="V3324" i="3"/>
  <c r="W3324" i="3"/>
  <c r="Z3324" i="3"/>
  <c r="V3325" i="3"/>
  <c r="Z3325" i="3"/>
  <c r="Z3326" i="3"/>
  <c r="Z3327" i="3"/>
  <c r="Z3328" i="3"/>
  <c r="U3329" i="3" a="1"/>
  <c r="U3329" i="3" s="1"/>
  <c r="X3329" i="3" s="1"/>
  <c r="Y3329" i="3" s="1"/>
  <c r="V3329" i="3"/>
  <c r="W3329" i="3"/>
  <c r="Z3329" i="3"/>
  <c r="U3330" i="3" a="1"/>
  <c r="U3330" i="3" s="1"/>
  <c r="V3330" i="3"/>
  <c r="W3330" i="3"/>
  <c r="Z3330" i="3"/>
  <c r="U3331" i="3" a="1"/>
  <c r="U3331" i="3" s="1"/>
  <c r="V3331" i="3"/>
  <c r="W3331" i="3"/>
  <c r="Z3331" i="3"/>
  <c r="U3332" i="3" a="1"/>
  <c r="U3332" i="3" s="1"/>
  <c r="V3332" i="3"/>
  <c r="W3332" i="3"/>
  <c r="Z3332" i="3"/>
  <c r="U3333" i="3" a="1"/>
  <c r="U3333" i="3" s="1"/>
  <c r="V3333" i="3"/>
  <c r="W3333" i="3"/>
  <c r="Z3333" i="3"/>
  <c r="W3334" i="3"/>
  <c r="Z3334" i="3"/>
  <c r="Z3335" i="3"/>
  <c r="U3336" i="3" a="1"/>
  <c r="U3336" i="3" s="1"/>
  <c r="Z3336" i="3"/>
  <c r="V3337" i="3"/>
  <c r="W3337" i="3"/>
  <c r="Z3337" i="3"/>
  <c r="Z3338" i="3"/>
  <c r="Z3339" i="3"/>
  <c r="Z3340" i="3"/>
  <c r="U3341" i="3" a="1"/>
  <c r="U3341" i="3" s="1"/>
  <c r="V3341" i="3"/>
  <c r="W3341" i="3"/>
  <c r="Z3341" i="3"/>
  <c r="U3342" i="3" a="1"/>
  <c r="U3342" i="3" s="1"/>
  <c r="V3342" i="3"/>
  <c r="W3342" i="3"/>
  <c r="Z3342" i="3"/>
  <c r="U3343" i="3" a="1"/>
  <c r="U3343" i="3" s="1"/>
  <c r="X3343" i="3" s="1"/>
  <c r="Y3343" i="3" s="1"/>
  <c r="V3343" i="3"/>
  <c r="W3343" i="3"/>
  <c r="Z3343" i="3"/>
  <c r="U3344" i="3" a="1"/>
  <c r="U3344" i="3" s="1"/>
  <c r="W3344" i="3"/>
  <c r="Z3344" i="3"/>
  <c r="U3345" i="3" a="1"/>
  <c r="U3345" i="3" s="1"/>
  <c r="X3345" i="3" s="1"/>
  <c r="Y3345" i="3" s="1"/>
  <c r="V3345" i="3"/>
  <c r="W3345" i="3"/>
  <c r="Z3345" i="3"/>
  <c r="Z3346" i="3"/>
  <c r="Z3347" i="3"/>
  <c r="W3348" i="3"/>
  <c r="Z3348" i="3"/>
  <c r="U3349" i="3" a="1"/>
  <c r="U3349" i="3" s="1"/>
  <c r="Z3349" i="3"/>
  <c r="W3350" i="3"/>
  <c r="Z3350" i="3"/>
  <c r="Z3351" i="3"/>
  <c r="Z3352" i="3"/>
  <c r="U3353" i="3" a="1"/>
  <c r="U3353" i="3" s="1"/>
  <c r="X3353" i="3" s="1"/>
  <c r="Y3353" i="3" s="1"/>
  <c r="V3353" i="3"/>
  <c r="W3353" i="3"/>
  <c r="Z3353" i="3"/>
  <c r="U3354" i="3" a="1"/>
  <c r="U3354" i="3" s="1"/>
  <c r="V3354" i="3"/>
  <c r="W3354" i="3"/>
  <c r="Z3354" i="3"/>
  <c r="U3355" i="3" a="1"/>
  <c r="U3355" i="3" s="1"/>
  <c r="X3355" i="3" s="1"/>
  <c r="Y3355" i="3" s="1"/>
  <c r="V3355" i="3"/>
  <c r="W3355" i="3"/>
  <c r="Z3355" i="3"/>
  <c r="U3356" i="3" a="1"/>
  <c r="U3356" i="3" s="1"/>
  <c r="V3356" i="3"/>
  <c r="W3356" i="3"/>
  <c r="Z3356" i="3"/>
  <c r="U3357" i="3" a="1"/>
  <c r="U3357" i="3" s="1"/>
  <c r="V3357" i="3"/>
  <c r="W3357" i="3"/>
  <c r="Z3357" i="3"/>
  <c r="U3358" i="3" a="1"/>
  <c r="U3358" i="3" s="1"/>
  <c r="Z3358" i="3"/>
  <c r="Z3359" i="3"/>
  <c r="U3360" i="3" a="1"/>
  <c r="U3360" i="3" s="1"/>
  <c r="V3360" i="3"/>
  <c r="W3360" i="3"/>
  <c r="Z3360" i="3"/>
  <c r="U3361" i="3" a="1"/>
  <c r="U3361" i="3" s="1"/>
  <c r="Z3361" i="3"/>
  <c r="Z3362" i="3"/>
  <c r="W3363" i="3"/>
  <c r="Z3363" i="3"/>
  <c r="Z3364" i="3"/>
  <c r="U3365" i="3" a="1"/>
  <c r="U3365" i="3" s="1"/>
  <c r="V3365" i="3"/>
  <c r="W3365" i="3"/>
  <c r="Z3365" i="3"/>
  <c r="U3366" i="3" a="1"/>
  <c r="U3366" i="3" s="1"/>
  <c r="X3366" i="3" s="1"/>
  <c r="Y3366" i="3" s="1"/>
  <c r="V3366" i="3"/>
  <c r="W3366" i="3"/>
  <c r="Z3366" i="3"/>
  <c r="U3367" i="3" a="1"/>
  <c r="U3367" i="3" s="1"/>
  <c r="X3367" i="3" s="1"/>
  <c r="Y3367" i="3" s="1"/>
  <c r="V3367" i="3"/>
  <c r="W3367" i="3"/>
  <c r="Z3367" i="3"/>
  <c r="U3368" i="3" a="1"/>
  <c r="U3368" i="3" s="1"/>
  <c r="W3368" i="3"/>
  <c r="Z3368" i="3"/>
  <c r="U3369" i="3" a="1"/>
  <c r="U3369" i="3" s="1"/>
  <c r="V3369" i="3"/>
  <c r="W3369" i="3"/>
  <c r="Z3369" i="3"/>
  <c r="W3370" i="3"/>
  <c r="Z3370" i="3"/>
  <c r="Z3371" i="3"/>
  <c r="U3372" i="3" a="1"/>
  <c r="U3372" i="3" s="1"/>
  <c r="V3372" i="3"/>
  <c r="W3372" i="3"/>
  <c r="Z3372" i="3"/>
  <c r="Z3373" i="3"/>
  <c r="Z3374" i="3"/>
  <c r="Z3375" i="3"/>
  <c r="Z3376" i="3"/>
  <c r="U3377" i="3" a="1"/>
  <c r="U3377" i="3" s="1"/>
  <c r="X3377" i="3" s="1"/>
  <c r="Y3377" i="3" s="1"/>
  <c r="V3377" i="3"/>
  <c r="W3377" i="3"/>
  <c r="Z3377" i="3"/>
  <c r="U3378" i="3" a="1"/>
  <c r="U3378" i="3" s="1"/>
  <c r="V3378" i="3"/>
  <c r="W3378" i="3"/>
  <c r="Z3378" i="3"/>
  <c r="U3379" i="3" a="1"/>
  <c r="U3379" i="3" s="1"/>
  <c r="V3379" i="3"/>
  <c r="W3379" i="3"/>
  <c r="Z3379" i="3"/>
  <c r="U3380" i="3" a="1"/>
  <c r="U3380" i="3" s="1"/>
  <c r="V3380" i="3"/>
  <c r="W3380" i="3"/>
  <c r="Z3380" i="3"/>
  <c r="U3381" i="3" a="1"/>
  <c r="U3381" i="3" s="1"/>
  <c r="V3381" i="3"/>
  <c r="W3381" i="3"/>
  <c r="Z3381" i="3"/>
  <c r="Z3382" i="3"/>
  <c r="Z3383" i="3"/>
  <c r="V3384" i="3"/>
  <c r="W3384" i="3"/>
  <c r="Z3384" i="3"/>
  <c r="Z3385" i="3"/>
  <c r="Z3386" i="3"/>
  <c r="Z3387" i="3"/>
  <c r="Z3388" i="3"/>
  <c r="U3389" i="3" a="1"/>
  <c r="U3389" i="3" s="1"/>
  <c r="X3389" i="3" s="1"/>
  <c r="Y3389" i="3" s="1"/>
  <c r="V3389" i="3"/>
  <c r="W3389" i="3"/>
  <c r="Z3389" i="3"/>
  <c r="U3390" i="3" a="1"/>
  <c r="U3390" i="3" s="1"/>
  <c r="V3390" i="3"/>
  <c r="W3390" i="3"/>
  <c r="Z3390" i="3"/>
  <c r="U3391" i="3" a="1"/>
  <c r="U3391" i="3" s="1"/>
  <c r="V3391" i="3"/>
  <c r="W3391" i="3"/>
  <c r="Z3391" i="3"/>
  <c r="U3392" i="3" a="1"/>
  <c r="U3392" i="3" s="1"/>
  <c r="V3392" i="3"/>
  <c r="W3392" i="3"/>
  <c r="Z3392" i="3"/>
  <c r="U3393" i="3" a="1"/>
  <c r="U3393" i="3" s="1"/>
  <c r="V3393" i="3"/>
  <c r="W3393" i="3"/>
  <c r="Z3393" i="3"/>
  <c r="U3394" i="3" a="1"/>
  <c r="U3394" i="3" s="1"/>
  <c r="W3394" i="3"/>
  <c r="Z3394" i="3"/>
  <c r="Z3395" i="3"/>
  <c r="U3396" i="3" a="1"/>
  <c r="U3396" i="3" s="1"/>
  <c r="V3396" i="3"/>
  <c r="W3396" i="3"/>
  <c r="Z3396" i="3"/>
  <c r="Z3397" i="3"/>
  <c r="W3398" i="3"/>
  <c r="Z3398" i="3"/>
  <c r="Z3399" i="3"/>
  <c r="Z3400" i="3"/>
  <c r="U3401" i="3" a="1"/>
  <c r="U3401" i="3" s="1"/>
  <c r="V3401" i="3"/>
  <c r="W3401" i="3"/>
  <c r="Z3401" i="3"/>
  <c r="U3402" i="3" a="1"/>
  <c r="U3402" i="3" s="1"/>
  <c r="V3402" i="3"/>
  <c r="W3402" i="3"/>
  <c r="Z3402" i="3"/>
  <c r="U3403" i="3" a="1"/>
  <c r="U3403" i="3" s="1"/>
  <c r="V3403" i="3"/>
  <c r="W3403" i="3"/>
  <c r="Z3403" i="3"/>
  <c r="V3404" i="3"/>
  <c r="W3404" i="3"/>
  <c r="Z3404" i="3"/>
  <c r="U3405" i="3" a="1"/>
  <c r="U3405" i="3" s="1"/>
  <c r="V3405" i="3"/>
  <c r="W3405" i="3"/>
  <c r="Z3405" i="3"/>
  <c r="U3406" i="3" a="1"/>
  <c r="U3406" i="3" s="1"/>
  <c r="Z3406" i="3"/>
  <c r="Z3407" i="3"/>
  <c r="U3408" i="3" a="1"/>
  <c r="U3408" i="3" s="1"/>
  <c r="Z3408" i="3"/>
  <c r="W3409" i="3"/>
  <c r="Z3409" i="3"/>
  <c r="Z3410" i="3"/>
  <c r="Z3411" i="3"/>
  <c r="Z3412" i="3"/>
  <c r="U3413" i="3" a="1"/>
  <c r="U3413" i="3" s="1"/>
  <c r="V3413" i="3"/>
  <c r="W3413" i="3"/>
  <c r="Z3413" i="3"/>
  <c r="U3414" i="3" a="1"/>
  <c r="U3414" i="3" s="1"/>
  <c r="X3414" i="3" s="1"/>
  <c r="Y3414" i="3" s="1"/>
  <c r="V3414" i="3"/>
  <c r="W3414" i="3"/>
  <c r="Z3414" i="3"/>
  <c r="U3415" i="3" a="1"/>
  <c r="U3415" i="3" s="1"/>
  <c r="V3415" i="3"/>
  <c r="W3415" i="3"/>
  <c r="Z3415" i="3"/>
  <c r="U3416" i="3" a="1"/>
  <c r="U3416" i="3" s="1"/>
  <c r="X3416" i="3" s="1"/>
  <c r="Y3416" i="3" s="1"/>
  <c r="V3416" i="3"/>
  <c r="W3416" i="3"/>
  <c r="Z3416" i="3"/>
  <c r="U3417" i="3" a="1"/>
  <c r="U3417" i="3" s="1"/>
  <c r="W3417" i="3"/>
  <c r="Z3417" i="3"/>
  <c r="Z3418" i="3"/>
  <c r="Z3419" i="3"/>
  <c r="W3420" i="3"/>
  <c r="Z3420" i="3"/>
  <c r="W3421" i="3"/>
  <c r="Z3421" i="3"/>
  <c r="Z3422" i="3"/>
  <c r="Z3423" i="3"/>
  <c r="Z3424" i="3"/>
  <c r="U3425" i="3" a="1"/>
  <c r="U3425" i="3" s="1"/>
  <c r="V3425" i="3"/>
  <c r="W3425" i="3"/>
  <c r="Z3425" i="3"/>
  <c r="U3426" i="3" a="1"/>
  <c r="U3426" i="3" s="1"/>
  <c r="V3426" i="3"/>
  <c r="W3426" i="3"/>
  <c r="Z3426" i="3"/>
  <c r="U3427" i="3" a="1"/>
  <c r="U3427" i="3" s="1"/>
  <c r="W3427" i="3"/>
  <c r="Z3427" i="3"/>
  <c r="U3428" i="3" a="1"/>
  <c r="U3428" i="3" s="1"/>
  <c r="V3428" i="3"/>
  <c r="W3428" i="3"/>
  <c r="Z3428" i="3"/>
  <c r="U3429" i="3" a="1"/>
  <c r="U3429" i="3" s="1"/>
  <c r="V3429" i="3"/>
  <c r="W3429" i="3"/>
  <c r="Z3429" i="3"/>
  <c r="Z3430" i="3"/>
  <c r="U3431" i="3" a="1"/>
  <c r="U3431" i="3" s="1"/>
  <c r="Z3431" i="3"/>
  <c r="W3432" i="3"/>
  <c r="Z3432" i="3"/>
  <c r="U3433" i="3" a="1"/>
  <c r="U3433" i="3" s="1"/>
  <c r="Z3433" i="3"/>
  <c r="U3434" i="3" a="1"/>
  <c r="U3434" i="3" s="1"/>
  <c r="W3434" i="3"/>
  <c r="Z3434" i="3"/>
  <c r="Z3435" i="3"/>
  <c r="Z3436" i="3"/>
  <c r="U3437" i="3" a="1"/>
  <c r="U3437" i="3" s="1"/>
  <c r="V3437" i="3"/>
  <c r="W3437" i="3"/>
  <c r="Z3437" i="3"/>
  <c r="U3438" i="3" a="1"/>
  <c r="U3438" i="3" s="1"/>
  <c r="V3438" i="3"/>
  <c r="W3438" i="3"/>
  <c r="Z3438" i="3"/>
  <c r="U3439" i="3" a="1"/>
  <c r="U3439" i="3" s="1"/>
  <c r="V3439" i="3"/>
  <c r="Z3439" i="3"/>
  <c r="U3440" i="3" a="1"/>
  <c r="U3440" i="3" s="1"/>
  <c r="V3440" i="3"/>
  <c r="W3440" i="3"/>
  <c r="Z3440" i="3"/>
  <c r="U3441" i="3" a="1"/>
  <c r="U3441" i="3" s="1"/>
  <c r="W3441" i="3"/>
  <c r="Z3441" i="3"/>
  <c r="U3442" i="3" a="1"/>
  <c r="U3442" i="3" s="1"/>
  <c r="W3442" i="3"/>
  <c r="Z3442" i="3"/>
  <c r="Z3443" i="3"/>
  <c r="U3444" i="3" a="1"/>
  <c r="U3444" i="3" s="1"/>
  <c r="V3444" i="3"/>
  <c r="W3444" i="3"/>
  <c r="Z3444" i="3"/>
  <c r="Z3445" i="3"/>
  <c r="Z3446" i="3"/>
  <c r="Z3447" i="3"/>
  <c r="Z3448" i="3"/>
  <c r="U3449" i="3" a="1"/>
  <c r="U3449" i="3" s="1"/>
  <c r="X3449" i="3" s="1"/>
  <c r="Y3449" i="3" s="1"/>
  <c r="V3449" i="3"/>
  <c r="W3449" i="3"/>
  <c r="Z3449" i="3"/>
  <c r="U3450" i="3" a="1"/>
  <c r="U3450" i="3" s="1"/>
  <c r="X3450" i="3" s="1"/>
  <c r="Y3450" i="3" s="1"/>
  <c r="V3450" i="3"/>
  <c r="W3450" i="3"/>
  <c r="Z3450" i="3"/>
  <c r="U3451" i="3" a="1"/>
  <c r="U3451" i="3" s="1"/>
  <c r="X3451" i="3" s="1"/>
  <c r="Y3451" i="3" s="1"/>
  <c r="V3451" i="3"/>
  <c r="W3451" i="3"/>
  <c r="Z3451" i="3"/>
  <c r="U3452" i="3" a="1"/>
  <c r="U3452" i="3" s="1"/>
  <c r="V3452" i="3"/>
  <c r="W3452" i="3"/>
  <c r="Z3452" i="3"/>
  <c r="U3453" i="3" a="1"/>
  <c r="U3453" i="3" s="1"/>
  <c r="X3453" i="3" s="1"/>
  <c r="Y3453" i="3" s="1"/>
  <c r="V3453" i="3"/>
  <c r="Z3453" i="3"/>
  <c r="U3454" i="3" a="1"/>
  <c r="U3454" i="3" s="1"/>
  <c r="V3454" i="3"/>
  <c r="Z3454" i="3"/>
  <c r="Z3455" i="3"/>
  <c r="U3456" i="3" a="1"/>
  <c r="U3456" i="3" s="1"/>
  <c r="W3456" i="3"/>
  <c r="Z3456" i="3"/>
  <c r="Z3457" i="3"/>
  <c r="Z3458" i="3"/>
  <c r="Z3459" i="3"/>
  <c r="Z3460" i="3"/>
  <c r="U3461" i="3" a="1"/>
  <c r="U3461" i="3" s="1"/>
  <c r="V3461" i="3"/>
  <c r="W3461" i="3"/>
  <c r="Z3461" i="3"/>
  <c r="U3462" i="3" a="1"/>
  <c r="U3462" i="3" s="1"/>
  <c r="V3462" i="3"/>
  <c r="W3462" i="3"/>
  <c r="Z3462" i="3"/>
  <c r="U3463" i="3" a="1"/>
  <c r="U3463" i="3" s="1"/>
  <c r="W3463" i="3"/>
  <c r="Z3463" i="3"/>
  <c r="U3464" i="3" a="1"/>
  <c r="U3464" i="3" s="1"/>
  <c r="V3464" i="3"/>
  <c r="W3464" i="3"/>
  <c r="Z3464" i="3"/>
  <c r="V3465" i="3"/>
  <c r="W3465" i="3"/>
  <c r="Z3465" i="3"/>
  <c r="Z3466" i="3"/>
  <c r="Z3467" i="3"/>
  <c r="Z3468" i="3"/>
  <c r="W3469" i="3"/>
  <c r="Z3469" i="3"/>
  <c r="Z3470" i="3"/>
  <c r="Z3471" i="3"/>
  <c r="Z3472" i="3"/>
  <c r="U3473" i="3" a="1"/>
  <c r="U3473" i="3" s="1"/>
  <c r="X3473" i="3" s="1"/>
  <c r="Y3473" i="3" s="1"/>
  <c r="V3473" i="3"/>
  <c r="W3473" i="3"/>
  <c r="Z3473" i="3"/>
  <c r="U3474" i="3" a="1"/>
  <c r="U3474" i="3" s="1"/>
  <c r="V3474" i="3"/>
  <c r="W3474" i="3"/>
  <c r="Z3474" i="3"/>
  <c r="U3475" i="3" a="1"/>
  <c r="U3475" i="3" s="1"/>
  <c r="V3475" i="3"/>
  <c r="W3475" i="3"/>
  <c r="Z3475" i="3"/>
  <c r="U3476" i="3" a="1"/>
  <c r="U3476" i="3" s="1"/>
  <c r="V3476" i="3"/>
  <c r="W3476" i="3"/>
  <c r="Z3476" i="3"/>
  <c r="V3477" i="3"/>
  <c r="W3477" i="3"/>
  <c r="Z3477" i="3"/>
  <c r="V3478" i="3"/>
  <c r="Z3478" i="3"/>
  <c r="Z3479" i="3"/>
  <c r="U3480" i="3" a="1"/>
  <c r="U3480" i="3" s="1"/>
  <c r="Z3480" i="3"/>
  <c r="U3481" i="3" a="1"/>
  <c r="U3481" i="3" s="1"/>
  <c r="Z3481" i="3"/>
  <c r="Z3482" i="3"/>
  <c r="Z3483" i="3"/>
  <c r="Z3484" i="3"/>
  <c r="U3485" i="3" a="1"/>
  <c r="U3485" i="3" s="1"/>
  <c r="V3485" i="3"/>
  <c r="W3485" i="3"/>
  <c r="Z3485" i="3"/>
  <c r="U3486" i="3" a="1"/>
  <c r="U3486" i="3" s="1"/>
  <c r="V3486" i="3"/>
  <c r="W3486" i="3"/>
  <c r="Z3486" i="3"/>
  <c r="U3487" i="3" a="1"/>
  <c r="U3487" i="3" s="1"/>
  <c r="V3487" i="3"/>
  <c r="W3487" i="3"/>
  <c r="Z3487" i="3"/>
  <c r="U3488" i="3" a="1"/>
  <c r="U3488" i="3" s="1"/>
  <c r="V3488" i="3"/>
  <c r="Z3488" i="3"/>
  <c r="U3489" i="3" a="1"/>
  <c r="U3489" i="3" s="1"/>
  <c r="X3489" i="3" s="1"/>
  <c r="Y3489" i="3" s="1"/>
  <c r="V3489" i="3"/>
  <c r="W3489" i="3"/>
  <c r="Z3489" i="3"/>
  <c r="V3490" i="3"/>
  <c r="Z3490" i="3"/>
  <c r="Z3491" i="3"/>
  <c r="U3492" i="3" a="1"/>
  <c r="U3492" i="3" s="1"/>
  <c r="V3492" i="3"/>
  <c r="W3492" i="3"/>
  <c r="Z3492" i="3"/>
  <c r="Z3493" i="3"/>
  <c r="Z3494" i="3"/>
  <c r="Z3495" i="3"/>
  <c r="Z3496" i="3"/>
  <c r="U3497" i="3" a="1"/>
  <c r="U3497" i="3" s="1"/>
  <c r="V3497" i="3"/>
  <c r="W3497" i="3"/>
  <c r="Z3497" i="3"/>
  <c r="U3498" i="3" a="1"/>
  <c r="U3498" i="3" s="1"/>
  <c r="W3498" i="3"/>
  <c r="Z3498" i="3"/>
  <c r="U3499" i="3" a="1"/>
  <c r="U3499" i="3" s="1"/>
  <c r="V3499" i="3"/>
  <c r="W3499" i="3"/>
  <c r="Z3499" i="3"/>
  <c r="U3500" i="3" a="1"/>
  <c r="U3500" i="3" s="1"/>
  <c r="W3500" i="3"/>
  <c r="Z3500" i="3"/>
  <c r="U3501" i="3" a="1"/>
  <c r="U3501" i="3" s="1"/>
  <c r="V3501" i="3"/>
  <c r="W3501" i="3"/>
  <c r="Z3501" i="3"/>
  <c r="W3502" i="3"/>
  <c r="Z3502" i="3"/>
  <c r="U3503" i="3" a="1"/>
  <c r="U3503" i="3" s="1"/>
  <c r="Z3503" i="3"/>
  <c r="U3504" i="3" a="1"/>
  <c r="U3504" i="3" s="1"/>
  <c r="V3504" i="3"/>
  <c r="Z3504" i="3"/>
  <c r="Z3505" i="3"/>
  <c r="Z3506" i="3"/>
  <c r="Z3507" i="3"/>
  <c r="Z3508" i="3"/>
  <c r="U3509" i="3" a="1"/>
  <c r="U3509" i="3" s="1"/>
  <c r="X3509" i="3" s="1"/>
  <c r="Y3509" i="3" s="1"/>
  <c r="V3509" i="3"/>
  <c r="W3509" i="3"/>
  <c r="Z3509" i="3"/>
  <c r="U3510" i="3" a="1"/>
  <c r="U3510" i="3" s="1"/>
  <c r="V3510" i="3"/>
  <c r="W3510" i="3"/>
  <c r="Z3510" i="3"/>
  <c r="U3511" i="3" a="1"/>
  <c r="U3511" i="3" s="1"/>
  <c r="X3511" i="3" s="1"/>
  <c r="Y3511" i="3" s="1"/>
  <c r="V3511" i="3"/>
  <c r="W3511" i="3"/>
  <c r="Z3511" i="3"/>
  <c r="U3512" i="3" a="1"/>
  <c r="U3512" i="3" s="1"/>
  <c r="V3512" i="3"/>
  <c r="W3512" i="3"/>
  <c r="Z3512" i="3"/>
  <c r="U3513" i="3" a="1"/>
  <c r="U3513" i="3" s="1"/>
  <c r="X3513" i="3" s="1"/>
  <c r="Y3513" i="3" s="1"/>
  <c r="V3513" i="3"/>
  <c r="Z3513" i="3"/>
  <c r="Z3514" i="3"/>
  <c r="Z3515" i="3"/>
  <c r="U3516" i="3" a="1"/>
  <c r="U3516" i="3" s="1"/>
  <c r="Z3516" i="3"/>
  <c r="V3517" i="3"/>
  <c r="Z3517" i="3"/>
  <c r="Z3518" i="3"/>
  <c r="Z3519" i="3"/>
  <c r="Z3520" i="3"/>
  <c r="U3521" i="3" a="1"/>
  <c r="U3521" i="3" s="1"/>
  <c r="V3521" i="3"/>
  <c r="W3521" i="3"/>
  <c r="Z3521" i="3"/>
  <c r="U3522" i="3" a="1"/>
  <c r="U3522" i="3" s="1"/>
  <c r="V3522" i="3"/>
  <c r="W3522" i="3"/>
  <c r="Z3522" i="3"/>
  <c r="U3523" i="3" a="1"/>
  <c r="U3523" i="3" s="1"/>
  <c r="X3523" i="3" s="1"/>
  <c r="Y3523" i="3" s="1"/>
  <c r="V3523" i="3"/>
  <c r="W3523" i="3"/>
  <c r="Z3523" i="3"/>
  <c r="U3524" i="3" a="1"/>
  <c r="U3524" i="3" s="1"/>
  <c r="V3524" i="3"/>
  <c r="W3524" i="3"/>
  <c r="Z3524" i="3"/>
  <c r="U3525" i="3" a="1"/>
  <c r="U3525" i="3" s="1"/>
  <c r="X3525" i="3" s="1"/>
  <c r="Y3525" i="3" s="1"/>
  <c r="V3525" i="3"/>
  <c r="W3525" i="3"/>
  <c r="Z3525" i="3"/>
  <c r="W3526" i="3"/>
  <c r="Z3526" i="3"/>
  <c r="Z3527" i="3"/>
  <c r="V3528" i="3"/>
  <c r="Z3528" i="3"/>
  <c r="Z3529" i="3"/>
  <c r="Z3530" i="3"/>
  <c r="Z3531" i="3"/>
  <c r="Z7" i="3" l="1"/>
  <c r="B4" i="9"/>
  <c r="X1905" i="3"/>
  <c r="Y1905" i="3" s="1"/>
  <c r="X2781" i="3"/>
  <c r="Y2781" i="3" s="1"/>
  <c r="X3438" i="3"/>
  <c r="Y3438" i="3" s="1"/>
  <c r="X1591" i="3"/>
  <c r="Y1591" i="3" s="1"/>
  <c r="X2888" i="3"/>
  <c r="Y2888" i="3" s="1"/>
  <c r="X2886" i="3"/>
  <c r="Y2886" i="3" s="1"/>
  <c r="X2876" i="3"/>
  <c r="Y2876" i="3" s="1"/>
  <c r="X2203" i="3"/>
  <c r="Y2203" i="3" s="1"/>
  <c r="X2180" i="3"/>
  <c r="Y2180" i="3" s="1"/>
  <c r="X2166" i="3"/>
  <c r="Y2166" i="3" s="1"/>
  <c r="X2141" i="3"/>
  <c r="Y2141" i="3" s="1"/>
  <c r="X2129" i="3"/>
  <c r="Y2129" i="3" s="1"/>
  <c r="X2001" i="3"/>
  <c r="Y2001" i="3" s="1"/>
  <c r="X1988" i="3"/>
  <c r="Y1988" i="3" s="1"/>
  <c r="X3463" i="3"/>
  <c r="Y3463" i="3" s="1"/>
  <c r="X2909" i="3"/>
  <c r="Y2909" i="3" s="1"/>
  <c r="X3165" i="3"/>
  <c r="Y3165" i="3" s="1"/>
  <c r="X2314" i="3"/>
  <c r="Y2314" i="3" s="1"/>
  <c r="X2286" i="3"/>
  <c r="Y2286" i="3" s="1"/>
  <c r="X174" i="3"/>
  <c r="Y174" i="3" s="1"/>
  <c r="X105" i="3"/>
  <c r="Y105" i="3" s="1"/>
  <c r="X78" i="3"/>
  <c r="Y78" i="3" s="1"/>
  <c r="X53" i="3"/>
  <c r="Y53" i="3" s="1"/>
  <c r="X2997" i="3"/>
  <c r="Y2997" i="3" s="1"/>
  <c r="X2873" i="3"/>
  <c r="Y2873" i="3" s="1"/>
  <c r="X2503" i="3"/>
  <c r="Y2503" i="3" s="1"/>
  <c r="X2501" i="3"/>
  <c r="Y2501" i="3" s="1"/>
  <c r="X2493" i="3"/>
  <c r="Y2493" i="3" s="1"/>
  <c r="X2421" i="3"/>
  <c r="Y2421" i="3" s="1"/>
  <c r="X3056" i="3"/>
  <c r="Y3056" i="3" s="1"/>
  <c r="X2552" i="3"/>
  <c r="Y2552" i="3" s="1"/>
  <c r="X449" i="3"/>
  <c r="Y449" i="3" s="1"/>
  <c r="X3237" i="3"/>
  <c r="Y3237" i="3" s="1"/>
  <c r="X3209" i="3"/>
  <c r="Y3209" i="3" s="1"/>
  <c r="X3188" i="3"/>
  <c r="Y3188" i="3" s="1"/>
  <c r="X3174" i="3"/>
  <c r="Y3174" i="3" s="1"/>
  <c r="X2720" i="3"/>
  <c r="Y2720" i="3" s="1"/>
  <c r="X2672" i="3"/>
  <c r="Y2672" i="3" s="1"/>
  <c r="X2657" i="3"/>
  <c r="Y2657" i="3" s="1"/>
  <c r="X2649" i="3"/>
  <c r="Y2649" i="3" s="1"/>
  <c r="X1902" i="3"/>
  <c r="Y1902" i="3" s="1"/>
  <c r="X1853" i="3"/>
  <c r="Y1853" i="3" s="1"/>
  <c r="X1830" i="3"/>
  <c r="Y1830" i="3" s="1"/>
  <c r="X1781" i="3"/>
  <c r="Y1781" i="3" s="1"/>
  <c r="X1735" i="3"/>
  <c r="Y1735" i="3" s="1"/>
  <c r="X3391" i="3"/>
  <c r="Y3391" i="3" s="1"/>
  <c r="X3213" i="3"/>
  <c r="Y3213" i="3" s="1"/>
  <c r="X3211" i="3"/>
  <c r="Y3211" i="3" s="1"/>
  <c r="X3104" i="3"/>
  <c r="Y3104" i="3" s="1"/>
  <c r="X1889" i="3"/>
  <c r="Y1889" i="3" s="1"/>
  <c r="X1868" i="3"/>
  <c r="Y1868" i="3" s="1"/>
  <c r="X1711" i="3"/>
  <c r="Y1711" i="3" s="1"/>
  <c r="X3501" i="3"/>
  <c r="Y3501" i="3" s="1"/>
  <c r="X3141" i="3"/>
  <c r="Y3141" i="3" s="1"/>
  <c r="X2934" i="3"/>
  <c r="Y2934" i="3" s="1"/>
  <c r="X2647" i="3"/>
  <c r="Y2647" i="3" s="1"/>
  <c r="X2575" i="3"/>
  <c r="Y2575" i="3" s="1"/>
  <c r="X2573" i="3"/>
  <c r="Y2573" i="3" s="1"/>
  <c r="X377" i="3"/>
  <c r="Y377" i="3" s="1"/>
  <c r="X2681" i="3"/>
  <c r="Y2681" i="3" s="1"/>
  <c r="X2580" i="3"/>
  <c r="Y2580" i="3" s="1"/>
  <c r="X1701" i="3"/>
  <c r="Y1701" i="3" s="1"/>
  <c r="X1663" i="3"/>
  <c r="Y1663" i="3" s="1"/>
  <c r="X1661" i="3"/>
  <c r="Y1661" i="3" s="1"/>
  <c r="X1640" i="3"/>
  <c r="Y1640" i="3" s="1"/>
  <c r="X1614" i="3"/>
  <c r="Y1614" i="3" s="1"/>
  <c r="X3369" i="3"/>
  <c r="Y3369" i="3" s="1"/>
  <c r="X3365" i="3"/>
  <c r="Y3365" i="3" s="1"/>
  <c r="X3305" i="3"/>
  <c r="Y3305" i="3" s="1"/>
  <c r="X3284" i="3"/>
  <c r="Y3284" i="3" s="1"/>
  <c r="X2765" i="3"/>
  <c r="Y2765" i="3" s="1"/>
  <c r="X1927" i="3"/>
  <c r="Y1927" i="3" s="1"/>
  <c r="X1904" i="3"/>
  <c r="Y1904" i="3" s="1"/>
  <c r="X3521" i="3"/>
  <c r="Y3521" i="3" s="1"/>
  <c r="X3497" i="3"/>
  <c r="Y3497" i="3" s="1"/>
  <c r="X3477" i="3"/>
  <c r="Y3477" i="3" s="1"/>
  <c r="X3465" i="3"/>
  <c r="Y3465" i="3" s="1"/>
  <c r="X3461" i="3"/>
  <c r="Y3461" i="3" s="1"/>
  <c r="X3440" i="3"/>
  <c r="Y3440" i="3" s="1"/>
  <c r="X3426" i="3"/>
  <c r="Y3426" i="3" s="1"/>
  <c r="X3404" i="3"/>
  <c r="Y3404" i="3" s="1"/>
  <c r="X3372" i="3"/>
  <c r="Y3372" i="3" s="1"/>
  <c r="X3309" i="3"/>
  <c r="Y3309" i="3" s="1"/>
  <c r="X3307" i="3"/>
  <c r="Y3307" i="3" s="1"/>
  <c r="X3282" i="3"/>
  <c r="Y3282" i="3" s="1"/>
  <c r="X3225" i="3"/>
  <c r="Y3225" i="3" s="1"/>
  <c r="X3223" i="3"/>
  <c r="Y3223" i="3" s="1"/>
  <c r="X3221" i="3"/>
  <c r="Y3221" i="3" s="1"/>
  <c r="X3149" i="3"/>
  <c r="Y3149" i="3" s="1"/>
  <c r="X3092" i="3"/>
  <c r="Y3092" i="3" s="1"/>
  <c r="X3009" i="3"/>
  <c r="Y3009" i="3" s="1"/>
  <c r="X3005" i="3"/>
  <c r="Y3005" i="3" s="1"/>
  <c r="X2972" i="3"/>
  <c r="Y2972" i="3" s="1"/>
  <c r="X2946" i="3"/>
  <c r="Y2946" i="3" s="1"/>
  <c r="X2936" i="3"/>
  <c r="Y2936" i="3" s="1"/>
  <c r="X2853" i="3"/>
  <c r="Y2853" i="3" s="1"/>
  <c r="X2828" i="3"/>
  <c r="Y2828" i="3" s="1"/>
  <c r="X2826" i="3"/>
  <c r="Y2826" i="3" s="1"/>
  <c r="X2789" i="3"/>
  <c r="Y2789" i="3" s="1"/>
  <c r="X2659" i="3"/>
  <c r="Y2659" i="3" s="1"/>
  <c r="X2621" i="3"/>
  <c r="Y2621" i="3" s="1"/>
  <c r="X2588" i="3"/>
  <c r="Y2588" i="3" s="1"/>
  <c r="X2562" i="3"/>
  <c r="Y2562" i="3" s="1"/>
  <c r="X2443" i="3"/>
  <c r="Y2443" i="3" s="1"/>
  <c r="X2348" i="3"/>
  <c r="Y2348" i="3" s="1"/>
  <c r="X2346" i="3"/>
  <c r="Y2346" i="3" s="1"/>
  <c r="X2336" i="3"/>
  <c r="Y2336" i="3" s="1"/>
  <c r="X2334" i="3"/>
  <c r="Y2334" i="3" s="1"/>
  <c r="X2288" i="3"/>
  <c r="Y2288" i="3" s="1"/>
  <c r="X2178" i="3"/>
  <c r="Y2178" i="3" s="1"/>
  <c r="X2145" i="3"/>
  <c r="Y2145" i="3" s="1"/>
  <c r="X2143" i="3"/>
  <c r="Y2143" i="3" s="1"/>
  <c r="X2117" i="3"/>
  <c r="Y2117" i="3" s="1"/>
  <c r="X2113" i="3"/>
  <c r="Y2113" i="3" s="1"/>
  <c r="X2107" i="3"/>
  <c r="Y2107" i="3" s="1"/>
  <c r="X2105" i="3"/>
  <c r="Y2105" i="3" s="1"/>
  <c r="X2097" i="3"/>
  <c r="Y2097" i="3" s="1"/>
  <c r="X2095" i="3"/>
  <c r="Y2095" i="3" s="1"/>
  <c r="X2060" i="3"/>
  <c r="Y2060" i="3" s="1"/>
  <c r="X2033" i="3"/>
  <c r="Y2033" i="3" s="1"/>
  <c r="X2021" i="3"/>
  <c r="Y2021" i="3" s="1"/>
  <c r="X2011" i="3"/>
  <c r="Y2011" i="3" s="1"/>
  <c r="X1941" i="3"/>
  <c r="Y1941" i="3" s="1"/>
  <c r="X1411" i="3"/>
  <c r="Y1411" i="3" s="1"/>
  <c r="X883" i="3"/>
  <c r="Y883" i="3" s="1"/>
  <c r="X753" i="3"/>
  <c r="Y753" i="3" s="1"/>
  <c r="X693" i="3"/>
  <c r="Y693" i="3" s="1"/>
  <c r="X474" i="3"/>
  <c r="Y474" i="3" s="1"/>
  <c r="X342" i="3"/>
  <c r="Y342" i="3" s="1"/>
  <c r="X305" i="3"/>
  <c r="Y305" i="3" s="1"/>
  <c r="X293" i="3"/>
  <c r="Y293" i="3" s="1"/>
  <c r="X281" i="3"/>
  <c r="Y281" i="3" s="1"/>
  <c r="X269" i="3"/>
  <c r="Y269" i="3" s="1"/>
  <c r="X233" i="3"/>
  <c r="Y233" i="3" s="1"/>
  <c r="X209" i="3"/>
  <c r="Y209" i="3" s="1"/>
  <c r="X150" i="3"/>
  <c r="Y150" i="3" s="1"/>
  <c r="X102" i="3"/>
  <c r="Y102" i="3" s="1"/>
  <c r="X41" i="3"/>
  <c r="Y41" i="3" s="1"/>
  <c r="X3079" i="3"/>
  <c r="Y3079" i="3" s="1"/>
  <c r="X678" i="3"/>
  <c r="Y678" i="3" s="1"/>
  <c r="X93" i="3"/>
  <c r="Y93" i="3" s="1"/>
  <c r="X3504" i="3"/>
  <c r="Y3504" i="3" s="1"/>
  <c r="X3499" i="3"/>
  <c r="Y3499" i="3" s="1"/>
  <c r="X3487" i="3"/>
  <c r="Y3487" i="3" s="1"/>
  <c r="X3485" i="3"/>
  <c r="Y3485" i="3" s="1"/>
  <c r="X3456" i="3"/>
  <c r="Y3456" i="3" s="1"/>
  <c r="X3442" i="3"/>
  <c r="Y3442" i="3" s="1"/>
  <c r="X3428" i="3"/>
  <c r="Y3428" i="3" s="1"/>
  <c r="X3402" i="3"/>
  <c r="Y3402" i="3" s="1"/>
  <c r="X3357" i="3"/>
  <c r="Y3357" i="3" s="1"/>
  <c r="X3319" i="3"/>
  <c r="Y3319" i="3" s="1"/>
  <c r="X3317" i="3"/>
  <c r="Y3317" i="3" s="1"/>
  <c r="X3259" i="3"/>
  <c r="Y3259" i="3" s="1"/>
  <c r="X3257" i="3"/>
  <c r="Y3257" i="3" s="1"/>
  <c r="X3228" i="3"/>
  <c r="Y3228" i="3" s="1"/>
  <c r="X3200" i="3"/>
  <c r="Y3200" i="3" s="1"/>
  <c r="X3153" i="3"/>
  <c r="Y3153" i="3" s="1"/>
  <c r="X3102" i="3"/>
  <c r="Y3102" i="3" s="1"/>
  <c r="X2970" i="3"/>
  <c r="Y2970" i="3" s="1"/>
  <c r="X2958" i="3"/>
  <c r="Y2958" i="3" s="1"/>
  <c r="X2948" i="3"/>
  <c r="Y2948" i="3" s="1"/>
  <c r="X2900" i="3"/>
  <c r="Y2900" i="3" s="1"/>
  <c r="X2863" i="3"/>
  <c r="Y2863" i="3" s="1"/>
  <c r="X2840" i="3"/>
  <c r="Y2840" i="3" s="1"/>
  <c r="X2816" i="3"/>
  <c r="Y2816" i="3" s="1"/>
  <c r="X2814" i="3"/>
  <c r="Y2814" i="3" s="1"/>
  <c r="X2793" i="3"/>
  <c r="Y2793" i="3" s="1"/>
  <c r="X2791" i="3"/>
  <c r="Y2791" i="3" s="1"/>
  <c r="X2732" i="3"/>
  <c r="Y2732" i="3" s="1"/>
  <c r="X2683" i="3"/>
  <c r="Y2683" i="3" s="1"/>
  <c r="X2661" i="3"/>
  <c r="Y2661" i="3" s="1"/>
  <c r="X2360" i="3"/>
  <c r="Y2360" i="3" s="1"/>
  <c r="X2358" i="3"/>
  <c r="Y2358" i="3" s="1"/>
  <c r="X1254" i="3"/>
  <c r="Y1254" i="3" s="1"/>
  <c r="X1241" i="3"/>
  <c r="Y1241" i="3" s="1"/>
  <c r="X1230" i="3"/>
  <c r="Y1230" i="3" s="1"/>
  <c r="X1136" i="3"/>
  <c r="Y1136" i="3" s="1"/>
  <c r="X1089" i="3"/>
  <c r="Y1089" i="3" s="1"/>
  <c r="X1016" i="3"/>
  <c r="Y1016" i="3" s="1"/>
  <c r="X993" i="3"/>
  <c r="Y993" i="3" s="1"/>
  <c r="X965" i="3"/>
  <c r="Y965" i="3" s="1"/>
  <c r="X908" i="3"/>
  <c r="Y908" i="3" s="1"/>
  <c r="X833" i="3"/>
  <c r="Y833" i="3" s="1"/>
  <c r="X776" i="3"/>
  <c r="Y776" i="3" s="1"/>
  <c r="X690" i="3"/>
  <c r="Y690" i="3" s="1"/>
  <c r="X665" i="3"/>
  <c r="Y665" i="3" s="1"/>
  <c r="X621" i="3"/>
  <c r="Y621" i="3" s="1"/>
  <c r="X618" i="3"/>
  <c r="Y618" i="3" s="1"/>
  <c r="X389" i="3"/>
  <c r="Y389" i="3" s="1"/>
  <c r="X357" i="3"/>
  <c r="Y357" i="3" s="1"/>
  <c r="X319" i="3"/>
  <c r="Y319" i="3" s="1"/>
  <c r="X221" i="3"/>
  <c r="Y221" i="3" s="1"/>
  <c r="X65" i="3"/>
  <c r="Y65" i="3" s="1"/>
  <c r="X3417" i="3"/>
  <c r="Y3417" i="3" s="1"/>
  <c r="X3378" i="3"/>
  <c r="Y3378" i="3" s="1"/>
  <c r="X3331" i="3"/>
  <c r="Y3331" i="3" s="1"/>
  <c r="X3269" i="3"/>
  <c r="Y3269" i="3" s="1"/>
  <c r="X3261" i="3"/>
  <c r="Y3261" i="3" s="1"/>
  <c r="X3246" i="3"/>
  <c r="Y3246" i="3" s="1"/>
  <c r="X3236" i="3"/>
  <c r="Y3236" i="3" s="1"/>
  <c r="X3126" i="3"/>
  <c r="Y3126" i="3" s="1"/>
  <c r="X3019" i="3"/>
  <c r="Y3019" i="3" s="1"/>
  <c r="X2994" i="3"/>
  <c r="Y2994" i="3" s="1"/>
  <c r="X2805" i="3"/>
  <c r="Y2805" i="3" s="1"/>
  <c r="X2744" i="3"/>
  <c r="Y2744" i="3" s="1"/>
  <c r="X2697" i="3"/>
  <c r="Y2697" i="3" s="1"/>
  <c r="X1321" i="3"/>
  <c r="Y1321" i="3" s="1"/>
  <c r="X392" i="3"/>
  <c r="Y392" i="3" s="1"/>
  <c r="X3368" i="3"/>
  <c r="Y3368" i="3" s="1"/>
  <c r="X1435" i="3"/>
  <c r="Y1435" i="3" s="1"/>
  <c r="X1029" i="3"/>
  <c r="Y1029" i="3" s="1"/>
  <c r="X918" i="3"/>
  <c r="Y918" i="3" s="1"/>
  <c r="X414" i="3"/>
  <c r="Y414" i="3" s="1"/>
  <c r="X3492" i="3"/>
  <c r="Y3492" i="3" s="1"/>
  <c r="X3380" i="3"/>
  <c r="Y3380" i="3" s="1"/>
  <c r="X3360" i="3"/>
  <c r="Y3360" i="3" s="1"/>
  <c r="X3341" i="3"/>
  <c r="Y3341" i="3" s="1"/>
  <c r="X3021" i="3"/>
  <c r="Y3021" i="3" s="1"/>
  <c r="X2921" i="3"/>
  <c r="Y2921" i="3" s="1"/>
  <c r="X2850" i="3"/>
  <c r="Y2850" i="3" s="1"/>
  <c r="X2707" i="3"/>
  <c r="Y2707" i="3" s="1"/>
  <c r="X1446" i="3"/>
  <c r="Y1446" i="3" s="1"/>
  <c r="X1349" i="3"/>
  <c r="Y1349" i="3" s="1"/>
  <c r="X1232" i="3"/>
  <c r="Y1232" i="3" s="1"/>
  <c r="X921" i="3"/>
  <c r="Y921" i="3" s="1"/>
  <c r="X846" i="3"/>
  <c r="Y846" i="3" s="1"/>
  <c r="X581" i="3"/>
  <c r="Y581" i="3" s="1"/>
  <c r="X10" i="3"/>
  <c r="Y10" i="3" s="1"/>
  <c r="X3384" i="3"/>
  <c r="Y3384" i="3" s="1"/>
  <c r="X1831" i="3"/>
  <c r="Y1831" i="3" s="1"/>
  <c r="X1657" i="3"/>
  <c r="Y1657" i="3" s="1"/>
  <c r="X798" i="3"/>
  <c r="Y798" i="3" s="1"/>
  <c r="X3392" i="3"/>
  <c r="Y3392" i="3" s="1"/>
  <c r="X3271" i="3"/>
  <c r="Y3271" i="3" s="1"/>
  <c r="X3138" i="3"/>
  <c r="Y3138" i="3" s="1"/>
  <c r="X3030" i="3"/>
  <c r="Y3030" i="3" s="1"/>
  <c r="X2897" i="3"/>
  <c r="Y2897" i="3" s="1"/>
  <c r="X2778" i="3"/>
  <c r="Y2778" i="3" s="1"/>
  <c r="X2504" i="3"/>
  <c r="Y2504" i="3" s="1"/>
  <c r="X2492" i="3"/>
  <c r="Y2492" i="3" s="1"/>
  <c r="X1928" i="3"/>
  <c r="Y1928" i="3" s="1"/>
  <c r="X1193" i="3"/>
  <c r="Y1193" i="3" s="1"/>
  <c r="X1086" i="3"/>
  <c r="Y1086" i="3" s="1"/>
  <c r="X1013" i="3"/>
  <c r="Y1013" i="3" s="1"/>
  <c r="X1001" i="3"/>
  <c r="Y1001" i="3" s="1"/>
  <c r="X773" i="3"/>
  <c r="Y773" i="3" s="1"/>
  <c r="X653" i="3"/>
  <c r="Y653" i="3" s="1"/>
  <c r="X569" i="3"/>
  <c r="Y569" i="3" s="1"/>
  <c r="X3413" i="3"/>
  <c r="Y3413" i="3" s="1"/>
  <c r="X2502" i="3"/>
  <c r="Y2502" i="3" s="1"/>
  <c r="X1568" i="3"/>
  <c r="Y1568" i="3" s="1"/>
  <c r="X1481" i="3"/>
  <c r="Y1481" i="3" s="1"/>
  <c r="X1281" i="3"/>
  <c r="Y1281" i="3" s="1"/>
  <c r="X1062" i="3"/>
  <c r="Y1062" i="3" s="1"/>
  <c r="X1037" i="3"/>
  <c r="Y1037" i="3" s="1"/>
  <c r="X981" i="3"/>
  <c r="Y981" i="3" s="1"/>
  <c r="X869" i="3"/>
  <c r="Y869" i="3" s="1"/>
  <c r="X500" i="3"/>
  <c r="Y500" i="3" s="1"/>
  <c r="X3524" i="3"/>
  <c r="Y3524" i="3" s="1"/>
  <c r="X3281" i="3"/>
  <c r="Y3281" i="3" s="1"/>
  <c r="X3210" i="3"/>
  <c r="Y3210" i="3" s="1"/>
  <c r="X3057" i="3"/>
  <c r="Y3057" i="3" s="1"/>
  <c r="X2877" i="3"/>
  <c r="Y2877" i="3" s="1"/>
  <c r="X3498" i="3"/>
  <c r="Y3498" i="3" s="1"/>
  <c r="X3476" i="3"/>
  <c r="Y3476" i="3" s="1"/>
  <c r="X3464" i="3"/>
  <c r="Y3464" i="3" s="1"/>
  <c r="X3444" i="3"/>
  <c r="Y3444" i="3" s="1"/>
  <c r="X3441" i="3"/>
  <c r="Y3441" i="3" s="1"/>
  <c r="X3437" i="3"/>
  <c r="Y3437" i="3" s="1"/>
  <c r="X3427" i="3"/>
  <c r="Y3427" i="3" s="1"/>
  <c r="X3425" i="3"/>
  <c r="Y3425" i="3" s="1"/>
  <c r="X3405" i="3"/>
  <c r="Y3405" i="3" s="1"/>
  <c r="X3403" i="3"/>
  <c r="Y3403" i="3" s="1"/>
  <c r="X3308" i="3"/>
  <c r="Y3308" i="3" s="1"/>
  <c r="X3224" i="3"/>
  <c r="Y3224" i="3" s="1"/>
  <c r="X3222" i="3"/>
  <c r="Y3222" i="3" s="1"/>
  <c r="X3177" i="3"/>
  <c r="Y3177" i="3" s="1"/>
  <c r="X3175" i="3"/>
  <c r="Y3175" i="3" s="1"/>
  <c r="X3045" i="3"/>
  <c r="Y3045" i="3" s="1"/>
  <c r="X3008" i="3"/>
  <c r="Y3008" i="3" s="1"/>
  <c r="X2985" i="3"/>
  <c r="Y2985" i="3" s="1"/>
  <c r="X2971" i="3"/>
  <c r="Y2971" i="3" s="1"/>
  <c r="X2947" i="3"/>
  <c r="Y2947" i="3" s="1"/>
  <c r="X2937" i="3"/>
  <c r="Y2937" i="3" s="1"/>
  <c r="X2899" i="3"/>
  <c r="Y2899" i="3" s="1"/>
  <c r="X2829" i="3"/>
  <c r="Y2829" i="3" s="1"/>
  <c r="X2827" i="3"/>
  <c r="Y2827" i="3" s="1"/>
  <c r="X2790" i="3"/>
  <c r="Y2790" i="3" s="1"/>
  <c r="X2780" i="3"/>
  <c r="Y2780" i="3" s="1"/>
  <c r="X2717" i="3"/>
  <c r="Y2717" i="3" s="1"/>
  <c r="X2658" i="3"/>
  <c r="Y2658" i="3" s="1"/>
  <c r="X2622" i="3"/>
  <c r="Y2622" i="3" s="1"/>
  <c r="X2561" i="3"/>
  <c r="Y2561" i="3" s="1"/>
  <c r="X2481" i="3"/>
  <c r="Y2481" i="3" s="1"/>
  <c r="X2442" i="3"/>
  <c r="Y2442" i="3" s="1"/>
  <c r="X2287" i="3"/>
  <c r="Y2287" i="3" s="1"/>
  <c r="X2217" i="3"/>
  <c r="Y2217" i="3" s="1"/>
  <c r="X2181" i="3"/>
  <c r="Y2181" i="3" s="1"/>
  <c r="X2179" i="3"/>
  <c r="Y2179" i="3" s="1"/>
  <c r="X2177" i="3"/>
  <c r="Y2177" i="3" s="1"/>
  <c r="X2154" i="3"/>
  <c r="Y2154" i="3" s="1"/>
  <c r="X2144" i="3"/>
  <c r="Y2144" i="3" s="1"/>
  <c r="X2142" i="3"/>
  <c r="Y2142" i="3" s="1"/>
  <c r="X2118" i="3"/>
  <c r="Y2118" i="3" s="1"/>
  <c r="X2108" i="3"/>
  <c r="Y2108" i="3" s="1"/>
  <c r="X2106" i="3"/>
  <c r="Y2106" i="3" s="1"/>
  <c r="X1820" i="3"/>
  <c r="Y1820" i="3" s="1"/>
  <c r="X1771" i="3"/>
  <c r="Y1771" i="3" s="1"/>
  <c r="X1674" i="3"/>
  <c r="Y1674" i="3" s="1"/>
  <c r="X1644" i="3"/>
  <c r="Y1644" i="3" s="1"/>
  <c r="X1626" i="3"/>
  <c r="Y1626" i="3" s="1"/>
  <c r="X1410" i="3"/>
  <c r="Y1410" i="3" s="1"/>
  <c r="X1399" i="3"/>
  <c r="Y1399" i="3" s="1"/>
  <c r="X1397" i="3"/>
  <c r="Y1397" i="3" s="1"/>
  <c r="X1353" i="3"/>
  <c r="Y1353" i="3" s="1"/>
  <c r="X1329" i="3"/>
  <c r="Y1329" i="3" s="1"/>
  <c r="X1266" i="3"/>
  <c r="Y1266" i="3" s="1"/>
  <c r="X1184" i="3"/>
  <c r="Y1184" i="3" s="1"/>
  <c r="X1026" i="3"/>
  <c r="Y1026" i="3" s="1"/>
  <c r="X969" i="3"/>
  <c r="Y969" i="3" s="1"/>
  <c r="X953" i="3"/>
  <c r="Y953" i="3" s="1"/>
  <c r="X882" i="3"/>
  <c r="Y882" i="3" s="1"/>
  <c r="X809" i="3"/>
  <c r="Y809" i="3" s="1"/>
  <c r="X752" i="3"/>
  <c r="Y752" i="3" s="1"/>
  <c r="X689" i="3"/>
  <c r="Y689" i="3" s="1"/>
  <c r="X669" i="3"/>
  <c r="Y669" i="3" s="1"/>
  <c r="X641" i="3"/>
  <c r="Y641" i="3" s="1"/>
  <c r="X617" i="3"/>
  <c r="Y617" i="3" s="1"/>
  <c r="X513" i="3"/>
  <c r="Y513" i="3" s="1"/>
  <c r="X497" i="3"/>
  <c r="Y497" i="3" s="1"/>
  <c r="X441" i="3"/>
  <c r="Y441" i="3" s="1"/>
  <c r="X438" i="3"/>
  <c r="Y438" i="3" s="1"/>
  <c r="X341" i="3"/>
  <c r="Y341" i="3" s="1"/>
  <c r="X306" i="3"/>
  <c r="Y306" i="3" s="1"/>
  <c r="X294" i="3"/>
  <c r="Y294" i="3" s="1"/>
  <c r="X282" i="3"/>
  <c r="Y282" i="3" s="1"/>
  <c r="X237" i="3"/>
  <c r="Y237" i="3" s="1"/>
  <c r="X234" i="3"/>
  <c r="Y234" i="3" s="1"/>
  <c r="X173" i="3"/>
  <c r="Y173" i="3" s="1"/>
  <c r="X161" i="3"/>
  <c r="Y161" i="3" s="1"/>
  <c r="X149" i="3"/>
  <c r="Y149" i="3" s="1"/>
  <c r="X3390" i="3"/>
  <c r="Y3390" i="3" s="1"/>
  <c r="X2923" i="3"/>
  <c r="Y2923" i="3" s="1"/>
  <c r="X2887" i="3"/>
  <c r="Y2887" i="3" s="1"/>
  <c r="X2477" i="3"/>
  <c r="Y2477" i="3" s="1"/>
  <c r="X3512" i="3"/>
  <c r="Y3512" i="3" s="1"/>
  <c r="X3439" i="3"/>
  <c r="Y3439" i="3" s="1"/>
  <c r="X3189" i="3"/>
  <c r="Y3189" i="3" s="1"/>
  <c r="X2983" i="3"/>
  <c r="Y2983" i="3" s="1"/>
  <c r="X2892" i="3"/>
  <c r="Y2892" i="3" s="1"/>
  <c r="X2721" i="3"/>
  <c r="Y2721" i="3" s="1"/>
  <c r="X2574" i="3"/>
  <c r="Y2574" i="3" s="1"/>
  <c r="X2553" i="3"/>
  <c r="Y2553" i="3" s="1"/>
  <c r="X1976" i="3"/>
  <c r="Y1976" i="3" s="1"/>
  <c r="X1664" i="3"/>
  <c r="Y1664" i="3" s="1"/>
  <c r="X1171" i="3"/>
  <c r="Y1171" i="3" s="1"/>
  <c r="X1133" i="3"/>
  <c r="Y1133" i="3" s="1"/>
  <c r="X1053" i="3"/>
  <c r="Y1053" i="3" s="1"/>
  <c r="X837" i="3"/>
  <c r="Y837" i="3" s="1"/>
  <c r="X789" i="3"/>
  <c r="Y789" i="3" s="1"/>
  <c r="X557" i="3"/>
  <c r="Y557" i="3" s="1"/>
  <c r="X525" i="3"/>
  <c r="Y525" i="3" s="1"/>
  <c r="X485" i="3"/>
  <c r="Y485" i="3" s="1"/>
  <c r="X473" i="3"/>
  <c r="Y473" i="3" s="1"/>
  <c r="X77" i="3"/>
  <c r="Y77" i="3" s="1"/>
  <c r="X1700" i="3"/>
  <c r="Y1700" i="3" s="1"/>
  <c r="X3500" i="3"/>
  <c r="Y3500" i="3" s="1"/>
  <c r="X3488" i="3"/>
  <c r="Y3488" i="3" s="1"/>
  <c r="X3486" i="3"/>
  <c r="Y3486" i="3" s="1"/>
  <c r="X3401" i="3"/>
  <c r="Y3401" i="3" s="1"/>
  <c r="X3356" i="3"/>
  <c r="Y3356" i="3" s="1"/>
  <c r="X3318" i="3"/>
  <c r="Y3318" i="3" s="1"/>
  <c r="X3293" i="3"/>
  <c r="Y3293" i="3" s="1"/>
  <c r="X3258" i="3"/>
  <c r="Y3258" i="3" s="1"/>
  <c r="X3185" i="3"/>
  <c r="Y3185" i="3" s="1"/>
  <c r="X3152" i="3"/>
  <c r="Y3152" i="3" s="1"/>
  <c r="X3150" i="3"/>
  <c r="Y3150" i="3" s="1"/>
  <c r="X3101" i="3"/>
  <c r="Y3101" i="3" s="1"/>
  <c r="X3091" i="3"/>
  <c r="Y3091" i="3" s="1"/>
  <c r="X3089" i="3"/>
  <c r="Y3089" i="3" s="1"/>
  <c r="X2969" i="3"/>
  <c r="Y2969" i="3" s="1"/>
  <c r="X2959" i="3"/>
  <c r="Y2959" i="3" s="1"/>
  <c r="X2957" i="3"/>
  <c r="Y2957" i="3" s="1"/>
  <c r="X2813" i="3"/>
  <c r="Y2813" i="3" s="1"/>
  <c r="X2733" i="3"/>
  <c r="Y2733" i="3" s="1"/>
  <c r="X2731" i="3"/>
  <c r="Y2731" i="3" s="1"/>
  <c r="X2660" i="3"/>
  <c r="Y2660" i="3" s="1"/>
  <c r="X2633" i="3"/>
  <c r="Y2633" i="3" s="1"/>
  <c r="X2601" i="3"/>
  <c r="Y2601" i="3" s="1"/>
  <c r="X2597" i="3"/>
  <c r="Y2597" i="3" s="1"/>
  <c r="X2587" i="3"/>
  <c r="Y2587" i="3" s="1"/>
  <c r="X2585" i="3"/>
  <c r="Y2585" i="3" s="1"/>
  <c r="X2526" i="3"/>
  <c r="Y2526" i="3" s="1"/>
  <c r="X2516" i="3"/>
  <c r="Y2516" i="3" s="1"/>
  <c r="X2514" i="3"/>
  <c r="Y2514" i="3" s="1"/>
  <c r="X2454" i="3"/>
  <c r="Y2454" i="3" s="1"/>
  <c r="X2444" i="3"/>
  <c r="Y2444" i="3" s="1"/>
  <c r="X2357" i="3"/>
  <c r="Y2357" i="3" s="1"/>
  <c r="X2262" i="3"/>
  <c r="Y2262" i="3" s="1"/>
  <c r="X2227" i="3"/>
  <c r="Y2227" i="3" s="1"/>
  <c r="X2225" i="3"/>
  <c r="Y2225" i="3" s="1"/>
  <c r="X2191" i="3"/>
  <c r="Y2191" i="3" s="1"/>
  <c r="X2169" i="3"/>
  <c r="Y2169" i="3" s="1"/>
  <c r="X2126" i="3"/>
  <c r="Y2126" i="3" s="1"/>
  <c r="X2120" i="3"/>
  <c r="Y2120" i="3" s="1"/>
  <c r="X2094" i="3"/>
  <c r="Y2094" i="3" s="1"/>
  <c r="X1917" i="3"/>
  <c r="Y1917" i="3" s="1"/>
  <c r="X1881" i="3"/>
  <c r="Y1881" i="3" s="1"/>
  <c r="X1801" i="3"/>
  <c r="Y1801" i="3" s="1"/>
  <c r="X1461" i="3"/>
  <c r="Y1461" i="3" s="1"/>
  <c r="X1289" i="3"/>
  <c r="Y1289" i="3" s="1"/>
  <c r="X1268" i="3"/>
  <c r="Y1268" i="3" s="1"/>
  <c r="X1242" i="3"/>
  <c r="Y1242" i="3" s="1"/>
  <c r="X1160" i="3"/>
  <c r="Y1160" i="3" s="1"/>
  <c r="X1157" i="3"/>
  <c r="Y1157" i="3" s="1"/>
  <c r="X1135" i="3"/>
  <c r="Y1135" i="3" s="1"/>
  <c r="X1088" i="3"/>
  <c r="Y1088" i="3" s="1"/>
  <c r="X1077" i="3"/>
  <c r="Y1077" i="3" s="1"/>
  <c r="X1064" i="3"/>
  <c r="Y1064" i="3" s="1"/>
  <c r="X749" i="3"/>
  <c r="Y749" i="3" s="1"/>
  <c r="X738" i="3"/>
  <c r="Y738" i="3" s="1"/>
  <c r="X703" i="3"/>
  <c r="Y703" i="3" s="1"/>
  <c r="X666" i="3"/>
  <c r="Y666" i="3" s="1"/>
  <c r="X608" i="3"/>
  <c r="Y608" i="3" s="1"/>
  <c r="X3333" i="3"/>
  <c r="Y3333" i="3" s="1"/>
  <c r="X3248" i="3"/>
  <c r="Y3248" i="3" s="1"/>
  <c r="X3234" i="3"/>
  <c r="Y3234" i="3" s="1"/>
  <c r="X3128" i="3"/>
  <c r="Y3128" i="3" s="1"/>
  <c r="X3012" i="3"/>
  <c r="Y3012" i="3" s="1"/>
  <c r="X8" i="3"/>
  <c r="Y8" i="3" s="1"/>
  <c r="X1869" i="3"/>
  <c r="Y1869" i="3" s="1"/>
  <c r="X3273" i="3"/>
  <c r="Y3273" i="3" s="1"/>
  <c r="X3140" i="3"/>
  <c r="Y3140" i="3" s="1"/>
  <c r="X2996" i="3"/>
  <c r="Y2996" i="3" s="1"/>
  <c r="X2925" i="3"/>
  <c r="Y2925" i="3" s="1"/>
  <c r="X2889" i="3"/>
  <c r="Y2889" i="3" s="1"/>
  <c r="X2768" i="3"/>
  <c r="Y2768" i="3" s="1"/>
  <c r="X978" i="3"/>
  <c r="Y978" i="3" s="1"/>
  <c r="X761" i="3"/>
  <c r="Y761" i="3" s="1"/>
  <c r="X426" i="3"/>
  <c r="Y426" i="3" s="1"/>
  <c r="X246" i="3"/>
  <c r="Y246" i="3" s="1"/>
  <c r="X197" i="3"/>
  <c r="Y197" i="3" s="1"/>
  <c r="X137" i="3"/>
  <c r="Y137" i="3" s="1"/>
  <c r="X89" i="3"/>
  <c r="Y89" i="3" s="1"/>
  <c r="X31" i="3"/>
  <c r="Y31" i="3" s="1"/>
  <c r="X18" i="3"/>
  <c r="Y18" i="3" s="1"/>
  <c r="X2133" i="3"/>
  <c r="Y2133" i="3" s="1"/>
  <c r="X486" i="3"/>
  <c r="Y486" i="3" s="1"/>
  <c r="X3522" i="3"/>
  <c r="Y3522" i="3" s="1"/>
  <c r="X3510" i="3"/>
  <c r="Y3510" i="3" s="1"/>
  <c r="X3462" i="3"/>
  <c r="Y3462" i="3" s="1"/>
  <c r="X3306" i="3"/>
  <c r="Y3306" i="3" s="1"/>
  <c r="X3285" i="3"/>
  <c r="Y3285" i="3" s="1"/>
  <c r="X3212" i="3"/>
  <c r="Y3212" i="3" s="1"/>
  <c r="X3173" i="3"/>
  <c r="Y3173" i="3" s="1"/>
  <c r="X3093" i="3"/>
  <c r="Y3093" i="3" s="1"/>
  <c r="X3081" i="3"/>
  <c r="Y3081" i="3" s="1"/>
  <c r="X3053" i="3"/>
  <c r="Y3053" i="3" s="1"/>
  <c r="X2981" i="3"/>
  <c r="Y2981" i="3" s="1"/>
  <c r="X2945" i="3"/>
  <c r="Y2945" i="3" s="1"/>
  <c r="X2885" i="3"/>
  <c r="Y2885" i="3" s="1"/>
  <c r="X2868" i="3"/>
  <c r="Y2868" i="3" s="1"/>
  <c r="X2719" i="3"/>
  <c r="Y2719" i="3" s="1"/>
  <c r="X2589" i="3"/>
  <c r="Y2589" i="3" s="1"/>
  <c r="X2557" i="3"/>
  <c r="Y2557" i="3" s="1"/>
  <c r="X2544" i="3"/>
  <c r="Y2544" i="3" s="1"/>
  <c r="X2479" i="3"/>
  <c r="Y2479" i="3" s="1"/>
  <c r="X2472" i="3"/>
  <c r="Y2472" i="3" s="1"/>
  <c r="X2329" i="3"/>
  <c r="Y2329" i="3" s="1"/>
  <c r="X2047" i="3"/>
  <c r="Y2047" i="3" s="1"/>
  <c r="X2000" i="3"/>
  <c r="Y2000" i="3" s="1"/>
  <c r="X1964" i="3"/>
  <c r="Y1964" i="3" s="1"/>
  <c r="X1521" i="3"/>
  <c r="Y1521" i="3" s="1"/>
  <c r="X1483" i="3"/>
  <c r="Y1483" i="3" s="1"/>
  <c r="X1472" i="3"/>
  <c r="Y1472" i="3" s="1"/>
  <c r="X1457" i="3"/>
  <c r="Y1457" i="3" s="1"/>
  <c r="X1327" i="3"/>
  <c r="Y1327" i="3" s="1"/>
  <c r="X1305" i="3"/>
  <c r="Y1305" i="3" s="1"/>
  <c r="X1209" i="3"/>
  <c r="Y1209" i="3" s="1"/>
  <c r="X1169" i="3"/>
  <c r="Y1169" i="3" s="1"/>
  <c r="X1149" i="3"/>
  <c r="Y1149" i="3" s="1"/>
  <c r="X1097" i="3"/>
  <c r="Y1097" i="3" s="1"/>
  <c r="X941" i="3"/>
  <c r="Y941" i="3" s="1"/>
  <c r="X893" i="3"/>
  <c r="Y893" i="3" s="1"/>
  <c r="X786" i="3"/>
  <c r="Y786" i="3" s="1"/>
  <c r="X594" i="3"/>
  <c r="Y594" i="3" s="1"/>
  <c r="X537" i="3"/>
  <c r="Y537" i="3" s="1"/>
  <c r="X365" i="3"/>
  <c r="Y365" i="3" s="1"/>
  <c r="X101" i="3"/>
  <c r="Y101" i="3" s="1"/>
  <c r="X54" i="3"/>
  <c r="Y54" i="3" s="1"/>
  <c r="X3474" i="3"/>
  <c r="Y3474" i="3" s="1"/>
  <c r="X3452" i="3"/>
  <c r="Y3452" i="3" s="1"/>
  <c r="X3429" i="3"/>
  <c r="Y3429" i="3" s="1"/>
  <c r="X3354" i="3"/>
  <c r="Y3354" i="3" s="1"/>
  <c r="X3344" i="3"/>
  <c r="Y3344" i="3" s="1"/>
  <c r="X3320" i="3"/>
  <c r="Y3320" i="3" s="1"/>
  <c r="X3297" i="3"/>
  <c r="Y3297" i="3" s="1"/>
  <c r="X3295" i="3"/>
  <c r="Y3295" i="3" s="1"/>
  <c r="X3260" i="3"/>
  <c r="Y3260" i="3" s="1"/>
  <c r="X2952" i="3"/>
  <c r="Y2952" i="3" s="1"/>
  <c r="X2933" i="3"/>
  <c r="Y2933" i="3" s="1"/>
  <c r="X2912" i="3"/>
  <c r="Y2912" i="3" s="1"/>
  <c r="X2874" i="3"/>
  <c r="Y2874" i="3" s="1"/>
  <c r="X2864" i="3"/>
  <c r="Y2864" i="3" s="1"/>
  <c r="X2837" i="3"/>
  <c r="Y2837" i="3" s="1"/>
  <c r="X2802" i="3"/>
  <c r="Y2802" i="3" s="1"/>
  <c r="X2743" i="3"/>
  <c r="Y2743" i="3" s="1"/>
  <c r="X2741" i="3"/>
  <c r="Y2741" i="3" s="1"/>
  <c r="X2729" i="3"/>
  <c r="Y2729" i="3" s="1"/>
  <c r="X2706" i="3"/>
  <c r="Y2706" i="3" s="1"/>
  <c r="X2684" i="3"/>
  <c r="Y2684" i="3" s="1"/>
  <c r="X2609" i="3"/>
  <c r="Y2609" i="3" s="1"/>
  <c r="X2599" i="3"/>
  <c r="Y2599" i="3" s="1"/>
  <c r="X2528" i="3"/>
  <c r="Y2528" i="3" s="1"/>
  <c r="X2489" i="3"/>
  <c r="Y2489" i="3" s="1"/>
  <c r="X2373" i="3"/>
  <c r="Y2373" i="3" s="1"/>
  <c r="X2371" i="3"/>
  <c r="Y2371" i="3" s="1"/>
  <c r="X1805" i="3"/>
  <c r="Y1805" i="3" s="1"/>
  <c r="X1760" i="3"/>
  <c r="Y1760" i="3" s="1"/>
  <c r="X1758" i="3"/>
  <c r="Y1758" i="3" s="1"/>
  <c r="X1518" i="3"/>
  <c r="Y1518" i="3" s="1"/>
  <c r="X1485" i="3"/>
  <c r="Y1485" i="3" s="1"/>
  <c r="X1401" i="3"/>
  <c r="Y1401" i="3" s="1"/>
  <c r="X1361" i="3"/>
  <c r="Y1361" i="3" s="1"/>
  <c r="X1337" i="3"/>
  <c r="Y1337" i="3" s="1"/>
  <c r="X1316" i="3"/>
  <c r="Y1316" i="3" s="1"/>
  <c r="X125" i="3"/>
  <c r="Y125" i="3" s="1"/>
  <c r="X113" i="3"/>
  <c r="Y113" i="3" s="1"/>
  <c r="X3068" i="3"/>
  <c r="Y3068" i="3" s="1"/>
  <c r="X2708" i="3"/>
  <c r="Y2708" i="3" s="1"/>
  <c r="X1836" i="3"/>
  <c r="Y1836" i="3" s="1"/>
  <c r="X1604" i="3"/>
  <c r="Y1604" i="3" s="1"/>
  <c r="X1075" i="3"/>
  <c r="Y1075" i="3" s="1"/>
  <c r="X2261" i="3"/>
  <c r="Y2261" i="3" s="1"/>
  <c r="X2226" i="3"/>
  <c r="Y2226" i="3" s="1"/>
  <c r="X2205" i="3"/>
  <c r="Y2205" i="3" s="1"/>
  <c r="X2190" i="3"/>
  <c r="Y2190" i="3" s="1"/>
  <c r="X2153" i="3"/>
  <c r="Y2153" i="3" s="1"/>
  <c r="X2119" i="3"/>
  <c r="Y2119" i="3" s="1"/>
  <c r="X2109" i="3"/>
  <c r="Y2109" i="3" s="1"/>
  <c r="X2093" i="3"/>
  <c r="Y2093" i="3" s="1"/>
  <c r="X2070" i="3"/>
  <c r="Y2070" i="3" s="1"/>
  <c r="X2058" i="3"/>
  <c r="Y2058" i="3" s="1"/>
  <c r="X2035" i="3"/>
  <c r="Y2035" i="3" s="1"/>
  <c r="X2023" i="3"/>
  <c r="Y2023" i="3" s="1"/>
  <c r="X2013" i="3"/>
  <c r="Y2013" i="3" s="1"/>
  <c r="X2004" i="3"/>
  <c r="Y2004" i="3" s="1"/>
  <c r="X1968" i="3"/>
  <c r="Y1968" i="3" s="1"/>
  <c r="X1916" i="3"/>
  <c r="Y1916" i="3" s="1"/>
  <c r="X1880" i="3"/>
  <c r="Y1880" i="3" s="1"/>
  <c r="X1857" i="3"/>
  <c r="Y1857" i="3" s="1"/>
  <c r="X1819" i="3"/>
  <c r="Y1819" i="3" s="1"/>
  <c r="X1817" i="3"/>
  <c r="Y1817" i="3" s="1"/>
  <c r="X1783" i="3"/>
  <c r="Y1783" i="3" s="1"/>
  <c r="X1713" i="3"/>
  <c r="Y1713" i="3" s="1"/>
  <c r="X1688" i="3"/>
  <c r="Y1688" i="3" s="1"/>
  <c r="X1686" i="3"/>
  <c r="Y1686" i="3" s="1"/>
  <c r="X1638" i="3"/>
  <c r="Y1638" i="3" s="1"/>
  <c r="X1625" i="3"/>
  <c r="Y1625" i="3" s="1"/>
  <c r="X1579" i="3"/>
  <c r="Y1579" i="3" s="1"/>
  <c r="X1573" i="3"/>
  <c r="Y1573" i="3" s="1"/>
  <c r="X1567" i="3"/>
  <c r="Y1567" i="3" s="1"/>
  <c r="X1565" i="3"/>
  <c r="Y1565" i="3" s="1"/>
  <c r="X1531" i="3"/>
  <c r="Y1531" i="3" s="1"/>
  <c r="X1469" i="3"/>
  <c r="Y1469" i="3" s="1"/>
  <c r="X1445" i="3"/>
  <c r="Y1445" i="3" s="1"/>
  <c r="X1434" i="3"/>
  <c r="Y1434" i="3" s="1"/>
  <c r="X1423" i="3"/>
  <c r="Y1423" i="3" s="1"/>
  <c r="X1388" i="3"/>
  <c r="Y1388" i="3" s="1"/>
  <c r="X1374" i="3"/>
  <c r="Y1374" i="3" s="1"/>
  <c r="X1363" i="3"/>
  <c r="Y1363" i="3" s="1"/>
  <c r="X1339" i="3"/>
  <c r="Y1339" i="3" s="1"/>
  <c r="X1313" i="3"/>
  <c r="Y1313" i="3" s="1"/>
  <c r="X1278" i="3"/>
  <c r="Y1278" i="3" s="1"/>
  <c r="X1217" i="3"/>
  <c r="Y1217" i="3" s="1"/>
  <c r="X1137" i="3"/>
  <c r="Y1137" i="3" s="1"/>
  <c r="X1074" i="3"/>
  <c r="Y1074" i="3" s="1"/>
  <c r="X1050" i="3"/>
  <c r="Y1050" i="3" s="1"/>
  <c r="X1028" i="3"/>
  <c r="Y1028" i="3" s="1"/>
  <c r="X989" i="3"/>
  <c r="Y989" i="3" s="1"/>
  <c r="X966" i="3"/>
  <c r="Y966" i="3" s="1"/>
  <c r="X929" i="3"/>
  <c r="Y929" i="3" s="1"/>
  <c r="X920" i="3"/>
  <c r="Y920" i="3" s="1"/>
  <c r="X909" i="3"/>
  <c r="Y909" i="3" s="1"/>
  <c r="X857" i="3"/>
  <c r="Y857" i="3" s="1"/>
  <c r="X714" i="3"/>
  <c r="Y714" i="3" s="1"/>
  <c r="X605" i="3"/>
  <c r="Y605" i="3" s="1"/>
  <c r="X585" i="3"/>
  <c r="Y585" i="3" s="1"/>
  <c r="X521" i="3"/>
  <c r="Y521" i="3" s="1"/>
  <c r="X510" i="3"/>
  <c r="Y510" i="3" s="1"/>
  <c r="X464" i="3"/>
  <c r="Y464" i="3" s="1"/>
  <c r="X393" i="3"/>
  <c r="Y393" i="3" s="1"/>
  <c r="X270" i="3"/>
  <c r="Y270" i="3" s="1"/>
  <c r="X225" i="3"/>
  <c r="Y225" i="3" s="1"/>
  <c r="X222" i="3"/>
  <c r="Y222" i="3" s="1"/>
  <c r="X45" i="3"/>
  <c r="Y45" i="3" s="1"/>
  <c r="X5" i="3"/>
  <c r="Y5" i="3" s="1"/>
  <c r="X3205" i="3"/>
  <c r="Y3205" i="3" s="1"/>
  <c r="X2841" i="3"/>
  <c r="Y2841" i="3" s="1"/>
  <c r="X2610" i="3"/>
  <c r="Y2610" i="3" s="1"/>
  <c r="X1919" i="3"/>
  <c r="Y1919" i="3" s="1"/>
  <c r="X1749" i="3"/>
  <c r="Y1749" i="3" s="1"/>
  <c r="X1424" i="3"/>
  <c r="Y1424" i="3" s="1"/>
  <c r="X870" i="3"/>
  <c r="Y870" i="3" s="1"/>
  <c r="X248" i="3"/>
  <c r="Y248" i="3" s="1"/>
  <c r="X2469" i="3"/>
  <c r="Y2469" i="3" s="1"/>
  <c r="X2457" i="3"/>
  <c r="Y2457" i="3" s="1"/>
  <c r="X2408" i="3"/>
  <c r="Y2408" i="3" s="1"/>
  <c r="X2384" i="3"/>
  <c r="Y2384" i="3" s="1"/>
  <c r="X2382" i="3"/>
  <c r="Y2382" i="3" s="1"/>
  <c r="X2275" i="3"/>
  <c r="Y2275" i="3" s="1"/>
  <c r="X2265" i="3"/>
  <c r="Y2265" i="3" s="1"/>
  <c r="X2263" i="3"/>
  <c r="Y2263" i="3" s="1"/>
  <c r="X2228" i="3"/>
  <c r="Y2228" i="3" s="1"/>
  <c r="X2192" i="3"/>
  <c r="Y2192" i="3" s="1"/>
  <c r="X2161" i="3"/>
  <c r="Y2161" i="3" s="1"/>
  <c r="X2157" i="3"/>
  <c r="Y2157" i="3" s="1"/>
  <c r="X2121" i="3"/>
  <c r="Y2121" i="3" s="1"/>
  <c r="X2072" i="3"/>
  <c r="Y2072" i="3" s="1"/>
  <c r="X1893" i="3"/>
  <c r="Y1893" i="3" s="1"/>
  <c r="X1821" i="3"/>
  <c r="Y1821" i="3" s="1"/>
  <c r="X1796" i="3"/>
  <c r="Y1796" i="3" s="1"/>
  <c r="X1721" i="3"/>
  <c r="Y1721" i="3" s="1"/>
  <c r="X1673" i="3"/>
  <c r="Y1673" i="3" s="1"/>
  <c r="X1627" i="3"/>
  <c r="Y1627" i="3" s="1"/>
  <c r="X1605" i="3"/>
  <c r="Y1605" i="3" s="1"/>
  <c r="X1569" i="3"/>
  <c r="Y1569" i="3" s="1"/>
  <c r="X1554" i="3"/>
  <c r="Y1554" i="3" s="1"/>
  <c r="X1482" i="3"/>
  <c r="Y1482" i="3" s="1"/>
  <c r="X1447" i="3"/>
  <c r="Y1447" i="3" s="1"/>
  <c r="X1436" i="3"/>
  <c r="Y1436" i="3" s="1"/>
  <c r="X1365" i="3"/>
  <c r="Y1365" i="3" s="1"/>
  <c r="X1350" i="3"/>
  <c r="Y1350" i="3" s="1"/>
  <c r="X1280" i="3"/>
  <c r="Y1280" i="3" s="1"/>
  <c r="X1197" i="3"/>
  <c r="Y1197" i="3" s="1"/>
  <c r="X1181" i="3"/>
  <c r="Y1181" i="3" s="1"/>
  <c r="X1121" i="3"/>
  <c r="Y1121" i="3" s="1"/>
  <c r="X1112" i="3"/>
  <c r="Y1112" i="3" s="1"/>
  <c r="X1110" i="3"/>
  <c r="Y1110" i="3" s="1"/>
  <c r="X977" i="3"/>
  <c r="Y977" i="3" s="1"/>
  <c r="X906" i="3"/>
  <c r="Y906" i="3" s="1"/>
  <c r="X845" i="3"/>
  <c r="Y845" i="3" s="1"/>
  <c r="X797" i="3"/>
  <c r="Y797" i="3" s="1"/>
  <c r="X777" i="3"/>
  <c r="Y777" i="3" s="1"/>
  <c r="X740" i="3"/>
  <c r="Y740" i="3" s="1"/>
  <c r="X631" i="3"/>
  <c r="Y631" i="3" s="1"/>
  <c r="X596" i="3"/>
  <c r="Y596" i="3" s="1"/>
  <c r="X2432" i="3"/>
  <c r="Y2432" i="3" s="1"/>
  <c r="X2430" i="3"/>
  <c r="Y2430" i="3" s="1"/>
  <c r="X2420" i="3"/>
  <c r="Y2420" i="3" s="1"/>
  <c r="X2406" i="3"/>
  <c r="Y2406" i="3" s="1"/>
  <c r="X2396" i="3"/>
  <c r="Y2396" i="3" s="1"/>
  <c r="X2394" i="3"/>
  <c r="Y2394" i="3" s="1"/>
  <c r="X2323" i="3"/>
  <c r="Y2323" i="3" s="1"/>
  <c r="X2321" i="3"/>
  <c r="Y2321" i="3" s="1"/>
  <c r="X2311" i="3"/>
  <c r="Y2311" i="3" s="1"/>
  <c r="X2309" i="3"/>
  <c r="Y2309" i="3" s="1"/>
  <c r="X2299" i="3"/>
  <c r="Y2299" i="3" s="1"/>
  <c r="X2297" i="3"/>
  <c r="Y2297" i="3" s="1"/>
  <c r="X2250" i="3"/>
  <c r="Y2250" i="3" s="1"/>
  <c r="X2215" i="3"/>
  <c r="Y2215" i="3" s="1"/>
  <c r="X2213" i="3"/>
  <c r="Y2213" i="3" s="1"/>
  <c r="X2148" i="3"/>
  <c r="Y2148" i="3" s="1"/>
  <c r="X2124" i="3"/>
  <c r="Y2124" i="3" s="1"/>
  <c r="X2037" i="3"/>
  <c r="Y2037" i="3" s="1"/>
  <c r="X1980" i="3"/>
  <c r="Y1980" i="3" s="1"/>
  <c r="X1974" i="3"/>
  <c r="Y1974" i="3" s="1"/>
  <c r="X1926" i="3"/>
  <c r="Y1926" i="3" s="1"/>
  <c r="X1785" i="3"/>
  <c r="Y1785" i="3" s="1"/>
  <c r="X1761" i="3"/>
  <c r="Y1761" i="3" s="1"/>
  <c r="X1757" i="3"/>
  <c r="Y1757" i="3" s="1"/>
  <c r="X1669" i="3"/>
  <c r="Y1669" i="3" s="1"/>
  <c r="X1650" i="3"/>
  <c r="Y1650" i="3" s="1"/>
  <c r="X1616" i="3"/>
  <c r="Y1616" i="3" s="1"/>
  <c r="X1581" i="3"/>
  <c r="Y1581" i="3" s="1"/>
  <c r="X1533" i="3"/>
  <c r="Y1533" i="3" s="1"/>
  <c r="X1458" i="3"/>
  <c r="Y1458" i="3" s="1"/>
  <c r="X1425" i="3"/>
  <c r="Y1425" i="3" s="1"/>
  <c r="X1409" i="3"/>
  <c r="Y1409" i="3" s="1"/>
  <c r="X1385" i="3"/>
  <c r="Y1385" i="3" s="1"/>
  <c r="X1376" i="3"/>
  <c r="Y1376" i="3" s="1"/>
  <c r="X1328" i="3"/>
  <c r="Y1328" i="3" s="1"/>
  <c r="X2693" i="3"/>
  <c r="Y2693" i="3" s="1"/>
  <c r="X2669" i="3"/>
  <c r="Y2669" i="3" s="1"/>
  <c r="X2646" i="3"/>
  <c r="Y2646" i="3" s="1"/>
  <c r="X2612" i="3"/>
  <c r="Y2612" i="3" s="1"/>
  <c r="X2527" i="3"/>
  <c r="Y2527" i="3" s="1"/>
  <c r="X2433" i="3"/>
  <c r="Y2433" i="3" s="1"/>
  <c r="X2431" i="3"/>
  <c r="Y2431" i="3" s="1"/>
  <c r="X2429" i="3"/>
  <c r="Y2429" i="3" s="1"/>
  <c r="X2425" i="3"/>
  <c r="Y2425" i="3" s="1"/>
  <c r="X2409" i="3"/>
  <c r="Y2409" i="3" s="1"/>
  <c r="X2405" i="3"/>
  <c r="Y2405" i="3" s="1"/>
  <c r="X2395" i="3"/>
  <c r="Y2395" i="3" s="1"/>
  <c r="X2389" i="3"/>
  <c r="Y2389" i="3" s="1"/>
  <c r="X2383" i="3"/>
  <c r="Y2383" i="3" s="1"/>
  <c r="X2381" i="3"/>
  <c r="Y2381" i="3" s="1"/>
  <c r="X2369" i="3"/>
  <c r="Y2369" i="3" s="1"/>
  <c r="X2352" i="3"/>
  <c r="Y2352" i="3" s="1"/>
  <c r="X2322" i="3"/>
  <c r="Y2322" i="3" s="1"/>
  <c r="X2274" i="3"/>
  <c r="Y2274" i="3" s="1"/>
  <c r="X2264" i="3"/>
  <c r="Y2264" i="3" s="1"/>
  <c r="X2245" i="3"/>
  <c r="Y2245" i="3" s="1"/>
  <c r="X2229" i="3"/>
  <c r="Y2229" i="3" s="1"/>
  <c r="X2193" i="3"/>
  <c r="Y2193" i="3" s="1"/>
  <c r="X2156" i="3"/>
  <c r="Y2156" i="3" s="1"/>
  <c r="X2049" i="3"/>
  <c r="Y2049" i="3" s="1"/>
  <c r="X2022" i="3"/>
  <c r="Y2022" i="3" s="1"/>
  <c r="X1951" i="3"/>
  <c r="Y1951" i="3" s="1"/>
  <c r="X1940" i="3"/>
  <c r="Y1940" i="3" s="1"/>
  <c r="X1913" i="3"/>
  <c r="Y1913" i="3" s="1"/>
  <c r="X1829" i="3"/>
  <c r="Y1829" i="3" s="1"/>
  <c r="X1793" i="3"/>
  <c r="Y1793" i="3" s="1"/>
  <c r="X1710" i="3"/>
  <c r="Y1710" i="3" s="1"/>
  <c r="X1589" i="3"/>
  <c r="Y1589" i="3" s="1"/>
  <c r="X1517" i="3"/>
  <c r="Y1517" i="3" s="1"/>
  <c r="X1497" i="3"/>
  <c r="Y1497" i="3" s="1"/>
  <c r="X1449" i="3"/>
  <c r="Y1449" i="3" s="1"/>
  <c r="X1341" i="3"/>
  <c r="Y1341" i="3" s="1"/>
  <c r="X1257" i="3"/>
  <c r="Y1257" i="3" s="1"/>
  <c r="X1233" i="3"/>
  <c r="Y1233" i="3" s="1"/>
  <c r="X1194" i="3"/>
  <c r="Y1194" i="3" s="1"/>
  <c r="X1145" i="3"/>
  <c r="Y1145" i="3" s="1"/>
  <c r="X1101" i="3"/>
  <c r="Y1101" i="3" s="1"/>
  <c r="X1085" i="3"/>
  <c r="Y1085" i="3" s="1"/>
  <c r="X1061" i="3"/>
  <c r="Y1061" i="3" s="1"/>
  <c r="X1041" i="3"/>
  <c r="Y1041" i="3" s="1"/>
  <c r="X1014" i="3"/>
  <c r="Y1014" i="3" s="1"/>
  <c r="X917" i="3"/>
  <c r="Y917" i="3" s="1"/>
  <c r="X897" i="3"/>
  <c r="Y897" i="3" s="1"/>
  <c r="X877" i="3"/>
  <c r="Y877" i="3" s="1"/>
  <c r="X873" i="3"/>
  <c r="Y873" i="3" s="1"/>
  <c r="X774" i="3"/>
  <c r="Y774" i="3" s="1"/>
  <c r="X677" i="3"/>
  <c r="Y677" i="3" s="1"/>
  <c r="X668" i="3"/>
  <c r="Y668" i="3" s="1"/>
  <c r="X657" i="3"/>
  <c r="Y657" i="3" s="1"/>
  <c r="X654" i="3"/>
  <c r="Y654" i="3" s="1"/>
  <c r="X545" i="3"/>
  <c r="Y545" i="3" s="1"/>
  <c r="X378" i="3"/>
  <c r="Y378" i="3" s="1"/>
  <c r="X126" i="3"/>
  <c r="Y126" i="3" s="1"/>
  <c r="X2761" i="3"/>
  <c r="Y2761" i="3" s="1"/>
  <c r="X2002" i="3"/>
  <c r="Y2002" i="3" s="1"/>
  <c r="X1854" i="3"/>
  <c r="Y1854" i="3" s="1"/>
  <c r="X1806" i="3"/>
  <c r="Y1806" i="3" s="1"/>
  <c r="X1692" i="3"/>
  <c r="Y1692" i="3" s="1"/>
  <c r="X1578" i="3"/>
  <c r="Y1578" i="3" s="1"/>
  <c r="X1304" i="3"/>
  <c r="Y1304" i="3" s="1"/>
  <c r="X1173" i="3"/>
  <c r="Y1173" i="3" s="1"/>
  <c r="X945" i="3"/>
  <c r="Y945" i="3" s="1"/>
  <c r="X3396" i="3"/>
  <c r="Y3396" i="3" s="1"/>
  <c r="X3393" i="3"/>
  <c r="Y3393" i="3" s="1"/>
  <c r="X3381" i="3"/>
  <c r="Y3381" i="3" s="1"/>
  <c r="X3379" i="3"/>
  <c r="Y3379" i="3" s="1"/>
  <c r="X3342" i="3"/>
  <c r="Y3342" i="3" s="1"/>
  <c r="X3332" i="3"/>
  <c r="Y3332" i="3" s="1"/>
  <c r="X3330" i="3"/>
  <c r="Y3330" i="3" s="1"/>
  <c r="X3270" i="3"/>
  <c r="Y3270" i="3" s="1"/>
  <c r="X3249" i="3"/>
  <c r="Y3249" i="3" s="1"/>
  <c r="X3247" i="3"/>
  <c r="Y3247" i="3" s="1"/>
  <c r="X3201" i="3"/>
  <c r="Y3201" i="3" s="1"/>
  <c r="X3164" i="3"/>
  <c r="Y3164" i="3" s="1"/>
  <c r="X3162" i="3"/>
  <c r="Y3162" i="3" s="1"/>
  <c r="X3117" i="3"/>
  <c r="Y3117" i="3" s="1"/>
  <c r="X3115" i="3"/>
  <c r="Y3115" i="3" s="1"/>
  <c r="X3113" i="3"/>
  <c r="Y3113" i="3" s="1"/>
  <c r="X3103" i="3"/>
  <c r="Y3103" i="3" s="1"/>
  <c r="X3078" i="3"/>
  <c r="Y3078" i="3" s="1"/>
  <c r="X2961" i="3"/>
  <c r="Y2961" i="3" s="1"/>
  <c r="X2949" i="3"/>
  <c r="Y2949" i="3" s="1"/>
  <c r="X2839" i="3"/>
  <c r="Y2839" i="3" s="1"/>
  <c r="X2817" i="3"/>
  <c r="Y2817" i="3" s="1"/>
  <c r="X2815" i="3"/>
  <c r="Y2815" i="3" s="1"/>
  <c r="X2792" i="3"/>
  <c r="Y2792" i="3" s="1"/>
  <c r="X2766" i="3"/>
  <c r="Y2766" i="3" s="1"/>
  <c r="X2756" i="3"/>
  <c r="Y2756" i="3" s="1"/>
  <c r="X2754" i="3"/>
  <c r="Y2754" i="3" s="1"/>
  <c r="X2709" i="3"/>
  <c r="Y2709" i="3" s="1"/>
  <c r="X2648" i="3"/>
  <c r="Y2648" i="3" s="1"/>
  <c r="X2625" i="3"/>
  <c r="Y2625" i="3" s="1"/>
  <c r="X2576" i="3"/>
  <c r="Y2576" i="3" s="1"/>
  <c r="X2549" i="3"/>
  <c r="Y2549" i="3" s="1"/>
  <c r="X2537" i="3"/>
  <c r="Y2537" i="3" s="1"/>
  <c r="X2407" i="3"/>
  <c r="Y2407" i="3" s="1"/>
  <c r="X2400" i="3"/>
  <c r="Y2400" i="3" s="1"/>
  <c r="X2397" i="3"/>
  <c r="Y2397" i="3" s="1"/>
  <c r="X2393" i="3"/>
  <c r="Y2393" i="3" s="1"/>
  <c r="X2324" i="3"/>
  <c r="Y2324" i="3" s="1"/>
  <c r="X2312" i="3"/>
  <c r="Y2312" i="3" s="1"/>
  <c r="X2310" i="3"/>
  <c r="Y2310" i="3" s="1"/>
  <c r="X2300" i="3"/>
  <c r="Y2300" i="3" s="1"/>
  <c r="X2298" i="3"/>
  <c r="Y2298" i="3" s="1"/>
  <c r="X2251" i="3"/>
  <c r="Y2251" i="3" s="1"/>
  <c r="X2249" i="3"/>
  <c r="Y2249" i="3" s="1"/>
  <c r="X2214" i="3"/>
  <c r="Y2214" i="3" s="1"/>
  <c r="X2196" i="3"/>
  <c r="Y2196" i="3" s="1"/>
  <c r="X2073" i="3"/>
  <c r="Y2073" i="3" s="1"/>
  <c r="X2069" i="3"/>
  <c r="Y2069" i="3" s="1"/>
  <c r="X2061" i="3"/>
  <c r="Y2061" i="3" s="1"/>
  <c r="X2059" i="3"/>
  <c r="Y2059" i="3" s="1"/>
  <c r="X2057" i="3"/>
  <c r="Y2057" i="3" s="1"/>
  <c r="X2034" i="3"/>
  <c r="Y2034" i="3" s="1"/>
  <c r="X2024" i="3"/>
  <c r="Y2024" i="3" s="1"/>
  <c r="X1915" i="3"/>
  <c r="Y1915" i="3" s="1"/>
  <c r="X1890" i="3"/>
  <c r="Y1890" i="3" s="1"/>
  <c r="X1877" i="3"/>
  <c r="Y1877" i="3" s="1"/>
  <c r="X1841" i="3"/>
  <c r="Y1841" i="3" s="1"/>
  <c r="X1795" i="3"/>
  <c r="Y1795" i="3" s="1"/>
  <c r="X1769" i="3"/>
  <c r="Y1769" i="3" s="1"/>
  <c r="X1736" i="3"/>
  <c r="Y1736" i="3" s="1"/>
  <c r="X1685" i="3"/>
  <c r="Y1685" i="3" s="1"/>
  <c r="X1662" i="3"/>
  <c r="Y1662" i="3" s="1"/>
  <c r="X1641" i="3"/>
  <c r="Y1641" i="3" s="1"/>
  <c r="X1637" i="3"/>
  <c r="Y1637" i="3" s="1"/>
  <c r="X1613" i="3"/>
  <c r="Y1613" i="3" s="1"/>
  <c r="X1545" i="3"/>
  <c r="Y1545" i="3" s="1"/>
  <c r="X1530" i="3"/>
  <c r="Y1530" i="3" s="1"/>
  <c r="X1519" i="3"/>
  <c r="Y1519" i="3" s="1"/>
  <c r="X1508" i="3"/>
  <c r="Y1508" i="3" s="1"/>
  <c r="X1422" i="3"/>
  <c r="Y1422" i="3" s="1"/>
  <c r="X1362" i="3"/>
  <c r="Y1362" i="3" s="1"/>
  <c r="X1301" i="3"/>
  <c r="Y1301" i="3" s="1"/>
  <c r="X1205" i="3"/>
  <c r="Y1205" i="3" s="1"/>
  <c r="X1172" i="3"/>
  <c r="Y1172" i="3" s="1"/>
  <c r="X1170" i="3"/>
  <c r="Y1170" i="3" s="1"/>
  <c r="X1098" i="3"/>
  <c r="Y1098" i="3" s="1"/>
  <c r="X1052" i="3"/>
  <c r="Y1052" i="3" s="1"/>
  <c r="X1038" i="3"/>
  <c r="Y1038" i="3" s="1"/>
  <c r="X785" i="3"/>
  <c r="Y785" i="3" s="1"/>
  <c r="X573" i="3"/>
  <c r="Y573" i="3" s="1"/>
  <c r="X533" i="3"/>
  <c r="Y533" i="3" s="1"/>
  <c r="X329" i="3"/>
  <c r="Y329" i="3" s="1"/>
  <c r="X308" i="3"/>
  <c r="Y308" i="3" s="1"/>
  <c r="X213" i="3"/>
  <c r="Y213" i="3" s="1"/>
  <c r="X2586" i="3"/>
  <c r="Y2586" i="3" s="1"/>
  <c r="X2529" i="3"/>
  <c r="Y2529" i="3" s="1"/>
  <c r="X2525" i="3"/>
  <c r="Y2525" i="3" s="1"/>
  <c r="X2513" i="3"/>
  <c r="Y2513" i="3" s="1"/>
  <c r="X2468" i="3"/>
  <c r="Y2468" i="3" s="1"/>
  <c r="X2466" i="3"/>
  <c r="Y2466" i="3" s="1"/>
  <c r="X2361" i="3"/>
  <c r="Y2361" i="3" s="1"/>
  <c r="X2359" i="3"/>
  <c r="Y2359" i="3" s="1"/>
  <c r="X2349" i="3"/>
  <c r="Y2349" i="3" s="1"/>
  <c r="X2345" i="3"/>
  <c r="Y2345" i="3" s="1"/>
  <c r="X2337" i="3"/>
  <c r="Y2337" i="3" s="1"/>
  <c r="X2335" i="3"/>
  <c r="Y2335" i="3" s="1"/>
  <c r="X2333" i="3"/>
  <c r="Y2333" i="3" s="1"/>
  <c r="X2304" i="3"/>
  <c r="Y2304" i="3" s="1"/>
  <c r="X2285" i="3"/>
  <c r="Y2285" i="3" s="1"/>
  <c r="X2185" i="3"/>
  <c r="Y2185" i="3" s="1"/>
  <c r="X2167" i="3"/>
  <c r="Y2167" i="3" s="1"/>
  <c r="X2132" i="3"/>
  <c r="Y2132" i="3" s="1"/>
  <c r="X2028" i="3"/>
  <c r="Y2028" i="3" s="1"/>
  <c r="X1985" i="3"/>
  <c r="Y1985" i="3" s="1"/>
  <c r="X1914" i="3"/>
  <c r="Y1914" i="3" s="1"/>
  <c r="X1855" i="3"/>
  <c r="Y1855" i="3" s="1"/>
  <c r="X1832" i="3"/>
  <c r="Y1832" i="3" s="1"/>
  <c r="X1794" i="3"/>
  <c r="Y1794" i="3" s="1"/>
  <c r="X1770" i="3"/>
  <c r="Y1770" i="3" s="1"/>
  <c r="X1747" i="3"/>
  <c r="Y1747" i="3" s="1"/>
  <c r="X1737" i="3"/>
  <c r="Y1737" i="3" s="1"/>
  <c r="X1724" i="3"/>
  <c r="Y1724" i="3" s="1"/>
  <c r="X1676" i="3"/>
  <c r="Y1676" i="3" s="1"/>
  <c r="X1628" i="3"/>
  <c r="Y1628" i="3" s="1"/>
  <c r="X1617" i="3"/>
  <c r="Y1617" i="3" s="1"/>
  <c r="X1601" i="3"/>
  <c r="Y1601" i="3" s="1"/>
  <c r="X1557" i="3"/>
  <c r="Y1557" i="3" s="1"/>
  <c r="X1542" i="3"/>
  <c r="Y1542" i="3" s="1"/>
  <c r="X1325" i="3"/>
  <c r="Y1325" i="3" s="1"/>
  <c r="X1303" i="3"/>
  <c r="Y1303" i="3" s="1"/>
  <c r="X1292" i="3"/>
  <c r="Y1292" i="3" s="1"/>
  <c r="X1279" i="3"/>
  <c r="Y1279" i="3" s="1"/>
  <c r="X1196" i="3"/>
  <c r="Y1196" i="3" s="1"/>
  <c r="X1161" i="3"/>
  <c r="Y1161" i="3" s="1"/>
  <c r="X1073" i="3"/>
  <c r="Y1073" i="3" s="1"/>
  <c r="X1049" i="3"/>
  <c r="Y1049" i="3" s="1"/>
  <c r="X990" i="3"/>
  <c r="Y990" i="3" s="1"/>
  <c r="X858" i="3"/>
  <c r="Y858" i="3" s="1"/>
  <c r="X725" i="3"/>
  <c r="Y725" i="3" s="1"/>
  <c r="X713" i="3"/>
  <c r="Y713" i="3" s="1"/>
  <c r="X535" i="3"/>
  <c r="Y535" i="3" s="1"/>
  <c r="X498" i="3"/>
  <c r="Y498" i="3" s="1"/>
  <c r="X463" i="3"/>
  <c r="Y463" i="3" s="1"/>
  <c r="X317" i="3"/>
  <c r="Y317" i="3" s="1"/>
  <c r="X284" i="3"/>
  <c r="Y284" i="3" s="1"/>
  <c r="X245" i="3"/>
  <c r="Y245" i="3" s="1"/>
  <c r="X7" i="3"/>
  <c r="Y7" i="3" s="1"/>
  <c r="X2976" i="3"/>
  <c r="Y2976" i="3" s="1"/>
  <c r="X2880" i="3"/>
  <c r="Y2880" i="3" s="1"/>
  <c r="X2678" i="3"/>
  <c r="Y2678" i="3" s="1"/>
  <c r="X2253" i="3"/>
  <c r="Y2253" i="3" s="1"/>
  <c r="X2048" i="3"/>
  <c r="Y2048" i="3" s="1"/>
  <c r="X1845" i="3"/>
  <c r="Y1845" i="3" s="1"/>
  <c r="X1629" i="3"/>
  <c r="Y1629" i="3" s="1"/>
  <c r="X859" i="3"/>
  <c r="Y859" i="3" s="1"/>
  <c r="X549" i="3"/>
  <c r="Y549" i="3" s="1"/>
  <c r="X462" i="3"/>
  <c r="Y462" i="3" s="1"/>
  <c r="X355" i="3"/>
  <c r="Y355" i="3" s="1"/>
  <c r="U52" i="3" a="1"/>
  <c r="U52" i="3" s="1"/>
  <c r="X52" i="3" s="1"/>
  <c r="Y52" i="3" s="1"/>
  <c r="W52" i="3"/>
  <c r="V52" i="3"/>
  <c r="U3507" i="3" a="1"/>
  <c r="U3507" i="3" s="1"/>
  <c r="V3507" i="3"/>
  <c r="W3507" i="3"/>
  <c r="U3459" i="3" a="1"/>
  <c r="U3459" i="3" s="1"/>
  <c r="V3459" i="3"/>
  <c r="V3423" i="3"/>
  <c r="U3423" i="3" a="1"/>
  <c r="U3423" i="3" s="1"/>
  <c r="W3423" i="3"/>
  <c r="U3363" i="3" a="1"/>
  <c r="U3363" i="3" s="1"/>
  <c r="X3363" i="3" s="1"/>
  <c r="Y3363" i="3" s="1"/>
  <c r="V3363" i="3"/>
  <c r="V3327" i="3"/>
  <c r="W3327" i="3"/>
  <c r="V3291" i="3"/>
  <c r="U3291" i="3" a="1"/>
  <c r="U3291" i="3" s="1"/>
  <c r="X3291" i="3" s="1"/>
  <c r="Y3291" i="3" s="1"/>
  <c r="U3243" i="3" a="1"/>
  <c r="U3243" i="3" s="1"/>
  <c r="X3243" i="3" s="1"/>
  <c r="Y3243" i="3" s="1"/>
  <c r="W3243" i="3"/>
  <c r="U3219" i="3" a="1"/>
  <c r="U3219" i="3" s="1"/>
  <c r="X3219" i="3" s="1"/>
  <c r="Y3219" i="3" s="1"/>
  <c r="V3219" i="3"/>
  <c r="W3219" i="3"/>
  <c r="W3183" i="3"/>
  <c r="U3183" i="3" a="1"/>
  <c r="U3183" i="3" s="1"/>
  <c r="V3183" i="3"/>
  <c r="W3147" i="3"/>
  <c r="U3147" i="3" a="1"/>
  <c r="U3147" i="3" s="1"/>
  <c r="V3147" i="3"/>
  <c r="U3123" i="3" a="1"/>
  <c r="U3123" i="3" s="1"/>
  <c r="X3123" i="3" s="1"/>
  <c r="Y3123" i="3" s="1"/>
  <c r="W3123" i="3"/>
  <c r="V3123" i="3"/>
  <c r="W3087" i="3"/>
  <c r="V3087" i="3"/>
  <c r="V3051" i="3"/>
  <c r="U3051" i="3" a="1"/>
  <c r="U3051" i="3" s="1"/>
  <c r="W3051" i="3"/>
  <c r="V3015" i="3"/>
  <c r="W3015" i="3"/>
  <c r="U2955" i="3" a="1"/>
  <c r="U2955" i="3" s="1"/>
  <c r="V2955" i="3"/>
  <c r="W2955" i="3"/>
  <c r="U2919" i="3" a="1"/>
  <c r="U2919" i="3" s="1"/>
  <c r="W2919" i="3"/>
  <c r="V2919" i="3"/>
  <c r="V2883" i="3"/>
  <c r="U2883" i="3" a="1"/>
  <c r="U2883" i="3" s="1"/>
  <c r="W2883" i="3"/>
  <c r="U2847" i="3" a="1"/>
  <c r="U2847" i="3" s="1"/>
  <c r="X2847" i="3" s="1"/>
  <c r="Y2847" i="3" s="1"/>
  <c r="V2847" i="3"/>
  <c r="W2847" i="3"/>
  <c r="V2811" i="3"/>
  <c r="U2811" i="3" a="1"/>
  <c r="U2811" i="3" s="1"/>
  <c r="X2811" i="3" s="1"/>
  <c r="Y2811" i="3" s="1"/>
  <c r="W2811" i="3"/>
  <c r="V2751" i="3"/>
  <c r="W2751" i="3"/>
  <c r="U2751" i="3" a="1"/>
  <c r="U2751" i="3" s="1"/>
  <c r="X2751" i="3" s="1"/>
  <c r="Y2751" i="3" s="1"/>
  <c r="W2715" i="3"/>
  <c r="V2715" i="3"/>
  <c r="U2715" i="3" a="1"/>
  <c r="U2715" i="3" s="1"/>
  <c r="X2715" i="3" s="1"/>
  <c r="Y2715" i="3" s="1"/>
  <c r="V2679" i="3"/>
  <c r="U2679" i="3" a="1"/>
  <c r="U2679" i="3" s="1"/>
  <c r="W2679" i="3"/>
  <c r="V2631" i="3"/>
  <c r="U2631" i="3" a="1"/>
  <c r="U2631" i="3" s="1"/>
  <c r="W2631" i="3"/>
  <c r="V2595" i="3"/>
  <c r="W2595" i="3"/>
  <c r="U2547" i="3" a="1"/>
  <c r="U2547" i="3" s="1"/>
  <c r="X2547" i="3" s="1"/>
  <c r="Y2547" i="3" s="1"/>
  <c r="V2547" i="3"/>
  <c r="W2547" i="3"/>
  <c r="U2511" i="3" a="1"/>
  <c r="U2511" i="3" s="1"/>
  <c r="V2511" i="3"/>
  <c r="W2511" i="3"/>
  <c r="V2475" i="3"/>
  <c r="W2475" i="3"/>
  <c r="U2475" i="3" a="1"/>
  <c r="U2475" i="3" s="1"/>
  <c r="X2475" i="3" s="1"/>
  <c r="Y2475" i="3" s="1"/>
  <c r="V2439" i="3"/>
  <c r="W2439" i="3"/>
  <c r="U2439" i="3" a="1"/>
  <c r="U2439" i="3" s="1"/>
  <c r="V2403" i="3"/>
  <c r="W2403" i="3"/>
  <c r="U2403" i="3" a="1"/>
  <c r="U2403" i="3" s="1"/>
  <c r="W2367" i="3"/>
  <c r="U2367" i="3" a="1"/>
  <c r="U2367" i="3" s="1"/>
  <c r="V2367" i="3"/>
  <c r="W2343" i="3"/>
  <c r="V2343" i="3"/>
  <c r="W2307" i="3"/>
  <c r="U2307" i="3" a="1"/>
  <c r="U2307" i="3" s="1"/>
  <c r="V2307" i="3"/>
  <c r="W2283" i="3"/>
  <c r="U2283" i="3" a="1"/>
  <c r="U2283" i="3" s="1"/>
  <c r="V2283" i="3"/>
  <c r="U2247" i="3" a="1"/>
  <c r="U2247" i="3" s="1"/>
  <c r="X2247" i="3" s="1"/>
  <c r="Y2247" i="3" s="1"/>
  <c r="W2247" i="3"/>
  <c r="V2211" i="3"/>
  <c r="U2211" i="3" a="1"/>
  <c r="U2211" i="3" s="1"/>
  <c r="X2211" i="3" s="1"/>
  <c r="Y2211" i="3" s="1"/>
  <c r="W2211" i="3"/>
  <c r="V2175" i="3"/>
  <c r="U2175" i="3" a="1"/>
  <c r="U2175" i="3" s="1"/>
  <c r="W2175" i="3"/>
  <c r="V2139" i="3"/>
  <c r="W2139" i="3"/>
  <c r="U2079" i="3" a="1"/>
  <c r="U2079" i="3" s="1"/>
  <c r="X2079" i="3" s="1"/>
  <c r="Y2079" i="3" s="1"/>
  <c r="V2079" i="3"/>
  <c r="W2079" i="3"/>
  <c r="V2055" i="3"/>
  <c r="W2055" i="3"/>
  <c r="U2055" i="3" a="1"/>
  <c r="U2055" i="3" s="1"/>
  <c r="W2007" i="3"/>
  <c r="V2007" i="3"/>
  <c r="U2007" i="3" a="1"/>
  <c r="U2007" i="3" s="1"/>
  <c r="X2007" i="3" s="1"/>
  <c r="Y2007" i="3" s="1"/>
  <c r="U1983" i="3" a="1"/>
  <c r="U1983" i="3" s="1"/>
  <c r="V1983" i="3"/>
  <c r="W1983" i="3"/>
  <c r="W1947" i="3"/>
  <c r="U1947" i="3" a="1"/>
  <c r="U1947" i="3" s="1"/>
  <c r="X1947" i="3" s="1"/>
  <c r="Y1947" i="3" s="1"/>
  <c r="V1947" i="3"/>
  <c r="U1911" i="3" a="1"/>
  <c r="U1911" i="3" s="1"/>
  <c r="V1911" i="3"/>
  <c r="W1911" i="3"/>
  <c r="V1875" i="3"/>
  <c r="W1875" i="3"/>
  <c r="U1875" i="3" a="1"/>
  <c r="U1875" i="3" s="1"/>
  <c r="U1851" i="3" a="1"/>
  <c r="U1851" i="3" s="1"/>
  <c r="X1851" i="3" s="1"/>
  <c r="Y1851" i="3" s="1"/>
  <c r="V1851" i="3"/>
  <c r="W1851" i="3"/>
  <c r="V1815" i="3"/>
  <c r="U1815" i="3" a="1"/>
  <c r="U1815" i="3" s="1"/>
  <c r="W1815" i="3"/>
  <c r="V1779" i="3"/>
  <c r="U1779" i="3" a="1"/>
  <c r="U1779" i="3" s="1"/>
  <c r="W1779" i="3"/>
  <c r="V1743" i="3"/>
  <c r="U1743" i="3" a="1"/>
  <c r="U1743" i="3" s="1"/>
  <c r="W1743" i="3"/>
  <c r="U1707" i="3" a="1"/>
  <c r="U1707" i="3" s="1"/>
  <c r="V1707" i="3"/>
  <c r="W1707" i="3"/>
  <c r="U1671" i="3" a="1"/>
  <c r="U1671" i="3" s="1"/>
  <c r="V1671" i="3"/>
  <c r="W1671" i="3"/>
  <c r="W1635" i="3"/>
  <c r="U1635" i="3" a="1"/>
  <c r="U1635" i="3" s="1"/>
  <c r="X1635" i="3" s="1"/>
  <c r="Y1635" i="3" s="1"/>
  <c r="V1635" i="3"/>
  <c r="W1599" i="3"/>
  <c r="U1599" i="3" a="1"/>
  <c r="U1599" i="3" s="1"/>
  <c r="V1599" i="3"/>
  <c r="V1563" i="3"/>
  <c r="U1563" i="3" a="1"/>
  <c r="U1563" i="3" s="1"/>
  <c r="X1563" i="3" s="1"/>
  <c r="Y1563" i="3" s="1"/>
  <c r="W1563" i="3"/>
  <c r="U1527" i="3" a="1"/>
  <c r="U1527" i="3" s="1"/>
  <c r="X1527" i="3" s="1"/>
  <c r="Y1527" i="3" s="1"/>
  <c r="W1527" i="3"/>
  <c r="V1527" i="3"/>
  <c r="W1491" i="3"/>
  <c r="U1491" i="3" a="1"/>
  <c r="U1491" i="3" s="1"/>
  <c r="W1455" i="3"/>
  <c r="V1455" i="3"/>
  <c r="U1455" i="3" a="1"/>
  <c r="U1455" i="3" s="1"/>
  <c r="U1407" i="3" a="1"/>
  <c r="U1407" i="3" s="1"/>
  <c r="V1407" i="3"/>
  <c r="W1407" i="3"/>
  <c r="V1359" i="3"/>
  <c r="U1359" i="3" a="1"/>
  <c r="U1359" i="3" s="1"/>
  <c r="W1359" i="3"/>
  <c r="V1299" i="3"/>
  <c r="W1299" i="3"/>
  <c r="U1263" i="3" a="1"/>
  <c r="U1263" i="3" s="1"/>
  <c r="X1263" i="3" s="1"/>
  <c r="Y1263" i="3" s="1"/>
  <c r="V1263" i="3"/>
  <c r="W1263" i="3"/>
  <c r="W1239" i="3"/>
  <c r="U1239" i="3" a="1"/>
  <c r="U1239" i="3" s="1"/>
  <c r="X1239" i="3" s="1"/>
  <c r="Y1239" i="3" s="1"/>
  <c r="V1239" i="3"/>
  <c r="U1203" i="3" a="1"/>
  <c r="U1203" i="3" s="1"/>
  <c r="X1203" i="3" s="1"/>
  <c r="Y1203" i="3" s="1"/>
  <c r="V1203" i="3"/>
  <c r="W1203" i="3"/>
  <c r="U1179" i="3" a="1"/>
  <c r="U1179" i="3" s="1"/>
  <c r="W1179" i="3"/>
  <c r="V1179" i="3"/>
  <c r="U1143" i="3" a="1"/>
  <c r="U1143" i="3" s="1"/>
  <c r="X1143" i="3" s="1"/>
  <c r="Y1143" i="3" s="1"/>
  <c r="V1143" i="3"/>
  <c r="W1143" i="3"/>
  <c r="W1107" i="3"/>
  <c r="V1107" i="3"/>
  <c r="U1071" i="3" a="1"/>
  <c r="U1071" i="3" s="1"/>
  <c r="V1071" i="3"/>
  <c r="W1071" i="3"/>
  <c r="W1035" i="3"/>
  <c r="U1035" i="3" a="1"/>
  <c r="U1035" i="3" s="1"/>
  <c r="V1035" i="3"/>
  <c r="V987" i="3"/>
  <c r="W987" i="3"/>
  <c r="U987" i="3" a="1"/>
  <c r="U987" i="3" s="1"/>
  <c r="X987" i="3" s="1"/>
  <c r="Y987" i="3" s="1"/>
  <c r="W951" i="3"/>
  <c r="U951" i="3" a="1"/>
  <c r="U951" i="3" s="1"/>
  <c r="X951" i="3" s="1"/>
  <c r="Y951" i="3" s="1"/>
  <c r="V951" i="3"/>
  <c r="V915" i="3"/>
  <c r="W915" i="3"/>
  <c r="U915" i="3" a="1"/>
  <c r="U915" i="3" s="1"/>
  <c r="X915" i="3" s="1"/>
  <c r="Y915" i="3" s="1"/>
  <c r="U879" i="3" a="1"/>
  <c r="U879" i="3" s="1"/>
  <c r="W879" i="3"/>
  <c r="V879" i="3"/>
  <c r="W867" i="3"/>
  <c r="U867" i="3" a="1"/>
  <c r="U867" i="3" s="1"/>
  <c r="X867" i="3" s="1"/>
  <c r="Y867" i="3" s="1"/>
  <c r="V867" i="3"/>
  <c r="V831" i="3"/>
  <c r="U831" i="3" a="1"/>
  <c r="U831" i="3" s="1"/>
  <c r="X831" i="3" s="1"/>
  <c r="Y831" i="3" s="1"/>
  <c r="W831" i="3"/>
  <c r="V795" i="3"/>
  <c r="U795" i="3" a="1"/>
  <c r="U795" i="3" s="1"/>
  <c r="W795" i="3"/>
  <c r="U759" i="3" a="1"/>
  <c r="U759" i="3" s="1"/>
  <c r="X759" i="3" s="1"/>
  <c r="Y759" i="3" s="1"/>
  <c r="V759" i="3"/>
  <c r="W759" i="3"/>
  <c r="W723" i="3"/>
  <c r="U723" i="3" a="1"/>
  <c r="U723" i="3" s="1"/>
  <c r="V723" i="3"/>
  <c r="V687" i="3"/>
  <c r="U687" i="3" a="1"/>
  <c r="U687" i="3" s="1"/>
  <c r="W687" i="3"/>
  <c r="V627" i="3"/>
  <c r="W627" i="3"/>
  <c r="U627" i="3" a="1"/>
  <c r="U627" i="3" s="1"/>
  <c r="X627" i="3" s="1"/>
  <c r="Y627" i="3" s="1"/>
  <c r="V507" i="3"/>
  <c r="W507" i="3"/>
  <c r="U471" i="3" a="1"/>
  <c r="U471" i="3" s="1"/>
  <c r="W471" i="3"/>
  <c r="V471" i="3"/>
  <c r="V435" i="3"/>
  <c r="W435" i="3"/>
  <c r="U435" i="3" a="1"/>
  <c r="U435" i="3" s="1"/>
  <c r="V411" i="3"/>
  <c r="W411" i="3"/>
  <c r="U411" i="3" a="1"/>
  <c r="U411" i="3" s="1"/>
  <c r="W375" i="3"/>
  <c r="U375" i="3" a="1"/>
  <c r="U375" i="3" s="1"/>
  <c r="V375" i="3"/>
  <c r="V351" i="3"/>
  <c r="U351" i="3" a="1"/>
  <c r="U351" i="3" s="1"/>
  <c r="X351" i="3" s="1"/>
  <c r="Y351" i="3" s="1"/>
  <c r="W351" i="3"/>
  <c r="W327" i="3"/>
  <c r="V327" i="3"/>
  <c r="U327" i="3" a="1"/>
  <c r="U327" i="3" s="1"/>
  <c r="U303" i="3" a="1"/>
  <c r="U303" i="3" s="1"/>
  <c r="V303" i="3"/>
  <c r="W303" i="3"/>
  <c r="U267" i="3" a="1"/>
  <c r="U267" i="3" s="1"/>
  <c r="W267" i="3"/>
  <c r="V267" i="3"/>
  <c r="W207" i="3"/>
  <c r="U207" i="3" a="1"/>
  <c r="U207" i="3" s="1"/>
  <c r="V207" i="3"/>
  <c r="W99" i="3"/>
  <c r="U99" i="3" a="1"/>
  <c r="U99" i="3" s="1"/>
  <c r="V99" i="3"/>
  <c r="V64" i="3"/>
  <c r="U64" i="3" a="1"/>
  <c r="U64" i="3" s="1"/>
  <c r="W64" i="3"/>
  <c r="W63" i="3"/>
  <c r="V63" i="3"/>
  <c r="V3470" i="3"/>
  <c r="U3470" i="3" a="1"/>
  <c r="U3470" i="3" s="1"/>
  <c r="W3470" i="3"/>
  <c r="V3434" i="3"/>
  <c r="X3434" i="3" s="1"/>
  <c r="Y3434" i="3" s="1"/>
  <c r="U3410" i="3" a="1"/>
  <c r="U3410" i="3" s="1"/>
  <c r="W3410" i="3"/>
  <c r="V3410" i="3"/>
  <c r="U3386" i="3" a="1"/>
  <c r="U3386" i="3" s="1"/>
  <c r="V3386" i="3"/>
  <c r="V3338" i="3"/>
  <c r="U3338" i="3" a="1"/>
  <c r="U3338" i="3" s="1"/>
  <c r="W3338" i="3"/>
  <c r="V3290" i="3"/>
  <c r="W3290" i="3"/>
  <c r="U3290" i="3" a="1"/>
  <c r="U3290" i="3" s="1"/>
  <c r="U3242" i="3" a="1"/>
  <c r="U3242" i="3" s="1"/>
  <c r="W3242" i="3"/>
  <c r="U3218" i="3" a="1"/>
  <c r="U3218" i="3" s="1"/>
  <c r="V3218" i="3"/>
  <c r="W3194" i="3"/>
  <c r="U3194" i="3" a="1"/>
  <c r="U3194" i="3" s="1"/>
  <c r="X3194" i="3" s="1"/>
  <c r="Y3194" i="3" s="1"/>
  <c r="V3194" i="3"/>
  <c r="V3158" i="3"/>
  <c r="U3158" i="3" a="1"/>
  <c r="U3158" i="3" s="1"/>
  <c r="W3158" i="3"/>
  <c r="V3110" i="3"/>
  <c r="W3110" i="3"/>
  <c r="V3074" i="3"/>
  <c r="W3074" i="3"/>
  <c r="U3074" i="3" a="1"/>
  <c r="U3074" i="3" s="1"/>
  <c r="X3074" i="3" s="1"/>
  <c r="Y3074" i="3" s="1"/>
  <c r="V3014" i="3"/>
  <c r="W2990" i="3"/>
  <c r="U2990" i="3" a="1"/>
  <c r="U2990" i="3" s="1"/>
  <c r="W2966" i="3"/>
  <c r="U2966" i="3" a="1"/>
  <c r="U2966" i="3" s="1"/>
  <c r="V2966" i="3"/>
  <c r="W2942" i="3"/>
  <c r="U2942" i="3" a="1"/>
  <c r="U2942" i="3" s="1"/>
  <c r="X2942" i="3" s="1"/>
  <c r="Y2942" i="3" s="1"/>
  <c r="U2918" i="3" a="1"/>
  <c r="U2918" i="3" s="1"/>
  <c r="X2918" i="3" s="1"/>
  <c r="Y2918" i="3" s="1"/>
  <c r="V2918" i="3"/>
  <c r="W2918" i="3"/>
  <c r="W2894" i="3"/>
  <c r="V2894" i="3"/>
  <c r="U2894" i="3" a="1"/>
  <c r="U2894" i="3" s="1"/>
  <c r="X2894" i="3" s="1"/>
  <c r="Y2894" i="3" s="1"/>
  <c r="U2882" i="3" a="1"/>
  <c r="U2882" i="3" s="1"/>
  <c r="X2882" i="3" s="1"/>
  <c r="Y2882" i="3" s="1"/>
  <c r="V2882" i="3"/>
  <c r="W2882" i="3"/>
  <c r="V2846" i="3"/>
  <c r="U2846" i="3" a="1"/>
  <c r="U2846" i="3" s="1"/>
  <c r="W2846" i="3"/>
  <c r="U2810" i="3" a="1"/>
  <c r="U2810" i="3" s="1"/>
  <c r="X2810" i="3" s="1"/>
  <c r="Y2810" i="3" s="1"/>
  <c r="V2810" i="3"/>
  <c r="W2810" i="3"/>
  <c r="U2774" i="3" a="1"/>
  <c r="U2774" i="3" s="1"/>
  <c r="W2774" i="3"/>
  <c r="W2738" i="3"/>
  <c r="U2738" i="3" a="1"/>
  <c r="U2738" i="3" s="1"/>
  <c r="X2738" i="3" s="1"/>
  <c r="Y2738" i="3" s="1"/>
  <c r="V2738" i="3"/>
  <c r="V2702" i="3"/>
  <c r="W2702" i="3"/>
  <c r="U2702" i="3" a="1"/>
  <c r="U2702" i="3" s="1"/>
  <c r="V2654" i="3"/>
  <c r="W2654" i="3"/>
  <c r="U2618" i="3" a="1"/>
  <c r="U2618" i="3" s="1"/>
  <c r="V2618" i="3"/>
  <c r="W2618" i="3"/>
  <c r="U2570" i="3" a="1"/>
  <c r="U2570" i="3" s="1"/>
  <c r="W2570" i="3"/>
  <c r="W2510" i="3"/>
  <c r="V2510" i="3"/>
  <c r="V2462" i="3"/>
  <c r="W2462" i="3"/>
  <c r="U2462" i="3" a="1"/>
  <c r="U2462" i="3" s="1"/>
  <c r="U2426" i="3" a="1"/>
  <c r="U2426" i="3" s="1"/>
  <c r="W2426" i="3"/>
  <c r="V2426" i="3"/>
  <c r="U2390" i="3" a="1"/>
  <c r="U2390" i="3" s="1"/>
  <c r="X2390" i="3" s="1"/>
  <c r="Y2390" i="3" s="1"/>
  <c r="V2390" i="3"/>
  <c r="W2390" i="3"/>
  <c r="U2366" i="3" a="1"/>
  <c r="U2366" i="3" s="1"/>
  <c r="W2366" i="3"/>
  <c r="V2366" i="3"/>
  <c r="U2342" i="3" a="1"/>
  <c r="U2342" i="3" s="1"/>
  <c r="V2342" i="3"/>
  <c r="W2342" i="3"/>
  <c r="V2294" i="3"/>
  <c r="W2294" i="3"/>
  <c r="U2294" i="3" a="1"/>
  <c r="U2294" i="3" s="1"/>
  <c r="W2258" i="3"/>
  <c r="V2258" i="3"/>
  <c r="U2222" i="3" a="1"/>
  <c r="U2222" i="3" s="1"/>
  <c r="V2222" i="3"/>
  <c r="W2222" i="3"/>
  <c r="W2186" i="3"/>
  <c r="U2186" i="3" a="1"/>
  <c r="U2186" i="3" s="1"/>
  <c r="V2186" i="3"/>
  <c r="W2162" i="3"/>
  <c r="V2162" i="3"/>
  <c r="U2162" i="3" a="1"/>
  <c r="U2162" i="3" s="1"/>
  <c r="X2162" i="3" s="1"/>
  <c r="Y2162" i="3" s="1"/>
  <c r="U2138" i="3" a="1"/>
  <c r="U2138" i="3" s="1"/>
  <c r="V2138" i="3"/>
  <c r="W2138" i="3"/>
  <c r="V2102" i="3"/>
  <c r="W2102" i="3"/>
  <c r="U2102" i="3" a="1"/>
  <c r="U2102" i="3" s="1"/>
  <c r="V2066" i="3"/>
  <c r="V2030" i="3"/>
  <c r="U2030" i="3" a="1"/>
  <c r="U2030" i="3" s="1"/>
  <c r="W2030" i="3"/>
  <c r="U1994" i="3" a="1"/>
  <c r="U1994" i="3" s="1"/>
  <c r="W1994" i="3"/>
  <c r="V1994" i="3"/>
  <c r="V1958" i="3"/>
  <c r="U1958" i="3" a="1"/>
  <c r="U1958" i="3" s="1"/>
  <c r="X1958" i="3" s="1"/>
  <c r="Y1958" i="3" s="1"/>
  <c r="W1958" i="3"/>
  <c r="U1934" i="3" a="1"/>
  <c r="U1934" i="3" s="1"/>
  <c r="X1934" i="3" s="1"/>
  <c r="Y1934" i="3" s="1"/>
  <c r="V1934" i="3"/>
  <c r="W1934" i="3"/>
  <c r="U1886" i="3" a="1"/>
  <c r="U1886" i="3" s="1"/>
  <c r="V1886" i="3"/>
  <c r="W1886" i="3"/>
  <c r="U1850" i="3" a="1"/>
  <c r="U1850" i="3" s="1"/>
  <c r="V1850" i="3"/>
  <c r="W1850" i="3"/>
  <c r="W1826" i="3"/>
  <c r="U1826" i="3" a="1"/>
  <c r="U1826" i="3" s="1"/>
  <c r="V1826" i="3"/>
  <c r="V1790" i="3"/>
  <c r="U1790" i="3" a="1"/>
  <c r="U1790" i="3" s="1"/>
  <c r="X1790" i="3" s="1"/>
  <c r="Y1790" i="3" s="1"/>
  <c r="W1790" i="3"/>
  <c r="W1766" i="3"/>
  <c r="V1766" i="3"/>
  <c r="U1742" i="3" a="1"/>
  <c r="U1742" i="3" s="1"/>
  <c r="X1742" i="3" s="1"/>
  <c r="Y1742" i="3" s="1"/>
  <c r="V1742" i="3"/>
  <c r="W1742" i="3"/>
  <c r="U1706" i="3" a="1"/>
  <c r="U1706" i="3" s="1"/>
  <c r="V1706" i="3"/>
  <c r="W1706" i="3"/>
  <c r="U1658" i="3" a="1"/>
  <c r="U1658" i="3" s="1"/>
  <c r="X1658" i="3" s="1"/>
  <c r="Y1658" i="3" s="1"/>
  <c r="V1658" i="3"/>
  <c r="W1658" i="3"/>
  <c r="U1622" i="3" a="1"/>
  <c r="U1622" i="3" s="1"/>
  <c r="W1622" i="3"/>
  <c r="V1622" i="3"/>
  <c r="W1586" i="3"/>
  <c r="U1586" i="3" a="1"/>
  <c r="U1586" i="3" s="1"/>
  <c r="X1586" i="3" s="1"/>
  <c r="Y1586" i="3" s="1"/>
  <c r="V1586" i="3"/>
  <c r="V1550" i="3"/>
  <c r="U1550" i="3" a="1"/>
  <c r="U1550" i="3" s="1"/>
  <c r="W1550" i="3"/>
  <c r="V1514" i="3"/>
  <c r="W1514" i="3"/>
  <c r="U1514" i="3" a="1"/>
  <c r="U1514" i="3" s="1"/>
  <c r="U1490" i="3" a="1"/>
  <c r="U1490" i="3" s="1"/>
  <c r="W1490" i="3"/>
  <c r="V1490" i="3"/>
  <c r="W1478" i="3"/>
  <c r="V1478" i="3"/>
  <c r="U1478" i="3" a="1"/>
  <c r="U1478" i="3" s="1"/>
  <c r="W1454" i="3"/>
  <c r="V1454" i="3"/>
  <c r="U1454" i="3" a="1"/>
  <c r="U1454" i="3" s="1"/>
  <c r="U1430" i="3" a="1"/>
  <c r="U1430" i="3" s="1"/>
  <c r="V1430" i="3"/>
  <c r="W1430" i="3"/>
  <c r="V1406" i="3"/>
  <c r="W1406" i="3"/>
  <c r="W1382" i="3"/>
  <c r="U1382" i="3" a="1"/>
  <c r="U1382" i="3" s="1"/>
  <c r="V1382" i="3"/>
  <c r="U1370" i="3" a="1"/>
  <c r="U1370" i="3" s="1"/>
  <c r="W1370" i="3"/>
  <c r="V1370" i="3"/>
  <c r="U1346" i="3" a="1"/>
  <c r="U1346" i="3" s="1"/>
  <c r="X1346" i="3" s="1"/>
  <c r="Y1346" i="3" s="1"/>
  <c r="W1346" i="3"/>
  <c r="V1346" i="3"/>
  <c r="V1322" i="3"/>
  <c r="U1322" i="3" a="1"/>
  <c r="U1322" i="3" s="1"/>
  <c r="W1322" i="3"/>
  <c r="W1298" i="3"/>
  <c r="V1298" i="3"/>
  <c r="U1298" i="3" a="1"/>
  <c r="U1298" i="3" s="1"/>
  <c r="X1298" i="3" s="1"/>
  <c r="Y1298" i="3" s="1"/>
  <c r="V1274" i="3"/>
  <c r="U1274" i="3" a="1"/>
  <c r="U1274" i="3" s="1"/>
  <c r="W1274" i="3"/>
  <c r="W1262" i="3"/>
  <c r="U1262" i="3" a="1"/>
  <c r="U1262" i="3" s="1"/>
  <c r="V1262" i="3"/>
  <c r="W1250" i="3"/>
  <c r="V1250" i="3"/>
  <c r="U1238" i="3" a="1"/>
  <c r="U1238" i="3" s="1"/>
  <c r="X1238" i="3" s="1"/>
  <c r="Y1238" i="3" s="1"/>
  <c r="V1238" i="3"/>
  <c r="W1238" i="3"/>
  <c r="W1226" i="3"/>
  <c r="U1226" i="3" a="1"/>
  <c r="U1226" i="3" s="1"/>
  <c r="V1226" i="3"/>
  <c r="V1214" i="3"/>
  <c r="W1214" i="3"/>
  <c r="U1214" i="3" a="1"/>
  <c r="U1214" i="3" s="1"/>
  <c r="U1202" i="3" a="1"/>
  <c r="U1202" i="3" s="1"/>
  <c r="W1202" i="3"/>
  <c r="V1202" i="3"/>
  <c r="U1190" i="3" a="1"/>
  <c r="U1190" i="3" s="1"/>
  <c r="W1190" i="3"/>
  <c r="V1190" i="3"/>
  <c r="V1166" i="3"/>
  <c r="U1166" i="3" a="1"/>
  <c r="U1166" i="3" s="1"/>
  <c r="X1166" i="3" s="1"/>
  <c r="Y1166" i="3" s="1"/>
  <c r="W1166" i="3"/>
  <c r="U1154" i="3" a="1"/>
  <c r="U1154" i="3" s="1"/>
  <c r="W1154" i="3"/>
  <c r="V1154" i="3"/>
  <c r="V1142" i="3"/>
  <c r="U1142" i="3" a="1"/>
  <c r="U1142" i="3" s="1"/>
  <c r="X1142" i="3" s="1"/>
  <c r="Y1142" i="3" s="1"/>
  <c r="W1142" i="3"/>
  <c r="V1130" i="3"/>
  <c r="U1130" i="3" a="1"/>
  <c r="U1130" i="3" s="1"/>
  <c r="W1130" i="3"/>
  <c r="V1118" i="3"/>
  <c r="W1118" i="3"/>
  <c r="U1118" i="3" a="1"/>
  <c r="U1118" i="3" s="1"/>
  <c r="U1106" i="3" a="1"/>
  <c r="U1106" i="3" s="1"/>
  <c r="W1106" i="3"/>
  <c r="V1106" i="3"/>
  <c r="V1094" i="3"/>
  <c r="W1094" i="3"/>
  <c r="U1094" i="3" a="1"/>
  <c r="U1094" i="3" s="1"/>
  <c r="V1082" i="3"/>
  <c r="W1082" i="3"/>
  <c r="U1082" i="3" a="1"/>
  <c r="U1082" i="3" s="1"/>
  <c r="U1070" i="3" a="1"/>
  <c r="U1070" i="3" s="1"/>
  <c r="W1070" i="3"/>
  <c r="W1058" i="3"/>
  <c r="U1058" i="3" a="1"/>
  <c r="U1058" i="3" s="1"/>
  <c r="V1058" i="3"/>
  <c r="V1046" i="3"/>
  <c r="W1046" i="3"/>
  <c r="U1046" i="3" a="1"/>
  <c r="U1046" i="3" s="1"/>
  <c r="X1046" i="3" s="1"/>
  <c r="Y1046" i="3" s="1"/>
  <c r="U1034" i="3" a="1"/>
  <c r="U1034" i="3" s="1"/>
  <c r="X1034" i="3" s="1"/>
  <c r="Y1034" i="3" s="1"/>
  <c r="W1034" i="3"/>
  <c r="V1034" i="3"/>
  <c r="U1022" i="3" a="1"/>
  <c r="U1022" i="3" s="1"/>
  <c r="V1022" i="3"/>
  <c r="W1022" i="3"/>
  <c r="U1010" i="3" a="1"/>
  <c r="U1010" i="3" s="1"/>
  <c r="V1010" i="3"/>
  <c r="W1010" i="3"/>
  <c r="W998" i="3"/>
  <c r="V998" i="3"/>
  <c r="U998" i="3" a="1"/>
  <c r="U998" i="3" s="1"/>
  <c r="V986" i="3"/>
  <c r="U986" i="3" a="1"/>
  <c r="U986" i="3" s="1"/>
  <c r="W986" i="3"/>
  <c r="W974" i="3"/>
  <c r="W962" i="3"/>
  <c r="V962" i="3"/>
  <c r="W950" i="3"/>
  <c r="U950" i="3" a="1"/>
  <c r="U950" i="3" s="1"/>
  <c r="V950" i="3"/>
  <c r="V938" i="3"/>
  <c r="W938" i="3"/>
  <c r="W926" i="3"/>
  <c r="U926" i="3" a="1"/>
  <c r="U926" i="3" s="1"/>
  <c r="V926" i="3"/>
  <c r="U914" i="3" a="1"/>
  <c r="U914" i="3" s="1"/>
  <c r="X914" i="3" s="1"/>
  <c r="Y914" i="3" s="1"/>
  <c r="V914" i="3"/>
  <c r="W902" i="3"/>
  <c r="V902" i="3"/>
  <c r="U890" i="3" a="1"/>
  <c r="U890" i="3" s="1"/>
  <c r="W890" i="3"/>
  <c r="V890" i="3"/>
  <c r="V878" i="3"/>
  <c r="U878" i="3" a="1"/>
  <c r="U878" i="3" s="1"/>
  <c r="W878" i="3"/>
  <c r="V866" i="3"/>
  <c r="U866" i="3" a="1"/>
  <c r="U866" i="3" s="1"/>
  <c r="W866" i="3"/>
  <c r="W854" i="3"/>
  <c r="U854" i="3" a="1"/>
  <c r="U854" i="3" s="1"/>
  <c r="V854" i="3"/>
  <c r="U842" i="3" a="1"/>
  <c r="U842" i="3" s="1"/>
  <c r="V842" i="3"/>
  <c r="W842" i="3"/>
  <c r="W830" i="3"/>
  <c r="V830" i="3"/>
  <c r="U818" i="3" a="1"/>
  <c r="U818" i="3" s="1"/>
  <c r="X818" i="3" s="1"/>
  <c r="Y818" i="3" s="1"/>
  <c r="W818" i="3"/>
  <c r="V818" i="3"/>
  <c r="U806" i="3" a="1"/>
  <c r="U806" i="3" s="1"/>
  <c r="X806" i="3" s="1"/>
  <c r="Y806" i="3" s="1"/>
  <c r="W806" i="3"/>
  <c r="V806" i="3"/>
  <c r="V794" i="3"/>
  <c r="W794" i="3"/>
  <c r="U794" i="3" a="1"/>
  <c r="U794" i="3" s="1"/>
  <c r="W782" i="3"/>
  <c r="V782" i="3"/>
  <c r="U782" i="3" a="1"/>
  <c r="U782" i="3" s="1"/>
  <c r="U770" i="3" a="1"/>
  <c r="U770" i="3" s="1"/>
  <c r="V770" i="3"/>
  <c r="W770" i="3"/>
  <c r="U758" i="3" a="1"/>
  <c r="U758" i="3" s="1"/>
  <c r="W758" i="3"/>
  <c r="V758" i="3"/>
  <c r="V746" i="3"/>
  <c r="W746" i="3"/>
  <c r="U746" i="3" a="1"/>
  <c r="U746" i="3" s="1"/>
  <c r="W734" i="3"/>
  <c r="V734" i="3"/>
  <c r="U734" i="3" a="1"/>
  <c r="U734" i="3" s="1"/>
  <c r="W722" i="3"/>
  <c r="V722" i="3"/>
  <c r="U722" i="3" a="1"/>
  <c r="U722" i="3" s="1"/>
  <c r="W710" i="3"/>
  <c r="U710" i="3" a="1"/>
  <c r="U710" i="3" s="1"/>
  <c r="X710" i="3" s="1"/>
  <c r="Y710" i="3" s="1"/>
  <c r="V710" i="3"/>
  <c r="W698" i="3"/>
  <c r="U698" i="3" a="1"/>
  <c r="U698" i="3" s="1"/>
  <c r="V698" i="3"/>
  <c r="U686" i="3" a="1"/>
  <c r="U686" i="3" s="1"/>
  <c r="W686" i="3"/>
  <c r="V686" i="3"/>
  <c r="W674" i="3"/>
  <c r="U674" i="3" a="1"/>
  <c r="U674" i="3" s="1"/>
  <c r="X674" i="3" s="1"/>
  <c r="Y674" i="3" s="1"/>
  <c r="V674" i="3"/>
  <c r="V662" i="3"/>
  <c r="W662" i="3"/>
  <c r="U662" i="3" a="1"/>
  <c r="U662" i="3" s="1"/>
  <c r="U650" i="3" a="1"/>
  <c r="U650" i="3" s="1"/>
  <c r="V650" i="3"/>
  <c r="W650" i="3"/>
  <c r="V638" i="3"/>
  <c r="W638" i="3"/>
  <c r="U638" i="3" a="1"/>
  <c r="U638" i="3" s="1"/>
  <c r="V626" i="3"/>
  <c r="U626" i="3" a="1"/>
  <c r="U626" i="3" s="1"/>
  <c r="W626" i="3"/>
  <c r="W614" i="3"/>
  <c r="U614" i="3" a="1"/>
  <c r="U614" i="3" s="1"/>
  <c r="X614" i="3" s="1"/>
  <c r="Y614" i="3" s="1"/>
  <c r="V614" i="3"/>
  <c r="W602" i="3"/>
  <c r="U602" i="3" a="1"/>
  <c r="U602" i="3" s="1"/>
  <c r="V602" i="3"/>
  <c r="U590" i="3" a="1"/>
  <c r="U590" i="3" s="1"/>
  <c r="X590" i="3" s="1"/>
  <c r="Y590" i="3" s="1"/>
  <c r="V590" i="3"/>
  <c r="W590" i="3"/>
  <c r="V578" i="3"/>
  <c r="W578" i="3"/>
  <c r="U578" i="3" a="1"/>
  <c r="U578" i="3" s="1"/>
  <c r="U566" i="3" a="1"/>
  <c r="U566" i="3" s="1"/>
  <c r="X566" i="3" s="1"/>
  <c r="Y566" i="3" s="1"/>
  <c r="V566" i="3"/>
  <c r="W566" i="3"/>
  <c r="V554" i="3"/>
  <c r="W554" i="3"/>
  <c r="U554" i="3" a="1"/>
  <c r="U554" i="3" s="1"/>
  <c r="V542" i="3"/>
  <c r="W542" i="3"/>
  <c r="U542" i="3" a="1"/>
  <c r="U542" i="3" s="1"/>
  <c r="V530" i="3"/>
  <c r="U530" i="3" a="1"/>
  <c r="U530" i="3" s="1"/>
  <c r="X530" i="3" s="1"/>
  <c r="Y530" i="3" s="1"/>
  <c r="W530" i="3"/>
  <c r="U518" i="3" a="1"/>
  <c r="U518" i="3" s="1"/>
  <c r="X518" i="3" s="1"/>
  <c r="Y518" i="3" s="1"/>
  <c r="V518" i="3"/>
  <c r="W518" i="3"/>
  <c r="V506" i="3"/>
  <c r="U506" i="3" a="1"/>
  <c r="U506" i="3" s="1"/>
  <c r="X506" i="3" s="1"/>
  <c r="Y506" i="3" s="1"/>
  <c r="W506" i="3"/>
  <c r="W494" i="3"/>
  <c r="U494" i="3" a="1"/>
  <c r="U494" i="3" s="1"/>
  <c r="V494" i="3"/>
  <c r="W482" i="3"/>
  <c r="U482" i="3" a="1"/>
  <c r="U482" i="3" s="1"/>
  <c r="V482" i="3"/>
  <c r="W470" i="3"/>
  <c r="V470" i="3"/>
  <c r="U470" i="3" a="1"/>
  <c r="U470" i="3" s="1"/>
  <c r="V458" i="3"/>
  <c r="W458" i="3"/>
  <c r="U458" i="3" a="1"/>
  <c r="U458" i="3" s="1"/>
  <c r="U446" i="3" a="1"/>
  <c r="U446" i="3" s="1"/>
  <c r="X446" i="3" s="1"/>
  <c r="Y446" i="3" s="1"/>
  <c r="V446" i="3"/>
  <c r="W446" i="3"/>
  <c r="W434" i="3"/>
  <c r="V434" i="3"/>
  <c r="W422" i="3"/>
  <c r="U410" i="3" a="1"/>
  <c r="U410" i="3" s="1"/>
  <c r="X410" i="3" s="1"/>
  <c r="Y410" i="3" s="1"/>
  <c r="V410" i="3"/>
  <c r="W410" i="3"/>
  <c r="U398" i="3" a="1"/>
  <c r="U398" i="3" s="1"/>
  <c r="X398" i="3" s="1"/>
  <c r="Y398" i="3" s="1"/>
  <c r="V398" i="3"/>
  <c r="W398" i="3"/>
  <c r="V386" i="3"/>
  <c r="W386" i="3"/>
  <c r="U386" i="3" a="1"/>
  <c r="U386" i="3" s="1"/>
  <c r="X386" i="3" s="1"/>
  <c r="Y386" i="3" s="1"/>
  <c r="U374" i="3" a="1"/>
  <c r="U374" i="3" s="1"/>
  <c r="X374" i="3" s="1"/>
  <c r="Y374" i="3" s="1"/>
  <c r="V374" i="3"/>
  <c r="W374" i="3"/>
  <c r="U362" i="3" a="1"/>
  <c r="U362" i="3" s="1"/>
  <c r="X362" i="3" s="1"/>
  <c r="Y362" i="3" s="1"/>
  <c r="V362" i="3"/>
  <c r="W362" i="3"/>
  <c r="V350" i="3"/>
  <c r="U350" i="3" a="1"/>
  <c r="U350" i="3" s="1"/>
  <c r="W350" i="3"/>
  <c r="U338" i="3" a="1"/>
  <c r="U338" i="3" s="1"/>
  <c r="W338" i="3"/>
  <c r="V338" i="3"/>
  <c r="V326" i="3"/>
  <c r="U326" i="3" a="1"/>
  <c r="U326" i="3" s="1"/>
  <c r="W326" i="3"/>
  <c r="V314" i="3"/>
  <c r="W314" i="3"/>
  <c r="V302" i="3"/>
  <c r="W302" i="3"/>
  <c r="W290" i="3"/>
  <c r="U290" i="3" a="1"/>
  <c r="U290" i="3" s="1"/>
  <c r="W278" i="3"/>
  <c r="V278" i="3"/>
  <c r="U278" i="3" a="1"/>
  <c r="U278" i="3" s="1"/>
  <c r="U266" i="3" a="1"/>
  <c r="U266" i="3" s="1"/>
  <c r="W266" i="3"/>
  <c r="V266" i="3"/>
  <c r="U254" i="3" a="1"/>
  <c r="U254" i="3" s="1"/>
  <c r="X254" i="3" s="1"/>
  <c r="Y254" i="3" s="1"/>
  <c r="V254" i="3"/>
  <c r="W254" i="3"/>
  <c r="V242" i="3"/>
  <c r="W242" i="3"/>
  <c r="U242" i="3" a="1"/>
  <c r="U242" i="3" s="1"/>
  <c r="U230" i="3" a="1"/>
  <c r="U230" i="3" s="1"/>
  <c r="W230" i="3"/>
  <c r="V230" i="3"/>
  <c r="U218" i="3" a="1"/>
  <c r="U218" i="3" s="1"/>
  <c r="X218" i="3" s="1"/>
  <c r="Y218" i="3" s="1"/>
  <c r="V218" i="3"/>
  <c r="W218" i="3"/>
  <c r="U206" i="3" a="1"/>
  <c r="U206" i="3" s="1"/>
  <c r="X206" i="3" s="1"/>
  <c r="Y206" i="3" s="1"/>
  <c r="V206" i="3"/>
  <c r="W206" i="3"/>
  <c r="U194" i="3" a="1"/>
  <c r="U194" i="3" s="1"/>
  <c r="W194" i="3"/>
  <c r="V194" i="3"/>
  <c r="U182" i="3" a="1"/>
  <c r="U182" i="3" s="1"/>
  <c r="V182" i="3"/>
  <c r="W182" i="3"/>
  <c r="U170" i="3" a="1"/>
  <c r="U170" i="3" s="1"/>
  <c r="X170" i="3" s="1"/>
  <c r="Y170" i="3" s="1"/>
  <c r="V170" i="3"/>
  <c r="W170" i="3"/>
  <c r="W158" i="3"/>
  <c r="U158" i="3" a="1"/>
  <c r="U158" i="3" s="1"/>
  <c r="X158" i="3" s="1"/>
  <c r="Y158" i="3" s="1"/>
  <c r="V158" i="3"/>
  <c r="V146" i="3"/>
  <c r="W146" i="3"/>
  <c r="U146" i="3" a="1"/>
  <c r="U146" i="3" s="1"/>
  <c r="U134" i="3" a="1"/>
  <c r="U134" i="3" s="1"/>
  <c r="X134" i="3" s="1"/>
  <c r="Y134" i="3" s="1"/>
  <c r="V134" i="3"/>
  <c r="W134" i="3"/>
  <c r="V122" i="3"/>
  <c r="W122" i="3"/>
  <c r="U122" i="3" a="1"/>
  <c r="U122" i="3" s="1"/>
  <c r="W110" i="3"/>
  <c r="U110" i="3" a="1"/>
  <c r="U110" i="3" s="1"/>
  <c r="V110" i="3"/>
  <c r="U98" i="3" a="1"/>
  <c r="U98" i="3" s="1"/>
  <c r="X98" i="3" s="1"/>
  <c r="Y98" i="3" s="1"/>
  <c r="V98" i="3"/>
  <c r="W98" i="3"/>
  <c r="V86" i="3"/>
  <c r="U86" i="3" a="1"/>
  <c r="U86" i="3" s="1"/>
  <c r="W86" i="3"/>
  <c r="U74" i="3" a="1"/>
  <c r="U74" i="3" s="1"/>
  <c r="X74" i="3" s="1"/>
  <c r="Y74" i="3" s="1"/>
  <c r="V74" i="3"/>
  <c r="W74" i="3"/>
  <c r="V3531" i="3"/>
  <c r="W3411" i="3"/>
  <c r="W3339" i="3"/>
  <c r="U3015" i="3" a="1"/>
  <c r="U3015" i="3" s="1"/>
  <c r="W2987" i="3"/>
  <c r="V2907" i="3"/>
  <c r="U2595" i="3" a="1"/>
  <c r="U2595" i="3" s="1"/>
  <c r="U1995" i="3" a="1"/>
  <c r="U1995" i="3" s="1"/>
  <c r="U1343" i="3" a="1"/>
  <c r="U1343" i="3" s="1"/>
  <c r="U938" i="3" a="1"/>
  <c r="U938" i="3" s="1"/>
  <c r="V3506" i="3"/>
  <c r="V2870" i="3"/>
  <c r="V2570" i="3"/>
  <c r="W2498" i="3"/>
  <c r="V974" i="3"/>
  <c r="U3519" i="3" a="1"/>
  <c r="U3519" i="3" s="1"/>
  <c r="V3519" i="3"/>
  <c r="W3519" i="3"/>
  <c r="W3483" i="3"/>
  <c r="U3447" i="3" a="1"/>
  <c r="U3447" i="3" s="1"/>
  <c r="X3447" i="3" s="1"/>
  <c r="Y3447" i="3" s="1"/>
  <c r="V3447" i="3"/>
  <c r="W3447" i="3"/>
  <c r="V3411" i="3"/>
  <c r="U3411" i="3" a="1"/>
  <c r="U3411" i="3" s="1"/>
  <c r="X3411" i="3" s="1"/>
  <c r="Y3411" i="3" s="1"/>
  <c r="V3387" i="3"/>
  <c r="W3387" i="3"/>
  <c r="U3387" i="3" a="1"/>
  <c r="U3387" i="3" s="1"/>
  <c r="X3387" i="3" s="1"/>
  <c r="Y3387" i="3" s="1"/>
  <c r="V3339" i="3"/>
  <c r="X3339" i="3" s="1"/>
  <c r="Y3339" i="3" s="1"/>
  <c r="U3303" i="3" a="1"/>
  <c r="U3303" i="3" s="1"/>
  <c r="X3303" i="3" s="1"/>
  <c r="Y3303" i="3" s="1"/>
  <c r="W3303" i="3"/>
  <c r="U3255" i="3" a="1"/>
  <c r="U3255" i="3" s="1"/>
  <c r="X3255" i="3" s="1"/>
  <c r="Y3255" i="3" s="1"/>
  <c r="W3255" i="3"/>
  <c r="V3255" i="3"/>
  <c r="U3207" i="3" a="1"/>
  <c r="U3207" i="3" s="1"/>
  <c r="X3207" i="3" s="1"/>
  <c r="Y3207" i="3" s="1"/>
  <c r="W3207" i="3"/>
  <c r="W3171" i="3"/>
  <c r="U3171" i="3" a="1"/>
  <c r="U3171" i="3" s="1"/>
  <c r="V3135" i="3"/>
  <c r="U3135" i="3" a="1"/>
  <c r="U3135" i="3" s="1"/>
  <c r="W3135" i="3"/>
  <c r="U3099" i="3" a="1"/>
  <c r="U3099" i="3" s="1"/>
  <c r="V3099" i="3"/>
  <c r="W3099" i="3"/>
  <c r="U3063" i="3" a="1"/>
  <c r="U3063" i="3" s="1"/>
  <c r="V3063" i="3"/>
  <c r="W3063" i="3"/>
  <c r="V3027" i="3"/>
  <c r="W3027" i="3"/>
  <c r="U2991" i="3" a="1"/>
  <c r="U2991" i="3" s="1"/>
  <c r="X2991" i="3" s="1"/>
  <c r="Y2991" i="3" s="1"/>
  <c r="V2991" i="3"/>
  <c r="W2991" i="3"/>
  <c r="U2967" i="3" a="1"/>
  <c r="U2967" i="3" s="1"/>
  <c r="V2967" i="3"/>
  <c r="W2967" i="3"/>
  <c r="V2931" i="3"/>
  <c r="W2931" i="3"/>
  <c r="U2931" i="3" a="1"/>
  <c r="U2931" i="3" s="1"/>
  <c r="X2931" i="3" s="1"/>
  <c r="Y2931" i="3" s="1"/>
  <c r="V2895" i="3"/>
  <c r="W2895" i="3"/>
  <c r="U2895" i="3" a="1"/>
  <c r="U2895" i="3" s="1"/>
  <c r="V2859" i="3"/>
  <c r="U2859" i="3" a="1"/>
  <c r="U2859" i="3" s="1"/>
  <c r="W2859" i="3"/>
  <c r="V2823" i="3"/>
  <c r="X2823" i="3" s="1"/>
  <c r="Y2823" i="3" s="1"/>
  <c r="W2823" i="3"/>
  <c r="U2787" i="3" a="1"/>
  <c r="U2787" i="3" s="1"/>
  <c r="X2787" i="3" s="1"/>
  <c r="Y2787" i="3" s="1"/>
  <c r="V2787" i="3"/>
  <c r="W2787" i="3"/>
  <c r="U2763" i="3" a="1"/>
  <c r="U2763" i="3" s="1"/>
  <c r="X2763" i="3" s="1"/>
  <c r="Y2763" i="3" s="1"/>
  <c r="V2763" i="3"/>
  <c r="W2763" i="3"/>
  <c r="U2727" i="3" a="1"/>
  <c r="U2727" i="3" s="1"/>
  <c r="U2691" i="3" a="1"/>
  <c r="U2691" i="3" s="1"/>
  <c r="W2691" i="3"/>
  <c r="V2691" i="3"/>
  <c r="U2655" i="3" a="1"/>
  <c r="U2655" i="3" s="1"/>
  <c r="X2655" i="3" s="1"/>
  <c r="Y2655" i="3" s="1"/>
  <c r="V2655" i="3"/>
  <c r="W2655" i="3"/>
  <c r="U2619" i="3" a="1"/>
  <c r="U2619" i="3" s="1"/>
  <c r="W2619" i="3"/>
  <c r="V2619" i="3"/>
  <c r="W2583" i="3"/>
  <c r="V2583" i="3"/>
  <c r="U2583" i="3" a="1"/>
  <c r="U2583" i="3" s="1"/>
  <c r="V2559" i="3"/>
  <c r="U2559" i="3" a="1"/>
  <c r="U2559" i="3" s="1"/>
  <c r="W2559" i="3"/>
  <c r="U2523" i="3" a="1"/>
  <c r="U2523" i="3" s="1"/>
  <c r="W2523" i="3"/>
  <c r="U2487" i="3" a="1"/>
  <c r="U2487" i="3" s="1"/>
  <c r="V2487" i="3"/>
  <c r="W2487" i="3"/>
  <c r="U2451" i="3" a="1"/>
  <c r="U2451" i="3" s="1"/>
  <c r="V2451" i="3"/>
  <c r="W2451" i="3"/>
  <c r="W2415" i="3"/>
  <c r="U2415" i="3" a="1"/>
  <c r="U2415" i="3" s="1"/>
  <c r="V2415" i="3"/>
  <c r="V2379" i="3"/>
  <c r="U2379" i="3" a="1"/>
  <c r="U2379" i="3" s="1"/>
  <c r="W2379" i="3"/>
  <c r="V2331" i="3"/>
  <c r="U2331" i="3" a="1"/>
  <c r="U2331" i="3" s="1"/>
  <c r="X2331" i="3" s="1"/>
  <c r="Y2331" i="3" s="1"/>
  <c r="W2331" i="3"/>
  <c r="U2271" i="3" a="1"/>
  <c r="U2271" i="3" s="1"/>
  <c r="V2271" i="3"/>
  <c r="W2271" i="3"/>
  <c r="U2223" i="3" a="1"/>
  <c r="U2223" i="3" s="1"/>
  <c r="W2187" i="3"/>
  <c r="U2187" i="3" a="1"/>
  <c r="U2187" i="3" s="1"/>
  <c r="V2187" i="3"/>
  <c r="U2163" i="3" a="1"/>
  <c r="U2163" i="3" s="1"/>
  <c r="X2163" i="3" s="1"/>
  <c r="Y2163" i="3" s="1"/>
  <c r="V2163" i="3"/>
  <c r="W2115" i="3"/>
  <c r="U2091" i="3" a="1"/>
  <c r="U2091" i="3" s="1"/>
  <c r="V2091" i="3"/>
  <c r="W2091" i="3"/>
  <c r="V2043" i="3"/>
  <c r="U2043" i="3" a="1"/>
  <c r="U2043" i="3" s="1"/>
  <c r="W2043" i="3"/>
  <c r="V2019" i="3"/>
  <c r="U2019" i="3" a="1"/>
  <c r="U2019" i="3" s="1"/>
  <c r="X2019" i="3" s="1"/>
  <c r="Y2019" i="3" s="1"/>
  <c r="W2019" i="3"/>
  <c r="W1971" i="3"/>
  <c r="U1971" i="3" a="1"/>
  <c r="U1971" i="3" s="1"/>
  <c r="V1971" i="3"/>
  <c r="U1935" i="3" a="1"/>
  <c r="U1935" i="3" s="1"/>
  <c r="X1935" i="3" s="1"/>
  <c r="Y1935" i="3" s="1"/>
  <c r="W1935" i="3"/>
  <c r="U1899" i="3" a="1"/>
  <c r="U1899" i="3" s="1"/>
  <c r="V1899" i="3"/>
  <c r="W1899" i="3"/>
  <c r="W1839" i="3"/>
  <c r="U1839" i="3" a="1"/>
  <c r="U1839" i="3" s="1"/>
  <c r="X1839" i="3" s="1"/>
  <c r="Y1839" i="3" s="1"/>
  <c r="V1839" i="3"/>
  <c r="U1791" i="3" a="1"/>
  <c r="U1791" i="3" s="1"/>
  <c r="V1791" i="3"/>
  <c r="W1791" i="3"/>
  <c r="U1755" i="3" a="1"/>
  <c r="U1755" i="3" s="1"/>
  <c r="V1755" i="3"/>
  <c r="W1755" i="3"/>
  <c r="V1719" i="3"/>
  <c r="W1719" i="3"/>
  <c r="W1683" i="3"/>
  <c r="U1683" i="3" a="1"/>
  <c r="U1683" i="3" s="1"/>
  <c r="V1683" i="3"/>
  <c r="V1647" i="3"/>
  <c r="W1647" i="3"/>
  <c r="U1647" i="3" a="1"/>
  <c r="U1647" i="3" s="1"/>
  <c r="V1611" i="3"/>
  <c r="U1611" i="3" a="1"/>
  <c r="U1611" i="3" s="1"/>
  <c r="W1611" i="3"/>
  <c r="U1575" i="3" a="1"/>
  <c r="U1575" i="3" s="1"/>
  <c r="X1575" i="3" s="1"/>
  <c r="Y1575" i="3" s="1"/>
  <c r="W1551" i="3"/>
  <c r="V1551" i="3"/>
  <c r="U1551" i="3" a="1"/>
  <c r="U1551" i="3" s="1"/>
  <c r="V1503" i="3"/>
  <c r="U1503" i="3" a="1"/>
  <c r="U1503" i="3" s="1"/>
  <c r="X1503" i="3" s="1"/>
  <c r="Y1503" i="3" s="1"/>
  <c r="W1503" i="3"/>
  <c r="V1467" i="3"/>
  <c r="U1467" i="3" a="1"/>
  <c r="U1467" i="3" s="1"/>
  <c r="W1467" i="3"/>
  <c r="U1431" i="3" a="1"/>
  <c r="U1431" i="3" s="1"/>
  <c r="W1431" i="3"/>
  <c r="V1431" i="3"/>
  <c r="U1395" i="3" a="1"/>
  <c r="U1395" i="3" s="1"/>
  <c r="X1395" i="3" s="1"/>
  <c r="Y1395" i="3" s="1"/>
  <c r="W1395" i="3"/>
  <c r="V1371" i="3"/>
  <c r="U1371" i="3" a="1"/>
  <c r="U1371" i="3" s="1"/>
  <c r="X1371" i="3" s="1"/>
  <c r="Y1371" i="3" s="1"/>
  <c r="W1371" i="3"/>
  <c r="U1335" i="3" a="1"/>
  <c r="U1335" i="3" s="1"/>
  <c r="V1335" i="3"/>
  <c r="W1335" i="3"/>
  <c r="V1311" i="3"/>
  <c r="W1311" i="3"/>
  <c r="U1311" i="3" a="1"/>
  <c r="U1311" i="3" s="1"/>
  <c r="V1275" i="3"/>
  <c r="W1275" i="3"/>
  <c r="U1275" i="3" a="1"/>
  <c r="U1275" i="3" s="1"/>
  <c r="V1215" i="3"/>
  <c r="W1215" i="3"/>
  <c r="U1191" i="3" a="1"/>
  <c r="U1191" i="3" s="1"/>
  <c r="V1191" i="3"/>
  <c r="W1191" i="3"/>
  <c r="V1155" i="3"/>
  <c r="W1155" i="3"/>
  <c r="U1155" i="3" a="1"/>
  <c r="U1155" i="3" s="1"/>
  <c r="U1119" i="3" a="1"/>
  <c r="U1119" i="3" s="1"/>
  <c r="V1119" i="3"/>
  <c r="W1119" i="3"/>
  <c r="V1083" i="3"/>
  <c r="W1083" i="3"/>
  <c r="U1083" i="3" a="1"/>
  <c r="U1083" i="3" s="1"/>
  <c r="X1083" i="3" s="1"/>
  <c r="Y1083" i="3" s="1"/>
  <c r="W1047" i="3"/>
  <c r="V1047" i="3"/>
  <c r="U1047" i="3" a="1"/>
  <c r="U1047" i="3" s="1"/>
  <c r="X1047" i="3" s="1"/>
  <c r="Y1047" i="3" s="1"/>
  <c r="W1011" i="3"/>
  <c r="U1011" i="3" a="1"/>
  <c r="U1011" i="3" s="1"/>
  <c r="X1011" i="3" s="1"/>
  <c r="Y1011" i="3" s="1"/>
  <c r="V1011" i="3"/>
  <c r="U963" i="3" a="1"/>
  <c r="U963" i="3" s="1"/>
  <c r="V963" i="3"/>
  <c r="W963" i="3"/>
  <c r="W927" i="3"/>
  <c r="V927" i="3"/>
  <c r="U927" i="3" a="1"/>
  <c r="U927" i="3" s="1"/>
  <c r="X927" i="3" s="1"/>
  <c r="Y927" i="3" s="1"/>
  <c r="U891" i="3" a="1"/>
  <c r="U891" i="3" s="1"/>
  <c r="V891" i="3"/>
  <c r="W891" i="3"/>
  <c r="U855" i="3" a="1"/>
  <c r="U855" i="3" s="1"/>
  <c r="X855" i="3" s="1"/>
  <c r="Y855" i="3" s="1"/>
  <c r="W855" i="3"/>
  <c r="U819" i="3" a="1"/>
  <c r="U819" i="3" s="1"/>
  <c r="W819" i="3"/>
  <c r="V819" i="3"/>
  <c r="V783" i="3"/>
  <c r="U783" i="3" a="1"/>
  <c r="U783" i="3" s="1"/>
  <c r="X783" i="3" s="1"/>
  <c r="Y783" i="3" s="1"/>
  <c r="W783" i="3"/>
  <c r="U747" i="3" a="1"/>
  <c r="U747" i="3" s="1"/>
  <c r="V747" i="3"/>
  <c r="W747" i="3"/>
  <c r="W699" i="3"/>
  <c r="V699" i="3"/>
  <c r="U699" i="3" a="1"/>
  <c r="U699" i="3" s="1"/>
  <c r="X699" i="3" s="1"/>
  <c r="Y699" i="3" s="1"/>
  <c r="U663" i="3" a="1"/>
  <c r="U663" i="3" s="1"/>
  <c r="V663" i="3"/>
  <c r="W663" i="3"/>
  <c r="V603" i="3"/>
  <c r="W603" i="3"/>
  <c r="U603" i="3" a="1"/>
  <c r="U603" i="3" s="1"/>
  <c r="X603" i="3" s="1"/>
  <c r="Y603" i="3" s="1"/>
  <c r="W495" i="3"/>
  <c r="V495" i="3"/>
  <c r="W459" i="3"/>
  <c r="U459" i="3" a="1"/>
  <c r="U459" i="3" s="1"/>
  <c r="X459" i="3" s="1"/>
  <c r="Y459" i="3" s="1"/>
  <c r="V459" i="3"/>
  <c r="V423" i="3"/>
  <c r="W423" i="3"/>
  <c r="U423" i="3" a="1"/>
  <c r="U423" i="3" s="1"/>
  <c r="V399" i="3"/>
  <c r="W399" i="3"/>
  <c r="U399" i="3" a="1"/>
  <c r="U399" i="3" s="1"/>
  <c r="V363" i="3"/>
  <c r="U363" i="3" a="1"/>
  <c r="U363" i="3" s="1"/>
  <c r="W363" i="3"/>
  <c r="V339" i="3"/>
  <c r="W339" i="3"/>
  <c r="U339" i="3" a="1"/>
  <c r="U339" i="3" s="1"/>
  <c r="U315" i="3" a="1"/>
  <c r="U315" i="3" s="1"/>
  <c r="V315" i="3"/>
  <c r="W315" i="3"/>
  <c r="W291" i="3"/>
  <c r="V291" i="3"/>
  <c r="U291" i="3" a="1"/>
  <c r="U291" i="3" s="1"/>
  <c r="W243" i="3"/>
  <c r="U243" i="3" a="1"/>
  <c r="U243" i="3" s="1"/>
  <c r="V243" i="3"/>
  <c r="U183" i="3" a="1"/>
  <c r="U183" i="3" s="1"/>
  <c r="X183" i="3" s="1"/>
  <c r="Y183" i="3" s="1"/>
  <c r="V183" i="3"/>
  <c r="W183" i="3"/>
  <c r="W39" i="3"/>
  <c r="U39" i="3" a="1"/>
  <c r="U39" i="3" s="1"/>
  <c r="V39" i="3"/>
  <c r="W3230" i="3"/>
  <c r="U3230" i="3" a="1"/>
  <c r="U3230" i="3" s="1"/>
  <c r="X3230" i="3" s="1"/>
  <c r="Y3230" i="3" s="1"/>
  <c r="V3230" i="3"/>
  <c r="U3327" i="3" a="1"/>
  <c r="U3327" i="3" s="1"/>
  <c r="X3327" i="3" s="1"/>
  <c r="Y3327" i="3" s="1"/>
  <c r="V2774" i="3"/>
  <c r="V2678" i="3"/>
  <c r="U3491" i="3" a="1"/>
  <c r="U3491" i="3" s="1"/>
  <c r="V3491" i="3"/>
  <c r="W3491" i="3"/>
  <c r="U3455" i="3" a="1"/>
  <c r="U3455" i="3" s="1"/>
  <c r="V3455" i="3"/>
  <c r="W3455" i="3"/>
  <c r="W3431" i="3"/>
  <c r="V3395" i="3"/>
  <c r="W3395" i="3"/>
  <c r="U3395" i="3" a="1"/>
  <c r="U3395" i="3" s="1"/>
  <c r="U3359" i="3" a="1"/>
  <c r="U3359" i="3" s="1"/>
  <c r="V3359" i="3"/>
  <c r="W3359" i="3"/>
  <c r="V3323" i="3"/>
  <c r="W3323" i="3"/>
  <c r="U3323" i="3" a="1"/>
  <c r="U3323" i="3" s="1"/>
  <c r="U3287" i="3" a="1"/>
  <c r="U3287" i="3" s="1"/>
  <c r="X3287" i="3" s="1"/>
  <c r="Y3287" i="3" s="1"/>
  <c r="V3287" i="3"/>
  <c r="W3287" i="3"/>
  <c r="V3251" i="3"/>
  <c r="W3251" i="3"/>
  <c r="X3251" i="3" s="1"/>
  <c r="Y3251" i="3" s="1"/>
  <c r="U3215" i="3" a="1"/>
  <c r="U3215" i="3" s="1"/>
  <c r="X3215" i="3" s="1"/>
  <c r="Y3215" i="3" s="1"/>
  <c r="W3215" i="3"/>
  <c r="V3215" i="3"/>
  <c r="W3179" i="3"/>
  <c r="U3179" i="3" a="1"/>
  <c r="U3179" i="3" s="1"/>
  <c r="X3179" i="3" s="1"/>
  <c r="Y3179" i="3" s="1"/>
  <c r="V3179" i="3"/>
  <c r="U3143" i="3" a="1"/>
  <c r="U3143" i="3" s="1"/>
  <c r="W3143" i="3"/>
  <c r="U3095" i="3" a="1"/>
  <c r="U3095" i="3" s="1"/>
  <c r="V3095" i="3"/>
  <c r="W3095" i="3"/>
  <c r="U3059" i="3" a="1"/>
  <c r="U3059" i="3" s="1"/>
  <c r="X3059" i="3" s="1"/>
  <c r="Y3059" i="3" s="1"/>
  <c r="W3059" i="3"/>
  <c r="V2999" i="3"/>
  <c r="W2999" i="3"/>
  <c r="W2975" i="3"/>
  <c r="U2975" i="3" a="1"/>
  <c r="U2975" i="3" s="1"/>
  <c r="X2975" i="3" s="1"/>
  <c r="Y2975" i="3" s="1"/>
  <c r="V2975" i="3"/>
  <c r="V2939" i="3"/>
  <c r="W2939" i="3"/>
  <c r="X2939" i="3" s="1"/>
  <c r="Y2939" i="3" s="1"/>
  <c r="W2915" i="3"/>
  <c r="X2915" i="3"/>
  <c r="Y2915" i="3" s="1"/>
  <c r="V2855" i="3"/>
  <c r="W2819" i="3"/>
  <c r="V2819" i="3"/>
  <c r="U2819" i="3" a="1"/>
  <c r="U2819" i="3" s="1"/>
  <c r="U2795" i="3" a="1"/>
  <c r="U2795" i="3" s="1"/>
  <c r="W2795" i="3"/>
  <c r="V2795" i="3"/>
  <c r="U2759" i="3" a="1"/>
  <c r="U2759" i="3" s="1"/>
  <c r="V2759" i="3"/>
  <c r="W2759" i="3"/>
  <c r="V2723" i="3"/>
  <c r="W2723" i="3"/>
  <c r="U2723" i="3" a="1"/>
  <c r="U2723" i="3" s="1"/>
  <c r="U2699" i="3" a="1"/>
  <c r="U2699" i="3" s="1"/>
  <c r="V2699" i="3"/>
  <c r="W2687" i="3"/>
  <c r="V2687" i="3"/>
  <c r="X2687" i="3" s="1"/>
  <c r="Y2687" i="3" s="1"/>
  <c r="W2651" i="3"/>
  <c r="U2651" i="3" a="1"/>
  <c r="U2651" i="3" s="1"/>
  <c r="V2651" i="3"/>
  <c r="W2615" i="3"/>
  <c r="U2615" i="3" a="1"/>
  <c r="U2615" i="3" s="1"/>
  <c r="V2615" i="3"/>
  <c r="U2591" i="3" a="1"/>
  <c r="U2591" i="3" s="1"/>
  <c r="X2591" i="3" s="1"/>
  <c r="Y2591" i="3" s="1"/>
  <c r="V2591" i="3"/>
  <c r="V2555" i="3"/>
  <c r="U2555" i="3" a="1"/>
  <c r="U2555" i="3" s="1"/>
  <c r="X2555" i="3" s="1"/>
  <c r="Y2555" i="3" s="1"/>
  <c r="W2555" i="3"/>
  <c r="V2507" i="3"/>
  <c r="W2507" i="3"/>
  <c r="W2483" i="3"/>
  <c r="U2483" i="3" a="1"/>
  <c r="U2483" i="3" s="1"/>
  <c r="X2483" i="3" s="1"/>
  <c r="Y2483" i="3" s="1"/>
  <c r="W2447" i="3"/>
  <c r="U2447" i="3" a="1"/>
  <c r="U2447" i="3" s="1"/>
  <c r="X2447" i="3" s="1"/>
  <c r="Y2447" i="3" s="1"/>
  <c r="V2447" i="3"/>
  <c r="V2375" i="3"/>
  <c r="W2375" i="3"/>
  <c r="U2351" i="3" a="1"/>
  <c r="U2351" i="3" s="1"/>
  <c r="V2351" i="3"/>
  <c r="W2351" i="3"/>
  <c r="U2327" i="3" a="1"/>
  <c r="U2327" i="3" s="1"/>
  <c r="X2327" i="3" s="1"/>
  <c r="Y2327" i="3" s="1"/>
  <c r="W2327" i="3"/>
  <c r="V2327" i="3"/>
  <c r="U2303" i="3" a="1"/>
  <c r="U2303" i="3" s="1"/>
  <c r="X2303" i="3" s="1"/>
  <c r="Y2303" i="3" s="1"/>
  <c r="V2303" i="3"/>
  <c r="W2303" i="3"/>
  <c r="V2279" i="3"/>
  <c r="U2279" i="3" a="1"/>
  <c r="U2279" i="3" s="1"/>
  <c r="W2279" i="3"/>
  <c r="U2243" i="3" a="1"/>
  <c r="U2243" i="3" s="1"/>
  <c r="V2243" i="3"/>
  <c r="W2243" i="3"/>
  <c r="U2219" i="3" a="1"/>
  <c r="U2219" i="3" s="1"/>
  <c r="X2219" i="3" s="1"/>
  <c r="Y2219" i="3" s="1"/>
  <c r="V2219" i="3"/>
  <c r="W2219" i="3"/>
  <c r="U2195" i="3" a="1"/>
  <c r="U2195" i="3" s="1"/>
  <c r="V2195" i="3"/>
  <c r="W2195" i="3"/>
  <c r="W2183" i="3"/>
  <c r="V2183" i="3"/>
  <c r="U2183" i="3" a="1"/>
  <c r="U2183" i="3" s="1"/>
  <c r="V2159" i="3"/>
  <c r="U2159" i="3" a="1"/>
  <c r="U2159" i="3" s="1"/>
  <c r="W2135" i="3"/>
  <c r="V2135" i="3"/>
  <c r="V2111" i="3"/>
  <c r="W2111" i="3"/>
  <c r="U2111" i="3" a="1"/>
  <c r="U2111" i="3" s="1"/>
  <c r="V2087" i="3"/>
  <c r="U2087" i="3" a="1"/>
  <c r="U2087" i="3" s="1"/>
  <c r="X2087" i="3" s="1"/>
  <c r="Y2087" i="3" s="1"/>
  <c r="V2051" i="3"/>
  <c r="U2051" i="3" a="1"/>
  <c r="U2051" i="3" s="1"/>
  <c r="X2051" i="3" s="1"/>
  <c r="Y2051" i="3" s="1"/>
  <c r="W2051" i="3"/>
  <c r="V2027" i="3"/>
  <c r="U2027" i="3" a="1"/>
  <c r="U2027" i="3" s="1"/>
  <c r="X2027" i="3" s="1"/>
  <c r="Y2027" i="3" s="1"/>
  <c r="W2027" i="3"/>
  <c r="U1991" i="3" a="1"/>
  <c r="U1991" i="3" s="1"/>
  <c r="V1991" i="3"/>
  <c r="W1991" i="3"/>
  <c r="V1919" i="3"/>
  <c r="W1919" i="3"/>
  <c r="V1631" i="3"/>
  <c r="U1631" i="3" a="1"/>
  <c r="U1631" i="3" s="1"/>
  <c r="X1631" i="3" s="1"/>
  <c r="Y1631" i="3" s="1"/>
  <c r="W1631" i="3"/>
  <c r="V3207" i="3"/>
  <c r="W3014" i="3"/>
  <c r="V2990" i="3"/>
  <c r="V2956" i="3"/>
  <c r="X2956" i="3" s="1"/>
  <c r="Y2956" i="3" s="1"/>
  <c r="U2343" i="3" a="1"/>
  <c r="U2343" i="3" s="1"/>
  <c r="X2343" i="3" s="1"/>
  <c r="Y2343" i="3" s="1"/>
  <c r="U2066" i="3" a="1"/>
  <c r="U2066" i="3" s="1"/>
  <c r="U1107" i="3" a="1"/>
  <c r="U1107" i="3" s="1"/>
  <c r="W3459" i="3"/>
  <c r="V3243" i="3"/>
  <c r="W2727" i="3"/>
  <c r="V2247" i="3"/>
  <c r="V1491" i="3"/>
  <c r="U1406" i="3" a="1"/>
  <c r="U1406" i="3" s="1"/>
  <c r="X1406" i="3" s="1"/>
  <c r="Y1406" i="3" s="1"/>
  <c r="V1120" i="3"/>
  <c r="V855" i="3"/>
  <c r="U3508" i="3" a="1"/>
  <c r="U3508" i="3" s="1"/>
  <c r="V3508" i="3"/>
  <c r="W3484" i="3"/>
  <c r="U3484" i="3" a="1"/>
  <c r="U3484" i="3" s="1"/>
  <c r="X3484" i="3" s="1"/>
  <c r="Y3484" i="3" s="1"/>
  <c r="V3484" i="3"/>
  <c r="U3448" i="3" a="1"/>
  <c r="U3448" i="3" s="1"/>
  <c r="W3448" i="3"/>
  <c r="W3412" i="3"/>
  <c r="U3412" i="3" a="1"/>
  <c r="U3412" i="3" s="1"/>
  <c r="V3412" i="3"/>
  <c r="U3376" i="3" a="1"/>
  <c r="U3376" i="3" s="1"/>
  <c r="V3352" i="3"/>
  <c r="W3352" i="3"/>
  <c r="U3340" i="3" a="1"/>
  <c r="U3340" i="3" s="1"/>
  <c r="V3340" i="3"/>
  <c r="W3340" i="3"/>
  <c r="V3316" i="3"/>
  <c r="W3316" i="3"/>
  <c r="U3316" i="3" a="1"/>
  <c r="U3316" i="3" s="1"/>
  <c r="X3316" i="3" s="1"/>
  <c r="Y3316" i="3" s="1"/>
  <c r="W3292" i="3"/>
  <c r="U3292" i="3" a="1"/>
  <c r="U3292" i="3" s="1"/>
  <c r="V3292" i="3"/>
  <c r="U3256" i="3" a="1"/>
  <c r="U3256" i="3" s="1"/>
  <c r="W3256" i="3"/>
  <c r="V3256" i="3"/>
  <c r="V3232" i="3"/>
  <c r="W3232" i="3"/>
  <c r="U3232" i="3" a="1"/>
  <c r="U3232" i="3" s="1"/>
  <c r="W3196" i="3"/>
  <c r="U3196" i="3" a="1"/>
  <c r="U3196" i="3" s="1"/>
  <c r="V3196" i="3"/>
  <c r="W3172" i="3"/>
  <c r="V3172" i="3"/>
  <c r="U3172" i="3" a="1"/>
  <c r="U3172" i="3" s="1"/>
  <c r="X3172" i="3" s="1"/>
  <c r="Y3172" i="3" s="1"/>
  <c r="V3148" i="3"/>
  <c r="W3148" i="3"/>
  <c r="U3148" i="3" a="1"/>
  <c r="U3148" i="3" s="1"/>
  <c r="V3124" i="3"/>
  <c r="U3124" i="3" a="1"/>
  <c r="U3124" i="3" s="1"/>
  <c r="W3124" i="3"/>
  <c r="W3100" i="3"/>
  <c r="U3100" i="3" a="1"/>
  <c r="U3100" i="3" s="1"/>
  <c r="V3100" i="3"/>
  <c r="W3052" i="3"/>
  <c r="V3052" i="3"/>
  <c r="V3028" i="3"/>
  <c r="U3028" i="3" a="1"/>
  <c r="U3028" i="3" s="1"/>
  <c r="X3028" i="3" s="1"/>
  <c r="Y3028" i="3" s="1"/>
  <c r="W3028" i="3"/>
  <c r="U3004" i="3" a="1"/>
  <c r="U3004" i="3" s="1"/>
  <c r="V3004" i="3"/>
  <c r="W3004" i="3"/>
  <c r="U2980" i="3" a="1"/>
  <c r="U2980" i="3" s="1"/>
  <c r="V2980" i="3"/>
  <c r="W2980" i="3"/>
  <c r="V2944" i="3"/>
  <c r="U2944" i="3" a="1"/>
  <c r="U2944" i="3" s="1"/>
  <c r="X2944" i="3" s="1"/>
  <c r="Y2944" i="3" s="1"/>
  <c r="W2944" i="3"/>
  <c r="V2920" i="3"/>
  <c r="W2920" i="3"/>
  <c r="U2920" i="3" a="1"/>
  <c r="U2920" i="3" s="1"/>
  <c r="V2896" i="3"/>
  <c r="U2896" i="3" a="1"/>
  <c r="U2896" i="3" s="1"/>
  <c r="X2896" i="3" s="1"/>
  <c r="Y2896" i="3" s="1"/>
  <c r="W2896" i="3"/>
  <c r="W2872" i="3"/>
  <c r="V2872" i="3"/>
  <c r="U2848" i="3" a="1"/>
  <c r="U2848" i="3" s="1"/>
  <c r="V2848" i="3"/>
  <c r="W2848" i="3"/>
  <c r="U2824" i="3" a="1"/>
  <c r="U2824" i="3" s="1"/>
  <c r="W2824" i="3"/>
  <c r="V2824" i="3"/>
  <c r="U2800" i="3" a="1"/>
  <c r="U2800" i="3" s="1"/>
  <c r="X2800" i="3" s="1"/>
  <c r="Y2800" i="3" s="1"/>
  <c r="W2800" i="3"/>
  <c r="W2776" i="3"/>
  <c r="V2776" i="3"/>
  <c r="U2776" i="3" a="1"/>
  <c r="U2776" i="3" s="1"/>
  <c r="U2752" i="3" a="1"/>
  <c r="U2752" i="3" s="1"/>
  <c r="X2752" i="3" s="1"/>
  <c r="Y2752" i="3" s="1"/>
  <c r="V2752" i="3"/>
  <c r="U2728" i="3" a="1"/>
  <c r="U2728" i="3" s="1"/>
  <c r="V2728" i="3"/>
  <c r="W2728" i="3"/>
  <c r="V2704" i="3"/>
  <c r="U2704" i="3" a="1"/>
  <c r="U2704" i="3" s="1"/>
  <c r="W2704" i="3"/>
  <c r="U2692" i="3" a="1"/>
  <c r="U2692" i="3" s="1"/>
  <c r="V2692" i="3"/>
  <c r="W2692" i="3"/>
  <c r="U2668" i="3" a="1"/>
  <c r="U2668" i="3" s="1"/>
  <c r="V2668" i="3"/>
  <c r="W2668" i="3"/>
  <c r="U2656" i="3" a="1"/>
  <c r="U2656" i="3" s="1"/>
  <c r="V2656" i="3"/>
  <c r="W2656" i="3"/>
  <c r="W2644" i="3"/>
  <c r="V2644" i="3"/>
  <c r="U2644" i="3" a="1"/>
  <c r="U2644" i="3" s="1"/>
  <c r="U2632" i="3" a="1"/>
  <c r="U2632" i="3" s="1"/>
  <c r="V2632" i="3"/>
  <c r="W2632" i="3"/>
  <c r="W2608" i="3"/>
  <c r="V2608" i="3"/>
  <c r="U2608" i="3" a="1"/>
  <c r="U2608" i="3" s="1"/>
  <c r="X2608" i="3" s="1"/>
  <c r="Y2608" i="3" s="1"/>
  <c r="W2596" i="3"/>
  <c r="V2596" i="3"/>
  <c r="U2596" i="3" a="1"/>
  <c r="U2596" i="3" s="1"/>
  <c r="X2596" i="3" s="1"/>
  <c r="Y2596" i="3" s="1"/>
  <c r="V2584" i="3"/>
  <c r="U2584" i="3" a="1"/>
  <c r="U2584" i="3" s="1"/>
  <c r="W2584" i="3"/>
  <c r="U2572" i="3" a="1"/>
  <c r="U2572" i="3" s="1"/>
  <c r="V2572" i="3"/>
  <c r="U2560" i="3" a="1"/>
  <c r="U2560" i="3" s="1"/>
  <c r="V2560" i="3"/>
  <c r="W2560" i="3"/>
  <c r="V2536" i="3"/>
  <c r="W2536" i="3"/>
  <c r="U2536" i="3" a="1"/>
  <c r="U2536" i="3" s="1"/>
  <c r="X2536" i="3" s="1"/>
  <c r="Y2536" i="3" s="1"/>
  <c r="U2524" i="3" a="1"/>
  <c r="U2524" i="3" s="1"/>
  <c r="V2524" i="3"/>
  <c r="W2524" i="3"/>
  <c r="U2512" i="3" a="1"/>
  <c r="U2512" i="3" s="1"/>
  <c r="V2512" i="3"/>
  <c r="W2512" i="3"/>
  <c r="U2500" i="3" a="1"/>
  <c r="U2500" i="3" s="1"/>
  <c r="V2500" i="3"/>
  <c r="U2488" i="3" a="1"/>
  <c r="U2488" i="3" s="1"/>
  <c r="X2488" i="3" s="1"/>
  <c r="Y2488" i="3" s="1"/>
  <c r="V2488" i="3"/>
  <c r="W2488" i="3"/>
  <c r="V2476" i="3"/>
  <c r="W2476" i="3"/>
  <c r="U2452" i="3" a="1"/>
  <c r="U2452" i="3" s="1"/>
  <c r="V2452" i="3"/>
  <c r="W2452" i="3"/>
  <c r="U2428" i="3" a="1"/>
  <c r="U2428" i="3" s="1"/>
  <c r="V2428" i="3"/>
  <c r="W2428" i="3"/>
  <c r="U2404" i="3" a="1"/>
  <c r="U2404" i="3" s="1"/>
  <c r="V2404" i="3"/>
  <c r="W2404" i="3"/>
  <c r="U2368" i="3" a="1"/>
  <c r="U2368" i="3" s="1"/>
  <c r="V2368" i="3"/>
  <c r="W2368" i="3"/>
  <c r="U2344" i="3" a="1"/>
  <c r="U2344" i="3" s="1"/>
  <c r="W2344" i="3"/>
  <c r="U2308" i="3" a="1"/>
  <c r="U2308" i="3" s="1"/>
  <c r="X2308" i="3" s="1"/>
  <c r="Y2308" i="3" s="1"/>
  <c r="V2308" i="3"/>
  <c r="U2296" i="3" a="1"/>
  <c r="U2296" i="3" s="1"/>
  <c r="V2296" i="3"/>
  <c r="W2296" i="3"/>
  <c r="V2272" i="3"/>
  <c r="W2272" i="3"/>
  <c r="U2272" i="3" a="1"/>
  <c r="U2272" i="3" s="1"/>
  <c r="X2272" i="3" s="1"/>
  <c r="Y2272" i="3" s="1"/>
  <c r="U2236" i="3" a="1"/>
  <c r="U2236" i="3" s="1"/>
  <c r="V2236" i="3"/>
  <c r="W2236" i="3"/>
  <c r="V2212" i="3"/>
  <c r="W2212" i="3"/>
  <c r="U2188" i="3" a="1"/>
  <c r="U2188" i="3" s="1"/>
  <c r="V2188" i="3"/>
  <c r="W2188" i="3"/>
  <c r="U2176" i="3" a="1"/>
  <c r="U2176" i="3" s="1"/>
  <c r="V2176" i="3"/>
  <c r="W2176" i="3"/>
  <c r="W2152" i="3"/>
  <c r="U2152" i="3" a="1"/>
  <c r="U2152" i="3" s="1"/>
  <c r="V2152" i="3"/>
  <c r="W2128" i="3"/>
  <c r="V2128" i="3"/>
  <c r="U2128" i="3" a="1"/>
  <c r="U2128" i="3" s="1"/>
  <c r="W2104" i="3"/>
  <c r="U2104" i="3" a="1"/>
  <c r="U2104" i="3" s="1"/>
  <c r="X2104" i="3" s="1"/>
  <c r="Y2104" i="3" s="1"/>
  <c r="U2092" i="3" a="1"/>
  <c r="U2092" i="3" s="1"/>
  <c r="V2092" i="3"/>
  <c r="W2092" i="3"/>
  <c r="U2080" i="3" a="1"/>
  <c r="U2080" i="3" s="1"/>
  <c r="V2080" i="3"/>
  <c r="W2080" i="3"/>
  <c r="V2056" i="3"/>
  <c r="U2056" i="3" a="1"/>
  <c r="U2056" i="3" s="1"/>
  <c r="X2056" i="3" s="1"/>
  <c r="Y2056" i="3" s="1"/>
  <c r="W2056" i="3"/>
  <c r="W2044" i="3"/>
  <c r="U2044" i="3" a="1"/>
  <c r="U2044" i="3" s="1"/>
  <c r="V2044" i="3"/>
  <c r="W2032" i="3"/>
  <c r="U2032" i="3" a="1"/>
  <c r="U2032" i="3" s="1"/>
  <c r="X2032" i="3" s="1"/>
  <c r="Y2032" i="3" s="1"/>
  <c r="V2032" i="3"/>
  <c r="W2020" i="3"/>
  <c r="U2020" i="3" a="1"/>
  <c r="U2020" i="3" s="1"/>
  <c r="X2020" i="3" s="1"/>
  <c r="Y2020" i="3" s="1"/>
  <c r="V2020" i="3"/>
  <c r="W2008" i="3"/>
  <c r="U2008" i="3" a="1"/>
  <c r="U2008" i="3" s="1"/>
  <c r="V2008" i="3"/>
  <c r="V1984" i="3"/>
  <c r="W1984" i="3"/>
  <c r="U1972" i="3" a="1"/>
  <c r="U1972" i="3" s="1"/>
  <c r="X1972" i="3" s="1"/>
  <c r="Y1972" i="3" s="1"/>
  <c r="V1972" i="3"/>
  <c r="W1972" i="3"/>
  <c r="V1960" i="3"/>
  <c r="W1960" i="3"/>
  <c r="U1960" i="3" a="1"/>
  <c r="U1960" i="3" s="1"/>
  <c r="W1948" i="3"/>
  <c r="U1948" i="3" a="1"/>
  <c r="U1948" i="3" s="1"/>
  <c r="V1948" i="3"/>
  <c r="W1936" i="3"/>
  <c r="U1936" i="3" a="1"/>
  <c r="U1936" i="3" s="1"/>
  <c r="U1924" i="3" a="1"/>
  <c r="U1924" i="3" s="1"/>
  <c r="W1924" i="3"/>
  <c r="V1924" i="3"/>
  <c r="W1912" i="3"/>
  <c r="U1912" i="3" a="1"/>
  <c r="U1912" i="3" s="1"/>
  <c r="X1912" i="3" s="1"/>
  <c r="Y1912" i="3" s="1"/>
  <c r="V1912" i="3"/>
  <c r="U1900" i="3" a="1"/>
  <c r="U1900" i="3" s="1"/>
  <c r="V1900" i="3"/>
  <c r="W1900" i="3"/>
  <c r="V1888" i="3"/>
  <c r="W1888" i="3"/>
  <c r="U1888" i="3" a="1"/>
  <c r="U1888" i="3" s="1"/>
  <c r="W1864" i="3"/>
  <c r="U1864" i="3" a="1"/>
  <c r="U1864" i="3" s="1"/>
  <c r="X1864" i="3" s="1"/>
  <c r="Y1864" i="3" s="1"/>
  <c r="V1852" i="3"/>
  <c r="U1852" i="3" a="1"/>
  <c r="U1852" i="3" s="1"/>
  <c r="W1852" i="3"/>
  <c r="W1840" i="3"/>
  <c r="U1840" i="3" a="1"/>
  <c r="U1840" i="3" s="1"/>
  <c r="X1840" i="3" s="1"/>
  <c r="Y1840" i="3" s="1"/>
  <c r="V1840" i="3"/>
  <c r="V1828" i="3"/>
  <c r="U1828" i="3" a="1"/>
  <c r="U1828" i="3" s="1"/>
  <c r="W1828" i="3"/>
  <c r="U1816" i="3" a="1"/>
  <c r="U1816" i="3" s="1"/>
  <c r="V1816" i="3"/>
  <c r="W1816" i="3"/>
  <c r="U1804" i="3" a="1"/>
  <c r="U1804" i="3" s="1"/>
  <c r="X1804" i="3" s="1"/>
  <c r="Y1804" i="3" s="1"/>
  <c r="W1804" i="3"/>
  <c r="V1804" i="3"/>
  <c r="U1792" i="3" a="1"/>
  <c r="U1792" i="3" s="1"/>
  <c r="W1792" i="3"/>
  <c r="V1792" i="3"/>
  <c r="W1780" i="3"/>
  <c r="V1780" i="3"/>
  <c r="U1780" i="3" a="1"/>
  <c r="U1780" i="3" s="1"/>
  <c r="W1768" i="3"/>
  <c r="U1768" i="3" a="1"/>
  <c r="U1768" i="3" s="1"/>
  <c r="V1768" i="3"/>
  <c r="W1756" i="3"/>
  <c r="V1756" i="3"/>
  <c r="U1756" i="3" a="1"/>
  <c r="U1756" i="3" s="1"/>
  <c r="X1756" i="3" s="1"/>
  <c r="Y1756" i="3" s="1"/>
  <c r="W1744" i="3"/>
  <c r="U1744" i="3" a="1"/>
  <c r="U1744" i="3" s="1"/>
  <c r="V1744" i="3"/>
  <c r="W1732" i="3"/>
  <c r="V1732" i="3"/>
  <c r="U1732" i="3" a="1"/>
  <c r="U1732" i="3" s="1"/>
  <c r="X1732" i="3" s="1"/>
  <c r="Y1732" i="3" s="1"/>
  <c r="U1720" i="3" a="1"/>
  <c r="U1720" i="3" s="1"/>
  <c r="V1720" i="3"/>
  <c r="W1720" i="3"/>
  <c r="U1708" i="3" a="1"/>
  <c r="U1708" i="3" s="1"/>
  <c r="X1708" i="3" s="1"/>
  <c r="Y1708" i="3" s="1"/>
  <c r="V1708" i="3"/>
  <c r="V1696" i="3"/>
  <c r="W1696" i="3"/>
  <c r="U1696" i="3" a="1"/>
  <c r="U1696" i="3" s="1"/>
  <c r="V1684" i="3"/>
  <c r="U1684" i="3" a="1"/>
  <c r="U1684" i="3" s="1"/>
  <c r="W1684" i="3"/>
  <c r="V1672" i="3"/>
  <c r="U1672" i="3" a="1"/>
  <c r="U1672" i="3" s="1"/>
  <c r="X1672" i="3" s="1"/>
  <c r="Y1672" i="3" s="1"/>
  <c r="W1672" i="3"/>
  <c r="U1660" i="3" a="1"/>
  <c r="U1660" i="3" s="1"/>
  <c r="V1660" i="3"/>
  <c r="V1648" i="3"/>
  <c r="U1648" i="3" a="1"/>
  <c r="U1648" i="3" s="1"/>
  <c r="X1648" i="3" s="1"/>
  <c r="Y1648" i="3" s="1"/>
  <c r="W1648" i="3"/>
  <c r="U1636" i="3" a="1"/>
  <c r="U1636" i="3" s="1"/>
  <c r="V1636" i="3"/>
  <c r="W1636" i="3"/>
  <c r="W1624" i="3"/>
  <c r="U1624" i="3" a="1"/>
  <c r="U1624" i="3" s="1"/>
  <c r="V1624" i="3"/>
  <c r="W1612" i="3"/>
  <c r="V1612" i="3"/>
  <c r="U1612" i="3" a="1"/>
  <c r="U1612" i="3" s="1"/>
  <c r="U1600" i="3" a="1"/>
  <c r="U1600" i="3" s="1"/>
  <c r="V1600" i="3"/>
  <c r="V1588" i="3"/>
  <c r="W1588" i="3"/>
  <c r="U1588" i="3" a="1"/>
  <c r="U1588" i="3" s="1"/>
  <c r="U1576" i="3" a="1"/>
  <c r="U1576" i="3" s="1"/>
  <c r="V1576" i="3"/>
  <c r="W1576" i="3"/>
  <c r="U1564" i="3" a="1"/>
  <c r="U1564" i="3" s="1"/>
  <c r="V1564" i="3"/>
  <c r="W1564" i="3"/>
  <c r="U1552" i="3" a="1"/>
  <c r="U1552" i="3" s="1"/>
  <c r="X1552" i="3" s="1"/>
  <c r="Y1552" i="3" s="1"/>
  <c r="W1552" i="3"/>
  <c r="V1552" i="3"/>
  <c r="W1540" i="3"/>
  <c r="V1540" i="3"/>
  <c r="U1540" i="3" a="1"/>
  <c r="U1540" i="3" s="1"/>
  <c r="W1528" i="3"/>
  <c r="V1528" i="3"/>
  <c r="W1516" i="3"/>
  <c r="U1516" i="3" a="1"/>
  <c r="U1516" i="3" s="1"/>
  <c r="V1516" i="3"/>
  <c r="U1504" i="3" a="1"/>
  <c r="U1504" i="3" s="1"/>
  <c r="V1504" i="3"/>
  <c r="W1504" i="3"/>
  <c r="V1492" i="3"/>
  <c r="W1492" i="3"/>
  <c r="U1492" i="3" a="1"/>
  <c r="U1492" i="3" s="1"/>
  <c r="V1468" i="3"/>
  <c r="W1468" i="3"/>
  <c r="W1456" i="3"/>
  <c r="V1456" i="3"/>
  <c r="U1456" i="3" a="1"/>
  <c r="U1456" i="3" s="1"/>
  <c r="W1444" i="3"/>
  <c r="U1444" i="3" a="1"/>
  <c r="U1444" i="3" s="1"/>
  <c r="V1432" i="3"/>
  <c r="U1432" i="3" a="1"/>
  <c r="U1432" i="3" s="1"/>
  <c r="W1432" i="3"/>
  <c r="V1420" i="3"/>
  <c r="W1420" i="3"/>
  <c r="U1420" i="3" a="1"/>
  <c r="U1420" i="3" s="1"/>
  <c r="U1408" i="3" a="1"/>
  <c r="U1408" i="3" s="1"/>
  <c r="X1408" i="3" s="1"/>
  <c r="Y1408" i="3" s="1"/>
  <c r="V1408" i="3"/>
  <c r="W1408" i="3"/>
  <c r="W1396" i="3"/>
  <c r="V1396" i="3"/>
  <c r="U1396" i="3" a="1"/>
  <c r="U1396" i="3" s="1"/>
  <c r="V1384" i="3"/>
  <c r="U1384" i="3" a="1"/>
  <c r="U1384" i="3" s="1"/>
  <c r="U1372" i="3" a="1"/>
  <c r="U1372" i="3" s="1"/>
  <c r="V1372" i="3"/>
  <c r="W1372" i="3"/>
  <c r="U1360" i="3" a="1"/>
  <c r="U1360" i="3" s="1"/>
  <c r="X1360" i="3" s="1"/>
  <c r="Y1360" i="3" s="1"/>
  <c r="W1360" i="3"/>
  <c r="U1348" i="3" a="1"/>
  <c r="U1348" i="3" s="1"/>
  <c r="V1348" i="3"/>
  <c r="W1348" i="3"/>
  <c r="W1336" i="3"/>
  <c r="V1336" i="3"/>
  <c r="U1336" i="3" a="1"/>
  <c r="U1336" i="3" s="1"/>
  <c r="X1336" i="3" s="1"/>
  <c r="Y1336" i="3" s="1"/>
  <c r="U1324" i="3" a="1"/>
  <c r="U1324" i="3" s="1"/>
  <c r="V1324" i="3"/>
  <c r="W1324" i="3"/>
  <c r="U1312" i="3" a="1"/>
  <c r="U1312" i="3" s="1"/>
  <c r="V1312" i="3"/>
  <c r="W1312" i="3"/>
  <c r="V1300" i="3"/>
  <c r="W1300" i="3"/>
  <c r="U1300" i="3" a="1"/>
  <c r="U1300" i="3" s="1"/>
  <c r="U1288" i="3" a="1"/>
  <c r="U1288" i="3" s="1"/>
  <c r="V1288" i="3"/>
  <c r="W1288" i="3"/>
  <c r="U1276" i="3" a="1"/>
  <c r="U1276" i="3" s="1"/>
  <c r="V1276" i="3"/>
  <c r="W1276" i="3"/>
  <c r="W1264" i="3"/>
  <c r="U1264" i="3" a="1"/>
  <c r="U1264" i="3" s="1"/>
  <c r="V1264" i="3"/>
  <c r="W1252" i="3"/>
  <c r="V1252" i="3"/>
  <c r="U1252" i="3" a="1"/>
  <c r="U1252" i="3" s="1"/>
  <c r="X1252" i="3" s="1"/>
  <c r="Y1252" i="3" s="1"/>
  <c r="U1240" i="3" a="1"/>
  <c r="U1240" i="3" s="1"/>
  <c r="V1240" i="3"/>
  <c r="W1240" i="3"/>
  <c r="U1228" i="3" a="1"/>
  <c r="U1228" i="3" s="1"/>
  <c r="W1228" i="3"/>
  <c r="V1228" i="3"/>
  <c r="V1216" i="3"/>
  <c r="W1216" i="3"/>
  <c r="U1216" i="3" a="1"/>
  <c r="U1216" i="3" s="1"/>
  <c r="U1204" i="3" a="1"/>
  <c r="U1204" i="3" s="1"/>
  <c r="V1204" i="3"/>
  <c r="W1204" i="3"/>
  <c r="W1192" i="3"/>
  <c r="V1192" i="3"/>
  <c r="W1180" i="3"/>
  <c r="U1180" i="3" a="1"/>
  <c r="U1180" i="3" s="1"/>
  <c r="X1180" i="3" s="1"/>
  <c r="Y1180" i="3" s="1"/>
  <c r="V1180" i="3"/>
  <c r="W1168" i="3"/>
  <c r="U1168" i="3" a="1"/>
  <c r="U1168" i="3" s="1"/>
  <c r="V1168" i="3"/>
  <c r="U1156" i="3" a="1"/>
  <c r="U1156" i="3" s="1"/>
  <c r="W1156" i="3"/>
  <c r="V1156" i="3"/>
  <c r="V1144" i="3"/>
  <c r="U1144" i="3" a="1"/>
  <c r="U1144" i="3" s="1"/>
  <c r="W1144" i="3"/>
  <c r="U1132" i="3" a="1"/>
  <c r="U1132" i="3" s="1"/>
  <c r="W1132" i="3"/>
  <c r="V1132" i="3"/>
  <c r="W1108" i="3"/>
  <c r="U1108" i="3" a="1"/>
  <c r="U1108" i="3" s="1"/>
  <c r="X1108" i="3" s="1"/>
  <c r="Y1108" i="3" s="1"/>
  <c r="V1108" i="3"/>
  <c r="V1096" i="3"/>
  <c r="W1096" i="3"/>
  <c r="U1096" i="3" a="1"/>
  <c r="U1096" i="3" s="1"/>
  <c r="W1084" i="3"/>
  <c r="V1084" i="3"/>
  <c r="V1072" i="3"/>
  <c r="W1072" i="3"/>
  <c r="U1072" i="3" a="1"/>
  <c r="U1072" i="3" s="1"/>
  <c r="X1072" i="3" s="1"/>
  <c r="Y1072" i="3" s="1"/>
  <c r="U1060" i="3" a="1"/>
  <c r="U1060" i="3" s="1"/>
  <c r="V1060" i="3"/>
  <c r="W1060" i="3"/>
  <c r="W1048" i="3"/>
  <c r="U1048" i="3" a="1"/>
  <c r="U1048" i="3" s="1"/>
  <c r="V1048" i="3"/>
  <c r="W1036" i="3"/>
  <c r="U1036" i="3" a="1"/>
  <c r="U1036" i="3" s="1"/>
  <c r="V1036" i="3"/>
  <c r="W1024" i="3"/>
  <c r="U1024" i="3" a="1"/>
  <c r="U1024" i="3" s="1"/>
  <c r="X1024" i="3" s="1"/>
  <c r="Y1024" i="3" s="1"/>
  <c r="V1024" i="3"/>
  <c r="V1012" i="3"/>
  <c r="W1012" i="3"/>
  <c r="U1012" i="3" a="1"/>
  <c r="U1012" i="3" s="1"/>
  <c r="X1012" i="3" s="1"/>
  <c r="Y1012" i="3" s="1"/>
  <c r="W1000" i="3"/>
  <c r="V1000" i="3"/>
  <c r="U1000" i="3" a="1"/>
  <c r="U1000" i="3" s="1"/>
  <c r="X1000" i="3" s="1"/>
  <c r="Y1000" i="3" s="1"/>
  <c r="V988" i="3"/>
  <c r="W988" i="3"/>
  <c r="U988" i="3" a="1"/>
  <c r="U988" i="3" s="1"/>
  <c r="V976" i="3"/>
  <c r="U976" i="3" a="1"/>
  <c r="U976" i="3" s="1"/>
  <c r="W976" i="3"/>
  <c r="U964" i="3" a="1"/>
  <c r="U964" i="3" s="1"/>
  <c r="V964" i="3"/>
  <c r="W964" i="3"/>
  <c r="W952" i="3"/>
  <c r="U952" i="3" a="1"/>
  <c r="U952" i="3" s="1"/>
  <c r="V952" i="3"/>
  <c r="U940" i="3" a="1"/>
  <c r="U940" i="3" s="1"/>
  <c r="W940" i="3"/>
  <c r="V940" i="3"/>
  <c r="W928" i="3"/>
  <c r="V928" i="3"/>
  <c r="W916" i="3"/>
  <c r="U916" i="3" a="1"/>
  <c r="U916" i="3" s="1"/>
  <c r="X916" i="3" s="1"/>
  <c r="Y916" i="3" s="1"/>
  <c r="V916" i="3"/>
  <c r="W904" i="3"/>
  <c r="V904" i="3"/>
  <c r="U904" i="3" a="1"/>
  <c r="U904" i="3" s="1"/>
  <c r="U892" i="3" a="1"/>
  <c r="U892" i="3" s="1"/>
  <c r="W892" i="3"/>
  <c r="V892" i="3"/>
  <c r="U880" i="3" a="1"/>
  <c r="U880" i="3" s="1"/>
  <c r="V880" i="3"/>
  <c r="W880" i="3"/>
  <c r="V868" i="3"/>
  <c r="U868" i="3" a="1"/>
  <c r="U868" i="3" s="1"/>
  <c r="W868" i="3"/>
  <c r="V856" i="3"/>
  <c r="W856" i="3"/>
  <c r="U856" i="3" a="1"/>
  <c r="U856" i="3" s="1"/>
  <c r="U844" i="3" a="1"/>
  <c r="U844" i="3" s="1"/>
  <c r="V844" i="3"/>
  <c r="W844" i="3"/>
  <c r="V832" i="3"/>
  <c r="U832" i="3" a="1"/>
  <c r="U832" i="3" s="1"/>
  <c r="W832" i="3"/>
  <c r="W820" i="3"/>
  <c r="U820" i="3" a="1"/>
  <c r="U820" i="3" s="1"/>
  <c r="X820" i="3" s="1"/>
  <c r="Y820" i="3" s="1"/>
  <c r="V820" i="3"/>
  <c r="U808" i="3" a="1"/>
  <c r="U808" i="3" s="1"/>
  <c r="V808" i="3"/>
  <c r="U796" i="3" a="1"/>
  <c r="U796" i="3" s="1"/>
  <c r="V796" i="3"/>
  <c r="W796" i="3"/>
  <c r="V784" i="3"/>
  <c r="U784" i="3" a="1"/>
  <c r="U784" i="3" s="1"/>
  <c r="W784" i="3"/>
  <c r="W772" i="3"/>
  <c r="V772" i="3"/>
  <c r="X772" i="3" s="1"/>
  <c r="Y772" i="3" s="1"/>
  <c r="U760" i="3" a="1"/>
  <c r="U760" i="3" s="1"/>
  <c r="X760" i="3" s="1"/>
  <c r="Y760" i="3" s="1"/>
  <c r="V760" i="3"/>
  <c r="W760" i="3"/>
  <c r="U748" i="3" a="1"/>
  <c r="U748" i="3" s="1"/>
  <c r="X748" i="3" s="1"/>
  <c r="Y748" i="3" s="1"/>
  <c r="W748" i="3"/>
  <c r="V748" i="3"/>
  <c r="W736" i="3"/>
  <c r="U736" i="3" a="1"/>
  <c r="U736" i="3" s="1"/>
  <c r="V736" i="3"/>
  <c r="U724" i="3" a="1"/>
  <c r="U724" i="3" s="1"/>
  <c r="V724" i="3"/>
  <c r="W724" i="3"/>
  <c r="U712" i="3" a="1"/>
  <c r="U712" i="3" s="1"/>
  <c r="V712" i="3"/>
  <c r="W712" i="3"/>
  <c r="V700" i="3"/>
  <c r="W700" i="3"/>
  <c r="U700" i="3" a="1"/>
  <c r="U700" i="3" s="1"/>
  <c r="X700" i="3" s="1"/>
  <c r="Y700" i="3" s="1"/>
  <c r="U688" i="3" a="1"/>
  <c r="U688" i="3" s="1"/>
  <c r="V688" i="3"/>
  <c r="W688" i="3"/>
  <c r="V676" i="3"/>
  <c r="W676" i="3"/>
  <c r="U676" i="3" a="1"/>
  <c r="U676" i="3" s="1"/>
  <c r="X676" i="3" s="1"/>
  <c r="Y676" i="3" s="1"/>
  <c r="W664" i="3"/>
  <c r="U664" i="3" a="1"/>
  <c r="U664" i="3" s="1"/>
  <c r="V664" i="3"/>
  <c r="W652" i="3"/>
  <c r="V652" i="3"/>
  <c r="U640" i="3" a="1"/>
  <c r="U640" i="3" s="1"/>
  <c r="X640" i="3" s="1"/>
  <c r="Y640" i="3" s="1"/>
  <c r="V640" i="3"/>
  <c r="W640" i="3"/>
  <c r="V628" i="3"/>
  <c r="W628" i="3"/>
  <c r="U628" i="3" a="1"/>
  <c r="U628" i="3" s="1"/>
  <c r="V616" i="3"/>
  <c r="U616" i="3" a="1"/>
  <c r="U616" i="3" s="1"/>
  <c r="W616" i="3"/>
  <c r="V604" i="3"/>
  <c r="U604" i="3" a="1"/>
  <c r="U604" i="3" s="1"/>
  <c r="W604" i="3"/>
  <c r="W592" i="3"/>
  <c r="V592" i="3"/>
  <c r="W580" i="3"/>
  <c r="U580" i="3" a="1"/>
  <c r="U580" i="3" s="1"/>
  <c r="V580" i="3"/>
  <c r="W568" i="3"/>
  <c r="V568" i="3"/>
  <c r="W556" i="3"/>
  <c r="V556" i="3"/>
  <c r="U556" i="3" a="1"/>
  <c r="U556" i="3" s="1"/>
  <c r="X556" i="3" s="1"/>
  <c r="Y556" i="3" s="1"/>
  <c r="W544" i="3"/>
  <c r="V544" i="3"/>
  <c r="U544" i="3" a="1"/>
  <c r="U544" i="3" s="1"/>
  <c r="U532" i="3" a="1"/>
  <c r="U532" i="3" s="1"/>
  <c r="X532" i="3" s="1"/>
  <c r="Y532" i="3" s="1"/>
  <c r="V532" i="3"/>
  <c r="W532" i="3"/>
  <c r="V520" i="3"/>
  <c r="U520" i="3" a="1"/>
  <c r="U520" i="3" s="1"/>
  <c r="W520" i="3"/>
  <c r="W508" i="3"/>
  <c r="V508" i="3"/>
  <c r="U508" i="3" a="1"/>
  <c r="U508" i="3" s="1"/>
  <c r="V496" i="3"/>
  <c r="W496" i="3"/>
  <c r="U496" i="3" a="1"/>
  <c r="U496" i="3" s="1"/>
  <c r="V484" i="3"/>
  <c r="W484" i="3"/>
  <c r="U472" i="3" a="1"/>
  <c r="U472" i="3" s="1"/>
  <c r="V472" i="3"/>
  <c r="W472" i="3"/>
  <c r="W460" i="3"/>
  <c r="V460" i="3"/>
  <c r="U460" i="3" a="1"/>
  <c r="U460" i="3" s="1"/>
  <c r="X460" i="3" s="1"/>
  <c r="Y460" i="3" s="1"/>
  <c r="V448" i="3"/>
  <c r="W448" i="3"/>
  <c r="W436" i="3"/>
  <c r="U436" i="3" a="1"/>
  <c r="U436" i="3" s="1"/>
  <c r="V436" i="3"/>
  <c r="V424" i="3"/>
  <c r="W424" i="3"/>
  <c r="U424" i="3" a="1"/>
  <c r="U424" i="3" s="1"/>
  <c r="X424" i="3" s="1"/>
  <c r="Y424" i="3" s="1"/>
  <c r="W412" i="3"/>
  <c r="V412" i="3"/>
  <c r="V400" i="3"/>
  <c r="U400" i="3" a="1"/>
  <c r="U400" i="3" s="1"/>
  <c r="W400" i="3"/>
  <c r="V388" i="3"/>
  <c r="U388" i="3" a="1"/>
  <c r="U388" i="3" s="1"/>
  <c r="W388" i="3"/>
  <c r="V376" i="3"/>
  <c r="U376" i="3" a="1"/>
  <c r="U376" i="3" s="1"/>
  <c r="U364" i="3" a="1"/>
  <c r="U364" i="3" s="1"/>
  <c r="W364" i="3"/>
  <c r="V364" i="3"/>
  <c r="V352" i="3"/>
  <c r="W352" i="3"/>
  <c r="U352" i="3" a="1"/>
  <c r="U352" i="3" s="1"/>
  <c r="V340" i="3"/>
  <c r="W340" i="3"/>
  <c r="W328" i="3"/>
  <c r="U328" i="3" a="1"/>
  <c r="U328" i="3" s="1"/>
  <c r="V328" i="3"/>
  <c r="V316" i="3"/>
  <c r="U316" i="3" a="1"/>
  <c r="U316" i="3" s="1"/>
  <c r="X316" i="3" s="1"/>
  <c r="Y316" i="3" s="1"/>
  <c r="W316" i="3"/>
  <c r="U304" i="3" a="1"/>
  <c r="U304" i="3" s="1"/>
  <c r="V304" i="3"/>
  <c r="W304" i="3"/>
  <c r="U292" i="3" a="1"/>
  <c r="U292" i="3" s="1"/>
  <c r="V292" i="3"/>
  <c r="W292" i="3"/>
  <c r="W280" i="3"/>
  <c r="U280" i="3" a="1"/>
  <c r="U280" i="3" s="1"/>
  <c r="X280" i="3" s="1"/>
  <c r="Y280" i="3" s="1"/>
  <c r="V280" i="3"/>
  <c r="U268" i="3" a="1"/>
  <c r="U268" i="3" s="1"/>
  <c r="V268" i="3"/>
  <c r="W268" i="3"/>
  <c r="W256" i="3"/>
  <c r="U256" i="3" a="1"/>
  <c r="U256" i="3" s="1"/>
  <c r="X256" i="3" s="1"/>
  <c r="Y256" i="3" s="1"/>
  <c r="V256" i="3"/>
  <c r="V244" i="3"/>
  <c r="W244" i="3"/>
  <c r="U244" i="3" a="1"/>
  <c r="U244" i="3" s="1"/>
  <c r="X244" i="3" s="1"/>
  <c r="Y244" i="3" s="1"/>
  <c r="V232" i="3"/>
  <c r="W232" i="3"/>
  <c r="U232" i="3" a="1"/>
  <c r="U232" i="3" s="1"/>
  <c r="V220" i="3"/>
  <c r="W220" i="3"/>
  <c r="U220" i="3" a="1"/>
  <c r="U220" i="3" s="1"/>
  <c r="V208" i="3"/>
  <c r="W208" i="3"/>
  <c r="U196" i="3" a="1"/>
  <c r="U196" i="3" s="1"/>
  <c r="W196" i="3"/>
  <c r="V196" i="3"/>
  <c r="W184" i="3"/>
  <c r="V184" i="3"/>
  <c r="U172" i="3" a="1"/>
  <c r="U172" i="3" s="1"/>
  <c r="V172" i="3"/>
  <c r="W172" i="3"/>
  <c r="W160" i="3"/>
  <c r="V160" i="3"/>
  <c r="W148" i="3"/>
  <c r="V148" i="3"/>
  <c r="U148" i="3" a="1"/>
  <c r="U148" i="3" s="1"/>
  <c r="U136" i="3" a="1"/>
  <c r="U136" i="3" s="1"/>
  <c r="W136" i="3"/>
  <c r="V136" i="3"/>
  <c r="U124" i="3" a="1"/>
  <c r="U124" i="3" s="1"/>
  <c r="X124" i="3" s="1"/>
  <c r="Y124" i="3" s="1"/>
  <c r="V124" i="3"/>
  <c r="W124" i="3"/>
  <c r="V112" i="3"/>
  <c r="U112" i="3" a="1"/>
  <c r="U112" i="3" s="1"/>
  <c r="W112" i="3"/>
  <c r="U100" i="3" a="1"/>
  <c r="U100" i="3" s="1"/>
  <c r="V100" i="3"/>
  <c r="W100" i="3"/>
  <c r="W88" i="3"/>
  <c r="V88" i="3"/>
  <c r="U88" i="3" a="1"/>
  <c r="U88" i="3" s="1"/>
  <c r="V76" i="3"/>
  <c r="U76" i="3" a="1"/>
  <c r="U76" i="3" s="1"/>
  <c r="W76" i="3"/>
  <c r="U40" i="3" a="1"/>
  <c r="U40" i="3" s="1"/>
  <c r="V40" i="3"/>
  <c r="W40" i="3"/>
  <c r="W87" i="3"/>
  <c r="V87" i="3"/>
  <c r="V1395" i="3"/>
  <c r="W3518" i="3"/>
  <c r="U3518" i="3" a="1"/>
  <c r="U3518" i="3" s="1"/>
  <c r="X3518" i="3" s="1"/>
  <c r="Y3518" i="3" s="1"/>
  <c r="V3518" i="3"/>
  <c r="U3494" i="3" a="1"/>
  <c r="U3494" i="3" s="1"/>
  <c r="W3494" i="3"/>
  <c r="U3482" i="3" a="1"/>
  <c r="U3482" i="3" s="1"/>
  <c r="X3482" i="3" s="1"/>
  <c r="Y3482" i="3" s="1"/>
  <c r="V3482" i="3"/>
  <c r="W3482" i="3"/>
  <c r="V3446" i="3"/>
  <c r="U3446" i="3" a="1"/>
  <c r="U3446" i="3" s="1"/>
  <c r="W3446" i="3"/>
  <c r="U3398" i="3" a="1"/>
  <c r="U3398" i="3" s="1"/>
  <c r="V3398" i="3"/>
  <c r="U3362" i="3" a="1"/>
  <c r="U3362" i="3" s="1"/>
  <c r="V3362" i="3"/>
  <c r="V3326" i="3"/>
  <c r="W3326" i="3"/>
  <c r="U3326" i="3" a="1"/>
  <c r="U3326" i="3" s="1"/>
  <c r="U3302" i="3" a="1"/>
  <c r="U3302" i="3" s="1"/>
  <c r="V3302" i="3"/>
  <c r="W3302" i="3"/>
  <c r="U3278" i="3" a="1"/>
  <c r="U3278" i="3" s="1"/>
  <c r="W3278" i="3"/>
  <c r="V3278" i="3"/>
  <c r="U3254" i="3" a="1"/>
  <c r="U3254" i="3" s="1"/>
  <c r="V3254" i="3"/>
  <c r="W3254" i="3"/>
  <c r="V3206" i="3"/>
  <c r="W3206" i="3"/>
  <c r="U3206" i="3" a="1"/>
  <c r="U3206" i="3" s="1"/>
  <c r="X3206" i="3" s="1"/>
  <c r="Y3206" i="3" s="1"/>
  <c r="V3170" i="3"/>
  <c r="W3170" i="3"/>
  <c r="U3170" i="3" a="1"/>
  <c r="U3170" i="3" s="1"/>
  <c r="X3170" i="3" s="1"/>
  <c r="Y3170" i="3" s="1"/>
  <c r="W3134" i="3"/>
  <c r="U3134" i="3" a="1"/>
  <c r="U3134" i="3" s="1"/>
  <c r="V3134" i="3"/>
  <c r="U3098" i="3" a="1"/>
  <c r="U3098" i="3" s="1"/>
  <c r="V3098" i="3"/>
  <c r="W3098" i="3"/>
  <c r="V3062" i="3"/>
  <c r="U3062" i="3" a="1"/>
  <c r="U3062" i="3" s="1"/>
  <c r="U3038" i="3" a="1"/>
  <c r="U3038" i="3" s="1"/>
  <c r="V3038" i="3"/>
  <c r="W3038" i="3"/>
  <c r="V2978" i="3"/>
  <c r="W2978" i="3"/>
  <c r="U2930" i="3" a="1"/>
  <c r="U2930" i="3" s="1"/>
  <c r="V2930" i="3"/>
  <c r="W2930" i="3"/>
  <c r="U2822" i="3" a="1"/>
  <c r="U2822" i="3" s="1"/>
  <c r="X2822" i="3" s="1"/>
  <c r="Y2822" i="3" s="1"/>
  <c r="V2822" i="3"/>
  <c r="W2822" i="3"/>
  <c r="W2786" i="3"/>
  <c r="U2786" i="3" a="1"/>
  <c r="U2786" i="3" s="1"/>
  <c r="V2786" i="3"/>
  <c r="W2762" i="3"/>
  <c r="U2762" i="3" a="1"/>
  <c r="U2762" i="3" s="1"/>
  <c r="V2762" i="3"/>
  <c r="U2726" i="3" a="1"/>
  <c r="U2726" i="3" s="1"/>
  <c r="X2726" i="3" s="1"/>
  <c r="Y2726" i="3" s="1"/>
  <c r="V2726" i="3"/>
  <c r="W2726" i="3"/>
  <c r="W2678" i="3"/>
  <c r="U2642" i="3" a="1"/>
  <c r="U2642" i="3" s="1"/>
  <c r="W2642" i="3"/>
  <c r="V2642" i="3"/>
  <c r="U2606" i="3" a="1"/>
  <c r="U2606" i="3" s="1"/>
  <c r="X2606" i="3" s="1"/>
  <c r="Y2606" i="3" s="1"/>
  <c r="W2606" i="3"/>
  <c r="W2582" i="3"/>
  <c r="V2582" i="3"/>
  <c r="W2546" i="3"/>
  <c r="V2546" i="3"/>
  <c r="X2546" i="3" s="1"/>
  <c r="Y2546" i="3" s="1"/>
  <c r="U2522" i="3" a="1"/>
  <c r="U2522" i="3" s="1"/>
  <c r="X2522" i="3" s="1"/>
  <c r="Y2522" i="3" s="1"/>
  <c r="V2522" i="3"/>
  <c r="W2522" i="3"/>
  <c r="U2498" i="3" a="1"/>
  <c r="U2498" i="3" s="1"/>
  <c r="X2498" i="3" s="1"/>
  <c r="Y2498" i="3" s="1"/>
  <c r="V2474" i="3"/>
  <c r="W2474" i="3"/>
  <c r="U2474" i="3" a="1"/>
  <c r="U2474" i="3" s="1"/>
  <c r="V2438" i="3"/>
  <c r="U2438" i="3" a="1"/>
  <c r="U2438" i="3" s="1"/>
  <c r="W2438" i="3"/>
  <c r="V2414" i="3"/>
  <c r="U2414" i="3" a="1"/>
  <c r="U2414" i="3" s="1"/>
  <c r="W2414" i="3"/>
  <c r="V2378" i="3"/>
  <c r="U2378" i="3" a="1"/>
  <c r="U2378" i="3" s="1"/>
  <c r="W2378" i="3"/>
  <c r="U2330" i="3" a="1"/>
  <c r="U2330" i="3" s="1"/>
  <c r="X2330" i="3" s="1"/>
  <c r="Y2330" i="3" s="1"/>
  <c r="W2330" i="3"/>
  <c r="V2330" i="3"/>
  <c r="U2306" i="3" a="1"/>
  <c r="U2306" i="3" s="1"/>
  <c r="X2306" i="3" s="1"/>
  <c r="Y2306" i="3" s="1"/>
  <c r="W2306" i="3"/>
  <c r="V2306" i="3"/>
  <c r="U2270" i="3" a="1"/>
  <c r="U2270" i="3" s="1"/>
  <c r="X2270" i="3" s="1"/>
  <c r="Y2270" i="3" s="1"/>
  <c r="V2270" i="3"/>
  <c r="W2270" i="3"/>
  <c r="V2246" i="3"/>
  <c r="U2246" i="3" a="1"/>
  <c r="U2246" i="3" s="1"/>
  <c r="X2246" i="3" s="1"/>
  <c r="Y2246" i="3" s="1"/>
  <c r="W2246" i="3"/>
  <c r="U2198" i="3" a="1"/>
  <c r="U2198" i="3" s="1"/>
  <c r="V2198" i="3"/>
  <c r="W2198" i="3"/>
  <c r="V2090" i="3"/>
  <c r="U2090" i="3" a="1"/>
  <c r="U2090" i="3" s="1"/>
  <c r="W2090" i="3"/>
  <c r="U2054" i="3" a="1"/>
  <c r="U2054" i="3" s="1"/>
  <c r="W2054" i="3"/>
  <c r="V2054" i="3"/>
  <c r="U2006" i="3" a="1"/>
  <c r="U2006" i="3" s="1"/>
  <c r="V2006" i="3"/>
  <c r="W2006" i="3"/>
  <c r="U1970" i="3" a="1"/>
  <c r="U1970" i="3" s="1"/>
  <c r="X1970" i="3" s="1"/>
  <c r="Y1970" i="3" s="1"/>
  <c r="V1970" i="3"/>
  <c r="W1970" i="3"/>
  <c r="W1910" i="3"/>
  <c r="U1910" i="3" a="1"/>
  <c r="U1910" i="3" s="1"/>
  <c r="X1910" i="3" s="1"/>
  <c r="Y1910" i="3" s="1"/>
  <c r="V1910" i="3"/>
  <c r="W1874" i="3"/>
  <c r="U1874" i="3" a="1"/>
  <c r="U1874" i="3" s="1"/>
  <c r="V1874" i="3"/>
  <c r="V1838" i="3"/>
  <c r="X1838" i="3" s="1"/>
  <c r="Y1838" i="3" s="1"/>
  <c r="W1838" i="3"/>
  <c r="V1802" i="3"/>
  <c r="U1802" i="3" a="1"/>
  <c r="U1802" i="3" s="1"/>
  <c r="X1802" i="3" s="1"/>
  <c r="Y1802" i="3" s="1"/>
  <c r="W1802" i="3"/>
  <c r="W1778" i="3"/>
  <c r="V1778" i="3"/>
  <c r="U1778" i="3" a="1"/>
  <c r="U1778" i="3" s="1"/>
  <c r="U1730" i="3" a="1"/>
  <c r="U1730" i="3" s="1"/>
  <c r="X1730" i="3" s="1"/>
  <c r="Y1730" i="3" s="1"/>
  <c r="V1730" i="3"/>
  <c r="W1730" i="3"/>
  <c r="U1682" i="3" a="1"/>
  <c r="U1682" i="3" s="1"/>
  <c r="W1682" i="3"/>
  <c r="V1682" i="3"/>
  <c r="W1646" i="3"/>
  <c r="U1646" i="3" a="1"/>
  <c r="U1646" i="3" s="1"/>
  <c r="V1646" i="3"/>
  <c r="V1598" i="3"/>
  <c r="W1598" i="3"/>
  <c r="U1526" i="3" a="1"/>
  <c r="U1526" i="3" s="1"/>
  <c r="X1526" i="3" s="1"/>
  <c r="Y1526" i="3" s="1"/>
  <c r="V1526" i="3"/>
  <c r="W1526" i="3"/>
  <c r="U1358" i="3" a="1"/>
  <c r="U1358" i="3" s="1"/>
  <c r="W1358" i="3"/>
  <c r="V1358" i="3"/>
  <c r="W62" i="3"/>
  <c r="U62" i="3" a="1"/>
  <c r="U62" i="3" s="1"/>
  <c r="V62" i="3"/>
  <c r="U3352" i="3" a="1"/>
  <c r="U3352" i="3" s="1"/>
  <c r="X3352" i="3" s="1"/>
  <c r="Y3352" i="3" s="1"/>
  <c r="U2870" i="3" a="1"/>
  <c r="U2870" i="3" s="1"/>
  <c r="X2870" i="3" s="1"/>
  <c r="Y2870" i="3" s="1"/>
  <c r="V2858" i="3"/>
  <c r="W2066" i="3"/>
  <c r="W1600" i="3"/>
  <c r="W808" i="3"/>
  <c r="W376" i="3"/>
  <c r="W3527" i="3"/>
  <c r="U3527" i="3" a="1"/>
  <c r="U3527" i="3" s="1"/>
  <c r="V3527" i="3"/>
  <c r="V3503" i="3"/>
  <c r="X3503" i="3" s="1"/>
  <c r="Y3503" i="3" s="1"/>
  <c r="W3503" i="3"/>
  <c r="W3479" i="3"/>
  <c r="U3479" i="3" a="1"/>
  <c r="U3479" i="3" s="1"/>
  <c r="V3479" i="3"/>
  <c r="U3443" i="3" a="1"/>
  <c r="U3443" i="3" s="1"/>
  <c r="X3443" i="3" s="1"/>
  <c r="Y3443" i="3" s="1"/>
  <c r="W3443" i="3"/>
  <c r="V3443" i="3"/>
  <c r="U3407" i="3" a="1"/>
  <c r="U3407" i="3" s="1"/>
  <c r="X3407" i="3" s="1"/>
  <c r="Y3407" i="3" s="1"/>
  <c r="V3407" i="3"/>
  <c r="W3407" i="3"/>
  <c r="U3371" i="3" a="1"/>
  <c r="U3371" i="3" s="1"/>
  <c r="X3371" i="3" s="1"/>
  <c r="Y3371" i="3" s="1"/>
  <c r="W3371" i="3"/>
  <c r="V3371" i="3"/>
  <c r="U3335" i="3" a="1"/>
  <c r="U3335" i="3" s="1"/>
  <c r="V3335" i="3"/>
  <c r="W3335" i="3"/>
  <c r="V3299" i="3"/>
  <c r="U3299" i="3" a="1"/>
  <c r="U3299" i="3" s="1"/>
  <c r="W3263" i="3"/>
  <c r="V3263" i="3"/>
  <c r="U3227" i="3" a="1"/>
  <c r="U3227" i="3" s="1"/>
  <c r="X3227" i="3" s="1"/>
  <c r="Y3227" i="3" s="1"/>
  <c r="V3227" i="3"/>
  <c r="W3227" i="3"/>
  <c r="U3191" i="3" a="1"/>
  <c r="U3191" i="3" s="1"/>
  <c r="X3191" i="3" s="1"/>
  <c r="Y3191" i="3" s="1"/>
  <c r="V3191" i="3"/>
  <c r="U3155" i="3" a="1"/>
  <c r="U3155" i="3" s="1"/>
  <c r="X3155" i="3" s="1"/>
  <c r="Y3155" i="3" s="1"/>
  <c r="W3155" i="3"/>
  <c r="V3155" i="3"/>
  <c r="U3131" i="3" a="1"/>
  <c r="U3131" i="3" s="1"/>
  <c r="W3131" i="3"/>
  <c r="V3131" i="3"/>
  <c r="U3107" i="3" a="1"/>
  <c r="U3107" i="3" s="1"/>
  <c r="V3107" i="3"/>
  <c r="W3107" i="3"/>
  <c r="V3071" i="3"/>
  <c r="W3071" i="3"/>
  <c r="W3047" i="3"/>
  <c r="V3047" i="3"/>
  <c r="U3035" i="3" a="1"/>
  <c r="U3035" i="3" s="1"/>
  <c r="X3035" i="3" s="1"/>
  <c r="Y3035" i="3" s="1"/>
  <c r="V3035" i="3"/>
  <c r="U3023" i="3" a="1"/>
  <c r="U3023" i="3" s="1"/>
  <c r="X3023" i="3" s="1"/>
  <c r="Y3023" i="3" s="1"/>
  <c r="V3023" i="3"/>
  <c r="W3023" i="3"/>
  <c r="V2987" i="3"/>
  <c r="X2987" i="3" s="1"/>
  <c r="Y2987" i="3" s="1"/>
  <c r="V2951" i="3"/>
  <c r="W2951" i="3"/>
  <c r="V2927" i="3"/>
  <c r="U2927" i="3" a="1"/>
  <c r="U2927" i="3" s="1"/>
  <c r="W2927" i="3"/>
  <c r="W2903" i="3"/>
  <c r="U2903" i="3" a="1"/>
  <c r="U2903" i="3" s="1"/>
  <c r="V2903" i="3"/>
  <c r="U2891" i="3" a="1"/>
  <c r="U2891" i="3" s="1"/>
  <c r="X2891" i="3" s="1"/>
  <c r="Y2891" i="3" s="1"/>
  <c r="V2891" i="3"/>
  <c r="W2891" i="3"/>
  <c r="V2879" i="3"/>
  <c r="U2879" i="3" a="1"/>
  <c r="U2879" i="3" s="1"/>
  <c r="W2879" i="3"/>
  <c r="U2843" i="3" a="1"/>
  <c r="U2843" i="3" s="1"/>
  <c r="V2843" i="3"/>
  <c r="W2843" i="3"/>
  <c r="W2807" i="3"/>
  <c r="X2807" i="3" s="1"/>
  <c r="Y2807" i="3" s="1"/>
  <c r="V2771" i="3"/>
  <c r="X2771" i="3" s="1"/>
  <c r="Y2771" i="3" s="1"/>
  <c r="W2771" i="3"/>
  <c r="W2747" i="3"/>
  <c r="U2747" i="3" a="1"/>
  <c r="U2747" i="3" s="1"/>
  <c r="V2747" i="3"/>
  <c r="V2711" i="3"/>
  <c r="X2711" i="3" s="1"/>
  <c r="Y2711" i="3" s="1"/>
  <c r="W2711" i="3"/>
  <c r="U2675" i="3" a="1"/>
  <c r="U2675" i="3" s="1"/>
  <c r="X2675" i="3" s="1"/>
  <c r="Y2675" i="3" s="1"/>
  <c r="V2675" i="3"/>
  <c r="W2675" i="3"/>
  <c r="W2663" i="3"/>
  <c r="V2663" i="3"/>
  <c r="U2663" i="3" a="1"/>
  <c r="U2663" i="3" s="1"/>
  <c r="W2627" i="3"/>
  <c r="V2627" i="3"/>
  <c r="U2627" i="3" a="1"/>
  <c r="U2627" i="3" s="1"/>
  <c r="X2627" i="3" s="1"/>
  <c r="Y2627" i="3" s="1"/>
  <c r="U2603" i="3" a="1"/>
  <c r="U2603" i="3" s="1"/>
  <c r="X2603" i="3" s="1"/>
  <c r="Y2603" i="3" s="1"/>
  <c r="V2603" i="3"/>
  <c r="W2603" i="3"/>
  <c r="V2579" i="3"/>
  <c r="U2579" i="3" a="1"/>
  <c r="U2579" i="3" s="1"/>
  <c r="W2579" i="3"/>
  <c r="V2567" i="3"/>
  <c r="W2567" i="3"/>
  <c r="V2543" i="3"/>
  <c r="U2543" i="3" a="1"/>
  <c r="U2543" i="3" s="1"/>
  <c r="X2543" i="3" s="1"/>
  <c r="Y2543" i="3" s="1"/>
  <c r="W2543" i="3"/>
  <c r="V2531" i="3"/>
  <c r="U2531" i="3" a="1"/>
  <c r="U2531" i="3" s="1"/>
  <c r="W2531" i="3"/>
  <c r="U2519" i="3" a="1"/>
  <c r="U2519" i="3" s="1"/>
  <c r="X2519" i="3" s="1"/>
  <c r="Y2519" i="3" s="1"/>
  <c r="V2519" i="3"/>
  <c r="W2519" i="3"/>
  <c r="U2495" i="3" a="1"/>
  <c r="U2495" i="3" s="1"/>
  <c r="V2495" i="3"/>
  <c r="W2495" i="3"/>
  <c r="U2471" i="3" a="1"/>
  <c r="U2471" i="3" s="1"/>
  <c r="V2471" i="3"/>
  <c r="W2471" i="3"/>
  <c r="W2459" i="3"/>
  <c r="U2459" i="3" a="1"/>
  <c r="U2459" i="3" s="1"/>
  <c r="V2435" i="3"/>
  <c r="W2435" i="3"/>
  <c r="U2435" i="3" a="1"/>
  <c r="U2435" i="3" s="1"/>
  <c r="X2435" i="3" s="1"/>
  <c r="Y2435" i="3" s="1"/>
  <c r="V2423" i="3"/>
  <c r="U2423" i="3" a="1"/>
  <c r="U2423" i="3" s="1"/>
  <c r="W2423" i="3"/>
  <c r="W2411" i="3"/>
  <c r="U2411" i="3" a="1"/>
  <c r="U2411" i="3" s="1"/>
  <c r="V2411" i="3"/>
  <c r="W2399" i="3"/>
  <c r="U2399" i="3" a="1"/>
  <c r="U2399" i="3" s="1"/>
  <c r="X2399" i="3" s="1"/>
  <c r="Y2399" i="3" s="1"/>
  <c r="V2399" i="3"/>
  <c r="V2387" i="3"/>
  <c r="U2387" i="3" a="1"/>
  <c r="U2387" i="3" s="1"/>
  <c r="W2387" i="3"/>
  <c r="V2339" i="3"/>
  <c r="W2339" i="3"/>
  <c r="U2339" i="3" a="1"/>
  <c r="U2339" i="3" s="1"/>
  <c r="X2339" i="3" s="1"/>
  <c r="Y2339" i="3" s="1"/>
  <c r="W2315" i="3"/>
  <c r="V2315" i="3"/>
  <c r="V2291" i="3"/>
  <c r="U2291" i="3" a="1"/>
  <c r="U2291" i="3" s="1"/>
  <c r="W2291" i="3"/>
  <c r="V2267" i="3"/>
  <c r="W2267" i="3"/>
  <c r="U2267" i="3" a="1"/>
  <c r="U2267" i="3" s="1"/>
  <c r="U2255" i="3" a="1"/>
  <c r="U2255" i="3" s="1"/>
  <c r="W2255" i="3"/>
  <c r="V2255" i="3"/>
  <c r="U2231" i="3" a="1"/>
  <c r="U2231" i="3" s="1"/>
  <c r="X2231" i="3" s="1"/>
  <c r="Y2231" i="3" s="1"/>
  <c r="V2231" i="3"/>
  <c r="W2231" i="3"/>
  <c r="V2207" i="3"/>
  <c r="U2207" i="3" a="1"/>
  <c r="U2207" i="3" s="1"/>
  <c r="V2171" i="3"/>
  <c r="W2171" i="3"/>
  <c r="W2147" i="3"/>
  <c r="V2147" i="3"/>
  <c r="U2147" i="3" a="1"/>
  <c r="U2147" i="3" s="1"/>
  <c r="X2147" i="3" s="1"/>
  <c r="Y2147" i="3" s="1"/>
  <c r="U2123" i="3" a="1"/>
  <c r="U2123" i="3" s="1"/>
  <c r="W2123" i="3"/>
  <c r="V2123" i="3"/>
  <c r="W2099" i="3"/>
  <c r="U2099" i="3" a="1"/>
  <c r="U2099" i="3" s="1"/>
  <c r="X2099" i="3" s="1"/>
  <c r="Y2099" i="3" s="1"/>
  <c r="V2099" i="3"/>
  <c r="V2075" i="3"/>
  <c r="W2075" i="3"/>
  <c r="U2075" i="3" a="1"/>
  <c r="U2075" i="3" s="1"/>
  <c r="U2063" i="3" a="1"/>
  <c r="U2063" i="3" s="1"/>
  <c r="W2063" i="3"/>
  <c r="W2039" i="3"/>
  <c r="U2039" i="3" a="1"/>
  <c r="U2039" i="3" s="1"/>
  <c r="X2039" i="3" s="1"/>
  <c r="Y2039" i="3" s="1"/>
  <c r="V2039" i="3"/>
  <c r="W2015" i="3"/>
  <c r="U2015" i="3" a="1"/>
  <c r="U2015" i="3" s="1"/>
  <c r="X2015" i="3" s="1"/>
  <c r="Y2015" i="3" s="1"/>
  <c r="V2015" i="3"/>
  <c r="U2003" i="3" a="1"/>
  <c r="U2003" i="3" s="1"/>
  <c r="V2003" i="3"/>
  <c r="W2003" i="3"/>
  <c r="U1979" i="3" a="1"/>
  <c r="U1979" i="3" s="1"/>
  <c r="X1979" i="3" s="1"/>
  <c r="Y1979" i="3" s="1"/>
  <c r="V1979" i="3"/>
  <c r="W1979" i="3"/>
  <c r="V1967" i="3"/>
  <c r="W1967" i="3"/>
  <c r="U1967" i="3" a="1"/>
  <c r="U1967" i="3" s="1"/>
  <c r="X1967" i="3" s="1"/>
  <c r="Y1967" i="3" s="1"/>
  <c r="V1955" i="3"/>
  <c r="W1955" i="3"/>
  <c r="U1955" i="3" a="1"/>
  <c r="U1955" i="3" s="1"/>
  <c r="U1943" i="3" a="1"/>
  <c r="U1943" i="3" s="1"/>
  <c r="X1943" i="3" s="1"/>
  <c r="Y1943" i="3" s="1"/>
  <c r="V1943" i="3"/>
  <c r="W1943" i="3"/>
  <c r="V1931" i="3"/>
  <c r="U1931" i="3" a="1"/>
  <c r="U1931" i="3" s="1"/>
  <c r="X1931" i="3" s="1"/>
  <c r="Y1931" i="3" s="1"/>
  <c r="W1931" i="3"/>
  <c r="W1907" i="3"/>
  <c r="U1907" i="3" a="1"/>
  <c r="U1907" i="3" s="1"/>
  <c r="V1907" i="3"/>
  <c r="V1895" i="3"/>
  <c r="W1895" i="3"/>
  <c r="U1895" i="3" a="1"/>
  <c r="U1895" i="3" s="1"/>
  <c r="U1883" i="3" a="1"/>
  <c r="U1883" i="3" s="1"/>
  <c r="W1883" i="3"/>
  <c r="V1883" i="3"/>
  <c r="U1871" i="3" a="1"/>
  <c r="U1871" i="3" s="1"/>
  <c r="V1871" i="3"/>
  <c r="W1871" i="3"/>
  <c r="W1859" i="3"/>
  <c r="V1859" i="3"/>
  <c r="U1859" i="3" a="1"/>
  <c r="U1859" i="3" s="1"/>
  <c r="X1859" i="3" s="1"/>
  <c r="Y1859" i="3" s="1"/>
  <c r="U1847" i="3" a="1"/>
  <c r="U1847" i="3" s="1"/>
  <c r="V1847" i="3"/>
  <c r="W1847" i="3"/>
  <c r="U1835" i="3" a="1"/>
  <c r="U1835" i="3" s="1"/>
  <c r="V1835" i="3"/>
  <c r="W1835" i="3"/>
  <c r="V1823" i="3"/>
  <c r="W1823" i="3"/>
  <c r="U1823" i="3" a="1"/>
  <c r="U1823" i="3" s="1"/>
  <c r="X1823" i="3" s="1"/>
  <c r="Y1823" i="3" s="1"/>
  <c r="W1811" i="3"/>
  <c r="U1811" i="3" a="1"/>
  <c r="U1811" i="3" s="1"/>
  <c r="V1811" i="3"/>
  <c r="V1799" i="3"/>
  <c r="W1799" i="3"/>
  <c r="U1799" i="3" a="1"/>
  <c r="U1799" i="3" s="1"/>
  <c r="U1787" i="3" a="1"/>
  <c r="U1787" i="3" s="1"/>
  <c r="V1787" i="3"/>
  <c r="W1787" i="3"/>
  <c r="W1775" i="3"/>
  <c r="V1775" i="3"/>
  <c r="U1763" i="3" a="1"/>
  <c r="U1763" i="3" s="1"/>
  <c r="V1763" i="3"/>
  <c r="W1763" i="3"/>
  <c r="V1751" i="3"/>
  <c r="W1751" i="3"/>
  <c r="W1739" i="3"/>
  <c r="V1739" i="3"/>
  <c r="U1727" i="3" a="1"/>
  <c r="U1727" i="3" s="1"/>
  <c r="X1727" i="3" s="1"/>
  <c r="Y1727" i="3" s="1"/>
  <c r="V1727" i="3"/>
  <c r="W1727" i="3"/>
  <c r="V1715" i="3"/>
  <c r="W1715" i="3"/>
  <c r="U1715" i="3" a="1"/>
  <c r="U1715" i="3" s="1"/>
  <c r="V1703" i="3"/>
  <c r="U1703" i="3" a="1"/>
  <c r="U1703" i="3" s="1"/>
  <c r="X1703" i="3" s="1"/>
  <c r="Y1703" i="3" s="1"/>
  <c r="W1703" i="3"/>
  <c r="U1691" i="3" a="1"/>
  <c r="U1691" i="3" s="1"/>
  <c r="W1691" i="3"/>
  <c r="V1691" i="3"/>
  <c r="W1679" i="3"/>
  <c r="U1679" i="3" a="1"/>
  <c r="U1679" i="3" s="1"/>
  <c r="X1679" i="3" s="1"/>
  <c r="Y1679" i="3" s="1"/>
  <c r="V1679" i="3"/>
  <c r="V1667" i="3"/>
  <c r="W1667" i="3"/>
  <c r="U1667" i="3" a="1"/>
  <c r="U1667" i="3" s="1"/>
  <c r="U1655" i="3" a="1"/>
  <c r="U1655" i="3" s="1"/>
  <c r="W1655" i="3"/>
  <c r="V1655" i="3"/>
  <c r="V1643" i="3"/>
  <c r="U1643" i="3" a="1"/>
  <c r="U1643" i="3" s="1"/>
  <c r="X1643" i="3" s="1"/>
  <c r="Y1643" i="3" s="1"/>
  <c r="W1643" i="3"/>
  <c r="U1619" i="3" a="1"/>
  <c r="U1619" i="3" s="1"/>
  <c r="X1619" i="3" s="1"/>
  <c r="Y1619" i="3" s="1"/>
  <c r="V1619" i="3"/>
  <c r="W1619" i="3"/>
  <c r="W1607" i="3"/>
  <c r="V1607" i="3"/>
  <c r="W1595" i="3"/>
  <c r="V1595" i="3"/>
  <c r="X1595" i="3" s="1"/>
  <c r="Y1595" i="3" s="1"/>
  <c r="U1583" i="3" a="1"/>
  <c r="U1583" i="3" s="1"/>
  <c r="V1583" i="3"/>
  <c r="W1583" i="3"/>
  <c r="V1571" i="3"/>
  <c r="W1571" i="3"/>
  <c r="U1571" i="3" a="1"/>
  <c r="U1571" i="3" s="1"/>
  <c r="W1559" i="3"/>
  <c r="U1547" i="3" a="1"/>
  <c r="U1547" i="3" s="1"/>
  <c r="V1547" i="3"/>
  <c r="W1547" i="3"/>
  <c r="V1535" i="3"/>
  <c r="U1535" i="3" a="1"/>
  <c r="U1535" i="3" s="1"/>
  <c r="W1535" i="3"/>
  <c r="U1523" i="3" a="1"/>
  <c r="U1523" i="3" s="1"/>
  <c r="V1523" i="3"/>
  <c r="W1523" i="3"/>
  <c r="U1511" i="3" a="1"/>
  <c r="U1511" i="3" s="1"/>
  <c r="W1511" i="3"/>
  <c r="U1499" i="3" a="1"/>
  <c r="U1499" i="3" s="1"/>
  <c r="X1499" i="3" s="1"/>
  <c r="Y1499" i="3" s="1"/>
  <c r="W1499" i="3"/>
  <c r="V1499" i="3"/>
  <c r="W1487" i="3"/>
  <c r="U1487" i="3" a="1"/>
  <c r="U1487" i="3" s="1"/>
  <c r="X1487" i="3" s="1"/>
  <c r="Y1487" i="3" s="1"/>
  <c r="V1487" i="3"/>
  <c r="V1475" i="3"/>
  <c r="W1475" i="3"/>
  <c r="W1463" i="3"/>
  <c r="U1463" i="3" a="1"/>
  <c r="U1463" i="3" s="1"/>
  <c r="X1463" i="3" s="1"/>
  <c r="Y1463" i="3" s="1"/>
  <c r="V1463" i="3"/>
  <c r="U1451" i="3" a="1"/>
  <c r="U1451" i="3" s="1"/>
  <c r="X1451" i="3" s="1"/>
  <c r="Y1451" i="3" s="1"/>
  <c r="V1451" i="3"/>
  <c r="W1451" i="3"/>
  <c r="W1439" i="3"/>
  <c r="V1439" i="3"/>
  <c r="U1439" i="3" a="1"/>
  <c r="U1439" i="3" s="1"/>
  <c r="X1439" i="3" s="1"/>
  <c r="Y1439" i="3" s="1"/>
  <c r="V1427" i="3"/>
  <c r="W1427" i="3"/>
  <c r="U1427" i="3" a="1"/>
  <c r="U1427" i="3" s="1"/>
  <c r="U1415" i="3" a="1"/>
  <c r="U1415" i="3" s="1"/>
  <c r="X1415" i="3" s="1"/>
  <c r="Y1415" i="3" s="1"/>
  <c r="V1415" i="3"/>
  <c r="W1415" i="3"/>
  <c r="U1403" i="3" a="1"/>
  <c r="U1403" i="3" s="1"/>
  <c r="W1403" i="3"/>
  <c r="V1403" i="3"/>
  <c r="V1391" i="3"/>
  <c r="U1391" i="3" a="1"/>
  <c r="U1391" i="3" s="1"/>
  <c r="W1391" i="3"/>
  <c r="W1379" i="3"/>
  <c r="U1379" i="3" a="1"/>
  <c r="U1379" i="3" s="1"/>
  <c r="V1379" i="3"/>
  <c r="V1367" i="3"/>
  <c r="U1367" i="3" a="1"/>
  <c r="U1367" i="3" s="1"/>
  <c r="W1367" i="3"/>
  <c r="W1355" i="3"/>
  <c r="U1355" i="3" a="1"/>
  <c r="U1355" i="3" s="1"/>
  <c r="V1355" i="3"/>
  <c r="V1343" i="3"/>
  <c r="W1343" i="3"/>
  <c r="V1331" i="3"/>
  <c r="U1331" i="3" a="1"/>
  <c r="U1331" i="3" s="1"/>
  <c r="X1331" i="3" s="1"/>
  <c r="Y1331" i="3" s="1"/>
  <c r="W1331" i="3"/>
  <c r="W1319" i="3"/>
  <c r="U1319" i="3" a="1"/>
  <c r="U1319" i="3" s="1"/>
  <c r="V1319" i="3"/>
  <c r="U1307" i="3" a="1"/>
  <c r="U1307" i="3" s="1"/>
  <c r="X1307" i="3" s="1"/>
  <c r="Y1307" i="3" s="1"/>
  <c r="W1307" i="3"/>
  <c r="V1307" i="3"/>
  <c r="W1295" i="3"/>
  <c r="V1295" i="3"/>
  <c r="U1295" i="3" a="1"/>
  <c r="U1295" i="3" s="1"/>
  <c r="V1283" i="3"/>
  <c r="W1283" i="3"/>
  <c r="U1283" i="3" a="1"/>
  <c r="U1283" i="3" s="1"/>
  <c r="U1271" i="3" a="1"/>
  <c r="U1271" i="3" s="1"/>
  <c r="X1271" i="3" s="1"/>
  <c r="Y1271" i="3" s="1"/>
  <c r="W1271" i="3"/>
  <c r="V1271" i="3"/>
  <c r="W1259" i="3"/>
  <c r="V1259" i="3"/>
  <c r="W1247" i="3"/>
  <c r="V1247" i="3"/>
  <c r="U1247" i="3" a="1"/>
  <c r="U1247" i="3" s="1"/>
  <c r="X1247" i="3" s="1"/>
  <c r="Y1247" i="3" s="1"/>
  <c r="W1235" i="3"/>
  <c r="V1235" i="3"/>
  <c r="U1235" i="3" a="1"/>
  <c r="U1235" i="3" s="1"/>
  <c r="V1223" i="3"/>
  <c r="W1223" i="3"/>
  <c r="U1223" i="3" a="1"/>
  <c r="U1223" i="3" s="1"/>
  <c r="X1223" i="3" s="1"/>
  <c r="Y1223" i="3" s="1"/>
  <c r="W1211" i="3"/>
  <c r="V1211" i="3"/>
  <c r="U1199" i="3" a="1"/>
  <c r="U1199" i="3" s="1"/>
  <c r="V1199" i="3"/>
  <c r="W1199" i="3"/>
  <c r="U1187" i="3" a="1"/>
  <c r="U1187" i="3" s="1"/>
  <c r="X1187" i="3" s="1"/>
  <c r="Y1187" i="3" s="1"/>
  <c r="W1187" i="3"/>
  <c r="V1187" i="3"/>
  <c r="W1175" i="3"/>
  <c r="U1175" i="3" a="1"/>
  <c r="U1175" i="3" s="1"/>
  <c r="X1175" i="3" s="1"/>
  <c r="Y1175" i="3" s="1"/>
  <c r="V1175" i="3"/>
  <c r="V1163" i="3"/>
  <c r="U1163" i="3" a="1"/>
  <c r="U1163" i="3" s="1"/>
  <c r="W1163" i="3"/>
  <c r="U1151" i="3" a="1"/>
  <c r="U1151" i="3" s="1"/>
  <c r="W1151" i="3"/>
  <c r="V1151" i="3"/>
  <c r="U1139" i="3" a="1"/>
  <c r="U1139" i="3" s="1"/>
  <c r="X1139" i="3" s="1"/>
  <c r="Y1139" i="3" s="1"/>
  <c r="W1139" i="3"/>
  <c r="V1139" i="3"/>
  <c r="V1127" i="3"/>
  <c r="U1127" i="3" a="1"/>
  <c r="U1127" i="3" s="1"/>
  <c r="X1127" i="3" s="1"/>
  <c r="Y1127" i="3" s="1"/>
  <c r="W1127" i="3"/>
  <c r="U1115" i="3" a="1"/>
  <c r="U1115" i="3" s="1"/>
  <c r="V1115" i="3"/>
  <c r="W1115" i="3"/>
  <c r="V1103" i="3"/>
  <c r="W1103" i="3"/>
  <c r="U1103" i="3" a="1"/>
  <c r="U1103" i="3" s="1"/>
  <c r="X1103" i="3" s="1"/>
  <c r="Y1103" i="3" s="1"/>
  <c r="V1091" i="3"/>
  <c r="W1091" i="3"/>
  <c r="U1091" i="3" a="1"/>
  <c r="U1091" i="3" s="1"/>
  <c r="V1079" i="3"/>
  <c r="X1079" i="3" s="1"/>
  <c r="Y1079" i="3" s="1"/>
  <c r="W1079" i="3"/>
  <c r="W1067" i="3"/>
  <c r="U1067" i="3" a="1"/>
  <c r="U1067" i="3" s="1"/>
  <c r="V1067" i="3"/>
  <c r="U1055" i="3" a="1"/>
  <c r="U1055" i="3" s="1"/>
  <c r="V1055" i="3"/>
  <c r="W1055" i="3"/>
  <c r="V1043" i="3"/>
  <c r="W1043" i="3"/>
  <c r="U1043" i="3" a="1"/>
  <c r="U1043" i="3" s="1"/>
  <c r="W1031" i="3"/>
  <c r="V1031" i="3"/>
  <c r="X1031" i="3" s="1"/>
  <c r="Y1031" i="3" s="1"/>
  <c r="V1019" i="3"/>
  <c r="W1019" i="3"/>
  <c r="U1019" i="3" a="1"/>
  <c r="U1019" i="3" s="1"/>
  <c r="X1019" i="3" s="1"/>
  <c r="Y1019" i="3" s="1"/>
  <c r="W1007" i="3"/>
  <c r="U1007" i="3" a="1"/>
  <c r="U1007" i="3" s="1"/>
  <c r="V1007" i="3"/>
  <c r="V995" i="3"/>
  <c r="W995" i="3"/>
  <c r="U995" i="3" a="1"/>
  <c r="U995" i="3" s="1"/>
  <c r="X995" i="3" s="1"/>
  <c r="Y995" i="3" s="1"/>
  <c r="W983" i="3"/>
  <c r="V983" i="3"/>
  <c r="U983" i="3" a="1"/>
  <c r="U983" i="3" s="1"/>
  <c r="X983" i="3" s="1"/>
  <c r="Y983" i="3" s="1"/>
  <c r="U971" i="3" a="1"/>
  <c r="U971" i="3" s="1"/>
  <c r="V971" i="3"/>
  <c r="W971" i="3"/>
  <c r="W959" i="3"/>
  <c r="U959" i="3" a="1"/>
  <c r="U959" i="3" s="1"/>
  <c r="X959" i="3" s="1"/>
  <c r="Y959" i="3" s="1"/>
  <c r="V959" i="3"/>
  <c r="W947" i="3"/>
  <c r="V947" i="3"/>
  <c r="U947" i="3" a="1"/>
  <c r="U947" i="3" s="1"/>
  <c r="X947" i="3" s="1"/>
  <c r="Y947" i="3" s="1"/>
  <c r="W935" i="3"/>
  <c r="U935" i="3" a="1"/>
  <c r="U935" i="3" s="1"/>
  <c r="X935" i="3" s="1"/>
  <c r="Y935" i="3" s="1"/>
  <c r="V935" i="3"/>
  <c r="U923" i="3" a="1"/>
  <c r="U923" i="3" s="1"/>
  <c r="W923" i="3"/>
  <c r="V923" i="3"/>
  <c r="W911" i="3"/>
  <c r="V911" i="3"/>
  <c r="U899" i="3" a="1"/>
  <c r="U899" i="3" s="1"/>
  <c r="V899" i="3"/>
  <c r="W899" i="3"/>
  <c r="U887" i="3" a="1"/>
  <c r="U887" i="3" s="1"/>
  <c r="V887" i="3"/>
  <c r="W887" i="3"/>
  <c r="V875" i="3"/>
  <c r="W875" i="3"/>
  <c r="U875" i="3" a="1"/>
  <c r="U875" i="3" s="1"/>
  <c r="X875" i="3" s="1"/>
  <c r="Y875" i="3" s="1"/>
  <c r="U863" i="3" a="1"/>
  <c r="U863" i="3" s="1"/>
  <c r="X863" i="3" s="1"/>
  <c r="Y863" i="3" s="1"/>
  <c r="V863" i="3"/>
  <c r="W863" i="3"/>
  <c r="U851" i="3" a="1"/>
  <c r="U851" i="3" s="1"/>
  <c r="V851" i="3"/>
  <c r="W851" i="3"/>
  <c r="W839" i="3"/>
  <c r="U839" i="3" a="1"/>
  <c r="U839" i="3" s="1"/>
  <c r="V839" i="3"/>
  <c r="W827" i="3"/>
  <c r="V827" i="3"/>
  <c r="V815" i="3"/>
  <c r="W815" i="3"/>
  <c r="U815" i="3" a="1"/>
  <c r="U815" i="3" s="1"/>
  <c r="U803" i="3" a="1"/>
  <c r="U803" i="3" s="1"/>
  <c r="V803" i="3"/>
  <c r="W803" i="3"/>
  <c r="W791" i="3"/>
  <c r="U791" i="3" a="1"/>
  <c r="U791" i="3" s="1"/>
  <c r="V791" i="3"/>
  <c r="U779" i="3" a="1"/>
  <c r="U779" i="3" s="1"/>
  <c r="V779" i="3"/>
  <c r="W779" i="3"/>
  <c r="V767" i="3"/>
  <c r="W767" i="3"/>
  <c r="U767" i="3" a="1"/>
  <c r="U767" i="3" s="1"/>
  <c r="X767" i="3" s="1"/>
  <c r="Y767" i="3" s="1"/>
  <c r="W755" i="3"/>
  <c r="U755" i="3" a="1"/>
  <c r="U755" i="3" s="1"/>
  <c r="V755" i="3"/>
  <c r="V743" i="3"/>
  <c r="W743" i="3"/>
  <c r="U731" i="3" a="1"/>
  <c r="U731" i="3" s="1"/>
  <c r="V731" i="3"/>
  <c r="W731" i="3"/>
  <c r="V719" i="3"/>
  <c r="U719" i="3" a="1"/>
  <c r="U719" i="3" s="1"/>
  <c r="X719" i="3" s="1"/>
  <c r="Y719" i="3" s="1"/>
  <c r="W719" i="3"/>
  <c r="U707" i="3" a="1"/>
  <c r="U707" i="3" s="1"/>
  <c r="W707" i="3"/>
  <c r="V707" i="3"/>
  <c r="V695" i="3"/>
  <c r="U695" i="3" a="1"/>
  <c r="U695" i="3" s="1"/>
  <c r="W695" i="3"/>
  <c r="U683" i="3" a="1"/>
  <c r="U683" i="3" s="1"/>
  <c r="X683" i="3" s="1"/>
  <c r="Y683" i="3" s="1"/>
  <c r="V683" i="3"/>
  <c r="W683" i="3"/>
  <c r="W671" i="3"/>
  <c r="U671" i="3" a="1"/>
  <c r="U671" i="3" s="1"/>
  <c r="X671" i="3" s="1"/>
  <c r="Y671" i="3" s="1"/>
  <c r="V671" i="3"/>
  <c r="V659" i="3"/>
  <c r="U659" i="3" a="1"/>
  <c r="U659" i="3" s="1"/>
  <c r="X659" i="3" s="1"/>
  <c r="Y659" i="3" s="1"/>
  <c r="W659" i="3"/>
  <c r="V647" i="3"/>
  <c r="U647" i="3" a="1"/>
  <c r="U647" i="3" s="1"/>
  <c r="X647" i="3" s="1"/>
  <c r="Y647" i="3" s="1"/>
  <c r="W647" i="3"/>
  <c r="U635" i="3" a="1"/>
  <c r="U635" i="3" s="1"/>
  <c r="V635" i="3"/>
  <c r="W635" i="3"/>
  <c r="V623" i="3"/>
  <c r="W623" i="3"/>
  <c r="V611" i="3"/>
  <c r="W611" i="3"/>
  <c r="U611" i="3" a="1"/>
  <c r="U611" i="3" s="1"/>
  <c r="X611" i="3" s="1"/>
  <c r="Y611" i="3" s="1"/>
  <c r="W599" i="3"/>
  <c r="U599" i="3" a="1"/>
  <c r="U599" i="3" s="1"/>
  <c r="V599" i="3"/>
  <c r="W587" i="3"/>
  <c r="V587" i="3"/>
  <c r="U587" i="3" a="1"/>
  <c r="U587" i="3" s="1"/>
  <c r="X587" i="3" s="1"/>
  <c r="Y587" i="3" s="1"/>
  <c r="U575" i="3" a="1"/>
  <c r="U575" i="3" s="1"/>
  <c r="V575" i="3"/>
  <c r="W575" i="3"/>
  <c r="V563" i="3"/>
  <c r="W563" i="3"/>
  <c r="U563" i="3" a="1"/>
  <c r="U563" i="3" s="1"/>
  <c r="X563" i="3" s="1"/>
  <c r="Y563" i="3" s="1"/>
  <c r="U551" i="3" a="1"/>
  <c r="U551" i="3" s="1"/>
  <c r="W551" i="3"/>
  <c r="V551" i="3"/>
  <c r="U539" i="3" a="1"/>
  <c r="U539" i="3" s="1"/>
  <c r="V539" i="3"/>
  <c r="W539" i="3"/>
  <c r="W527" i="3"/>
  <c r="U527" i="3" a="1"/>
  <c r="U527" i="3" s="1"/>
  <c r="V527" i="3"/>
  <c r="V515" i="3"/>
  <c r="W515" i="3"/>
  <c r="V503" i="3"/>
  <c r="U503" i="3" a="1"/>
  <c r="U503" i="3" s="1"/>
  <c r="W503" i="3"/>
  <c r="W491" i="3"/>
  <c r="U491" i="3" a="1"/>
  <c r="U491" i="3" s="1"/>
  <c r="V491" i="3"/>
  <c r="V479" i="3"/>
  <c r="W479" i="3"/>
  <c r="U479" i="3" a="1"/>
  <c r="U479" i="3" s="1"/>
  <c r="V467" i="3"/>
  <c r="U467" i="3" a="1"/>
  <c r="U467" i="3" s="1"/>
  <c r="X467" i="3" s="1"/>
  <c r="Y467" i="3" s="1"/>
  <c r="W467" i="3"/>
  <c r="W455" i="3"/>
  <c r="U455" i="3" a="1"/>
  <c r="U455" i="3" s="1"/>
  <c r="X455" i="3" s="1"/>
  <c r="Y455" i="3" s="1"/>
  <c r="V455" i="3"/>
  <c r="V443" i="3"/>
  <c r="W443" i="3"/>
  <c r="U443" i="3" a="1"/>
  <c r="U443" i="3" s="1"/>
  <c r="U431" i="3" a="1"/>
  <c r="U431" i="3" s="1"/>
  <c r="X431" i="3" s="1"/>
  <c r="Y431" i="3" s="1"/>
  <c r="V431" i="3"/>
  <c r="W431" i="3"/>
  <c r="U419" i="3" a="1"/>
  <c r="U419" i="3" s="1"/>
  <c r="X419" i="3" s="1"/>
  <c r="Y419" i="3" s="1"/>
  <c r="V419" i="3"/>
  <c r="W419" i="3"/>
  <c r="U395" i="3" a="1"/>
  <c r="U395" i="3" s="1"/>
  <c r="V395" i="3"/>
  <c r="U383" i="3" a="1"/>
  <c r="U383" i="3" s="1"/>
  <c r="V383" i="3"/>
  <c r="W383" i="3"/>
  <c r="W371" i="3"/>
  <c r="V371" i="3"/>
  <c r="X371" i="3" s="1"/>
  <c r="Y371" i="3" s="1"/>
  <c r="W359" i="3"/>
  <c r="U359" i="3" a="1"/>
  <c r="U359" i="3" s="1"/>
  <c r="V359" i="3"/>
  <c r="U347" i="3" a="1"/>
  <c r="U347" i="3" s="1"/>
  <c r="V347" i="3"/>
  <c r="W347" i="3"/>
  <c r="W335" i="3"/>
  <c r="V335" i="3"/>
  <c r="U335" i="3" a="1"/>
  <c r="U335" i="3" s="1"/>
  <c r="X335" i="3" s="1"/>
  <c r="Y335" i="3" s="1"/>
  <c r="V323" i="3"/>
  <c r="U323" i="3" a="1"/>
  <c r="U323" i="3" s="1"/>
  <c r="W323" i="3"/>
  <c r="V311" i="3"/>
  <c r="W311" i="3"/>
  <c r="U299" i="3" a="1"/>
  <c r="U299" i="3" s="1"/>
  <c r="V299" i="3"/>
  <c r="W299" i="3"/>
  <c r="V287" i="3"/>
  <c r="U287" i="3" a="1"/>
  <c r="U287" i="3" s="1"/>
  <c r="X287" i="3" s="1"/>
  <c r="Y287" i="3" s="1"/>
  <c r="W287" i="3"/>
  <c r="U275" i="3" a="1"/>
  <c r="U275" i="3" s="1"/>
  <c r="V275" i="3"/>
  <c r="W275" i="3"/>
  <c r="U263" i="3" a="1"/>
  <c r="U263" i="3" s="1"/>
  <c r="V263" i="3"/>
  <c r="W263" i="3"/>
  <c r="V251" i="3"/>
  <c r="W251" i="3"/>
  <c r="W239" i="3"/>
  <c r="V239" i="3"/>
  <c r="X239" i="3" s="1"/>
  <c r="Y239" i="3" s="1"/>
  <c r="V227" i="3"/>
  <c r="W227" i="3"/>
  <c r="U227" i="3" a="1"/>
  <c r="U227" i="3" s="1"/>
  <c r="W215" i="3"/>
  <c r="U215" i="3" a="1"/>
  <c r="U215" i="3" s="1"/>
  <c r="V215" i="3"/>
  <c r="V203" i="3"/>
  <c r="W203" i="3"/>
  <c r="U191" i="3" a="1"/>
  <c r="U191" i="3" s="1"/>
  <c r="V191" i="3"/>
  <c r="W191" i="3"/>
  <c r="W179" i="3"/>
  <c r="U179" i="3" a="1"/>
  <c r="U179" i="3" s="1"/>
  <c r="X179" i="3" s="1"/>
  <c r="Y179" i="3" s="1"/>
  <c r="V179" i="3"/>
  <c r="U167" i="3" a="1"/>
  <c r="U167" i="3" s="1"/>
  <c r="W167" i="3"/>
  <c r="V167" i="3"/>
  <c r="U155" i="3" a="1"/>
  <c r="U155" i="3" s="1"/>
  <c r="W155" i="3"/>
  <c r="V143" i="3"/>
  <c r="W143" i="3"/>
  <c r="U143" i="3" a="1"/>
  <c r="U143" i="3" s="1"/>
  <c r="W131" i="3"/>
  <c r="U131" i="3" a="1"/>
  <c r="U131" i="3" s="1"/>
  <c r="V131" i="3"/>
  <c r="W119" i="3"/>
  <c r="U119" i="3" a="1"/>
  <c r="U119" i="3" s="1"/>
  <c r="V119" i="3"/>
  <c r="W107" i="3"/>
  <c r="V107" i="3"/>
  <c r="U107" i="3" a="1"/>
  <c r="U107" i="3" s="1"/>
  <c r="V95" i="3"/>
  <c r="W95" i="3"/>
  <c r="U95" i="3" a="1"/>
  <c r="U95" i="3" s="1"/>
  <c r="X95" i="3" s="1"/>
  <c r="Y95" i="3" s="1"/>
  <c r="V83" i="3"/>
  <c r="W83" i="3"/>
  <c r="U83" i="3" a="1"/>
  <c r="U83" i="3" s="1"/>
  <c r="X83" i="3" s="1"/>
  <c r="Y83" i="3" s="1"/>
  <c r="V71" i="3"/>
  <c r="W71" i="3"/>
  <c r="U71" i="3" a="1"/>
  <c r="U71" i="3" s="1"/>
  <c r="V59" i="3"/>
  <c r="U59" i="3" a="1"/>
  <c r="U59" i="3" s="1"/>
  <c r="W59" i="3"/>
  <c r="U47" i="3" a="1"/>
  <c r="U47" i="3" s="1"/>
  <c r="V47" i="3"/>
  <c r="W47" i="3"/>
  <c r="V3351" i="3"/>
  <c r="W3218" i="3"/>
  <c r="U3027" i="3" a="1"/>
  <c r="U3027" i="3" s="1"/>
  <c r="V2727" i="3"/>
  <c r="W2207" i="3"/>
  <c r="V1959" i="3"/>
  <c r="U1775" i="3" a="1"/>
  <c r="U1775" i="3" s="1"/>
  <c r="X1775" i="3" s="1"/>
  <c r="Y1775" i="3" s="1"/>
  <c r="U1766" i="3" a="1"/>
  <c r="U1766" i="3" s="1"/>
  <c r="X1766" i="3" s="1"/>
  <c r="Y1766" i="3" s="1"/>
  <c r="V1511" i="3"/>
  <c r="V1444" i="3"/>
  <c r="V3494" i="3"/>
  <c r="V3364" i="3"/>
  <c r="V3303" i="3"/>
  <c r="V3171" i="3"/>
  <c r="W3136" i="3"/>
  <c r="U3087" i="3" a="1"/>
  <c r="U3087" i="3" s="1"/>
  <c r="X3087" i="3" s="1"/>
  <c r="Y3087" i="3" s="1"/>
  <c r="W1708" i="3"/>
  <c r="W914" i="3"/>
  <c r="U302" i="3" a="1"/>
  <c r="U302" i="3" s="1"/>
  <c r="V3436" i="3"/>
  <c r="W3436" i="3"/>
  <c r="W75" i="3"/>
  <c r="U75" i="3" a="1"/>
  <c r="U75" i="3" s="1"/>
  <c r="V75" i="3"/>
  <c r="W3376" i="3"/>
  <c r="V2344" i="3"/>
  <c r="W1660" i="3"/>
  <c r="U3530" i="3" a="1"/>
  <c r="U3530" i="3" s="1"/>
  <c r="W3530" i="3"/>
  <c r="V3530" i="3"/>
  <c r="V3458" i="3"/>
  <c r="W3458" i="3"/>
  <c r="U3458" i="3" a="1"/>
  <c r="U3458" i="3" s="1"/>
  <c r="V3422" i="3"/>
  <c r="U3422" i="3" a="1"/>
  <c r="U3422" i="3" s="1"/>
  <c r="X3422" i="3" s="1"/>
  <c r="Y3422" i="3" s="1"/>
  <c r="W3422" i="3"/>
  <c r="U3374" i="3" a="1"/>
  <c r="U3374" i="3" s="1"/>
  <c r="X3374" i="3" s="1"/>
  <c r="Y3374" i="3" s="1"/>
  <c r="V3374" i="3"/>
  <c r="W3374" i="3"/>
  <c r="V3350" i="3"/>
  <c r="U3350" i="3" a="1"/>
  <c r="U3350" i="3" s="1"/>
  <c r="X3350" i="3" s="1"/>
  <c r="Y3350" i="3" s="1"/>
  <c r="V3314" i="3"/>
  <c r="W3314" i="3"/>
  <c r="U3314" i="3" a="1"/>
  <c r="U3314" i="3" s="1"/>
  <c r="U3266" i="3" a="1"/>
  <c r="U3266" i="3" s="1"/>
  <c r="V3266" i="3"/>
  <c r="W3266" i="3"/>
  <c r="W3182" i="3"/>
  <c r="V3182" i="3"/>
  <c r="W3146" i="3"/>
  <c r="V3146" i="3"/>
  <c r="U3146" i="3" a="1"/>
  <c r="U3146" i="3" s="1"/>
  <c r="W3122" i="3"/>
  <c r="U3122" i="3" a="1"/>
  <c r="U3122" i="3" s="1"/>
  <c r="V3122" i="3"/>
  <c r="W3086" i="3"/>
  <c r="U3086" i="3" a="1"/>
  <c r="U3086" i="3" s="1"/>
  <c r="V3086" i="3"/>
  <c r="V3050" i="3"/>
  <c r="U3050" i="3" a="1"/>
  <c r="U3050" i="3" s="1"/>
  <c r="W3050" i="3"/>
  <c r="V3026" i="3"/>
  <c r="W3026" i="3"/>
  <c r="U3002" i="3" a="1"/>
  <c r="U3002" i="3" s="1"/>
  <c r="X3002" i="3" s="1"/>
  <c r="Y3002" i="3" s="1"/>
  <c r="V3002" i="3"/>
  <c r="W3002" i="3"/>
  <c r="U2954" i="3" a="1"/>
  <c r="U2954" i="3" s="1"/>
  <c r="V2954" i="3"/>
  <c r="W2954" i="3"/>
  <c r="W2906" i="3"/>
  <c r="V2906" i="3"/>
  <c r="V2834" i="3"/>
  <c r="U2834" i="3" a="1"/>
  <c r="U2834" i="3" s="1"/>
  <c r="W2834" i="3"/>
  <c r="U2798" i="3" a="1"/>
  <c r="U2798" i="3" s="1"/>
  <c r="X2798" i="3" s="1"/>
  <c r="Y2798" i="3" s="1"/>
  <c r="V2798" i="3"/>
  <c r="V2750" i="3"/>
  <c r="W2750" i="3"/>
  <c r="U2714" i="3" a="1"/>
  <c r="U2714" i="3" s="1"/>
  <c r="W2714" i="3"/>
  <c r="V2714" i="3"/>
  <c r="U2690" i="3" a="1"/>
  <c r="U2690" i="3" s="1"/>
  <c r="V2690" i="3"/>
  <c r="W2690" i="3"/>
  <c r="U2666" i="3" a="1"/>
  <c r="U2666" i="3" s="1"/>
  <c r="W2666" i="3"/>
  <c r="V2666" i="3"/>
  <c r="U2630" i="3" a="1"/>
  <c r="U2630" i="3" s="1"/>
  <c r="X2630" i="3" s="1"/>
  <c r="Y2630" i="3" s="1"/>
  <c r="V2630" i="3"/>
  <c r="W2630" i="3"/>
  <c r="W2594" i="3"/>
  <c r="U2594" i="3" a="1"/>
  <c r="U2594" i="3" s="1"/>
  <c r="V2594" i="3"/>
  <c r="U2558" i="3" a="1"/>
  <c r="U2558" i="3" s="1"/>
  <c r="V2558" i="3"/>
  <c r="W2558" i="3"/>
  <c r="U2534" i="3" a="1"/>
  <c r="U2534" i="3" s="1"/>
  <c r="V2534" i="3"/>
  <c r="W2534" i="3"/>
  <c r="U2486" i="3" a="1"/>
  <c r="U2486" i="3" s="1"/>
  <c r="W2486" i="3"/>
  <c r="V2486" i="3"/>
  <c r="V2450" i="3"/>
  <c r="W2450" i="3"/>
  <c r="V2402" i="3"/>
  <c r="U2402" i="3" a="1"/>
  <c r="U2402" i="3" s="1"/>
  <c r="X2402" i="3" s="1"/>
  <c r="Y2402" i="3" s="1"/>
  <c r="W2402" i="3"/>
  <c r="W2354" i="3"/>
  <c r="U2354" i="3" a="1"/>
  <c r="U2354" i="3" s="1"/>
  <c r="U2318" i="3" a="1"/>
  <c r="U2318" i="3" s="1"/>
  <c r="V2318" i="3"/>
  <c r="W2318" i="3"/>
  <c r="W2282" i="3"/>
  <c r="U2282" i="3" a="1"/>
  <c r="U2282" i="3" s="1"/>
  <c r="X2282" i="3" s="1"/>
  <c r="Y2282" i="3" s="1"/>
  <c r="V2282" i="3"/>
  <c r="W2234" i="3"/>
  <c r="V2234" i="3"/>
  <c r="U2234" i="3" a="1"/>
  <c r="U2234" i="3" s="1"/>
  <c r="W2210" i="3"/>
  <c r="U2210" i="3" a="1"/>
  <c r="U2210" i="3" s="1"/>
  <c r="W2174" i="3"/>
  <c r="U2174" i="3" a="1"/>
  <c r="U2174" i="3" s="1"/>
  <c r="V2174" i="3"/>
  <c r="U2150" i="3" a="1"/>
  <c r="U2150" i="3" s="1"/>
  <c r="W2150" i="3"/>
  <c r="V2150" i="3"/>
  <c r="V2114" i="3"/>
  <c r="U2114" i="3" a="1"/>
  <c r="U2114" i="3" s="1"/>
  <c r="W2114" i="3"/>
  <c r="W2078" i="3"/>
  <c r="U2078" i="3" a="1"/>
  <c r="U2078" i="3" s="1"/>
  <c r="V2078" i="3"/>
  <c r="U2042" i="3" a="1"/>
  <c r="U2042" i="3" s="1"/>
  <c r="X2042" i="3" s="1"/>
  <c r="Y2042" i="3" s="1"/>
  <c r="V2042" i="3"/>
  <c r="W2042" i="3"/>
  <c r="U2018" i="3" a="1"/>
  <c r="U2018" i="3" s="1"/>
  <c r="V2018" i="3"/>
  <c r="W2018" i="3"/>
  <c r="U1982" i="3" a="1"/>
  <c r="U1982" i="3" s="1"/>
  <c r="W1982" i="3"/>
  <c r="V1982" i="3"/>
  <c r="V1946" i="3"/>
  <c r="X1946" i="3" s="1"/>
  <c r="Y1946" i="3" s="1"/>
  <c r="W1946" i="3"/>
  <c r="V1922" i="3"/>
  <c r="U1922" i="3" a="1"/>
  <c r="U1922" i="3" s="1"/>
  <c r="W1922" i="3"/>
  <c r="V1898" i="3"/>
  <c r="U1898" i="3" a="1"/>
  <c r="U1898" i="3" s="1"/>
  <c r="W1898" i="3"/>
  <c r="W1862" i="3"/>
  <c r="U1862" i="3" a="1"/>
  <c r="U1862" i="3" s="1"/>
  <c r="X1862" i="3" s="1"/>
  <c r="Y1862" i="3" s="1"/>
  <c r="U1814" i="3" a="1"/>
  <c r="U1814" i="3" s="1"/>
  <c r="V1814" i="3"/>
  <c r="W1754" i="3"/>
  <c r="V1754" i="3"/>
  <c r="U1718" i="3" a="1"/>
  <c r="U1718" i="3" s="1"/>
  <c r="V1718" i="3"/>
  <c r="W1718" i="3"/>
  <c r="W1694" i="3"/>
  <c r="V1694" i="3"/>
  <c r="U1694" i="3" a="1"/>
  <c r="U1694" i="3" s="1"/>
  <c r="W1670" i="3"/>
  <c r="U1670" i="3" a="1"/>
  <c r="U1670" i="3" s="1"/>
  <c r="V1670" i="3"/>
  <c r="V1634" i="3"/>
  <c r="U1634" i="3" a="1"/>
  <c r="U1634" i="3" s="1"/>
  <c r="W1634" i="3"/>
  <c r="W1610" i="3"/>
  <c r="U1610" i="3" a="1"/>
  <c r="U1610" i="3" s="1"/>
  <c r="V1610" i="3"/>
  <c r="V1574" i="3"/>
  <c r="W1574" i="3"/>
  <c r="U1574" i="3" a="1"/>
  <c r="U1574" i="3" s="1"/>
  <c r="X1574" i="3" s="1"/>
  <c r="Y1574" i="3" s="1"/>
  <c r="V1562" i="3"/>
  <c r="W1562" i="3"/>
  <c r="U1562" i="3" a="1"/>
  <c r="U1562" i="3" s="1"/>
  <c r="V1538" i="3"/>
  <c r="U1538" i="3" a="1"/>
  <c r="U1538" i="3" s="1"/>
  <c r="X1538" i="3" s="1"/>
  <c r="Y1538" i="3" s="1"/>
  <c r="W1538" i="3"/>
  <c r="U1502" i="3" a="1"/>
  <c r="U1502" i="3" s="1"/>
  <c r="V1502" i="3"/>
  <c r="W1502" i="3"/>
  <c r="U1466" i="3" a="1"/>
  <c r="U1466" i="3" s="1"/>
  <c r="X1466" i="3" s="1"/>
  <c r="Y1466" i="3" s="1"/>
  <c r="V1466" i="3"/>
  <c r="W1466" i="3"/>
  <c r="V1442" i="3"/>
  <c r="X1442" i="3" s="1"/>
  <c r="Y1442" i="3" s="1"/>
  <c r="W1442" i="3"/>
  <c r="V1418" i="3"/>
  <c r="W1418" i="3"/>
  <c r="U1418" i="3" a="1"/>
  <c r="U1418" i="3" s="1"/>
  <c r="X1418" i="3" s="1"/>
  <c r="Y1418" i="3" s="1"/>
  <c r="W1394" i="3"/>
  <c r="U1394" i="3" a="1"/>
  <c r="U1394" i="3" s="1"/>
  <c r="V1394" i="3"/>
  <c r="V1334" i="3"/>
  <c r="U1310" i="3" a="1"/>
  <c r="U1310" i="3" s="1"/>
  <c r="V1310" i="3"/>
  <c r="W1310" i="3"/>
  <c r="U1286" i="3" a="1"/>
  <c r="U1286" i="3" s="1"/>
  <c r="V1286" i="3"/>
  <c r="W1178" i="3"/>
  <c r="U1178" i="3" a="1"/>
  <c r="U1178" i="3" s="1"/>
  <c r="X1178" i="3" s="1"/>
  <c r="Y1178" i="3" s="1"/>
  <c r="V1178" i="3"/>
  <c r="U38" i="3" a="1"/>
  <c r="U38" i="3" s="1"/>
  <c r="W38" i="3"/>
  <c r="V38" i="3"/>
  <c r="U3506" i="3" a="1"/>
  <c r="U3506" i="3" s="1"/>
  <c r="X3506" i="3" s="1"/>
  <c r="Y3506" i="3" s="1"/>
  <c r="W3386" i="3"/>
  <c r="U3110" i="3" a="1"/>
  <c r="U3110" i="3" s="1"/>
  <c r="X3110" i="3" s="1"/>
  <c r="Y3110" i="3" s="1"/>
  <c r="V2942" i="3"/>
  <c r="U407" i="3" a="1"/>
  <c r="U407" i="3" s="1"/>
  <c r="X407" i="3" s="1"/>
  <c r="Y407" i="3" s="1"/>
  <c r="V407" i="3"/>
  <c r="W407" i="3"/>
  <c r="W3508" i="3"/>
  <c r="V3483" i="3"/>
  <c r="V3242" i="3"/>
  <c r="V3143" i="3"/>
  <c r="U2951" i="3" a="1"/>
  <c r="U2951" i="3" s="1"/>
  <c r="X2951" i="3" s="1"/>
  <c r="Y2951" i="3" s="1"/>
  <c r="U2582" i="3" a="1"/>
  <c r="U2582" i="3" s="1"/>
  <c r="X2582" i="3" s="1"/>
  <c r="Y2582" i="3" s="1"/>
  <c r="U2258" i="3" a="1"/>
  <c r="U2258" i="3" s="1"/>
  <c r="X2258" i="3" s="1"/>
  <c r="Y2258" i="3" s="1"/>
  <c r="W2223" i="3"/>
  <c r="V2210" i="3"/>
  <c r="U1719" i="3" a="1"/>
  <c r="U1719" i="3" s="1"/>
  <c r="U592" i="3" a="1"/>
  <c r="U592" i="3" s="1"/>
  <c r="V422" i="3"/>
  <c r="W395" i="3"/>
  <c r="U340" i="3" a="1"/>
  <c r="U340" i="3" s="1"/>
  <c r="V290" i="3"/>
  <c r="U3520" i="3" a="1"/>
  <c r="U3520" i="3" s="1"/>
  <c r="V3520" i="3"/>
  <c r="W3520" i="3"/>
  <c r="W3496" i="3"/>
  <c r="U3496" i="3" a="1"/>
  <c r="U3496" i="3" s="1"/>
  <c r="V3472" i="3"/>
  <c r="X3472" i="3" s="1"/>
  <c r="Y3472" i="3" s="1"/>
  <c r="W3472" i="3"/>
  <c r="U3460" i="3" a="1"/>
  <c r="U3460" i="3" s="1"/>
  <c r="V3460" i="3"/>
  <c r="U3424" i="3" a="1"/>
  <c r="U3424" i="3" s="1"/>
  <c r="X3424" i="3" s="1"/>
  <c r="Y3424" i="3" s="1"/>
  <c r="W3424" i="3"/>
  <c r="V3424" i="3"/>
  <c r="V3400" i="3"/>
  <c r="W3400" i="3"/>
  <c r="U3388" i="3" a="1"/>
  <c r="U3388" i="3" s="1"/>
  <c r="X3388" i="3" s="1"/>
  <c r="Y3388" i="3" s="1"/>
  <c r="W3388" i="3"/>
  <c r="V3388" i="3"/>
  <c r="W3364" i="3"/>
  <c r="U3364" i="3" a="1"/>
  <c r="U3364" i="3" s="1"/>
  <c r="X3364" i="3" s="1"/>
  <c r="Y3364" i="3" s="1"/>
  <c r="V3328" i="3"/>
  <c r="W3328" i="3"/>
  <c r="U3328" i="3" a="1"/>
  <c r="U3328" i="3" s="1"/>
  <c r="X3328" i="3" s="1"/>
  <c r="Y3328" i="3" s="1"/>
  <c r="W3304" i="3"/>
  <c r="V3304" i="3"/>
  <c r="U3304" i="3" a="1"/>
  <c r="U3304" i="3" s="1"/>
  <c r="W3280" i="3"/>
  <c r="V3280" i="3"/>
  <c r="U3280" i="3" a="1"/>
  <c r="U3280" i="3" s="1"/>
  <c r="X3280" i="3" s="1"/>
  <c r="Y3280" i="3" s="1"/>
  <c r="U3268" i="3" a="1"/>
  <c r="U3268" i="3" s="1"/>
  <c r="X3268" i="3" s="1"/>
  <c r="Y3268" i="3" s="1"/>
  <c r="V3268" i="3"/>
  <c r="U3244" i="3" a="1"/>
  <c r="U3244" i="3" s="1"/>
  <c r="V3244" i="3"/>
  <c r="U3220" i="3" a="1"/>
  <c r="U3220" i="3" s="1"/>
  <c r="X3220" i="3" s="1"/>
  <c r="Y3220" i="3" s="1"/>
  <c r="W3220" i="3"/>
  <c r="U3208" i="3" a="1"/>
  <c r="U3208" i="3" s="1"/>
  <c r="W3208" i="3"/>
  <c r="V3208" i="3"/>
  <c r="W3184" i="3"/>
  <c r="U3184" i="3" a="1"/>
  <c r="U3184" i="3" s="1"/>
  <c r="X3184" i="3" s="1"/>
  <c r="Y3184" i="3" s="1"/>
  <c r="V3184" i="3"/>
  <c r="U3160" i="3" a="1"/>
  <c r="U3160" i="3" s="1"/>
  <c r="W3160" i="3"/>
  <c r="V3160" i="3"/>
  <c r="V3136" i="3"/>
  <c r="X3136" i="3" s="1"/>
  <c r="Y3136" i="3" s="1"/>
  <c r="U3112" i="3" a="1"/>
  <c r="U3112" i="3" s="1"/>
  <c r="X3112" i="3" s="1"/>
  <c r="Y3112" i="3" s="1"/>
  <c r="W3112" i="3"/>
  <c r="V3112" i="3"/>
  <c r="V3088" i="3"/>
  <c r="W3088" i="3"/>
  <c r="U3088" i="3" a="1"/>
  <c r="U3088" i="3" s="1"/>
  <c r="U3076" i="3" a="1"/>
  <c r="U3076" i="3" s="1"/>
  <c r="X3076" i="3" s="1"/>
  <c r="Y3076" i="3" s="1"/>
  <c r="V3076" i="3"/>
  <c r="W3076" i="3"/>
  <c r="V3064" i="3"/>
  <c r="W3064" i="3"/>
  <c r="U3064" i="3" a="1"/>
  <c r="U3064" i="3" s="1"/>
  <c r="U3040" i="3" a="1"/>
  <c r="U3040" i="3" s="1"/>
  <c r="V3040" i="3"/>
  <c r="W3040" i="3"/>
  <c r="V3016" i="3"/>
  <c r="U3016" i="3" a="1"/>
  <c r="U3016" i="3" s="1"/>
  <c r="X3016" i="3" s="1"/>
  <c r="Y3016" i="3" s="1"/>
  <c r="W3016" i="3"/>
  <c r="V2992" i="3"/>
  <c r="W2992" i="3"/>
  <c r="U2992" i="3" a="1"/>
  <c r="U2992" i="3" s="1"/>
  <c r="U2968" i="3" a="1"/>
  <c r="U2968" i="3" s="1"/>
  <c r="W2968" i="3"/>
  <c r="V2968" i="3"/>
  <c r="W2956" i="3"/>
  <c r="U2932" i="3" a="1"/>
  <c r="U2932" i="3" s="1"/>
  <c r="V2932" i="3"/>
  <c r="W2932" i="3"/>
  <c r="W2908" i="3"/>
  <c r="V2908" i="3"/>
  <c r="U2908" i="3" a="1"/>
  <c r="U2908" i="3" s="1"/>
  <c r="U2884" i="3" a="1"/>
  <c r="U2884" i="3" s="1"/>
  <c r="V2884" i="3"/>
  <c r="W2884" i="3"/>
  <c r="U2860" i="3" a="1"/>
  <c r="U2860" i="3" s="1"/>
  <c r="V2860" i="3"/>
  <c r="V2836" i="3"/>
  <c r="U2836" i="3" a="1"/>
  <c r="U2836" i="3" s="1"/>
  <c r="X2836" i="3" s="1"/>
  <c r="Y2836" i="3" s="1"/>
  <c r="W2836" i="3"/>
  <c r="W2812" i="3"/>
  <c r="U2812" i="3" a="1"/>
  <c r="U2812" i="3" s="1"/>
  <c r="V2812" i="3"/>
  <c r="V2788" i="3"/>
  <c r="W2788" i="3"/>
  <c r="U2788" i="3" a="1"/>
  <c r="U2788" i="3" s="1"/>
  <c r="U2764" i="3" a="1"/>
  <c r="U2764" i="3" s="1"/>
  <c r="V2764" i="3"/>
  <c r="W2764" i="3"/>
  <c r="W2740" i="3"/>
  <c r="V2740" i="3"/>
  <c r="U2740" i="3" a="1"/>
  <c r="U2740" i="3" s="1"/>
  <c r="X2740" i="3" s="1"/>
  <c r="Y2740" i="3" s="1"/>
  <c r="V2716" i="3"/>
  <c r="U2716" i="3" a="1"/>
  <c r="U2716" i="3" s="1"/>
  <c r="X2716" i="3" s="1"/>
  <c r="Y2716" i="3" s="1"/>
  <c r="W2716" i="3"/>
  <c r="V2680" i="3"/>
  <c r="U2680" i="3" a="1"/>
  <c r="U2680" i="3" s="1"/>
  <c r="X2680" i="3" s="1"/>
  <c r="Y2680" i="3" s="1"/>
  <c r="W2680" i="3"/>
  <c r="U2620" i="3" a="1"/>
  <c r="U2620" i="3" s="1"/>
  <c r="V2620" i="3"/>
  <c r="W2620" i="3"/>
  <c r="V2548" i="3"/>
  <c r="W2548" i="3"/>
  <c r="W2464" i="3"/>
  <c r="V2464" i="3"/>
  <c r="U2440" i="3" a="1"/>
  <c r="U2440" i="3" s="1"/>
  <c r="V2440" i="3"/>
  <c r="W2440" i="3"/>
  <c r="U2416" i="3" a="1"/>
  <c r="U2416" i="3" s="1"/>
  <c r="V2416" i="3"/>
  <c r="W2416" i="3"/>
  <c r="U2392" i="3" a="1"/>
  <c r="U2392" i="3" s="1"/>
  <c r="V2392" i="3"/>
  <c r="W2392" i="3"/>
  <c r="U2380" i="3" a="1"/>
  <c r="U2380" i="3" s="1"/>
  <c r="W2380" i="3"/>
  <c r="U2356" i="3" a="1"/>
  <c r="U2356" i="3" s="1"/>
  <c r="X2356" i="3" s="1"/>
  <c r="Y2356" i="3" s="1"/>
  <c r="V2356" i="3"/>
  <c r="W2356" i="3"/>
  <c r="W2332" i="3"/>
  <c r="U2332" i="3" a="1"/>
  <c r="U2332" i="3" s="1"/>
  <c r="V2332" i="3"/>
  <c r="U2320" i="3" a="1"/>
  <c r="U2320" i="3" s="1"/>
  <c r="V2320" i="3"/>
  <c r="W2320" i="3"/>
  <c r="V2284" i="3"/>
  <c r="U2284" i="3" a="1"/>
  <c r="U2284" i="3" s="1"/>
  <c r="W2284" i="3"/>
  <c r="W2260" i="3"/>
  <c r="V2260" i="3"/>
  <c r="U2260" i="3" a="1"/>
  <c r="U2260" i="3" s="1"/>
  <c r="V2248" i="3"/>
  <c r="U2248" i="3" a="1"/>
  <c r="U2248" i="3" s="1"/>
  <c r="W2248" i="3"/>
  <c r="U2224" i="3" a="1"/>
  <c r="U2224" i="3" s="1"/>
  <c r="X2224" i="3" s="1"/>
  <c r="Y2224" i="3" s="1"/>
  <c r="V2224" i="3"/>
  <c r="W2224" i="3"/>
  <c r="U2200" i="3" a="1"/>
  <c r="U2200" i="3" s="1"/>
  <c r="X2200" i="3" s="1"/>
  <c r="Y2200" i="3" s="1"/>
  <c r="V2200" i="3"/>
  <c r="W2200" i="3"/>
  <c r="W2164" i="3"/>
  <c r="V2164" i="3"/>
  <c r="U2164" i="3" a="1"/>
  <c r="U2164" i="3" s="1"/>
  <c r="W2140" i="3"/>
  <c r="V2140" i="3"/>
  <c r="U2140" i="3" a="1"/>
  <c r="U2140" i="3" s="1"/>
  <c r="W2116" i="3"/>
  <c r="U2116" i="3" a="1"/>
  <c r="U2116" i="3" s="1"/>
  <c r="X2116" i="3" s="1"/>
  <c r="Y2116" i="3" s="1"/>
  <c r="V2116" i="3"/>
  <c r="V2068" i="3"/>
  <c r="U2068" i="3" a="1"/>
  <c r="U2068" i="3" s="1"/>
  <c r="W2068" i="3"/>
  <c r="U1996" i="3" a="1"/>
  <c r="U1996" i="3" s="1"/>
  <c r="X1996" i="3" s="1"/>
  <c r="Y1996" i="3" s="1"/>
  <c r="V1996" i="3"/>
  <c r="W1996" i="3"/>
  <c r="V1876" i="3"/>
  <c r="U1876" i="3" a="1"/>
  <c r="U1876" i="3" s="1"/>
  <c r="W1876" i="3"/>
  <c r="W1480" i="3"/>
  <c r="U1480" i="3" a="1"/>
  <c r="U1480" i="3" s="1"/>
  <c r="V1480" i="3"/>
  <c r="U3531" i="3" a="1"/>
  <c r="U3531" i="3" s="1"/>
  <c r="U3495" i="3" a="1"/>
  <c r="U3495" i="3" s="1"/>
  <c r="V3495" i="3"/>
  <c r="W3495" i="3"/>
  <c r="V3471" i="3"/>
  <c r="U3471" i="3" a="1"/>
  <c r="U3471" i="3" s="1"/>
  <c r="X3471" i="3" s="1"/>
  <c r="Y3471" i="3" s="1"/>
  <c r="W3471" i="3"/>
  <c r="V3435" i="3"/>
  <c r="W3435" i="3"/>
  <c r="U3435" i="3" a="1"/>
  <c r="U3435" i="3" s="1"/>
  <c r="X3435" i="3" s="1"/>
  <c r="Y3435" i="3" s="1"/>
  <c r="U3399" i="3" a="1"/>
  <c r="U3399" i="3" s="1"/>
  <c r="V3399" i="3"/>
  <c r="W3399" i="3"/>
  <c r="W3375" i="3"/>
  <c r="X3375" i="3" s="1"/>
  <c r="Y3375" i="3" s="1"/>
  <c r="V3375" i="3"/>
  <c r="W3351" i="3"/>
  <c r="U3351" i="3" a="1"/>
  <c r="U3351" i="3" s="1"/>
  <c r="X3351" i="3" s="1"/>
  <c r="Y3351" i="3" s="1"/>
  <c r="W3315" i="3"/>
  <c r="V3315" i="3"/>
  <c r="U3315" i="3" a="1"/>
  <c r="U3315" i="3" s="1"/>
  <c r="W3279" i="3"/>
  <c r="X3279" i="3" s="1"/>
  <c r="Y3279" i="3" s="1"/>
  <c r="V3279" i="3"/>
  <c r="V3267" i="3"/>
  <c r="U3267" i="3" a="1"/>
  <c r="U3267" i="3" s="1"/>
  <c r="W3267" i="3"/>
  <c r="V3231" i="3"/>
  <c r="X3231" i="3" s="1"/>
  <c r="Y3231" i="3" s="1"/>
  <c r="W3231" i="3"/>
  <c r="U3195" i="3" a="1"/>
  <c r="U3195" i="3" s="1"/>
  <c r="X3195" i="3" s="1"/>
  <c r="Y3195" i="3" s="1"/>
  <c r="V3195" i="3"/>
  <c r="W3195" i="3"/>
  <c r="V3159" i="3"/>
  <c r="U3159" i="3" a="1"/>
  <c r="U3159" i="3" s="1"/>
  <c r="U3111" i="3" a="1"/>
  <c r="U3111" i="3" s="1"/>
  <c r="V3111" i="3"/>
  <c r="W3111" i="3"/>
  <c r="W3075" i="3"/>
  <c r="V3075" i="3"/>
  <c r="U3075" i="3" a="1"/>
  <c r="U3075" i="3" s="1"/>
  <c r="W3039" i="3"/>
  <c r="U3039" i="3" a="1"/>
  <c r="U3039" i="3" s="1"/>
  <c r="V3039" i="3"/>
  <c r="V3003" i="3"/>
  <c r="U3003" i="3" a="1"/>
  <c r="U3003" i="3" s="1"/>
  <c r="X3003" i="3" s="1"/>
  <c r="Y3003" i="3" s="1"/>
  <c r="W3003" i="3"/>
  <c r="W2979" i="3"/>
  <c r="U2979" i="3" a="1"/>
  <c r="U2979" i="3" s="1"/>
  <c r="X2979" i="3" s="1"/>
  <c r="Y2979" i="3" s="1"/>
  <c r="V2979" i="3"/>
  <c r="V2943" i="3"/>
  <c r="U2943" i="3" a="1"/>
  <c r="U2943" i="3" s="1"/>
  <c r="W2943" i="3"/>
  <c r="U2907" i="3" a="1"/>
  <c r="U2907" i="3" s="1"/>
  <c r="V2871" i="3"/>
  <c r="U2871" i="3" a="1"/>
  <c r="U2871" i="3" s="1"/>
  <c r="W2871" i="3"/>
  <c r="W2835" i="3"/>
  <c r="U2835" i="3" a="1"/>
  <c r="U2835" i="3" s="1"/>
  <c r="X2835" i="3" s="1"/>
  <c r="Y2835" i="3" s="1"/>
  <c r="V2835" i="3"/>
  <c r="U2799" i="3" a="1"/>
  <c r="U2799" i="3" s="1"/>
  <c r="V2799" i="3"/>
  <c r="W2799" i="3"/>
  <c r="U2775" i="3" a="1"/>
  <c r="U2775" i="3" s="1"/>
  <c r="X2775" i="3" s="1"/>
  <c r="Y2775" i="3" s="1"/>
  <c r="V2775" i="3"/>
  <c r="W2775" i="3"/>
  <c r="V2739" i="3"/>
  <c r="U2739" i="3" a="1"/>
  <c r="U2739" i="3" s="1"/>
  <c r="W2739" i="3"/>
  <c r="U2703" i="3" a="1"/>
  <c r="U2703" i="3" s="1"/>
  <c r="V2703" i="3"/>
  <c r="W2703" i="3"/>
  <c r="W2667" i="3"/>
  <c r="U2667" i="3" a="1"/>
  <c r="U2667" i="3" s="1"/>
  <c r="X2667" i="3" s="1"/>
  <c r="Y2667" i="3" s="1"/>
  <c r="V2667" i="3"/>
  <c r="V2643" i="3"/>
  <c r="W2643" i="3"/>
  <c r="U2643" i="3" a="1"/>
  <c r="U2643" i="3" s="1"/>
  <c r="V2607" i="3"/>
  <c r="X2607" i="3" s="1"/>
  <c r="Y2607" i="3" s="1"/>
  <c r="W2607" i="3"/>
  <c r="U2571" i="3" a="1"/>
  <c r="U2571" i="3" s="1"/>
  <c r="X2571" i="3" s="1"/>
  <c r="Y2571" i="3" s="1"/>
  <c r="V2571" i="3"/>
  <c r="W2571" i="3"/>
  <c r="V2535" i="3"/>
  <c r="W2535" i="3"/>
  <c r="U2535" i="3" a="1"/>
  <c r="U2535" i="3" s="1"/>
  <c r="X2535" i="3" s="1"/>
  <c r="Y2535" i="3" s="1"/>
  <c r="V2499" i="3"/>
  <c r="W2499" i="3"/>
  <c r="U2499" i="3" a="1"/>
  <c r="U2499" i="3" s="1"/>
  <c r="V2463" i="3"/>
  <c r="U2463" i="3" a="1"/>
  <c r="U2463" i="3" s="1"/>
  <c r="W2463" i="3"/>
  <c r="W2427" i="3"/>
  <c r="U2427" i="3" a="1"/>
  <c r="U2427" i="3" s="1"/>
  <c r="X2427" i="3" s="1"/>
  <c r="Y2427" i="3" s="1"/>
  <c r="V2427" i="3"/>
  <c r="U2391" i="3" a="1"/>
  <c r="U2391" i="3" s="1"/>
  <c r="X2391" i="3" s="1"/>
  <c r="Y2391" i="3" s="1"/>
  <c r="V2391" i="3"/>
  <c r="W2391" i="3"/>
  <c r="U2355" i="3" a="1"/>
  <c r="U2355" i="3" s="1"/>
  <c r="X2355" i="3" s="1"/>
  <c r="Y2355" i="3" s="1"/>
  <c r="V2355" i="3"/>
  <c r="W2355" i="3"/>
  <c r="W2319" i="3"/>
  <c r="V2319" i="3"/>
  <c r="X2319" i="3" s="1"/>
  <c r="Y2319" i="3" s="1"/>
  <c r="V2295" i="3"/>
  <c r="W2295" i="3"/>
  <c r="U2295" i="3" a="1"/>
  <c r="U2295" i="3" s="1"/>
  <c r="W2259" i="3"/>
  <c r="U2259" i="3" a="1"/>
  <c r="U2259" i="3" s="1"/>
  <c r="X2259" i="3" s="1"/>
  <c r="Y2259" i="3" s="1"/>
  <c r="V2259" i="3"/>
  <c r="U2235" i="3" a="1"/>
  <c r="U2235" i="3" s="1"/>
  <c r="V2235" i="3"/>
  <c r="W2235" i="3"/>
  <c r="W2199" i="3"/>
  <c r="V2199" i="3"/>
  <c r="U2199" i="3" a="1"/>
  <c r="U2199" i="3" s="1"/>
  <c r="V2151" i="3"/>
  <c r="U2127" i="3" a="1"/>
  <c r="U2127" i="3" s="1"/>
  <c r="V2127" i="3"/>
  <c r="W2127" i="3"/>
  <c r="U2103" i="3" a="1"/>
  <c r="U2103" i="3" s="1"/>
  <c r="V2103" i="3"/>
  <c r="W2103" i="3"/>
  <c r="V2067" i="3"/>
  <c r="U2067" i="3" a="1"/>
  <c r="U2067" i="3" s="1"/>
  <c r="X2067" i="3" s="1"/>
  <c r="Y2067" i="3" s="1"/>
  <c r="W2067" i="3"/>
  <c r="W2031" i="3"/>
  <c r="V2031" i="3"/>
  <c r="U2031" i="3" a="1"/>
  <c r="U2031" i="3" s="1"/>
  <c r="W1995" i="3"/>
  <c r="W1959" i="3"/>
  <c r="X1959" i="3"/>
  <c r="Y1959" i="3" s="1"/>
  <c r="V1923" i="3"/>
  <c r="U1923" i="3" a="1"/>
  <c r="U1923" i="3" s="1"/>
  <c r="U1887" i="3" a="1"/>
  <c r="U1887" i="3" s="1"/>
  <c r="W1887" i="3"/>
  <c r="V1863" i="3"/>
  <c r="U1863" i="3" a="1"/>
  <c r="U1863" i="3" s="1"/>
  <c r="W1863" i="3"/>
  <c r="U1827" i="3" a="1"/>
  <c r="U1827" i="3" s="1"/>
  <c r="X1827" i="3" s="1"/>
  <c r="Y1827" i="3" s="1"/>
  <c r="V1827" i="3"/>
  <c r="W1827" i="3"/>
  <c r="W1803" i="3"/>
  <c r="V1803" i="3"/>
  <c r="U1803" i="3" a="1"/>
  <c r="U1803" i="3" s="1"/>
  <c r="X1803" i="3" s="1"/>
  <c r="Y1803" i="3" s="1"/>
  <c r="V1767" i="3"/>
  <c r="U1767" i="3" a="1"/>
  <c r="U1767" i="3" s="1"/>
  <c r="W1767" i="3"/>
  <c r="V1731" i="3"/>
  <c r="U1731" i="3" a="1"/>
  <c r="U1731" i="3" s="1"/>
  <c r="X1731" i="3" s="1"/>
  <c r="Y1731" i="3" s="1"/>
  <c r="W1731" i="3"/>
  <c r="W1695" i="3"/>
  <c r="U1695" i="3" a="1"/>
  <c r="U1695" i="3" s="1"/>
  <c r="V1695" i="3"/>
  <c r="U1659" i="3" a="1"/>
  <c r="U1659" i="3" s="1"/>
  <c r="V1659" i="3"/>
  <c r="U1623" i="3" a="1"/>
  <c r="U1623" i="3" s="1"/>
  <c r="V1623" i="3"/>
  <c r="W1623" i="3"/>
  <c r="V1587" i="3"/>
  <c r="U1587" i="3" a="1"/>
  <c r="U1587" i="3" s="1"/>
  <c r="W1587" i="3"/>
  <c r="V1539" i="3"/>
  <c r="U1539" i="3" a="1"/>
  <c r="U1539" i="3" s="1"/>
  <c r="W1539" i="3"/>
  <c r="V1515" i="3"/>
  <c r="U1515" i="3" a="1"/>
  <c r="U1515" i="3" s="1"/>
  <c r="X1515" i="3" s="1"/>
  <c r="Y1515" i="3" s="1"/>
  <c r="W1515" i="3"/>
  <c r="W1479" i="3"/>
  <c r="V1479" i="3"/>
  <c r="U1479" i="3" a="1"/>
  <c r="U1479" i="3" s="1"/>
  <c r="X1479" i="3" s="1"/>
  <c r="Y1479" i="3" s="1"/>
  <c r="U1443" i="3" a="1"/>
  <c r="U1443" i="3" s="1"/>
  <c r="X1443" i="3" s="1"/>
  <c r="Y1443" i="3" s="1"/>
  <c r="V1443" i="3"/>
  <c r="W1443" i="3"/>
  <c r="W1419" i="3"/>
  <c r="V1419" i="3"/>
  <c r="U1419" i="3" a="1"/>
  <c r="U1419" i="3" s="1"/>
  <c r="W1383" i="3"/>
  <c r="U1383" i="3" a="1"/>
  <c r="U1383" i="3" s="1"/>
  <c r="X1383" i="3" s="1"/>
  <c r="Y1383" i="3" s="1"/>
  <c r="V1383" i="3"/>
  <c r="V1347" i="3"/>
  <c r="W1347" i="3"/>
  <c r="U1347" i="3" a="1"/>
  <c r="U1347" i="3" s="1"/>
  <c r="W1323" i="3"/>
  <c r="U1323" i="3" a="1"/>
  <c r="U1323" i="3" s="1"/>
  <c r="V1323" i="3"/>
  <c r="W1287" i="3"/>
  <c r="V1287" i="3"/>
  <c r="U1287" i="3" a="1"/>
  <c r="U1287" i="3" s="1"/>
  <c r="X1287" i="3" s="1"/>
  <c r="Y1287" i="3" s="1"/>
  <c r="W1251" i="3"/>
  <c r="V1251" i="3"/>
  <c r="U1251" i="3" a="1"/>
  <c r="U1251" i="3" s="1"/>
  <c r="V1227" i="3"/>
  <c r="W1227" i="3"/>
  <c r="U1227" i="3" a="1"/>
  <c r="U1227" i="3" s="1"/>
  <c r="V1167" i="3"/>
  <c r="W1167" i="3"/>
  <c r="W1131" i="3"/>
  <c r="U1131" i="3" a="1"/>
  <c r="U1131" i="3" s="1"/>
  <c r="X1131" i="3" s="1"/>
  <c r="Y1131" i="3" s="1"/>
  <c r="V1131" i="3"/>
  <c r="V1095" i="3"/>
  <c r="U1095" i="3" a="1"/>
  <c r="U1095" i="3" s="1"/>
  <c r="X1095" i="3" s="1"/>
  <c r="Y1095" i="3" s="1"/>
  <c r="W1095" i="3"/>
  <c r="W1059" i="3"/>
  <c r="V1059" i="3"/>
  <c r="U1059" i="3" a="1"/>
  <c r="U1059" i="3" s="1"/>
  <c r="W1023" i="3"/>
  <c r="V1023" i="3"/>
  <c r="X1023" i="3" s="1"/>
  <c r="Y1023" i="3" s="1"/>
  <c r="V999" i="3"/>
  <c r="U999" i="3" a="1"/>
  <c r="U999" i="3" s="1"/>
  <c r="W999" i="3"/>
  <c r="V975" i="3"/>
  <c r="W975" i="3"/>
  <c r="U975" i="3" a="1"/>
  <c r="U975" i="3" s="1"/>
  <c r="U939" i="3" a="1"/>
  <c r="U939" i="3" s="1"/>
  <c r="V939" i="3"/>
  <c r="W939" i="3"/>
  <c r="V903" i="3"/>
  <c r="W903" i="3"/>
  <c r="U903" i="3" a="1"/>
  <c r="U903" i="3" s="1"/>
  <c r="V843" i="3"/>
  <c r="W843" i="3"/>
  <c r="V807" i="3"/>
  <c r="U807" i="3" a="1"/>
  <c r="U807" i="3" s="1"/>
  <c r="W807" i="3"/>
  <c r="U771" i="3" a="1"/>
  <c r="U771" i="3" s="1"/>
  <c r="X771" i="3" s="1"/>
  <c r="Y771" i="3" s="1"/>
  <c r="V771" i="3"/>
  <c r="W771" i="3"/>
  <c r="U735" i="3" a="1"/>
  <c r="U735" i="3" s="1"/>
  <c r="X735" i="3" s="1"/>
  <c r="Y735" i="3" s="1"/>
  <c r="V735" i="3"/>
  <c r="W735" i="3"/>
  <c r="U711" i="3" a="1"/>
  <c r="U711" i="3" s="1"/>
  <c r="V711" i="3"/>
  <c r="W711" i="3"/>
  <c r="U675" i="3" a="1"/>
  <c r="U675" i="3" s="1"/>
  <c r="X675" i="3" s="1"/>
  <c r="Y675" i="3" s="1"/>
  <c r="W675" i="3"/>
  <c r="V675" i="3"/>
  <c r="W651" i="3"/>
  <c r="V651" i="3"/>
  <c r="U651" i="3" a="1"/>
  <c r="U651" i="3" s="1"/>
  <c r="U639" i="3" a="1"/>
  <c r="U639" i="3" s="1"/>
  <c r="X639" i="3" s="1"/>
  <c r="Y639" i="3" s="1"/>
  <c r="V639" i="3"/>
  <c r="W639" i="3"/>
  <c r="W615" i="3"/>
  <c r="V615" i="3"/>
  <c r="U615" i="3" a="1"/>
  <c r="U615" i="3" s="1"/>
  <c r="U591" i="3" a="1"/>
  <c r="U591" i="3" s="1"/>
  <c r="X591" i="3" s="1"/>
  <c r="Y591" i="3" s="1"/>
  <c r="V591" i="3"/>
  <c r="W591" i="3"/>
  <c r="W579" i="3"/>
  <c r="U579" i="3" a="1"/>
  <c r="U579" i="3" s="1"/>
  <c r="V579" i="3"/>
  <c r="U567" i="3" a="1"/>
  <c r="U567" i="3" s="1"/>
  <c r="X567" i="3" s="1"/>
  <c r="Y567" i="3" s="1"/>
  <c r="W567" i="3"/>
  <c r="V567" i="3"/>
  <c r="W555" i="3"/>
  <c r="V555" i="3"/>
  <c r="U555" i="3" a="1"/>
  <c r="U555" i="3" s="1"/>
  <c r="W543" i="3"/>
  <c r="U543" i="3" a="1"/>
  <c r="U543" i="3" s="1"/>
  <c r="V543" i="3"/>
  <c r="V531" i="3"/>
  <c r="W531" i="3"/>
  <c r="U531" i="3" a="1"/>
  <c r="U531" i="3" s="1"/>
  <c r="X531" i="3" s="1"/>
  <c r="Y531" i="3" s="1"/>
  <c r="U519" i="3" a="1"/>
  <c r="U519" i="3" s="1"/>
  <c r="X519" i="3" s="1"/>
  <c r="Y519" i="3" s="1"/>
  <c r="V519" i="3"/>
  <c r="W519" i="3"/>
  <c r="U483" i="3" a="1"/>
  <c r="U483" i="3" s="1"/>
  <c r="V483" i="3"/>
  <c r="W483" i="3"/>
  <c r="W447" i="3"/>
  <c r="U447" i="3" a="1"/>
  <c r="U447" i="3" s="1"/>
  <c r="V447" i="3"/>
  <c r="W387" i="3"/>
  <c r="U387" i="3" a="1"/>
  <c r="U387" i="3" s="1"/>
  <c r="V387" i="3"/>
  <c r="W279" i="3"/>
  <c r="V279" i="3"/>
  <c r="W255" i="3"/>
  <c r="V255" i="3"/>
  <c r="U255" i="3" a="1"/>
  <c r="U255" i="3" s="1"/>
  <c r="V231" i="3"/>
  <c r="U231" i="3" a="1"/>
  <c r="U231" i="3" s="1"/>
  <c r="X231" i="3" s="1"/>
  <c r="Y231" i="3" s="1"/>
  <c r="W231" i="3"/>
  <c r="U219" i="3" a="1"/>
  <c r="U219" i="3" s="1"/>
  <c r="X219" i="3" s="1"/>
  <c r="Y219" i="3" s="1"/>
  <c r="V219" i="3"/>
  <c r="W219" i="3"/>
  <c r="U195" i="3" a="1"/>
  <c r="U195" i="3" s="1"/>
  <c r="X195" i="3" s="1"/>
  <c r="Y195" i="3" s="1"/>
  <c r="V195" i="3"/>
  <c r="W195" i="3"/>
  <c r="W171" i="3"/>
  <c r="V171" i="3"/>
  <c r="U171" i="3" a="1"/>
  <c r="U171" i="3" s="1"/>
  <c r="U159" i="3" a="1"/>
  <c r="U159" i="3" s="1"/>
  <c r="X159" i="3" s="1"/>
  <c r="Y159" i="3" s="1"/>
  <c r="W159" i="3"/>
  <c r="V159" i="3"/>
  <c r="W147" i="3"/>
  <c r="U147" i="3" a="1"/>
  <c r="U147" i="3" s="1"/>
  <c r="V147" i="3"/>
  <c r="V135" i="3"/>
  <c r="W135" i="3"/>
  <c r="U135" i="3" a="1"/>
  <c r="U135" i="3" s="1"/>
  <c r="V123" i="3"/>
  <c r="W123" i="3"/>
  <c r="U123" i="3" a="1"/>
  <c r="U123" i="3" s="1"/>
  <c r="U111" i="3" a="1"/>
  <c r="U111" i="3" s="1"/>
  <c r="X111" i="3" s="1"/>
  <c r="Y111" i="3" s="1"/>
  <c r="V111" i="3"/>
  <c r="V51" i="3"/>
  <c r="U51" i="3" a="1"/>
  <c r="U51" i="3" s="1"/>
  <c r="X51" i="3" s="1"/>
  <c r="Y51" i="3" s="1"/>
  <c r="W51" i="3"/>
  <c r="U50" i="3" a="1"/>
  <c r="U50" i="3" s="1"/>
  <c r="X50" i="3" s="1"/>
  <c r="Y50" i="3" s="1"/>
  <c r="V50" i="3"/>
  <c r="W50" i="3"/>
  <c r="U3515" i="3" a="1"/>
  <c r="U3515" i="3" s="1"/>
  <c r="V3515" i="3"/>
  <c r="W3515" i="3"/>
  <c r="W3467" i="3"/>
  <c r="U3467" i="3" a="1"/>
  <c r="U3467" i="3" s="1"/>
  <c r="X3467" i="3" s="1"/>
  <c r="Y3467" i="3" s="1"/>
  <c r="V3467" i="3"/>
  <c r="U3419" i="3" a="1"/>
  <c r="U3419" i="3" s="1"/>
  <c r="X3419" i="3" s="1"/>
  <c r="Y3419" i="3" s="1"/>
  <c r="V3419" i="3"/>
  <c r="U3383" i="3" a="1"/>
  <c r="U3383" i="3" s="1"/>
  <c r="V3383" i="3"/>
  <c r="W3383" i="3"/>
  <c r="U3347" i="3" a="1"/>
  <c r="U3347" i="3" s="1"/>
  <c r="V3347" i="3"/>
  <c r="V3311" i="3"/>
  <c r="X3311" i="3" s="1"/>
  <c r="Y3311" i="3" s="1"/>
  <c r="W3311" i="3"/>
  <c r="W3275" i="3"/>
  <c r="U3275" i="3" a="1"/>
  <c r="U3275" i="3" s="1"/>
  <c r="V3275" i="3"/>
  <c r="W3239" i="3"/>
  <c r="V3239" i="3"/>
  <c r="V3203" i="3"/>
  <c r="W3203" i="3"/>
  <c r="U3203" i="3" a="1"/>
  <c r="U3203" i="3" s="1"/>
  <c r="U3167" i="3" a="1"/>
  <c r="U3167" i="3" s="1"/>
  <c r="X3167" i="3" s="1"/>
  <c r="Y3167" i="3" s="1"/>
  <c r="V3167" i="3"/>
  <c r="W3167" i="3"/>
  <c r="V3119" i="3"/>
  <c r="U3119" i="3" a="1"/>
  <c r="U3119" i="3" s="1"/>
  <c r="W3119" i="3"/>
  <c r="U3083" i="3" a="1"/>
  <c r="U3083" i="3" s="1"/>
  <c r="V3083" i="3"/>
  <c r="W3083" i="3"/>
  <c r="W3011" i="3"/>
  <c r="V3011" i="3"/>
  <c r="U2963" i="3" a="1"/>
  <c r="U2963" i="3" s="1"/>
  <c r="V2963" i="3"/>
  <c r="W2963" i="3"/>
  <c r="V2867" i="3"/>
  <c r="W2867" i="3"/>
  <c r="W2831" i="3"/>
  <c r="U2831" i="3" a="1"/>
  <c r="U2831" i="3" s="1"/>
  <c r="V2831" i="3"/>
  <c r="W2783" i="3"/>
  <c r="V2783" i="3"/>
  <c r="U2783" i="3" a="1"/>
  <c r="U2783" i="3" s="1"/>
  <c r="X2783" i="3" s="1"/>
  <c r="Y2783" i="3" s="1"/>
  <c r="U2735" i="3" a="1"/>
  <c r="U2735" i="3" s="1"/>
  <c r="V2735" i="3"/>
  <c r="W2735" i="3"/>
  <c r="U2639" i="3" a="1"/>
  <c r="U2639" i="3" s="1"/>
  <c r="X2639" i="3" s="1"/>
  <c r="Y2639" i="3" s="1"/>
  <c r="W2639" i="3"/>
  <c r="V2639" i="3"/>
  <c r="V2363" i="3"/>
  <c r="X2363" i="3" s="1"/>
  <c r="Y2363" i="3" s="1"/>
  <c r="W2363" i="3"/>
  <c r="W35" i="3"/>
  <c r="U35" i="3" a="1"/>
  <c r="U35" i="3" s="1"/>
  <c r="V35" i="3"/>
  <c r="U3483" i="3" a="1"/>
  <c r="U3483" i="3" s="1"/>
  <c r="X3483" i="3" s="1"/>
  <c r="Y3483" i="3" s="1"/>
  <c r="V3448" i="3"/>
  <c r="V3431" i="3"/>
  <c r="X3431" i="3" s="1"/>
  <c r="Y3431" i="3" s="1"/>
  <c r="W3347" i="3"/>
  <c r="U3182" i="3" a="1"/>
  <c r="U3182" i="3" s="1"/>
  <c r="X3182" i="3" s="1"/>
  <c r="Y3182" i="3" s="1"/>
  <c r="W2860" i="3"/>
  <c r="W2572" i="3"/>
  <c r="W2500" i="3"/>
  <c r="V2380" i="3"/>
  <c r="U2315" i="3" a="1"/>
  <c r="U2315" i="3" s="1"/>
  <c r="X2315" i="3" s="1"/>
  <c r="Y2315" i="3" s="1"/>
  <c r="W2308" i="3"/>
  <c r="V2223" i="3"/>
  <c r="V2126" i="3"/>
  <c r="U3529" i="3" a="1"/>
  <c r="U3529" i="3" s="1"/>
  <c r="X3529" i="3" s="1"/>
  <c r="Y3529" i="3" s="1"/>
  <c r="V3529" i="3"/>
  <c r="W3529" i="3"/>
  <c r="U3517" i="3" a="1"/>
  <c r="U3517" i="3" s="1"/>
  <c r="X3517" i="3" s="1"/>
  <c r="Y3517" i="3" s="1"/>
  <c r="W3517" i="3"/>
  <c r="V3505" i="3"/>
  <c r="U3505" i="3" a="1"/>
  <c r="U3505" i="3" s="1"/>
  <c r="X3505" i="3" s="1"/>
  <c r="Y3505" i="3" s="1"/>
  <c r="W3505" i="3"/>
  <c r="V3493" i="3"/>
  <c r="W3493" i="3"/>
  <c r="U3493" i="3" a="1"/>
  <c r="U3493" i="3" s="1"/>
  <c r="V3469" i="3"/>
  <c r="U3469" i="3" a="1"/>
  <c r="U3469" i="3" s="1"/>
  <c r="X3469" i="3" s="1"/>
  <c r="Y3469" i="3" s="1"/>
  <c r="U3457" i="3" a="1"/>
  <c r="U3457" i="3" s="1"/>
  <c r="W3457" i="3"/>
  <c r="V3445" i="3"/>
  <c r="U3445" i="3" a="1"/>
  <c r="U3445" i="3" s="1"/>
  <c r="W3445" i="3"/>
  <c r="W3433" i="3"/>
  <c r="U3421" i="3" a="1"/>
  <c r="U3421" i="3" s="1"/>
  <c r="X3421" i="3" s="1"/>
  <c r="Y3421" i="3" s="1"/>
  <c r="V3421" i="3"/>
  <c r="W3397" i="3"/>
  <c r="U3397" i="3" a="1"/>
  <c r="U3397" i="3" s="1"/>
  <c r="V3397" i="3"/>
  <c r="U3385" i="3" a="1"/>
  <c r="U3385" i="3" s="1"/>
  <c r="X3385" i="3" s="1"/>
  <c r="Y3385" i="3" s="1"/>
  <c r="V3385" i="3"/>
  <c r="W3385" i="3"/>
  <c r="U3373" i="3" a="1"/>
  <c r="U3373" i="3" s="1"/>
  <c r="V3373" i="3"/>
  <c r="W3373" i="3"/>
  <c r="V3361" i="3"/>
  <c r="W3361" i="3"/>
  <c r="X3361" i="3" s="1"/>
  <c r="Y3361" i="3" s="1"/>
  <c r="V3349" i="3"/>
  <c r="W3349" i="3"/>
  <c r="U3337" i="3" a="1"/>
  <c r="U3337" i="3" s="1"/>
  <c r="X3337" i="3" s="1"/>
  <c r="Y3337" i="3" s="1"/>
  <c r="W3325" i="3"/>
  <c r="U3325" i="3" a="1"/>
  <c r="U3325" i="3" s="1"/>
  <c r="X3325" i="3" s="1"/>
  <c r="Y3325" i="3" s="1"/>
  <c r="W3313" i="3"/>
  <c r="U3313" i="3" a="1"/>
  <c r="U3313" i="3" s="1"/>
  <c r="U3301" i="3" a="1"/>
  <c r="U3301" i="3" s="1"/>
  <c r="V3301" i="3"/>
  <c r="W3301" i="3"/>
  <c r="W3289" i="3"/>
  <c r="U3289" i="3" a="1"/>
  <c r="U3289" i="3" s="1"/>
  <c r="V3277" i="3"/>
  <c r="W3277" i="3"/>
  <c r="U3277" i="3" a="1"/>
  <c r="U3277" i="3" s="1"/>
  <c r="W3265" i="3"/>
  <c r="U3265" i="3" a="1"/>
  <c r="U3265" i="3" s="1"/>
  <c r="X3265" i="3" s="1"/>
  <c r="Y3265" i="3" s="1"/>
  <c r="U3253" i="3" a="1"/>
  <c r="U3253" i="3" s="1"/>
  <c r="X3253" i="3" s="1"/>
  <c r="Y3253" i="3" s="1"/>
  <c r="W3253" i="3"/>
  <c r="V3241" i="3"/>
  <c r="W3241" i="3"/>
  <c r="U3241" i="3" a="1"/>
  <c r="U3241" i="3" s="1"/>
  <c r="W3229" i="3"/>
  <c r="X3229" i="3" s="1"/>
  <c r="Y3229" i="3" s="1"/>
  <c r="V3229" i="3"/>
  <c r="U3217" i="3" a="1"/>
  <c r="U3217" i="3" s="1"/>
  <c r="W3217" i="3"/>
  <c r="U3193" i="3" a="1"/>
  <c r="U3193" i="3" s="1"/>
  <c r="X3193" i="3" s="1"/>
  <c r="Y3193" i="3" s="1"/>
  <c r="W3193" i="3"/>
  <c r="U3181" i="3" a="1"/>
  <c r="U3181" i="3" s="1"/>
  <c r="V3181" i="3"/>
  <c r="W3181" i="3"/>
  <c r="W3169" i="3"/>
  <c r="V3157" i="3"/>
  <c r="W3157" i="3"/>
  <c r="V3145" i="3"/>
  <c r="X3145" i="3" s="1"/>
  <c r="Y3145" i="3" s="1"/>
  <c r="V3133" i="3"/>
  <c r="U3133" i="3" a="1"/>
  <c r="U3133" i="3" s="1"/>
  <c r="V3121" i="3"/>
  <c r="W3121" i="3"/>
  <c r="U3121" i="3" a="1"/>
  <c r="U3121" i="3" s="1"/>
  <c r="X3121" i="3" s="1"/>
  <c r="Y3121" i="3" s="1"/>
  <c r="V3109" i="3"/>
  <c r="W3109" i="3"/>
  <c r="U3109" i="3" a="1"/>
  <c r="U3109" i="3" s="1"/>
  <c r="X3109" i="3" s="1"/>
  <c r="Y3109" i="3" s="1"/>
  <c r="V3073" i="3"/>
  <c r="W3073" i="3"/>
  <c r="U3073" i="3" a="1"/>
  <c r="U3073" i="3" s="1"/>
  <c r="V3061" i="3"/>
  <c r="U3037" i="3" a="1"/>
  <c r="U3037" i="3" s="1"/>
  <c r="W3037" i="3"/>
  <c r="V3025" i="3"/>
  <c r="W3025" i="3"/>
  <c r="V3013" i="3"/>
  <c r="W3013" i="3"/>
  <c r="U3013" i="3" a="1"/>
  <c r="U3013" i="3" s="1"/>
  <c r="U3001" i="3" a="1"/>
  <c r="U3001" i="3" s="1"/>
  <c r="V3001" i="3"/>
  <c r="W3001" i="3"/>
  <c r="U2989" i="3" a="1"/>
  <c r="U2989" i="3" s="1"/>
  <c r="W2977" i="3"/>
  <c r="V2977" i="3"/>
  <c r="X2977" i="3" s="1"/>
  <c r="Y2977" i="3" s="1"/>
  <c r="V2965" i="3"/>
  <c r="X2965" i="3" s="1"/>
  <c r="Y2965" i="3" s="1"/>
  <c r="W2965" i="3"/>
  <c r="U2953" i="3" a="1"/>
  <c r="U2953" i="3" s="1"/>
  <c r="X2953" i="3" s="1"/>
  <c r="Y2953" i="3" s="1"/>
  <c r="V2953" i="3"/>
  <c r="W2953" i="3"/>
  <c r="W2941" i="3"/>
  <c r="U2929" i="3" a="1"/>
  <c r="U2929" i="3" s="1"/>
  <c r="V2929" i="3"/>
  <c r="U2917" i="3" a="1"/>
  <c r="U2917" i="3" s="1"/>
  <c r="X2917" i="3" s="1"/>
  <c r="Y2917" i="3" s="1"/>
  <c r="U2905" i="3" a="1"/>
  <c r="U2905" i="3" s="1"/>
  <c r="X2905" i="3" s="1"/>
  <c r="Y2905" i="3" s="1"/>
  <c r="V2905" i="3"/>
  <c r="W2905" i="3"/>
  <c r="V2893" i="3"/>
  <c r="U2893" i="3" a="1"/>
  <c r="U2893" i="3" s="1"/>
  <c r="X2893" i="3" s="1"/>
  <c r="Y2893" i="3" s="1"/>
  <c r="W2893" i="3"/>
  <c r="W2881" i="3"/>
  <c r="U2881" i="3" a="1"/>
  <c r="U2881" i="3" s="1"/>
  <c r="V2881" i="3"/>
  <c r="U2869" i="3" a="1"/>
  <c r="U2869" i="3" s="1"/>
  <c r="X2869" i="3" s="1"/>
  <c r="Y2869" i="3" s="1"/>
  <c r="V2869" i="3"/>
  <c r="W2869" i="3"/>
  <c r="U2857" i="3" a="1"/>
  <c r="U2857" i="3" s="1"/>
  <c r="V2857" i="3"/>
  <c r="U2845" i="3" a="1"/>
  <c r="U2845" i="3" s="1"/>
  <c r="U2821" i="3" a="1"/>
  <c r="U2821" i="3" s="1"/>
  <c r="W2821" i="3"/>
  <c r="V2821" i="3"/>
  <c r="U2809" i="3" a="1"/>
  <c r="U2809" i="3" s="1"/>
  <c r="X2809" i="3" s="1"/>
  <c r="Y2809" i="3" s="1"/>
  <c r="V2809" i="3"/>
  <c r="W2809" i="3"/>
  <c r="U2797" i="3" a="1"/>
  <c r="U2797" i="3" s="1"/>
  <c r="X2797" i="3" s="1"/>
  <c r="Y2797" i="3" s="1"/>
  <c r="V2797" i="3"/>
  <c r="W2797" i="3"/>
  <c r="U2785" i="3" a="1"/>
  <c r="U2785" i="3" s="1"/>
  <c r="V2785" i="3"/>
  <c r="W2785" i="3"/>
  <c r="U2773" i="3" a="1"/>
  <c r="U2773" i="3" s="1"/>
  <c r="X2773" i="3" s="1"/>
  <c r="Y2773" i="3" s="1"/>
  <c r="V2773" i="3"/>
  <c r="W2749" i="3"/>
  <c r="U2749" i="3" a="1"/>
  <c r="U2749" i="3" s="1"/>
  <c r="X2749" i="3" s="1"/>
  <c r="Y2749" i="3" s="1"/>
  <c r="V2749" i="3"/>
  <c r="W2737" i="3"/>
  <c r="X2737" i="3" s="1"/>
  <c r="Y2737" i="3" s="1"/>
  <c r="V2725" i="3"/>
  <c r="W2725" i="3"/>
  <c r="V3253" i="3"/>
  <c r="W3145" i="3"/>
  <c r="V3097" i="3"/>
  <c r="X3097" i="3" s="1"/>
  <c r="Y3097" i="3" s="1"/>
  <c r="V3049" i="3"/>
  <c r="X3049" i="3" s="1"/>
  <c r="Y3049" i="3" s="1"/>
  <c r="U2962" i="3" a="1"/>
  <c r="U2962" i="3" s="1"/>
  <c r="X2962" i="3" s="1"/>
  <c r="Y2962" i="3" s="1"/>
  <c r="W2929" i="3"/>
  <c r="W2761" i="3"/>
  <c r="U3526" i="3" a="1"/>
  <c r="U3526" i="3" s="1"/>
  <c r="V3526" i="3"/>
  <c r="V3514" i="3"/>
  <c r="X3514" i="3" s="1"/>
  <c r="Y3514" i="3" s="1"/>
  <c r="W3514" i="3"/>
  <c r="U3502" i="3" a="1"/>
  <c r="U3502" i="3" s="1"/>
  <c r="X3502" i="3" s="1"/>
  <c r="Y3502" i="3" s="1"/>
  <c r="V3502" i="3"/>
  <c r="U3490" i="3" a="1"/>
  <c r="U3490" i="3" s="1"/>
  <c r="X3490" i="3" s="1"/>
  <c r="Y3490" i="3" s="1"/>
  <c r="U3478" i="3" a="1"/>
  <c r="U3478" i="3" s="1"/>
  <c r="W3478" i="3"/>
  <c r="V3466" i="3"/>
  <c r="U3466" i="3" a="1"/>
  <c r="U3466" i="3" s="1"/>
  <c r="W3466" i="3"/>
  <c r="X3454" i="3"/>
  <c r="Y3454" i="3" s="1"/>
  <c r="W3454" i="3"/>
  <c r="V3430" i="3"/>
  <c r="U3430" i="3" a="1"/>
  <c r="U3430" i="3" s="1"/>
  <c r="W3430" i="3"/>
  <c r="V3418" i="3"/>
  <c r="U3418" i="3" a="1"/>
  <c r="U3418" i="3" s="1"/>
  <c r="W3418" i="3"/>
  <c r="W3406" i="3"/>
  <c r="V3406" i="3"/>
  <c r="X3406" i="3" s="1"/>
  <c r="Y3406" i="3" s="1"/>
  <c r="V3394" i="3"/>
  <c r="X3394" i="3" s="1"/>
  <c r="Y3394" i="3" s="1"/>
  <c r="U3382" i="3" a="1"/>
  <c r="U3382" i="3" s="1"/>
  <c r="V3382" i="3"/>
  <c r="W3382" i="3"/>
  <c r="U3370" i="3" a="1"/>
  <c r="U3370" i="3" s="1"/>
  <c r="V3370" i="3"/>
  <c r="V3358" i="3"/>
  <c r="X3358" i="3" s="1"/>
  <c r="Y3358" i="3" s="1"/>
  <c r="W3358" i="3"/>
  <c r="U3346" i="3" a="1"/>
  <c r="U3346" i="3" s="1"/>
  <c r="V3346" i="3"/>
  <c r="U3334" i="3" a="1"/>
  <c r="U3334" i="3" s="1"/>
  <c r="V3334" i="3"/>
  <c r="W3322" i="3"/>
  <c r="U3322" i="3" a="1"/>
  <c r="U3322" i="3" s="1"/>
  <c r="X3322" i="3" s="1"/>
  <c r="Y3322" i="3" s="1"/>
  <c r="U3310" i="3" a="1"/>
  <c r="U3310" i="3" s="1"/>
  <c r="W3310" i="3"/>
  <c r="W3298" i="3"/>
  <c r="U3298" i="3" a="1"/>
  <c r="U3298" i="3" s="1"/>
  <c r="V3298" i="3"/>
  <c r="V3286" i="3"/>
  <c r="U3286" i="3" a="1"/>
  <c r="U3286" i="3" s="1"/>
  <c r="W3286" i="3"/>
  <c r="U3274" i="3" a="1"/>
  <c r="U3274" i="3" s="1"/>
  <c r="V3274" i="3"/>
  <c r="U3262" i="3" a="1"/>
  <c r="U3262" i="3" s="1"/>
  <c r="X3262" i="3" s="1"/>
  <c r="Y3262" i="3" s="1"/>
  <c r="V3262" i="3"/>
  <c r="W3262" i="3"/>
  <c r="V3250" i="3"/>
  <c r="U3250" i="3" a="1"/>
  <c r="U3250" i="3" s="1"/>
  <c r="X3250" i="3" s="1"/>
  <c r="Y3250" i="3" s="1"/>
  <c r="W3250" i="3"/>
  <c r="V3238" i="3"/>
  <c r="W3238" i="3"/>
  <c r="U3226" i="3" a="1"/>
  <c r="U3226" i="3" s="1"/>
  <c r="W3226" i="3"/>
  <c r="V3214" i="3"/>
  <c r="X3214" i="3" s="1"/>
  <c r="Y3214" i="3" s="1"/>
  <c r="W3214" i="3"/>
  <c r="U3202" i="3" a="1"/>
  <c r="U3202" i="3" s="1"/>
  <c r="W3202" i="3"/>
  <c r="V3202" i="3"/>
  <c r="U3190" i="3" a="1"/>
  <c r="U3190" i="3" s="1"/>
  <c r="V3190" i="3"/>
  <c r="W3190" i="3"/>
  <c r="V3178" i="3"/>
  <c r="X3178" i="3" s="1"/>
  <c r="Y3178" i="3" s="1"/>
  <c r="W3178" i="3"/>
  <c r="U3166" i="3" a="1"/>
  <c r="U3166" i="3" s="1"/>
  <c r="V3166" i="3"/>
  <c r="W3166" i="3"/>
  <c r="W3154" i="3"/>
  <c r="U3154" i="3" a="1"/>
  <c r="U3154" i="3" s="1"/>
  <c r="V3154" i="3"/>
  <c r="V3142" i="3"/>
  <c r="W3142" i="3"/>
  <c r="U3142" i="3" a="1"/>
  <c r="U3142" i="3" s="1"/>
  <c r="U3130" i="3" a="1"/>
  <c r="U3130" i="3" s="1"/>
  <c r="W3130" i="3"/>
  <c r="W3118" i="3"/>
  <c r="V3118" i="3"/>
  <c r="U3118" i="3" a="1"/>
  <c r="U3118" i="3" s="1"/>
  <c r="X3118" i="3" s="1"/>
  <c r="Y3118" i="3" s="1"/>
  <c r="U3106" i="3" a="1"/>
  <c r="U3106" i="3" s="1"/>
  <c r="X3106" i="3" s="1"/>
  <c r="Y3106" i="3" s="1"/>
  <c r="V3106" i="3"/>
  <c r="U3094" i="3" a="1"/>
  <c r="U3094" i="3" s="1"/>
  <c r="X3094" i="3" s="1"/>
  <c r="Y3094" i="3" s="1"/>
  <c r="V3094" i="3"/>
  <c r="W3094" i="3"/>
  <c r="W3082" i="3"/>
  <c r="U3082" i="3" a="1"/>
  <c r="U3082" i="3" s="1"/>
  <c r="V3082" i="3"/>
  <c r="U3070" i="3" a="1"/>
  <c r="U3070" i="3" s="1"/>
  <c r="X3070" i="3" s="1"/>
  <c r="Y3070" i="3" s="1"/>
  <c r="W3070" i="3"/>
  <c r="V3070" i="3"/>
  <c r="V3058" i="3"/>
  <c r="W3058" i="3"/>
  <c r="U3046" i="3" a="1"/>
  <c r="U3046" i="3" s="1"/>
  <c r="V3046" i="3"/>
  <c r="W3046" i="3"/>
  <c r="U3034" i="3" a="1"/>
  <c r="U3034" i="3" s="1"/>
  <c r="V3034" i="3"/>
  <c r="W3034" i="3"/>
  <c r="V3022" i="3"/>
  <c r="W3022" i="3"/>
  <c r="U3010" i="3" a="1"/>
  <c r="U3010" i="3" s="1"/>
  <c r="V3010" i="3"/>
  <c r="W3010" i="3"/>
  <c r="W2998" i="3"/>
  <c r="V2986" i="3"/>
  <c r="U2986" i="3" a="1"/>
  <c r="U2986" i="3" s="1"/>
  <c r="X2986" i="3" s="1"/>
  <c r="Y2986" i="3" s="1"/>
  <c r="W2986" i="3"/>
  <c r="U2950" i="3" a="1"/>
  <c r="U2950" i="3" s="1"/>
  <c r="V2950" i="3"/>
  <c r="U2938" i="3" a="1"/>
  <c r="U2938" i="3" s="1"/>
  <c r="X2938" i="3" s="1"/>
  <c r="Y2938" i="3" s="1"/>
  <c r="V2938" i="3"/>
  <c r="U2926" i="3" a="1"/>
  <c r="U2926" i="3" s="1"/>
  <c r="X2926" i="3" s="1"/>
  <c r="Y2926" i="3" s="1"/>
  <c r="V2926" i="3"/>
  <c r="W2926" i="3"/>
  <c r="U2914" i="3" a="1"/>
  <c r="U2914" i="3" s="1"/>
  <c r="V2914" i="3"/>
  <c r="W2914" i="3"/>
  <c r="U2902" i="3" a="1"/>
  <c r="U2902" i="3" s="1"/>
  <c r="X2902" i="3" s="1"/>
  <c r="Y2902" i="3" s="1"/>
  <c r="W2890" i="3"/>
  <c r="X2890" i="3" s="1"/>
  <c r="Y2890" i="3" s="1"/>
  <c r="V2878" i="3"/>
  <c r="W2878" i="3"/>
  <c r="U2878" i="3" a="1"/>
  <c r="U2878" i="3" s="1"/>
  <c r="U2866" i="3" a="1"/>
  <c r="U2866" i="3" s="1"/>
  <c r="V2866" i="3"/>
  <c r="W2866" i="3"/>
  <c r="W2854" i="3"/>
  <c r="U2854" i="3" a="1"/>
  <c r="U2854" i="3" s="1"/>
  <c r="U2842" i="3" a="1"/>
  <c r="U2842" i="3" s="1"/>
  <c r="V2842" i="3"/>
  <c r="W2842" i="3"/>
  <c r="V2830" i="3"/>
  <c r="W2830" i="3"/>
  <c r="U2830" i="3" a="1"/>
  <c r="U2830" i="3" s="1"/>
  <c r="V2818" i="3"/>
  <c r="X2818" i="3" s="1"/>
  <c r="Y2818" i="3" s="1"/>
  <c r="U2806" i="3" a="1"/>
  <c r="U2806" i="3" s="1"/>
  <c r="V2806" i="3"/>
  <c r="W2806" i="3"/>
  <c r="V2794" i="3"/>
  <c r="U2794" i="3" a="1"/>
  <c r="U2794" i="3" s="1"/>
  <c r="W2794" i="3"/>
  <c r="V2782" i="3"/>
  <c r="W2782" i="3"/>
  <c r="U2782" i="3" a="1"/>
  <c r="U2782" i="3" s="1"/>
  <c r="V2770" i="3"/>
  <c r="W2770" i="3"/>
  <c r="U2770" i="3" a="1"/>
  <c r="U2770" i="3" s="1"/>
  <c r="X2770" i="3" s="1"/>
  <c r="Y2770" i="3" s="1"/>
  <c r="U2746" i="3" a="1"/>
  <c r="U2746" i="3" s="1"/>
  <c r="V2746" i="3"/>
  <c r="W2746" i="3"/>
  <c r="V2734" i="3"/>
  <c r="U2734" i="3" a="1"/>
  <c r="U2734" i="3" s="1"/>
  <c r="W2734" i="3"/>
  <c r="W2722" i="3"/>
  <c r="V2722" i="3"/>
  <c r="X2722" i="3" s="1"/>
  <c r="Y2722" i="3" s="1"/>
  <c r="U2710" i="3" a="1"/>
  <c r="U2710" i="3" s="1"/>
  <c r="X2710" i="3" s="1"/>
  <c r="Y2710" i="3" s="1"/>
  <c r="V2710" i="3"/>
  <c r="W2710" i="3"/>
  <c r="U2698" i="3" a="1"/>
  <c r="U2698" i="3" s="1"/>
  <c r="X2698" i="3" s="1"/>
  <c r="Y2698" i="3" s="1"/>
  <c r="V2698" i="3"/>
  <c r="W2698" i="3"/>
  <c r="U2686" i="3" a="1"/>
  <c r="U2686" i="3" s="1"/>
  <c r="W2686" i="3"/>
  <c r="V2686" i="3"/>
  <c r="V2674" i="3"/>
  <c r="W2674" i="3"/>
  <c r="U2674" i="3" a="1"/>
  <c r="U2674" i="3" s="1"/>
  <c r="X2674" i="3" s="1"/>
  <c r="Y2674" i="3" s="1"/>
  <c r="W2662" i="3"/>
  <c r="V2662" i="3"/>
  <c r="U2638" i="3" a="1"/>
  <c r="U2638" i="3" s="1"/>
  <c r="W2638" i="3"/>
  <c r="V2638" i="3"/>
  <c r="U2626" i="3" a="1"/>
  <c r="U2626" i="3" s="1"/>
  <c r="W2626" i="3"/>
  <c r="V2626" i="3"/>
  <c r="W2614" i="3"/>
  <c r="U2614" i="3" a="1"/>
  <c r="U2614" i="3" s="1"/>
  <c r="X2614" i="3" s="1"/>
  <c r="Y2614" i="3" s="1"/>
  <c r="V2614" i="3"/>
  <c r="U2602" i="3" a="1"/>
  <c r="U2602" i="3" s="1"/>
  <c r="X2602" i="3" s="1"/>
  <c r="Y2602" i="3" s="1"/>
  <c r="V2602" i="3"/>
  <c r="W2602" i="3"/>
  <c r="U2590" i="3" a="1"/>
  <c r="U2590" i="3" s="1"/>
  <c r="X2590" i="3" s="1"/>
  <c r="Y2590" i="3" s="1"/>
  <c r="V2590" i="3"/>
  <c r="W2578" i="3"/>
  <c r="X2578" i="3" s="1"/>
  <c r="Y2578" i="3" s="1"/>
  <c r="W2566" i="3"/>
  <c r="U2566" i="3" a="1"/>
  <c r="U2566" i="3" s="1"/>
  <c r="X2566" i="3" s="1"/>
  <c r="Y2566" i="3" s="1"/>
  <c r="V2566" i="3"/>
  <c r="V2554" i="3"/>
  <c r="W2554" i="3"/>
  <c r="U2554" i="3" a="1"/>
  <c r="U2554" i="3" s="1"/>
  <c r="X2554" i="3" s="1"/>
  <c r="Y2554" i="3" s="1"/>
  <c r="W2542" i="3"/>
  <c r="U2542" i="3" a="1"/>
  <c r="U2542" i="3" s="1"/>
  <c r="V2542" i="3"/>
  <c r="U2530" i="3" a="1"/>
  <c r="U2530" i="3" s="1"/>
  <c r="X2530" i="3" s="1"/>
  <c r="Y2530" i="3" s="1"/>
  <c r="V2530" i="3"/>
  <c r="W2530" i="3"/>
  <c r="V2518" i="3"/>
  <c r="W2518" i="3"/>
  <c r="V2506" i="3"/>
  <c r="U2506" i="3" a="1"/>
  <c r="U2506" i="3" s="1"/>
  <c r="W2506" i="3"/>
  <c r="W2494" i="3"/>
  <c r="V2494" i="3"/>
  <c r="W2482" i="3"/>
  <c r="U2482" i="3" a="1"/>
  <c r="U2482" i="3" s="1"/>
  <c r="V2482" i="3"/>
  <c r="V2470" i="3"/>
  <c r="U2470" i="3" a="1"/>
  <c r="U2470" i="3" s="1"/>
  <c r="W2470" i="3"/>
  <c r="V2458" i="3"/>
  <c r="W2458" i="3"/>
  <c r="W2446" i="3"/>
  <c r="U2446" i="3" a="1"/>
  <c r="U2446" i="3" s="1"/>
  <c r="V2446" i="3"/>
  <c r="V2434" i="3"/>
  <c r="U2434" i="3" a="1"/>
  <c r="U2434" i="3" s="1"/>
  <c r="W2434" i="3"/>
  <c r="U2422" i="3" a="1"/>
  <c r="U2422" i="3" s="1"/>
  <c r="V2422" i="3"/>
  <c r="W2422" i="3"/>
  <c r="U2410" i="3" a="1"/>
  <c r="U2410" i="3" s="1"/>
  <c r="V2410" i="3"/>
  <c r="W2410" i="3"/>
  <c r="U2386" i="3" a="1"/>
  <c r="U2386" i="3" s="1"/>
  <c r="X2386" i="3" s="1"/>
  <c r="Y2386" i="3" s="1"/>
  <c r="V2386" i="3"/>
  <c r="V2374" i="3"/>
  <c r="W2374" i="3"/>
  <c r="U2362" i="3" a="1"/>
  <c r="U2362" i="3" s="1"/>
  <c r="V2362" i="3"/>
  <c r="W2362" i="3"/>
  <c r="W2350" i="3"/>
  <c r="V2350" i="3"/>
  <c r="U2350" i="3" a="1"/>
  <c r="U2350" i="3" s="1"/>
  <c r="X2350" i="3" s="1"/>
  <c r="Y2350" i="3" s="1"/>
  <c r="W2338" i="3"/>
  <c r="U2338" i="3" a="1"/>
  <c r="U2338" i="3" s="1"/>
  <c r="V2338" i="3"/>
  <c r="V2326" i="3"/>
  <c r="U2326" i="3" a="1"/>
  <c r="U2326" i="3" s="1"/>
  <c r="X2326" i="3" s="1"/>
  <c r="Y2326" i="3" s="1"/>
  <c r="W2326" i="3"/>
  <c r="V2314" i="3"/>
  <c r="W2314" i="3"/>
  <c r="W2302" i="3"/>
  <c r="V2302" i="3"/>
  <c r="U2302" i="3" a="1"/>
  <c r="U2302" i="3" s="1"/>
  <c r="U2290" i="3" a="1"/>
  <c r="U2290" i="3" s="1"/>
  <c r="V2290" i="3"/>
  <c r="W2278" i="3"/>
  <c r="V2278" i="3"/>
  <c r="U2278" i="3" a="1"/>
  <c r="U2278" i="3" s="1"/>
  <c r="X2278" i="3" s="1"/>
  <c r="Y2278" i="3" s="1"/>
  <c r="U2266" i="3" a="1"/>
  <c r="U2266" i="3" s="1"/>
  <c r="W2266" i="3"/>
  <c r="V2266" i="3"/>
  <c r="V2254" i="3"/>
  <c r="U2254" i="3" a="1"/>
  <c r="U2254" i="3" s="1"/>
  <c r="W2254" i="3"/>
  <c r="V2242" i="3"/>
  <c r="W2242" i="3"/>
  <c r="U2242" i="3" a="1"/>
  <c r="U2242" i="3" s="1"/>
  <c r="X2242" i="3" s="1"/>
  <c r="Y2242" i="3" s="1"/>
  <c r="U2230" i="3" a="1"/>
  <c r="U2230" i="3" s="1"/>
  <c r="W2230" i="3"/>
  <c r="V2218" i="3"/>
  <c r="W2218" i="3"/>
  <c r="U2218" i="3" a="1"/>
  <c r="U2218" i="3" s="1"/>
  <c r="U2206" i="3" a="1"/>
  <c r="U2206" i="3" s="1"/>
  <c r="X2206" i="3" s="1"/>
  <c r="Y2206" i="3" s="1"/>
  <c r="V2206" i="3"/>
  <c r="W2206" i="3"/>
  <c r="W2194" i="3"/>
  <c r="V2194" i="3"/>
  <c r="V2182" i="3"/>
  <c r="W2182" i="3"/>
  <c r="U2182" i="3" a="1"/>
  <c r="U2182" i="3" s="1"/>
  <c r="U2170" i="3" a="1"/>
  <c r="U2170" i="3" s="1"/>
  <c r="V2170" i="3"/>
  <c r="W2170" i="3"/>
  <c r="W2158" i="3"/>
  <c r="U2158" i="3" a="1"/>
  <c r="U2158" i="3" s="1"/>
  <c r="V2158" i="3"/>
  <c r="U2146" i="3" a="1"/>
  <c r="U2146" i="3" s="1"/>
  <c r="V2146" i="3"/>
  <c r="W2146" i="3"/>
  <c r="U2134" i="3" a="1"/>
  <c r="U2134" i="3" s="1"/>
  <c r="W2134" i="3"/>
  <c r="V2122" i="3"/>
  <c r="U2122" i="3" a="1"/>
  <c r="U2122" i="3" s="1"/>
  <c r="X2122" i="3" s="1"/>
  <c r="Y2122" i="3" s="1"/>
  <c r="U2110" i="3" a="1"/>
  <c r="U2110" i="3" s="1"/>
  <c r="X2110" i="3" s="1"/>
  <c r="Y2110" i="3" s="1"/>
  <c r="V2110" i="3"/>
  <c r="W2110" i="3"/>
  <c r="V2098" i="3"/>
  <c r="W2098" i="3"/>
  <c r="U2098" i="3" a="1"/>
  <c r="U2098" i="3" s="1"/>
  <c r="U2086" i="3" a="1"/>
  <c r="U2086" i="3" s="1"/>
  <c r="X2086" i="3" s="1"/>
  <c r="Y2086" i="3" s="1"/>
  <c r="V2086" i="3"/>
  <c r="W2086" i="3"/>
  <c r="W2074" i="3"/>
  <c r="V2074" i="3"/>
  <c r="U2074" i="3" a="1"/>
  <c r="U2074" i="3" s="1"/>
  <c r="U2062" i="3" a="1"/>
  <c r="U2062" i="3" s="1"/>
  <c r="V2062" i="3"/>
  <c r="W2062" i="3"/>
  <c r="W2050" i="3"/>
  <c r="U2050" i="3" a="1"/>
  <c r="U2050" i="3" s="1"/>
  <c r="X2050" i="3" s="1"/>
  <c r="Y2050" i="3" s="1"/>
  <c r="V2050" i="3"/>
  <c r="U2038" i="3" a="1"/>
  <c r="U2038" i="3" s="1"/>
  <c r="X2038" i="3" s="1"/>
  <c r="Y2038" i="3" s="1"/>
  <c r="W2038" i="3"/>
  <c r="V2038" i="3"/>
  <c r="W2026" i="3"/>
  <c r="U2026" i="3" a="1"/>
  <c r="U2026" i="3" s="1"/>
  <c r="V2026" i="3"/>
  <c r="U2014" i="3" a="1"/>
  <c r="U2014" i="3" s="1"/>
  <c r="X2014" i="3" s="1"/>
  <c r="Y2014" i="3" s="1"/>
  <c r="W2014" i="3"/>
  <c r="W2002" i="3"/>
  <c r="V1990" i="3"/>
  <c r="W1990" i="3"/>
  <c r="U1990" i="3" a="1"/>
  <c r="U1990" i="3" s="1"/>
  <c r="U1978" i="3" a="1"/>
  <c r="U1978" i="3" s="1"/>
  <c r="X1978" i="3" s="1"/>
  <c r="Y1978" i="3" s="1"/>
  <c r="V1978" i="3"/>
  <c r="W1978" i="3"/>
  <c r="U1966" i="3" a="1"/>
  <c r="U1966" i="3" s="1"/>
  <c r="W1966" i="3"/>
  <c r="V1954" i="3"/>
  <c r="U1954" i="3" a="1"/>
  <c r="U1954" i="3" s="1"/>
  <c r="X1954" i="3" s="1"/>
  <c r="Y1954" i="3" s="1"/>
  <c r="U1942" i="3" a="1"/>
  <c r="U1942" i="3" s="1"/>
  <c r="V1942" i="3"/>
  <c r="W1942" i="3"/>
  <c r="U1930" i="3" a="1"/>
  <c r="U1930" i="3" s="1"/>
  <c r="X1930" i="3" s="1"/>
  <c r="Y1930" i="3" s="1"/>
  <c r="V1930" i="3"/>
  <c r="W1930" i="3"/>
  <c r="V1918" i="3"/>
  <c r="W1918" i="3"/>
  <c r="U1918" i="3" a="1"/>
  <c r="U1918" i="3" s="1"/>
  <c r="X1918" i="3" s="1"/>
  <c r="Y1918" i="3" s="1"/>
  <c r="U1906" i="3" a="1"/>
  <c r="U1906" i="3" s="1"/>
  <c r="V1906" i="3"/>
  <c r="W1906" i="3"/>
  <c r="U1894" i="3" a="1"/>
  <c r="U1894" i="3" s="1"/>
  <c r="X1894" i="3" s="1"/>
  <c r="Y1894" i="3" s="1"/>
  <c r="V1894" i="3"/>
  <c r="W1882" i="3"/>
  <c r="V1882" i="3"/>
  <c r="U1870" i="3" a="1"/>
  <c r="U1870" i="3" s="1"/>
  <c r="V1870" i="3"/>
  <c r="U1858" i="3" a="1"/>
  <c r="U1858" i="3" s="1"/>
  <c r="V1858" i="3"/>
  <c r="W1858" i="3"/>
  <c r="U1846" i="3" a="1"/>
  <c r="U1846" i="3" s="1"/>
  <c r="X1846" i="3" s="1"/>
  <c r="Y1846" i="3" s="1"/>
  <c r="V1846" i="3"/>
  <c r="W1846" i="3"/>
  <c r="W1834" i="3"/>
  <c r="V1834" i="3"/>
  <c r="U1834" i="3" a="1"/>
  <c r="U1834" i="3" s="1"/>
  <c r="X1834" i="3" s="1"/>
  <c r="Y1834" i="3" s="1"/>
  <c r="V1822" i="3"/>
  <c r="U1822" i="3" a="1"/>
  <c r="U1822" i="3" s="1"/>
  <c r="W1822" i="3"/>
  <c r="U1810" i="3" a="1"/>
  <c r="U1810" i="3" s="1"/>
  <c r="X1810" i="3" s="1"/>
  <c r="Y1810" i="3" s="1"/>
  <c r="W1810" i="3"/>
  <c r="V1810" i="3"/>
  <c r="V1798" i="3"/>
  <c r="U1798" i="3" a="1"/>
  <c r="U1798" i="3" s="1"/>
  <c r="W1798" i="3"/>
  <c r="V1786" i="3"/>
  <c r="X1786" i="3" s="1"/>
  <c r="Y1786" i="3" s="1"/>
  <c r="W1786" i="3"/>
  <c r="W1774" i="3"/>
  <c r="U1774" i="3" a="1"/>
  <c r="U1774" i="3" s="1"/>
  <c r="V1774" i="3"/>
  <c r="W1762" i="3"/>
  <c r="U1762" i="3" a="1"/>
  <c r="U1762" i="3" s="1"/>
  <c r="V1762" i="3"/>
  <c r="U1750" i="3" a="1"/>
  <c r="U1750" i="3" s="1"/>
  <c r="V1750" i="3"/>
  <c r="W1750" i="3"/>
  <c r="X1738" i="3"/>
  <c r="Y1738" i="3" s="1"/>
  <c r="W1738" i="3"/>
  <c r="W1726" i="3"/>
  <c r="U1726" i="3" a="1"/>
  <c r="U1726" i="3" s="1"/>
  <c r="X1726" i="3" s="1"/>
  <c r="Y1726" i="3" s="1"/>
  <c r="V1726" i="3"/>
  <c r="U1714" i="3" a="1"/>
  <c r="U1714" i="3" s="1"/>
  <c r="V1702" i="3"/>
  <c r="U1702" i="3" a="1"/>
  <c r="U1702" i="3" s="1"/>
  <c r="W1702" i="3"/>
  <c r="U1690" i="3" a="1"/>
  <c r="U1690" i="3" s="1"/>
  <c r="X1690" i="3" s="1"/>
  <c r="Y1690" i="3" s="1"/>
  <c r="W1690" i="3"/>
  <c r="V1690" i="3"/>
  <c r="W1678" i="3"/>
  <c r="W1666" i="3"/>
  <c r="U1666" i="3" a="1"/>
  <c r="U1666" i="3" s="1"/>
  <c r="U1654" i="3" a="1"/>
  <c r="U1654" i="3" s="1"/>
  <c r="V1654" i="3"/>
  <c r="W1654" i="3"/>
  <c r="U1642" i="3" a="1"/>
  <c r="U1642" i="3" s="1"/>
  <c r="X1642" i="3" s="1"/>
  <c r="Y1642" i="3" s="1"/>
  <c r="V1642" i="3"/>
  <c r="W1642" i="3"/>
  <c r="W1630" i="3"/>
  <c r="U1630" i="3" a="1"/>
  <c r="U1630" i="3" s="1"/>
  <c r="V1630" i="3"/>
  <c r="V1618" i="3"/>
  <c r="W1618" i="3"/>
  <c r="U1618" i="3" a="1"/>
  <c r="U1618" i="3" s="1"/>
  <c r="X1618" i="3" s="1"/>
  <c r="Y1618" i="3" s="1"/>
  <c r="U1606" i="3" a="1"/>
  <c r="U1606" i="3" s="1"/>
  <c r="X1606" i="3" s="1"/>
  <c r="Y1606" i="3" s="1"/>
  <c r="V1606" i="3"/>
  <c r="W1606" i="3"/>
  <c r="W1594" i="3"/>
  <c r="U1594" i="3" a="1"/>
  <c r="U1594" i="3" s="1"/>
  <c r="V1594" i="3"/>
  <c r="W1582" i="3"/>
  <c r="U1582" i="3" a="1"/>
  <c r="U1582" i="3" s="1"/>
  <c r="V1582" i="3"/>
  <c r="W1570" i="3"/>
  <c r="U1570" i="3" a="1"/>
  <c r="U1570" i="3" s="1"/>
  <c r="V1570" i="3"/>
  <c r="W1558" i="3"/>
  <c r="U1558" i="3" a="1"/>
  <c r="U1558" i="3" s="1"/>
  <c r="V1558" i="3"/>
  <c r="W1546" i="3"/>
  <c r="V1546" i="3"/>
  <c r="V1534" i="3"/>
  <c r="U1534" i="3" a="1"/>
  <c r="U1534" i="3" s="1"/>
  <c r="X1534" i="3" s="1"/>
  <c r="Y1534" i="3" s="1"/>
  <c r="W1534" i="3"/>
  <c r="V1522" i="3"/>
  <c r="U1522" i="3" a="1"/>
  <c r="U1522" i="3" s="1"/>
  <c r="W1522" i="3"/>
  <c r="W1510" i="3"/>
  <c r="U1510" i="3" a="1"/>
  <c r="U1510" i="3" s="1"/>
  <c r="V1510" i="3"/>
  <c r="U1498" i="3" a="1"/>
  <c r="U1498" i="3" s="1"/>
  <c r="W1498" i="3"/>
  <c r="V1498" i="3"/>
  <c r="V1486" i="3"/>
  <c r="W1486" i="3"/>
  <c r="U1486" i="3" a="1"/>
  <c r="U1486" i="3" s="1"/>
  <c r="W1474" i="3"/>
  <c r="V1474" i="3"/>
  <c r="U1474" i="3" a="1"/>
  <c r="U1474" i="3" s="1"/>
  <c r="U1462" i="3" a="1"/>
  <c r="U1462" i="3" s="1"/>
  <c r="V1462" i="3"/>
  <c r="W1462" i="3"/>
  <c r="V1450" i="3"/>
  <c r="U1450" i="3" a="1"/>
  <c r="U1450" i="3" s="1"/>
  <c r="W1450" i="3"/>
  <c r="V1438" i="3"/>
  <c r="U1438" i="3" a="1"/>
  <c r="U1438" i="3" s="1"/>
  <c r="X1438" i="3" s="1"/>
  <c r="Y1438" i="3" s="1"/>
  <c r="W1438" i="3"/>
  <c r="U1426" i="3" a="1"/>
  <c r="U1426" i="3" s="1"/>
  <c r="V1426" i="3"/>
  <c r="W1426" i="3"/>
  <c r="U1414" i="3" a="1"/>
  <c r="U1414" i="3" s="1"/>
  <c r="V1414" i="3"/>
  <c r="W1414" i="3"/>
  <c r="V1402" i="3"/>
  <c r="U1402" i="3" a="1"/>
  <c r="U1402" i="3" s="1"/>
  <c r="X1402" i="3" s="1"/>
  <c r="Y1402" i="3" s="1"/>
  <c r="U1390" i="3" a="1"/>
  <c r="U1390" i="3" s="1"/>
  <c r="V1390" i="3"/>
  <c r="W1390" i="3"/>
  <c r="W1378" i="3"/>
  <c r="V1378" i="3"/>
  <c r="U1366" i="3" a="1"/>
  <c r="U1366" i="3" s="1"/>
  <c r="V1366" i="3"/>
  <c r="W1366" i="3"/>
  <c r="W1354" i="3"/>
  <c r="V1354" i="3"/>
  <c r="U1354" i="3" a="1"/>
  <c r="U1354" i="3" s="1"/>
  <c r="W1342" i="3"/>
  <c r="U1342" i="3" a="1"/>
  <c r="U1342" i="3" s="1"/>
  <c r="V1342" i="3"/>
  <c r="U1330" i="3" a="1"/>
  <c r="U1330" i="3" s="1"/>
  <c r="W1330" i="3"/>
  <c r="V1330" i="3"/>
  <c r="U1318" i="3" a="1"/>
  <c r="U1318" i="3" s="1"/>
  <c r="X1318" i="3" s="1"/>
  <c r="Y1318" i="3" s="1"/>
  <c r="V1306" i="3"/>
  <c r="W1306" i="3"/>
  <c r="W1294" i="3"/>
  <c r="U1294" i="3" a="1"/>
  <c r="U1294" i="3" s="1"/>
  <c r="V1294" i="3"/>
  <c r="W1282" i="3"/>
  <c r="V1282" i="3"/>
  <c r="W1270" i="3"/>
  <c r="U1270" i="3" a="1"/>
  <c r="U1270" i="3" s="1"/>
  <c r="X1270" i="3" s="1"/>
  <c r="Y1270" i="3" s="1"/>
  <c r="V1270" i="3"/>
  <c r="U1258" i="3" a="1"/>
  <c r="U1258" i="3" s="1"/>
  <c r="V1258" i="3"/>
  <c r="W1258" i="3"/>
  <c r="V1246" i="3"/>
  <c r="U1234" i="3" a="1"/>
  <c r="U1234" i="3" s="1"/>
  <c r="X1234" i="3" s="1"/>
  <c r="Y1234" i="3" s="1"/>
  <c r="V1234" i="3"/>
  <c r="W1234" i="3"/>
  <c r="V1222" i="3"/>
  <c r="W1222" i="3"/>
  <c r="U1210" i="3" a="1"/>
  <c r="U1210" i="3" s="1"/>
  <c r="V1210" i="3"/>
  <c r="W1210" i="3"/>
  <c r="V1198" i="3"/>
  <c r="U1198" i="3" a="1"/>
  <c r="U1198" i="3" s="1"/>
  <c r="W1186" i="3"/>
  <c r="U1186" i="3" a="1"/>
  <c r="U1186" i="3" s="1"/>
  <c r="V1186" i="3"/>
  <c r="W1174" i="3"/>
  <c r="U1174" i="3" a="1"/>
  <c r="U1174" i="3" s="1"/>
  <c r="V1174" i="3"/>
  <c r="V1150" i="3"/>
  <c r="U1150" i="3" a="1"/>
  <c r="U1150" i="3" s="1"/>
  <c r="X1150" i="3" s="1"/>
  <c r="Y1150" i="3" s="1"/>
  <c r="W1150" i="3"/>
  <c r="V1138" i="3"/>
  <c r="W1138" i="3"/>
  <c r="U1138" i="3" a="1"/>
  <c r="U1138" i="3" s="1"/>
  <c r="X1138" i="3" s="1"/>
  <c r="Y1138" i="3" s="1"/>
  <c r="V1126" i="3"/>
  <c r="W1126" i="3"/>
  <c r="U1114" i="3" a="1"/>
  <c r="U1114" i="3" s="1"/>
  <c r="V1114" i="3"/>
  <c r="W1114" i="3"/>
  <c r="W1102" i="3"/>
  <c r="U1102" i="3" a="1"/>
  <c r="U1102" i="3" s="1"/>
  <c r="V1102" i="3"/>
  <c r="V1090" i="3"/>
  <c r="W1090" i="3"/>
  <c r="W1078" i="3"/>
  <c r="V1066" i="3"/>
  <c r="X1066" i="3" s="1"/>
  <c r="Y1066" i="3" s="1"/>
  <c r="W1066" i="3"/>
  <c r="U1054" i="3" a="1"/>
  <c r="U1054" i="3" s="1"/>
  <c r="X1054" i="3" s="1"/>
  <c r="Y1054" i="3" s="1"/>
  <c r="W1054" i="3"/>
  <c r="V1054" i="3"/>
  <c r="V1042" i="3"/>
  <c r="W1042" i="3"/>
  <c r="U1042" i="3" a="1"/>
  <c r="U1042" i="3" s="1"/>
  <c r="X1042" i="3" s="1"/>
  <c r="Y1042" i="3" s="1"/>
  <c r="W1030" i="3"/>
  <c r="V1030" i="3"/>
  <c r="X1030" i="3" s="1"/>
  <c r="Y1030" i="3" s="1"/>
  <c r="V1018" i="3"/>
  <c r="W1018" i="3"/>
  <c r="U1018" i="3" a="1"/>
  <c r="U1018" i="3" s="1"/>
  <c r="V1006" i="3"/>
  <c r="W1006" i="3"/>
  <c r="V994" i="3"/>
  <c r="W994" i="3"/>
  <c r="U982" i="3" a="1"/>
  <c r="U982" i="3" s="1"/>
  <c r="W982" i="3"/>
  <c r="V982" i="3"/>
  <c r="V970" i="3"/>
  <c r="V958" i="3"/>
  <c r="U958" i="3" a="1"/>
  <c r="U958" i="3" s="1"/>
  <c r="W958" i="3"/>
  <c r="W946" i="3"/>
  <c r="U946" i="3" a="1"/>
  <c r="U946" i="3" s="1"/>
  <c r="X946" i="3" s="1"/>
  <c r="Y946" i="3" s="1"/>
  <c r="V946" i="3"/>
  <c r="U934" i="3" a="1"/>
  <c r="U934" i="3" s="1"/>
  <c r="W934" i="3"/>
  <c r="V922" i="3"/>
  <c r="U922" i="3" a="1"/>
  <c r="U922" i="3" s="1"/>
  <c r="W922" i="3"/>
  <c r="U910" i="3" a="1"/>
  <c r="U910" i="3" s="1"/>
  <c r="V910" i="3"/>
  <c r="U898" i="3" a="1"/>
  <c r="U898" i="3" s="1"/>
  <c r="V898" i="3"/>
  <c r="W898" i="3"/>
  <c r="V886" i="3"/>
  <c r="U886" i="3" a="1"/>
  <c r="U886" i="3" s="1"/>
  <c r="X886" i="3" s="1"/>
  <c r="Y886" i="3" s="1"/>
  <c r="W886" i="3"/>
  <c r="V874" i="3"/>
  <c r="W874" i="3"/>
  <c r="U874" i="3" a="1"/>
  <c r="U874" i="3" s="1"/>
  <c r="X874" i="3" s="1"/>
  <c r="Y874" i="3" s="1"/>
  <c r="V862" i="3"/>
  <c r="W862" i="3"/>
  <c r="U862" i="3" a="1"/>
  <c r="U862" i="3" s="1"/>
  <c r="X862" i="3" s="1"/>
  <c r="Y862" i="3" s="1"/>
  <c r="V850" i="3"/>
  <c r="U838" i="3" a="1"/>
  <c r="U838" i="3" s="1"/>
  <c r="X838" i="3" s="1"/>
  <c r="Y838" i="3" s="1"/>
  <c r="V838" i="3"/>
  <c r="W838" i="3"/>
  <c r="U826" i="3" a="1"/>
  <c r="U826" i="3" s="1"/>
  <c r="W826" i="3"/>
  <c r="V826" i="3"/>
  <c r="U814" i="3" a="1"/>
  <c r="U814" i="3" s="1"/>
  <c r="V814" i="3"/>
  <c r="W814" i="3"/>
  <c r="W802" i="3"/>
  <c r="U802" i="3" a="1"/>
  <c r="U802" i="3" s="1"/>
  <c r="V802" i="3"/>
  <c r="V790" i="3"/>
  <c r="W790" i="3"/>
  <c r="U790" i="3" a="1"/>
  <c r="U790" i="3" s="1"/>
  <c r="X790" i="3" s="1"/>
  <c r="Y790" i="3" s="1"/>
  <c r="V778" i="3"/>
  <c r="U778" i="3" a="1"/>
  <c r="U778" i="3" s="1"/>
  <c r="W778" i="3"/>
  <c r="V766" i="3"/>
  <c r="U766" i="3" a="1"/>
  <c r="U766" i="3" s="1"/>
  <c r="W766" i="3"/>
  <c r="U754" i="3" a="1"/>
  <c r="U754" i="3" s="1"/>
  <c r="V754" i="3"/>
  <c r="W754" i="3"/>
  <c r="W742" i="3"/>
  <c r="U742" i="3" a="1"/>
  <c r="U742" i="3" s="1"/>
  <c r="V742" i="3"/>
  <c r="U730" i="3" a="1"/>
  <c r="U730" i="3" s="1"/>
  <c r="X730" i="3" s="1"/>
  <c r="Y730" i="3" s="1"/>
  <c r="W730" i="3"/>
  <c r="V730" i="3"/>
  <c r="V718" i="3"/>
  <c r="W718" i="3"/>
  <c r="U718" i="3" a="1"/>
  <c r="U718" i="3" s="1"/>
  <c r="X718" i="3" s="1"/>
  <c r="Y718" i="3" s="1"/>
  <c r="U706" i="3" a="1"/>
  <c r="U706" i="3" s="1"/>
  <c r="W706" i="3"/>
  <c r="W694" i="3"/>
  <c r="U694" i="3" a="1"/>
  <c r="U694" i="3" s="1"/>
  <c r="V694" i="3"/>
  <c r="V682" i="3"/>
  <c r="U682" i="3" a="1"/>
  <c r="U682" i="3" s="1"/>
  <c r="W682" i="3"/>
  <c r="V670" i="3"/>
  <c r="W670" i="3"/>
  <c r="U658" i="3" a="1"/>
  <c r="U658" i="3" s="1"/>
  <c r="X658" i="3" s="1"/>
  <c r="Y658" i="3" s="1"/>
  <c r="V658" i="3"/>
  <c r="V646" i="3"/>
  <c r="U646" i="3" a="1"/>
  <c r="U646" i="3" s="1"/>
  <c r="W646" i="3"/>
  <c r="U634" i="3" a="1"/>
  <c r="U634" i="3" s="1"/>
  <c r="V634" i="3"/>
  <c r="W634" i="3"/>
  <c r="U622" i="3" a="1"/>
  <c r="U622" i="3" s="1"/>
  <c r="X622" i="3" s="1"/>
  <c r="Y622" i="3" s="1"/>
  <c r="W622" i="3"/>
  <c r="V622" i="3"/>
  <c r="W610" i="3"/>
  <c r="U610" i="3" a="1"/>
  <c r="U610" i="3" s="1"/>
  <c r="V610" i="3"/>
  <c r="V598" i="3"/>
  <c r="U598" i="3" a="1"/>
  <c r="U598" i="3" s="1"/>
  <c r="W598" i="3"/>
  <c r="W586" i="3"/>
  <c r="V586" i="3"/>
  <c r="U586" i="3" a="1"/>
  <c r="U586" i="3" s="1"/>
  <c r="U574" i="3" a="1"/>
  <c r="U574" i="3" s="1"/>
  <c r="V574" i="3"/>
  <c r="W574" i="3"/>
  <c r="W562" i="3"/>
  <c r="V562" i="3"/>
  <c r="U562" i="3" a="1"/>
  <c r="U562" i="3" s="1"/>
  <c r="U550" i="3" a="1"/>
  <c r="U550" i="3" s="1"/>
  <c r="X550" i="3" s="1"/>
  <c r="Y550" i="3" s="1"/>
  <c r="W550" i="3"/>
  <c r="V550" i="3"/>
  <c r="W538" i="3"/>
  <c r="U538" i="3" a="1"/>
  <c r="U538" i="3" s="1"/>
  <c r="V538" i="3"/>
  <c r="W526" i="3"/>
  <c r="V526" i="3"/>
  <c r="U526" i="3" a="1"/>
  <c r="U526" i="3" s="1"/>
  <c r="W514" i="3"/>
  <c r="U514" i="3" a="1"/>
  <c r="U514" i="3" s="1"/>
  <c r="V502" i="3"/>
  <c r="W502" i="3"/>
  <c r="V490" i="3"/>
  <c r="W490" i="3"/>
  <c r="U490" i="3" a="1"/>
  <c r="U490" i="3" s="1"/>
  <c r="X490" i="3" s="1"/>
  <c r="Y490" i="3" s="1"/>
  <c r="W478" i="3"/>
  <c r="U478" i="3" a="1"/>
  <c r="U478" i="3" s="1"/>
  <c r="V478" i="3"/>
  <c r="U466" i="3" a="1"/>
  <c r="U466" i="3" s="1"/>
  <c r="X466" i="3" s="1"/>
  <c r="Y466" i="3" s="1"/>
  <c r="V466" i="3"/>
  <c r="W466" i="3"/>
  <c r="U454" i="3" a="1"/>
  <c r="U454" i="3" s="1"/>
  <c r="V454" i="3"/>
  <c r="W454" i="3"/>
  <c r="U442" i="3" a="1"/>
  <c r="U442" i="3" s="1"/>
  <c r="W442" i="3"/>
  <c r="V442" i="3"/>
  <c r="U430" i="3" a="1"/>
  <c r="U430" i="3" s="1"/>
  <c r="X430" i="3" s="1"/>
  <c r="Y430" i="3" s="1"/>
  <c r="V430" i="3"/>
  <c r="W430" i="3"/>
  <c r="W418" i="3"/>
  <c r="V418" i="3"/>
  <c r="W406" i="3"/>
  <c r="U394" i="3" a="1"/>
  <c r="U394" i="3" s="1"/>
  <c r="V394" i="3"/>
  <c r="W394" i="3"/>
  <c r="U382" i="3" a="1"/>
  <c r="U382" i="3" s="1"/>
  <c r="X382" i="3" s="1"/>
  <c r="Y382" i="3" s="1"/>
  <c r="V382" i="3"/>
  <c r="W382" i="3"/>
  <c r="W370" i="3"/>
  <c r="V370" i="3"/>
  <c r="U370" i="3" a="1"/>
  <c r="U370" i="3" s="1"/>
  <c r="X370" i="3" s="1"/>
  <c r="Y370" i="3" s="1"/>
  <c r="W358" i="3"/>
  <c r="V358" i="3"/>
  <c r="X358" i="3" s="1"/>
  <c r="Y358" i="3" s="1"/>
  <c r="W346" i="3"/>
  <c r="V346" i="3"/>
  <c r="U346" i="3" a="1"/>
  <c r="U346" i="3" s="1"/>
  <c r="U334" i="3" a="1"/>
  <c r="U334" i="3" s="1"/>
  <c r="V334" i="3"/>
  <c r="W334" i="3"/>
  <c r="U322" i="3" a="1"/>
  <c r="U322" i="3" s="1"/>
  <c r="V322" i="3"/>
  <c r="W322" i="3"/>
  <c r="V310" i="3"/>
  <c r="U310" i="3" a="1"/>
  <c r="U310" i="3" s="1"/>
  <c r="X310" i="3" s="1"/>
  <c r="Y310" i="3" s="1"/>
  <c r="W310" i="3"/>
  <c r="U298" i="3" a="1"/>
  <c r="U298" i="3" s="1"/>
  <c r="X298" i="3" s="1"/>
  <c r="Y298" i="3" s="1"/>
  <c r="V298" i="3"/>
  <c r="W298" i="3"/>
  <c r="U286" i="3" a="1"/>
  <c r="U286" i="3" s="1"/>
  <c r="X286" i="3" s="1"/>
  <c r="Y286" i="3" s="1"/>
  <c r="W286" i="3"/>
  <c r="V274" i="3"/>
  <c r="W274" i="3"/>
  <c r="U274" i="3" a="1"/>
  <c r="U274" i="3" s="1"/>
  <c r="X274" i="3" s="1"/>
  <c r="Y274" i="3" s="1"/>
  <c r="V262" i="3"/>
  <c r="W262" i="3"/>
  <c r="W250" i="3"/>
  <c r="U250" i="3" a="1"/>
  <c r="U250" i="3" s="1"/>
  <c r="V250" i="3"/>
  <c r="V238" i="3"/>
  <c r="W238" i="3"/>
  <c r="U226" i="3" a="1"/>
  <c r="U226" i="3" s="1"/>
  <c r="V226" i="3"/>
  <c r="W226" i="3"/>
  <c r="U214" i="3" a="1"/>
  <c r="U214" i="3" s="1"/>
  <c r="X214" i="3" s="1"/>
  <c r="Y214" i="3" s="1"/>
  <c r="W214" i="3"/>
  <c r="V214" i="3"/>
  <c r="W202" i="3"/>
  <c r="U202" i="3" a="1"/>
  <c r="U202" i="3" s="1"/>
  <c r="X202" i="3" s="1"/>
  <c r="Y202" i="3" s="1"/>
  <c r="V202" i="3"/>
  <c r="U190" i="3" a="1"/>
  <c r="U190" i="3" s="1"/>
  <c r="V190" i="3"/>
  <c r="V178" i="3"/>
  <c r="U178" i="3" a="1"/>
  <c r="U178" i="3" s="1"/>
  <c r="W178" i="3"/>
  <c r="U166" i="3" a="1"/>
  <c r="U166" i="3" s="1"/>
  <c r="W166" i="3"/>
  <c r="V154" i="3"/>
  <c r="W154" i="3"/>
  <c r="U154" i="3" a="1"/>
  <c r="U154" i="3" s="1"/>
  <c r="X154" i="3" s="1"/>
  <c r="Y154" i="3" s="1"/>
  <c r="U142" i="3" a="1"/>
  <c r="U142" i="3" s="1"/>
  <c r="X142" i="3" s="1"/>
  <c r="Y142" i="3" s="1"/>
  <c r="V142" i="3"/>
  <c r="W142" i="3"/>
  <c r="W130" i="3"/>
  <c r="V130" i="3"/>
  <c r="U130" i="3" a="1"/>
  <c r="U130" i="3" s="1"/>
  <c r="X130" i="3" s="1"/>
  <c r="Y130" i="3" s="1"/>
  <c r="V118" i="3"/>
  <c r="U118" i="3" a="1"/>
  <c r="U118" i="3" s="1"/>
  <c r="W118" i="3"/>
  <c r="V106" i="3"/>
  <c r="W106" i="3"/>
  <c r="U106" i="3" a="1"/>
  <c r="U106" i="3" s="1"/>
  <c r="U94" i="3" a="1"/>
  <c r="U94" i="3" s="1"/>
  <c r="V94" i="3"/>
  <c r="W94" i="3"/>
  <c r="V82" i="3"/>
  <c r="U82" i="3" a="1"/>
  <c r="U82" i="3" s="1"/>
  <c r="W82" i="3"/>
  <c r="U70" i="3" a="1"/>
  <c r="U70" i="3" s="1"/>
  <c r="X70" i="3" s="1"/>
  <c r="Y70" i="3" s="1"/>
  <c r="V70" i="3"/>
  <c r="W70" i="3"/>
  <c r="U58" i="3" a="1"/>
  <c r="U58" i="3" s="1"/>
  <c r="W58" i="3"/>
  <c r="V58" i="3"/>
  <c r="V46" i="3"/>
  <c r="W46" i="3"/>
  <c r="V34" i="3"/>
  <c r="W34" i="3"/>
  <c r="V3457" i="3"/>
  <c r="V3433" i="3"/>
  <c r="X3433" i="3" s="1"/>
  <c r="Y3433" i="3" s="1"/>
  <c r="V3217" i="3"/>
  <c r="V3193" i="3"/>
  <c r="V3169" i="3"/>
  <c r="X3169" i="3" s="1"/>
  <c r="Y3169" i="3" s="1"/>
  <c r="W2989" i="3"/>
  <c r="V2650" i="3"/>
  <c r="X2650" i="3" s="1"/>
  <c r="Y2650" i="3" s="1"/>
  <c r="U2398" i="3" a="1"/>
  <c r="U2398" i="3" s="1"/>
  <c r="X2398" i="3" s="1"/>
  <c r="Y2398" i="3" s="1"/>
  <c r="U2374" i="3" a="1"/>
  <c r="U2374" i="3" s="1"/>
  <c r="X2374" i="3" s="1"/>
  <c r="Y2374" i="3" s="1"/>
  <c r="W1714" i="3"/>
  <c r="U1678" i="3" a="1"/>
  <c r="U1678" i="3" s="1"/>
  <c r="X1678" i="3" s="1"/>
  <c r="Y1678" i="3" s="1"/>
  <c r="V1666" i="3"/>
  <c r="U670" i="3" a="1"/>
  <c r="U670" i="3" s="1"/>
  <c r="U2941" i="3" a="1"/>
  <c r="U2941" i="3" s="1"/>
  <c r="X2941" i="3" s="1"/>
  <c r="Y2941" i="3" s="1"/>
  <c r="W2845" i="3"/>
  <c r="W3481" i="3"/>
  <c r="U3409" i="3" a="1"/>
  <c r="U3409" i="3" s="1"/>
  <c r="X3409" i="3" s="1"/>
  <c r="Y3409" i="3" s="1"/>
  <c r="V3130" i="3"/>
  <c r="W3085" i="3"/>
  <c r="X3085" i="3" s="1"/>
  <c r="Y3085" i="3" s="1"/>
  <c r="V3037" i="3"/>
  <c r="V2998" i="3"/>
  <c r="V2845" i="3"/>
  <c r="U2725" i="3" a="1"/>
  <c r="U2725" i="3" s="1"/>
  <c r="U1126" i="3" a="1"/>
  <c r="U1126" i="3" s="1"/>
  <c r="W970" i="3"/>
  <c r="W910" i="3"/>
  <c r="W3490" i="3"/>
  <c r="V3481" i="3"/>
  <c r="X3481" i="3" s="1"/>
  <c r="Y3481" i="3" s="1"/>
  <c r="W3346" i="3"/>
  <c r="V3313" i="3"/>
  <c r="V3310" i="3"/>
  <c r="U3238" i="3" a="1"/>
  <c r="U3238" i="3" s="1"/>
  <c r="U3025" i="3" a="1"/>
  <c r="U3025" i="3" s="1"/>
  <c r="U2998" i="3" a="1"/>
  <c r="U2998" i="3" s="1"/>
  <c r="W2974" i="3"/>
  <c r="X2974" i="3" s="1"/>
  <c r="Y2974" i="3" s="1"/>
  <c r="W2950" i="3"/>
  <c r="W2833" i="3"/>
  <c r="X2833" i="3" s="1"/>
  <c r="Y2833" i="3" s="1"/>
  <c r="U1282" i="3" a="1"/>
  <c r="U1282" i="3" s="1"/>
  <c r="X1282" i="3" s="1"/>
  <c r="Y1282" i="3" s="1"/>
  <c r="W850" i="3"/>
  <c r="V286" i="3"/>
  <c r="V2713" i="3"/>
  <c r="W2713" i="3"/>
  <c r="V2677" i="3"/>
  <c r="W2677" i="3"/>
  <c r="W2665" i="3"/>
  <c r="V2665" i="3"/>
  <c r="V2653" i="3"/>
  <c r="W2653" i="3"/>
  <c r="X2641" i="3"/>
  <c r="Y2641" i="3" s="1"/>
  <c r="V2629" i="3"/>
  <c r="W2629" i="3"/>
  <c r="U2629" i="3" a="1"/>
  <c r="U2629" i="3" s="1"/>
  <c r="V2617" i="3"/>
  <c r="U2617" i="3" a="1"/>
  <c r="U2617" i="3" s="1"/>
  <c r="X2617" i="3" s="1"/>
  <c r="Y2617" i="3" s="1"/>
  <c r="V2605" i="3"/>
  <c r="U2605" i="3" a="1"/>
  <c r="U2605" i="3" s="1"/>
  <c r="W2605" i="3"/>
  <c r="U2593" i="3" a="1"/>
  <c r="U2593" i="3" s="1"/>
  <c r="X2593" i="3" s="1"/>
  <c r="Y2593" i="3" s="1"/>
  <c r="V2593" i="3"/>
  <c r="U2581" i="3" a="1"/>
  <c r="U2581" i="3" s="1"/>
  <c r="X2581" i="3" s="1"/>
  <c r="Y2581" i="3" s="1"/>
  <c r="V2581" i="3"/>
  <c r="W2581" i="3"/>
  <c r="U2569" i="3" a="1"/>
  <c r="U2569" i="3" s="1"/>
  <c r="X2569" i="3" s="1"/>
  <c r="Y2569" i="3" s="1"/>
  <c r="V2569" i="3"/>
  <c r="V2545" i="3"/>
  <c r="W2545" i="3"/>
  <c r="W2533" i="3"/>
  <c r="X2533" i="3" s="1"/>
  <c r="Y2533" i="3" s="1"/>
  <c r="V2521" i="3"/>
  <c r="X2521" i="3" s="1"/>
  <c r="Y2521" i="3" s="1"/>
  <c r="U2509" i="3" a="1"/>
  <c r="U2509" i="3" s="1"/>
  <c r="V2509" i="3"/>
  <c r="V2497" i="3"/>
  <c r="U2497" i="3" a="1"/>
  <c r="U2497" i="3" s="1"/>
  <c r="X2497" i="3" s="1"/>
  <c r="Y2497" i="3" s="1"/>
  <c r="W2497" i="3"/>
  <c r="V2485" i="3"/>
  <c r="U2473" i="3" a="1"/>
  <c r="U2473" i="3" s="1"/>
  <c r="V2473" i="3"/>
  <c r="W2473" i="3"/>
  <c r="W2449" i="3"/>
  <c r="X2449" i="3" s="1"/>
  <c r="Y2449" i="3" s="1"/>
  <c r="U2437" i="3" a="1"/>
  <c r="U2437" i="3" s="1"/>
  <c r="V2437" i="3"/>
  <c r="V2413" i="3"/>
  <c r="U2413" i="3" a="1"/>
  <c r="U2413" i="3" s="1"/>
  <c r="W2413" i="3"/>
  <c r="V2401" i="3"/>
  <c r="U2401" i="3" a="1"/>
  <c r="U2401" i="3" s="1"/>
  <c r="W2401" i="3"/>
  <c r="V2365" i="3"/>
  <c r="X2365" i="3" s="1"/>
  <c r="Y2365" i="3" s="1"/>
  <c r="V2353" i="3"/>
  <c r="W2353" i="3"/>
  <c r="U2353" i="3" a="1"/>
  <c r="U2353" i="3" s="1"/>
  <c r="X2341" i="3"/>
  <c r="Y2341" i="3" s="1"/>
  <c r="U2317" i="3" a="1"/>
  <c r="U2317" i="3" s="1"/>
  <c r="X2317" i="3" s="1"/>
  <c r="Y2317" i="3" s="1"/>
  <c r="U2305" i="3" a="1"/>
  <c r="U2305" i="3" s="1"/>
  <c r="X2305" i="3" s="1"/>
  <c r="Y2305" i="3" s="1"/>
  <c r="W2305" i="3"/>
  <c r="V2305" i="3"/>
  <c r="U2293" i="3" a="1"/>
  <c r="U2293" i="3" s="1"/>
  <c r="X2293" i="3" s="1"/>
  <c r="Y2293" i="3" s="1"/>
  <c r="U2281" i="3" a="1"/>
  <c r="U2281" i="3" s="1"/>
  <c r="X2281" i="3" s="1"/>
  <c r="Y2281" i="3" s="1"/>
  <c r="V2269" i="3"/>
  <c r="W2269" i="3"/>
  <c r="X2269" i="3"/>
  <c r="Y2269" i="3" s="1"/>
  <c r="W2257" i="3"/>
  <c r="X2257" i="3" s="1"/>
  <c r="Y2257" i="3" s="1"/>
  <c r="U2233" i="3" a="1"/>
  <c r="U2233" i="3" s="1"/>
  <c r="X2233" i="3" s="1"/>
  <c r="Y2233" i="3" s="1"/>
  <c r="W2233" i="3"/>
  <c r="U2221" i="3" a="1"/>
  <c r="U2221" i="3" s="1"/>
  <c r="V2221" i="3"/>
  <c r="W2221" i="3"/>
  <c r="U2209" i="3" a="1"/>
  <c r="U2209" i="3" s="1"/>
  <c r="V2209" i="3"/>
  <c r="W2197" i="3"/>
  <c r="V2197" i="3"/>
  <c r="V2173" i="3"/>
  <c r="X2173" i="3" s="1"/>
  <c r="Y2173" i="3" s="1"/>
  <c r="W2173" i="3"/>
  <c r="V2149" i="3"/>
  <c r="W2149" i="3"/>
  <c r="U2149" i="3" a="1"/>
  <c r="U2149" i="3" s="1"/>
  <c r="U2125" i="3" a="1"/>
  <c r="U2125" i="3" s="1"/>
  <c r="X2125" i="3" s="1"/>
  <c r="Y2125" i="3" s="1"/>
  <c r="V2125" i="3"/>
  <c r="W2125" i="3"/>
  <c r="V2101" i="3"/>
  <c r="U2101" i="3" a="1"/>
  <c r="U2101" i="3" s="1"/>
  <c r="X2101" i="3" s="1"/>
  <c r="Y2101" i="3" s="1"/>
  <c r="W2101" i="3"/>
  <c r="V2077" i="3"/>
  <c r="W2077" i="3"/>
  <c r="U2065" i="3" a="1"/>
  <c r="U2065" i="3" s="1"/>
  <c r="V2065" i="3"/>
  <c r="U2053" i="3" a="1"/>
  <c r="U2053" i="3" s="1"/>
  <c r="X2053" i="3" s="1"/>
  <c r="Y2053" i="3" s="1"/>
  <c r="V2053" i="3"/>
  <c r="W2053" i="3"/>
  <c r="V2041" i="3"/>
  <c r="W2041" i="3"/>
  <c r="V2029" i="3"/>
  <c r="U2029" i="3" a="1"/>
  <c r="U2029" i="3" s="1"/>
  <c r="W2029" i="3"/>
  <c r="W2017" i="3"/>
  <c r="V2017" i="3"/>
  <c r="W2005" i="3"/>
  <c r="V2005" i="3"/>
  <c r="X2005" i="3" s="1"/>
  <c r="Y2005" i="3" s="1"/>
  <c r="U1993" i="3" a="1"/>
  <c r="U1993" i="3" s="1"/>
  <c r="W1993" i="3"/>
  <c r="V1981" i="3"/>
  <c r="W1981" i="3"/>
  <c r="U1969" i="3" a="1"/>
  <c r="U1969" i="3" s="1"/>
  <c r="X1969" i="3" s="1"/>
  <c r="Y1969" i="3" s="1"/>
  <c r="V1969" i="3"/>
  <c r="V1957" i="3"/>
  <c r="W1957" i="3"/>
  <c r="V1945" i="3"/>
  <c r="U1945" i="3" a="1"/>
  <c r="U1945" i="3" s="1"/>
  <c r="U1933" i="3" a="1"/>
  <c r="U1933" i="3" s="1"/>
  <c r="W1933" i="3"/>
  <c r="V1933" i="3"/>
  <c r="W1921" i="3"/>
  <c r="V1921" i="3"/>
  <c r="U1909" i="3" a="1"/>
  <c r="U1909" i="3" s="1"/>
  <c r="V1909" i="3"/>
  <c r="W1909" i="3"/>
  <c r="W1897" i="3"/>
  <c r="V1885" i="3"/>
  <c r="V1873" i="3"/>
  <c r="W1861" i="3"/>
  <c r="U1861" i="3" a="1"/>
  <c r="U1861" i="3" s="1"/>
  <c r="U1849" i="3" a="1"/>
  <c r="U1849" i="3" s="1"/>
  <c r="V1849" i="3"/>
  <c r="W1849" i="3"/>
  <c r="V1837" i="3"/>
  <c r="U1837" i="3" a="1"/>
  <c r="U1837" i="3" s="1"/>
  <c r="W1837" i="3"/>
  <c r="V1825" i="3"/>
  <c r="W1825" i="3"/>
  <c r="V1813" i="3"/>
  <c r="U1813" i="3" a="1"/>
  <c r="U1813" i="3" s="1"/>
  <c r="W1813" i="3"/>
  <c r="V1789" i="3"/>
  <c r="U1789" i="3" a="1"/>
  <c r="U1789" i="3" s="1"/>
  <c r="W1765" i="3"/>
  <c r="U1765" i="3" a="1"/>
  <c r="U1765" i="3" s="1"/>
  <c r="V1765" i="3"/>
  <c r="U1753" i="3" a="1"/>
  <c r="U1753" i="3" s="1"/>
  <c r="X1753" i="3" s="1"/>
  <c r="Y1753" i="3" s="1"/>
  <c r="W1753" i="3"/>
  <c r="W1741" i="3"/>
  <c r="U1741" i="3" a="1"/>
  <c r="U1741" i="3" s="1"/>
  <c r="V1729" i="3"/>
  <c r="V1717" i="3"/>
  <c r="V1705" i="3"/>
  <c r="U1705" i="3" a="1"/>
  <c r="U1705" i="3" s="1"/>
  <c r="W1693" i="3"/>
  <c r="X1693" i="3"/>
  <c r="Y1693" i="3" s="1"/>
  <c r="V1693" i="3"/>
  <c r="U1681" i="3" a="1"/>
  <c r="U1681" i="3" s="1"/>
  <c r="X1681" i="3" s="1"/>
  <c r="Y1681" i="3" s="1"/>
  <c r="W1681" i="3"/>
  <c r="V1681" i="3"/>
  <c r="V1645" i="3"/>
  <c r="W1645" i="3"/>
  <c r="W1633" i="3"/>
  <c r="U1633" i="3" a="1"/>
  <c r="U1633" i="3" s="1"/>
  <c r="V1633" i="3"/>
  <c r="W1621" i="3"/>
  <c r="V1621" i="3"/>
  <c r="W1609" i="3"/>
  <c r="U1609" i="3" a="1"/>
  <c r="U1609" i="3" s="1"/>
  <c r="W1597" i="3"/>
  <c r="V1597" i="3"/>
  <c r="X1597" i="3" s="1"/>
  <c r="Y1597" i="3" s="1"/>
  <c r="V1585" i="3"/>
  <c r="W1585" i="3"/>
  <c r="U1585" i="3" a="1"/>
  <c r="U1585" i="3" s="1"/>
  <c r="V1561" i="3"/>
  <c r="X1561" i="3" s="1"/>
  <c r="Y1561" i="3" s="1"/>
  <c r="W1561" i="3"/>
  <c r="U1549" i="3" a="1"/>
  <c r="U1549" i="3" s="1"/>
  <c r="X1549" i="3" s="1"/>
  <c r="Y1549" i="3" s="1"/>
  <c r="V1537" i="3"/>
  <c r="W1537" i="3"/>
  <c r="U1525" i="3" a="1"/>
  <c r="U1525" i="3" s="1"/>
  <c r="V1525" i="3"/>
  <c r="U1513" i="3" a="1"/>
  <c r="U1513" i="3" s="1"/>
  <c r="V1513" i="3"/>
  <c r="V1501" i="3"/>
  <c r="U1501" i="3" a="1"/>
  <c r="U1501" i="3" s="1"/>
  <c r="W1501" i="3"/>
  <c r="U1489" i="3" a="1"/>
  <c r="U1489" i="3" s="1"/>
  <c r="U1477" i="3" a="1"/>
  <c r="U1477" i="3" s="1"/>
  <c r="V1477" i="3"/>
  <c r="W1477" i="3"/>
  <c r="V1465" i="3"/>
  <c r="W1465" i="3"/>
  <c r="U1453" i="3" a="1"/>
  <c r="U1453" i="3" s="1"/>
  <c r="X1453" i="3" s="1"/>
  <c r="Y1453" i="3" s="1"/>
  <c r="V1453" i="3"/>
  <c r="W1453" i="3"/>
  <c r="V1441" i="3"/>
  <c r="U1441" i="3" a="1"/>
  <c r="U1441" i="3" s="1"/>
  <c r="X1441" i="3" s="1"/>
  <c r="Y1441" i="3" s="1"/>
  <c r="W1441" i="3"/>
  <c r="U1429" i="3" a="1"/>
  <c r="U1429" i="3" s="1"/>
  <c r="W1429" i="3"/>
  <c r="U1417" i="3" a="1"/>
  <c r="U1417" i="3" s="1"/>
  <c r="X1417" i="3" s="1"/>
  <c r="Y1417" i="3" s="1"/>
  <c r="W1417" i="3"/>
  <c r="U1405" i="3" a="1"/>
  <c r="U1405" i="3" s="1"/>
  <c r="V1405" i="3"/>
  <c r="W1405" i="3"/>
  <c r="W1393" i="3"/>
  <c r="U1393" i="3" a="1"/>
  <c r="U1393" i="3" s="1"/>
  <c r="W1381" i="3"/>
  <c r="U1381" i="3" a="1"/>
  <c r="U1381" i="3" s="1"/>
  <c r="V1381" i="3"/>
  <c r="V1369" i="3"/>
  <c r="W1369" i="3"/>
  <c r="U1369" i="3" a="1"/>
  <c r="U1369" i="3" s="1"/>
  <c r="V1357" i="3"/>
  <c r="U1357" i="3" a="1"/>
  <c r="U1357" i="3" s="1"/>
  <c r="X1357" i="3" s="1"/>
  <c r="Y1357" i="3" s="1"/>
  <c r="U1345" i="3" a="1"/>
  <c r="U1345" i="3" s="1"/>
  <c r="X1345" i="3" s="1"/>
  <c r="Y1345" i="3" s="1"/>
  <c r="V1345" i="3"/>
  <c r="U1333" i="3" a="1"/>
  <c r="U1333" i="3" s="1"/>
  <c r="V1333" i="3"/>
  <c r="W1333" i="3"/>
  <c r="V1309" i="3"/>
  <c r="W1297" i="3"/>
  <c r="U1297" i="3" a="1"/>
  <c r="U1297" i="3" s="1"/>
  <c r="V1297" i="3"/>
  <c r="V1285" i="3"/>
  <c r="W1285" i="3"/>
  <c r="U1285" i="3" a="1"/>
  <c r="U1285" i="3" s="1"/>
  <c r="U1273" i="3" a="1"/>
  <c r="U1273" i="3" s="1"/>
  <c r="V1273" i="3"/>
  <c r="U1261" i="3" a="1"/>
  <c r="U1261" i="3" s="1"/>
  <c r="X1261" i="3" s="1"/>
  <c r="Y1261" i="3" s="1"/>
  <c r="V1261" i="3"/>
  <c r="V1249" i="3"/>
  <c r="X1249" i="3" s="1"/>
  <c r="Y1249" i="3" s="1"/>
  <c r="W1237" i="3"/>
  <c r="V1237" i="3"/>
  <c r="U1237" i="3" a="1"/>
  <c r="U1237" i="3" s="1"/>
  <c r="W1225" i="3"/>
  <c r="V1225" i="3"/>
  <c r="W1213" i="3"/>
  <c r="V1189" i="3"/>
  <c r="U1177" i="3" a="1"/>
  <c r="U1177" i="3" s="1"/>
  <c r="V1177" i="3"/>
  <c r="W1177" i="3"/>
  <c r="W1165" i="3"/>
  <c r="V1165" i="3"/>
  <c r="W1153" i="3"/>
  <c r="X1153" i="3" s="1"/>
  <c r="Y1153" i="3" s="1"/>
  <c r="U1141" i="3" a="1"/>
  <c r="U1141" i="3" s="1"/>
  <c r="X1141" i="3" s="1"/>
  <c r="Y1141" i="3" s="1"/>
  <c r="W1141" i="3"/>
  <c r="U1129" i="3" a="1"/>
  <c r="U1129" i="3" s="1"/>
  <c r="X1129" i="3" s="1"/>
  <c r="Y1129" i="3" s="1"/>
  <c r="W1117" i="3"/>
  <c r="U1117" i="3" a="1"/>
  <c r="U1117" i="3" s="1"/>
  <c r="V1117" i="3"/>
  <c r="W1105" i="3"/>
  <c r="V1105" i="3"/>
  <c r="W1093" i="3"/>
  <c r="U1081" i="3" a="1"/>
  <c r="U1081" i="3" s="1"/>
  <c r="V1081" i="3"/>
  <c r="W1081" i="3"/>
  <c r="W1069" i="3"/>
  <c r="U1069" i="3" a="1"/>
  <c r="U1069" i="3" s="1"/>
  <c r="V1069" i="3"/>
  <c r="V1057" i="3"/>
  <c r="W1057" i="3"/>
  <c r="U1057" i="3" a="1"/>
  <c r="U1057" i="3" s="1"/>
  <c r="V1045" i="3"/>
  <c r="W1045" i="3"/>
  <c r="U1045" i="3" a="1"/>
  <c r="U1045" i="3" s="1"/>
  <c r="W1033" i="3"/>
  <c r="V1033" i="3"/>
  <c r="U1033" i="3" a="1"/>
  <c r="U1033" i="3" s="1"/>
  <c r="V1021" i="3"/>
  <c r="W1021" i="3"/>
  <c r="U1021" i="3" a="1"/>
  <c r="U1021" i="3" s="1"/>
  <c r="W1009" i="3"/>
  <c r="V1009" i="3"/>
  <c r="U1009" i="3" a="1"/>
  <c r="U1009" i="3" s="1"/>
  <c r="V997" i="3"/>
  <c r="U997" i="3" a="1"/>
  <c r="U997" i="3" s="1"/>
  <c r="W997" i="3"/>
  <c r="W985" i="3"/>
  <c r="U985" i="3" a="1"/>
  <c r="U985" i="3" s="1"/>
  <c r="X985" i="3" s="1"/>
  <c r="Y985" i="3" s="1"/>
  <c r="V985" i="3"/>
  <c r="W973" i="3"/>
  <c r="V973" i="3"/>
  <c r="U973" i="3" a="1"/>
  <c r="U973" i="3" s="1"/>
  <c r="W961" i="3"/>
  <c r="V961" i="3"/>
  <c r="U961" i="3" a="1"/>
  <c r="U961" i="3" s="1"/>
  <c r="V949" i="3"/>
  <c r="W949" i="3"/>
  <c r="U949" i="3" a="1"/>
  <c r="U949" i="3" s="1"/>
  <c r="U937" i="3" a="1"/>
  <c r="U937" i="3" s="1"/>
  <c r="X937" i="3" s="1"/>
  <c r="Y937" i="3" s="1"/>
  <c r="V937" i="3"/>
  <c r="W937" i="3"/>
  <c r="V925" i="3"/>
  <c r="W925" i="3"/>
  <c r="U925" i="3" a="1"/>
  <c r="U925" i="3" s="1"/>
  <c r="W913" i="3"/>
  <c r="V913" i="3"/>
  <c r="X913" i="3" s="1"/>
  <c r="Y913" i="3" s="1"/>
  <c r="U901" i="3" a="1"/>
  <c r="U901" i="3" s="1"/>
  <c r="V901" i="3"/>
  <c r="U889" i="3" a="1"/>
  <c r="U889" i="3" s="1"/>
  <c r="X889" i="3" s="1"/>
  <c r="Y889" i="3" s="1"/>
  <c r="V877" i="3"/>
  <c r="W877" i="3"/>
  <c r="W865" i="3"/>
  <c r="V865" i="3"/>
  <c r="U865" i="3" a="1"/>
  <c r="U865" i="3" s="1"/>
  <c r="U853" i="3" a="1"/>
  <c r="U853" i="3" s="1"/>
  <c r="V853" i="3"/>
  <c r="W853" i="3"/>
  <c r="V841" i="3"/>
  <c r="U841" i="3" a="1"/>
  <c r="U841" i="3" s="1"/>
  <c r="X841" i="3" s="1"/>
  <c r="Y841" i="3" s="1"/>
  <c r="W841" i="3"/>
  <c r="V829" i="3"/>
  <c r="U829" i="3" a="1"/>
  <c r="U829" i="3" s="1"/>
  <c r="W829" i="3"/>
  <c r="V817" i="3"/>
  <c r="U817" i="3" a="1"/>
  <c r="U817" i="3" s="1"/>
  <c r="W817" i="3"/>
  <c r="U805" i="3" a="1"/>
  <c r="U805" i="3" s="1"/>
  <c r="W805" i="3"/>
  <c r="V805" i="3"/>
  <c r="V793" i="3"/>
  <c r="W793" i="3"/>
  <c r="U793" i="3" a="1"/>
  <c r="U793" i="3" s="1"/>
  <c r="X793" i="3" s="1"/>
  <c r="Y793" i="3" s="1"/>
  <c r="V781" i="3"/>
  <c r="X781" i="3" s="1"/>
  <c r="Y781" i="3" s="1"/>
  <c r="W769" i="3"/>
  <c r="V769" i="3"/>
  <c r="U757" i="3" a="1"/>
  <c r="U757" i="3" s="1"/>
  <c r="V757" i="3"/>
  <c r="W757" i="3"/>
  <c r="U745" i="3" a="1"/>
  <c r="U745" i="3" s="1"/>
  <c r="W745" i="3"/>
  <c r="V745" i="3"/>
  <c r="U733" i="3" a="1"/>
  <c r="U733" i="3" s="1"/>
  <c r="X733" i="3" s="1"/>
  <c r="Y733" i="3" s="1"/>
  <c r="V733" i="3"/>
  <c r="W733" i="3"/>
  <c r="V721" i="3"/>
  <c r="W721" i="3"/>
  <c r="U721" i="3" a="1"/>
  <c r="U721" i="3" s="1"/>
  <c r="X721" i="3" s="1"/>
  <c r="Y721" i="3" s="1"/>
  <c r="U709" i="3" a="1"/>
  <c r="U709" i="3" s="1"/>
  <c r="W709" i="3"/>
  <c r="V709" i="3"/>
  <c r="U697" i="3" a="1"/>
  <c r="U697" i="3" s="1"/>
  <c r="X697" i="3" s="1"/>
  <c r="Y697" i="3" s="1"/>
  <c r="V697" i="3"/>
  <c r="W697" i="3"/>
  <c r="U685" i="3" a="1"/>
  <c r="U685" i="3" s="1"/>
  <c r="X685" i="3" s="1"/>
  <c r="Y685" i="3" s="1"/>
  <c r="V685" i="3"/>
  <c r="W685" i="3"/>
  <c r="V673" i="3"/>
  <c r="W673" i="3"/>
  <c r="U673" i="3" a="1"/>
  <c r="U673" i="3" s="1"/>
  <c r="V661" i="3"/>
  <c r="U661" i="3" a="1"/>
  <c r="U661" i="3" s="1"/>
  <c r="X661" i="3" s="1"/>
  <c r="Y661" i="3" s="1"/>
  <c r="W661" i="3"/>
  <c r="W649" i="3"/>
  <c r="V649" i="3"/>
  <c r="U649" i="3" a="1"/>
  <c r="U649" i="3" s="1"/>
  <c r="X649" i="3" s="1"/>
  <c r="Y649" i="3" s="1"/>
  <c r="U637" i="3" a="1"/>
  <c r="U637" i="3" s="1"/>
  <c r="X637" i="3" s="1"/>
  <c r="Y637" i="3" s="1"/>
  <c r="W637" i="3"/>
  <c r="V625" i="3"/>
  <c r="W625" i="3"/>
  <c r="U625" i="3" a="1"/>
  <c r="U625" i="3" s="1"/>
  <c r="V613" i="3"/>
  <c r="W613" i="3"/>
  <c r="U613" i="3" a="1"/>
  <c r="U613" i="3" s="1"/>
  <c r="V601" i="3"/>
  <c r="W601" i="3"/>
  <c r="V589" i="3"/>
  <c r="W589" i="3"/>
  <c r="V577" i="3"/>
  <c r="W577" i="3"/>
  <c r="U577" i="3" a="1"/>
  <c r="U577" i="3" s="1"/>
  <c r="V565" i="3"/>
  <c r="W565" i="3"/>
  <c r="V553" i="3"/>
  <c r="U553" i="3" a="1"/>
  <c r="U553" i="3" s="1"/>
  <c r="W553" i="3"/>
  <c r="U541" i="3" a="1"/>
  <c r="U541" i="3" s="1"/>
  <c r="X541" i="3" s="1"/>
  <c r="Y541" i="3" s="1"/>
  <c r="V541" i="3"/>
  <c r="W541" i="3"/>
  <c r="U529" i="3" a="1"/>
  <c r="U529" i="3" s="1"/>
  <c r="V529" i="3"/>
  <c r="W529" i="3"/>
  <c r="U517" i="3" a="1"/>
  <c r="U517" i="3" s="1"/>
  <c r="W517" i="3"/>
  <c r="U505" i="3" a="1"/>
  <c r="U505" i="3" s="1"/>
  <c r="V505" i="3"/>
  <c r="W493" i="3"/>
  <c r="V493" i="3"/>
  <c r="U493" i="3" a="1"/>
  <c r="U493" i="3" s="1"/>
  <c r="W481" i="3"/>
  <c r="V481" i="3"/>
  <c r="U469" i="3" a="1"/>
  <c r="U469" i="3" s="1"/>
  <c r="V469" i="3"/>
  <c r="W469" i="3"/>
  <c r="V457" i="3"/>
  <c r="W457" i="3"/>
  <c r="U457" i="3" a="1"/>
  <c r="U457" i="3" s="1"/>
  <c r="V445" i="3"/>
  <c r="W445" i="3"/>
  <c r="W433" i="3"/>
  <c r="X433" i="3"/>
  <c r="Y433" i="3" s="1"/>
  <c r="V433" i="3"/>
  <c r="W421" i="3"/>
  <c r="V421" i="3"/>
  <c r="U421" i="3" a="1"/>
  <c r="U421" i="3" s="1"/>
  <c r="X421" i="3" s="1"/>
  <c r="Y421" i="3" s="1"/>
  <c r="V409" i="3"/>
  <c r="W409" i="3"/>
  <c r="W397" i="3"/>
  <c r="U397" i="3" a="1"/>
  <c r="U397" i="3" s="1"/>
  <c r="X397" i="3" s="1"/>
  <c r="Y397" i="3" s="1"/>
  <c r="V397" i="3"/>
  <c r="W385" i="3"/>
  <c r="V385" i="3"/>
  <c r="W373" i="3"/>
  <c r="U373" i="3" a="1"/>
  <c r="U373" i="3" s="1"/>
  <c r="X373" i="3" s="1"/>
  <c r="Y373" i="3" s="1"/>
  <c r="V373" i="3"/>
  <c r="W361" i="3"/>
  <c r="V361" i="3"/>
  <c r="U349" i="3" a="1"/>
  <c r="U349" i="3" s="1"/>
  <c r="V349" i="3"/>
  <c r="W349" i="3"/>
  <c r="U337" i="3" a="1"/>
  <c r="U337" i="3" s="1"/>
  <c r="W337" i="3"/>
  <c r="V337" i="3"/>
  <c r="W325" i="3"/>
  <c r="U325" i="3" a="1"/>
  <c r="U325" i="3" s="1"/>
  <c r="V325" i="3"/>
  <c r="U313" i="3" a="1"/>
  <c r="U313" i="3" s="1"/>
  <c r="V313" i="3"/>
  <c r="W313" i="3"/>
  <c r="U301" i="3" a="1"/>
  <c r="U301" i="3" s="1"/>
  <c r="W301" i="3"/>
  <c r="V301" i="3"/>
  <c r="U289" i="3" a="1"/>
  <c r="U289" i="3" s="1"/>
  <c r="X289" i="3" s="1"/>
  <c r="Y289" i="3" s="1"/>
  <c r="V289" i="3"/>
  <c r="W289" i="3"/>
  <c r="W277" i="3"/>
  <c r="V277" i="3"/>
  <c r="U277" i="3" a="1"/>
  <c r="U277" i="3" s="1"/>
  <c r="X277" i="3" s="1"/>
  <c r="Y277" i="3" s="1"/>
  <c r="W265" i="3"/>
  <c r="U265" i="3" a="1"/>
  <c r="U265" i="3" s="1"/>
  <c r="X265" i="3" s="1"/>
  <c r="Y265" i="3" s="1"/>
  <c r="V253" i="3"/>
  <c r="W253" i="3"/>
  <c r="U253" i="3" a="1"/>
  <c r="U253" i="3" s="1"/>
  <c r="W241" i="3"/>
  <c r="U241" i="3" a="1"/>
  <c r="U241" i="3" s="1"/>
  <c r="V241" i="3"/>
  <c r="V229" i="3"/>
  <c r="U229" i="3" a="1"/>
  <c r="U229" i="3" s="1"/>
  <c r="W229" i="3"/>
  <c r="V217" i="3"/>
  <c r="W217" i="3"/>
  <c r="U217" i="3" a="1"/>
  <c r="U217" i="3" s="1"/>
  <c r="V205" i="3"/>
  <c r="W205" i="3"/>
  <c r="U205" i="3" a="1"/>
  <c r="U205" i="3" s="1"/>
  <c r="U193" i="3" a="1"/>
  <c r="U193" i="3" s="1"/>
  <c r="V193" i="3"/>
  <c r="W193" i="3"/>
  <c r="W181" i="3"/>
  <c r="V181" i="3"/>
  <c r="W169" i="3"/>
  <c r="U169" i="3" a="1"/>
  <c r="U169" i="3" s="1"/>
  <c r="U157" i="3" a="1"/>
  <c r="U157" i="3" s="1"/>
  <c r="W157" i="3"/>
  <c r="V157" i="3"/>
  <c r="U145" i="3" a="1"/>
  <c r="U145" i="3" s="1"/>
  <c r="W145" i="3"/>
  <c r="V145" i="3"/>
  <c r="W133" i="3"/>
  <c r="V133" i="3"/>
  <c r="U133" i="3" a="1"/>
  <c r="U133" i="3" s="1"/>
  <c r="W121" i="3"/>
  <c r="V121" i="3"/>
  <c r="U121" i="3" a="1"/>
  <c r="U121" i="3" s="1"/>
  <c r="X121" i="3" s="1"/>
  <c r="Y121" i="3" s="1"/>
  <c r="U109" i="3" a="1"/>
  <c r="U109" i="3" s="1"/>
  <c r="W97" i="3"/>
  <c r="V97" i="3"/>
  <c r="U97" i="3" a="1"/>
  <c r="U97" i="3" s="1"/>
  <c r="W85" i="3"/>
  <c r="U85" i="3" a="1"/>
  <c r="U85" i="3" s="1"/>
  <c r="V85" i="3"/>
  <c r="V73" i="3"/>
  <c r="W73" i="3"/>
  <c r="U73" i="3" a="1"/>
  <c r="U73" i="3" s="1"/>
  <c r="V61" i="3"/>
  <c r="W61" i="3"/>
  <c r="U61" i="3" a="1"/>
  <c r="U61" i="3" s="1"/>
  <c r="V49" i="3"/>
  <c r="U49" i="3" a="1"/>
  <c r="U49" i="3" s="1"/>
  <c r="W49" i="3"/>
  <c r="U37" i="3" a="1"/>
  <c r="U37" i="3" s="1"/>
  <c r="V37" i="3"/>
  <c r="W37" i="3"/>
  <c r="U3528" i="3" a="1"/>
  <c r="U3528" i="3" s="1"/>
  <c r="X3528" i="3" s="1"/>
  <c r="Y3528" i="3" s="1"/>
  <c r="W3528" i="3"/>
  <c r="W3516" i="3"/>
  <c r="V3516" i="3"/>
  <c r="V3480" i="3"/>
  <c r="W3480" i="3"/>
  <c r="W3468" i="3"/>
  <c r="U3468" i="3" a="1"/>
  <c r="U3468" i="3" s="1"/>
  <c r="X3468" i="3" s="1"/>
  <c r="Y3468" i="3" s="1"/>
  <c r="V3468" i="3"/>
  <c r="V3432" i="3"/>
  <c r="U3432" i="3" a="1"/>
  <c r="U3432" i="3" s="1"/>
  <c r="X3432" i="3" s="1"/>
  <c r="Y3432" i="3" s="1"/>
  <c r="U3420" i="3" a="1"/>
  <c r="U3420" i="3" s="1"/>
  <c r="X3420" i="3" s="1"/>
  <c r="Y3420" i="3" s="1"/>
  <c r="V3420" i="3"/>
  <c r="V3408" i="3"/>
  <c r="X3408" i="3" s="1"/>
  <c r="Y3408" i="3" s="1"/>
  <c r="W3408" i="3"/>
  <c r="U3348" i="3" a="1"/>
  <c r="U3348" i="3" s="1"/>
  <c r="V3348" i="3"/>
  <c r="V3336" i="3"/>
  <c r="X3336" i="3" s="1"/>
  <c r="Y3336" i="3" s="1"/>
  <c r="W3336" i="3"/>
  <c r="U3324" i="3" a="1"/>
  <c r="U3324" i="3" s="1"/>
  <c r="X3324" i="3" s="1"/>
  <c r="Y3324" i="3" s="1"/>
  <c r="V3312" i="3"/>
  <c r="X3312" i="3" s="1"/>
  <c r="Y3312" i="3" s="1"/>
  <c r="W3312" i="3"/>
  <c r="U3300" i="3" a="1"/>
  <c r="U3300" i="3" s="1"/>
  <c r="X3300" i="3" s="1"/>
  <c r="Y3300" i="3" s="1"/>
  <c r="V3300" i="3"/>
  <c r="W3300" i="3"/>
  <c r="V3288" i="3"/>
  <c r="U3288" i="3" a="1"/>
  <c r="U3288" i="3" s="1"/>
  <c r="W3288" i="3"/>
  <c r="V3276" i="3"/>
  <c r="W3276" i="3"/>
  <c r="W3264" i="3"/>
  <c r="U3264" i="3" a="1"/>
  <c r="U3264" i="3" s="1"/>
  <c r="U3252" i="3" a="1"/>
  <c r="U3252" i="3" s="1"/>
  <c r="X3252" i="3" s="1"/>
  <c r="Y3252" i="3" s="1"/>
  <c r="V3252" i="3"/>
  <c r="W3252" i="3"/>
  <c r="W3204" i="3"/>
  <c r="U3204" i="3" a="1"/>
  <c r="U3204" i="3" s="1"/>
  <c r="V3204" i="3"/>
  <c r="W3192" i="3"/>
  <c r="U3192" i="3" a="1"/>
  <c r="U3192" i="3" s="1"/>
  <c r="V3192" i="3"/>
  <c r="W3180" i="3"/>
  <c r="U3180" i="3" a="1"/>
  <c r="U3180" i="3" s="1"/>
  <c r="V3180" i="3"/>
  <c r="V3168" i="3"/>
  <c r="W3168" i="3"/>
  <c r="W3156" i="3"/>
  <c r="U3156" i="3" a="1"/>
  <c r="U3156" i="3" s="1"/>
  <c r="X3156" i="3" s="1"/>
  <c r="Y3156" i="3" s="1"/>
  <c r="V3156" i="3"/>
  <c r="V3144" i="3"/>
  <c r="X3144" i="3" s="1"/>
  <c r="Y3144" i="3" s="1"/>
  <c r="W3144" i="3"/>
  <c r="W3132" i="3"/>
  <c r="V3132" i="3"/>
  <c r="U3132" i="3" a="1"/>
  <c r="U3132" i="3" s="1"/>
  <c r="U3108" i="3" a="1"/>
  <c r="U3108" i="3" s="1"/>
  <c r="X3108" i="3" s="1"/>
  <c r="Y3108" i="3" s="1"/>
  <c r="U3096" i="3" a="1"/>
  <c r="U3096" i="3" s="1"/>
  <c r="V3096" i="3"/>
  <c r="W3084" i="3"/>
  <c r="U3084" i="3" a="1"/>
  <c r="U3084" i="3" s="1"/>
  <c r="V3084" i="3"/>
  <c r="V3072" i="3"/>
  <c r="X3072" i="3" s="1"/>
  <c r="Y3072" i="3" s="1"/>
  <c r="U3060" i="3" a="1"/>
  <c r="U3060" i="3" s="1"/>
  <c r="V3060" i="3"/>
  <c r="W3060" i="3"/>
  <c r="U3048" i="3" a="1"/>
  <c r="U3048" i="3" s="1"/>
  <c r="V3048" i="3"/>
  <c r="W3048" i="3"/>
  <c r="U3036" i="3" a="1"/>
  <c r="U3036" i="3" s="1"/>
  <c r="X3036" i="3" s="1"/>
  <c r="Y3036" i="3" s="1"/>
  <c r="V3036" i="3"/>
  <c r="W3036" i="3"/>
  <c r="U3024" i="3" a="1"/>
  <c r="U3024" i="3" s="1"/>
  <c r="V3024" i="3"/>
  <c r="W3024" i="3"/>
  <c r="U3000" i="3" a="1"/>
  <c r="U3000" i="3" s="1"/>
  <c r="X3000" i="3" s="1"/>
  <c r="Y3000" i="3" s="1"/>
  <c r="W2988" i="3"/>
  <c r="U2940" i="3" a="1"/>
  <c r="U2940" i="3" s="1"/>
  <c r="X2940" i="3" s="1"/>
  <c r="Y2940" i="3" s="1"/>
  <c r="V2940" i="3"/>
  <c r="W2928" i="3"/>
  <c r="V2928" i="3"/>
  <c r="U2928" i="3" a="1"/>
  <c r="U2928" i="3" s="1"/>
  <c r="W2916" i="3"/>
  <c r="U2916" i="3" a="1"/>
  <c r="U2916" i="3" s="1"/>
  <c r="V2916" i="3"/>
  <c r="U2904" i="3" a="1"/>
  <c r="U2904" i="3" s="1"/>
  <c r="X2904" i="3" s="1"/>
  <c r="Y2904" i="3" s="1"/>
  <c r="W2844" i="3"/>
  <c r="V2844" i="3"/>
  <c r="U2844" i="3" a="1"/>
  <c r="U2844" i="3" s="1"/>
  <c r="U2832" i="3" a="1"/>
  <c r="U2832" i="3" s="1"/>
  <c r="V2832" i="3"/>
  <c r="W2832" i="3"/>
  <c r="U2820" i="3" a="1"/>
  <c r="U2820" i="3" s="1"/>
  <c r="X2820" i="3" s="1"/>
  <c r="Y2820" i="3" s="1"/>
  <c r="V2808" i="3"/>
  <c r="U2808" i="3" a="1"/>
  <c r="U2808" i="3" s="1"/>
  <c r="W2808" i="3"/>
  <c r="U2796" i="3" a="1"/>
  <c r="U2796" i="3" s="1"/>
  <c r="X2796" i="3" s="1"/>
  <c r="Y2796" i="3" s="1"/>
  <c r="W2796" i="3"/>
  <c r="U2784" i="3" a="1"/>
  <c r="U2784" i="3" s="1"/>
  <c r="X2784" i="3" s="1"/>
  <c r="Y2784" i="3" s="1"/>
  <c r="V2772" i="3"/>
  <c r="U2772" i="3" a="1"/>
  <c r="U2772" i="3" s="1"/>
  <c r="X2772" i="3" s="1"/>
  <c r="Y2772" i="3" s="1"/>
  <c r="W2772" i="3"/>
  <c r="U2760" i="3" a="1"/>
  <c r="U2760" i="3" s="1"/>
  <c r="X2760" i="3" s="1"/>
  <c r="Y2760" i="3" s="1"/>
  <c r="V2760" i="3"/>
  <c r="V2748" i="3"/>
  <c r="X2748" i="3" s="1"/>
  <c r="Y2748" i="3" s="1"/>
  <c r="U2736" i="3" a="1"/>
  <c r="U2736" i="3" s="1"/>
  <c r="X2736" i="3" s="1"/>
  <c r="Y2736" i="3" s="1"/>
  <c r="V2736" i="3"/>
  <c r="W2736" i="3"/>
  <c r="V2724" i="3"/>
  <c r="U2724" i="3" a="1"/>
  <c r="U2724" i="3" s="1"/>
  <c r="X2724" i="3" s="1"/>
  <c r="Y2724" i="3" s="1"/>
  <c r="W2724" i="3"/>
  <c r="U2712" i="3" a="1"/>
  <c r="U2712" i="3" s="1"/>
  <c r="X2712" i="3" s="1"/>
  <c r="Y2712" i="3" s="1"/>
  <c r="V2700" i="3"/>
  <c r="W2700" i="3"/>
  <c r="U2700" i="3" a="1"/>
  <c r="U2700" i="3" s="1"/>
  <c r="U2688" i="3" a="1"/>
  <c r="U2688" i="3" s="1"/>
  <c r="V2688" i="3"/>
  <c r="W2688" i="3"/>
  <c r="W2676" i="3"/>
  <c r="X2676" i="3" s="1"/>
  <c r="Y2676" i="3" s="1"/>
  <c r="U2664" i="3" a="1"/>
  <c r="U2664" i="3" s="1"/>
  <c r="X2664" i="3" s="1"/>
  <c r="Y2664" i="3" s="1"/>
  <c r="V2652" i="3"/>
  <c r="U2652" i="3" a="1"/>
  <c r="U2652" i="3" s="1"/>
  <c r="W2652" i="3"/>
  <c r="W2640" i="3"/>
  <c r="V2640" i="3"/>
  <c r="U2640" i="3" a="1"/>
  <c r="U2640" i="3" s="1"/>
  <c r="X2640" i="3" s="1"/>
  <c r="Y2640" i="3" s="1"/>
  <c r="V2628" i="3"/>
  <c r="W2628" i="3"/>
  <c r="U2616" i="3" a="1"/>
  <c r="U2616" i="3" s="1"/>
  <c r="X2616" i="3" s="1"/>
  <c r="Y2616" i="3" s="1"/>
  <c r="V2616" i="3"/>
  <c r="W2616" i="3"/>
  <c r="U2604" i="3" a="1"/>
  <c r="U2604" i="3" s="1"/>
  <c r="X2604" i="3" s="1"/>
  <c r="Y2604" i="3" s="1"/>
  <c r="W2592" i="3"/>
  <c r="U2592" i="3" a="1"/>
  <c r="U2592" i="3" s="1"/>
  <c r="V2592" i="3"/>
  <c r="V2568" i="3"/>
  <c r="W2568" i="3"/>
  <c r="U2568" i="3" a="1"/>
  <c r="U2568" i="3" s="1"/>
  <c r="U2556" i="3" a="1"/>
  <c r="U2556" i="3" s="1"/>
  <c r="X2556" i="3" s="1"/>
  <c r="Y2556" i="3" s="1"/>
  <c r="V2556" i="3"/>
  <c r="W2556" i="3"/>
  <c r="W2532" i="3"/>
  <c r="U2532" i="3" a="1"/>
  <c r="U2532" i="3" s="1"/>
  <c r="V2532" i="3"/>
  <c r="U2520" i="3" a="1"/>
  <c r="U2520" i="3" s="1"/>
  <c r="X2520" i="3" s="1"/>
  <c r="Y2520" i="3" s="1"/>
  <c r="V2508" i="3"/>
  <c r="U2508" i="3" a="1"/>
  <c r="U2508" i="3" s="1"/>
  <c r="X2508" i="3" s="1"/>
  <c r="Y2508" i="3" s="1"/>
  <c r="W2508" i="3"/>
  <c r="V2484" i="3"/>
  <c r="U2484" i="3" a="1"/>
  <c r="U2484" i="3" s="1"/>
  <c r="W2484" i="3"/>
  <c r="U2460" i="3" a="1"/>
  <c r="U2460" i="3" s="1"/>
  <c r="V2460" i="3"/>
  <c r="W2460" i="3"/>
  <c r="V2448" i="3"/>
  <c r="U2448" i="3" a="1"/>
  <c r="U2448" i="3" s="1"/>
  <c r="X2448" i="3" s="1"/>
  <c r="Y2448" i="3" s="1"/>
  <c r="V2436" i="3"/>
  <c r="U2436" i="3" a="1"/>
  <c r="U2436" i="3" s="1"/>
  <c r="W2436" i="3"/>
  <c r="V2424" i="3"/>
  <c r="W2424" i="3"/>
  <c r="U2424" i="3" a="1"/>
  <c r="U2424" i="3" s="1"/>
  <c r="X2424" i="3" s="1"/>
  <c r="Y2424" i="3" s="1"/>
  <c r="U2412" i="3" a="1"/>
  <c r="U2412" i="3" s="1"/>
  <c r="X2412" i="3" s="1"/>
  <c r="Y2412" i="3" s="1"/>
  <c r="W2412" i="3"/>
  <c r="V2388" i="3"/>
  <c r="U2388" i="3" a="1"/>
  <c r="U2388" i="3" s="1"/>
  <c r="X2388" i="3" s="1"/>
  <c r="Y2388" i="3" s="1"/>
  <c r="W2388" i="3"/>
  <c r="U2376" i="3" a="1"/>
  <c r="U2376" i="3" s="1"/>
  <c r="X2376" i="3" s="1"/>
  <c r="Y2376" i="3" s="1"/>
  <c r="V2376" i="3"/>
  <c r="W2376" i="3"/>
  <c r="U2364" i="3" a="1"/>
  <c r="U2364" i="3" s="1"/>
  <c r="V2364" i="3"/>
  <c r="W2364" i="3"/>
  <c r="U2340" i="3" a="1"/>
  <c r="U2340" i="3" s="1"/>
  <c r="X2340" i="3" s="1"/>
  <c r="Y2340" i="3" s="1"/>
  <c r="V2340" i="3"/>
  <c r="W2340" i="3"/>
  <c r="U2328" i="3" a="1"/>
  <c r="U2328" i="3" s="1"/>
  <c r="X2328" i="3" s="1"/>
  <c r="Y2328" i="3" s="1"/>
  <c r="V2328" i="3"/>
  <c r="W2328" i="3"/>
  <c r="U2316" i="3" a="1"/>
  <c r="U2316" i="3" s="1"/>
  <c r="W2316" i="3"/>
  <c r="V2316" i="3"/>
  <c r="V2292" i="3"/>
  <c r="W2292" i="3"/>
  <c r="U2280" i="3" a="1"/>
  <c r="U2280" i="3" s="1"/>
  <c r="X2280" i="3" s="1"/>
  <c r="Y2280" i="3" s="1"/>
  <c r="W2280" i="3"/>
  <c r="V2280" i="3"/>
  <c r="U2268" i="3" a="1"/>
  <c r="U2268" i="3" s="1"/>
  <c r="V2268" i="3"/>
  <c r="W2268" i="3"/>
  <c r="W2256" i="3"/>
  <c r="U2256" i="3" a="1"/>
  <c r="U2256" i="3" s="1"/>
  <c r="V2256" i="3"/>
  <c r="U2244" i="3" a="1"/>
  <c r="U2244" i="3" s="1"/>
  <c r="X2244" i="3" s="1"/>
  <c r="Y2244" i="3" s="1"/>
  <c r="V2244" i="3"/>
  <c r="U2232" i="3" a="1"/>
  <c r="U2232" i="3" s="1"/>
  <c r="X2232" i="3" s="1"/>
  <c r="Y2232" i="3" s="1"/>
  <c r="V2232" i="3"/>
  <c r="W2232" i="3"/>
  <c r="U2220" i="3" a="1"/>
  <c r="U2220" i="3" s="1"/>
  <c r="X2220" i="3" s="1"/>
  <c r="Y2220" i="3" s="1"/>
  <c r="V2208" i="3"/>
  <c r="X2208" i="3" s="1"/>
  <c r="Y2208" i="3" s="1"/>
  <c r="W2208" i="3"/>
  <c r="W2184" i="3"/>
  <c r="U2184" i="3" a="1"/>
  <c r="U2184" i="3" s="1"/>
  <c r="W2172" i="3"/>
  <c r="X2172" i="3" s="1"/>
  <c r="Y2172" i="3" s="1"/>
  <c r="U2160" i="3" a="1"/>
  <c r="U2160" i="3" s="1"/>
  <c r="X2160" i="3" s="1"/>
  <c r="Y2160" i="3" s="1"/>
  <c r="V2160" i="3"/>
  <c r="W2160" i="3"/>
  <c r="U2136" i="3" a="1"/>
  <c r="U2136" i="3" s="1"/>
  <c r="X2136" i="3" s="1"/>
  <c r="Y2136" i="3" s="1"/>
  <c r="V2136" i="3"/>
  <c r="W2112" i="3"/>
  <c r="U2112" i="3" a="1"/>
  <c r="U2112" i="3" s="1"/>
  <c r="X2112" i="3" s="1"/>
  <c r="Y2112" i="3" s="1"/>
  <c r="U2088" i="3" a="1"/>
  <c r="U2088" i="3" s="1"/>
  <c r="X2088" i="3" s="1"/>
  <c r="Y2088" i="3" s="1"/>
  <c r="V2088" i="3"/>
  <c r="W2088" i="3"/>
  <c r="V2076" i="3"/>
  <c r="W2076" i="3"/>
  <c r="U2064" i="3" a="1"/>
  <c r="U2064" i="3" s="1"/>
  <c r="W2064" i="3"/>
  <c r="V2040" i="3"/>
  <c r="X2040" i="3" s="1"/>
  <c r="Y2040" i="3" s="1"/>
  <c r="U2016" i="3" a="1"/>
  <c r="U2016" i="3" s="1"/>
  <c r="X2016" i="3" s="1"/>
  <c r="Y2016" i="3" s="1"/>
  <c r="U1992" i="3" a="1"/>
  <c r="U1992" i="3" s="1"/>
  <c r="X1992" i="3" s="1"/>
  <c r="Y1992" i="3" s="1"/>
  <c r="W1992" i="3"/>
  <c r="U1956" i="3" a="1"/>
  <c r="U1956" i="3" s="1"/>
  <c r="X1956" i="3" s="1"/>
  <c r="Y1956" i="3" s="1"/>
  <c r="W1956" i="3"/>
  <c r="U1944" i="3" a="1"/>
  <c r="U1944" i="3" s="1"/>
  <c r="V1944" i="3"/>
  <c r="W1944" i="3"/>
  <c r="U1932" i="3" a="1"/>
  <c r="U1932" i="3" s="1"/>
  <c r="X1932" i="3" s="1"/>
  <c r="Y1932" i="3" s="1"/>
  <c r="V1920" i="3"/>
  <c r="W1920" i="3"/>
  <c r="U1920" i="3" a="1"/>
  <c r="U1920" i="3" s="1"/>
  <c r="V1896" i="3"/>
  <c r="U1896" i="3" a="1"/>
  <c r="U1896" i="3" s="1"/>
  <c r="W1896" i="3"/>
  <c r="V1884" i="3"/>
  <c r="U1884" i="3" a="1"/>
  <c r="U1884" i="3" s="1"/>
  <c r="W1884" i="3"/>
  <c r="U1872" i="3" a="1"/>
  <c r="U1872" i="3" s="1"/>
  <c r="X1872" i="3" s="1"/>
  <c r="Y1872" i="3" s="1"/>
  <c r="W1860" i="3"/>
  <c r="U1860" i="3" a="1"/>
  <c r="U1860" i="3" s="1"/>
  <c r="V1860" i="3"/>
  <c r="U1848" i="3" a="1"/>
  <c r="U1848" i="3" s="1"/>
  <c r="W1848" i="3"/>
  <c r="W1824" i="3"/>
  <c r="U1824" i="3" a="1"/>
  <c r="U1824" i="3" s="1"/>
  <c r="X1824" i="3" s="1"/>
  <c r="Y1824" i="3" s="1"/>
  <c r="V1812" i="3"/>
  <c r="X1812" i="3" s="1"/>
  <c r="Y1812" i="3" s="1"/>
  <c r="W1800" i="3"/>
  <c r="U1800" i="3" a="1"/>
  <c r="U1800" i="3" s="1"/>
  <c r="W1788" i="3"/>
  <c r="V1788" i="3"/>
  <c r="U1788" i="3" a="1"/>
  <c r="U1788" i="3" s="1"/>
  <c r="X1788" i="3" s="1"/>
  <c r="Y1788" i="3" s="1"/>
  <c r="V1776" i="3"/>
  <c r="W1776" i="3"/>
  <c r="U1776" i="3" a="1"/>
  <c r="U1776" i="3" s="1"/>
  <c r="X1776" i="3" s="1"/>
  <c r="Y1776" i="3" s="1"/>
  <c r="W1764" i="3"/>
  <c r="V1764" i="3"/>
  <c r="W1752" i="3"/>
  <c r="X1752" i="3" s="1"/>
  <c r="Y1752" i="3" s="1"/>
  <c r="W1740" i="3"/>
  <c r="V1740" i="3"/>
  <c r="U1728" i="3" a="1"/>
  <c r="U1728" i="3" s="1"/>
  <c r="V1728" i="3"/>
  <c r="W1728" i="3"/>
  <c r="U1716" i="3" a="1"/>
  <c r="U1716" i="3" s="1"/>
  <c r="X1716" i="3" s="1"/>
  <c r="Y1716" i="3" s="1"/>
  <c r="W1716" i="3"/>
  <c r="W1704" i="3"/>
  <c r="W1680" i="3"/>
  <c r="X1680" i="3" s="1"/>
  <c r="Y1680" i="3" s="1"/>
  <c r="W1668" i="3"/>
  <c r="U1668" i="3" a="1"/>
  <c r="U1668" i="3" s="1"/>
  <c r="V1668" i="3"/>
  <c r="U1656" i="3" a="1"/>
  <c r="U1656" i="3" s="1"/>
  <c r="V1656" i="3"/>
  <c r="W1656" i="3"/>
  <c r="W1620" i="3"/>
  <c r="U1620" i="3" a="1"/>
  <c r="U1620" i="3" s="1"/>
  <c r="V1620" i="3"/>
  <c r="U1608" i="3" a="1"/>
  <c r="U1608" i="3" s="1"/>
  <c r="X1608" i="3" s="1"/>
  <c r="Y1608" i="3" s="1"/>
  <c r="V1608" i="3"/>
  <c r="W1608" i="3"/>
  <c r="U1596" i="3" a="1"/>
  <c r="U1596" i="3" s="1"/>
  <c r="V1596" i="3"/>
  <c r="W1596" i="3"/>
  <c r="W1584" i="3"/>
  <c r="X1584" i="3" s="1"/>
  <c r="Y1584" i="3" s="1"/>
  <c r="V1572" i="3"/>
  <c r="U1572" i="3" a="1"/>
  <c r="U1572" i="3" s="1"/>
  <c r="W1572" i="3"/>
  <c r="U1560" i="3" a="1"/>
  <c r="U1560" i="3" s="1"/>
  <c r="V1560" i="3"/>
  <c r="W1560" i="3"/>
  <c r="U1548" i="3" a="1"/>
  <c r="U1548" i="3" s="1"/>
  <c r="W1548" i="3"/>
  <c r="V1536" i="3"/>
  <c r="W1536" i="3"/>
  <c r="U1536" i="3" a="1"/>
  <c r="U1536" i="3" s="1"/>
  <c r="W1524" i="3"/>
  <c r="V1524" i="3"/>
  <c r="U1524" i="3" a="1"/>
  <c r="U1524" i="3" s="1"/>
  <c r="W1512" i="3"/>
  <c r="V1512" i="3"/>
  <c r="U1512" i="3" a="1"/>
  <c r="U1512" i="3" s="1"/>
  <c r="X1512" i="3" s="1"/>
  <c r="Y1512" i="3" s="1"/>
  <c r="U1500" i="3" a="1"/>
  <c r="U1500" i="3" s="1"/>
  <c r="X1500" i="3" s="1"/>
  <c r="Y1500" i="3" s="1"/>
  <c r="W1488" i="3"/>
  <c r="V1488" i="3"/>
  <c r="X1488" i="3" s="1"/>
  <c r="Y1488" i="3" s="1"/>
  <c r="W1476" i="3"/>
  <c r="V1476" i="3"/>
  <c r="V1464" i="3"/>
  <c r="X1464" i="3" s="1"/>
  <c r="Y1464" i="3" s="1"/>
  <c r="U1452" i="3" a="1"/>
  <c r="U1452" i="3" s="1"/>
  <c r="W1452" i="3"/>
  <c r="V1452" i="3"/>
  <c r="V1440" i="3"/>
  <c r="W1440" i="3"/>
  <c r="U1440" i="3" a="1"/>
  <c r="U1440" i="3" s="1"/>
  <c r="U1428" i="3" a="1"/>
  <c r="U1428" i="3" s="1"/>
  <c r="X1428" i="3" s="1"/>
  <c r="Y1428" i="3" s="1"/>
  <c r="W1428" i="3"/>
  <c r="V1428" i="3"/>
  <c r="U1416" i="3" a="1"/>
  <c r="U1416" i="3" s="1"/>
  <c r="V1416" i="3"/>
  <c r="W1416" i="3"/>
  <c r="V1404" i="3"/>
  <c r="U1404" i="3" a="1"/>
  <c r="U1404" i="3" s="1"/>
  <c r="W1404" i="3"/>
  <c r="W1392" i="3"/>
  <c r="U1392" i="3" a="1"/>
  <c r="U1392" i="3" s="1"/>
  <c r="V1392" i="3"/>
  <c r="U1380" i="3" a="1"/>
  <c r="U1380" i="3" s="1"/>
  <c r="W1380" i="3"/>
  <c r="V1380" i="3"/>
  <c r="V1368" i="3"/>
  <c r="W1368" i="3"/>
  <c r="U1368" i="3" a="1"/>
  <c r="U1368" i="3" s="1"/>
  <c r="V1356" i="3"/>
  <c r="U1356" i="3" a="1"/>
  <c r="U1356" i="3" s="1"/>
  <c r="W1356" i="3"/>
  <c r="U1344" i="3" a="1"/>
  <c r="U1344" i="3" s="1"/>
  <c r="W1344" i="3"/>
  <c r="V1344" i="3"/>
  <c r="W1332" i="3"/>
  <c r="X1332" i="3" s="1"/>
  <c r="Y1332" i="3" s="1"/>
  <c r="U1320" i="3" a="1"/>
  <c r="U1320" i="3" s="1"/>
  <c r="X1320" i="3" s="1"/>
  <c r="Y1320" i="3" s="1"/>
  <c r="W1320" i="3"/>
  <c r="V1320" i="3"/>
  <c r="U1308" i="3" a="1"/>
  <c r="U1308" i="3" s="1"/>
  <c r="V1308" i="3"/>
  <c r="W1308" i="3"/>
  <c r="U1296" i="3" a="1"/>
  <c r="U1296" i="3" s="1"/>
  <c r="W1296" i="3"/>
  <c r="V1284" i="3"/>
  <c r="U1284" i="3" a="1"/>
  <c r="U1284" i="3" s="1"/>
  <c r="X1284" i="3" s="1"/>
  <c r="Y1284" i="3" s="1"/>
  <c r="W1272" i="3"/>
  <c r="U1272" i="3" a="1"/>
  <c r="U1272" i="3" s="1"/>
  <c r="U1260" i="3" a="1"/>
  <c r="U1260" i="3" s="1"/>
  <c r="V1260" i="3"/>
  <c r="U1248" i="3" a="1"/>
  <c r="U1248" i="3" s="1"/>
  <c r="V1248" i="3"/>
  <c r="W1248" i="3"/>
  <c r="U1236" i="3" a="1"/>
  <c r="U1236" i="3" s="1"/>
  <c r="X1236" i="3" s="1"/>
  <c r="Y1236" i="3" s="1"/>
  <c r="W1236" i="3"/>
  <c r="U1224" i="3" a="1"/>
  <c r="U1224" i="3" s="1"/>
  <c r="X1224" i="3" s="1"/>
  <c r="Y1224" i="3" s="1"/>
  <c r="V1224" i="3"/>
  <c r="W1224" i="3"/>
  <c r="V1212" i="3"/>
  <c r="W1212" i="3"/>
  <c r="U1212" i="3" a="1"/>
  <c r="U1212" i="3" s="1"/>
  <c r="U1200" i="3" a="1"/>
  <c r="U1200" i="3" s="1"/>
  <c r="V1200" i="3"/>
  <c r="W1200" i="3"/>
  <c r="V1188" i="3"/>
  <c r="U1188" i="3" a="1"/>
  <c r="U1188" i="3" s="1"/>
  <c r="X1188" i="3" s="1"/>
  <c r="Y1188" i="3" s="1"/>
  <c r="W1188" i="3"/>
  <c r="U1176" i="3" a="1"/>
  <c r="U1176" i="3" s="1"/>
  <c r="V1176" i="3"/>
  <c r="U1164" i="3" a="1"/>
  <c r="U1164" i="3" s="1"/>
  <c r="V1164" i="3"/>
  <c r="W1164" i="3"/>
  <c r="V1152" i="3"/>
  <c r="W1152" i="3"/>
  <c r="W1140" i="3"/>
  <c r="U1140" i="3" a="1"/>
  <c r="U1140" i="3" s="1"/>
  <c r="X1140" i="3" s="1"/>
  <c r="Y1140" i="3" s="1"/>
  <c r="V1140" i="3"/>
  <c r="U1128" i="3" a="1"/>
  <c r="U1128" i="3" s="1"/>
  <c r="V1128" i="3"/>
  <c r="W1128" i="3"/>
  <c r="W1116" i="3"/>
  <c r="V1104" i="3"/>
  <c r="U1104" i="3" a="1"/>
  <c r="U1104" i="3" s="1"/>
  <c r="W1104" i="3"/>
  <c r="U1092" i="3" a="1"/>
  <c r="U1092" i="3" s="1"/>
  <c r="X1092" i="3" s="1"/>
  <c r="Y1092" i="3" s="1"/>
  <c r="V1092" i="3"/>
  <c r="W1092" i="3"/>
  <c r="V1080" i="3"/>
  <c r="U1080" i="3" a="1"/>
  <c r="U1080" i="3" s="1"/>
  <c r="W1080" i="3"/>
  <c r="V1068" i="3"/>
  <c r="U1068" i="3" a="1"/>
  <c r="U1068" i="3" s="1"/>
  <c r="W1068" i="3"/>
  <c r="U1056" i="3" a="1"/>
  <c r="U1056" i="3" s="1"/>
  <c r="V1056" i="3"/>
  <c r="V1044" i="3"/>
  <c r="U1044" i="3" a="1"/>
  <c r="U1044" i="3" s="1"/>
  <c r="U1032" i="3" a="1"/>
  <c r="U1032" i="3" s="1"/>
  <c r="V1032" i="3"/>
  <c r="W1032" i="3"/>
  <c r="U1008" i="3" a="1"/>
  <c r="U1008" i="3" s="1"/>
  <c r="V1008" i="3"/>
  <c r="W1008" i="3"/>
  <c r="W996" i="3"/>
  <c r="V996" i="3"/>
  <c r="U984" i="3" a="1"/>
  <c r="U984" i="3" s="1"/>
  <c r="X984" i="3" s="1"/>
  <c r="Y984" i="3" s="1"/>
  <c r="V984" i="3"/>
  <c r="W984" i="3"/>
  <c r="W972" i="3"/>
  <c r="U972" i="3" a="1"/>
  <c r="U972" i="3" s="1"/>
  <c r="V972" i="3"/>
  <c r="U960" i="3" a="1"/>
  <c r="U960" i="3" s="1"/>
  <c r="X960" i="3" s="1"/>
  <c r="Y960" i="3" s="1"/>
  <c r="U948" i="3" a="1"/>
  <c r="U948" i="3" s="1"/>
  <c r="X948" i="3" s="1"/>
  <c r="Y948" i="3" s="1"/>
  <c r="V948" i="3"/>
  <c r="W948" i="3"/>
  <c r="W936" i="3"/>
  <c r="V936" i="3"/>
  <c r="U936" i="3" a="1"/>
  <c r="U936" i="3" s="1"/>
  <c r="X936" i="3" s="1"/>
  <c r="Y936" i="3" s="1"/>
  <c r="V924" i="3"/>
  <c r="W924" i="3"/>
  <c r="U924" i="3" a="1"/>
  <c r="U924" i="3" s="1"/>
  <c r="U912" i="3" a="1"/>
  <c r="U912" i="3" s="1"/>
  <c r="X912" i="3" s="1"/>
  <c r="Y912" i="3" s="1"/>
  <c r="V912" i="3"/>
  <c r="W912" i="3"/>
  <c r="V900" i="3"/>
  <c r="U900" i="3" a="1"/>
  <c r="U900" i="3" s="1"/>
  <c r="W900" i="3"/>
  <c r="V888" i="3"/>
  <c r="W888" i="3"/>
  <c r="U888" i="3" a="1"/>
  <c r="U888" i="3" s="1"/>
  <c r="U876" i="3" a="1"/>
  <c r="U876" i="3" s="1"/>
  <c r="X876" i="3" s="1"/>
  <c r="Y876" i="3" s="1"/>
  <c r="V876" i="3"/>
  <c r="W864" i="3"/>
  <c r="V864" i="3"/>
  <c r="U864" i="3" a="1"/>
  <c r="U864" i="3" s="1"/>
  <c r="X864" i="3" s="1"/>
  <c r="Y864" i="3" s="1"/>
  <c r="U852" i="3" a="1"/>
  <c r="U852" i="3" s="1"/>
  <c r="V852" i="3"/>
  <c r="W852" i="3"/>
  <c r="W840" i="3"/>
  <c r="U840" i="3" a="1"/>
  <c r="U840" i="3" s="1"/>
  <c r="V840" i="3"/>
  <c r="U828" i="3" a="1"/>
  <c r="U828" i="3" s="1"/>
  <c r="V828" i="3"/>
  <c r="W828" i="3"/>
  <c r="U816" i="3" a="1"/>
  <c r="U816" i="3" s="1"/>
  <c r="X816" i="3" s="1"/>
  <c r="Y816" i="3" s="1"/>
  <c r="W816" i="3"/>
  <c r="V804" i="3"/>
  <c r="W804" i="3"/>
  <c r="U804" i="3" a="1"/>
  <c r="U804" i="3" s="1"/>
  <c r="V792" i="3"/>
  <c r="U792" i="3" a="1"/>
  <c r="U792" i="3" s="1"/>
  <c r="X792" i="3" s="1"/>
  <c r="Y792" i="3" s="1"/>
  <c r="W792" i="3"/>
  <c r="W780" i="3"/>
  <c r="U780" i="3" a="1"/>
  <c r="U780" i="3" s="1"/>
  <c r="V780" i="3"/>
  <c r="V768" i="3"/>
  <c r="U768" i="3" a="1"/>
  <c r="U768" i="3" s="1"/>
  <c r="X768" i="3" s="1"/>
  <c r="Y768" i="3" s="1"/>
  <c r="W768" i="3"/>
  <c r="U756" i="3" a="1"/>
  <c r="U756" i="3" s="1"/>
  <c r="X756" i="3" s="1"/>
  <c r="Y756" i="3" s="1"/>
  <c r="V756" i="3"/>
  <c r="W756" i="3"/>
  <c r="W744" i="3"/>
  <c r="U744" i="3" a="1"/>
  <c r="U744" i="3" s="1"/>
  <c r="V744" i="3"/>
  <c r="V732" i="3"/>
  <c r="W732" i="3"/>
  <c r="X732" i="3" s="1"/>
  <c r="Y732" i="3" s="1"/>
  <c r="V720" i="3"/>
  <c r="W720" i="3"/>
  <c r="U708" i="3" a="1"/>
  <c r="U708" i="3" s="1"/>
  <c r="X708" i="3" s="1"/>
  <c r="Y708" i="3" s="1"/>
  <c r="V708" i="3"/>
  <c r="W708" i="3"/>
  <c r="W696" i="3"/>
  <c r="U696" i="3" a="1"/>
  <c r="U696" i="3" s="1"/>
  <c r="V696" i="3"/>
  <c r="U684" i="3" a="1"/>
  <c r="U684" i="3" s="1"/>
  <c r="X684" i="3" s="1"/>
  <c r="Y684" i="3" s="1"/>
  <c r="W684" i="3"/>
  <c r="V684" i="3"/>
  <c r="W672" i="3"/>
  <c r="U672" i="3" a="1"/>
  <c r="U672" i="3" s="1"/>
  <c r="V672" i="3"/>
  <c r="U660" i="3" a="1"/>
  <c r="U660" i="3" s="1"/>
  <c r="V660" i="3"/>
  <c r="W660" i="3"/>
  <c r="U648" i="3" a="1"/>
  <c r="U648" i="3" s="1"/>
  <c r="X648" i="3" s="1"/>
  <c r="Y648" i="3" s="1"/>
  <c r="V648" i="3"/>
  <c r="W648" i="3"/>
  <c r="V636" i="3"/>
  <c r="W636" i="3"/>
  <c r="W624" i="3"/>
  <c r="U624" i="3" a="1"/>
  <c r="U624" i="3" s="1"/>
  <c r="V624" i="3"/>
  <c r="V612" i="3"/>
  <c r="W612" i="3"/>
  <c r="U600" i="3" a="1"/>
  <c r="U600" i="3" s="1"/>
  <c r="V600" i="3"/>
  <c r="W588" i="3"/>
  <c r="V588" i="3"/>
  <c r="U588" i="3" a="1"/>
  <c r="U588" i="3" s="1"/>
  <c r="U576" i="3" a="1"/>
  <c r="U576" i="3" s="1"/>
  <c r="V576" i="3"/>
  <c r="W576" i="3"/>
  <c r="U564" i="3" a="1"/>
  <c r="U564" i="3" s="1"/>
  <c r="X564" i="3" s="1"/>
  <c r="Y564" i="3" s="1"/>
  <c r="V564" i="3"/>
  <c r="W564" i="3"/>
  <c r="W552" i="3"/>
  <c r="U552" i="3" a="1"/>
  <c r="U552" i="3" s="1"/>
  <c r="W540" i="3"/>
  <c r="U540" i="3" a="1"/>
  <c r="U540" i="3" s="1"/>
  <c r="V540" i="3"/>
  <c r="V528" i="3"/>
  <c r="W528" i="3"/>
  <c r="U528" i="3" a="1"/>
  <c r="U528" i="3" s="1"/>
  <c r="X528" i="3" s="1"/>
  <c r="Y528" i="3" s="1"/>
  <c r="W516" i="3"/>
  <c r="U516" i="3" a="1"/>
  <c r="U516" i="3" s="1"/>
  <c r="V516" i="3"/>
  <c r="U504" i="3" a="1"/>
  <c r="U504" i="3" s="1"/>
  <c r="X504" i="3" s="1"/>
  <c r="Y504" i="3" s="1"/>
  <c r="V504" i="3"/>
  <c r="W504" i="3"/>
  <c r="W492" i="3"/>
  <c r="U492" i="3" a="1"/>
  <c r="U492" i="3" s="1"/>
  <c r="V492" i="3"/>
  <c r="V480" i="3"/>
  <c r="W480" i="3"/>
  <c r="V468" i="3"/>
  <c r="U468" i="3" a="1"/>
  <c r="U468" i="3" s="1"/>
  <c r="W468" i="3"/>
  <c r="V456" i="3"/>
  <c r="W456" i="3"/>
  <c r="U444" i="3" a="1"/>
  <c r="U444" i="3" s="1"/>
  <c r="W444" i="3"/>
  <c r="V444" i="3"/>
  <c r="V432" i="3"/>
  <c r="W432" i="3"/>
  <c r="U432" i="3" a="1"/>
  <c r="U432" i="3" s="1"/>
  <c r="W420" i="3"/>
  <c r="V420" i="3"/>
  <c r="X420" i="3"/>
  <c r="Y420" i="3" s="1"/>
  <c r="U408" i="3" a="1"/>
  <c r="U408" i="3" s="1"/>
  <c r="W408" i="3"/>
  <c r="U396" i="3" a="1"/>
  <c r="U396" i="3" s="1"/>
  <c r="V396" i="3"/>
  <c r="W396" i="3"/>
  <c r="V384" i="3"/>
  <c r="W384" i="3"/>
  <c r="U384" i="3" a="1"/>
  <c r="U384" i="3" s="1"/>
  <c r="X384" i="3" s="1"/>
  <c r="Y384" i="3" s="1"/>
  <c r="W372" i="3"/>
  <c r="V372" i="3"/>
  <c r="X372" i="3" s="1"/>
  <c r="Y372" i="3" s="1"/>
  <c r="W360" i="3"/>
  <c r="U360" i="3" a="1"/>
  <c r="U360" i="3" s="1"/>
  <c r="V360" i="3"/>
  <c r="V348" i="3"/>
  <c r="U348" i="3" a="1"/>
  <c r="U348" i="3" s="1"/>
  <c r="W348" i="3"/>
  <c r="W336" i="3"/>
  <c r="V336" i="3"/>
  <c r="X336" i="3" s="1"/>
  <c r="Y336" i="3" s="1"/>
  <c r="W324" i="3"/>
  <c r="V324" i="3"/>
  <c r="U324" i="3" a="1"/>
  <c r="U324" i="3" s="1"/>
  <c r="W312" i="3"/>
  <c r="V312" i="3"/>
  <c r="U312" i="3" a="1"/>
  <c r="U312" i="3" s="1"/>
  <c r="W300" i="3"/>
  <c r="U300" i="3" a="1"/>
  <c r="U300" i="3" s="1"/>
  <c r="V300" i="3"/>
  <c r="W288" i="3"/>
  <c r="U288" i="3" a="1"/>
  <c r="U288" i="3" s="1"/>
  <c r="X288" i="3" s="1"/>
  <c r="Y288" i="3" s="1"/>
  <c r="V288" i="3"/>
  <c r="V276" i="3"/>
  <c r="W276" i="3"/>
  <c r="U276" i="3" a="1"/>
  <c r="U276" i="3" s="1"/>
  <c r="U264" i="3" a="1"/>
  <c r="U264" i="3" s="1"/>
  <c r="V264" i="3"/>
  <c r="W264" i="3"/>
  <c r="U252" i="3" a="1"/>
  <c r="U252" i="3" s="1"/>
  <c r="W252" i="3"/>
  <c r="U240" i="3" a="1"/>
  <c r="U240" i="3" s="1"/>
  <c r="V240" i="3"/>
  <c r="W240" i="3"/>
  <c r="V228" i="3"/>
  <c r="W228" i="3"/>
  <c r="U216" i="3" a="1"/>
  <c r="U216" i="3" s="1"/>
  <c r="W216" i="3"/>
  <c r="V216" i="3"/>
  <c r="V204" i="3"/>
  <c r="X204" i="3" s="1"/>
  <c r="Y204" i="3" s="1"/>
  <c r="V192" i="3"/>
  <c r="U192" i="3" a="1"/>
  <c r="U192" i="3" s="1"/>
  <c r="W192" i="3"/>
  <c r="W180" i="3"/>
  <c r="V180" i="3"/>
  <c r="U168" i="3" a="1"/>
  <c r="U168" i="3" s="1"/>
  <c r="W168" i="3"/>
  <c r="V168" i="3"/>
  <c r="V156" i="3"/>
  <c r="W156" i="3"/>
  <c r="U156" i="3" a="1"/>
  <c r="U156" i="3" s="1"/>
  <c r="X156" i="3" s="1"/>
  <c r="Y156" i="3" s="1"/>
  <c r="V144" i="3"/>
  <c r="U144" i="3" a="1"/>
  <c r="U144" i="3" s="1"/>
  <c r="X144" i="3" s="1"/>
  <c r="Y144" i="3" s="1"/>
  <c r="W144" i="3"/>
  <c r="V132" i="3"/>
  <c r="U132" i="3" a="1"/>
  <c r="U132" i="3" s="1"/>
  <c r="W132" i="3"/>
  <c r="U120" i="3" a="1"/>
  <c r="U120" i="3" s="1"/>
  <c r="V120" i="3"/>
  <c r="W120" i="3"/>
  <c r="U108" i="3" a="1"/>
  <c r="U108" i="3" s="1"/>
  <c r="X108" i="3" s="1"/>
  <c r="Y108" i="3" s="1"/>
  <c r="W108" i="3"/>
  <c r="V108" i="3"/>
  <c r="W96" i="3"/>
  <c r="V96" i="3"/>
  <c r="U96" i="3" a="1"/>
  <c r="U96" i="3" s="1"/>
  <c r="U84" i="3" a="1"/>
  <c r="U84" i="3" s="1"/>
  <c r="V84" i="3"/>
  <c r="W84" i="3"/>
  <c r="W72" i="3"/>
  <c r="V72" i="3"/>
  <c r="U60" i="3" a="1"/>
  <c r="U60" i="3" s="1"/>
  <c r="X60" i="3" s="1"/>
  <c r="Y60" i="3" s="1"/>
  <c r="V60" i="3"/>
  <c r="W60" i="3"/>
  <c r="U48" i="3" a="1"/>
  <c r="U48" i="3" s="1"/>
  <c r="V48" i="3"/>
  <c r="W48" i="3"/>
  <c r="U36" i="3" a="1"/>
  <c r="U36" i="3" s="1"/>
  <c r="W36" i="3"/>
  <c r="V36" i="3"/>
  <c r="W2137" i="3"/>
  <c r="X2137" i="3" s="1"/>
  <c r="Y2137" i="3" s="1"/>
  <c r="U1729" i="3" a="1"/>
  <c r="U1729" i="3" s="1"/>
  <c r="X1729" i="3" s="1"/>
  <c r="Y1729" i="3" s="1"/>
  <c r="U1717" i="3" a="1"/>
  <c r="U1717" i="3" s="1"/>
  <c r="X1717" i="3" s="1"/>
  <c r="Y1717" i="3" s="1"/>
  <c r="W1309" i="3"/>
  <c r="V1201" i="3"/>
  <c r="W1189" i="3"/>
  <c r="U1165" i="3" a="1"/>
  <c r="U1165" i="3" s="1"/>
  <c r="U481" i="3" a="1"/>
  <c r="U481" i="3" s="1"/>
  <c r="U385" i="3" a="1"/>
  <c r="U385" i="3" s="1"/>
  <c r="X385" i="3" s="1"/>
  <c r="Y385" i="3" s="1"/>
  <c r="W109" i="3"/>
  <c r="W2209" i="3"/>
  <c r="W2089" i="3"/>
  <c r="U2077" i="3" a="1"/>
  <c r="U2077" i="3" s="1"/>
  <c r="X2077" i="3" s="1"/>
  <c r="Y2077" i="3" s="1"/>
  <c r="V1993" i="3"/>
  <c r="U1957" i="3" a="1"/>
  <c r="U1957" i="3" s="1"/>
  <c r="X1957" i="3" s="1"/>
  <c r="Y1957" i="3" s="1"/>
  <c r="W1885" i="3"/>
  <c r="U1825" i="3" a="1"/>
  <c r="U1825" i="3" s="1"/>
  <c r="W1789" i="3"/>
  <c r="V1609" i="3"/>
  <c r="V1213" i="3"/>
  <c r="W1056" i="3"/>
  <c r="W1044" i="3"/>
  <c r="V1020" i="3"/>
  <c r="X1020" i="3" s="1"/>
  <c r="Y1020" i="3" s="1"/>
  <c r="W901" i="3"/>
  <c r="U720" i="3" a="1"/>
  <c r="U720" i="3" s="1"/>
  <c r="U480" i="3" a="1"/>
  <c r="U480" i="3" s="1"/>
  <c r="V252" i="3"/>
  <c r="V2089" i="3"/>
  <c r="U1873" i="3" a="1"/>
  <c r="U1873" i="3" s="1"/>
  <c r="X1873" i="3" s="1"/>
  <c r="Y1873" i="3" s="1"/>
  <c r="W1489" i="3"/>
  <c r="W1273" i="3"/>
  <c r="U1213" i="3" a="1"/>
  <c r="U1213" i="3" s="1"/>
  <c r="V816" i="3"/>
  <c r="W28" i="3"/>
  <c r="V28" i="3"/>
  <c r="U28" i="3" a="1"/>
  <c r="U28" i="3" s="1"/>
  <c r="U16" i="3" a="1"/>
  <c r="U16" i="3" s="1"/>
  <c r="X16" i="3" s="1"/>
  <c r="Y16" i="3" s="1"/>
  <c r="V16" i="3"/>
  <c r="V27" i="3"/>
  <c r="U27" i="3" a="1"/>
  <c r="U27" i="3" s="1"/>
  <c r="W27" i="3"/>
  <c r="U15" i="3" a="1"/>
  <c r="U15" i="3" s="1"/>
  <c r="X15" i="3" s="1"/>
  <c r="Y15" i="3" s="1"/>
  <c r="V15" i="3"/>
  <c r="W15" i="3"/>
  <c r="U26" i="3" a="1"/>
  <c r="U26" i="3" s="1"/>
  <c r="X26" i="3" s="1"/>
  <c r="Y26" i="3" s="1"/>
  <c r="V26" i="3"/>
  <c r="W26" i="3"/>
  <c r="W14" i="3"/>
  <c r="U14" i="3" a="1"/>
  <c r="U14" i="3" s="1"/>
  <c r="V14" i="3"/>
  <c r="V25" i="3"/>
  <c r="U25" i="3" a="1"/>
  <c r="U25" i="3" s="1"/>
  <c r="X25" i="3" s="1"/>
  <c r="Y25" i="3" s="1"/>
  <c r="W25" i="3"/>
  <c r="U13" i="3" a="1"/>
  <c r="U13" i="3" s="1"/>
  <c r="X13" i="3" s="1"/>
  <c r="Y13" i="3" s="1"/>
  <c r="V13" i="3"/>
  <c r="W13" i="3"/>
  <c r="U24" i="3" a="1"/>
  <c r="U24" i="3" s="1"/>
  <c r="V24" i="3"/>
  <c r="W24" i="3"/>
  <c r="U12" i="3" a="1"/>
  <c r="U12" i="3" s="1"/>
  <c r="W12" i="3"/>
  <c r="V12" i="3"/>
  <c r="U23" i="3" a="1"/>
  <c r="U23" i="3" s="1"/>
  <c r="V23" i="3"/>
  <c r="W23" i="3"/>
  <c r="V11" i="3"/>
  <c r="W11" i="3"/>
  <c r="V22" i="3"/>
  <c r="W22" i="3"/>
  <c r="V10" i="3"/>
  <c r="W10" i="3"/>
  <c r="W16" i="3"/>
  <c r="V2012" i="3"/>
  <c r="X2012" i="3" s="1"/>
  <c r="Y2012" i="3" s="1"/>
  <c r="W2012" i="3"/>
  <c r="U1952" i="3" a="1"/>
  <c r="U1952" i="3" s="1"/>
  <c r="V1952" i="3"/>
  <c r="V1784" i="3"/>
  <c r="X1784" i="3" s="1"/>
  <c r="Y1784" i="3" s="1"/>
  <c r="W1784" i="3"/>
  <c r="U1580" i="3" a="1"/>
  <c r="U1580" i="3" s="1"/>
  <c r="W1580" i="3"/>
  <c r="W1556" i="3"/>
  <c r="U1556" i="3" a="1"/>
  <c r="U1556" i="3" s="1"/>
  <c r="W1544" i="3"/>
  <c r="X1544" i="3" s="1"/>
  <c r="Y1544" i="3" s="1"/>
  <c r="U1532" i="3" a="1"/>
  <c r="U1532" i="3" s="1"/>
  <c r="W1532" i="3"/>
  <c r="V1520" i="3"/>
  <c r="W1520" i="3"/>
  <c r="V1496" i="3"/>
  <c r="X1496" i="3" s="1"/>
  <c r="Y1496" i="3" s="1"/>
  <c r="W1496" i="3"/>
  <c r="W1484" i="3"/>
  <c r="V1484" i="3"/>
  <c r="X1484" i="3" s="1"/>
  <c r="Y1484" i="3" s="1"/>
  <c r="W1448" i="3"/>
  <c r="X1448" i="3" s="1"/>
  <c r="Y1448" i="3" s="1"/>
  <c r="W1400" i="3"/>
  <c r="X1400" i="3" s="1"/>
  <c r="Y1400" i="3" s="1"/>
  <c r="W1352" i="3"/>
  <c r="U1352" i="3" a="1"/>
  <c r="U1352" i="3" s="1"/>
  <c r="X1352" i="3" s="1"/>
  <c r="Y1352" i="3" s="1"/>
  <c r="V1340" i="3"/>
  <c r="U1340" i="3" a="1"/>
  <c r="U1340" i="3" s="1"/>
  <c r="U1244" i="3" a="1"/>
  <c r="U1244" i="3" s="1"/>
  <c r="V1244" i="3"/>
  <c r="U1208" i="3" a="1"/>
  <c r="U1208" i="3" s="1"/>
  <c r="X1208" i="3" s="1"/>
  <c r="Y1208" i="3" s="1"/>
  <c r="V1208" i="3"/>
  <c r="W1148" i="3"/>
  <c r="U1148" i="3" a="1"/>
  <c r="U1148" i="3" s="1"/>
  <c r="V1124" i="3"/>
  <c r="V1100" i="3"/>
  <c r="U1076" i="3" a="1"/>
  <c r="U1076" i="3" s="1"/>
  <c r="X1076" i="3" s="1"/>
  <c r="Y1076" i="3" s="1"/>
  <c r="V1076" i="3"/>
  <c r="W1040" i="3"/>
  <c r="U1040" i="3" a="1"/>
  <c r="U1040" i="3" s="1"/>
  <c r="V1040" i="3"/>
  <c r="V1004" i="3"/>
  <c r="X1004" i="3" s="1"/>
  <c r="Y1004" i="3" s="1"/>
  <c r="U992" i="3" a="1"/>
  <c r="U992" i="3" s="1"/>
  <c r="X992" i="3" s="1"/>
  <c r="Y992" i="3" s="1"/>
  <c r="V992" i="3"/>
  <c r="U980" i="3" a="1"/>
  <c r="U980" i="3" s="1"/>
  <c r="X980" i="3" s="1"/>
  <c r="Y980" i="3" s="1"/>
  <c r="V968" i="3"/>
  <c r="X968" i="3" s="1"/>
  <c r="Y968" i="3" s="1"/>
  <c r="W968" i="3"/>
  <c r="W956" i="3"/>
  <c r="X956" i="3" s="1"/>
  <c r="Y956" i="3" s="1"/>
  <c r="U944" i="3" a="1"/>
  <c r="U944" i="3" s="1"/>
  <c r="X944" i="3" s="1"/>
  <c r="Y944" i="3" s="1"/>
  <c r="V932" i="3"/>
  <c r="X932" i="3" s="1"/>
  <c r="Y932" i="3" s="1"/>
  <c r="W932" i="3"/>
  <c r="U896" i="3" a="1"/>
  <c r="U896" i="3" s="1"/>
  <c r="X896" i="3" s="1"/>
  <c r="Y896" i="3" s="1"/>
  <c r="V884" i="3"/>
  <c r="U884" i="3" a="1"/>
  <c r="U884" i="3" s="1"/>
  <c r="X884" i="3" s="1"/>
  <c r="Y884" i="3" s="1"/>
  <c r="U872" i="3" a="1"/>
  <c r="U872" i="3" s="1"/>
  <c r="X872" i="3" s="1"/>
  <c r="Y872" i="3" s="1"/>
  <c r="V860" i="3"/>
  <c r="W860" i="3"/>
  <c r="V848" i="3"/>
  <c r="X848" i="3" s="1"/>
  <c r="Y848" i="3" s="1"/>
  <c r="W848" i="3"/>
  <c r="U836" i="3" a="1"/>
  <c r="U836" i="3" s="1"/>
  <c r="X836" i="3" s="1"/>
  <c r="Y836" i="3" s="1"/>
  <c r="V824" i="3"/>
  <c r="W824" i="3"/>
  <c r="W812" i="3"/>
  <c r="U812" i="3" a="1"/>
  <c r="U812" i="3" s="1"/>
  <c r="X812" i="3" s="1"/>
  <c r="Y812" i="3" s="1"/>
  <c r="V812" i="3"/>
  <c r="V800" i="3"/>
  <c r="U800" i="3" a="1"/>
  <c r="U800" i="3" s="1"/>
  <c r="X800" i="3" s="1"/>
  <c r="Y800" i="3" s="1"/>
  <c r="V788" i="3"/>
  <c r="U788" i="3" a="1"/>
  <c r="U788" i="3" s="1"/>
  <c r="V764" i="3"/>
  <c r="X764" i="3" s="1"/>
  <c r="Y764" i="3" s="1"/>
  <c r="U728" i="3" a="1"/>
  <c r="U728" i="3" s="1"/>
  <c r="V728" i="3"/>
  <c r="W716" i="3"/>
  <c r="V716" i="3"/>
  <c r="U692" i="3" a="1"/>
  <c r="U692" i="3" s="1"/>
  <c r="X692" i="3" s="1"/>
  <c r="Y692" i="3" s="1"/>
  <c r="V692" i="3"/>
  <c r="W680" i="3"/>
  <c r="X680" i="3" s="1"/>
  <c r="Y680" i="3" s="1"/>
  <c r="U656" i="3" a="1"/>
  <c r="U656" i="3" s="1"/>
  <c r="W644" i="3"/>
  <c r="X644" i="3" s="1"/>
  <c r="Y644" i="3" s="1"/>
  <c r="U632" i="3" a="1"/>
  <c r="U632" i="3" s="1"/>
  <c r="W632" i="3"/>
  <c r="W620" i="3"/>
  <c r="X620" i="3" s="1"/>
  <c r="Y620" i="3" s="1"/>
  <c r="U584" i="3" a="1"/>
  <c r="U584" i="3" s="1"/>
  <c r="X584" i="3" s="1"/>
  <c r="Y584" i="3" s="1"/>
  <c r="W584" i="3"/>
  <c r="U572" i="3" a="1"/>
  <c r="U572" i="3" s="1"/>
  <c r="V572" i="3"/>
  <c r="W572" i="3"/>
  <c r="V560" i="3"/>
  <c r="U560" i="3" a="1"/>
  <c r="U560" i="3" s="1"/>
  <c r="X560" i="3" s="1"/>
  <c r="Y560" i="3" s="1"/>
  <c r="U548" i="3" a="1"/>
  <c r="U548" i="3" s="1"/>
  <c r="X548" i="3" s="1"/>
  <c r="Y548" i="3" s="1"/>
  <c r="W548" i="3"/>
  <c r="V536" i="3"/>
  <c r="U536" i="3" a="1"/>
  <c r="U536" i="3" s="1"/>
  <c r="X536" i="3" s="1"/>
  <c r="Y536" i="3" s="1"/>
  <c r="W536" i="3"/>
  <c r="V524" i="3"/>
  <c r="U524" i="3" a="1"/>
  <c r="U524" i="3" s="1"/>
  <c r="W512" i="3"/>
  <c r="V512" i="3"/>
  <c r="W488" i="3"/>
  <c r="U488" i="3" a="1"/>
  <c r="U488" i="3" s="1"/>
  <c r="U476" i="3" a="1"/>
  <c r="U476" i="3" s="1"/>
  <c r="X476" i="3" s="1"/>
  <c r="Y476" i="3" s="1"/>
  <c r="W476" i="3"/>
  <c r="U452" i="3" a="1"/>
  <c r="U452" i="3" s="1"/>
  <c r="X452" i="3" s="1"/>
  <c r="Y452" i="3" s="1"/>
  <c r="V440" i="3"/>
  <c r="U440" i="3" a="1"/>
  <c r="U440" i="3" s="1"/>
  <c r="U428" i="3" a="1"/>
  <c r="U428" i="3" s="1"/>
  <c r="X428" i="3" s="1"/>
  <c r="Y428" i="3" s="1"/>
  <c r="V416" i="3"/>
  <c r="U416" i="3" a="1"/>
  <c r="U416" i="3" s="1"/>
  <c r="X416" i="3" s="1"/>
  <c r="Y416" i="3" s="1"/>
  <c r="W416" i="3"/>
  <c r="V404" i="3"/>
  <c r="W404" i="3"/>
  <c r="U404" i="3" a="1"/>
  <c r="U404" i="3" s="1"/>
  <c r="V380" i="3"/>
  <c r="X380" i="3" s="1"/>
  <c r="Y380" i="3" s="1"/>
  <c r="W380" i="3"/>
  <c r="V368" i="3"/>
  <c r="W368" i="3"/>
  <c r="W356" i="3"/>
  <c r="W344" i="3"/>
  <c r="U344" i="3" a="1"/>
  <c r="U344" i="3" s="1"/>
  <c r="V344" i="3"/>
  <c r="W332" i="3"/>
  <c r="X332" i="3" s="1"/>
  <c r="Y332" i="3" s="1"/>
  <c r="V320" i="3"/>
  <c r="U320" i="3" a="1"/>
  <c r="U320" i="3" s="1"/>
  <c r="W320" i="3"/>
  <c r="U296" i="3" a="1"/>
  <c r="U296" i="3" s="1"/>
  <c r="X296" i="3" s="1"/>
  <c r="Y296" i="3" s="1"/>
  <c r="U272" i="3" a="1"/>
  <c r="U272" i="3" s="1"/>
  <c r="V272" i="3"/>
  <c r="U260" i="3" a="1"/>
  <c r="U260" i="3" s="1"/>
  <c r="X260" i="3" s="1"/>
  <c r="Y260" i="3" s="1"/>
  <c r="V260" i="3"/>
  <c r="X236" i="3"/>
  <c r="Y236" i="3" s="1"/>
  <c r="V236" i="3"/>
  <c r="V224" i="3"/>
  <c r="W224" i="3"/>
  <c r="V212" i="3"/>
  <c r="V188" i="3"/>
  <c r="U188" i="3" a="1"/>
  <c r="U188" i="3" s="1"/>
  <c r="W188" i="3"/>
  <c r="W176" i="3"/>
  <c r="V176" i="3"/>
  <c r="X176" i="3" s="1"/>
  <c r="Y176" i="3" s="1"/>
  <c r="W164" i="3"/>
  <c r="V164" i="3"/>
  <c r="U164" i="3" a="1"/>
  <c r="U164" i="3" s="1"/>
  <c r="X164" i="3" s="1"/>
  <c r="Y164" i="3" s="1"/>
  <c r="U152" i="3" a="1"/>
  <c r="U152" i="3" s="1"/>
  <c r="X152" i="3" s="1"/>
  <c r="Y152" i="3" s="1"/>
  <c r="W140" i="3"/>
  <c r="V140" i="3"/>
  <c r="X140" i="3" s="1"/>
  <c r="Y140" i="3" s="1"/>
  <c r="W128" i="3"/>
  <c r="U128" i="3" a="1"/>
  <c r="U128" i="3" s="1"/>
  <c r="V128" i="3"/>
  <c r="U116" i="3" a="1"/>
  <c r="U116" i="3" s="1"/>
  <c r="X116" i="3" s="1"/>
  <c r="Y116" i="3" s="1"/>
  <c r="V116" i="3"/>
  <c r="W104" i="3"/>
  <c r="U104" i="3" a="1"/>
  <c r="U104" i="3" s="1"/>
  <c r="X104" i="3" s="1"/>
  <c r="Y104" i="3" s="1"/>
  <c r="V92" i="3"/>
  <c r="W92" i="3"/>
  <c r="W80" i="3"/>
  <c r="V80" i="3"/>
  <c r="X80" i="3" s="1"/>
  <c r="Y80" i="3" s="1"/>
  <c r="W68" i="3"/>
  <c r="V68" i="3"/>
  <c r="V44" i="3"/>
  <c r="U44" i="3" a="1"/>
  <c r="U44" i="3" s="1"/>
  <c r="W44" i="3"/>
  <c r="W32" i="3"/>
  <c r="X32" i="3" s="1"/>
  <c r="Y32" i="3" s="1"/>
  <c r="V20" i="3"/>
  <c r="U20" i="3" a="1"/>
  <c r="U20" i="3" s="1"/>
  <c r="X20" i="3" s="1"/>
  <c r="Y20" i="3" s="1"/>
  <c r="X3475" i="3"/>
  <c r="Y3475" i="3" s="1"/>
  <c r="X3415" i="3"/>
  <c r="Y3415" i="3" s="1"/>
  <c r="X3283" i="3"/>
  <c r="Y3283" i="3" s="1"/>
  <c r="X3187" i="3"/>
  <c r="Y3187" i="3" s="1"/>
  <c r="X3163" i="3"/>
  <c r="Y3163" i="3" s="1"/>
  <c r="X3151" i="3"/>
  <c r="Y3151" i="3" s="1"/>
  <c r="X2935" i="3"/>
  <c r="Y2935" i="3" s="1"/>
  <c r="X2515" i="3"/>
  <c r="Y2515" i="3" s="1"/>
  <c r="X2347" i="3"/>
  <c r="Y2347" i="3" s="1"/>
  <c r="X1939" i="3"/>
  <c r="Y1939" i="3" s="1"/>
  <c r="X1891" i="3"/>
  <c r="Y1891" i="3" s="1"/>
  <c r="U1867" i="3" a="1"/>
  <c r="U1867" i="3" s="1"/>
  <c r="X1867" i="3" s="1"/>
  <c r="Y1867" i="3" s="1"/>
  <c r="W1867" i="3"/>
  <c r="X1807" i="3"/>
  <c r="Y1807" i="3" s="1"/>
  <c r="X1759" i="3"/>
  <c r="Y1759" i="3" s="1"/>
  <c r="V1723" i="3"/>
  <c r="X1723" i="3" s="1"/>
  <c r="Y1723" i="3" s="1"/>
  <c r="X1687" i="3"/>
  <c r="Y1687" i="3" s="1"/>
  <c r="V1675" i="3"/>
  <c r="W1675" i="3"/>
  <c r="V1651" i="3"/>
  <c r="X1651" i="3"/>
  <c r="Y1651" i="3" s="1"/>
  <c r="V1615" i="3"/>
  <c r="X1555" i="3"/>
  <c r="Y1555" i="3" s="1"/>
  <c r="U1507" i="3" a="1"/>
  <c r="U1507" i="3" s="1"/>
  <c r="X1507" i="3" s="1"/>
  <c r="Y1507" i="3" s="1"/>
  <c r="U1471" i="3" a="1"/>
  <c r="U1471" i="3" s="1"/>
  <c r="X1471" i="3" s="1"/>
  <c r="Y1471" i="3" s="1"/>
  <c r="X1459" i="3"/>
  <c r="Y1459" i="3" s="1"/>
  <c r="U1375" i="3" a="1"/>
  <c r="U1375" i="3" s="1"/>
  <c r="X1375" i="3" s="1"/>
  <c r="Y1375" i="3" s="1"/>
  <c r="X1351" i="3"/>
  <c r="Y1351" i="3" s="1"/>
  <c r="W1315" i="3"/>
  <c r="V1315" i="3"/>
  <c r="X1315" i="3" s="1"/>
  <c r="Y1315" i="3" s="1"/>
  <c r="W1291" i="3"/>
  <c r="X1291" i="3" s="1"/>
  <c r="Y1291" i="3" s="1"/>
  <c r="W1255" i="3"/>
  <c r="X1255" i="3" s="1"/>
  <c r="Y1255" i="3" s="1"/>
  <c r="U1231" i="3" a="1"/>
  <c r="U1231" i="3" s="1"/>
  <c r="X1231" i="3" s="1"/>
  <c r="Y1231" i="3" s="1"/>
  <c r="W1231" i="3"/>
  <c r="U1219" i="3" a="1"/>
  <c r="U1219" i="3" s="1"/>
  <c r="W1219" i="3"/>
  <c r="W1195" i="3"/>
  <c r="W1159" i="3"/>
  <c r="U1159" i="3" a="1"/>
  <c r="U1159" i="3" s="1"/>
  <c r="U1147" i="3" a="1"/>
  <c r="U1147" i="3" s="1"/>
  <c r="V1147" i="3"/>
  <c r="U1123" i="3" a="1"/>
  <c r="U1123" i="3" s="1"/>
  <c r="W1123" i="3"/>
  <c r="W1099" i="3"/>
  <c r="X1099" i="3" s="1"/>
  <c r="Y1099" i="3" s="1"/>
  <c r="W1087" i="3"/>
  <c r="V1087" i="3"/>
  <c r="U1087" i="3" a="1"/>
  <c r="U1087" i="3" s="1"/>
  <c r="X1087" i="3" s="1"/>
  <c r="Y1087" i="3" s="1"/>
  <c r="V1063" i="3"/>
  <c r="W1063" i="3"/>
  <c r="W1051" i="3"/>
  <c r="U1051" i="3" a="1"/>
  <c r="U1051" i="3" s="1"/>
  <c r="V1039" i="3"/>
  <c r="W1039" i="3"/>
  <c r="W1015" i="3"/>
  <c r="U1015" i="3" a="1"/>
  <c r="U1015" i="3" s="1"/>
  <c r="V1015" i="3"/>
  <c r="V1003" i="3"/>
  <c r="X1003" i="3" s="1"/>
  <c r="Y1003" i="3" s="1"/>
  <c r="V991" i="3"/>
  <c r="U991" i="3" a="1"/>
  <c r="U991" i="3" s="1"/>
  <c r="X991" i="3" s="1"/>
  <c r="Y991" i="3" s="1"/>
  <c r="U979" i="3" a="1"/>
  <c r="U979" i="3" s="1"/>
  <c r="X979" i="3" s="1"/>
  <c r="Y979" i="3" s="1"/>
  <c r="W979" i="3"/>
  <c r="W955" i="3"/>
  <c r="U955" i="3" a="1"/>
  <c r="U955" i="3" s="1"/>
  <c r="V943" i="3"/>
  <c r="U943" i="3" a="1"/>
  <c r="U943" i="3" s="1"/>
  <c r="W943" i="3"/>
  <c r="W919" i="3"/>
  <c r="U919" i="3" a="1"/>
  <c r="U919" i="3" s="1"/>
  <c r="V919" i="3"/>
  <c r="W907" i="3"/>
  <c r="V907" i="3"/>
  <c r="U871" i="3" a="1"/>
  <c r="U871" i="3" s="1"/>
  <c r="X871" i="3" s="1"/>
  <c r="Y871" i="3" s="1"/>
  <c r="U847" i="3" a="1"/>
  <c r="U847" i="3" s="1"/>
  <c r="W847" i="3"/>
  <c r="W835" i="3"/>
  <c r="X835" i="3" s="1"/>
  <c r="Y835" i="3" s="1"/>
  <c r="W823" i="3"/>
  <c r="U823" i="3" a="1"/>
  <c r="U823" i="3" s="1"/>
  <c r="X823" i="3" s="1"/>
  <c r="Y823" i="3" s="1"/>
  <c r="U811" i="3" a="1"/>
  <c r="U811" i="3" s="1"/>
  <c r="X811" i="3" s="1"/>
  <c r="Y811" i="3" s="1"/>
  <c r="U799" i="3" a="1"/>
  <c r="U799" i="3" s="1"/>
  <c r="X799" i="3" s="1"/>
  <c r="Y799" i="3" s="1"/>
  <c r="V799" i="3"/>
  <c r="U787" i="3" a="1"/>
  <c r="U787" i="3" s="1"/>
  <c r="W787" i="3"/>
  <c r="V775" i="3"/>
  <c r="U775" i="3" a="1"/>
  <c r="U775" i="3" s="1"/>
  <c r="X775" i="3" s="1"/>
  <c r="Y775" i="3" s="1"/>
  <c r="U763" i="3" a="1"/>
  <c r="U763" i="3" s="1"/>
  <c r="X763" i="3" s="1"/>
  <c r="Y763" i="3" s="1"/>
  <c r="W763" i="3"/>
  <c r="V751" i="3"/>
  <c r="U751" i="3" a="1"/>
  <c r="U751" i="3" s="1"/>
  <c r="X751" i="3" s="1"/>
  <c r="Y751" i="3" s="1"/>
  <c r="W751" i="3"/>
  <c r="W739" i="3"/>
  <c r="X739" i="3" s="1"/>
  <c r="Y739" i="3" s="1"/>
  <c r="W727" i="3"/>
  <c r="V727" i="3"/>
  <c r="X727" i="3" s="1"/>
  <c r="Y727" i="3" s="1"/>
  <c r="V715" i="3"/>
  <c r="W715" i="3"/>
  <c r="W691" i="3"/>
  <c r="V691" i="3"/>
  <c r="V679" i="3"/>
  <c r="X679" i="3" s="1"/>
  <c r="Y679" i="3" s="1"/>
  <c r="W679" i="3"/>
  <c r="U667" i="3" a="1"/>
  <c r="U667" i="3" s="1"/>
  <c r="V667" i="3"/>
  <c r="W655" i="3"/>
  <c r="V655" i="3"/>
  <c r="V643" i="3"/>
  <c r="W619" i="3"/>
  <c r="V619" i="3"/>
  <c r="W607" i="3"/>
  <c r="U607" i="3" a="1"/>
  <c r="U607" i="3" s="1"/>
  <c r="X607" i="3" s="1"/>
  <c r="Y607" i="3" s="1"/>
  <c r="W595" i="3"/>
  <c r="V595" i="3"/>
  <c r="U595" i="3" a="1"/>
  <c r="U595" i="3" s="1"/>
  <c r="X595" i="3" s="1"/>
  <c r="Y595" i="3" s="1"/>
  <c r="W583" i="3"/>
  <c r="X583" i="3" s="1"/>
  <c r="Y583" i="3" s="1"/>
  <c r="W571" i="3"/>
  <c r="U571" i="3" a="1"/>
  <c r="U571" i="3" s="1"/>
  <c r="X559" i="3"/>
  <c r="Y559" i="3" s="1"/>
  <c r="U547" i="3" a="1"/>
  <c r="U547" i="3" s="1"/>
  <c r="V547" i="3"/>
  <c r="V523" i="3"/>
  <c r="W523" i="3"/>
  <c r="W499" i="3"/>
  <c r="U499" i="3" a="1"/>
  <c r="U499" i="3" s="1"/>
  <c r="V499" i="3"/>
  <c r="V475" i="3"/>
  <c r="W475" i="3"/>
  <c r="U451" i="3" a="1"/>
  <c r="U451" i="3" s="1"/>
  <c r="V451" i="3"/>
  <c r="V439" i="3"/>
  <c r="U439" i="3" a="1"/>
  <c r="U439" i="3" s="1"/>
  <c r="U427" i="3" a="1"/>
  <c r="U427" i="3" s="1"/>
  <c r="W427" i="3"/>
  <c r="V415" i="3"/>
  <c r="W391" i="3"/>
  <c r="U391" i="3" a="1"/>
  <c r="U391" i="3" s="1"/>
  <c r="W379" i="3"/>
  <c r="V379" i="3"/>
  <c r="U367" i="3" a="1"/>
  <c r="U367" i="3" s="1"/>
  <c r="X367" i="3" s="1"/>
  <c r="Y367" i="3" s="1"/>
  <c r="V343" i="3"/>
  <c r="X343" i="3" s="1"/>
  <c r="Y343" i="3" s="1"/>
  <c r="V331" i="3"/>
  <c r="X331" i="3" s="1"/>
  <c r="Y331" i="3" s="1"/>
  <c r="W331" i="3"/>
  <c r="V307" i="3"/>
  <c r="W307" i="3"/>
  <c r="U307" i="3" a="1"/>
  <c r="U307" i="3" s="1"/>
  <c r="W295" i="3"/>
  <c r="U295" i="3" a="1"/>
  <c r="U295" i="3" s="1"/>
  <c r="V295" i="3"/>
  <c r="U283" i="3" a="1"/>
  <c r="U283" i="3" s="1"/>
  <c r="V283" i="3"/>
  <c r="W283" i="3"/>
  <c r="U271" i="3" a="1"/>
  <c r="U271" i="3" s="1"/>
  <c r="W271" i="3"/>
  <c r="U259" i="3" a="1"/>
  <c r="U259" i="3" s="1"/>
  <c r="X259" i="3" s="1"/>
  <c r="Y259" i="3" s="1"/>
  <c r="W259" i="3"/>
  <c r="V247" i="3"/>
  <c r="W247" i="3"/>
  <c r="W235" i="3"/>
  <c r="V235" i="3"/>
  <c r="W223" i="3"/>
  <c r="U223" i="3" a="1"/>
  <c r="U223" i="3" s="1"/>
  <c r="X223" i="3" s="1"/>
  <c r="Y223" i="3" s="1"/>
  <c r="W211" i="3"/>
  <c r="U211" i="3" a="1"/>
  <c r="U211" i="3" s="1"/>
  <c r="U199" i="3" a="1"/>
  <c r="U199" i="3" s="1"/>
  <c r="X199" i="3" s="1"/>
  <c r="Y199" i="3" s="1"/>
  <c r="W199" i="3"/>
  <c r="W187" i="3"/>
  <c r="U187" i="3" a="1"/>
  <c r="U187" i="3" s="1"/>
  <c r="V187" i="3"/>
  <c r="U175" i="3" a="1"/>
  <c r="U175" i="3" s="1"/>
  <c r="V175" i="3"/>
  <c r="W175" i="3"/>
  <c r="V151" i="3"/>
  <c r="U151" i="3" a="1"/>
  <c r="U151" i="3" s="1"/>
  <c r="W139" i="3"/>
  <c r="U139" i="3" a="1"/>
  <c r="U139" i="3" s="1"/>
  <c r="X139" i="3" s="1"/>
  <c r="Y139" i="3" s="1"/>
  <c r="V139" i="3"/>
  <c r="U127" i="3" a="1"/>
  <c r="U127" i="3" s="1"/>
  <c r="W127" i="3"/>
  <c r="V127" i="3"/>
  <c r="V115" i="3"/>
  <c r="X115" i="3"/>
  <c r="Y115" i="3" s="1"/>
  <c r="W103" i="3"/>
  <c r="U103" i="3" a="1"/>
  <c r="U103" i="3" s="1"/>
  <c r="X103" i="3" s="1"/>
  <c r="Y103" i="3" s="1"/>
  <c r="V91" i="3"/>
  <c r="U91" i="3" a="1"/>
  <c r="U91" i="3" s="1"/>
  <c r="W91" i="3"/>
  <c r="W79" i="3"/>
  <c r="U79" i="3" a="1"/>
  <c r="U79" i="3" s="1"/>
  <c r="V79" i="3"/>
  <c r="W67" i="3"/>
  <c r="U67" i="3" a="1"/>
  <c r="U67" i="3" s="1"/>
  <c r="V67" i="3"/>
  <c r="U55" i="3" a="1"/>
  <c r="U55" i="3" s="1"/>
  <c r="V55" i="3"/>
  <c r="W55" i="3"/>
  <c r="U43" i="3" a="1"/>
  <c r="U43" i="3" s="1"/>
  <c r="X43" i="3" s="1"/>
  <c r="Y43" i="3" s="1"/>
  <c r="V19" i="3"/>
  <c r="W19" i="3"/>
  <c r="U19" i="3" a="1"/>
  <c r="U19" i="3" s="1"/>
  <c r="X19" i="3" s="1"/>
  <c r="Y19" i="3" s="1"/>
  <c r="W20" i="3"/>
  <c r="X3105" i="3"/>
  <c r="Y3105" i="3" s="1"/>
  <c r="X2769" i="3"/>
  <c r="Y2769" i="3" s="1"/>
  <c r="X2025" i="3"/>
  <c r="Y2025" i="3" s="1"/>
  <c r="U1977" i="3" a="1"/>
  <c r="U1977" i="3" s="1"/>
  <c r="X1977" i="3" s="1"/>
  <c r="Y1977" i="3" s="1"/>
  <c r="W1653" i="3"/>
  <c r="X1653" i="3" s="1"/>
  <c r="Y1653" i="3" s="1"/>
  <c r="U1509" i="3" a="1"/>
  <c r="U1509" i="3" s="1"/>
  <c r="X1509" i="3" s="1"/>
  <c r="Y1509" i="3" s="1"/>
  <c r="U1473" i="3" a="1"/>
  <c r="U1473" i="3" s="1"/>
  <c r="X1473" i="3" s="1"/>
  <c r="Y1473" i="3" s="1"/>
  <c r="W1437" i="3"/>
  <c r="X1437" i="3" s="1"/>
  <c r="Y1437" i="3" s="1"/>
  <c r="W1365" i="3"/>
  <c r="W1017" i="3"/>
  <c r="V1017" i="3"/>
  <c r="X1017" i="3" s="1"/>
  <c r="Y1017" i="3" s="1"/>
  <c r="W825" i="3"/>
  <c r="V825" i="3"/>
  <c r="X825" i="3" s="1"/>
  <c r="Y825" i="3" s="1"/>
  <c r="V597" i="3"/>
  <c r="X597" i="3" s="1"/>
  <c r="Y597" i="3" s="1"/>
  <c r="W597" i="3"/>
  <c r="V501" i="3"/>
  <c r="X501" i="3" s="1"/>
  <c r="Y501" i="3" s="1"/>
  <c r="W489" i="3"/>
  <c r="X489" i="3" s="1"/>
  <c r="Y489" i="3" s="1"/>
  <c r="V477" i="3"/>
  <c r="X477" i="3" s="1"/>
  <c r="Y477" i="3" s="1"/>
  <c r="X465" i="3"/>
  <c r="Y465" i="3" s="1"/>
  <c r="W429" i="3"/>
  <c r="V429" i="3"/>
  <c r="V405" i="3"/>
  <c r="X405" i="3" s="1"/>
  <c r="Y405" i="3" s="1"/>
  <c r="V381" i="3"/>
  <c r="X381" i="3" s="1"/>
  <c r="Y381" i="3" s="1"/>
  <c r="U345" i="3" a="1"/>
  <c r="U345" i="3" s="1"/>
  <c r="X345" i="3" s="1"/>
  <c r="Y345" i="3" s="1"/>
  <c r="U333" i="3" a="1"/>
  <c r="U333" i="3" s="1"/>
  <c r="W333" i="3"/>
  <c r="V309" i="3"/>
  <c r="W309" i="3"/>
  <c r="U297" i="3" a="1"/>
  <c r="U297" i="3" s="1"/>
  <c r="X297" i="3" s="1"/>
  <c r="Y297" i="3" s="1"/>
  <c r="V285" i="3"/>
  <c r="U285" i="3" a="1"/>
  <c r="U285" i="3" s="1"/>
  <c r="U249" i="3" a="1"/>
  <c r="U249" i="3" s="1"/>
  <c r="X249" i="3" s="1"/>
  <c r="Y249" i="3" s="1"/>
  <c r="W249" i="3"/>
  <c r="V249" i="3"/>
  <c r="U201" i="3" a="1"/>
  <c r="U201" i="3" s="1"/>
  <c r="X201" i="3" s="1"/>
  <c r="Y201" i="3" s="1"/>
  <c r="W189" i="3"/>
  <c r="X189" i="3" s="1"/>
  <c r="Y189" i="3" s="1"/>
  <c r="W177" i="3"/>
  <c r="X177" i="3" s="1"/>
  <c r="Y177" i="3" s="1"/>
  <c r="V165" i="3"/>
  <c r="U165" i="3" a="1"/>
  <c r="U165" i="3" s="1"/>
  <c r="X165" i="3" s="1"/>
  <c r="Y165" i="3" s="1"/>
  <c r="W153" i="3"/>
  <c r="V153" i="3"/>
  <c r="V141" i="3"/>
  <c r="U141" i="3" a="1"/>
  <c r="U141" i="3" s="1"/>
  <c r="W141" i="3"/>
  <c r="W129" i="3"/>
  <c r="V129" i="3"/>
  <c r="X129" i="3" s="1"/>
  <c r="Y129" i="3" s="1"/>
  <c r="U81" i="3" a="1"/>
  <c r="U81" i="3" s="1"/>
  <c r="X81" i="3" s="1"/>
  <c r="Y81" i="3" s="1"/>
  <c r="W57" i="3"/>
  <c r="U57" i="3" a="1"/>
  <c r="U57" i="3" s="1"/>
  <c r="V57" i="3"/>
  <c r="X33" i="3"/>
  <c r="Y33" i="3" s="1"/>
  <c r="U21" i="3" a="1"/>
  <c r="U21" i="3" s="1"/>
  <c r="X21" i="3" s="1"/>
  <c r="Y21" i="3" s="1"/>
  <c r="X1878" i="3"/>
  <c r="Y1878" i="3" s="1"/>
  <c r="V1002" i="3"/>
  <c r="W1002" i="3"/>
  <c r="V930" i="3"/>
  <c r="X930" i="3"/>
  <c r="Y930" i="3" s="1"/>
  <c r="X822" i="3"/>
  <c r="Y822" i="3" s="1"/>
  <c r="W534" i="3"/>
  <c r="X534" i="3" s="1"/>
  <c r="Y534" i="3" s="1"/>
  <c r="V402" i="3"/>
  <c r="X402" i="3" s="1"/>
  <c r="Y402" i="3" s="1"/>
  <c r="U390" i="3" a="1"/>
  <c r="U390" i="3" s="1"/>
  <c r="V390" i="3"/>
  <c r="U354" i="3" a="1"/>
  <c r="U354" i="3" s="1"/>
  <c r="V354" i="3"/>
  <c r="V318" i="3"/>
  <c r="U318" i="3" a="1"/>
  <c r="U318" i="3" s="1"/>
  <c r="V210" i="3"/>
  <c r="X210" i="3" s="1"/>
  <c r="Y210" i="3" s="1"/>
  <c r="U186" i="3" a="1"/>
  <c r="U186" i="3" s="1"/>
  <c r="X186" i="3" s="1"/>
  <c r="Y186" i="3" s="1"/>
  <c r="W186" i="3"/>
  <c r="V114" i="3"/>
  <c r="U114" i="3" a="1"/>
  <c r="U114" i="3" s="1"/>
  <c r="X114" i="3" s="1"/>
  <c r="Y114" i="3" s="1"/>
  <c r="V90" i="3"/>
  <c r="W90" i="3"/>
  <c r="V2010" i="3"/>
  <c r="X2010" i="3" s="1"/>
  <c r="Y2010" i="3" s="1"/>
  <c r="W1950" i="3"/>
  <c r="X1950" i="3" s="1"/>
  <c r="Y1950" i="3" s="1"/>
  <c r="U1782" i="3" a="1"/>
  <c r="U1782" i="3" s="1"/>
  <c r="X1782" i="3" s="1"/>
  <c r="Y1782" i="3" s="1"/>
  <c r="V1698" i="3"/>
  <c r="X1698" i="3" s="1"/>
  <c r="Y1698" i="3" s="1"/>
  <c r="W1302" i="3"/>
  <c r="X1302" i="3" s="1"/>
  <c r="Y1302" i="3" s="1"/>
  <c r="W930" i="3"/>
  <c r="U762" i="3" a="1"/>
  <c r="U762" i="3" s="1"/>
  <c r="X762" i="3" s="1"/>
  <c r="Y762" i="3" s="1"/>
  <c r="W630" i="3"/>
  <c r="X630" i="3" s="1"/>
  <c r="Y630" i="3" s="1"/>
  <c r="U522" i="3" a="1"/>
  <c r="U522" i="3" s="1"/>
  <c r="X522" i="3" s="1"/>
  <c r="Y522" i="3" s="1"/>
  <c r="U366" i="3" a="1"/>
  <c r="U366" i="3" s="1"/>
  <c r="X366" i="3" s="1"/>
  <c r="Y366" i="3" s="1"/>
  <c r="U162" i="3" a="1"/>
  <c r="U162" i="3" s="1"/>
  <c r="X162" i="3" s="1"/>
  <c r="Y162" i="3" s="1"/>
  <c r="V30" i="3"/>
  <c r="X30" i="3" s="1"/>
  <c r="Y30" i="3" s="1"/>
  <c r="Z8" i="3" l="1"/>
  <c r="X3135" i="3"/>
  <c r="Y3135" i="3" s="1"/>
  <c r="X1791" i="3"/>
  <c r="Y1791" i="3" s="1"/>
  <c r="X3063" i="3"/>
  <c r="Y3063" i="3" s="1"/>
  <c r="X1381" i="3"/>
  <c r="Y1381" i="3" s="1"/>
  <c r="X2842" i="3"/>
  <c r="Y2842" i="3" s="1"/>
  <c r="X2799" i="3"/>
  <c r="Y2799" i="3" s="1"/>
  <c r="X266" i="3"/>
  <c r="Y266" i="3" s="1"/>
  <c r="X2495" i="3"/>
  <c r="Y2495" i="3" s="1"/>
  <c r="X1547" i="3"/>
  <c r="Y1547" i="3" s="1"/>
  <c r="X1551" i="3"/>
  <c r="Y1551" i="3" s="1"/>
  <c r="X3075" i="3"/>
  <c r="Y3075" i="3" s="1"/>
  <c r="X670" i="3"/>
  <c r="Y670" i="3" s="1"/>
  <c r="X3455" i="3"/>
  <c r="Y3455" i="3" s="1"/>
  <c r="X634" i="3"/>
  <c r="Y634" i="3" s="1"/>
  <c r="X3399" i="3"/>
  <c r="Y3399" i="3" s="1"/>
  <c r="X2111" i="3"/>
  <c r="Y2111" i="3" s="1"/>
  <c r="X746" i="3"/>
  <c r="Y746" i="3" s="1"/>
  <c r="X2379" i="3"/>
  <c r="Y2379" i="3" s="1"/>
  <c r="X720" i="3"/>
  <c r="Y720" i="3" s="1"/>
  <c r="X3098" i="3"/>
  <c r="Y3098" i="3" s="1"/>
  <c r="X2631" i="3"/>
  <c r="Y2631" i="3" s="1"/>
  <c r="X354" i="3"/>
  <c r="Y354" i="3" s="1"/>
  <c r="X1462" i="3"/>
  <c r="Y1462" i="3" s="1"/>
  <c r="X1319" i="3"/>
  <c r="Y1319" i="3" s="1"/>
  <c r="X1847" i="3"/>
  <c r="Y1847" i="3" s="1"/>
  <c r="X1416" i="3"/>
  <c r="Y1416" i="3" s="1"/>
  <c r="X390" i="3"/>
  <c r="Y390" i="3" s="1"/>
  <c r="X175" i="3"/>
  <c r="Y175" i="3" s="1"/>
  <c r="X1675" i="3"/>
  <c r="Y1675" i="3" s="1"/>
  <c r="X660" i="3"/>
  <c r="Y660" i="3" s="1"/>
  <c r="X900" i="3"/>
  <c r="Y900" i="3" s="1"/>
  <c r="X1164" i="3"/>
  <c r="Y1164" i="3" s="1"/>
  <c r="X1344" i="3"/>
  <c r="Y1344" i="3" s="1"/>
  <c r="X1596" i="3"/>
  <c r="Y1596" i="3" s="1"/>
  <c r="X1728" i="3"/>
  <c r="Y1728" i="3" s="1"/>
  <c r="X2064" i="3"/>
  <c r="Y2064" i="3" s="1"/>
  <c r="X193" i="3"/>
  <c r="Y193" i="3" s="1"/>
  <c r="X1666" i="3"/>
  <c r="Y1666" i="3" s="1"/>
  <c r="X1391" i="3"/>
  <c r="Y1391" i="3" s="1"/>
  <c r="X1104" i="3"/>
  <c r="Y1104" i="3" s="1"/>
  <c r="X1200" i="3"/>
  <c r="Y1200" i="3" s="1"/>
  <c r="X2256" i="3"/>
  <c r="Y2256" i="3" s="1"/>
  <c r="X635" i="3"/>
  <c r="Y635" i="3" s="1"/>
  <c r="X1636" i="3"/>
  <c r="Y1636" i="3" s="1"/>
  <c r="X1828" i="3"/>
  <c r="Y1828" i="3" s="1"/>
  <c r="X2008" i="3"/>
  <c r="Y2008" i="3" s="1"/>
  <c r="X2044" i="3"/>
  <c r="Y2044" i="3" s="1"/>
  <c r="X3340" i="3"/>
  <c r="Y3340" i="3" s="1"/>
  <c r="X309" i="3"/>
  <c r="Y309" i="3" s="1"/>
  <c r="X283" i="3"/>
  <c r="Y283" i="3" s="1"/>
  <c r="X44" i="3"/>
  <c r="Y44" i="3" s="1"/>
  <c r="X1165" i="3"/>
  <c r="Y1165" i="3" s="1"/>
  <c r="X394" i="3"/>
  <c r="Y394" i="3" s="1"/>
  <c r="X3226" i="3"/>
  <c r="Y3226" i="3" s="1"/>
  <c r="X141" i="3"/>
  <c r="Y141" i="3" s="1"/>
  <c r="X127" i="3"/>
  <c r="Y127" i="3" s="1"/>
  <c r="X1993" i="3"/>
  <c r="Y1993" i="3" s="1"/>
  <c r="X2041" i="3"/>
  <c r="Y2041" i="3" s="1"/>
  <c r="X322" i="3"/>
  <c r="Y322" i="3" s="1"/>
  <c r="X1630" i="3"/>
  <c r="Y1630" i="3" s="1"/>
  <c r="X2594" i="3"/>
  <c r="Y2594" i="3" s="1"/>
  <c r="X1273" i="3"/>
  <c r="Y1273" i="3" s="1"/>
  <c r="X1333" i="3"/>
  <c r="Y1333" i="3" s="1"/>
  <c r="X1465" i="3"/>
  <c r="Y1465" i="3" s="1"/>
  <c r="X1513" i="3"/>
  <c r="Y1513" i="3" s="1"/>
  <c r="X1765" i="3"/>
  <c r="Y1765" i="3" s="1"/>
  <c r="X1933" i="3"/>
  <c r="Y1933" i="3" s="1"/>
  <c r="X166" i="3"/>
  <c r="Y166" i="3" s="1"/>
  <c r="X994" i="3"/>
  <c r="Y994" i="3" s="1"/>
  <c r="X3190" i="3"/>
  <c r="Y3190" i="3" s="1"/>
  <c r="X1623" i="3"/>
  <c r="Y1623" i="3" s="1"/>
  <c r="X3495" i="3"/>
  <c r="Y3495" i="3" s="1"/>
  <c r="X2284" i="3"/>
  <c r="Y2284" i="3" s="1"/>
  <c r="X2416" i="3"/>
  <c r="Y2416" i="3" s="1"/>
  <c r="X2992" i="3"/>
  <c r="Y2992" i="3" s="1"/>
  <c r="X2114" i="3"/>
  <c r="Y2114" i="3" s="1"/>
  <c r="X271" i="3"/>
  <c r="Y271" i="3" s="1"/>
  <c r="X715" i="3"/>
  <c r="Y715" i="3" s="1"/>
  <c r="X919" i="3"/>
  <c r="Y919" i="3" s="1"/>
  <c r="X188" i="3"/>
  <c r="Y188" i="3" s="1"/>
  <c r="X860" i="3"/>
  <c r="Y860" i="3" s="1"/>
  <c r="X1040" i="3"/>
  <c r="Y1040" i="3" s="1"/>
  <c r="X12" i="3"/>
  <c r="Y12" i="3" s="1"/>
  <c r="X444" i="3"/>
  <c r="Y444" i="3" s="1"/>
  <c r="X3349" i="3"/>
  <c r="Y3349" i="3" s="1"/>
  <c r="X707" i="3"/>
  <c r="Y707" i="3" s="1"/>
  <c r="X791" i="3"/>
  <c r="Y791" i="3" s="1"/>
  <c r="X1763" i="3"/>
  <c r="Y1763" i="3" s="1"/>
  <c r="X344" i="3"/>
  <c r="Y344" i="3" s="1"/>
  <c r="X1580" i="3"/>
  <c r="Y1580" i="3" s="1"/>
  <c r="X190" i="3"/>
  <c r="Y190" i="3" s="1"/>
  <c r="X275" i="3"/>
  <c r="Y275" i="3" s="1"/>
  <c r="X395" i="3"/>
  <c r="Y395" i="3" s="1"/>
  <c r="X755" i="3"/>
  <c r="Y755" i="3" s="1"/>
  <c r="X1055" i="3"/>
  <c r="Y1055" i="3" s="1"/>
  <c r="X1511" i="3"/>
  <c r="Y1511" i="3" s="1"/>
  <c r="X1883" i="3"/>
  <c r="Y1883" i="3" s="1"/>
  <c r="X3301" i="3"/>
  <c r="Y3301" i="3" s="1"/>
  <c r="X1886" i="3"/>
  <c r="Y1886" i="3" s="1"/>
  <c r="X499" i="3"/>
  <c r="Y499" i="3" s="1"/>
  <c r="X943" i="3"/>
  <c r="Y943" i="3" s="1"/>
  <c r="X24" i="3"/>
  <c r="Y24" i="3" s="1"/>
  <c r="X481" i="3"/>
  <c r="Y481" i="3" s="1"/>
  <c r="X300" i="3"/>
  <c r="Y300" i="3" s="1"/>
  <c r="X1260" i="3"/>
  <c r="Y1260" i="3" s="1"/>
  <c r="X1452" i="3"/>
  <c r="Y1452" i="3" s="1"/>
  <c r="X1944" i="3"/>
  <c r="Y1944" i="3" s="1"/>
  <c r="X2592" i="3"/>
  <c r="Y2592" i="3" s="1"/>
  <c r="X3168" i="3"/>
  <c r="Y3168" i="3" s="1"/>
  <c r="X3288" i="3"/>
  <c r="Y3288" i="3" s="1"/>
  <c r="X1870" i="3"/>
  <c r="Y1870" i="3" s="1"/>
  <c r="X3310" i="3"/>
  <c r="Y3310" i="3" s="1"/>
  <c r="X3418" i="3"/>
  <c r="Y3418" i="3" s="1"/>
  <c r="X3526" i="3"/>
  <c r="Y3526" i="3" s="1"/>
  <c r="X2881" i="3"/>
  <c r="Y2881" i="3" s="1"/>
  <c r="X40" i="3"/>
  <c r="Y40" i="3" s="1"/>
  <c r="X100" i="3"/>
  <c r="Y100" i="3" s="1"/>
  <c r="X172" i="3"/>
  <c r="Y172" i="3" s="1"/>
  <c r="X808" i="3"/>
  <c r="Y808" i="3" s="1"/>
  <c r="X844" i="3"/>
  <c r="Y844" i="3" s="1"/>
  <c r="X880" i="3"/>
  <c r="Y880" i="3" s="1"/>
  <c r="X2584" i="3"/>
  <c r="Y2584" i="3" s="1"/>
  <c r="X3448" i="3"/>
  <c r="Y3448" i="3" s="1"/>
  <c r="X27" i="3"/>
  <c r="Y27" i="3" s="1"/>
  <c r="X2089" i="3"/>
  <c r="Y2089" i="3" s="1"/>
  <c r="X84" i="3"/>
  <c r="Y84" i="3" s="1"/>
  <c r="X2473" i="3"/>
  <c r="Y2473" i="3" s="1"/>
  <c r="X1714" i="3"/>
  <c r="Y1714" i="3" s="1"/>
  <c r="X3274" i="3"/>
  <c r="Y3274" i="3" s="1"/>
  <c r="X2785" i="3"/>
  <c r="Y2785" i="3" s="1"/>
  <c r="X2210" i="3"/>
  <c r="Y2210" i="3" s="1"/>
  <c r="X91" i="3"/>
  <c r="Y91" i="3" s="1"/>
  <c r="X187" i="3"/>
  <c r="Y187" i="3" s="1"/>
  <c r="X1558" i="3"/>
  <c r="Y1558" i="3" s="1"/>
  <c r="X1594" i="3"/>
  <c r="Y1594" i="3" s="1"/>
  <c r="X2950" i="3"/>
  <c r="Y2950" i="3" s="1"/>
  <c r="X3370" i="3"/>
  <c r="Y3370" i="3" s="1"/>
  <c r="X2690" i="3"/>
  <c r="Y2690" i="3" s="1"/>
  <c r="X379" i="3"/>
  <c r="Y379" i="3" s="1"/>
  <c r="X276" i="3"/>
  <c r="Y276" i="3" s="1"/>
  <c r="X325" i="3"/>
  <c r="Y325" i="3" s="1"/>
  <c r="X1081" i="3"/>
  <c r="Y1081" i="3" s="1"/>
  <c r="X1285" i="3"/>
  <c r="Y1285" i="3" s="1"/>
  <c r="X2830" i="3"/>
  <c r="Y2830" i="3" s="1"/>
  <c r="X2866" i="3"/>
  <c r="Y2866" i="3" s="1"/>
  <c r="X3154" i="3"/>
  <c r="Y3154" i="3" s="1"/>
  <c r="X135" i="3"/>
  <c r="Y135" i="3" s="1"/>
  <c r="X903" i="3"/>
  <c r="Y903" i="3" s="1"/>
  <c r="X939" i="3"/>
  <c r="Y939" i="3" s="1"/>
  <c r="X2666" i="3"/>
  <c r="Y2666" i="3" s="1"/>
  <c r="X1548" i="3"/>
  <c r="Y1548" i="3" s="1"/>
  <c r="X475" i="3"/>
  <c r="Y475" i="3" s="1"/>
  <c r="X1244" i="3"/>
  <c r="Y1244" i="3" s="1"/>
  <c r="X1582" i="3"/>
  <c r="Y1582" i="3" s="1"/>
  <c r="X3515" i="3"/>
  <c r="Y3515" i="3" s="1"/>
  <c r="X527" i="3"/>
  <c r="Y527" i="3" s="1"/>
  <c r="X1199" i="3"/>
  <c r="Y1199" i="3" s="1"/>
  <c r="X90" i="3"/>
  <c r="Y90" i="3" s="1"/>
  <c r="X79" i="3"/>
  <c r="Y79" i="3" s="1"/>
  <c r="X120" i="3"/>
  <c r="Y120" i="3" s="1"/>
  <c r="X1656" i="3"/>
  <c r="Y1656" i="3" s="1"/>
  <c r="X118" i="3"/>
  <c r="Y118" i="3" s="1"/>
  <c r="X2542" i="3"/>
  <c r="Y2542" i="3" s="1"/>
  <c r="X901" i="3"/>
  <c r="Y901" i="3" s="1"/>
  <c r="X307" i="3"/>
  <c r="Y307" i="3" s="1"/>
  <c r="X547" i="3"/>
  <c r="Y547" i="3" s="1"/>
  <c r="X691" i="3"/>
  <c r="Y691" i="3" s="1"/>
  <c r="X1039" i="3"/>
  <c r="Y1039" i="3" s="1"/>
  <c r="X1123" i="3"/>
  <c r="Y1123" i="3" s="1"/>
  <c r="X572" i="3"/>
  <c r="Y572" i="3" s="1"/>
  <c r="X788" i="3"/>
  <c r="Y788" i="3" s="1"/>
  <c r="X28" i="3"/>
  <c r="Y28" i="3" s="1"/>
  <c r="X192" i="3"/>
  <c r="Y192" i="3" s="1"/>
  <c r="X360" i="3"/>
  <c r="Y360" i="3" s="1"/>
  <c r="X396" i="3"/>
  <c r="Y396" i="3" s="1"/>
  <c r="X600" i="3"/>
  <c r="Y600" i="3" s="1"/>
  <c r="X840" i="3"/>
  <c r="Y840" i="3" s="1"/>
  <c r="X1404" i="3"/>
  <c r="Y1404" i="3" s="1"/>
  <c r="X1440" i="3"/>
  <c r="Y1440" i="3" s="1"/>
  <c r="X1536" i="3"/>
  <c r="Y1536" i="3" s="1"/>
  <c r="X1620" i="3"/>
  <c r="Y1620" i="3" s="1"/>
  <c r="X1764" i="3"/>
  <c r="Y1764" i="3" s="1"/>
  <c r="X2436" i="3"/>
  <c r="Y2436" i="3" s="1"/>
  <c r="X2808" i="3"/>
  <c r="Y2808" i="3" s="1"/>
  <c r="X3084" i="3"/>
  <c r="Y3084" i="3" s="1"/>
  <c r="X3192" i="3"/>
  <c r="Y3192" i="3" s="1"/>
  <c r="X181" i="3"/>
  <c r="Y181" i="3" s="1"/>
  <c r="X853" i="3"/>
  <c r="Y853" i="3" s="1"/>
  <c r="X1789" i="3"/>
  <c r="Y1789" i="3" s="1"/>
  <c r="X2017" i="3"/>
  <c r="Y2017" i="3" s="1"/>
  <c r="X2026" i="3"/>
  <c r="Y2026" i="3" s="1"/>
  <c r="X2062" i="3"/>
  <c r="Y2062" i="3" s="1"/>
  <c r="X2182" i="3"/>
  <c r="Y2182" i="3" s="1"/>
  <c r="X2482" i="3"/>
  <c r="Y2482" i="3" s="1"/>
  <c r="X2794" i="3"/>
  <c r="Y2794" i="3" s="1"/>
  <c r="X3083" i="3"/>
  <c r="Y3083" i="3" s="1"/>
  <c r="X492" i="3"/>
  <c r="Y492" i="3" s="1"/>
  <c r="X1068" i="3"/>
  <c r="Y1068" i="3" s="1"/>
  <c r="X1296" i="3"/>
  <c r="Y1296" i="3" s="1"/>
  <c r="X2292" i="3"/>
  <c r="Y2292" i="3" s="1"/>
  <c r="X1117" i="3"/>
  <c r="Y1117" i="3" s="1"/>
  <c r="X1114" i="3"/>
  <c r="Y1114" i="3" s="1"/>
  <c r="X899" i="3"/>
  <c r="Y899" i="3" s="1"/>
  <c r="X1583" i="3"/>
  <c r="Y1583" i="3" s="1"/>
  <c r="X1811" i="3"/>
  <c r="Y1811" i="3" s="1"/>
  <c r="X778" i="3"/>
  <c r="Y778" i="3" s="1"/>
  <c r="X1258" i="3"/>
  <c r="Y1258" i="3" s="1"/>
  <c r="X1654" i="3"/>
  <c r="Y1654" i="3" s="1"/>
  <c r="X1063" i="3"/>
  <c r="Y1063" i="3" s="1"/>
  <c r="X92" i="3"/>
  <c r="Y92" i="3" s="1"/>
  <c r="X1380" i="3"/>
  <c r="Y1380" i="3" s="1"/>
  <c r="X601" i="3"/>
  <c r="Y601" i="3" s="1"/>
  <c r="X1516" i="3"/>
  <c r="Y1516" i="3" s="1"/>
  <c r="X2138" i="3"/>
  <c r="Y2138" i="3" s="1"/>
  <c r="X318" i="3"/>
  <c r="Y318" i="3" s="1"/>
  <c r="X285" i="3"/>
  <c r="Y285" i="3" s="1"/>
  <c r="X151" i="3"/>
  <c r="Y151" i="3" s="1"/>
  <c r="X211" i="3"/>
  <c r="Y211" i="3" s="1"/>
  <c r="X391" i="3"/>
  <c r="Y391" i="3" s="1"/>
  <c r="X1051" i="3"/>
  <c r="Y1051" i="3" s="1"/>
  <c r="X128" i="3"/>
  <c r="Y128" i="3" s="1"/>
  <c r="X404" i="3"/>
  <c r="Y404" i="3" s="1"/>
  <c r="X1556" i="3"/>
  <c r="Y1556" i="3" s="1"/>
  <c r="X324" i="3"/>
  <c r="Y324" i="3" s="1"/>
  <c r="X804" i="3"/>
  <c r="Y804" i="3" s="1"/>
  <c r="X888" i="3"/>
  <c r="Y888" i="3" s="1"/>
  <c r="X924" i="3"/>
  <c r="Y924" i="3" s="1"/>
  <c r="X1056" i="3"/>
  <c r="Y1056" i="3" s="1"/>
  <c r="X2184" i="3"/>
  <c r="Y2184" i="3" s="1"/>
  <c r="X61" i="3"/>
  <c r="Y61" i="3" s="1"/>
  <c r="X505" i="3"/>
  <c r="Y505" i="3" s="1"/>
  <c r="X673" i="3"/>
  <c r="Y673" i="3" s="1"/>
  <c r="X2746" i="3"/>
  <c r="Y2746" i="3" s="1"/>
  <c r="X3445" i="3"/>
  <c r="Y3445" i="3" s="1"/>
  <c r="X2031" i="3"/>
  <c r="Y2031" i="3" s="1"/>
  <c r="X2583" i="3"/>
  <c r="Y2583" i="3" s="1"/>
  <c r="X2439" i="3"/>
  <c r="Y2439" i="3" s="1"/>
  <c r="X3048" i="3"/>
  <c r="Y3048" i="3" s="1"/>
  <c r="X589" i="3"/>
  <c r="Y589" i="3" s="1"/>
  <c r="X829" i="3"/>
  <c r="Y829" i="3" s="1"/>
  <c r="X1021" i="3"/>
  <c r="Y1021" i="3" s="1"/>
  <c r="X1057" i="3"/>
  <c r="Y1057" i="3" s="1"/>
  <c r="X1237" i="3"/>
  <c r="Y1237" i="3" s="1"/>
  <c r="X1429" i="3"/>
  <c r="Y1429" i="3" s="1"/>
  <c r="X1525" i="3"/>
  <c r="Y1525" i="3" s="1"/>
  <c r="X1585" i="3"/>
  <c r="Y1585" i="3" s="1"/>
  <c r="X1633" i="3"/>
  <c r="Y1633" i="3" s="1"/>
  <c r="X1837" i="3"/>
  <c r="Y1837" i="3" s="1"/>
  <c r="X2413" i="3"/>
  <c r="Y2413" i="3" s="1"/>
  <c r="X2605" i="3"/>
  <c r="Y2605" i="3" s="1"/>
  <c r="X2653" i="3"/>
  <c r="Y2653" i="3" s="1"/>
  <c r="X226" i="3"/>
  <c r="Y226" i="3" s="1"/>
  <c r="X478" i="3"/>
  <c r="Y478" i="3" s="1"/>
  <c r="X526" i="3"/>
  <c r="Y526" i="3" s="1"/>
  <c r="X598" i="3"/>
  <c r="Y598" i="3" s="1"/>
  <c r="X742" i="3"/>
  <c r="Y742" i="3" s="1"/>
  <c r="X934" i="3"/>
  <c r="Y934" i="3" s="1"/>
  <c r="X1354" i="3"/>
  <c r="Y1354" i="3" s="1"/>
  <c r="X1426" i="3"/>
  <c r="Y1426" i="3" s="1"/>
  <c r="X1702" i="3"/>
  <c r="Y1702" i="3" s="1"/>
  <c r="X1822" i="3"/>
  <c r="Y1822" i="3" s="1"/>
  <c r="X1990" i="3"/>
  <c r="Y1990" i="3" s="1"/>
  <c r="X2074" i="3"/>
  <c r="Y2074" i="3" s="1"/>
  <c r="X2146" i="3"/>
  <c r="Y2146" i="3" s="1"/>
  <c r="X2230" i="3"/>
  <c r="Y2230" i="3" s="1"/>
  <c r="X3082" i="3"/>
  <c r="Y3082" i="3" s="1"/>
  <c r="X3286" i="3"/>
  <c r="Y3286" i="3" s="1"/>
  <c r="X3478" i="3"/>
  <c r="Y3478" i="3" s="1"/>
  <c r="X2821" i="3"/>
  <c r="Y2821" i="3" s="1"/>
  <c r="X2929" i="3"/>
  <c r="Y2929" i="3" s="1"/>
  <c r="X3157" i="3"/>
  <c r="Y3157" i="3" s="1"/>
  <c r="X3217" i="3"/>
  <c r="Y3217" i="3" s="1"/>
  <c r="X3313" i="3"/>
  <c r="Y3313" i="3" s="1"/>
  <c r="X3397" i="3"/>
  <c r="Y3397" i="3" s="1"/>
  <c r="X3239" i="3"/>
  <c r="Y3239" i="3" s="1"/>
  <c r="X3315" i="3"/>
  <c r="Y3315" i="3" s="1"/>
  <c r="X3040" i="3"/>
  <c r="Y3040" i="3" s="1"/>
  <c r="X75" i="3"/>
  <c r="Y75" i="3" s="1"/>
  <c r="X119" i="3"/>
  <c r="Y119" i="3" s="1"/>
  <c r="X323" i="3"/>
  <c r="Y323" i="3" s="1"/>
  <c r="X599" i="3"/>
  <c r="Y599" i="3" s="1"/>
  <c r="X2255" i="3"/>
  <c r="Y2255" i="3" s="1"/>
  <c r="X272" i="3"/>
  <c r="Y272" i="3" s="1"/>
  <c r="X488" i="3"/>
  <c r="Y488" i="3" s="1"/>
  <c r="X716" i="3"/>
  <c r="Y716" i="3" s="1"/>
  <c r="X1340" i="3"/>
  <c r="Y1340" i="3" s="1"/>
  <c r="X14" i="3"/>
  <c r="Y14" i="3" s="1"/>
  <c r="X36" i="3"/>
  <c r="Y36" i="3" s="1"/>
  <c r="X408" i="3"/>
  <c r="Y408" i="3" s="1"/>
  <c r="X612" i="3"/>
  <c r="Y612" i="3" s="1"/>
  <c r="X696" i="3"/>
  <c r="Y696" i="3" s="1"/>
  <c r="X852" i="3"/>
  <c r="Y852" i="3" s="1"/>
  <c r="X972" i="3"/>
  <c r="Y972" i="3" s="1"/>
  <c r="X1008" i="3"/>
  <c r="Y1008" i="3" s="1"/>
  <c r="X1212" i="3"/>
  <c r="Y1212" i="3" s="1"/>
  <c r="X1248" i="3"/>
  <c r="Y1248" i="3" s="1"/>
  <c r="X1884" i="3"/>
  <c r="Y1884" i="3" s="1"/>
  <c r="X2916" i="3"/>
  <c r="Y2916" i="3" s="1"/>
  <c r="X3096" i="3"/>
  <c r="Y3096" i="3" s="1"/>
  <c r="X3204" i="3"/>
  <c r="Y3204" i="3" s="1"/>
  <c r="X3276" i="3"/>
  <c r="Y3276" i="3" s="1"/>
  <c r="X73" i="3"/>
  <c r="Y73" i="3" s="1"/>
  <c r="X109" i="3"/>
  <c r="Y109" i="3" s="1"/>
  <c r="X145" i="3"/>
  <c r="Y145" i="3" s="1"/>
  <c r="X229" i="3"/>
  <c r="Y229" i="3" s="1"/>
  <c r="X301" i="3"/>
  <c r="Y301" i="3" s="1"/>
  <c r="X337" i="3"/>
  <c r="Y337" i="3" s="1"/>
  <c r="X469" i="3"/>
  <c r="Y469" i="3" s="1"/>
  <c r="X517" i="3"/>
  <c r="Y517" i="3" s="1"/>
  <c r="X553" i="3"/>
  <c r="Y553" i="3" s="1"/>
  <c r="X709" i="3"/>
  <c r="Y709" i="3" s="1"/>
  <c r="X745" i="3"/>
  <c r="Y745" i="3" s="1"/>
  <c r="X865" i="3"/>
  <c r="Y865" i="3" s="1"/>
  <c r="X949" i="3"/>
  <c r="Y949" i="3" s="1"/>
  <c r="X1393" i="3"/>
  <c r="Y1393" i="3" s="1"/>
  <c r="X1945" i="3"/>
  <c r="Y1945" i="3" s="1"/>
  <c r="X2209" i="3"/>
  <c r="Y2209" i="3" s="1"/>
  <c r="X2353" i="3"/>
  <c r="Y2353" i="3" s="1"/>
  <c r="X82" i="3"/>
  <c r="Y82" i="3" s="1"/>
  <c r="X442" i="3"/>
  <c r="Y442" i="3" s="1"/>
  <c r="X814" i="3"/>
  <c r="Y814" i="3" s="1"/>
  <c r="X898" i="3"/>
  <c r="Y898" i="3" s="1"/>
  <c r="X982" i="3"/>
  <c r="Y982" i="3" s="1"/>
  <c r="X1174" i="3"/>
  <c r="Y1174" i="3" s="1"/>
  <c r="X1210" i="3"/>
  <c r="Y1210" i="3" s="1"/>
  <c r="X1390" i="3"/>
  <c r="Y1390" i="3" s="1"/>
  <c r="X1474" i="3"/>
  <c r="Y1474" i="3" s="1"/>
  <c r="X1510" i="3"/>
  <c r="Y1510" i="3" s="1"/>
  <c r="X1750" i="3"/>
  <c r="Y1750" i="3" s="1"/>
  <c r="X1858" i="3"/>
  <c r="Y1858" i="3" s="1"/>
  <c r="X1906" i="3"/>
  <c r="Y1906" i="3" s="1"/>
  <c r="X1942" i="3"/>
  <c r="Y1942" i="3" s="1"/>
  <c r="X2194" i="3"/>
  <c r="Y2194" i="3" s="1"/>
  <c r="X2266" i="3"/>
  <c r="Y2266" i="3" s="1"/>
  <c r="X2410" i="3"/>
  <c r="Y2410" i="3" s="1"/>
  <c r="X2446" i="3"/>
  <c r="Y2446" i="3" s="1"/>
  <c r="X2494" i="3"/>
  <c r="Y2494" i="3" s="1"/>
  <c r="X147" i="3"/>
  <c r="Y147" i="3" s="1"/>
  <c r="X255" i="3"/>
  <c r="Y255" i="3" s="1"/>
  <c r="X1539" i="3"/>
  <c r="Y1539" i="3" s="1"/>
  <c r="X2463" i="3"/>
  <c r="Y2463" i="3" s="1"/>
  <c r="X2871" i="3"/>
  <c r="Y2871" i="3" s="1"/>
  <c r="X2140" i="3"/>
  <c r="Y2140" i="3" s="1"/>
  <c r="X2620" i="3"/>
  <c r="Y2620" i="3" s="1"/>
  <c r="X2908" i="3"/>
  <c r="Y2908" i="3" s="1"/>
  <c r="X2968" i="3"/>
  <c r="Y2968" i="3" s="1"/>
  <c r="X3064" i="3"/>
  <c r="Y3064" i="3" s="1"/>
  <c r="X3530" i="3"/>
  <c r="Y3530" i="3" s="1"/>
  <c r="X963" i="3"/>
  <c r="Y963" i="3" s="1"/>
  <c r="X2570" i="3"/>
  <c r="Y2570" i="3" s="1"/>
  <c r="X795" i="3"/>
  <c r="Y795" i="3" s="1"/>
  <c r="X1455" i="3"/>
  <c r="Y1455" i="3" s="1"/>
  <c r="X333" i="3"/>
  <c r="Y333" i="3" s="1"/>
  <c r="X667" i="3"/>
  <c r="Y667" i="3" s="1"/>
  <c r="X1219" i="3"/>
  <c r="Y1219" i="3" s="1"/>
  <c r="X224" i="3"/>
  <c r="Y224" i="3" s="1"/>
  <c r="X368" i="3"/>
  <c r="Y368" i="3" s="1"/>
  <c r="X1520" i="3"/>
  <c r="Y1520" i="3" s="1"/>
  <c r="X1952" i="3"/>
  <c r="Y1952" i="3" s="1"/>
  <c r="X48" i="3"/>
  <c r="Y48" i="3" s="1"/>
  <c r="X132" i="3"/>
  <c r="Y132" i="3" s="1"/>
  <c r="X168" i="3"/>
  <c r="Y168" i="3" s="1"/>
  <c r="X216" i="3"/>
  <c r="Y216" i="3" s="1"/>
  <c r="X540" i="3"/>
  <c r="Y540" i="3" s="1"/>
  <c r="X576" i="3"/>
  <c r="Y576" i="3" s="1"/>
  <c r="X780" i="3"/>
  <c r="Y780" i="3" s="1"/>
  <c r="X1080" i="3"/>
  <c r="Y1080" i="3" s="1"/>
  <c r="X1308" i="3"/>
  <c r="Y1308" i="3" s="1"/>
  <c r="X1848" i="3"/>
  <c r="Y1848" i="3" s="1"/>
  <c r="X1896" i="3"/>
  <c r="Y1896" i="3" s="1"/>
  <c r="X2316" i="3"/>
  <c r="Y2316" i="3" s="1"/>
  <c r="X2364" i="3"/>
  <c r="Y2364" i="3" s="1"/>
  <c r="X2460" i="3"/>
  <c r="Y2460" i="3" s="1"/>
  <c r="X2532" i="3"/>
  <c r="Y2532" i="3" s="1"/>
  <c r="X2928" i="3"/>
  <c r="Y2928" i="3" s="1"/>
  <c r="X3024" i="3"/>
  <c r="Y3024" i="3" s="1"/>
  <c r="X3348" i="3"/>
  <c r="Y3348" i="3" s="1"/>
  <c r="X37" i="3"/>
  <c r="Y37" i="3" s="1"/>
  <c r="X205" i="3"/>
  <c r="Y205" i="3" s="1"/>
  <c r="X241" i="3"/>
  <c r="Y241" i="3" s="1"/>
  <c r="X925" i="3"/>
  <c r="Y925" i="3" s="1"/>
  <c r="X1033" i="3"/>
  <c r="Y1033" i="3" s="1"/>
  <c r="X1297" i="3"/>
  <c r="Y1297" i="3" s="1"/>
  <c r="X1489" i="3"/>
  <c r="Y1489" i="3" s="1"/>
  <c r="X1537" i="3"/>
  <c r="Y1537" i="3" s="1"/>
  <c r="X2065" i="3"/>
  <c r="Y2065" i="3" s="1"/>
  <c r="X2149" i="3"/>
  <c r="Y2149" i="3" s="1"/>
  <c r="X538" i="3"/>
  <c r="Y538" i="3" s="1"/>
  <c r="X610" i="3"/>
  <c r="Y610" i="3" s="1"/>
  <c r="X682" i="3"/>
  <c r="Y682" i="3" s="1"/>
  <c r="X754" i="3"/>
  <c r="Y754" i="3" s="1"/>
  <c r="X826" i="3"/>
  <c r="Y826" i="3" s="1"/>
  <c r="X910" i="3"/>
  <c r="Y910" i="3" s="1"/>
  <c r="X1186" i="3"/>
  <c r="Y1186" i="3" s="1"/>
  <c r="X3241" i="3"/>
  <c r="Y3241" i="3" s="1"/>
  <c r="X3373" i="3"/>
  <c r="Y3373" i="3" s="1"/>
  <c r="X2963" i="3"/>
  <c r="Y2963" i="3" s="1"/>
  <c r="X3275" i="3"/>
  <c r="Y3275" i="3" s="1"/>
  <c r="X3383" i="3"/>
  <c r="Y3383" i="3" s="1"/>
  <c r="X579" i="3"/>
  <c r="Y579" i="3" s="1"/>
  <c r="X807" i="3"/>
  <c r="Y807" i="3" s="1"/>
  <c r="X1695" i="3"/>
  <c r="Y1695" i="3" s="1"/>
  <c r="X1887" i="3"/>
  <c r="Y1887" i="3" s="1"/>
  <c r="X2127" i="3"/>
  <c r="Y2127" i="3" s="1"/>
  <c r="X2499" i="3"/>
  <c r="Y2499" i="3" s="1"/>
  <c r="X3531" i="3"/>
  <c r="Y3531" i="3" s="1"/>
  <c r="X3208" i="3"/>
  <c r="Y3208" i="3" s="1"/>
  <c r="X3520" i="3"/>
  <c r="Y3520" i="3" s="1"/>
  <c r="X1286" i="3"/>
  <c r="Y1286" i="3" s="1"/>
  <c r="X1670" i="3"/>
  <c r="Y1670" i="3" s="1"/>
  <c r="X1922" i="3"/>
  <c r="Y1922" i="3" s="1"/>
  <c r="X2018" i="3"/>
  <c r="Y2018" i="3" s="1"/>
  <c r="X2318" i="3"/>
  <c r="Y2318" i="3" s="1"/>
  <c r="X3362" i="3"/>
  <c r="Y3362" i="3" s="1"/>
  <c r="X136" i="3"/>
  <c r="Y136" i="3" s="1"/>
  <c r="X232" i="3"/>
  <c r="Y232" i="3" s="1"/>
  <c r="X580" i="3"/>
  <c r="Y580" i="3" s="1"/>
  <c r="X86" i="3"/>
  <c r="Y86" i="3" s="1"/>
  <c r="X650" i="3"/>
  <c r="Y650" i="3" s="1"/>
  <c r="X57" i="3"/>
  <c r="Y57" i="3" s="1"/>
  <c r="X55" i="3"/>
  <c r="Y55" i="3" s="1"/>
  <c r="X295" i="3"/>
  <c r="Y295" i="3" s="1"/>
  <c r="X439" i="3"/>
  <c r="Y439" i="3" s="1"/>
  <c r="X787" i="3"/>
  <c r="Y787" i="3" s="1"/>
  <c r="X847" i="3"/>
  <c r="Y847" i="3" s="1"/>
  <c r="X955" i="3"/>
  <c r="Y955" i="3" s="1"/>
  <c r="X1015" i="3"/>
  <c r="Y1015" i="3" s="1"/>
  <c r="X68" i="3"/>
  <c r="Y68" i="3" s="1"/>
  <c r="X728" i="3"/>
  <c r="Y728" i="3" s="1"/>
  <c r="X824" i="3"/>
  <c r="Y824" i="3" s="1"/>
  <c r="X480" i="3"/>
  <c r="Y480" i="3" s="1"/>
  <c r="X1825" i="3"/>
  <c r="Y1825" i="3" s="1"/>
  <c r="X96" i="3"/>
  <c r="Y96" i="3" s="1"/>
  <c r="X348" i="3"/>
  <c r="Y348" i="3" s="1"/>
  <c r="X468" i="3"/>
  <c r="Y468" i="3" s="1"/>
  <c r="X588" i="3"/>
  <c r="Y588" i="3" s="1"/>
  <c r="X828" i="3"/>
  <c r="Y828" i="3" s="1"/>
  <c r="X1032" i="3"/>
  <c r="Y1032" i="3" s="1"/>
  <c r="X1176" i="3"/>
  <c r="Y1176" i="3" s="1"/>
  <c r="X1272" i="3"/>
  <c r="Y1272" i="3" s="1"/>
  <c r="X1356" i="3"/>
  <c r="Y1356" i="3" s="1"/>
  <c r="X1392" i="3"/>
  <c r="Y1392" i="3" s="1"/>
  <c r="X1524" i="3"/>
  <c r="Y1524" i="3" s="1"/>
  <c r="X1668" i="3"/>
  <c r="Y1668" i="3" s="1"/>
  <c r="X1740" i="3"/>
  <c r="Y1740" i="3" s="1"/>
  <c r="X2076" i="3"/>
  <c r="Y2076" i="3" s="1"/>
  <c r="X2268" i="3"/>
  <c r="Y2268" i="3" s="1"/>
  <c r="X2688" i="3"/>
  <c r="Y2688" i="3" s="1"/>
  <c r="X2832" i="3"/>
  <c r="Y2832" i="3" s="1"/>
  <c r="X3060" i="3"/>
  <c r="Y3060" i="3" s="1"/>
  <c r="X3132" i="3"/>
  <c r="Y3132" i="3" s="1"/>
  <c r="X3480" i="3"/>
  <c r="Y3480" i="3" s="1"/>
  <c r="X157" i="3"/>
  <c r="Y157" i="3" s="1"/>
  <c r="X313" i="3"/>
  <c r="Y313" i="3" s="1"/>
  <c r="X349" i="3"/>
  <c r="Y349" i="3" s="1"/>
  <c r="X493" i="3"/>
  <c r="Y493" i="3" s="1"/>
  <c r="X613" i="3"/>
  <c r="Y613" i="3" s="1"/>
  <c r="X757" i="3"/>
  <c r="Y757" i="3" s="1"/>
  <c r="X805" i="3"/>
  <c r="Y805" i="3" s="1"/>
  <c r="X961" i="3"/>
  <c r="Y961" i="3" s="1"/>
  <c r="X1069" i="3"/>
  <c r="Y1069" i="3" s="1"/>
  <c r="X1177" i="3"/>
  <c r="Y1177" i="3" s="1"/>
  <c r="X1369" i="3"/>
  <c r="Y1369" i="3" s="1"/>
  <c r="X1813" i="3"/>
  <c r="Y1813" i="3" s="1"/>
  <c r="X1909" i="3"/>
  <c r="Y1909" i="3" s="1"/>
  <c r="X2221" i="3"/>
  <c r="Y2221" i="3" s="1"/>
  <c r="X2437" i="3"/>
  <c r="Y2437" i="3" s="1"/>
  <c r="X2509" i="3"/>
  <c r="Y2509" i="3" s="1"/>
  <c r="X58" i="3"/>
  <c r="Y58" i="3" s="1"/>
  <c r="X3010" i="3"/>
  <c r="Y3010" i="3" s="1"/>
  <c r="X3142" i="3"/>
  <c r="Y3142" i="3" s="1"/>
  <c r="X3298" i="3"/>
  <c r="Y3298" i="3" s="1"/>
  <c r="X3001" i="3"/>
  <c r="Y3001" i="3" s="1"/>
  <c r="X3289" i="3"/>
  <c r="Y3289" i="3" s="1"/>
  <c r="X123" i="3"/>
  <c r="Y123" i="3" s="1"/>
  <c r="X483" i="3"/>
  <c r="Y483" i="3" s="1"/>
  <c r="X543" i="3"/>
  <c r="Y543" i="3" s="1"/>
  <c r="X1587" i="3"/>
  <c r="Y1587" i="3" s="1"/>
  <c r="X1923" i="3"/>
  <c r="Y1923" i="3" s="1"/>
  <c r="X2703" i="3"/>
  <c r="Y2703" i="3" s="1"/>
  <c r="X3111" i="3"/>
  <c r="Y3111" i="3" s="1"/>
  <c r="X2164" i="3"/>
  <c r="Y2164" i="3" s="1"/>
  <c r="X2380" i="3"/>
  <c r="Y2380" i="3" s="1"/>
  <c r="X2764" i="3"/>
  <c r="Y2764" i="3" s="1"/>
  <c r="X3460" i="3"/>
  <c r="Y3460" i="3" s="1"/>
  <c r="X1502" i="3"/>
  <c r="Y1502" i="3" s="1"/>
  <c r="X1814" i="3"/>
  <c r="Y1814" i="3" s="1"/>
  <c r="X3436" i="3"/>
  <c r="Y3436" i="3" s="1"/>
  <c r="X2819" i="3"/>
  <c r="Y2819" i="3" s="1"/>
  <c r="X3519" i="3"/>
  <c r="Y3519" i="3" s="1"/>
  <c r="X194" i="3"/>
  <c r="Y194" i="3" s="1"/>
  <c r="X230" i="3"/>
  <c r="Y230" i="3" s="1"/>
  <c r="X350" i="3"/>
  <c r="Y350" i="3" s="1"/>
  <c r="X686" i="3"/>
  <c r="Y686" i="3" s="1"/>
  <c r="X320" i="3"/>
  <c r="Y320" i="3" s="1"/>
  <c r="X440" i="3"/>
  <c r="Y440" i="3" s="1"/>
  <c r="X1148" i="3"/>
  <c r="Y1148" i="3" s="1"/>
  <c r="X1213" i="3"/>
  <c r="Y1213" i="3" s="1"/>
  <c r="X264" i="3"/>
  <c r="Y264" i="3" s="1"/>
  <c r="X312" i="3"/>
  <c r="Y312" i="3" s="1"/>
  <c r="X432" i="3"/>
  <c r="Y432" i="3" s="1"/>
  <c r="X672" i="3"/>
  <c r="Y672" i="3" s="1"/>
  <c r="X1044" i="3"/>
  <c r="Y1044" i="3" s="1"/>
  <c r="X1128" i="3"/>
  <c r="Y1128" i="3" s="1"/>
  <c r="X1476" i="3"/>
  <c r="Y1476" i="3" s="1"/>
  <c r="X1860" i="3"/>
  <c r="Y1860" i="3" s="1"/>
  <c r="X2700" i="3"/>
  <c r="Y2700" i="3" s="1"/>
  <c r="X2844" i="3"/>
  <c r="Y2844" i="3" s="1"/>
  <c r="X3180" i="3"/>
  <c r="Y3180" i="3" s="1"/>
  <c r="X49" i="3"/>
  <c r="Y49" i="3" s="1"/>
  <c r="X85" i="3"/>
  <c r="Y85" i="3" s="1"/>
  <c r="X169" i="3"/>
  <c r="Y169" i="3" s="1"/>
  <c r="X457" i="3"/>
  <c r="Y457" i="3" s="1"/>
  <c r="X529" i="3"/>
  <c r="Y529" i="3" s="1"/>
  <c r="X577" i="3"/>
  <c r="Y577" i="3" s="1"/>
  <c r="X769" i="3"/>
  <c r="Y769" i="3" s="1"/>
  <c r="X1405" i="3"/>
  <c r="Y1405" i="3" s="1"/>
  <c r="X1501" i="3"/>
  <c r="Y1501" i="3" s="1"/>
  <c r="X1609" i="3"/>
  <c r="Y1609" i="3" s="1"/>
  <c r="X1849" i="3"/>
  <c r="Y1849" i="3" s="1"/>
  <c r="X2029" i="3"/>
  <c r="Y2029" i="3" s="1"/>
  <c r="X2629" i="3"/>
  <c r="Y2629" i="3" s="1"/>
  <c r="X2998" i="3"/>
  <c r="Y2998" i="3" s="1"/>
  <c r="X2338" i="3"/>
  <c r="Y2338" i="3" s="1"/>
  <c r="X2422" i="3"/>
  <c r="Y2422" i="3" s="1"/>
  <c r="X2470" i="3"/>
  <c r="Y2470" i="3" s="1"/>
  <c r="X2734" i="3"/>
  <c r="Y2734" i="3" s="1"/>
  <c r="X2782" i="3"/>
  <c r="Y2782" i="3" s="1"/>
  <c r="X2854" i="3"/>
  <c r="Y2854" i="3" s="1"/>
  <c r="X3346" i="3"/>
  <c r="Y3346" i="3" s="1"/>
  <c r="X3013" i="3"/>
  <c r="Y3013" i="3" s="1"/>
  <c r="X3133" i="3"/>
  <c r="Y3133" i="3" s="1"/>
  <c r="X3181" i="3"/>
  <c r="Y3181" i="3" s="1"/>
  <c r="X3493" i="3"/>
  <c r="Y3493" i="3" s="1"/>
  <c r="X711" i="3"/>
  <c r="Y711" i="3" s="1"/>
  <c r="X975" i="3"/>
  <c r="Y975" i="3" s="1"/>
  <c r="X1059" i="3"/>
  <c r="Y1059" i="3" s="1"/>
  <c r="X2199" i="3"/>
  <c r="Y2199" i="3" s="1"/>
  <c r="X2295" i="3"/>
  <c r="Y2295" i="3" s="1"/>
  <c r="X3146" i="3"/>
  <c r="Y3146" i="3" s="1"/>
  <c r="X3299" i="3"/>
  <c r="Y3299" i="3" s="1"/>
  <c r="X1564" i="3"/>
  <c r="Y1564" i="3" s="1"/>
  <c r="X2774" i="3"/>
  <c r="Y2774" i="3" s="1"/>
  <c r="X552" i="3"/>
  <c r="Y552" i="3" s="1"/>
  <c r="X1800" i="3"/>
  <c r="Y1800" i="3" s="1"/>
  <c r="X1920" i="3"/>
  <c r="Y1920" i="3" s="1"/>
  <c r="X2484" i="3"/>
  <c r="Y2484" i="3" s="1"/>
  <c r="X2652" i="3"/>
  <c r="Y2652" i="3" s="1"/>
  <c r="X133" i="3"/>
  <c r="Y133" i="3" s="1"/>
  <c r="X253" i="3"/>
  <c r="Y253" i="3" s="1"/>
  <c r="X1861" i="3"/>
  <c r="Y1861" i="3" s="1"/>
  <c r="X1921" i="3"/>
  <c r="Y1921" i="3" s="1"/>
  <c r="X3025" i="3"/>
  <c r="Y3025" i="3" s="1"/>
  <c r="X106" i="3"/>
  <c r="Y106" i="3" s="1"/>
  <c r="X178" i="3"/>
  <c r="Y178" i="3" s="1"/>
  <c r="X586" i="3"/>
  <c r="Y586" i="3" s="1"/>
  <c r="X922" i="3"/>
  <c r="Y922" i="3" s="1"/>
  <c r="X1018" i="3"/>
  <c r="Y1018" i="3" s="1"/>
  <c r="X1378" i="3"/>
  <c r="Y1378" i="3" s="1"/>
  <c r="X1966" i="3"/>
  <c r="Y1966" i="3" s="1"/>
  <c r="X2134" i="3"/>
  <c r="Y2134" i="3" s="1"/>
  <c r="X2254" i="3"/>
  <c r="Y2254" i="3" s="1"/>
  <c r="X2290" i="3"/>
  <c r="Y2290" i="3" s="1"/>
  <c r="X2638" i="3"/>
  <c r="Y2638" i="3" s="1"/>
  <c r="X387" i="3"/>
  <c r="Y387" i="3" s="1"/>
  <c r="X555" i="3"/>
  <c r="Y555" i="3" s="1"/>
  <c r="X651" i="3"/>
  <c r="Y651" i="3" s="1"/>
  <c r="X1227" i="3"/>
  <c r="Y1227" i="3" s="1"/>
  <c r="X3304" i="3"/>
  <c r="Y3304" i="3" s="1"/>
  <c r="X1610" i="3"/>
  <c r="Y1610" i="3" s="1"/>
  <c r="X71" i="3"/>
  <c r="Y71" i="3" s="1"/>
  <c r="X388" i="3"/>
  <c r="Y388" i="3" s="1"/>
  <c r="X2279" i="3"/>
  <c r="Y2279" i="3" s="1"/>
  <c r="X2559" i="3"/>
  <c r="Y2559" i="3" s="1"/>
  <c r="X1368" i="3"/>
  <c r="Y1368" i="3" s="1"/>
  <c r="X1572" i="3"/>
  <c r="Y1572" i="3" s="1"/>
  <c r="X3264" i="3"/>
  <c r="Y3264" i="3" s="1"/>
  <c r="X3516" i="3"/>
  <c r="Y3516" i="3" s="1"/>
  <c r="X97" i="3"/>
  <c r="Y97" i="3" s="1"/>
  <c r="X217" i="3"/>
  <c r="Y217" i="3" s="1"/>
  <c r="X625" i="3"/>
  <c r="Y625" i="3" s="1"/>
  <c r="X817" i="3"/>
  <c r="Y817" i="3" s="1"/>
  <c r="X973" i="3"/>
  <c r="Y973" i="3" s="1"/>
  <c r="X1009" i="3"/>
  <c r="Y1009" i="3" s="1"/>
  <c r="X1045" i="3"/>
  <c r="Y1045" i="3" s="1"/>
  <c r="X2401" i="3"/>
  <c r="Y2401" i="3" s="1"/>
  <c r="X3238" i="3"/>
  <c r="Y3238" i="3" s="1"/>
  <c r="X2725" i="3"/>
  <c r="Y2725" i="3" s="1"/>
  <c r="X346" i="3"/>
  <c r="Y346" i="3" s="1"/>
  <c r="X514" i="3"/>
  <c r="Y514" i="3" s="1"/>
  <c r="X694" i="3"/>
  <c r="Y694" i="3" s="1"/>
  <c r="X766" i="3"/>
  <c r="Y766" i="3" s="1"/>
  <c r="X802" i="3"/>
  <c r="Y802" i="3" s="1"/>
  <c r="X1294" i="3"/>
  <c r="Y1294" i="3" s="1"/>
  <c r="X1342" i="3"/>
  <c r="Y1342" i="3" s="1"/>
  <c r="X1570" i="3"/>
  <c r="Y1570" i="3" s="1"/>
  <c r="X1774" i="3"/>
  <c r="Y1774" i="3" s="1"/>
  <c r="X2098" i="3"/>
  <c r="Y2098" i="3" s="1"/>
  <c r="X2302" i="3"/>
  <c r="Y2302" i="3" s="1"/>
  <c r="X2434" i="3"/>
  <c r="Y2434" i="3" s="1"/>
  <c r="X3466" i="3"/>
  <c r="Y3466" i="3" s="1"/>
  <c r="X2831" i="3"/>
  <c r="Y2831" i="3" s="1"/>
  <c r="X3203" i="3"/>
  <c r="Y3203" i="3" s="1"/>
  <c r="X171" i="3"/>
  <c r="Y171" i="3" s="1"/>
  <c r="X2739" i="3"/>
  <c r="Y2739" i="3" s="1"/>
  <c r="X2075" i="3"/>
  <c r="Y2075" i="3" s="1"/>
  <c r="X326" i="3"/>
  <c r="Y326" i="3" s="1"/>
  <c r="X626" i="3"/>
  <c r="Y626" i="3" s="1"/>
  <c r="X698" i="3"/>
  <c r="Y698" i="3" s="1"/>
  <c r="X2834" i="3"/>
  <c r="Y2834" i="3" s="1"/>
  <c r="X3122" i="3"/>
  <c r="Y3122" i="3" s="1"/>
  <c r="X3266" i="3"/>
  <c r="Y3266" i="3" s="1"/>
  <c r="X155" i="3"/>
  <c r="Y155" i="3" s="1"/>
  <c r="X191" i="3"/>
  <c r="Y191" i="3" s="1"/>
  <c r="X359" i="3"/>
  <c r="Y359" i="3" s="1"/>
  <c r="X1295" i="3"/>
  <c r="Y1295" i="3" s="1"/>
  <c r="X1367" i="3"/>
  <c r="Y1367" i="3" s="1"/>
  <c r="X3527" i="3"/>
  <c r="Y3527" i="3" s="1"/>
  <c r="X62" i="3"/>
  <c r="Y62" i="3" s="1"/>
  <c r="X1778" i="3"/>
  <c r="Y1778" i="3" s="1"/>
  <c r="X1874" i="3"/>
  <c r="Y1874" i="3" s="1"/>
  <c r="X2414" i="3"/>
  <c r="Y2414" i="3" s="1"/>
  <c r="X3278" i="3"/>
  <c r="Y3278" i="3" s="1"/>
  <c r="X148" i="3"/>
  <c r="Y148" i="3" s="1"/>
  <c r="X268" i="3"/>
  <c r="Y268" i="3" s="1"/>
  <c r="X508" i="3"/>
  <c r="Y508" i="3" s="1"/>
  <c r="X544" i="3"/>
  <c r="Y544" i="3" s="1"/>
  <c r="X628" i="3"/>
  <c r="Y628" i="3" s="1"/>
  <c r="X664" i="3"/>
  <c r="Y664" i="3" s="1"/>
  <c r="X1036" i="3"/>
  <c r="Y1036" i="3" s="1"/>
  <c r="X1156" i="3"/>
  <c r="Y1156" i="3" s="1"/>
  <c r="X1240" i="3"/>
  <c r="Y1240" i="3" s="1"/>
  <c r="X1312" i="3"/>
  <c r="Y1312" i="3" s="1"/>
  <c r="X1600" i="3"/>
  <c r="Y1600" i="3" s="1"/>
  <c r="X2428" i="3"/>
  <c r="Y2428" i="3" s="1"/>
  <c r="X2632" i="3"/>
  <c r="Y2632" i="3" s="1"/>
  <c r="X2668" i="3"/>
  <c r="Y2668" i="3" s="1"/>
  <c r="X2728" i="3"/>
  <c r="Y2728" i="3" s="1"/>
  <c r="X2980" i="3"/>
  <c r="Y2980" i="3" s="1"/>
  <c r="X3100" i="3"/>
  <c r="Y3100" i="3" s="1"/>
  <c r="X1991" i="3"/>
  <c r="Y1991" i="3" s="1"/>
  <c r="X2699" i="3"/>
  <c r="Y2699" i="3" s="1"/>
  <c r="X339" i="3"/>
  <c r="Y339" i="3" s="1"/>
  <c r="X747" i="3"/>
  <c r="Y747" i="3" s="1"/>
  <c r="X1191" i="3"/>
  <c r="Y1191" i="3" s="1"/>
  <c r="X1899" i="3"/>
  <c r="Y1899" i="3" s="1"/>
  <c r="X2043" i="3"/>
  <c r="Y2043" i="3" s="1"/>
  <c r="X2451" i="3"/>
  <c r="Y2451" i="3" s="1"/>
  <c r="X3099" i="3"/>
  <c r="Y3099" i="3" s="1"/>
  <c r="X842" i="3"/>
  <c r="Y842" i="3" s="1"/>
  <c r="X926" i="3"/>
  <c r="Y926" i="3" s="1"/>
  <c r="X1094" i="3"/>
  <c r="Y1094" i="3" s="1"/>
  <c r="X1214" i="3"/>
  <c r="Y1214" i="3" s="1"/>
  <c r="X1454" i="3"/>
  <c r="Y1454" i="3" s="1"/>
  <c r="X1826" i="3"/>
  <c r="Y1826" i="3" s="1"/>
  <c r="X2222" i="3"/>
  <c r="Y2222" i="3" s="1"/>
  <c r="X2426" i="3"/>
  <c r="Y2426" i="3" s="1"/>
  <c r="X99" i="3"/>
  <c r="Y99" i="3" s="1"/>
  <c r="X879" i="3"/>
  <c r="Y879" i="3" s="1"/>
  <c r="X1491" i="3"/>
  <c r="Y1491" i="3" s="1"/>
  <c r="X2367" i="3"/>
  <c r="Y2367" i="3" s="1"/>
  <c r="X2919" i="3"/>
  <c r="Y2919" i="3" s="1"/>
  <c r="X3183" i="3"/>
  <c r="Y3183" i="3" s="1"/>
  <c r="X1323" i="3"/>
  <c r="Y1323" i="3" s="1"/>
  <c r="X1419" i="3"/>
  <c r="Y1419" i="3" s="1"/>
  <c r="X2643" i="3"/>
  <c r="Y2643" i="3" s="1"/>
  <c r="X2943" i="3"/>
  <c r="Y2943" i="3" s="1"/>
  <c r="X3039" i="3"/>
  <c r="Y3039" i="3" s="1"/>
  <c r="X3159" i="3"/>
  <c r="Y3159" i="3" s="1"/>
  <c r="X3267" i="3"/>
  <c r="Y3267" i="3" s="1"/>
  <c r="X1480" i="3"/>
  <c r="Y1480" i="3" s="1"/>
  <c r="X2068" i="3"/>
  <c r="Y2068" i="3" s="1"/>
  <c r="X2248" i="3"/>
  <c r="Y2248" i="3" s="1"/>
  <c r="X2320" i="3"/>
  <c r="Y2320" i="3" s="1"/>
  <c r="X2440" i="3"/>
  <c r="Y2440" i="3" s="1"/>
  <c r="X2788" i="3"/>
  <c r="Y2788" i="3" s="1"/>
  <c r="X2860" i="3"/>
  <c r="Y2860" i="3" s="1"/>
  <c r="X2932" i="3"/>
  <c r="Y2932" i="3" s="1"/>
  <c r="X340" i="3"/>
  <c r="Y340" i="3" s="1"/>
  <c r="X1694" i="3"/>
  <c r="Y1694" i="3" s="1"/>
  <c r="X2234" i="3"/>
  <c r="Y2234" i="3" s="1"/>
  <c r="X2354" i="3"/>
  <c r="Y2354" i="3" s="1"/>
  <c r="X3314" i="3"/>
  <c r="Y3314" i="3" s="1"/>
  <c r="X491" i="3"/>
  <c r="Y491" i="3" s="1"/>
  <c r="X839" i="3"/>
  <c r="Y839" i="3" s="1"/>
  <c r="X1067" i="3"/>
  <c r="Y1067" i="3" s="1"/>
  <c r="X1403" i="3"/>
  <c r="Y1403" i="3" s="1"/>
  <c r="X1895" i="3"/>
  <c r="Y1895" i="3" s="1"/>
  <c r="X2903" i="3"/>
  <c r="Y2903" i="3" s="1"/>
  <c r="X2006" i="3"/>
  <c r="Y2006" i="3" s="1"/>
  <c r="X2762" i="3"/>
  <c r="Y2762" i="3" s="1"/>
  <c r="X2930" i="3"/>
  <c r="Y2930" i="3" s="1"/>
  <c r="X3398" i="3"/>
  <c r="Y3398" i="3" s="1"/>
  <c r="X3494" i="3"/>
  <c r="Y3494" i="3" s="1"/>
  <c r="X76" i="3"/>
  <c r="Y76" i="3" s="1"/>
  <c r="X112" i="3"/>
  <c r="Y112" i="3" s="1"/>
  <c r="X2615" i="3"/>
  <c r="Y2615" i="3" s="1"/>
  <c r="X2723" i="3"/>
  <c r="Y2723" i="3" s="1"/>
  <c r="X3095" i="3"/>
  <c r="Y3095" i="3" s="1"/>
  <c r="X243" i="3"/>
  <c r="Y243" i="3" s="1"/>
  <c r="X1431" i="3"/>
  <c r="Y1431" i="3" s="1"/>
  <c r="X2187" i="3"/>
  <c r="Y2187" i="3" s="1"/>
  <c r="X242" i="3"/>
  <c r="Y242" i="3" s="1"/>
  <c r="X278" i="3"/>
  <c r="Y278" i="3" s="1"/>
  <c r="X482" i="3"/>
  <c r="Y482" i="3" s="1"/>
  <c r="X554" i="3"/>
  <c r="Y554" i="3" s="1"/>
  <c r="X1130" i="3"/>
  <c r="Y1130" i="3" s="1"/>
  <c r="X1514" i="3"/>
  <c r="Y1514" i="3" s="1"/>
  <c r="X2030" i="3"/>
  <c r="Y2030" i="3" s="1"/>
  <c r="X2462" i="3"/>
  <c r="Y2462" i="3" s="1"/>
  <c r="X2618" i="3"/>
  <c r="Y2618" i="3" s="1"/>
  <c r="X3338" i="3"/>
  <c r="Y3338" i="3" s="1"/>
  <c r="X375" i="3"/>
  <c r="Y375" i="3" s="1"/>
  <c r="X1359" i="3"/>
  <c r="Y1359" i="3" s="1"/>
  <c r="X1815" i="3"/>
  <c r="Y1815" i="3" s="1"/>
  <c r="X1911" i="3"/>
  <c r="Y1911" i="3" s="1"/>
  <c r="X2283" i="3"/>
  <c r="Y2283" i="3" s="1"/>
  <c r="X3459" i="3"/>
  <c r="Y3459" i="3" s="1"/>
  <c r="X94" i="3"/>
  <c r="Y94" i="3" s="1"/>
  <c r="X250" i="3"/>
  <c r="Y250" i="3" s="1"/>
  <c r="X454" i="3"/>
  <c r="Y454" i="3" s="1"/>
  <c r="X574" i="3"/>
  <c r="Y574" i="3" s="1"/>
  <c r="X1102" i="3"/>
  <c r="Y1102" i="3" s="1"/>
  <c r="X1366" i="3"/>
  <c r="Y1366" i="3" s="1"/>
  <c r="X1486" i="3"/>
  <c r="Y1486" i="3" s="1"/>
  <c r="X1522" i="3"/>
  <c r="Y1522" i="3" s="1"/>
  <c r="X1762" i="3"/>
  <c r="Y1762" i="3" s="1"/>
  <c r="X1798" i="3"/>
  <c r="Y1798" i="3" s="1"/>
  <c r="X2362" i="3"/>
  <c r="Y2362" i="3" s="1"/>
  <c r="X2626" i="3"/>
  <c r="Y2626" i="3" s="1"/>
  <c r="X3130" i="3"/>
  <c r="Y3130" i="3" s="1"/>
  <c r="X3166" i="3"/>
  <c r="Y3166" i="3" s="1"/>
  <c r="X3382" i="3"/>
  <c r="Y3382" i="3" s="1"/>
  <c r="X3430" i="3"/>
  <c r="Y3430" i="3" s="1"/>
  <c r="X3277" i="3"/>
  <c r="Y3277" i="3" s="1"/>
  <c r="X3457" i="3"/>
  <c r="Y3457" i="3" s="1"/>
  <c r="X35" i="3"/>
  <c r="Y35" i="3" s="1"/>
  <c r="X2735" i="3"/>
  <c r="Y2735" i="3" s="1"/>
  <c r="X447" i="3"/>
  <c r="Y447" i="3" s="1"/>
  <c r="X615" i="3"/>
  <c r="Y615" i="3" s="1"/>
  <c r="X999" i="3"/>
  <c r="Y999" i="3" s="1"/>
  <c r="X1347" i="3"/>
  <c r="Y1347" i="3" s="1"/>
  <c r="X1863" i="3"/>
  <c r="Y1863" i="3" s="1"/>
  <c r="X2260" i="3"/>
  <c r="Y2260" i="3" s="1"/>
  <c r="X2332" i="3"/>
  <c r="Y2332" i="3" s="1"/>
  <c r="X2392" i="3"/>
  <c r="Y2392" i="3" s="1"/>
  <c r="X3088" i="3"/>
  <c r="Y3088" i="3" s="1"/>
  <c r="X3160" i="3"/>
  <c r="Y3160" i="3" s="1"/>
  <c r="X592" i="3"/>
  <c r="Y592" i="3" s="1"/>
  <c r="X38" i="3"/>
  <c r="Y38" i="3" s="1"/>
  <c r="X2150" i="3"/>
  <c r="Y2150" i="3" s="1"/>
  <c r="X3050" i="3"/>
  <c r="Y3050" i="3" s="1"/>
  <c r="X3458" i="3"/>
  <c r="Y3458" i="3" s="1"/>
  <c r="X59" i="3"/>
  <c r="Y59" i="3" s="1"/>
  <c r="X131" i="3"/>
  <c r="Y131" i="3" s="1"/>
  <c r="X167" i="3"/>
  <c r="Y167" i="3" s="1"/>
  <c r="X215" i="3"/>
  <c r="Y215" i="3" s="1"/>
  <c r="X539" i="3"/>
  <c r="Y539" i="3" s="1"/>
  <c r="X575" i="3"/>
  <c r="Y575" i="3" s="1"/>
  <c r="X803" i="3"/>
  <c r="Y803" i="3" s="1"/>
  <c r="X923" i="3"/>
  <c r="Y923" i="3" s="1"/>
  <c r="X1115" i="3"/>
  <c r="Y1115" i="3" s="1"/>
  <c r="X1523" i="3"/>
  <c r="Y1523" i="3" s="1"/>
  <c r="X1667" i="3"/>
  <c r="Y1667" i="3" s="1"/>
  <c r="X1787" i="3"/>
  <c r="Y1787" i="3" s="1"/>
  <c r="X2207" i="3"/>
  <c r="Y2207" i="3" s="1"/>
  <c r="X2663" i="3"/>
  <c r="Y2663" i="3" s="1"/>
  <c r="X2747" i="3"/>
  <c r="Y2747" i="3" s="1"/>
  <c r="X3479" i="3"/>
  <c r="Y3479" i="3" s="1"/>
  <c r="X2642" i="3"/>
  <c r="Y2642" i="3" s="1"/>
  <c r="X2786" i="3"/>
  <c r="Y2786" i="3" s="1"/>
  <c r="X3302" i="3"/>
  <c r="Y3302" i="3" s="1"/>
  <c r="X3446" i="3"/>
  <c r="Y3446" i="3" s="1"/>
  <c r="X2135" i="3"/>
  <c r="Y2135" i="3" s="1"/>
  <c r="X1467" i="3"/>
  <c r="Y1467" i="3" s="1"/>
  <c r="X2691" i="3"/>
  <c r="Y2691" i="3" s="1"/>
  <c r="X3218" i="3"/>
  <c r="Y3218" i="3" s="1"/>
  <c r="X207" i="3"/>
  <c r="Y207" i="3" s="1"/>
  <c r="X1743" i="3"/>
  <c r="Y1743" i="3" s="1"/>
  <c r="X334" i="3"/>
  <c r="Y334" i="3" s="1"/>
  <c r="X646" i="3"/>
  <c r="Y646" i="3" s="1"/>
  <c r="X958" i="3"/>
  <c r="Y958" i="3" s="1"/>
  <c r="X1330" i="3"/>
  <c r="Y1330" i="3" s="1"/>
  <c r="X1450" i="3"/>
  <c r="Y1450" i="3" s="1"/>
  <c r="X2506" i="3"/>
  <c r="Y2506" i="3" s="1"/>
  <c r="X2806" i="3"/>
  <c r="Y2806" i="3" s="1"/>
  <c r="X3046" i="3"/>
  <c r="Y3046" i="3" s="1"/>
  <c r="X3202" i="3"/>
  <c r="Y3202" i="3" s="1"/>
  <c r="X3334" i="3"/>
  <c r="Y3334" i="3" s="1"/>
  <c r="X2845" i="3"/>
  <c r="Y2845" i="3" s="1"/>
  <c r="X3037" i="3"/>
  <c r="Y3037" i="3" s="1"/>
  <c r="X3119" i="3"/>
  <c r="Y3119" i="3" s="1"/>
  <c r="X3347" i="3"/>
  <c r="Y3347" i="3" s="1"/>
  <c r="X1659" i="3"/>
  <c r="Y1659" i="3" s="1"/>
  <c r="X1767" i="3"/>
  <c r="Y1767" i="3" s="1"/>
  <c r="X2103" i="3"/>
  <c r="Y2103" i="3" s="1"/>
  <c r="X2235" i="3"/>
  <c r="Y2235" i="3" s="1"/>
  <c r="X1876" i="3"/>
  <c r="Y1876" i="3" s="1"/>
  <c r="X2812" i="3"/>
  <c r="Y2812" i="3" s="1"/>
  <c r="X2884" i="3"/>
  <c r="Y2884" i="3" s="1"/>
  <c r="X3244" i="3"/>
  <c r="Y3244" i="3" s="1"/>
  <c r="X3400" i="3"/>
  <c r="Y3400" i="3" s="1"/>
  <c r="X3496" i="3"/>
  <c r="Y3496" i="3" s="1"/>
  <c r="X1719" i="3"/>
  <c r="Y1719" i="3" s="1"/>
  <c r="X1562" i="3"/>
  <c r="Y1562" i="3" s="1"/>
  <c r="X2534" i="3"/>
  <c r="Y2534" i="3" s="1"/>
  <c r="X2714" i="3"/>
  <c r="Y2714" i="3" s="1"/>
  <c r="X302" i="3"/>
  <c r="Y302" i="3" s="1"/>
  <c r="X503" i="3"/>
  <c r="Y503" i="3" s="1"/>
  <c r="X695" i="3"/>
  <c r="Y695" i="3" s="1"/>
  <c r="X815" i="3"/>
  <c r="Y815" i="3" s="1"/>
  <c r="X887" i="3"/>
  <c r="Y887" i="3" s="1"/>
  <c r="X1043" i="3"/>
  <c r="Y1043" i="3" s="1"/>
  <c r="X1151" i="3"/>
  <c r="Y1151" i="3" s="1"/>
  <c r="X1799" i="3"/>
  <c r="Y1799" i="3" s="1"/>
  <c r="X1907" i="3"/>
  <c r="Y1907" i="3" s="1"/>
  <c r="X1955" i="3"/>
  <c r="Y1955" i="3" s="1"/>
  <c r="X2579" i="3"/>
  <c r="Y2579" i="3" s="1"/>
  <c r="X2879" i="3"/>
  <c r="Y2879" i="3" s="1"/>
  <c r="X2927" i="3"/>
  <c r="Y2927" i="3" s="1"/>
  <c r="X1358" i="3"/>
  <c r="Y1358" i="3" s="1"/>
  <c r="X160" i="3"/>
  <c r="Y160" i="3" s="1"/>
  <c r="X400" i="3"/>
  <c r="Y400" i="3" s="1"/>
  <c r="X604" i="3"/>
  <c r="Y604" i="3" s="1"/>
  <c r="X712" i="3"/>
  <c r="Y712" i="3" s="1"/>
  <c r="X904" i="3"/>
  <c r="Y904" i="3" s="1"/>
  <c r="X1096" i="3"/>
  <c r="Y1096" i="3" s="1"/>
  <c r="X1324" i="3"/>
  <c r="Y1324" i="3" s="1"/>
  <c r="X1444" i="3"/>
  <c r="Y1444" i="3" s="1"/>
  <c r="X1576" i="3"/>
  <c r="Y1576" i="3" s="1"/>
  <c r="X1936" i="3"/>
  <c r="Y1936" i="3" s="1"/>
  <c r="X2128" i="3"/>
  <c r="Y2128" i="3" s="1"/>
  <c r="X2512" i="3"/>
  <c r="Y2512" i="3" s="1"/>
  <c r="X2560" i="3"/>
  <c r="Y2560" i="3" s="1"/>
  <c r="X2692" i="3"/>
  <c r="Y2692" i="3" s="1"/>
  <c r="X2776" i="3"/>
  <c r="Y2776" i="3" s="1"/>
  <c r="X2848" i="3"/>
  <c r="Y2848" i="3" s="1"/>
  <c r="X2195" i="3"/>
  <c r="Y2195" i="3" s="1"/>
  <c r="X2351" i="3"/>
  <c r="Y2351" i="3" s="1"/>
  <c r="X3359" i="3"/>
  <c r="Y3359" i="3" s="1"/>
  <c r="X39" i="3"/>
  <c r="Y39" i="3" s="1"/>
  <c r="X363" i="3"/>
  <c r="Y363" i="3" s="1"/>
  <c r="X663" i="3"/>
  <c r="Y663" i="3" s="1"/>
  <c r="X1119" i="3"/>
  <c r="Y1119" i="3" s="1"/>
  <c r="X1275" i="3"/>
  <c r="Y1275" i="3" s="1"/>
  <c r="X1971" i="3"/>
  <c r="Y1971" i="3" s="1"/>
  <c r="X2091" i="3"/>
  <c r="Y2091" i="3" s="1"/>
  <c r="X890" i="3"/>
  <c r="Y890" i="3" s="1"/>
  <c r="X998" i="3"/>
  <c r="Y998" i="3" s="1"/>
  <c r="X1550" i="3"/>
  <c r="Y1550" i="3" s="1"/>
  <c r="X143" i="3"/>
  <c r="Y143" i="3" s="1"/>
  <c r="X1091" i="3"/>
  <c r="Y1091" i="3" s="1"/>
  <c r="X1235" i="3"/>
  <c r="Y1235" i="3" s="1"/>
  <c r="X940" i="3"/>
  <c r="Y940" i="3" s="1"/>
  <c r="X1107" i="3"/>
  <c r="Y1107" i="3" s="1"/>
  <c r="X1155" i="3"/>
  <c r="Y1155" i="3" s="1"/>
  <c r="X2727" i="3"/>
  <c r="Y2727" i="3" s="1"/>
  <c r="X3171" i="3"/>
  <c r="Y3171" i="3" s="1"/>
  <c r="X3242" i="3"/>
  <c r="Y3242" i="3" s="1"/>
  <c r="X3386" i="3"/>
  <c r="Y3386" i="3" s="1"/>
  <c r="X1394" i="3"/>
  <c r="Y1394" i="3" s="1"/>
  <c r="X1634" i="3"/>
  <c r="Y1634" i="3" s="1"/>
  <c r="X1718" i="3"/>
  <c r="Y1718" i="3" s="1"/>
  <c r="X1982" i="3"/>
  <c r="Y1982" i="3" s="1"/>
  <c r="X2078" i="3"/>
  <c r="Y2078" i="3" s="1"/>
  <c r="X2954" i="3"/>
  <c r="Y2954" i="3" s="1"/>
  <c r="X107" i="3"/>
  <c r="Y107" i="3" s="1"/>
  <c r="X227" i="3"/>
  <c r="Y227" i="3" s="1"/>
  <c r="X299" i="3"/>
  <c r="Y299" i="3" s="1"/>
  <c r="X551" i="3"/>
  <c r="Y551" i="3" s="1"/>
  <c r="X731" i="3"/>
  <c r="Y731" i="3" s="1"/>
  <c r="X779" i="3"/>
  <c r="Y779" i="3" s="1"/>
  <c r="X1007" i="3"/>
  <c r="Y1007" i="3" s="1"/>
  <c r="X1535" i="3"/>
  <c r="Y1535" i="3" s="1"/>
  <c r="X1835" i="3"/>
  <c r="Y1835" i="3" s="1"/>
  <c r="X1871" i="3"/>
  <c r="Y1871" i="3" s="1"/>
  <c r="X2003" i="3"/>
  <c r="Y2003" i="3" s="1"/>
  <c r="X2063" i="3"/>
  <c r="Y2063" i="3" s="1"/>
  <c r="X2387" i="3"/>
  <c r="Y2387" i="3" s="1"/>
  <c r="X2423" i="3"/>
  <c r="Y2423" i="3" s="1"/>
  <c r="X3131" i="3"/>
  <c r="Y3131" i="3" s="1"/>
  <c r="X2474" i="3"/>
  <c r="Y2474" i="3" s="1"/>
  <c r="X3134" i="3"/>
  <c r="Y3134" i="3" s="1"/>
  <c r="X220" i="3"/>
  <c r="Y220" i="3" s="1"/>
  <c r="X328" i="3"/>
  <c r="Y328" i="3" s="1"/>
  <c r="X364" i="3"/>
  <c r="Y364" i="3" s="1"/>
  <c r="X496" i="3"/>
  <c r="Y496" i="3" s="1"/>
  <c r="X832" i="3"/>
  <c r="Y832" i="3" s="1"/>
  <c r="X868" i="3"/>
  <c r="Y868" i="3" s="1"/>
  <c r="X988" i="3"/>
  <c r="Y988" i="3" s="1"/>
  <c r="X1144" i="3"/>
  <c r="Y1144" i="3" s="1"/>
  <c r="X1264" i="3"/>
  <c r="Y1264" i="3" s="1"/>
  <c r="X1300" i="3"/>
  <c r="Y1300" i="3" s="1"/>
  <c r="X1372" i="3"/>
  <c r="Y1372" i="3" s="1"/>
  <c r="X1456" i="3"/>
  <c r="Y1456" i="3" s="1"/>
  <c r="X1588" i="3"/>
  <c r="Y1588" i="3" s="1"/>
  <c r="X1624" i="3"/>
  <c r="Y1624" i="3" s="1"/>
  <c r="X1660" i="3"/>
  <c r="Y1660" i="3" s="1"/>
  <c r="X1780" i="3"/>
  <c r="Y1780" i="3" s="1"/>
  <c r="X1852" i="3"/>
  <c r="Y1852" i="3" s="1"/>
  <c r="X2188" i="3"/>
  <c r="Y2188" i="3" s="1"/>
  <c r="X2704" i="3"/>
  <c r="Y2704" i="3" s="1"/>
  <c r="X3148" i="3"/>
  <c r="Y3148" i="3" s="1"/>
  <c r="X3232" i="3"/>
  <c r="Y3232" i="3" s="1"/>
  <c r="X3412" i="3"/>
  <c r="Y3412" i="3" s="1"/>
  <c r="X3508" i="3"/>
  <c r="Y3508" i="3" s="1"/>
  <c r="X2066" i="3"/>
  <c r="Y2066" i="3" s="1"/>
  <c r="X950" i="3"/>
  <c r="Y950" i="3" s="1"/>
  <c r="X1118" i="3"/>
  <c r="Y1118" i="3" s="1"/>
  <c r="X1274" i="3"/>
  <c r="Y1274" i="3" s="1"/>
  <c r="X2186" i="3"/>
  <c r="Y2186" i="3" s="1"/>
  <c r="X2990" i="3"/>
  <c r="Y2990" i="3" s="1"/>
  <c r="X3158" i="3"/>
  <c r="Y3158" i="3" s="1"/>
  <c r="X1179" i="3"/>
  <c r="Y1179" i="3" s="1"/>
  <c r="X1407" i="3"/>
  <c r="Y1407" i="3" s="1"/>
  <c r="X1875" i="3"/>
  <c r="Y1875" i="3" s="1"/>
  <c r="X2883" i="3"/>
  <c r="Y2883" i="3" s="1"/>
  <c r="X2558" i="3"/>
  <c r="Y2558" i="3" s="1"/>
  <c r="X3086" i="3"/>
  <c r="Y3086" i="3" s="1"/>
  <c r="X347" i="3"/>
  <c r="Y347" i="3" s="1"/>
  <c r="X383" i="3"/>
  <c r="Y383" i="3" s="1"/>
  <c r="X443" i="3"/>
  <c r="Y443" i="3" s="1"/>
  <c r="X479" i="3"/>
  <c r="Y479" i="3" s="1"/>
  <c r="X971" i="3"/>
  <c r="Y971" i="3" s="1"/>
  <c r="X1163" i="3"/>
  <c r="Y1163" i="3" s="1"/>
  <c r="X1283" i="3"/>
  <c r="Y1283" i="3" s="1"/>
  <c r="X1355" i="3"/>
  <c r="Y1355" i="3" s="1"/>
  <c r="X1427" i="3"/>
  <c r="Y1427" i="3" s="1"/>
  <c r="X1715" i="3"/>
  <c r="Y1715" i="3" s="1"/>
  <c r="X2123" i="3"/>
  <c r="Y2123" i="3" s="1"/>
  <c r="X2291" i="3"/>
  <c r="Y2291" i="3" s="1"/>
  <c r="X2471" i="3"/>
  <c r="Y2471" i="3" s="1"/>
  <c r="X2531" i="3"/>
  <c r="Y2531" i="3" s="1"/>
  <c r="X3047" i="3"/>
  <c r="Y3047" i="3" s="1"/>
  <c r="X3263" i="3"/>
  <c r="Y3263" i="3" s="1"/>
  <c r="X2090" i="3"/>
  <c r="Y2090" i="3" s="1"/>
  <c r="X2378" i="3"/>
  <c r="Y2378" i="3" s="1"/>
  <c r="X3038" i="3"/>
  <c r="Y3038" i="3" s="1"/>
  <c r="X3254" i="3"/>
  <c r="Y3254" i="3" s="1"/>
  <c r="X292" i="3"/>
  <c r="Y292" i="3" s="1"/>
  <c r="X952" i="3"/>
  <c r="Y952" i="3" s="1"/>
  <c r="X1228" i="3"/>
  <c r="Y1228" i="3" s="1"/>
  <c r="X1420" i="3"/>
  <c r="Y1420" i="3" s="1"/>
  <c r="X1504" i="3"/>
  <c r="Y1504" i="3" s="1"/>
  <c r="X1744" i="3"/>
  <c r="Y1744" i="3" s="1"/>
  <c r="X1816" i="3"/>
  <c r="Y1816" i="3" s="1"/>
  <c r="X1900" i="3"/>
  <c r="Y1900" i="3" s="1"/>
  <c r="X2296" i="3"/>
  <c r="Y2296" i="3" s="1"/>
  <c r="X1995" i="3"/>
  <c r="Y1995" i="3" s="1"/>
  <c r="X470" i="3"/>
  <c r="Y470" i="3" s="1"/>
  <c r="X542" i="3"/>
  <c r="Y542" i="3" s="1"/>
  <c r="X578" i="3"/>
  <c r="Y578" i="3" s="1"/>
  <c r="X722" i="3"/>
  <c r="Y722" i="3" s="1"/>
  <c r="X794" i="3"/>
  <c r="Y794" i="3" s="1"/>
  <c r="X866" i="3"/>
  <c r="Y866" i="3" s="1"/>
  <c r="X1082" i="3"/>
  <c r="Y1082" i="3" s="1"/>
  <c r="X2846" i="3"/>
  <c r="Y2846" i="3" s="1"/>
  <c r="X3290" i="3"/>
  <c r="Y3290" i="3" s="1"/>
  <c r="X1071" i="3"/>
  <c r="Y1071" i="3" s="1"/>
  <c r="X1779" i="3"/>
  <c r="Y1779" i="3" s="1"/>
  <c r="X3147" i="3"/>
  <c r="Y3147" i="3" s="1"/>
  <c r="X376" i="3"/>
  <c r="Y376" i="3" s="1"/>
  <c r="X616" i="3"/>
  <c r="Y616" i="3" s="1"/>
  <c r="X688" i="3"/>
  <c r="Y688" i="3" s="1"/>
  <c r="X724" i="3"/>
  <c r="Y724" i="3" s="1"/>
  <c r="X796" i="3"/>
  <c r="Y796" i="3" s="1"/>
  <c r="X1060" i="3"/>
  <c r="Y1060" i="3" s="1"/>
  <c r="X1384" i="3"/>
  <c r="Y1384" i="3" s="1"/>
  <c r="X1948" i="3"/>
  <c r="Y1948" i="3" s="1"/>
  <c r="X2080" i="3"/>
  <c r="Y2080" i="3" s="1"/>
  <c r="X2404" i="3"/>
  <c r="Y2404" i="3" s="1"/>
  <c r="X2524" i="3"/>
  <c r="Y2524" i="3" s="1"/>
  <c r="X2572" i="3"/>
  <c r="Y2572" i="3" s="1"/>
  <c r="X2656" i="3"/>
  <c r="Y2656" i="3" s="1"/>
  <c r="X2159" i="3"/>
  <c r="Y2159" i="3" s="1"/>
  <c r="X2651" i="3"/>
  <c r="Y2651" i="3" s="1"/>
  <c r="X3143" i="3"/>
  <c r="Y3143" i="3" s="1"/>
  <c r="X291" i="3"/>
  <c r="Y291" i="3" s="1"/>
  <c r="X891" i="3"/>
  <c r="Y891" i="3" s="1"/>
  <c r="X1683" i="3"/>
  <c r="Y1683" i="3" s="1"/>
  <c r="X2223" i="3"/>
  <c r="Y2223" i="3" s="1"/>
  <c r="X2487" i="3"/>
  <c r="Y2487" i="3" s="1"/>
  <c r="X662" i="3"/>
  <c r="Y662" i="3" s="1"/>
  <c r="X734" i="3"/>
  <c r="Y734" i="3" s="1"/>
  <c r="X758" i="3"/>
  <c r="Y758" i="3" s="1"/>
  <c r="X878" i="3"/>
  <c r="Y878" i="3" s="1"/>
  <c r="X1010" i="3"/>
  <c r="Y1010" i="3" s="1"/>
  <c r="X1370" i="3"/>
  <c r="Y1370" i="3" s="1"/>
  <c r="X1430" i="3"/>
  <c r="Y1430" i="3" s="1"/>
  <c r="X1490" i="3"/>
  <c r="Y1490" i="3" s="1"/>
  <c r="X1706" i="3"/>
  <c r="Y1706" i="3" s="1"/>
  <c r="X1994" i="3"/>
  <c r="Y1994" i="3" s="1"/>
  <c r="X2342" i="3"/>
  <c r="Y2342" i="3" s="1"/>
  <c r="X3410" i="3"/>
  <c r="Y3410" i="3" s="1"/>
  <c r="X267" i="3"/>
  <c r="Y267" i="3" s="1"/>
  <c r="X687" i="3"/>
  <c r="Y687" i="3" s="1"/>
  <c r="X1671" i="3"/>
  <c r="Y1671" i="3" s="1"/>
  <c r="X1983" i="3"/>
  <c r="Y1983" i="3" s="1"/>
  <c r="X3051" i="3"/>
  <c r="Y3051" i="3" s="1"/>
  <c r="X3423" i="3"/>
  <c r="Y3423" i="3" s="1"/>
  <c r="X1571" i="3"/>
  <c r="Y1571" i="3" s="1"/>
  <c r="X1655" i="3"/>
  <c r="Y1655" i="3" s="1"/>
  <c r="X1691" i="3"/>
  <c r="Y1691" i="3" s="1"/>
  <c r="X2267" i="3"/>
  <c r="Y2267" i="3" s="1"/>
  <c r="X2411" i="3"/>
  <c r="Y2411" i="3" s="1"/>
  <c r="X2459" i="3"/>
  <c r="Y2459" i="3" s="1"/>
  <c r="X2843" i="3"/>
  <c r="Y2843" i="3" s="1"/>
  <c r="X3107" i="3"/>
  <c r="Y3107" i="3" s="1"/>
  <c r="X3335" i="3"/>
  <c r="Y3335" i="3" s="1"/>
  <c r="X2438" i="3"/>
  <c r="Y2438" i="3" s="1"/>
  <c r="X304" i="3"/>
  <c r="Y304" i="3" s="1"/>
  <c r="X352" i="3"/>
  <c r="Y352" i="3" s="1"/>
  <c r="X736" i="3"/>
  <c r="Y736" i="3" s="1"/>
  <c r="X856" i="3"/>
  <c r="Y856" i="3" s="1"/>
  <c r="X964" i="3"/>
  <c r="Y964" i="3" s="1"/>
  <c r="X1204" i="3"/>
  <c r="Y1204" i="3" s="1"/>
  <c r="X1276" i="3"/>
  <c r="Y1276" i="3" s="1"/>
  <c r="X1348" i="3"/>
  <c r="Y1348" i="3" s="1"/>
  <c r="X1396" i="3"/>
  <c r="Y1396" i="3" s="1"/>
  <c r="X1432" i="3"/>
  <c r="Y1432" i="3" s="1"/>
  <c r="X1492" i="3"/>
  <c r="Y1492" i="3" s="1"/>
  <c r="X1612" i="3"/>
  <c r="Y1612" i="3" s="1"/>
  <c r="X1684" i="3"/>
  <c r="Y1684" i="3" s="1"/>
  <c r="X1720" i="3"/>
  <c r="Y1720" i="3" s="1"/>
  <c r="X1792" i="3"/>
  <c r="Y1792" i="3" s="1"/>
  <c r="X1888" i="3"/>
  <c r="Y1888" i="3" s="1"/>
  <c r="X1960" i="3"/>
  <c r="Y1960" i="3" s="1"/>
  <c r="X2092" i="3"/>
  <c r="Y2092" i="3" s="1"/>
  <c r="X2344" i="3"/>
  <c r="Y2344" i="3" s="1"/>
  <c r="X2500" i="3"/>
  <c r="Y2500" i="3" s="1"/>
  <c r="X2920" i="3"/>
  <c r="Y2920" i="3" s="1"/>
  <c r="X2183" i="3"/>
  <c r="Y2183" i="3" s="1"/>
  <c r="X2759" i="3"/>
  <c r="Y2759" i="3" s="1"/>
  <c r="X3395" i="3"/>
  <c r="Y3395" i="3" s="1"/>
  <c r="X3491" i="3"/>
  <c r="Y3491" i="3" s="1"/>
  <c r="X399" i="3"/>
  <c r="Y399" i="3" s="1"/>
  <c r="X819" i="3"/>
  <c r="Y819" i="3" s="1"/>
  <c r="X1611" i="3"/>
  <c r="Y1611" i="3" s="1"/>
  <c r="X2415" i="3"/>
  <c r="Y2415" i="3" s="1"/>
  <c r="X2523" i="3"/>
  <c r="Y2523" i="3" s="1"/>
  <c r="X938" i="3"/>
  <c r="Y938" i="3" s="1"/>
  <c r="X146" i="3"/>
  <c r="Y146" i="3" s="1"/>
  <c r="X458" i="3"/>
  <c r="Y458" i="3" s="1"/>
  <c r="X638" i="3"/>
  <c r="Y638" i="3" s="1"/>
  <c r="X770" i="3"/>
  <c r="Y770" i="3" s="1"/>
  <c r="X854" i="3"/>
  <c r="Y854" i="3" s="1"/>
  <c r="X986" i="3"/>
  <c r="Y986" i="3" s="1"/>
  <c r="X1022" i="3"/>
  <c r="Y1022" i="3" s="1"/>
  <c r="X1058" i="3"/>
  <c r="Y1058" i="3" s="1"/>
  <c r="X1262" i="3"/>
  <c r="Y1262" i="3" s="1"/>
  <c r="X1322" i="3"/>
  <c r="Y1322" i="3" s="1"/>
  <c r="X1382" i="3"/>
  <c r="Y1382" i="3" s="1"/>
  <c r="X1622" i="3"/>
  <c r="Y1622" i="3" s="1"/>
  <c r="X303" i="3"/>
  <c r="Y303" i="3" s="1"/>
  <c r="X471" i="3"/>
  <c r="Y471" i="3" s="1"/>
  <c r="X723" i="3"/>
  <c r="Y723" i="3" s="1"/>
  <c r="X1707" i="3"/>
  <c r="Y1707" i="3" s="1"/>
  <c r="X2236" i="3"/>
  <c r="Y2236" i="3" s="1"/>
  <c r="X2644" i="3"/>
  <c r="Y2644" i="3" s="1"/>
  <c r="X2824" i="3"/>
  <c r="Y2824" i="3" s="1"/>
  <c r="X3256" i="3"/>
  <c r="Y3256" i="3" s="1"/>
  <c r="X1311" i="3"/>
  <c r="Y1311" i="3" s="1"/>
  <c r="X2271" i="3"/>
  <c r="Y2271" i="3" s="1"/>
  <c r="X2619" i="3"/>
  <c r="Y2619" i="3" s="1"/>
  <c r="X2967" i="3"/>
  <c r="Y2967" i="3" s="1"/>
  <c r="X1343" i="3"/>
  <c r="Y1343" i="3" s="1"/>
  <c r="X110" i="3"/>
  <c r="Y110" i="3" s="1"/>
  <c r="X290" i="3"/>
  <c r="Y290" i="3" s="1"/>
  <c r="X494" i="3"/>
  <c r="Y494" i="3" s="1"/>
  <c r="X602" i="3"/>
  <c r="Y602" i="3" s="1"/>
  <c r="X782" i="3"/>
  <c r="Y782" i="3" s="1"/>
  <c r="X1478" i="3"/>
  <c r="Y1478" i="3" s="1"/>
  <c r="X2366" i="3"/>
  <c r="Y2366" i="3" s="1"/>
  <c r="X2702" i="3"/>
  <c r="Y2702" i="3" s="1"/>
  <c r="X3470" i="3"/>
  <c r="Y3470" i="3" s="1"/>
  <c r="X327" i="3"/>
  <c r="Y327" i="3" s="1"/>
  <c r="X411" i="3"/>
  <c r="Y411" i="3" s="1"/>
  <c r="X1035" i="3"/>
  <c r="Y1035" i="3" s="1"/>
  <c r="X2055" i="3"/>
  <c r="Y2055" i="3" s="1"/>
  <c r="X2175" i="3"/>
  <c r="Y2175" i="3" s="1"/>
  <c r="X2403" i="3"/>
  <c r="Y2403" i="3" s="1"/>
  <c r="X1682" i="3"/>
  <c r="Y1682" i="3" s="1"/>
  <c r="X2054" i="3"/>
  <c r="Y2054" i="3" s="1"/>
  <c r="X3326" i="3"/>
  <c r="Y3326" i="3" s="1"/>
  <c r="X196" i="3"/>
  <c r="Y196" i="3" s="1"/>
  <c r="X436" i="3"/>
  <c r="Y436" i="3" s="1"/>
  <c r="X472" i="3"/>
  <c r="Y472" i="3" s="1"/>
  <c r="X520" i="3"/>
  <c r="Y520" i="3" s="1"/>
  <c r="X784" i="3"/>
  <c r="Y784" i="3" s="1"/>
  <c r="X892" i="3"/>
  <c r="Y892" i="3" s="1"/>
  <c r="X976" i="3"/>
  <c r="Y976" i="3" s="1"/>
  <c r="X1048" i="3"/>
  <c r="Y1048" i="3" s="1"/>
  <c r="X1132" i="3"/>
  <c r="Y1132" i="3" s="1"/>
  <c r="X1288" i="3"/>
  <c r="Y1288" i="3" s="1"/>
  <c r="X1540" i="3"/>
  <c r="Y1540" i="3" s="1"/>
  <c r="X1696" i="3"/>
  <c r="Y1696" i="3" s="1"/>
  <c r="X1768" i="3"/>
  <c r="Y1768" i="3" s="1"/>
  <c r="X1924" i="3"/>
  <c r="Y1924" i="3" s="1"/>
  <c r="X2176" i="3"/>
  <c r="Y2176" i="3" s="1"/>
  <c r="X2368" i="3"/>
  <c r="Y2368" i="3" s="1"/>
  <c r="X2452" i="3"/>
  <c r="Y2452" i="3" s="1"/>
  <c r="X3004" i="3"/>
  <c r="Y3004" i="3" s="1"/>
  <c r="X3124" i="3"/>
  <c r="Y3124" i="3" s="1"/>
  <c r="X3196" i="3"/>
  <c r="Y3196" i="3" s="1"/>
  <c r="X3292" i="3"/>
  <c r="Y3292" i="3" s="1"/>
  <c r="X3376" i="3"/>
  <c r="Y3376" i="3" s="1"/>
  <c r="X2243" i="3"/>
  <c r="Y2243" i="3" s="1"/>
  <c r="X2795" i="3"/>
  <c r="Y2795" i="3" s="1"/>
  <c r="X3323" i="3"/>
  <c r="Y3323" i="3" s="1"/>
  <c r="X1647" i="3"/>
  <c r="Y1647" i="3" s="1"/>
  <c r="X2895" i="3"/>
  <c r="Y2895" i="3" s="1"/>
  <c r="X2595" i="3"/>
  <c r="Y2595" i="3" s="1"/>
  <c r="X122" i="3"/>
  <c r="Y122" i="3" s="1"/>
  <c r="X182" i="3"/>
  <c r="Y182" i="3" s="1"/>
  <c r="X338" i="3"/>
  <c r="Y338" i="3" s="1"/>
  <c r="X1070" i="3"/>
  <c r="Y1070" i="3" s="1"/>
  <c r="X1190" i="3"/>
  <c r="Y1190" i="3" s="1"/>
  <c r="X1850" i="3"/>
  <c r="Y1850" i="3" s="1"/>
  <c r="X2102" i="3"/>
  <c r="Y2102" i="3" s="1"/>
  <c r="X2294" i="3"/>
  <c r="Y2294" i="3" s="1"/>
  <c r="X2966" i="3"/>
  <c r="Y2966" i="3" s="1"/>
  <c r="X2307" i="3"/>
  <c r="Y2307" i="3" s="1"/>
  <c r="X2955" i="3"/>
  <c r="Y2955" i="3" s="1"/>
  <c r="X3507" i="3"/>
  <c r="Y3507" i="3" s="1"/>
  <c r="X1560" i="3"/>
  <c r="Y1560" i="3" s="1"/>
  <c r="X1898" i="3"/>
  <c r="Y1898" i="3" s="1"/>
  <c r="X3027" i="3"/>
  <c r="Y3027" i="3" s="1"/>
  <c r="X3015" i="3"/>
  <c r="Y3015" i="3" s="1"/>
  <c r="X1532" i="3"/>
  <c r="Y1532" i="3" s="1"/>
  <c r="X2158" i="3"/>
  <c r="Y2158" i="3" s="1"/>
  <c r="X2198" i="3"/>
  <c r="Y2198" i="3" s="1"/>
  <c r="X1168" i="3"/>
  <c r="Y1168" i="3" s="1"/>
  <c r="X1202" i="3"/>
  <c r="Y1202" i="3" s="1"/>
  <c r="X2152" i="3"/>
  <c r="Y2152" i="3" s="1"/>
  <c r="X423" i="3"/>
  <c r="Y423" i="3" s="1"/>
  <c r="X67" i="3"/>
  <c r="Y67" i="3" s="1"/>
  <c r="X624" i="3"/>
  <c r="Y624" i="3" s="1"/>
  <c r="X1741" i="3"/>
  <c r="Y1741" i="3" s="1"/>
  <c r="X706" i="3"/>
  <c r="Y706" i="3" s="1"/>
  <c r="X3034" i="3"/>
  <c r="Y3034" i="3" s="1"/>
  <c r="X2907" i="3"/>
  <c r="Y2907" i="3" s="1"/>
  <c r="X3062" i="3"/>
  <c r="Y3062" i="3" s="1"/>
  <c r="X1216" i="3"/>
  <c r="Y1216" i="3" s="1"/>
  <c r="X1106" i="3"/>
  <c r="Y1106" i="3" s="1"/>
  <c r="X1755" i="3"/>
  <c r="Y1755" i="3" s="1"/>
  <c r="X997" i="3"/>
  <c r="Y997" i="3" s="1"/>
  <c r="X1414" i="3"/>
  <c r="Y1414" i="3" s="1"/>
  <c r="X524" i="3"/>
  <c r="Y524" i="3" s="1"/>
  <c r="X2686" i="3"/>
  <c r="Y2686" i="3" s="1"/>
  <c r="X3073" i="3"/>
  <c r="Y3073" i="3" s="1"/>
  <c r="X1599" i="3"/>
  <c r="Y1599" i="3" s="1"/>
  <c r="X1198" i="3"/>
  <c r="Y1198" i="3" s="1"/>
  <c r="X2989" i="3"/>
  <c r="Y2989" i="3" s="1"/>
  <c r="X64" i="3"/>
  <c r="Y64" i="3" s="1"/>
  <c r="X1498" i="3"/>
  <c r="Y1498" i="3" s="1"/>
  <c r="X427" i="3"/>
  <c r="Y427" i="3" s="1"/>
  <c r="X240" i="3"/>
  <c r="Y240" i="3" s="1"/>
  <c r="X2568" i="3"/>
  <c r="Y2568" i="3" s="1"/>
  <c r="X2170" i="3"/>
  <c r="Y2170" i="3" s="1"/>
  <c r="X2859" i="3"/>
  <c r="Y2859" i="3" s="1"/>
  <c r="X1226" i="3"/>
  <c r="Y1226" i="3" s="1"/>
  <c r="X451" i="3"/>
  <c r="Y451" i="3" s="1"/>
  <c r="X656" i="3"/>
  <c r="Y656" i="3" s="1"/>
  <c r="X1379" i="3"/>
  <c r="Y1379" i="3" s="1"/>
  <c r="X88" i="3"/>
  <c r="Y88" i="3" s="1"/>
  <c r="X1310" i="3"/>
  <c r="Y1310" i="3" s="1"/>
  <c r="X2174" i="3"/>
  <c r="Y2174" i="3" s="1"/>
  <c r="X1477" i="3"/>
  <c r="Y1477" i="3" s="1"/>
  <c r="X2857" i="3"/>
  <c r="Y2857" i="3" s="1"/>
  <c r="X1251" i="3"/>
  <c r="Y1251" i="3" s="1"/>
  <c r="X263" i="3"/>
  <c r="Y263" i="3" s="1"/>
  <c r="X851" i="3"/>
  <c r="Y851" i="3" s="1"/>
  <c r="X435" i="3"/>
  <c r="Y435" i="3" s="1"/>
  <c r="X2878" i="3"/>
  <c r="Y2878" i="3" s="1"/>
  <c r="X1147" i="3"/>
  <c r="Y1147" i="3" s="1"/>
  <c r="X632" i="3"/>
  <c r="Y632" i="3" s="1"/>
  <c r="X252" i="3"/>
  <c r="Y252" i="3" s="1"/>
  <c r="X1705" i="3"/>
  <c r="Y1705" i="3" s="1"/>
  <c r="X2218" i="3"/>
  <c r="Y2218" i="3" s="1"/>
  <c r="X2914" i="3"/>
  <c r="Y2914" i="3" s="1"/>
  <c r="X315" i="3"/>
  <c r="Y315" i="3" s="1"/>
  <c r="X1335" i="3"/>
  <c r="Y1335" i="3" s="1"/>
  <c r="X2511" i="3"/>
  <c r="Y2511" i="3" s="1"/>
  <c r="X1646" i="3"/>
  <c r="Y1646" i="3" s="1"/>
  <c r="X2679" i="3"/>
  <c r="Y2679" i="3" s="1"/>
  <c r="X571" i="3"/>
  <c r="Y571" i="3" s="1"/>
  <c r="X2486" i="3"/>
  <c r="Y2486" i="3" s="1"/>
  <c r="X1159" i="3"/>
  <c r="Y1159" i="3" s="1"/>
  <c r="X23" i="3"/>
  <c r="Y23" i="3" s="1"/>
  <c r="X516" i="3"/>
  <c r="Y516" i="3" s="1"/>
  <c r="X744" i="3"/>
  <c r="Y744" i="3" s="1"/>
  <c r="X1126" i="3"/>
  <c r="Y1126" i="3" s="1"/>
  <c r="X1154" i="3"/>
  <c r="Y1154" i="3" s="1"/>
  <c r="X562" i="3"/>
  <c r="Y562" i="3" s="1"/>
  <c r="X47" i="3"/>
  <c r="Y47" i="3" s="1"/>
  <c r="B3" i="9"/>
  <c r="Z9" i="3" l="1"/>
  <c r="AA4" i="3"/>
  <c r="Z4" i="3"/>
  <c r="W4" i="3"/>
  <c r="Z10" i="3" l="1"/>
  <c r="V4" i="3"/>
  <c r="U4" i="3" a="1"/>
  <c r="Z11" i="3" l="1"/>
  <c r="U4" i="3"/>
  <c r="Z12" i="3" l="1"/>
  <c r="B5" i="9"/>
  <c r="X4" i="3"/>
  <c r="Y4" i="3" s="1"/>
  <c r="Z13" i="3" l="1"/>
  <c r="R5" i="3"/>
  <c r="T5" i="3" s="1"/>
  <c r="R4" i="3"/>
  <c r="R1005" i="3"/>
  <c r="R1004" i="3"/>
  <c r="R1003" i="3"/>
  <c r="R3074" i="3"/>
  <c r="R654" i="3"/>
  <c r="R651" i="3"/>
  <c r="R3211" i="3"/>
  <c r="R650" i="3"/>
  <c r="R649" i="3"/>
  <c r="R653" i="3"/>
  <c r="R648" i="3"/>
  <c r="R647" i="3"/>
  <c r="R646" i="3"/>
  <c r="R645" i="3"/>
  <c r="R644" i="3"/>
  <c r="R183" i="3"/>
  <c r="R182" i="3"/>
  <c r="R181" i="3"/>
  <c r="R3000" i="3"/>
  <c r="R3067" i="3"/>
  <c r="R3087" i="3"/>
  <c r="R3018" i="3"/>
  <c r="R635" i="3"/>
  <c r="R634" i="3"/>
  <c r="R3036" i="3"/>
  <c r="R3090" i="3"/>
  <c r="R3041" i="3"/>
  <c r="R3093" i="3"/>
  <c r="R313" i="3"/>
  <c r="R312" i="3"/>
  <c r="R3185" i="3"/>
  <c r="R428" i="3"/>
  <c r="R427" i="3"/>
  <c r="R2984" i="3"/>
  <c r="R3184" i="3"/>
  <c r="R426" i="3"/>
  <c r="R3183" i="3"/>
  <c r="R3056" i="3"/>
  <c r="R261" i="3"/>
  <c r="R260" i="3"/>
  <c r="R259" i="3"/>
  <c r="R2550" i="3"/>
  <c r="R2549" i="3"/>
  <c r="R2547" i="3"/>
  <c r="R2546" i="3"/>
  <c r="R3068" i="3"/>
  <c r="R62" i="3"/>
  <c r="R61" i="3"/>
  <c r="R60" i="3"/>
  <c r="R59" i="3"/>
  <c r="R58" i="3"/>
  <c r="R57" i="3"/>
  <c r="R55" i="3"/>
  <c r="R3142" i="3"/>
  <c r="R54" i="3"/>
  <c r="R53" i="3"/>
  <c r="R52" i="3"/>
  <c r="R51" i="3"/>
  <c r="R50" i="3"/>
  <c r="R49" i="3"/>
  <c r="R48" i="3"/>
  <c r="R47" i="3"/>
  <c r="R1214" i="3"/>
  <c r="R1213" i="3"/>
  <c r="R1212" i="3"/>
  <c r="R3037" i="3"/>
  <c r="R1217" i="3"/>
  <c r="R1216" i="3"/>
  <c r="R1738" i="3"/>
  <c r="R1737" i="3"/>
  <c r="R1736" i="3"/>
  <c r="R3350" i="3"/>
  <c r="R3349" i="3"/>
  <c r="R3348" i="3"/>
  <c r="R1735" i="3"/>
  <c r="R1734" i="3"/>
  <c r="R1733" i="3"/>
  <c r="R3347" i="3"/>
  <c r="R1732" i="3"/>
  <c r="R1731" i="3"/>
  <c r="R1730" i="3"/>
  <c r="R1729" i="3"/>
  <c r="R1728" i="3"/>
  <c r="R1727" i="3"/>
  <c r="R3346" i="3"/>
  <c r="R1726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2981" i="3"/>
  <c r="R151" i="3"/>
  <c r="R3146" i="3"/>
  <c r="R511" i="3"/>
  <c r="R510" i="3"/>
  <c r="R506" i="3"/>
  <c r="R505" i="3"/>
  <c r="R504" i="3"/>
  <c r="R503" i="3"/>
  <c r="R509" i="3"/>
  <c r="R508" i="3"/>
  <c r="R1161" i="3"/>
  <c r="R1160" i="3"/>
  <c r="R1159" i="3"/>
  <c r="R360" i="3"/>
  <c r="R351" i="3"/>
  <c r="R350" i="3"/>
  <c r="R359" i="3"/>
  <c r="R358" i="3"/>
  <c r="R357" i="3"/>
  <c r="R349" i="3"/>
  <c r="R348" i="3"/>
  <c r="R347" i="3"/>
  <c r="R346" i="3"/>
  <c r="R345" i="3"/>
  <c r="R355" i="3"/>
  <c r="R344" i="3"/>
  <c r="R354" i="3"/>
  <c r="R3170" i="3"/>
  <c r="R343" i="3"/>
  <c r="R3169" i="3"/>
  <c r="R342" i="3"/>
  <c r="R3168" i="3"/>
  <c r="R3167" i="3"/>
  <c r="R3166" i="3"/>
  <c r="R341" i="3"/>
  <c r="R340" i="3"/>
  <c r="R339" i="3"/>
  <c r="R3165" i="3"/>
  <c r="R338" i="3"/>
  <c r="R337" i="3"/>
  <c r="R336" i="3"/>
  <c r="R335" i="3"/>
  <c r="R3164" i="3"/>
  <c r="R334" i="3"/>
  <c r="R333" i="3"/>
  <c r="R332" i="3"/>
  <c r="R331" i="3"/>
  <c r="R3163" i="3"/>
  <c r="R330" i="3"/>
  <c r="R329" i="3"/>
  <c r="R328" i="3"/>
  <c r="R327" i="3"/>
  <c r="R326" i="3"/>
  <c r="R325" i="3"/>
  <c r="R324" i="3"/>
  <c r="R323" i="3"/>
  <c r="R3162" i="3"/>
  <c r="R322" i="3"/>
  <c r="R321" i="3"/>
  <c r="R320" i="3"/>
  <c r="R319" i="3"/>
  <c r="R318" i="3"/>
  <c r="R317" i="3"/>
  <c r="R316" i="3"/>
  <c r="R315" i="3"/>
  <c r="R272" i="3"/>
  <c r="R271" i="3"/>
  <c r="R270" i="3"/>
  <c r="R269" i="3"/>
  <c r="R268" i="3"/>
  <c r="R267" i="3"/>
  <c r="R266" i="3"/>
  <c r="R265" i="3"/>
  <c r="R264" i="3"/>
  <c r="R263" i="3"/>
  <c r="R734" i="3"/>
  <c r="R733" i="3"/>
  <c r="R732" i="3"/>
  <c r="R731" i="3"/>
  <c r="R730" i="3"/>
  <c r="R729" i="3"/>
  <c r="R728" i="3"/>
  <c r="R727" i="3"/>
  <c r="R726" i="3"/>
  <c r="R2915" i="3"/>
  <c r="R2914" i="3"/>
  <c r="R2913" i="3"/>
  <c r="R452" i="3"/>
  <c r="R451" i="3"/>
  <c r="R450" i="3"/>
  <c r="R3092" i="3"/>
  <c r="R455" i="3"/>
  <c r="R454" i="3"/>
  <c r="R449" i="3"/>
  <c r="R973" i="3"/>
  <c r="R972" i="3"/>
  <c r="R971" i="3"/>
  <c r="R2633" i="3"/>
  <c r="R2632" i="3"/>
  <c r="R3490" i="3"/>
  <c r="R3489" i="3"/>
  <c r="R3488" i="3"/>
  <c r="R3487" i="3"/>
  <c r="R3486" i="3"/>
  <c r="R3485" i="3"/>
  <c r="R3484" i="3"/>
  <c r="R2631" i="3"/>
  <c r="R2630" i="3"/>
  <c r="R2629" i="3"/>
  <c r="R3483" i="3"/>
  <c r="R3482" i="3"/>
  <c r="R3023" i="3"/>
  <c r="R3182" i="3"/>
  <c r="R417" i="3"/>
  <c r="R421" i="3"/>
  <c r="R420" i="3"/>
  <c r="R419" i="3"/>
  <c r="R3181" i="3"/>
  <c r="R416" i="3"/>
  <c r="R414" i="3"/>
  <c r="R413" i="3"/>
  <c r="R246" i="3"/>
  <c r="R245" i="3"/>
  <c r="R250" i="3"/>
  <c r="R244" i="3"/>
  <c r="R249" i="3"/>
  <c r="R248" i="3"/>
  <c r="R243" i="3"/>
  <c r="R242" i="3"/>
  <c r="R241" i="3"/>
  <c r="R240" i="3"/>
  <c r="R239" i="3"/>
  <c r="R849" i="3"/>
  <c r="R848" i="3"/>
  <c r="R847" i="3"/>
  <c r="R846" i="3"/>
  <c r="R845" i="3"/>
  <c r="R844" i="3"/>
  <c r="R842" i="3"/>
  <c r="R841" i="3"/>
  <c r="R840" i="3"/>
  <c r="R839" i="3"/>
  <c r="R838" i="3"/>
  <c r="R837" i="3"/>
  <c r="R836" i="3"/>
  <c r="R835" i="3"/>
  <c r="R834" i="3"/>
  <c r="R833" i="3"/>
  <c r="R832" i="3"/>
  <c r="R831" i="3"/>
  <c r="R3099" i="3"/>
  <c r="R3098" i="3"/>
  <c r="R3097" i="3"/>
  <c r="R3096" i="3"/>
  <c r="R3095" i="3"/>
  <c r="R3094" i="3"/>
  <c r="R3064" i="3"/>
  <c r="R1151" i="3"/>
  <c r="R1150" i="3"/>
  <c r="R1149" i="3"/>
  <c r="R1148" i="3"/>
  <c r="R1147" i="3"/>
  <c r="R2989" i="3"/>
  <c r="R1104" i="3"/>
  <c r="R1103" i="3"/>
  <c r="R1102" i="3"/>
  <c r="R3114" i="3"/>
  <c r="R3113" i="3"/>
  <c r="R3112" i="3"/>
  <c r="R1101" i="3"/>
  <c r="R3048" i="3"/>
  <c r="R3477" i="3"/>
  <c r="R2544" i="3"/>
  <c r="R2543" i="3"/>
  <c r="R2542" i="3"/>
  <c r="R3476" i="3"/>
  <c r="R3007" i="3"/>
  <c r="R2541" i="3"/>
  <c r="R2540" i="3"/>
  <c r="R2539" i="3"/>
  <c r="R2538" i="3"/>
  <c r="R2537" i="3"/>
  <c r="R2536" i="3"/>
  <c r="R2535" i="3"/>
  <c r="R3475" i="3"/>
  <c r="R2534" i="3"/>
  <c r="R3474" i="3"/>
  <c r="R3473" i="3"/>
  <c r="R2533" i="3"/>
  <c r="R2532" i="3"/>
  <c r="R2531" i="3"/>
  <c r="R2530" i="3"/>
  <c r="R2529" i="3"/>
  <c r="R2528" i="3"/>
  <c r="R3472" i="3"/>
  <c r="R3471" i="3"/>
  <c r="R2527" i="3"/>
  <c r="R2526" i="3"/>
  <c r="R2525" i="3"/>
  <c r="R2524" i="3"/>
  <c r="R2523" i="3"/>
  <c r="R2522" i="3"/>
  <c r="R2521" i="3"/>
  <c r="R3470" i="3"/>
  <c r="R2520" i="3"/>
  <c r="R2519" i="3"/>
  <c r="R411" i="3"/>
  <c r="R410" i="3"/>
  <c r="R2994" i="3"/>
  <c r="R3317" i="3"/>
  <c r="R1527" i="3"/>
  <c r="R1526" i="3"/>
  <c r="R3004" i="3"/>
  <c r="R3316" i="3"/>
  <c r="R1525" i="3"/>
  <c r="R1524" i="3"/>
  <c r="R1523" i="3"/>
  <c r="R1522" i="3"/>
  <c r="R3315" i="3"/>
  <c r="R1521" i="3"/>
  <c r="R1520" i="3"/>
  <c r="R1519" i="3"/>
  <c r="R1518" i="3"/>
  <c r="R1517" i="3"/>
  <c r="R1516" i="3"/>
  <c r="R1515" i="3"/>
  <c r="R1514" i="3"/>
  <c r="R1513" i="3"/>
  <c r="R1512" i="3"/>
  <c r="R1511" i="3"/>
  <c r="R1510" i="3"/>
  <c r="R1509" i="3"/>
  <c r="R1508" i="3"/>
  <c r="R1507" i="3"/>
  <c r="R1506" i="3"/>
  <c r="R1191" i="3"/>
  <c r="R1190" i="3"/>
  <c r="R3216" i="3"/>
  <c r="R3215" i="3"/>
  <c r="R10" i="3"/>
  <c r="T10" i="3" s="1"/>
  <c r="R9" i="3"/>
  <c r="T9" i="3" s="1"/>
  <c r="R21" i="3"/>
  <c r="R20" i="3"/>
  <c r="R19" i="3"/>
  <c r="R18" i="3"/>
  <c r="R33" i="3"/>
  <c r="R32" i="3"/>
  <c r="R31" i="3"/>
  <c r="R30" i="3"/>
  <c r="R3140" i="3"/>
  <c r="R3139" i="3"/>
  <c r="R8" i="3"/>
  <c r="T8" i="3" s="1"/>
  <c r="R28" i="3"/>
  <c r="R27" i="3"/>
  <c r="R26" i="3"/>
  <c r="R25" i="3"/>
  <c r="R24" i="3"/>
  <c r="R23" i="3"/>
  <c r="R17" i="3"/>
  <c r="R16" i="3"/>
  <c r="R15" i="3"/>
  <c r="R14" i="3"/>
  <c r="T14" i="3" s="1"/>
  <c r="R13" i="3"/>
  <c r="T13" i="3" s="1"/>
  <c r="R12" i="3"/>
  <c r="T12" i="3" s="1"/>
  <c r="R7" i="3"/>
  <c r="T7" i="3" s="1"/>
  <c r="R522" i="3"/>
  <c r="R521" i="3"/>
  <c r="R520" i="3"/>
  <c r="R519" i="3"/>
  <c r="R518" i="3"/>
  <c r="R517" i="3"/>
  <c r="R516" i="3"/>
  <c r="R1210" i="3"/>
  <c r="R1209" i="3"/>
  <c r="R1208" i="3"/>
  <c r="R1207" i="3"/>
  <c r="R45" i="3"/>
  <c r="R44" i="3"/>
  <c r="R43" i="3"/>
  <c r="R42" i="3"/>
  <c r="R3141" i="3"/>
  <c r="R41" i="3"/>
  <c r="R40" i="3"/>
  <c r="R39" i="3"/>
  <c r="R38" i="3"/>
  <c r="R37" i="3"/>
  <c r="R36" i="3"/>
  <c r="R35" i="3"/>
  <c r="R1188" i="3"/>
  <c r="R1187" i="3"/>
  <c r="R3272" i="3"/>
  <c r="R1186" i="3"/>
  <c r="R1185" i="3"/>
  <c r="R1184" i="3"/>
  <c r="R1182" i="3"/>
  <c r="R1181" i="3"/>
  <c r="R1180" i="3"/>
  <c r="R1179" i="3"/>
  <c r="R1178" i="3"/>
  <c r="R1177" i="3"/>
  <c r="R3271" i="3"/>
  <c r="R3270" i="3"/>
  <c r="R1176" i="3"/>
  <c r="R1175" i="3"/>
  <c r="R3060" i="3"/>
  <c r="R1205" i="3"/>
  <c r="R1200" i="3"/>
  <c r="R1199" i="3"/>
  <c r="R1198" i="3"/>
  <c r="R1197" i="3"/>
  <c r="R3269" i="3"/>
  <c r="R1204" i="3"/>
  <c r="R1203" i="3"/>
  <c r="R1202" i="3"/>
  <c r="R1194" i="3"/>
  <c r="R1193" i="3"/>
  <c r="R1196" i="3"/>
  <c r="R3137" i="3"/>
  <c r="R1174" i="3"/>
  <c r="R1173" i="3"/>
  <c r="R1172" i="3"/>
  <c r="R1171" i="3"/>
  <c r="R3268" i="3"/>
  <c r="R3267" i="3"/>
  <c r="R3266" i="3"/>
  <c r="R3265" i="3"/>
  <c r="R3069" i="3"/>
  <c r="R3264" i="3"/>
  <c r="R3263" i="3"/>
  <c r="R3262" i="3"/>
  <c r="R3261" i="3"/>
  <c r="R3260" i="3"/>
  <c r="R3259" i="3"/>
  <c r="R1170" i="3"/>
  <c r="R1169" i="3"/>
  <c r="R1168" i="3"/>
  <c r="R3072" i="3"/>
  <c r="R234" i="3"/>
  <c r="R233" i="3"/>
  <c r="R237" i="3"/>
  <c r="R236" i="3"/>
  <c r="R232" i="3"/>
  <c r="R231" i="3"/>
  <c r="R3063" i="3"/>
  <c r="R227" i="3"/>
  <c r="R230" i="3"/>
  <c r="R229" i="3"/>
  <c r="R226" i="3"/>
  <c r="R225" i="3"/>
  <c r="R224" i="3"/>
  <c r="R223" i="3"/>
  <c r="R222" i="3"/>
  <c r="R221" i="3"/>
  <c r="R220" i="3"/>
  <c r="R219" i="3"/>
  <c r="R218" i="3"/>
  <c r="R217" i="3"/>
  <c r="R216" i="3"/>
  <c r="R215" i="3"/>
  <c r="R214" i="3"/>
  <c r="R213" i="3"/>
  <c r="R2215" i="3"/>
  <c r="R2214" i="3"/>
  <c r="R2213" i="3"/>
  <c r="R2983" i="3"/>
  <c r="R927" i="3"/>
  <c r="R926" i="3"/>
  <c r="R3065" i="3"/>
  <c r="R3244" i="3"/>
  <c r="R925" i="3"/>
  <c r="R930" i="3"/>
  <c r="R3243" i="3"/>
  <c r="R924" i="3"/>
  <c r="R3016" i="3"/>
  <c r="R3242" i="3"/>
  <c r="R3241" i="3"/>
  <c r="R3240" i="3"/>
  <c r="R3033" i="3"/>
  <c r="R923" i="3"/>
  <c r="R922" i="3"/>
  <c r="R921" i="3"/>
  <c r="R920" i="3"/>
  <c r="R919" i="3"/>
  <c r="R929" i="3"/>
  <c r="R918" i="3"/>
  <c r="R917" i="3"/>
  <c r="R916" i="3"/>
  <c r="R915" i="3"/>
  <c r="R914" i="3"/>
  <c r="R913" i="3"/>
  <c r="R912" i="3"/>
  <c r="R605" i="3"/>
  <c r="R604" i="3"/>
  <c r="R603" i="3"/>
  <c r="R602" i="3"/>
  <c r="R601" i="3"/>
  <c r="R600" i="3"/>
  <c r="R599" i="3"/>
  <c r="R598" i="3"/>
  <c r="R597" i="3"/>
  <c r="R596" i="3"/>
  <c r="R595" i="3"/>
  <c r="R594" i="3"/>
  <c r="R3202" i="3"/>
  <c r="R593" i="3"/>
  <c r="R592" i="3"/>
  <c r="R591" i="3"/>
  <c r="R590" i="3"/>
  <c r="R589" i="3"/>
  <c r="R3201" i="3"/>
  <c r="R3200" i="3"/>
  <c r="R588" i="3"/>
  <c r="R587" i="3"/>
  <c r="R586" i="3"/>
  <c r="R585" i="3"/>
  <c r="R584" i="3"/>
  <c r="R583" i="3"/>
  <c r="R582" i="3"/>
  <c r="R581" i="3"/>
  <c r="R580" i="3"/>
  <c r="R3199" i="3"/>
  <c r="R3198" i="3"/>
  <c r="R3197" i="3"/>
  <c r="R579" i="3"/>
  <c r="R578" i="3"/>
  <c r="R577" i="3"/>
  <c r="R576" i="3"/>
  <c r="R575" i="3"/>
  <c r="R574" i="3"/>
  <c r="R573" i="3"/>
  <c r="R572" i="3"/>
  <c r="R3196" i="3"/>
  <c r="R571" i="3"/>
  <c r="R570" i="3"/>
  <c r="R3195" i="3"/>
  <c r="R569" i="3"/>
  <c r="R514" i="3"/>
  <c r="R513" i="3"/>
  <c r="R3319" i="3"/>
  <c r="R2987" i="3"/>
  <c r="R3467" i="3"/>
  <c r="R2495" i="3"/>
  <c r="R2494" i="3"/>
  <c r="R2493" i="3"/>
  <c r="R2492" i="3"/>
  <c r="R3050" i="3"/>
  <c r="R1166" i="3"/>
  <c r="R1165" i="3"/>
  <c r="R1164" i="3"/>
  <c r="R1163" i="3"/>
  <c r="R628" i="3"/>
  <c r="R3020" i="3"/>
  <c r="R627" i="3"/>
  <c r="R626" i="3"/>
  <c r="R625" i="3"/>
  <c r="R624" i="3"/>
  <c r="R1724" i="3"/>
  <c r="R1723" i="3"/>
  <c r="R2986" i="3"/>
  <c r="R3531" i="3"/>
  <c r="R3031" i="3"/>
  <c r="R2900" i="3"/>
  <c r="R2897" i="3"/>
  <c r="R2896" i="3"/>
  <c r="R2899" i="3"/>
  <c r="R3530" i="3"/>
  <c r="R2895" i="3"/>
  <c r="R3529" i="3"/>
  <c r="R3102" i="3"/>
  <c r="R3528" i="3"/>
  <c r="R3527" i="3"/>
  <c r="R2894" i="3"/>
  <c r="R2893" i="3"/>
  <c r="R2892" i="3"/>
  <c r="R2891" i="3"/>
  <c r="R2890" i="3"/>
  <c r="R2889" i="3"/>
  <c r="R2888" i="3"/>
  <c r="R2887" i="3"/>
  <c r="R2886" i="3"/>
  <c r="R2885" i="3"/>
  <c r="R2884" i="3"/>
  <c r="R2883" i="3"/>
  <c r="R3526" i="3"/>
  <c r="R2882" i="3"/>
  <c r="R2881" i="3"/>
  <c r="R3070" i="3"/>
  <c r="R2880" i="3"/>
  <c r="R2879" i="3"/>
  <c r="R2878" i="3"/>
  <c r="R2877" i="3"/>
  <c r="R2876" i="3"/>
  <c r="R2676" i="3"/>
  <c r="R2675" i="3"/>
  <c r="R2674" i="3"/>
  <c r="R3493" i="3"/>
  <c r="R65" i="3"/>
  <c r="R64" i="3"/>
  <c r="R3239" i="3"/>
  <c r="R3238" i="3"/>
  <c r="R3237" i="3"/>
  <c r="R3236" i="3"/>
  <c r="R3235" i="3"/>
  <c r="R995" i="3"/>
  <c r="R1001" i="3"/>
  <c r="R1000" i="3"/>
  <c r="R999" i="3"/>
  <c r="R998" i="3"/>
  <c r="R997" i="3"/>
  <c r="R994" i="3"/>
  <c r="R993" i="3"/>
  <c r="R992" i="3"/>
  <c r="R991" i="3"/>
  <c r="R990" i="3"/>
  <c r="R989" i="3"/>
  <c r="R988" i="3"/>
  <c r="R987" i="3"/>
  <c r="R986" i="3"/>
  <c r="R985" i="3"/>
  <c r="R984" i="3"/>
  <c r="R983" i="3"/>
  <c r="R982" i="3"/>
  <c r="R981" i="3"/>
  <c r="R980" i="3"/>
  <c r="R979" i="3"/>
  <c r="R978" i="3"/>
  <c r="R977" i="3"/>
  <c r="R976" i="3"/>
  <c r="R975" i="3"/>
  <c r="R3019" i="3"/>
  <c r="R2490" i="3"/>
  <c r="R2489" i="3"/>
  <c r="R2488" i="3"/>
  <c r="R2487" i="3"/>
  <c r="R3466" i="3"/>
  <c r="R2486" i="3"/>
  <c r="R2484" i="3"/>
  <c r="R2483" i="3"/>
  <c r="R2482" i="3"/>
  <c r="R2481" i="3"/>
  <c r="R3465" i="3"/>
  <c r="R3464" i="3"/>
  <c r="R2480" i="3"/>
  <c r="R2479" i="3"/>
  <c r="R2478" i="3"/>
  <c r="R2477" i="3"/>
  <c r="R893" i="3"/>
  <c r="R892" i="3"/>
  <c r="R891" i="3"/>
  <c r="R890" i="3"/>
  <c r="R889" i="3"/>
  <c r="R888" i="3"/>
  <c r="R887" i="3"/>
  <c r="R886" i="3"/>
  <c r="R885" i="3"/>
  <c r="R884" i="3"/>
  <c r="R910" i="3"/>
  <c r="R909" i="3"/>
  <c r="R908" i="3"/>
  <c r="R883" i="3"/>
  <c r="R882" i="3"/>
  <c r="R881" i="3"/>
  <c r="R901" i="3"/>
  <c r="R900" i="3"/>
  <c r="R899" i="3"/>
  <c r="R880" i="3"/>
  <c r="R879" i="3"/>
  <c r="R906" i="3"/>
  <c r="R905" i="3"/>
  <c r="R904" i="3"/>
  <c r="R903" i="3"/>
  <c r="R878" i="3"/>
  <c r="R877" i="3"/>
  <c r="R898" i="3"/>
  <c r="R897" i="3"/>
  <c r="R896" i="3"/>
  <c r="R895" i="3"/>
  <c r="R876" i="3"/>
  <c r="R875" i="3"/>
  <c r="R874" i="3"/>
  <c r="R873" i="3"/>
  <c r="R872" i="3"/>
  <c r="R871" i="3"/>
  <c r="R870" i="3"/>
  <c r="R869" i="3"/>
  <c r="R868" i="3"/>
  <c r="R867" i="3"/>
  <c r="R866" i="3"/>
  <c r="R865" i="3"/>
  <c r="R864" i="3"/>
  <c r="R863" i="3"/>
  <c r="R862" i="3"/>
  <c r="R861" i="3"/>
  <c r="R860" i="3"/>
  <c r="R859" i="3"/>
  <c r="R858" i="3"/>
  <c r="R857" i="3"/>
  <c r="R856" i="3"/>
  <c r="R855" i="3"/>
  <c r="R854" i="3"/>
  <c r="R853" i="3"/>
  <c r="R852" i="3"/>
  <c r="R851" i="3"/>
  <c r="R257" i="3"/>
  <c r="R256" i="3"/>
  <c r="R255" i="3"/>
  <c r="R254" i="3"/>
  <c r="R253" i="3"/>
  <c r="R252" i="3"/>
  <c r="R2688" i="3"/>
  <c r="R2712" i="3"/>
  <c r="R2711" i="3"/>
  <c r="R3500" i="3"/>
  <c r="R2710" i="3"/>
  <c r="R2709" i="3"/>
  <c r="R3059" i="3"/>
  <c r="R3499" i="3"/>
  <c r="R2708" i="3"/>
  <c r="R2707" i="3"/>
  <c r="R2706" i="3"/>
  <c r="R2705" i="3"/>
  <c r="R2681" i="3"/>
  <c r="R2704" i="3"/>
  <c r="R2703" i="3"/>
  <c r="R2702" i="3"/>
  <c r="R2701" i="3"/>
  <c r="R2700" i="3"/>
  <c r="R2699" i="3"/>
  <c r="R2698" i="3"/>
  <c r="R2697" i="3"/>
  <c r="R2696" i="3"/>
  <c r="R3498" i="3"/>
  <c r="R3497" i="3"/>
  <c r="R2695" i="3"/>
  <c r="R3496" i="3"/>
  <c r="R3495" i="3"/>
  <c r="R3494" i="3"/>
  <c r="R2694" i="3"/>
  <c r="R2693" i="3"/>
  <c r="R2692" i="3"/>
  <c r="R2691" i="3"/>
  <c r="R2687" i="3"/>
  <c r="R2686" i="3"/>
  <c r="R2685" i="3"/>
  <c r="R2684" i="3"/>
  <c r="R2683" i="3"/>
  <c r="R2690" i="3"/>
  <c r="R2680" i="3"/>
  <c r="R2679" i="3"/>
  <c r="R3111" i="3"/>
  <c r="R2678" i="3"/>
  <c r="R3427" i="3"/>
  <c r="R2506" i="3"/>
  <c r="R2505" i="3"/>
  <c r="R2504" i="3"/>
  <c r="R3006" i="3"/>
  <c r="R2503" i="3"/>
  <c r="R2502" i="3"/>
  <c r="R2501" i="3"/>
  <c r="R2500" i="3"/>
  <c r="R2499" i="3"/>
  <c r="R2509" i="3"/>
  <c r="R3468" i="3"/>
  <c r="R2508" i="3"/>
  <c r="R2498" i="3"/>
  <c r="R2497" i="3"/>
  <c r="R3258" i="3"/>
  <c r="R1224" i="3"/>
  <c r="R1221" i="3"/>
  <c r="R1223" i="3"/>
  <c r="R1220" i="3"/>
  <c r="R1219" i="3"/>
  <c r="R2566" i="3"/>
  <c r="R2563" i="3"/>
  <c r="R2562" i="3"/>
  <c r="R2561" i="3"/>
  <c r="R2560" i="3"/>
  <c r="R3057" i="3"/>
  <c r="R2559" i="3"/>
  <c r="R2558" i="3"/>
  <c r="R2557" i="3"/>
  <c r="R2556" i="3"/>
  <c r="R2555" i="3"/>
  <c r="R2565" i="3"/>
  <c r="R2554" i="3"/>
  <c r="R2553" i="3"/>
  <c r="R2552" i="3"/>
  <c r="R3051" i="3"/>
  <c r="R1747" i="3"/>
  <c r="R1746" i="3"/>
  <c r="R1745" i="3"/>
  <c r="R1753" i="3"/>
  <c r="R1752" i="3"/>
  <c r="R1750" i="3"/>
  <c r="R1744" i="3"/>
  <c r="R1743" i="3"/>
  <c r="R1742" i="3"/>
  <c r="R1749" i="3"/>
  <c r="R3075" i="3"/>
  <c r="R1741" i="3"/>
  <c r="R1740" i="3"/>
  <c r="R3081" i="3"/>
  <c r="R2454" i="3"/>
  <c r="R2453" i="3"/>
  <c r="R3463" i="3"/>
  <c r="R2998" i="3"/>
  <c r="R2452" i="3"/>
  <c r="R2451" i="3"/>
  <c r="R2449" i="3"/>
  <c r="R2448" i="3"/>
  <c r="R2447" i="3"/>
  <c r="R2446" i="3"/>
  <c r="R2463" i="3"/>
  <c r="R2462" i="3"/>
  <c r="R2461" i="3"/>
  <c r="R2460" i="3"/>
  <c r="R2445" i="3"/>
  <c r="R2459" i="3"/>
  <c r="R2444" i="3"/>
  <c r="R3462" i="3"/>
  <c r="R2443" i="3"/>
  <c r="R2442" i="3"/>
  <c r="R2441" i="3"/>
  <c r="R3461" i="3"/>
  <c r="R2440" i="3"/>
  <c r="R2439" i="3"/>
  <c r="R2438" i="3"/>
  <c r="R2437" i="3"/>
  <c r="R2436" i="3"/>
  <c r="R3125" i="3"/>
  <c r="R2435" i="3"/>
  <c r="R2434" i="3"/>
  <c r="R2433" i="3"/>
  <c r="R2432" i="3"/>
  <c r="R2431" i="3"/>
  <c r="R2430" i="3"/>
  <c r="R2429" i="3"/>
  <c r="R2428" i="3"/>
  <c r="R2427" i="3"/>
  <c r="R2426" i="3"/>
  <c r="R2425" i="3"/>
  <c r="R2424" i="3"/>
  <c r="R2423" i="3"/>
  <c r="R2422" i="3"/>
  <c r="R2421" i="3"/>
  <c r="R2420" i="3"/>
  <c r="R2419" i="3"/>
  <c r="R2418" i="3"/>
  <c r="R2417" i="3"/>
  <c r="R2416" i="3"/>
  <c r="R2415" i="3"/>
  <c r="R2414" i="3"/>
  <c r="R2413" i="3"/>
  <c r="R2412" i="3"/>
  <c r="R2411" i="3"/>
  <c r="R2410" i="3"/>
  <c r="R2409" i="3"/>
  <c r="R2408" i="3"/>
  <c r="R2407" i="3"/>
  <c r="R2406" i="3"/>
  <c r="R2405" i="3"/>
  <c r="R3135" i="3"/>
  <c r="R2404" i="3"/>
  <c r="R2403" i="3"/>
  <c r="R2402" i="3"/>
  <c r="R2401" i="3"/>
  <c r="R2400" i="3"/>
  <c r="R2399" i="3"/>
  <c r="R3460" i="3"/>
  <c r="R2398" i="3"/>
  <c r="R2397" i="3"/>
  <c r="R3459" i="3"/>
  <c r="R3458" i="3"/>
  <c r="R3457" i="3"/>
  <c r="R3456" i="3"/>
  <c r="R3455" i="3"/>
  <c r="R3454" i="3"/>
  <c r="R3453" i="3"/>
  <c r="R2396" i="3"/>
  <c r="R2395" i="3"/>
  <c r="R2394" i="3"/>
  <c r="R2393" i="3"/>
  <c r="R2392" i="3"/>
  <c r="R2391" i="3"/>
  <c r="R2390" i="3"/>
  <c r="R3452" i="3"/>
  <c r="R3105" i="3"/>
  <c r="R3451" i="3"/>
  <c r="R3104" i="3"/>
  <c r="R2389" i="3"/>
  <c r="R2388" i="3"/>
  <c r="R2387" i="3"/>
  <c r="R3450" i="3"/>
  <c r="R2386" i="3"/>
  <c r="R2457" i="3"/>
  <c r="R2385" i="3"/>
  <c r="R2384" i="3"/>
  <c r="R2383" i="3"/>
  <c r="R2382" i="3"/>
  <c r="R2381" i="3"/>
  <c r="R2380" i="3"/>
  <c r="R2379" i="3"/>
  <c r="R2378" i="3"/>
  <c r="R2377" i="3"/>
  <c r="R2376" i="3"/>
  <c r="R2456" i="3"/>
  <c r="R3086" i="3"/>
  <c r="R742" i="3"/>
  <c r="R741" i="3"/>
  <c r="R740" i="3"/>
  <c r="R3214" i="3"/>
  <c r="R739" i="3"/>
  <c r="R738" i="3"/>
  <c r="R725" i="3"/>
  <c r="R724" i="3"/>
  <c r="R723" i="3"/>
  <c r="R722" i="3"/>
  <c r="R721" i="3"/>
  <c r="R720" i="3"/>
  <c r="R719" i="3"/>
  <c r="R718" i="3"/>
  <c r="R717" i="3"/>
  <c r="R3213" i="3"/>
  <c r="R716" i="3"/>
  <c r="R715" i="3"/>
  <c r="R714" i="3"/>
  <c r="R713" i="3"/>
  <c r="R712" i="3"/>
  <c r="R711" i="3"/>
  <c r="R3212" i="3"/>
  <c r="R710" i="3"/>
  <c r="R709" i="3"/>
  <c r="R708" i="3"/>
  <c r="R707" i="3"/>
  <c r="R706" i="3"/>
  <c r="R705" i="3"/>
  <c r="R704" i="3"/>
  <c r="R703" i="3"/>
  <c r="R2912" i="3"/>
  <c r="R2911" i="3"/>
  <c r="R702" i="3"/>
  <c r="R3053" i="3"/>
  <c r="R3039" i="3"/>
  <c r="R3148" i="3"/>
  <c r="R3073" i="3"/>
  <c r="R969" i="3"/>
  <c r="R961" i="3"/>
  <c r="R968" i="3"/>
  <c r="R967" i="3"/>
  <c r="R966" i="3"/>
  <c r="R965" i="3"/>
  <c r="R960" i="3"/>
  <c r="R959" i="3"/>
  <c r="R958" i="3"/>
  <c r="R957" i="3"/>
  <c r="R956" i="3"/>
  <c r="R955" i="3"/>
  <c r="R954" i="3"/>
  <c r="R953" i="3"/>
  <c r="R964" i="3"/>
  <c r="R963" i="3"/>
  <c r="R952" i="3"/>
  <c r="R951" i="3"/>
  <c r="R950" i="3"/>
  <c r="R949" i="3"/>
  <c r="R3249" i="3"/>
  <c r="R948" i="3"/>
  <c r="R947" i="3"/>
  <c r="R946" i="3"/>
  <c r="R945" i="3"/>
  <c r="R944" i="3"/>
  <c r="R3248" i="3"/>
  <c r="R3247" i="3"/>
  <c r="R943" i="3"/>
  <c r="R942" i="3"/>
  <c r="R941" i="3"/>
  <c r="R940" i="3"/>
  <c r="R939" i="3"/>
  <c r="R938" i="3"/>
  <c r="R937" i="3"/>
  <c r="R936" i="3"/>
  <c r="R3047" i="3"/>
  <c r="R935" i="3"/>
  <c r="R3246" i="3"/>
  <c r="R934" i="3"/>
  <c r="R933" i="3"/>
  <c r="R932" i="3"/>
  <c r="R3245" i="3"/>
  <c r="R632" i="3"/>
  <c r="R631" i="3"/>
  <c r="R630" i="3"/>
  <c r="R2991" i="3"/>
  <c r="R2865" i="3"/>
  <c r="R2864" i="3"/>
  <c r="R2863" i="3"/>
  <c r="R2871" i="3"/>
  <c r="R2870" i="3"/>
  <c r="R2869" i="3"/>
  <c r="R2868" i="3"/>
  <c r="R1597" i="3"/>
  <c r="R1596" i="3"/>
  <c r="R1595" i="3"/>
  <c r="R3331" i="3"/>
  <c r="R1594" i="3"/>
  <c r="R1157" i="3"/>
  <c r="R1156" i="3"/>
  <c r="R1155" i="3"/>
  <c r="R1154" i="3"/>
  <c r="R1153" i="3"/>
  <c r="R1771" i="3"/>
  <c r="R1770" i="3"/>
  <c r="R1769" i="3"/>
  <c r="R1768" i="3"/>
  <c r="R1767" i="3"/>
  <c r="R1766" i="3"/>
  <c r="R1765" i="3"/>
  <c r="R1764" i="3"/>
  <c r="R1763" i="3"/>
  <c r="R1762" i="3"/>
  <c r="R1761" i="3"/>
  <c r="R1760" i="3"/>
  <c r="R1759" i="3"/>
  <c r="R1758" i="3"/>
  <c r="R1757" i="3"/>
  <c r="R1756" i="3"/>
  <c r="R1755" i="3"/>
  <c r="R3013" i="3"/>
  <c r="R3103" i="3"/>
  <c r="R2211" i="3"/>
  <c r="R2210" i="3"/>
  <c r="R2209" i="3"/>
  <c r="R2208" i="3"/>
  <c r="R3009" i="3"/>
  <c r="R2207" i="3"/>
  <c r="R2206" i="3"/>
  <c r="R2205" i="3"/>
  <c r="R3421" i="3"/>
  <c r="R3030" i="3"/>
  <c r="R2475" i="3"/>
  <c r="R2474" i="3"/>
  <c r="R2473" i="3"/>
  <c r="R2472" i="3"/>
  <c r="R2471" i="3"/>
  <c r="R3021" i="3"/>
  <c r="R2470" i="3"/>
  <c r="R2469" i="3"/>
  <c r="R2468" i="3"/>
  <c r="R2467" i="3"/>
  <c r="R2466" i="3"/>
  <c r="R2465" i="3"/>
  <c r="R3304" i="3"/>
  <c r="R1408" i="3"/>
  <c r="R3303" i="3"/>
  <c r="R3302" i="3"/>
  <c r="R3301" i="3"/>
  <c r="R3300" i="3"/>
  <c r="R1407" i="3"/>
  <c r="R1406" i="3"/>
  <c r="R1405" i="3"/>
  <c r="R1404" i="3"/>
  <c r="R1403" i="3"/>
  <c r="R1402" i="3"/>
  <c r="R1401" i="3"/>
  <c r="R1400" i="3"/>
  <c r="R1399" i="3"/>
  <c r="R1398" i="3"/>
  <c r="R1397" i="3"/>
  <c r="R1396" i="3"/>
  <c r="R1395" i="3"/>
  <c r="R1394" i="3"/>
  <c r="R1393" i="3"/>
  <c r="R2997" i="3"/>
  <c r="R1392" i="3"/>
  <c r="R1391" i="3"/>
  <c r="R1390" i="3"/>
  <c r="R1389" i="3"/>
  <c r="R1388" i="3"/>
  <c r="R1387" i="3"/>
  <c r="R3318" i="3"/>
  <c r="R1543" i="3"/>
  <c r="R1542" i="3"/>
  <c r="R1541" i="3"/>
  <c r="R1540" i="3"/>
  <c r="R1539" i="3"/>
  <c r="R1538" i="3"/>
  <c r="R1537" i="3"/>
  <c r="R1536" i="3"/>
  <c r="R1535" i="3"/>
  <c r="R1534" i="3"/>
  <c r="R1533" i="3"/>
  <c r="R1532" i="3"/>
  <c r="R1531" i="3"/>
  <c r="R1530" i="3"/>
  <c r="R1529" i="3"/>
  <c r="R71" i="3"/>
  <c r="R70" i="3"/>
  <c r="R68" i="3"/>
  <c r="R3062" i="3"/>
  <c r="R67" i="3"/>
  <c r="R3292" i="3"/>
  <c r="R1316" i="3"/>
  <c r="R1315" i="3"/>
  <c r="R1123" i="3"/>
  <c r="R1122" i="3"/>
  <c r="R1121" i="3"/>
  <c r="R3042" i="3"/>
  <c r="R1115" i="3"/>
  <c r="R1114" i="3"/>
  <c r="R3049" i="3"/>
  <c r="R1119" i="3"/>
  <c r="R1118" i="3"/>
  <c r="R1117" i="3"/>
  <c r="R3101" i="3"/>
  <c r="R3100" i="3"/>
  <c r="R3001" i="3"/>
  <c r="R1112" i="3"/>
  <c r="R1111" i="3"/>
  <c r="R1110" i="3"/>
  <c r="R1109" i="3"/>
  <c r="R1108" i="3"/>
  <c r="R1107" i="3"/>
  <c r="R1106" i="3"/>
  <c r="R3257" i="3"/>
  <c r="R3256" i="3"/>
  <c r="R278" i="3"/>
  <c r="R277" i="3"/>
  <c r="R3161" i="3"/>
  <c r="R276" i="3"/>
  <c r="R275" i="3"/>
  <c r="R274" i="3"/>
  <c r="R310" i="3"/>
  <c r="R3160" i="3"/>
  <c r="R3159" i="3"/>
  <c r="R309" i="3"/>
  <c r="R3158" i="3"/>
  <c r="R3157" i="3"/>
  <c r="R3156" i="3"/>
  <c r="R3155" i="3"/>
  <c r="R308" i="3"/>
  <c r="R307" i="3"/>
  <c r="R306" i="3"/>
  <c r="R305" i="3"/>
  <c r="R304" i="3"/>
  <c r="R303" i="3"/>
  <c r="R302" i="3"/>
  <c r="R301" i="3"/>
  <c r="R300" i="3"/>
  <c r="R299" i="3"/>
  <c r="R298" i="3"/>
  <c r="R3154" i="3"/>
  <c r="R297" i="3"/>
  <c r="R296" i="3"/>
  <c r="R295" i="3"/>
  <c r="R3153" i="3"/>
  <c r="R3152" i="3"/>
  <c r="R294" i="3"/>
  <c r="R293" i="3"/>
  <c r="R292" i="3"/>
  <c r="R291" i="3"/>
  <c r="R290" i="3"/>
  <c r="R3151" i="3"/>
  <c r="R3078" i="3"/>
  <c r="R289" i="3"/>
  <c r="R3150" i="3"/>
  <c r="R288" i="3"/>
  <c r="R287" i="3"/>
  <c r="R3149" i="3"/>
  <c r="R286" i="3"/>
  <c r="R3027" i="3"/>
  <c r="R285" i="3"/>
  <c r="R284" i="3"/>
  <c r="R283" i="3"/>
  <c r="R282" i="3"/>
  <c r="R281" i="3"/>
  <c r="R280" i="3"/>
  <c r="R2203" i="3"/>
  <c r="R2202" i="3"/>
  <c r="R2200" i="3"/>
  <c r="R3420" i="3"/>
  <c r="R2199" i="3"/>
  <c r="R2198" i="3"/>
  <c r="R494" i="3"/>
  <c r="R3191" i="3"/>
  <c r="R493" i="3"/>
  <c r="R492" i="3"/>
  <c r="R491" i="3"/>
  <c r="R490" i="3"/>
  <c r="R3045" i="3"/>
  <c r="R483" i="3"/>
  <c r="R482" i="3"/>
  <c r="R481" i="3"/>
  <c r="R480" i="3"/>
  <c r="R486" i="3"/>
  <c r="R485" i="3"/>
  <c r="R479" i="3"/>
  <c r="R478" i="3"/>
  <c r="R477" i="3"/>
  <c r="R476" i="3"/>
  <c r="R489" i="3"/>
  <c r="R488" i="3"/>
  <c r="R475" i="3"/>
  <c r="R474" i="3"/>
  <c r="R473" i="3"/>
  <c r="R472" i="3"/>
  <c r="R471" i="3"/>
  <c r="R470" i="3"/>
  <c r="R469" i="3"/>
  <c r="R468" i="3"/>
  <c r="R467" i="3"/>
  <c r="R466" i="3"/>
  <c r="R3190" i="3"/>
  <c r="R3189" i="3"/>
  <c r="R465" i="3"/>
  <c r="R464" i="3"/>
  <c r="R463" i="3"/>
  <c r="R462" i="3"/>
  <c r="R461" i="3"/>
  <c r="R460" i="3"/>
  <c r="R459" i="3"/>
  <c r="R458" i="3"/>
  <c r="R457" i="3"/>
  <c r="R3188" i="3"/>
  <c r="R1228" i="3"/>
  <c r="R1227" i="3"/>
  <c r="R1226" i="3"/>
  <c r="R3274" i="3"/>
  <c r="R3273" i="3"/>
  <c r="R2874" i="3"/>
  <c r="R2873" i="3"/>
  <c r="R202" i="3"/>
  <c r="R201" i="3"/>
  <c r="R200" i="3"/>
  <c r="R199" i="3"/>
  <c r="R198" i="3"/>
  <c r="R211" i="3"/>
  <c r="R210" i="3"/>
  <c r="R209" i="3"/>
  <c r="R197" i="3"/>
  <c r="R196" i="3"/>
  <c r="R195" i="3"/>
  <c r="R206" i="3"/>
  <c r="R205" i="3"/>
  <c r="R204" i="3"/>
  <c r="R3107" i="3"/>
  <c r="R194" i="3"/>
  <c r="R193" i="3"/>
  <c r="R192" i="3"/>
  <c r="R191" i="3"/>
  <c r="R190" i="3"/>
  <c r="R189" i="3"/>
  <c r="R188" i="3"/>
  <c r="R187" i="3"/>
  <c r="R186" i="3"/>
  <c r="R185" i="3"/>
  <c r="R1643" i="3"/>
  <c r="R1642" i="3"/>
  <c r="R1641" i="3"/>
  <c r="R1640" i="3"/>
  <c r="R3339" i="3"/>
  <c r="R1639" i="3"/>
  <c r="R1638" i="3"/>
  <c r="R3338" i="3"/>
  <c r="R1637" i="3"/>
  <c r="R1636" i="3"/>
  <c r="R1635" i="3"/>
  <c r="R1634" i="3"/>
  <c r="R1633" i="3"/>
  <c r="R1632" i="3"/>
  <c r="R1631" i="3"/>
  <c r="R1630" i="3"/>
  <c r="R1629" i="3"/>
  <c r="R1628" i="3"/>
  <c r="R1627" i="3"/>
  <c r="R1626" i="3"/>
  <c r="R1625" i="3"/>
  <c r="R1624" i="3"/>
  <c r="R3337" i="3"/>
  <c r="R1623" i="3"/>
  <c r="R1622" i="3"/>
  <c r="R150" i="3"/>
  <c r="R149" i="3"/>
  <c r="R148" i="3"/>
  <c r="R147" i="3"/>
  <c r="R146" i="3"/>
  <c r="R145" i="3"/>
  <c r="R144" i="3"/>
  <c r="R3145" i="3"/>
  <c r="R143" i="3"/>
  <c r="R142" i="3"/>
  <c r="R141" i="3"/>
  <c r="R140" i="3"/>
  <c r="R139" i="3"/>
  <c r="R138" i="3"/>
  <c r="R137" i="3"/>
  <c r="R136" i="3"/>
  <c r="R135" i="3"/>
  <c r="R134" i="3"/>
  <c r="R133" i="3"/>
  <c r="R132" i="3"/>
  <c r="R131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8" i="3"/>
  <c r="R117" i="3"/>
  <c r="R116" i="3"/>
  <c r="R115" i="3"/>
  <c r="R114" i="3"/>
  <c r="R113" i="3"/>
  <c r="R112" i="3"/>
  <c r="R111" i="3"/>
  <c r="R110" i="3"/>
  <c r="R109" i="3"/>
  <c r="R3144" i="3"/>
  <c r="R108" i="3"/>
  <c r="R107" i="3"/>
  <c r="R106" i="3"/>
  <c r="R105" i="3"/>
  <c r="R104" i="3"/>
  <c r="R103" i="3"/>
  <c r="R102" i="3"/>
  <c r="R101" i="3"/>
  <c r="R100" i="3"/>
  <c r="R99" i="3"/>
  <c r="R98" i="3"/>
  <c r="R97" i="3"/>
  <c r="R96" i="3"/>
  <c r="R95" i="3"/>
  <c r="R94" i="3"/>
  <c r="R3143" i="3"/>
  <c r="R93" i="3"/>
  <c r="R92" i="3"/>
  <c r="R91" i="3"/>
  <c r="R90" i="3"/>
  <c r="R89" i="3"/>
  <c r="R88" i="3"/>
  <c r="R1145" i="3"/>
  <c r="R1144" i="3"/>
  <c r="R1143" i="3"/>
  <c r="R1142" i="3"/>
  <c r="R1141" i="3"/>
  <c r="R1140" i="3"/>
  <c r="R1139" i="3"/>
  <c r="R1138" i="3"/>
  <c r="R1137" i="3"/>
  <c r="R1136" i="3"/>
  <c r="R1135" i="3"/>
  <c r="R1134" i="3"/>
  <c r="R1133" i="3"/>
  <c r="R1132" i="3"/>
  <c r="R1131" i="3"/>
  <c r="R1130" i="3"/>
  <c r="R1129" i="3"/>
  <c r="R1128" i="3"/>
  <c r="R1127" i="3"/>
  <c r="R1126" i="3"/>
  <c r="R1125" i="3"/>
  <c r="R1374" i="3"/>
  <c r="R1373" i="3"/>
  <c r="R1372" i="3"/>
  <c r="R1371" i="3"/>
  <c r="R1370" i="3"/>
  <c r="R1369" i="3"/>
  <c r="R1368" i="3"/>
  <c r="R2996" i="3"/>
  <c r="R1367" i="3"/>
  <c r="R1366" i="3"/>
  <c r="R1365" i="3"/>
  <c r="R1364" i="3"/>
  <c r="R1363" i="3"/>
  <c r="R1362" i="3"/>
  <c r="R1361" i="3"/>
  <c r="R1360" i="3"/>
  <c r="R1359" i="3"/>
  <c r="R1358" i="3"/>
  <c r="R1357" i="3"/>
  <c r="R1356" i="3"/>
  <c r="R1355" i="3"/>
  <c r="R1354" i="3"/>
  <c r="R1353" i="3"/>
  <c r="R1352" i="3"/>
  <c r="R1351" i="3"/>
  <c r="R1350" i="3"/>
  <c r="R1349" i="3"/>
  <c r="R1348" i="3"/>
  <c r="R1347" i="3"/>
  <c r="R1346" i="3"/>
  <c r="R1345" i="3"/>
  <c r="R1344" i="3"/>
  <c r="R1343" i="3"/>
  <c r="R2992" i="3"/>
  <c r="R1342" i="3"/>
  <c r="R1341" i="3"/>
  <c r="R3296" i="3"/>
  <c r="R3295" i="3"/>
  <c r="R1340" i="3"/>
  <c r="R1339" i="3"/>
  <c r="R1338" i="3"/>
  <c r="R1337" i="3"/>
  <c r="R1336" i="3"/>
  <c r="R1335" i="3"/>
  <c r="R3294" i="3"/>
  <c r="R3293" i="3"/>
  <c r="R560" i="3"/>
  <c r="R559" i="3"/>
  <c r="R558" i="3"/>
  <c r="R557" i="3"/>
  <c r="R556" i="3"/>
  <c r="R555" i="3"/>
  <c r="R554" i="3"/>
  <c r="R553" i="3"/>
  <c r="R3194" i="3"/>
  <c r="R552" i="3"/>
  <c r="R551" i="3"/>
  <c r="R550" i="3"/>
  <c r="R549" i="3"/>
  <c r="R548" i="3"/>
  <c r="R547" i="3"/>
  <c r="R546" i="3"/>
  <c r="R545" i="3"/>
  <c r="R544" i="3"/>
  <c r="R543" i="3"/>
  <c r="R3046" i="3"/>
  <c r="R542" i="3"/>
  <c r="R567" i="3"/>
  <c r="R566" i="3"/>
  <c r="R541" i="3"/>
  <c r="R540" i="3"/>
  <c r="R564" i="3"/>
  <c r="R539" i="3"/>
  <c r="R3193" i="3"/>
  <c r="R563" i="3"/>
  <c r="R538" i="3"/>
  <c r="R537" i="3"/>
  <c r="R536" i="3"/>
  <c r="R3118" i="3"/>
  <c r="R535" i="3"/>
  <c r="R534" i="3"/>
  <c r="R533" i="3"/>
  <c r="R532" i="3"/>
  <c r="R2995" i="3"/>
  <c r="R3038" i="3"/>
  <c r="R531" i="3"/>
  <c r="R530" i="3"/>
  <c r="R529" i="3"/>
  <c r="R528" i="3"/>
  <c r="R527" i="3"/>
  <c r="R562" i="3"/>
  <c r="R526" i="3"/>
  <c r="R525" i="3"/>
  <c r="R524" i="3"/>
  <c r="R2748" i="3"/>
  <c r="R2747" i="3"/>
  <c r="R2746" i="3"/>
  <c r="R2745" i="3"/>
  <c r="R2744" i="3"/>
  <c r="R2743" i="3"/>
  <c r="R3510" i="3"/>
  <c r="R2742" i="3"/>
  <c r="R3509" i="3"/>
  <c r="R2741" i="3"/>
  <c r="R3508" i="3"/>
  <c r="R2740" i="3"/>
  <c r="R2739" i="3"/>
  <c r="R2738" i="3"/>
  <c r="R2737" i="3"/>
  <c r="R3507" i="3"/>
  <c r="R3506" i="3"/>
  <c r="R3505" i="3"/>
  <c r="R3504" i="3"/>
  <c r="R2736" i="3"/>
  <c r="R2735" i="3"/>
  <c r="R3503" i="3"/>
  <c r="R2734" i="3"/>
  <c r="R2733" i="3"/>
  <c r="R2732" i="3"/>
  <c r="R2731" i="3"/>
  <c r="R2730" i="3"/>
  <c r="R2729" i="3"/>
  <c r="R2728" i="3"/>
  <c r="R2727" i="3"/>
  <c r="R2726" i="3"/>
  <c r="R2725" i="3"/>
  <c r="R2724" i="3"/>
  <c r="R2723" i="3"/>
  <c r="R2722" i="3"/>
  <c r="R2721" i="3"/>
  <c r="R2720" i="3"/>
  <c r="R2719" i="3"/>
  <c r="R2718" i="3"/>
  <c r="R2717" i="3"/>
  <c r="R3502" i="3"/>
  <c r="R2716" i="3"/>
  <c r="R2715" i="3"/>
  <c r="R3501" i="3"/>
  <c r="R2714" i="3"/>
  <c r="R2985" i="3"/>
  <c r="R2944" i="3"/>
  <c r="R826" i="3"/>
  <c r="R825" i="3"/>
  <c r="R824" i="3"/>
  <c r="R823" i="3"/>
  <c r="R829" i="3"/>
  <c r="R828" i="3"/>
  <c r="R822" i="3"/>
  <c r="R821" i="3"/>
  <c r="R820" i="3"/>
  <c r="R819" i="3"/>
  <c r="R818" i="3"/>
  <c r="R817" i="3"/>
  <c r="R816" i="3"/>
  <c r="R815" i="3"/>
  <c r="R3234" i="3"/>
  <c r="R3233" i="3"/>
  <c r="R3232" i="3"/>
  <c r="R814" i="3"/>
  <c r="R813" i="3"/>
  <c r="R3231" i="3"/>
  <c r="R3230" i="3"/>
  <c r="R812" i="3"/>
  <c r="R811" i="3"/>
  <c r="R810" i="3"/>
  <c r="R3229" i="3"/>
  <c r="R3228" i="3"/>
  <c r="R809" i="3"/>
  <c r="R808" i="3"/>
  <c r="R807" i="3"/>
  <c r="R806" i="3"/>
  <c r="R805" i="3"/>
  <c r="R804" i="3"/>
  <c r="R803" i="3"/>
  <c r="R802" i="3"/>
  <c r="R801" i="3"/>
  <c r="R800" i="3"/>
  <c r="R3227" i="3"/>
  <c r="R3226" i="3"/>
  <c r="R799" i="3"/>
  <c r="R798" i="3"/>
  <c r="R797" i="3"/>
  <c r="R3084" i="3"/>
  <c r="R796" i="3"/>
  <c r="R795" i="3"/>
  <c r="R794" i="3"/>
  <c r="R3225" i="3"/>
  <c r="R793" i="3"/>
  <c r="R792" i="3"/>
  <c r="R791" i="3"/>
  <c r="R790" i="3"/>
  <c r="R789" i="3"/>
  <c r="R3224" i="3"/>
  <c r="R788" i="3"/>
  <c r="R787" i="3"/>
  <c r="R786" i="3"/>
  <c r="R785" i="3"/>
  <c r="R784" i="3"/>
  <c r="R783" i="3"/>
  <c r="R782" i="3"/>
  <c r="R781" i="3"/>
  <c r="R780" i="3"/>
  <c r="R779" i="3"/>
  <c r="R778" i="3"/>
  <c r="R777" i="3"/>
  <c r="R3223" i="3"/>
  <c r="R3222" i="3"/>
  <c r="R776" i="3"/>
  <c r="R775" i="3"/>
  <c r="R774" i="3"/>
  <c r="R773" i="3"/>
  <c r="R772" i="3"/>
  <c r="R3221" i="3"/>
  <c r="R771" i="3"/>
  <c r="R770" i="3"/>
  <c r="R3220" i="3"/>
  <c r="R769" i="3"/>
  <c r="R768" i="3"/>
  <c r="R767" i="3"/>
  <c r="R766" i="3"/>
  <c r="R3219" i="3"/>
  <c r="R1420" i="3"/>
  <c r="R1419" i="3"/>
  <c r="R1418" i="3"/>
  <c r="R1417" i="3"/>
  <c r="R1416" i="3"/>
  <c r="R3305" i="3"/>
  <c r="R1415" i="3"/>
  <c r="R1414" i="3"/>
  <c r="R2928" i="3"/>
  <c r="R1413" i="3"/>
  <c r="R1558" i="3"/>
  <c r="R1557" i="3"/>
  <c r="R1556" i="3"/>
  <c r="R1555" i="3"/>
  <c r="R3005" i="3"/>
  <c r="R1554" i="3"/>
  <c r="R1553" i="3"/>
  <c r="R1552" i="3"/>
  <c r="R1551" i="3"/>
  <c r="R3320" i="3"/>
  <c r="R1550" i="3"/>
  <c r="R1549" i="3"/>
  <c r="R1548" i="3"/>
  <c r="R1547" i="3"/>
  <c r="R177" i="3"/>
  <c r="R176" i="3"/>
  <c r="R175" i="3"/>
  <c r="R174" i="3"/>
  <c r="R173" i="3"/>
  <c r="R172" i="3"/>
  <c r="R171" i="3"/>
  <c r="R170" i="3"/>
  <c r="R169" i="3"/>
  <c r="R168" i="3"/>
  <c r="R167" i="3"/>
  <c r="R166" i="3"/>
  <c r="R165" i="3"/>
  <c r="R164" i="3"/>
  <c r="R163" i="3"/>
  <c r="R162" i="3"/>
  <c r="R161" i="3"/>
  <c r="R160" i="3"/>
  <c r="R159" i="3"/>
  <c r="R158" i="3"/>
  <c r="R157" i="3"/>
  <c r="R3147" i="3"/>
  <c r="R156" i="3"/>
  <c r="R155" i="3"/>
  <c r="R154" i="3"/>
  <c r="R2909" i="3"/>
  <c r="R2908" i="3"/>
  <c r="R2907" i="3"/>
  <c r="R3492" i="3"/>
  <c r="R2672" i="3"/>
  <c r="R2671" i="3"/>
  <c r="R3008" i="3"/>
  <c r="R3028" i="3"/>
  <c r="R2661" i="3"/>
  <c r="R2669" i="3"/>
  <c r="R2668" i="3"/>
  <c r="R2667" i="3"/>
  <c r="R2664" i="3"/>
  <c r="R2666" i="3"/>
  <c r="R2663" i="3"/>
  <c r="R2660" i="3"/>
  <c r="R3079" i="3"/>
  <c r="R2659" i="3"/>
  <c r="R2658" i="3"/>
  <c r="R2657" i="3"/>
  <c r="R2656" i="3"/>
  <c r="R2653" i="3"/>
  <c r="R2655" i="3"/>
  <c r="R2652" i="3"/>
  <c r="R2651" i="3"/>
  <c r="R2650" i="3"/>
  <c r="R2649" i="3"/>
  <c r="R2648" i="3"/>
  <c r="R2647" i="3"/>
  <c r="R2646" i="3"/>
  <c r="R2645" i="3"/>
  <c r="R2644" i="3"/>
  <c r="R2643" i="3"/>
  <c r="R2642" i="3"/>
  <c r="R2641" i="3"/>
  <c r="R2640" i="3"/>
  <c r="R2639" i="3"/>
  <c r="R2638" i="3"/>
  <c r="R3491" i="3"/>
  <c r="R2637" i="3"/>
  <c r="R2636" i="3"/>
  <c r="R2635" i="3"/>
  <c r="R2517" i="3"/>
  <c r="R2516" i="3"/>
  <c r="R2515" i="3"/>
  <c r="R2514" i="3"/>
  <c r="R2513" i="3"/>
  <c r="R2512" i="3"/>
  <c r="R2511" i="3"/>
  <c r="R3469" i="3"/>
  <c r="R2622" i="3"/>
  <c r="R2621" i="3"/>
  <c r="R2620" i="3"/>
  <c r="R3040" i="3"/>
  <c r="R2619" i="3"/>
  <c r="R2618" i="3"/>
  <c r="R2617" i="3"/>
  <c r="R2616" i="3"/>
  <c r="R2615" i="3"/>
  <c r="R2614" i="3"/>
  <c r="R3089" i="3"/>
  <c r="R2613" i="3"/>
  <c r="R2612" i="3"/>
  <c r="R2611" i="3"/>
  <c r="R2610" i="3"/>
  <c r="R2609" i="3"/>
  <c r="R2627" i="3"/>
  <c r="R2608" i="3"/>
  <c r="R2607" i="3"/>
  <c r="R2606" i="3"/>
  <c r="R2605" i="3"/>
  <c r="R2604" i="3"/>
  <c r="R2603" i="3"/>
  <c r="R2602" i="3"/>
  <c r="R2601" i="3"/>
  <c r="R2600" i="3"/>
  <c r="R2599" i="3"/>
  <c r="R2598" i="3"/>
  <c r="R2597" i="3"/>
  <c r="R2596" i="3"/>
  <c r="R2595" i="3"/>
  <c r="R2594" i="3"/>
  <c r="R2593" i="3"/>
  <c r="R2592" i="3"/>
  <c r="R2591" i="3"/>
  <c r="R2590" i="3"/>
  <c r="R2589" i="3"/>
  <c r="R2588" i="3"/>
  <c r="R2587" i="3"/>
  <c r="R2586" i="3"/>
  <c r="R2585" i="3"/>
  <c r="R2584" i="3"/>
  <c r="R2583" i="3"/>
  <c r="R2582" i="3"/>
  <c r="R2581" i="3"/>
  <c r="R2580" i="3"/>
  <c r="R2579" i="3"/>
  <c r="R2578" i="3"/>
  <c r="R2577" i="3"/>
  <c r="R2576" i="3"/>
  <c r="R3481" i="3"/>
  <c r="R3480" i="3"/>
  <c r="R3136" i="3"/>
  <c r="R3479" i="3"/>
  <c r="R2575" i="3"/>
  <c r="R2574" i="3"/>
  <c r="R2626" i="3"/>
  <c r="R2625" i="3"/>
  <c r="R2624" i="3"/>
  <c r="R2573" i="3"/>
  <c r="R2572" i="3"/>
  <c r="R2571" i="3"/>
  <c r="R2570" i="3"/>
  <c r="R2569" i="3"/>
  <c r="R2568" i="3"/>
  <c r="R2188" i="3"/>
  <c r="R2187" i="3"/>
  <c r="R2186" i="3"/>
  <c r="R2185" i="3"/>
  <c r="R2184" i="3"/>
  <c r="R2183" i="3"/>
  <c r="R3419" i="3"/>
  <c r="R2182" i="3"/>
  <c r="R3418" i="3"/>
  <c r="R2181" i="3"/>
  <c r="R2180" i="3"/>
  <c r="R2193" i="3"/>
  <c r="R2179" i="3"/>
  <c r="R2178" i="3"/>
  <c r="R2177" i="3"/>
  <c r="R2176" i="3"/>
  <c r="R2175" i="3"/>
  <c r="R2192" i="3"/>
  <c r="R2191" i="3"/>
  <c r="R3417" i="3"/>
  <c r="R2190" i="3"/>
  <c r="R2174" i="3"/>
  <c r="R2173" i="3"/>
  <c r="R3416" i="3"/>
  <c r="R3415" i="3"/>
  <c r="R2172" i="3"/>
  <c r="R2374" i="3"/>
  <c r="R2373" i="3"/>
  <c r="R2372" i="3"/>
  <c r="R2371" i="3"/>
  <c r="R2370" i="3"/>
  <c r="R3449" i="3"/>
  <c r="R2369" i="3"/>
  <c r="R2368" i="3"/>
  <c r="R2367" i="3"/>
  <c r="R3448" i="3"/>
  <c r="R2366" i="3"/>
  <c r="R2365" i="3"/>
  <c r="R2364" i="3"/>
  <c r="R3088" i="3"/>
  <c r="R2363" i="3"/>
  <c r="R2362" i="3"/>
  <c r="R2361" i="3"/>
  <c r="R2360" i="3"/>
  <c r="R2359" i="3"/>
  <c r="R2358" i="3"/>
  <c r="R2357" i="3"/>
  <c r="R2356" i="3"/>
  <c r="R2355" i="3"/>
  <c r="R2354" i="3"/>
  <c r="R2353" i="3"/>
  <c r="R3447" i="3"/>
  <c r="R3446" i="3"/>
  <c r="R2352" i="3"/>
  <c r="R3445" i="3"/>
  <c r="R2351" i="3"/>
  <c r="R2350" i="3"/>
  <c r="R3444" i="3"/>
  <c r="R2349" i="3"/>
  <c r="R2348" i="3"/>
  <c r="R2347" i="3"/>
  <c r="R2346" i="3"/>
  <c r="R2345" i="3"/>
  <c r="R2344" i="3"/>
  <c r="R2343" i="3"/>
  <c r="R2342" i="3"/>
  <c r="R2341" i="3"/>
  <c r="R2340" i="3"/>
  <c r="R2339" i="3"/>
  <c r="R2338" i="3"/>
  <c r="R2337" i="3"/>
  <c r="R3443" i="3"/>
  <c r="R2336" i="3"/>
  <c r="R2335" i="3"/>
  <c r="R3442" i="3"/>
  <c r="R3441" i="3"/>
  <c r="R2334" i="3"/>
  <c r="R2333" i="3"/>
  <c r="R2332" i="3"/>
  <c r="R2331" i="3"/>
  <c r="R2330" i="3"/>
  <c r="R3440" i="3"/>
  <c r="R2329" i="3"/>
  <c r="R2328" i="3"/>
  <c r="R3439" i="3"/>
  <c r="R2327" i="3"/>
  <c r="R2326" i="3"/>
  <c r="R2325" i="3"/>
  <c r="R2324" i="3"/>
  <c r="R2323" i="3"/>
  <c r="R2322" i="3"/>
  <c r="R2321" i="3"/>
  <c r="R2320" i="3"/>
  <c r="R2319" i="3"/>
  <c r="R2318" i="3"/>
  <c r="R2317" i="3"/>
  <c r="R2316" i="3"/>
  <c r="R3438" i="3"/>
  <c r="R2315" i="3"/>
  <c r="R2314" i="3"/>
  <c r="R2313" i="3"/>
  <c r="R2312" i="3"/>
  <c r="R2311" i="3"/>
  <c r="R2310" i="3"/>
  <c r="R3437" i="3"/>
  <c r="R2309" i="3"/>
  <c r="R3436" i="3"/>
  <c r="R2308" i="3"/>
  <c r="R2307" i="3"/>
  <c r="R2306" i="3"/>
  <c r="R2305" i="3"/>
  <c r="R2304" i="3"/>
  <c r="R2303" i="3"/>
  <c r="R2302" i="3"/>
  <c r="R2301" i="3"/>
  <c r="R2300" i="3"/>
  <c r="R2299" i="3"/>
  <c r="R2298" i="3"/>
  <c r="R3435" i="3"/>
  <c r="R3434" i="3"/>
  <c r="R3433" i="3"/>
  <c r="R2297" i="3"/>
  <c r="R2296" i="3"/>
  <c r="R2295" i="3"/>
  <c r="R2294" i="3"/>
  <c r="R2293" i="3"/>
  <c r="R2292" i="3"/>
  <c r="R3432" i="3"/>
  <c r="R3431" i="3"/>
  <c r="R2291" i="3"/>
  <c r="R2290" i="3"/>
  <c r="R2289" i="3"/>
  <c r="R2288" i="3"/>
  <c r="R2287" i="3"/>
  <c r="R2286" i="3"/>
  <c r="R2285" i="3"/>
  <c r="R3430" i="3"/>
  <c r="R2284" i="3"/>
  <c r="R2283" i="3"/>
  <c r="R2282" i="3"/>
  <c r="R2281" i="3"/>
  <c r="R2280" i="3"/>
  <c r="R2279" i="3"/>
  <c r="R2278" i="3"/>
  <c r="R3429" i="3"/>
  <c r="R3428" i="3"/>
  <c r="R2277" i="3"/>
  <c r="R1242" i="3"/>
  <c r="R1241" i="3"/>
  <c r="R1240" i="3"/>
  <c r="R3275" i="3"/>
  <c r="R1239" i="3"/>
  <c r="R1238" i="3"/>
  <c r="R1237" i="3"/>
  <c r="R1236" i="3"/>
  <c r="R1235" i="3"/>
  <c r="R3055" i="3"/>
  <c r="R1234" i="3"/>
  <c r="R1233" i="3"/>
  <c r="R1232" i="3"/>
  <c r="R1231" i="3"/>
  <c r="R1230" i="3"/>
  <c r="R3002" i="3"/>
  <c r="R764" i="3"/>
  <c r="R763" i="3"/>
  <c r="R762" i="3"/>
  <c r="R761" i="3"/>
  <c r="R760" i="3"/>
  <c r="R759" i="3"/>
  <c r="R758" i="3"/>
  <c r="R757" i="3"/>
  <c r="R756" i="3"/>
  <c r="R755" i="3"/>
  <c r="R754" i="3"/>
  <c r="R753" i="3"/>
  <c r="R752" i="3"/>
  <c r="R751" i="3"/>
  <c r="R750" i="3"/>
  <c r="R749" i="3"/>
  <c r="R748" i="3"/>
  <c r="R747" i="3"/>
  <c r="R746" i="3"/>
  <c r="R745" i="3"/>
  <c r="R3218" i="3"/>
  <c r="R3217" i="3"/>
  <c r="R744" i="3"/>
  <c r="R700" i="3"/>
  <c r="R699" i="3"/>
  <c r="R698" i="3"/>
  <c r="R697" i="3"/>
  <c r="R696" i="3"/>
  <c r="R695" i="3"/>
  <c r="R694" i="3"/>
  <c r="R693" i="3"/>
  <c r="R692" i="3"/>
  <c r="R691" i="3"/>
  <c r="R690" i="3"/>
  <c r="R689" i="3"/>
  <c r="R688" i="3"/>
  <c r="R687" i="3"/>
  <c r="R686" i="3"/>
  <c r="R685" i="3"/>
  <c r="R684" i="3"/>
  <c r="R683" i="3"/>
  <c r="R682" i="3"/>
  <c r="R681" i="3"/>
  <c r="R680" i="3"/>
  <c r="R679" i="3"/>
  <c r="R678" i="3"/>
  <c r="R677" i="3"/>
  <c r="R676" i="3"/>
  <c r="R675" i="3"/>
  <c r="R674" i="3"/>
  <c r="R673" i="3"/>
  <c r="R672" i="3"/>
  <c r="R671" i="3"/>
  <c r="R670" i="3"/>
  <c r="R669" i="3"/>
  <c r="R668" i="3"/>
  <c r="R667" i="3"/>
  <c r="R666" i="3"/>
  <c r="R665" i="3"/>
  <c r="R664" i="3"/>
  <c r="R663" i="3"/>
  <c r="R662" i="3"/>
  <c r="R661" i="3"/>
  <c r="R660" i="3"/>
  <c r="R659" i="3"/>
  <c r="R658" i="3"/>
  <c r="R657" i="3"/>
  <c r="R656" i="3"/>
  <c r="R2138" i="3"/>
  <c r="R2137" i="3"/>
  <c r="R2136" i="3"/>
  <c r="R2164" i="3"/>
  <c r="R2163" i="3"/>
  <c r="R2162" i="3"/>
  <c r="R2161" i="3"/>
  <c r="R2160" i="3"/>
  <c r="R2159" i="3"/>
  <c r="R2167" i="3"/>
  <c r="R2166" i="3"/>
  <c r="R2150" i="3"/>
  <c r="R2149" i="3"/>
  <c r="R2148" i="3"/>
  <c r="R2147" i="3"/>
  <c r="R2146" i="3"/>
  <c r="R2145" i="3"/>
  <c r="R2135" i="3"/>
  <c r="R2134" i="3"/>
  <c r="R2158" i="3"/>
  <c r="R2157" i="3"/>
  <c r="R2156" i="3"/>
  <c r="R2133" i="3"/>
  <c r="R2132" i="3"/>
  <c r="R2131" i="3"/>
  <c r="R2154" i="3"/>
  <c r="R2170" i="3"/>
  <c r="R2169" i="3"/>
  <c r="R2153" i="3"/>
  <c r="R2152" i="3"/>
  <c r="R2130" i="3"/>
  <c r="R2144" i="3"/>
  <c r="R2143" i="3"/>
  <c r="R2142" i="3"/>
  <c r="R2141" i="3"/>
  <c r="R2140" i="3"/>
  <c r="R2129" i="3"/>
  <c r="R2128" i="3"/>
  <c r="R2127" i="3"/>
  <c r="R2126" i="3"/>
  <c r="R2125" i="3"/>
  <c r="R2124" i="3"/>
  <c r="R2123" i="3"/>
  <c r="R2122" i="3"/>
  <c r="R2121" i="3"/>
  <c r="R2120" i="3"/>
  <c r="R2119" i="3"/>
  <c r="R3414" i="3"/>
  <c r="R2118" i="3"/>
  <c r="R2117" i="3"/>
  <c r="R2116" i="3"/>
  <c r="R2274" i="3"/>
  <c r="R2273" i="3"/>
  <c r="R2272" i="3"/>
  <c r="R2271" i="3"/>
  <c r="R2270" i="3"/>
  <c r="R2269" i="3"/>
  <c r="R2979" i="3"/>
  <c r="R3425" i="3"/>
  <c r="R2268" i="3"/>
  <c r="R2267" i="3"/>
  <c r="R2266" i="3"/>
  <c r="R2265" i="3"/>
  <c r="R2264" i="3"/>
  <c r="R2263" i="3"/>
  <c r="R2262" i="3"/>
  <c r="R2261" i="3"/>
  <c r="R2260" i="3"/>
  <c r="R2259" i="3"/>
  <c r="R2258" i="3"/>
  <c r="R2257" i="3"/>
  <c r="R3424" i="3"/>
  <c r="R2256" i="3"/>
  <c r="R2255" i="3"/>
  <c r="R2254" i="3"/>
  <c r="R2253" i="3"/>
  <c r="R2252" i="3"/>
  <c r="R2251" i="3"/>
  <c r="R2250" i="3"/>
  <c r="R2249" i="3"/>
  <c r="R2248" i="3"/>
  <c r="R2247" i="3"/>
  <c r="R2246" i="3"/>
  <c r="R3423" i="3"/>
  <c r="R2245" i="3"/>
  <c r="R2244" i="3"/>
  <c r="R2243" i="3"/>
  <c r="R2242" i="3"/>
  <c r="R2241" i="3"/>
  <c r="R3010" i="3"/>
  <c r="R2240" i="3"/>
  <c r="R2239" i="3"/>
  <c r="R2238" i="3"/>
  <c r="R2237" i="3"/>
  <c r="R2236" i="3"/>
  <c r="R3422" i="3"/>
  <c r="R2235" i="3"/>
  <c r="R2234" i="3"/>
  <c r="R2233" i="3"/>
  <c r="R2232" i="3"/>
  <c r="R2231" i="3"/>
  <c r="R2230" i="3"/>
  <c r="R2229" i="3"/>
  <c r="R2228" i="3"/>
  <c r="R2227" i="3"/>
  <c r="R2226" i="3"/>
  <c r="R2225" i="3"/>
  <c r="R2224" i="3"/>
  <c r="R2223" i="3"/>
  <c r="R2222" i="3"/>
  <c r="R2221" i="3"/>
  <c r="R2220" i="3"/>
  <c r="R2219" i="3"/>
  <c r="R2218" i="3"/>
  <c r="R2217" i="3"/>
  <c r="R2854" i="3"/>
  <c r="R2853" i="3"/>
  <c r="R3525" i="3"/>
  <c r="R3524" i="3"/>
  <c r="R3134" i="3"/>
  <c r="R3133" i="3"/>
  <c r="R3523" i="3"/>
  <c r="R3132" i="3"/>
  <c r="R3131" i="3"/>
  <c r="R3130" i="3"/>
  <c r="R3129" i="3"/>
  <c r="R3128" i="3"/>
  <c r="R3127" i="3"/>
  <c r="R2851" i="3"/>
  <c r="R2850" i="3"/>
  <c r="R3126" i="3"/>
  <c r="R3522" i="3"/>
  <c r="R2849" i="3"/>
  <c r="R2848" i="3"/>
  <c r="R2847" i="3"/>
  <c r="R2846" i="3"/>
  <c r="R2857" i="3"/>
  <c r="R2845" i="3"/>
  <c r="R2844" i="3"/>
  <c r="R2843" i="3"/>
  <c r="R2842" i="3"/>
  <c r="R2841" i="3"/>
  <c r="R2840" i="3"/>
  <c r="R2839" i="3"/>
  <c r="R2838" i="3"/>
  <c r="R2837" i="3"/>
  <c r="R2836" i="3"/>
  <c r="R2835" i="3"/>
  <c r="R2834" i="3"/>
  <c r="R2833" i="3"/>
  <c r="R2832" i="3"/>
  <c r="R2831" i="3"/>
  <c r="R2830" i="3"/>
  <c r="R2829" i="3"/>
  <c r="R2828" i="3"/>
  <c r="R2827" i="3"/>
  <c r="R2826" i="3"/>
  <c r="R2825" i="3"/>
  <c r="R2824" i="3"/>
  <c r="R2823" i="3"/>
  <c r="R2822" i="3"/>
  <c r="R2821" i="3"/>
  <c r="R2820" i="3"/>
  <c r="R2819" i="3"/>
  <c r="R2818" i="3"/>
  <c r="R2817" i="3"/>
  <c r="R2816" i="3"/>
  <c r="R2815" i="3"/>
  <c r="R2814" i="3"/>
  <c r="R2813" i="3"/>
  <c r="R2905" i="3"/>
  <c r="R2812" i="3"/>
  <c r="R2811" i="3"/>
  <c r="R2810" i="3"/>
  <c r="R2809" i="3"/>
  <c r="R2808" i="3"/>
  <c r="R2807" i="3"/>
  <c r="R2806" i="3"/>
  <c r="R2805" i="3"/>
  <c r="R2804" i="3"/>
  <c r="R2803" i="3"/>
  <c r="R2802" i="3"/>
  <c r="R2801" i="3"/>
  <c r="R2800" i="3"/>
  <c r="R2799" i="3"/>
  <c r="R2798" i="3"/>
  <c r="R2797" i="3"/>
  <c r="R2796" i="3"/>
  <c r="R3521" i="3"/>
  <c r="R3520" i="3"/>
  <c r="R3519" i="3"/>
  <c r="R3518" i="3"/>
  <c r="R3517" i="3"/>
  <c r="R2795" i="3"/>
  <c r="R2794" i="3"/>
  <c r="R2793" i="3"/>
  <c r="R2792" i="3"/>
  <c r="R2904" i="3"/>
  <c r="R2903" i="3"/>
  <c r="R2902" i="3"/>
  <c r="R2791" i="3"/>
  <c r="R2790" i="3"/>
  <c r="R2789" i="3"/>
  <c r="R2788" i="3"/>
  <c r="R2787" i="3"/>
  <c r="R2786" i="3"/>
  <c r="R2785" i="3"/>
  <c r="R2784" i="3"/>
  <c r="R2783" i="3"/>
  <c r="R3516" i="3"/>
  <c r="R3515" i="3"/>
  <c r="R2782" i="3"/>
  <c r="R2781" i="3"/>
  <c r="R2780" i="3"/>
  <c r="R2779" i="3"/>
  <c r="R2778" i="3"/>
  <c r="R3138" i="3"/>
  <c r="R2777" i="3"/>
  <c r="R2776" i="3"/>
  <c r="R2775" i="3"/>
  <c r="R2774" i="3"/>
  <c r="R2773" i="3"/>
  <c r="R2772" i="3"/>
  <c r="R2771" i="3"/>
  <c r="R2770" i="3"/>
  <c r="R2769" i="3"/>
  <c r="R2768" i="3"/>
  <c r="R2861" i="3"/>
  <c r="R2767" i="3"/>
  <c r="R2766" i="3"/>
  <c r="R2765" i="3"/>
  <c r="R2764" i="3"/>
  <c r="R2763" i="3"/>
  <c r="R3076" i="3"/>
  <c r="R2860" i="3"/>
  <c r="R2859" i="3"/>
  <c r="R3514" i="3"/>
  <c r="R3513" i="3"/>
  <c r="R2762" i="3"/>
  <c r="R2761" i="3"/>
  <c r="R2760" i="3"/>
  <c r="R2759" i="3"/>
  <c r="R2758" i="3"/>
  <c r="R2856" i="3"/>
  <c r="R2757" i="3"/>
  <c r="R2756" i="3"/>
  <c r="R3512" i="3"/>
  <c r="R3511" i="3"/>
  <c r="R2755" i="3"/>
  <c r="R2754" i="3"/>
  <c r="R2753" i="3"/>
  <c r="R2752" i="3"/>
  <c r="R2751" i="3"/>
  <c r="R1592" i="3"/>
  <c r="R1591" i="3"/>
  <c r="R1590" i="3"/>
  <c r="R1589" i="3"/>
  <c r="R3330" i="3"/>
  <c r="R1588" i="3"/>
  <c r="R3329" i="3"/>
  <c r="R1587" i="3"/>
  <c r="R1586" i="3"/>
  <c r="R1585" i="3"/>
  <c r="R1584" i="3"/>
  <c r="R3328" i="3"/>
  <c r="R1583" i="3"/>
  <c r="R1582" i="3"/>
  <c r="R1581" i="3"/>
  <c r="R3327" i="3"/>
  <c r="R1580" i="3"/>
  <c r="R3326" i="3"/>
  <c r="R1579" i="3"/>
  <c r="R1578" i="3"/>
  <c r="R3325" i="3"/>
  <c r="R3117" i="3"/>
  <c r="R3116" i="3"/>
  <c r="R1577" i="3"/>
  <c r="R1576" i="3"/>
  <c r="R1575" i="3"/>
  <c r="R3324" i="3"/>
  <c r="R3323" i="3"/>
  <c r="R3322" i="3"/>
  <c r="R1574" i="3"/>
  <c r="R1573" i="3"/>
  <c r="R1572" i="3"/>
  <c r="R1571" i="3"/>
  <c r="R1570" i="3"/>
  <c r="R1569" i="3"/>
  <c r="R1568" i="3"/>
  <c r="R1567" i="3"/>
  <c r="R1566" i="3"/>
  <c r="R1565" i="3"/>
  <c r="R1564" i="3"/>
  <c r="R1563" i="3"/>
  <c r="R1562" i="3"/>
  <c r="R3321" i="3"/>
  <c r="R1561" i="3"/>
  <c r="R1560" i="3"/>
  <c r="R3360" i="3"/>
  <c r="R1896" i="3"/>
  <c r="R1895" i="3"/>
  <c r="R1894" i="3"/>
  <c r="R1893" i="3"/>
  <c r="R3115" i="3"/>
  <c r="R3110" i="3"/>
  <c r="R1891" i="3"/>
  <c r="R1890" i="3"/>
  <c r="R3106" i="3"/>
  <c r="R2977" i="3"/>
  <c r="R2976" i="3"/>
  <c r="R2975" i="3"/>
  <c r="R2974" i="3"/>
  <c r="R1889" i="3"/>
  <c r="R1888" i="3"/>
  <c r="R1887" i="3"/>
  <c r="R1886" i="3"/>
  <c r="R2943" i="3"/>
  <c r="R2942" i="3"/>
  <c r="R2941" i="3"/>
  <c r="R2940" i="3"/>
  <c r="R2939" i="3"/>
  <c r="R2938" i="3"/>
  <c r="R1703" i="3"/>
  <c r="R1702" i="3"/>
  <c r="R1701" i="3"/>
  <c r="R1700" i="3"/>
  <c r="R1699" i="3"/>
  <c r="R1698" i="3"/>
  <c r="R1695" i="3"/>
  <c r="R3344" i="3"/>
  <c r="R3343" i="3"/>
  <c r="R1694" i="3"/>
  <c r="R1693" i="3"/>
  <c r="R1692" i="3"/>
  <c r="R1691" i="3"/>
  <c r="R1690" i="3"/>
  <c r="R1689" i="3"/>
  <c r="R1688" i="3"/>
  <c r="R1687" i="3"/>
  <c r="R1686" i="3"/>
  <c r="R1685" i="3"/>
  <c r="R1684" i="3"/>
  <c r="R1683" i="3"/>
  <c r="R1682" i="3"/>
  <c r="R1681" i="3"/>
  <c r="R3342" i="3"/>
  <c r="R1680" i="3"/>
  <c r="R1679" i="3"/>
  <c r="R1678" i="3"/>
  <c r="R1677" i="3"/>
  <c r="R3341" i="3"/>
  <c r="R1676" i="3"/>
  <c r="R1675" i="3"/>
  <c r="R1674" i="3"/>
  <c r="R1673" i="3"/>
  <c r="R1672" i="3"/>
  <c r="R1671" i="3"/>
  <c r="R1670" i="3"/>
  <c r="R1669" i="3"/>
  <c r="R1668" i="3"/>
  <c r="R1667" i="3"/>
  <c r="R1666" i="3"/>
  <c r="R1665" i="3"/>
  <c r="R1664" i="3"/>
  <c r="R1663" i="3"/>
  <c r="R1662" i="3"/>
  <c r="R1661" i="3"/>
  <c r="R1660" i="3"/>
  <c r="R1659" i="3"/>
  <c r="R1658" i="3"/>
  <c r="R1657" i="3"/>
  <c r="R1656" i="3"/>
  <c r="R1655" i="3"/>
  <c r="R1654" i="3"/>
  <c r="R1653" i="3"/>
  <c r="R1652" i="3"/>
  <c r="R1651" i="3"/>
  <c r="R1650" i="3"/>
  <c r="R1075" i="3"/>
  <c r="R1074" i="3"/>
  <c r="R1073" i="3"/>
  <c r="R1072" i="3"/>
  <c r="R1089" i="3"/>
  <c r="R3054" i="3"/>
  <c r="R1088" i="3"/>
  <c r="R1087" i="3"/>
  <c r="R3255" i="3"/>
  <c r="R1071" i="3"/>
  <c r="R1070" i="3"/>
  <c r="R1083" i="3"/>
  <c r="R3254" i="3"/>
  <c r="R1082" i="3"/>
  <c r="R1069" i="3"/>
  <c r="R3253" i="3"/>
  <c r="R3252" i="3"/>
  <c r="R1068" i="3"/>
  <c r="R1067" i="3"/>
  <c r="R1066" i="3"/>
  <c r="R1065" i="3"/>
  <c r="R1064" i="3"/>
  <c r="R1063" i="3"/>
  <c r="R3251" i="3"/>
  <c r="R1062" i="3"/>
  <c r="R1061" i="3"/>
  <c r="R1060" i="3"/>
  <c r="R1059" i="3"/>
  <c r="R1058" i="3"/>
  <c r="R1057" i="3"/>
  <c r="R1056" i="3"/>
  <c r="R1055" i="3"/>
  <c r="R1054" i="3"/>
  <c r="R1053" i="3"/>
  <c r="R1052" i="3"/>
  <c r="R1051" i="3"/>
  <c r="R1050" i="3"/>
  <c r="R1049" i="3"/>
  <c r="R1048" i="3"/>
  <c r="R1047" i="3"/>
  <c r="R1046" i="3"/>
  <c r="R1045" i="3"/>
  <c r="R1044" i="3"/>
  <c r="R1043" i="3"/>
  <c r="R1042" i="3"/>
  <c r="R1041" i="3"/>
  <c r="R1040" i="3"/>
  <c r="R1039" i="3"/>
  <c r="R1038" i="3"/>
  <c r="R1037" i="3"/>
  <c r="R1036" i="3"/>
  <c r="R1035" i="3"/>
  <c r="R1034" i="3"/>
  <c r="R1092" i="3"/>
  <c r="R1091" i="3"/>
  <c r="R1086" i="3"/>
  <c r="R1085" i="3"/>
  <c r="R1033" i="3"/>
  <c r="R1099" i="3"/>
  <c r="R3091" i="3"/>
  <c r="R1081" i="3"/>
  <c r="R1080" i="3"/>
  <c r="R1079" i="3"/>
  <c r="R1032" i="3"/>
  <c r="R1031" i="3"/>
  <c r="R1030" i="3"/>
  <c r="R1029" i="3"/>
  <c r="R1028" i="3"/>
  <c r="R1098" i="3"/>
  <c r="R1027" i="3"/>
  <c r="R1026" i="3"/>
  <c r="R1025" i="3"/>
  <c r="R1024" i="3"/>
  <c r="R1023" i="3"/>
  <c r="R1022" i="3"/>
  <c r="R1021" i="3"/>
  <c r="R1020" i="3"/>
  <c r="R1097" i="3"/>
  <c r="R1096" i="3"/>
  <c r="R1095" i="3"/>
  <c r="R1019" i="3"/>
  <c r="R1018" i="3"/>
  <c r="R1017" i="3"/>
  <c r="R1094" i="3"/>
  <c r="R1016" i="3"/>
  <c r="R1015" i="3"/>
  <c r="R1014" i="3"/>
  <c r="R3250" i="3"/>
  <c r="R1013" i="3"/>
  <c r="R1012" i="3"/>
  <c r="R1011" i="3"/>
  <c r="R1010" i="3"/>
  <c r="R1009" i="3"/>
  <c r="R1008" i="3"/>
  <c r="R1007" i="3"/>
  <c r="R642" i="3"/>
  <c r="R641" i="3"/>
  <c r="R640" i="3"/>
  <c r="R639" i="3"/>
  <c r="R638" i="3"/>
  <c r="R637" i="3"/>
  <c r="R1298" i="3"/>
  <c r="R1297" i="3"/>
  <c r="R1296" i="3"/>
  <c r="R1308" i="3"/>
  <c r="R2921" i="3"/>
  <c r="R1295" i="3"/>
  <c r="R1294" i="3"/>
  <c r="R1307" i="3"/>
  <c r="R1293" i="3"/>
  <c r="R1292" i="3"/>
  <c r="R2927" i="3"/>
  <c r="R2920" i="3"/>
  <c r="R2919" i="3"/>
  <c r="R2918" i="3"/>
  <c r="R1291" i="3"/>
  <c r="R3291" i="3"/>
  <c r="R2926" i="3"/>
  <c r="R2925" i="3"/>
  <c r="R1305" i="3"/>
  <c r="R1304" i="3"/>
  <c r="R1290" i="3"/>
  <c r="R3290" i="3"/>
  <c r="R2924" i="3"/>
  <c r="R2923" i="3"/>
  <c r="R1289" i="3"/>
  <c r="R1288" i="3"/>
  <c r="R1287" i="3"/>
  <c r="R1286" i="3"/>
  <c r="R2922" i="3"/>
  <c r="R1303" i="3"/>
  <c r="R3289" i="3"/>
  <c r="R1285" i="3"/>
  <c r="R1284" i="3"/>
  <c r="R1283" i="3"/>
  <c r="R1302" i="3"/>
  <c r="R1282" i="3"/>
  <c r="R1281" i="3"/>
  <c r="R1280" i="3"/>
  <c r="R3288" i="3"/>
  <c r="R3287" i="3"/>
  <c r="R3286" i="3"/>
  <c r="R1279" i="3"/>
  <c r="R1278" i="3"/>
  <c r="R1277" i="3"/>
  <c r="R1276" i="3"/>
  <c r="R2917" i="3"/>
  <c r="R1275" i="3"/>
  <c r="R3285" i="3"/>
  <c r="R1274" i="3"/>
  <c r="R1273" i="3"/>
  <c r="R1272" i="3"/>
  <c r="R1301" i="3"/>
  <c r="R1271" i="3"/>
  <c r="R1270" i="3"/>
  <c r="R2916" i="3"/>
  <c r="R1269" i="3"/>
  <c r="R1268" i="3"/>
  <c r="R1267" i="3"/>
  <c r="R1266" i="3"/>
  <c r="R1265" i="3"/>
  <c r="R1300" i="3"/>
  <c r="R1264" i="3"/>
  <c r="R1263" i="3"/>
  <c r="R1262" i="3"/>
  <c r="R3284" i="3"/>
  <c r="R3283" i="3"/>
  <c r="R3282" i="3"/>
  <c r="R3281" i="3"/>
  <c r="R3280" i="3"/>
  <c r="R1261" i="3"/>
  <c r="R1260" i="3"/>
  <c r="R3335" i="3"/>
  <c r="R3334" i="3"/>
  <c r="R3333" i="3"/>
  <c r="R1606" i="3"/>
  <c r="R1605" i="3"/>
  <c r="R1604" i="3"/>
  <c r="R1602" i="3"/>
  <c r="R1601" i="3"/>
  <c r="R3332" i="3"/>
  <c r="R1600" i="3"/>
  <c r="R1599" i="3"/>
  <c r="R1620" i="3"/>
  <c r="R1619" i="3"/>
  <c r="R1618" i="3"/>
  <c r="R1617" i="3"/>
  <c r="R1616" i="3"/>
  <c r="R3336" i="3"/>
  <c r="R1614" i="3"/>
  <c r="R1613" i="3"/>
  <c r="R1612" i="3"/>
  <c r="R1611" i="3"/>
  <c r="R1610" i="3"/>
  <c r="R1609" i="3"/>
  <c r="R1608" i="3"/>
  <c r="R1974" i="3"/>
  <c r="R2972" i="3"/>
  <c r="R2971" i="3"/>
  <c r="R2970" i="3"/>
  <c r="R2969" i="3"/>
  <c r="R2968" i="3"/>
  <c r="R2967" i="3"/>
  <c r="R2966" i="3"/>
  <c r="R2965" i="3"/>
  <c r="R2964" i="3"/>
  <c r="R2963" i="3"/>
  <c r="R2962" i="3"/>
  <c r="R2961" i="3"/>
  <c r="R2960" i="3"/>
  <c r="R2959" i="3"/>
  <c r="R2958" i="3"/>
  <c r="R2957" i="3"/>
  <c r="R2956" i="3"/>
  <c r="R2955" i="3"/>
  <c r="R2954" i="3"/>
  <c r="R2953" i="3"/>
  <c r="R2952" i="3"/>
  <c r="R2951" i="3"/>
  <c r="R2950" i="3"/>
  <c r="R2949" i="3"/>
  <c r="R2948" i="3"/>
  <c r="R2947" i="3"/>
  <c r="R2946" i="3"/>
  <c r="R2945" i="3"/>
  <c r="R1980" i="3"/>
  <c r="R1979" i="3"/>
  <c r="R3379" i="3"/>
  <c r="R1978" i="3"/>
  <c r="R3378" i="3"/>
  <c r="R3377" i="3"/>
  <c r="R3376" i="3"/>
  <c r="R1973" i="3"/>
  <c r="R1972" i="3"/>
  <c r="R1971" i="3"/>
  <c r="R1970" i="3"/>
  <c r="R1969" i="3"/>
  <c r="R1968" i="3"/>
  <c r="R3375" i="3"/>
  <c r="R3374" i="3"/>
  <c r="R1967" i="3"/>
  <c r="R1966" i="3"/>
  <c r="R1965" i="3"/>
  <c r="R1964" i="3"/>
  <c r="R1963" i="3"/>
  <c r="R1962" i="3"/>
  <c r="R1961" i="3"/>
  <c r="R1960" i="3"/>
  <c r="R1959" i="3"/>
  <c r="R1958" i="3"/>
  <c r="R1957" i="3"/>
  <c r="R1956" i="3"/>
  <c r="R3373" i="3"/>
  <c r="R3372" i="3"/>
  <c r="R1955" i="3"/>
  <c r="R1954" i="3"/>
  <c r="R3085" i="3"/>
  <c r="R1953" i="3"/>
  <c r="R1952" i="3"/>
  <c r="R1951" i="3"/>
  <c r="R1983" i="3"/>
  <c r="R1982" i="3"/>
  <c r="R1950" i="3"/>
  <c r="R3371" i="3"/>
  <c r="R3370" i="3"/>
  <c r="R1949" i="3"/>
  <c r="R1948" i="3"/>
  <c r="R3369" i="3"/>
  <c r="R1947" i="3"/>
  <c r="R1946" i="3"/>
  <c r="R1945" i="3"/>
  <c r="R1944" i="3"/>
  <c r="R1943" i="3"/>
  <c r="R1942" i="3"/>
  <c r="R1941" i="3"/>
  <c r="R1940" i="3"/>
  <c r="R1939" i="3"/>
  <c r="R1938" i="3"/>
  <c r="R1937" i="3"/>
  <c r="R1936" i="3"/>
  <c r="R1935" i="3"/>
  <c r="R1934" i="3"/>
  <c r="R1933" i="3"/>
  <c r="R1932" i="3"/>
  <c r="R1931" i="3"/>
  <c r="R1930" i="3"/>
  <c r="R1929" i="3"/>
  <c r="R1928" i="3"/>
  <c r="R1986" i="3"/>
  <c r="R1985" i="3"/>
  <c r="R1927" i="3"/>
  <c r="R1926" i="3"/>
  <c r="R1925" i="3"/>
  <c r="R1924" i="3"/>
  <c r="R1977" i="3"/>
  <c r="R1976" i="3"/>
  <c r="R1923" i="3"/>
  <c r="R3368" i="3"/>
  <c r="R3367" i="3"/>
  <c r="R3366" i="3"/>
  <c r="R3365" i="3"/>
  <c r="R1922" i="3"/>
  <c r="R1921" i="3"/>
  <c r="R1920" i="3"/>
  <c r="R3364" i="3"/>
  <c r="R1919" i="3"/>
  <c r="R1918" i="3"/>
  <c r="R1917" i="3"/>
  <c r="R1916" i="3"/>
  <c r="R1915" i="3"/>
  <c r="R1914" i="3"/>
  <c r="R1913" i="3"/>
  <c r="R1912" i="3"/>
  <c r="R1911" i="3"/>
  <c r="R3363" i="3"/>
  <c r="R3362" i="3"/>
  <c r="R1910" i="3"/>
  <c r="R1909" i="3"/>
  <c r="R1908" i="3"/>
  <c r="R1907" i="3"/>
  <c r="R1906" i="3"/>
  <c r="R1905" i="3"/>
  <c r="R3361" i="3"/>
  <c r="R1904" i="3"/>
  <c r="R1903" i="3"/>
  <c r="R1902" i="3"/>
  <c r="R1901" i="3"/>
  <c r="R1900" i="3"/>
  <c r="R1899" i="3"/>
  <c r="R1898" i="3"/>
  <c r="R3413" i="3"/>
  <c r="R3412" i="3"/>
  <c r="R2114" i="3"/>
  <c r="R2113" i="3"/>
  <c r="R2112" i="3"/>
  <c r="R2111" i="3"/>
  <c r="R2110" i="3"/>
  <c r="R2109" i="3"/>
  <c r="R2108" i="3"/>
  <c r="R2107" i="3"/>
  <c r="R2106" i="3"/>
  <c r="R3411" i="3"/>
  <c r="R2105" i="3"/>
  <c r="R2104" i="3"/>
  <c r="R2103" i="3"/>
  <c r="R2102" i="3"/>
  <c r="R2101" i="3"/>
  <c r="R2100" i="3"/>
  <c r="R3410" i="3"/>
  <c r="R3409" i="3"/>
  <c r="R2099" i="3"/>
  <c r="R3408" i="3"/>
  <c r="R2098" i="3"/>
  <c r="R2097" i="3"/>
  <c r="R2096" i="3"/>
  <c r="R2095" i="3"/>
  <c r="R2094" i="3"/>
  <c r="R3407" i="3"/>
  <c r="R2093" i="3"/>
  <c r="R2092" i="3"/>
  <c r="R2091" i="3"/>
  <c r="R3406" i="3"/>
  <c r="R2090" i="3"/>
  <c r="R3405" i="3"/>
  <c r="R2089" i="3"/>
  <c r="R2088" i="3"/>
  <c r="R3404" i="3"/>
  <c r="R2087" i="3"/>
  <c r="R2086" i="3"/>
  <c r="R2085" i="3"/>
  <c r="R2084" i="3"/>
  <c r="R2083" i="3"/>
  <c r="R3124" i="3"/>
  <c r="R2082" i="3"/>
  <c r="R3403" i="3"/>
  <c r="R2081" i="3"/>
  <c r="R2080" i="3"/>
  <c r="R2079" i="3"/>
  <c r="R2078" i="3"/>
  <c r="R2077" i="3"/>
  <c r="R2076" i="3"/>
  <c r="R2075" i="3"/>
  <c r="R2074" i="3"/>
  <c r="R2073" i="3"/>
  <c r="R2072" i="3"/>
  <c r="R2071" i="3"/>
  <c r="R2070" i="3"/>
  <c r="R2069" i="3"/>
  <c r="R2068" i="3"/>
  <c r="R2067" i="3"/>
  <c r="R2066" i="3"/>
  <c r="R3402" i="3"/>
  <c r="R3401" i="3"/>
  <c r="R2065" i="3"/>
  <c r="R2064" i="3"/>
  <c r="R2063" i="3"/>
  <c r="R2062" i="3"/>
  <c r="R2061" i="3"/>
  <c r="R2060" i="3"/>
  <c r="R3400" i="3"/>
  <c r="R2059" i="3"/>
  <c r="R2058" i="3"/>
  <c r="R3123" i="3"/>
  <c r="R3399" i="3"/>
  <c r="R2057" i="3"/>
  <c r="R2056" i="3"/>
  <c r="R2055" i="3"/>
  <c r="R2054" i="3"/>
  <c r="R3082" i="3"/>
  <c r="R2053" i="3"/>
  <c r="R2052" i="3"/>
  <c r="R2051" i="3"/>
  <c r="R2050" i="3"/>
  <c r="R2049" i="3"/>
  <c r="R2048" i="3"/>
  <c r="R2047" i="3"/>
  <c r="R2046" i="3"/>
  <c r="R2045" i="3"/>
  <c r="R2044" i="3"/>
  <c r="R2043" i="3"/>
  <c r="R3398" i="3"/>
  <c r="R3397" i="3"/>
  <c r="R2042" i="3"/>
  <c r="R2041" i="3"/>
  <c r="R2040" i="3"/>
  <c r="R2039" i="3"/>
  <c r="R2038" i="3"/>
  <c r="R2037" i="3"/>
  <c r="R2036" i="3"/>
  <c r="R2035" i="3"/>
  <c r="R2034" i="3"/>
  <c r="R2033" i="3"/>
  <c r="R2032" i="3"/>
  <c r="R2031" i="3"/>
  <c r="R2030" i="3"/>
  <c r="R2029" i="3"/>
  <c r="R2028" i="3"/>
  <c r="R2027" i="3"/>
  <c r="R2026" i="3"/>
  <c r="R2025" i="3"/>
  <c r="R2024" i="3"/>
  <c r="R2023" i="3"/>
  <c r="R2022" i="3"/>
  <c r="R2021" i="3"/>
  <c r="R2020" i="3"/>
  <c r="R2019" i="3"/>
  <c r="R2018" i="3"/>
  <c r="R2017" i="3"/>
  <c r="R2016" i="3"/>
  <c r="R2015" i="3"/>
  <c r="R2014" i="3"/>
  <c r="R3396" i="3"/>
  <c r="R2013" i="3"/>
  <c r="R2012" i="3"/>
  <c r="R2011" i="3"/>
  <c r="R2010" i="3"/>
  <c r="R2009" i="3"/>
  <c r="R3395" i="3"/>
  <c r="R3394" i="3"/>
  <c r="R3393" i="3"/>
  <c r="R2008" i="3"/>
  <c r="R2007" i="3"/>
  <c r="R3392" i="3"/>
  <c r="R2006" i="3"/>
  <c r="R3391" i="3"/>
  <c r="R3390" i="3"/>
  <c r="R2005" i="3"/>
  <c r="R3389" i="3"/>
  <c r="R2004" i="3"/>
  <c r="R2003" i="3"/>
  <c r="R2002" i="3"/>
  <c r="R2001" i="3"/>
  <c r="R2000" i="3"/>
  <c r="R1999" i="3"/>
  <c r="R1998" i="3"/>
  <c r="R1997" i="3"/>
  <c r="R3388" i="3"/>
  <c r="R3387" i="3"/>
  <c r="R3386" i="3"/>
  <c r="R3385" i="3"/>
  <c r="R1996" i="3"/>
  <c r="R1995" i="3"/>
  <c r="R3384" i="3"/>
  <c r="R1994" i="3"/>
  <c r="R3383" i="3"/>
  <c r="R1993" i="3"/>
  <c r="R2980" i="3"/>
  <c r="R3382" i="3"/>
  <c r="R1992" i="3"/>
  <c r="R1991" i="3"/>
  <c r="R3381" i="3"/>
  <c r="R3380" i="3"/>
  <c r="R1990" i="3"/>
  <c r="R1989" i="3"/>
  <c r="R1988" i="3"/>
  <c r="R1648" i="3"/>
  <c r="R1647" i="3"/>
  <c r="R3340" i="3"/>
  <c r="R1646" i="3"/>
  <c r="R1258" i="3"/>
  <c r="R1257" i="3"/>
  <c r="R1256" i="3"/>
  <c r="R3279" i="3"/>
  <c r="R1255" i="3"/>
  <c r="R1254" i="3"/>
  <c r="R1252" i="3"/>
  <c r="R1251" i="3"/>
  <c r="R1249" i="3"/>
  <c r="R1248" i="3"/>
  <c r="R3278" i="3"/>
  <c r="R3277" i="3"/>
  <c r="R1247" i="3"/>
  <c r="R3276" i="3"/>
  <c r="R1245" i="3"/>
  <c r="R1244" i="3"/>
  <c r="R1474" i="3"/>
  <c r="R1473" i="3"/>
  <c r="R1472" i="3"/>
  <c r="R1471" i="3"/>
  <c r="R1470" i="3"/>
  <c r="R1469" i="3"/>
  <c r="R1467" i="3"/>
  <c r="R1466" i="3"/>
  <c r="R1465" i="3"/>
  <c r="R1464" i="3"/>
  <c r="R1463" i="3"/>
  <c r="R1462" i="3"/>
  <c r="R1461" i="3"/>
  <c r="R1460" i="3"/>
  <c r="R1459" i="3"/>
  <c r="R1458" i="3"/>
  <c r="R1457" i="3"/>
  <c r="R1456" i="3"/>
  <c r="R3313" i="3"/>
  <c r="R3312" i="3"/>
  <c r="R3311" i="3"/>
  <c r="R1455" i="3"/>
  <c r="R1454" i="3"/>
  <c r="R1453" i="3"/>
  <c r="R3310" i="3"/>
  <c r="R3309" i="3"/>
  <c r="R1452" i="3"/>
  <c r="R1451" i="3"/>
  <c r="R1450" i="3"/>
  <c r="R1449" i="3"/>
  <c r="R1448" i="3"/>
  <c r="R1447" i="3"/>
  <c r="R1446" i="3"/>
  <c r="R1445" i="3"/>
  <c r="R3308" i="3"/>
  <c r="R3307" i="3"/>
  <c r="R1444" i="3"/>
  <c r="R1443" i="3"/>
  <c r="R1442" i="3"/>
  <c r="R3306" i="3"/>
  <c r="R1441" i="3"/>
  <c r="R1440" i="3"/>
  <c r="R1439" i="3"/>
  <c r="R1438" i="3"/>
  <c r="R1437" i="3"/>
  <c r="R1436" i="3"/>
  <c r="R1435" i="3"/>
  <c r="R1434" i="3"/>
  <c r="R1433" i="3"/>
  <c r="R1432" i="3"/>
  <c r="R1431" i="3"/>
  <c r="R1430" i="3"/>
  <c r="R1429" i="3"/>
  <c r="R1428" i="3"/>
  <c r="R1427" i="3"/>
  <c r="R1426" i="3"/>
  <c r="R1425" i="3"/>
  <c r="R1424" i="3"/>
  <c r="R1423" i="3"/>
  <c r="R1422" i="3"/>
  <c r="R1504" i="3"/>
  <c r="R1503" i="3"/>
  <c r="R1502" i="3"/>
  <c r="R1501" i="3"/>
  <c r="R1500" i="3"/>
  <c r="R1499" i="3"/>
  <c r="R1493" i="3"/>
  <c r="R1492" i="3"/>
  <c r="R1491" i="3"/>
  <c r="R1490" i="3"/>
  <c r="R1489" i="3"/>
  <c r="R1488" i="3"/>
  <c r="R2933" i="3"/>
  <c r="R1487" i="3"/>
  <c r="R1486" i="3"/>
  <c r="R1485" i="3"/>
  <c r="R1484" i="3"/>
  <c r="R1483" i="3"/>
  <c r="R2937" i="3"/>
  <c r="R2932" i="3"/>
  <c r="R2931" i="3"/>
  <c r="R1482" i="3"/>
  <c r="R1481" i="3"/>
  <c r="R1480" i="3"/>
  <c r="R2936" i="3"/>
  <c r="R2935" i="3"/>
  <c r="R2934" i="3"/>
  <c r="R2930" i="3"/>
  <c r="R2929" i="3"/>
  <c r="R1479" i="3"/>
  <c r="R3314" i="3"/>
  <c r="R1498" i="3"/>
  <c r="R1497" i="3"/>
  <c r="R1496" i="3"/>
  <c r="R1495" i="3"/>
  <c r="R1478" i="3"/>
  <c r="R1477" i="3"/>
  <c r="R1476" i="3"/>
  <c r="R3187" i="3"/>
  <c r="R444" i="3"/>
  <c r="R443" i="3"/>
  <c r="R442" i="3"/>
  <c r="R447" i="3"/>
  <c r="R446" i="3"/>
  <c r="R3044" i="3"/>
  <c r="R3035" i="3"/>
  <c r="R441" i="3"/>
  <c r="R440" i="3"/>
  <c r="R439" i="3"/>
  <c r="R438" i="3"/>
  <c r="R436" i="3"/>
  <c r="R435" i="3"/>
  <c r="R3210" i="3"/>
  <c r="R618" i="3"/>
  <c r="R617" i="3"/>
  <c r="R616" i="3"/>
  <c r="R3209" i="3"/>
  <c r="R615" i="3"/>
  <c r="R614" i="3"/>
  <c r="R3208" i="3"/>
  <c r="R613" i="3"/>
  <c r="R612" i="3"/>
  <c r="R611" i="3"/>
  <c r="R610" i="3"/>
  <c r="R609" i="3"/>
  <c r="R3207" i="3"/>
  <c r="R608" i="3"/>
  <c r="R3206" i="3"/>
  <c r="R3205" i="3"/>
  <c r="R3204" i="3"/>
  <c r="R3203" i="3"/>
  <c r="R607" i="3"/>
  <c r="R501" i="3"/>
  <c r="R500" i="3"/>
  <c r="R499" i="3"/>
  <c r="R498" i="3"/>
  <c r="R497" i="3"/>
  <c r="R496" i="3"/>
  <c r="R1333" i="3"/>
  <c r="R1332" i="3"/>
  <c r="R1331" i="3"/>
  <c r="R1330" i="3"/>
  <c r="R1329" i="3"/>
  <c r="R1328" i="3"/>
  <c r="R1327" i="3"/>
  <c r="R1326" i="3"/>
  <c r="R1325" i="3"/>
  <c r="R1324" i="3"/>
  <c r="R1323" i="3"/>
  <c r="R1322" i="3"/>
  <c r="R1321" i="3"/>
  <c r="R1320" i="3"/>
  <c r="R1319" i="3"/>
  <c r="R1318" i="3"/>
  <c r="R433" i="3"/>
  <c r="R432" i="3"/>
  <c r="R431" i="3"/>
  <c r="R430" i="3"/>
  <c r="R3186" i="3"/>
  <c r="R1721" i="3"/>
  <c r="R1720" i="3"/>
  <c r="R1719" i="3"/>
  <c r="R1718" i="3"/>
  <c r="R1717" i="3"/>
  <c r="R1716" i="3"/>
  <c r="R1715" i="3"/>
  <c r="R1714" i="3"/>
  <c r="R1713" i="3"/>
  <c r="R1712" i="3"/>
  <c r="R1711" i="3"/>
  <c r="R1710" i="3"/>
  <c r="R1709" i="3"/>
  <c r="R3109" i="3"/>
  <c r="R3108" i="3"/>
  <c r="R1708" i="3"/>
  <c r="R1707" i="3"/>
  <c r="R1706" i="3"/>
  <c r="R1705" i="3"/>
  <c r="R1881" i="3"/>
  <c r="R1880" i="3"/>
  <c r="R1879" i="3"/>
  <c r="R1878" i="3"/>
  <c r="R1877" i="3"/>
  <c r="R1876" i="3"/>
  <c r="R1875" i="3"/>
  <c r="R1874" i="3"/>
  <c r="R1873" i="3"/>
  <c r="R1872" i="3"/>
  <c r="R1871" i="3"/>
  <c r="R1870" i="3"/>
  <c r="R1869" i="3"/>
  <c r="R1868" i="3"/>
  <c r="R1867" i="3"/>
  <c r="R1866" i="3"/>
  <c r="R1865" i="3"/>
  <c r="R1864" i="3"/>
  <c r="R1863" i="3"/>
  <c r="R1862" i="3"/>
  <c r="R1861" i="3"/>
  <c r="R3359" i="3"/>
  <c r="R1860" i="3"/>
  <c r="R1859" i="3"/>
  <c r="R1858" i="3"/>
  <c r="R1857" i="3"/>
  <c r="R1856" i="3"/>
  <c r="R1855" i="3"/>
  <c r="R1884" i="3"/>
  <c r="R1854" i="3"/>
  <c r="R1853" i="3"/>
  <c r="R1852" i="3"/>
  <c r="R1851" i="3"/>
  <c r="R1850" i="3"/>
  <c r="R1849" i="3"/>
  <c r="R1848" i="3"/>
  <c r="R1847" i="3"/>
  <c r="R1846" i="3"/>
  <c r="R1845" i="3"/>
  <c r="R1844" i="3"/>
  <c r="R3358" i="3"/>
  <c r="R1843" i="3"/>
  <c r="R1842" i="3"/>
  <c r="R1883" i="3"/>
  <c r="R3357" i="3"/>
  <c r="R1841" i="3"/>
  <c r="R1840" i="3"/>
  <c r="R1839" i="3"/>
  <c r="R1838" i="3"/>
  <c r="R1837" i="3"/>
  <c r="R1836" i="3"/>
  <c r="R1835" i="3"/>
  <c r="R1834" i="3"/>
  <c r="R1833" i="3"/>
  <c r="R1832" i="3"/>
  <c r="R1831" i="3"/>
  <c r="R1830" i="3"/>
  <c r="R1829" i="3"/>
  <c r="R1828" i="3"/>
  <c r="R1827" i="3"/>
  <c r="R1826" i="3"/>
  <c r="R1825" i="3"/>
  <c r="R3356" i="3"/>
  <c r="R3355" i="3"/>
  <c r="R3354" i="3"/>
  <c r="R3353" i="3"/>
  <c r="R3352" i="3"/>
  <c r="R1824" i="3"/>
  <c r="R1823" i="3"/>
  <c r="R1822" i="3"/>
  <c r="R1821" i="3"/>
  <c r="R1820" i="3"/>
  <c r="R1819" i="3"/>
  <c r="R1818" i="3"/>
  <c r="R1817" i="3"/>
  <c r="R1816" i="3"/>
  <c r="R1815" i="3"/>
  <c r="R1814" i="3"/>
  <c r="R1813" i="3"/>
  <c r="R1812" i="3"/>
  <c r="R1811" i="3"/>
  <c r="R1810" i="3"/>
  <c r="R1809" i="3"/>
  <c r="R1808" i="3"/>
  <c r="R1807" i="3"/>
  <c r="R1806" i="3"/>
  <c r="R1805" i="3"/>
  <c r="R1804" i="3"/>
  <c r="R1803" i="3"/>
  <c r="R1802" i="3"/>
  <c r="R1801" i="3"/>
  <c r="R1800" i="3"/>
  <c r="R1799" i="3"/>
  <c r="R1798" i="3"/>
  <c r="R1797" i="3"/>
  <c r="R1796" i="3"/>
  <c r="R1795" i="3"/>
  <c r="R1794" i="3"/>
  <c r="R1793" i="3"/>
  <c r="R1792" i="3"/>
  <c r="R1791" i="3"/>
  <c r="R1790" i="3"/>
  <c r="R1789" i="3"/>
  <c r="R1788" i="3"/>
  <c r="R1787" i="3"/>
  <c r="R1786" i="3"/>
  <c r="R1785" i="3"/>
  <c r="R1784" i="3"/>
  <c r="R1783" i="3"/>
  <c r="R1782" i="3"/>
  <c r="R1781" i="3"/>
  <c r="R3351" i="3"/>
  <c r="R1780" i="3"/>
  <c r="R1779" i="3"/>
  <c r="R1778" i="3"/>
  <c r="R1777" i="3"/>
  <c r="R1776" i="3"/>
  <c r="R1775" i="3"/>
  <c r="R1774" i="3"/>
  <c r="R1773" i="3"/>
  <c r="R405" i="3"/>
  <c r="R404" i="3"/>
  <c r="R403" i="3"/>
  <c r="R402" i="3"/>
  <c r="R401" i="3"/>
  <c r="R400" i="3"/>
  <c r="R399" i="3"/>
  <c r="R398" i="3"/>
  <c r="R397" i="3"/>
  <c r="R396" i="3"/>
  <c r="R395" i="3"/>
  <c r="R394" i="3"/>
  <c r="R393" i="3"/>
  <c r="R392" i="3"/>
  <c r="R391" i="3"/>
  <c r="R3180" i="3"/>
  <c r="R3179" i="3"/>
  <c r="R3178" i="3"/>
  <c r="R3122" i="3"/>
  <c r="R3121" i="3"/>
  <c r="R3120" i="3"/>
  <c r="R3119" i="3"/>
  <c r="R3177" i="3"/>
  <c r="R390" i="3"/>
  <c r="R389" i="3"/>
  <c r="R388" i="3"/>
  <c r="R387" i="3"/>
  <c r="R386" i="3"/>
  <c r="R385" i="3"/>
  <c r="R384" i="3"/>
  <c r="R383" i="3"/>
  <c r="R3176" i="3"/>
  <c r="R3175" i="3"/>
  <c r="R3174" i="3"/>
  <c r="R3173" i="3"/>
  <c r="R382" i="3"/>
  <c r="R381" i="3"/>
  <c r="R380" i="3"/>
  <c r="R379" i="3"/>
  <c r="R3172" i="3"/>
  <c r="R3171" i="3"/>
  <c r="R378" i="3"/>
  <c r="R377" i="3"/>
  <c r="R376" i="3"/>
  <c r="R375" i="3"/>
  <c r="R374" i="3"/>
  <c r="R373" i="3"/>
  <c r="R372" i="3"/>
  <c r="R371" i="3"/>
  <c r="R370" i="3"/>
  <c r="R369" i="3"/>
  <c r="R368" i="3"/>
  <c r="R367" i="3"/>
  <c r="R366" i="3"/>
  <c r="R365" i="3"/>
  <c r="R364" i="3"/>
  <c r="R363" i="3"/>
  <c r="R362" i="3"/>
  <c r="R408" i="3"/>
  <c r="R407" i="3"/>
  <c r="R2990" i="3"/>
  <c r="R3299" i="3"/>
  <c r="R3298" i="3"/>
  <c r="R1385" i="3"/>
  <c r="R1384" i="3"/>
  <c r="R1383" i="3"/>
  <c r="R1382" i="3"/>
  <c r="R1381" i="3"/>
  <c r="R3297" i="3"/>
  <c r="R1380" i="3"/>
  <c r="R1379" i="3"/>
  <c r="R1378" i="3"/>
  <c r="R3083" i="3"/>
  <c r="R3034" i="3"/>
  <c r="R3025" i="3"/>
  <c r="R1313" i="3"/>
  <c r="R1312" i="3"/>
  <c r="R1311" i="3"/>
  <c r="R1310" i="3"/>
  <c r="R3003" i="3"/>
  <c r="R3024" i="3"/>
  <c r="T15" i="3" l="1"/>
  <c r="Z14" i="3"/>
  <c r="T4" i="3"/>
  <c r="T16" i="3" l="1"/>
  <c r="Z15" i="3"/>
  <c r="T17" i="3" l="1"/>
  <c r="Z16" i="3"/>
  <c r="Z17" i="3" l="1"/>
  <c r="T18" i="3"/>
  <c r="T19" i="3" l="1"/>
  <c r="Z18" i="3"/>
  <c r="Z19" i="3" l="1"/>
  <c r="T20" i="3"/>
  <c r="Z20" i="3" l="1"/>
  <c r="T21" i="3"/>
  <c r="Z21" i="3" l="1"/>
  <c r="T23" i="3" l="1"/>
  <c r="Z22" i="3"/>
  <c r="Z23" i="3" l="1"/>
  <c r="T24" i="3"/>
  <c r="Z24" i="3" l="1"/>
  <c r="T25" i="3"/>
  <c r="Z25" i="3" l="1"/>
  <c r="T26" i="3"/>
  <c r="T27" i="3" l="1"/>
  <c r="Z26" i="3"/>
  <c r="Z27" i="3" l="1"/>
  <c r="T28" i="3"/>
  <c r="Z28" i="3" l="1"/>
  <c r="Z29" i="3" l="1"/>
  <c r="T30" i="3"/>
  <c r="Z30" i="3" l="1"/>
  <c r="T31" i="3"/>
  <c r="Z31" i="3" l="1"/>
  <c r="T32" i="3"/>
  <c r="Z32" i="3" l="1"/>
  <c r="T33" i="3"/>
  <c r="Z33" i="3" l="1"/>
  <c r="Z34" i="3" l="1"/>
  <c r="T35" i="3"/>
  <c r="Z35" i="3" l="1"/>
  <c r="T36" i="3"/>
  <c r="Z36" i="3" l="1"/>
  <c r="T37" i="3"/>
  <c r="Z37" i="3" l="1"/>
  <c r="T38" i="3"/>
  <c r="Z38" i="3" l="1"/>
  <c r="T39" i="3"/>
  <c r="Z39" i="3" l="1"/>
  <c r="T40" i="3"/>
  <c r="T41" i="3" l="1"/>
  <c r="Z40" i="3"/>
  <c r="Z41" i="3" l="1"/>
  <c r="T42" i="3"/>
  <c r="Z42" i="3" l="1"/>
  <c r="T43" i="3"/>
  <c r="Z43" i="3" l="1"/>
  <c r="T44" i="3"/>
  <c r="Z44" i="3" l="1"/>
  <c r="T45" i="3"/>
  <c r="Z45" i="3" l="1"/>
  <c r="Z46" i="3" l="1"/>
  <c r="T47" i="3"/>
  <c r="Z47" i="3" l="1"/>
  <c r="T48" i="3"/>
  <c r="Z48" i="3" l="1"/>
  <c r="T49" i="3"/>
  <c r="Z49" i="3" l="1"/>
  <c r="T50" i="3"/>
  <c r="Z50" i="3" l="1"/>
  <c r="T51" i="3"/>
  <c r="T52" i="3" l="1"/>
  <c r="Z51" i="3"/>
  <c r="Z52" i="3" l="1"/>
  <c r="T53" i="3"/>
  <c r="Z53" i="3" l="1"/>
  <c r="T54" i="3"/>
  <c r="Z54" i="3" l="1"/>
  <c r="T55" i="3"/>
  <c r="Z55" i="3" l="1"/>
  <c r="Z56" i="3" l="1"/>
  <c r="T57" i="3"/>
  <c r="Z57" i="3" l="1"/>
  <c r="T58" i="3"/>
  <c r="Z58" i="3" l="1"/>
  <c r="T59" i="3"/>
  <c r="Z59" i="3" l="1"/>
  <c r="T60" i="3"/>
  <c r="T61" i="3" l="1"/>
  <c r="Z60" i="3"/>
  <c r="Z61" i="3" l="1"/>
  <c r="T62" i="3"/>
  <c r="Z62" i="3" l="1"/>
  <c r="Z63" i="3" l="1"/>
  <c r="T64" i="3"/>
  <c r="Z64" i="3" l="1"/>
  <c r="T65" i="3"/>
  <c r="Z65" i="3" l="1"/>
  <c r="Z66" i="3" l="1"/>
  <c r="T67" i="3"/>
  <c r="Z67" i="3" l="1"/>
  <c r="T68" i="3"/>
  <c r="Z68" i="3" l="1"/>
  <c r="Z69" i="3" l="1"/>
  <c r="T70" i="3"/>
  <c r="Z70" i="3" l="1"/>
  <c r="T71" i="3"/>
  <c r="Z71" i="3" l="1"/>
  <c r="Z72" i="3" l="1"/>
  <c r="T73" i="3"/>
  <c r="Z73" i="3" l="1"/>
  <c r="T74" i="3"/>
  <c r="Z74" i="3" l="1"/>
  <c r="T75" i="3"/>
  <c r="T76" i="3" l="1"/>
  <c r="Z75" i="3"/>
  <c r="Z76" i="3" l="1"/>
  <c r="T77" i="3"/>
  <c r="Z77" i="3" l="1"/>
  <c r="T78" i="3"/>
  <c r="Z78" i="3" l="1"/>
  <c r="T79" i="3"/>
  <c r="T80" i="3" l="1"/>
  <c r="Z79" i="3"/>
  <c r="Z80" i="3" l="1"/>
  <c r="T81" i="3"/>
  <c r="Z81" i="3" l="1"/>
  <c r="T82" i="3"/>
  <c r="Z82" i="3" l="1"/>
  <c r="T83" i="3"/>
  <c r="Z83" i="3" l="1"/>
  <c r="T84" i="3"/>
  <c r="Z84" i="3" l="1"/>
  <c r="T85" i="3"/>
  <c r="Z85" i="3" l="1"/>
  <c r="T86" i="3"/>
  <c r="Z86" i="3" l="1"/>
  <c r="Z87" i="3" l="1"/>
  <c r="T88" i="3"/>
  <c r="Z88" i="3" l="1"/>
  <c r="T89" i="3"/>
  <c r="T90" i="3" l="1"/>
  <c r="Z89" i="3"/>
  <c r="Z90" i="3" l="1"/>
  <c r="T91" i="3"/>
  <c r="Z91" i="3" l="1"/>
  <c r="T92" i="3"/>
  <c r="Z92" i="3" l="1"/>
  <c r="T93" i="3"/>
  <c r="T94" i="3" l="1"/>
  <c r="Z93" i="3"/>
  <c r="Z94" i="3" l="1"/>
  <c r="T95" i="3"/>
  <c r="Z95" i="3" l="1"/>
  <c r="T96" i="3"/>
  <c r="Z96" i="3" l="1"/>
  <c r="T97" i="3"/>
  <c r="Z97" i="3" l="1"/>
  <c r="T98" i="3"/>
  <c r="Z98" i="3" l="1"/>
  <c r="T99" i="3"/>
  <c r="Z99" i="3" l="1"/>
  <c r="T100" i="3"/>
  <c r="Z100" i="3" l="1"/>
  <c r="T101" i="3"/>
  <c r="Z101" i="3" l="1"/>
  <c r="T102" i="3"/>
  <c r="Z102" i="3" l="1"/>
  <c r="T103" i="3"/>
  <c r="Z103" i="3" l="1"/>
  <c r="T104" i="3"/>
  <c r="T105" i="3" l="1"/>
  <c r="Z104" i="3"/>
  <c r="Z105" i="3" l="1"/>
  <c r="T106" i="3"/>
  <c r="Z106" i="3" l="1"/>
  <c r="T107" i="3"/>
  <c r="T108" i="3" l="1"/>
  <c r="Z107" i="3"/>
  <c r="Z108" i="3" l="1"/>
  <c r="T109" i="3"/>
  <c r="Z109" i="3" l="1"/>
  <c r="T110" i="3"/>
  <c r="Z110" i="3" l="1"/>
  <c r="T111" i="3"/>
  <c r="Z111" i="3" l="1"/>
  <c r="T112" i="3"/>
  <c r="Z112" i="3" l="1"/>
  <c r="T113" i="3"/>
  <c r="Z113" i="3" l="1"/>
  <c r="T114" i="3"/>
  <c r="Z114" i="3" l="1"/>
  <c r="T115" i="3"/>
  <c r="Z115" i="3" l="1"/>
  <c r="T116" i="3"/>
  <c r="Z116" i="3" l="1"/>
  <c r="T117" i="3"/>
  <c r="Z117" i="3" l="1"/>
  <c r="T118" i="3"/>
  <c r="Z118" i="3" l="1"/>
  <c r="T119" i="3"/>
  <c r="Z119" i="3" l="1"/>
  <c r="T120" i="3"/>
  <c r="Z120" i="3" l="1"/>
  <c r="T121" i="3"/>
  <c r="Z121" i="3" l="1"/>
  <c r="T122" i="3"/>
  <c r="T123" i="3" l="1"/>
  <c r="Z122" i="3"/>
  <c r="Z123" i="3" l="1"/>
  <c r="T124" i="3"/>
  <c r="Z124" i="3" l="1"/>
  <c r="T125" i="3"/>
  <c r="Z125" i="3" l="1"/>
  <c r="T126" i="3"/>
  <c r="Z126" i="3" l="1"/>
  <c r="T127" i="3"/>
  <c r="Z127" i="3" l="1"/>
  <c r="T128" i="3"/>
  <c r="Z128" i="3" l="1"/>
  <c r="T129" i="3"/>
  <c r="T130" i="3" l="1"/>
  <c r="Z129" i="3"/>
  <c r="Z130" i="3" l="1"/>
  <c r="T131" i="3"/>
  <c r="Z131" i="3" l="1"/>
  <c r="T132" i="3"/>
  <c r="Z132" i="3" l="1"/>
  <c r="T133" i="3"/>
  <c r="Z133" i="3" l="1"/>
  <c r="T134" i="3"/>
  <c r="T135" i="3" l="1"/>
  <c r="Z134" i="3"/>
  <c r="Z135" i="3" l="1"/>
  <c r="T136" i="3"/>
  <c r="Z136" i="3" l="1"/>
  <c r="T137" i="3"/>
  <c r="Z137" i="3" l="1"/>
  <c r="T138" i="3"/>
  <c r="Z138" i="3" l="1"/>
  <c r="T139" i="3"/>
  <c r="Z139" i="3" l="1"/>
  <c r="T140" i="3"/>
  <c r="Z140" i="3" l="1"/>
  <c r="T141" i="3"/>
  <c r="Z141" i="3" l="1"/>
  <c r="T142" i="3"/>
  <c r="Z142" i="3" l="1"/>
  <c r="T143" i="3"/>
  <c r="Z143" i="3" l="1"/>
  <c r="T144" i="3"/>
  <c r="Z144" i="3" l="1"/>
  <c r="T145" i="3"/>
  <c r="Z145" i="3" l="1"/>
  <c r="T146" i="3"/>
  <c r="Z146" i="3" l="1"/>
  <c r="T147" i="3"/>
  <c r="Z147" i="3" l="1"/>
  <c r="T148" i="3"/>
  <c r="Z148" i="3" l="1"/>
  <c r="T149" i="3"/>
  <c r="Z149" i="3" l="1"/>
  <c r="T150" i="3"/>
  <c r="Z150" i="3" l="1"/>
  <c r="T151" i="3"/>
  <c r="Z151" i="3" l="1"/>
  <c r="T152" i="3"/>
  <c r="Z152" i="3" l="1"/>
  <c r="Z153" i="3" l="1"/>
  <c r="T154" i="3"/>
  <c r="Z154" i="3" l="1"/>
  <c r="T155" i="3"/>
  <c r="Z155" i="3" l="1"/>
  <c r="T156" i="3"/>
  <c r="Z156" i="3" l="1"/>
  <c r="T157" i="3"/>
  <c r="Z157" i="3" l="1"/>
  <c r="T158" i="3"/>
  <c r="Z158" i="3" l="1"/>
  <c r="T159" i="3"/>
  <c r="Z159" i="3" l="1"/>
  <c r="T160" i="3"/>
  <c r="Z160" i="3" l="1"/>
  <c r="T161" i="3"/>
  <c r="T162" i="3" l="1"/>
  <c r="Z161" i="3"/>
  <c r="Z162" i="3" l="1"/>
  <c r="T163" i="3"/>
  <c r="T164" i="3" l="1"/>
  <c r="Z163" i="3"/>
  <c r="Z164" i="3" l="1"/>
  <c r="T165" i="3"/>
  <c r="Z165" i="3" l="1"/>
  <c r="T166" i="3"/>
  <c r="Z166" i="3" l="1"/>
  <c r="T167" i="3"/>
  <c r="T168" i="3" l="1"/>
  <c r="Z167" i="3"/>
  <c r="Z168" i="3" l="1"/>
  <c r="T169" i="3"/>
  <c r="Z169" i="3" l="1"/>
  <c r="T170" i="3"/>
  <c r="Z170" i="3" l="1"/>
  <c r="T171" i="3"/>
  <c r="Z171" i="3" l="1"/>
  <c r="T172" i="3"/>
  <c r="Z172" i="3" l="1"/>
  <c r="T173" i="3"/>
  <c r="Z173" i="3" l="1"/>
  <c r="T174" i="3"/>
  <c r="Z174" i="3" l="1"/>
  <c r="T175" i="3"/>
  <c r="T176" i="3" l="1"/>
  <c r="Z175" i="3"/>
  <c r="Z176" i="3" l="1"/>
  <c r="T177" i="3"/>
  <c r="T178" i="3" l="1"/>
  <c r="Z177" i="3"/>
  <c r="Z178" i="3" l="1"/>
  <c r="T179" i="3"/>
  <c r="Z179" i="3" l="1"/>
  <c r="Z180" i="3" l="1"/>
  <c r="T181" i="3"/>
  <c r="Z181" i="3" l="1"/>
  <c r="T182" i="3"/>
  <c r="Z182" i="3" l="1"/>
  <c r="T183" i="3"/>
  <c r="Z183" i="3" l="1"/>
  <c r="Z184" i="3" l="1"/>
  <c r="T185" i="3"/>
  <c r="Z185" i="3" l="1"/>
  <c r="T186" i="3"/>
  <c r="Z186" i="3" l="1"/>
  <c r="T187" i="3"/>
  <c r="Z187" i="3" l="1"/>
  <c r="T188" i="3"/>
  <c r="Z188" i="3" l="1"/>
  <c r="T189" i="3"/>
  <c r="T190" i="3" l="1"/>
  <c r="Z189" i="3"/>
  <c r="Z190" i="3" l="1"/>
  <c r="T191" i="3"/>
  <c r="Z191" i="3" l="1"/>
  <c r="T192" i="3"/>
  <c r="Z192" i="3" l="1"/>
  <c r="T193" i="3"/>
  <c r="Z193" i="3" l="1"/>
  <c r="T194" i="3"/>
  <c r="Z194" i="3" l="1"/>
  <c r="T195" i="3"/>
  <c r="Z195" i="3" l="1"/>
  <c r="T196" i="3"/>
  <c r="Z196" i="3" l="1"/>
  <c r="T197" i="3"/>
  <c r="Z197" i="3" l="1"/>
  <c r="T198" i="3"/>
  <c r="Z198" i="3" l="1"/>
  <c r="T199" i="3"/>
  <c r="Z199" i="3" l="1"/>
  <c r="T200" i="3"/>
  <c r="Z200" i="3" l="1"/>
  <c r="T201" i="3"/>
  <c r="Z201" i="3" l="1"/>
  <c r="T202" i="3"/>
  <c r="Z202" i="3" l="1"/>
  <c r="Z203" i="3" l="1"/>
  <c r="T204" i="3"/>
  <c r="Z204" i="3" l="1"/>
  <c r="T205" i="3"/>
  <c r="Z205" i="3" l="1"/>
  <c r="T206" i="3"/>
  <c r="Z206" i="3" l="1"/>
  <c r="T207" i="3"/>
  <c r="Z207" i="3" l="1"/>
  <c r="Z208" i="3" l="1"/>
  <c r="T209" i="3"/>
  <c r="Z209" i="3" l="1"/>
  <c r="T210" i="3"/>
  <c r="Z210" i="3" l="1"/>
  <c r="T211" i="3"/>
  <c r="Z211" i="3" l="1"/>
  <c r="Z212" i="3" l="1"/>
  <c r="T213" i="3"/>
  <c r="Z213" i="3" l="1"/>
  <c r="T214" i="3"/>
  <c r="Z214" i="3" l="1"/>
  <c r="T215" i="3"/>
  <c r="Z215" i="3" l="1"/>
  <c r="T216" i="3"/>
  <c r="Z216" i="3" l="1"/>
  <c r="T217" i="3"/>
  <c r="Z217" i="3" l="1"/>
  <c r="T218" i="3"/>
  <c r="Z218" i="3" l="1"/>
  <c r="T219" i="3"/>
  <c r="Z219" i="3" l="1"/>
  <c r="T220" i="3"/>
  <c r="Z220" i="3" l="1"/>
  <c r="T221" i="3"/>
  <c r="Z221" i="3" l="1"/>
  <c r="T222" i="3"/>
  <c r="Z222" i="3" l="1"/>
  <c r="T223" i="3"/>
  <c r="Z223" i="3" l="1"/>
  <c r="T224" i="3"/>
  <c r="Z224" i="3" l="1"/>
  <c r="T225" i="3"/>
  <c r="Z225" i="3" l="1"/>
  <c r="T226" i="3"/>
  <c r="Z226" i="3" l="1"/>
  <c r="T227" i="3"/>
  <c r="Z227" i="3" l="1"/>
  <c r="Z228" i="3" l="1"/>
  <c r="T229" i="3"/>
  <c r="Z229" i="3" l="1"/>
  <c r="T230" i="3"/>
  <c r="T231" i="3" l="1"/>
  <c r="Z230" i="3"/>
  <c r="Z231" i="3" l="1"/>
  <c r="T232" i="3"/>
  <c r="Z232" i="3" l="1"/>
  <c r="T233" i="3"/>
  <c r="Z233" i="3" l="1"/>
  <c r="T234" i="3"/>
  <c r="Z234" i="3" l="1"/>
  <c r="Z235" i="3" l="1"/>
  <c r="T236" i="3"/>
  <c r="Z236" i="3" l="1"/>
  <c r="T237" i="3"/>
  <c r="Z237" i="3" l="1"/>
  <c r="Z238" i="3" l="1"/>
  <c r="T239" i="3"/>
  <c r="Z239" i="3" l="1"/>
  <c r="T240" i="3"/>
  <c r="Z240" i="3" l="1"/>
  <c r="T241" i="3"/>
  <c r="Z241" i="3" l="1"/>
  <c r="T242" i="3"/>
  <c r="T243" i="3" l="1"/>
  <c r="Z242" i="3"/>
  <c r="Z243" i="3" l="1"/>
  <c r="T244" i="3"/>
  <c r="T245" i="3" l="1"/>
  <c r="Z244" i="3"/>
  <c r="Z245" i="3" l="1"/>
  <c r="T246" i="3"/>
  <c r="Z246" i="3" l="1"/>
  <c r="Z247" i="3" l="1"/>
  <c r="T248" i="3"/>
  <c r="Z248" i="3" l="1"/>
  <c r="T249" i="3"/>
  <c r="T250" i="3" l="1"/>
  <c r="Z249" i="3"/>
  <c r="Z250" i="3" l="1"/>
  <c r="Z251" i="3" l="1"/>
  <c r="T252" i="3"/>
  <c r="Z252" i="3" l="1"/>
  <c r="T253" i="3"/>
  <c r="Z253" i="3" l="1"/>
  <c r="T254" i="3"/>
  <c r="Z254" i="3" l="1"/>
  <c r="T255" i="3"/>
  <c r="T256" i="3" l="1"/>
  <c r="Z255" i="3"/>
  <c r="Z256" i="3" l="1"/>
  <c r="T257" i="3"/>
  <c r="Z257" i="3" l="1"/>
  <c r="Z258" i="3" l="1"/>
  <c r="T259" i="3"/>
  <c r="Z259" i="3" l="1"/>
  <c r="T260" i="3"/>
  <c r="Z260" i="3" l="1"/>
  <c r="T261" i="3"/>
  <c r="Z261" i="3" l="1"/>
  <c r="Z262" i="3" l="1"/>
  <c r="T263" i="3"/>
  <c r="Z263" i="3" l="1"/>
  <c r="T264" i="3"/>
  <c r="Z264" i="3" l="1"/>
  <c r="T265" i="3"/>
  <c r="Z265" i="3" l="1"/>
  <c r="T266" i="3"/>
  <c r="T267" i="3" l="1"/>
  <c r="Z266" i="3"/>
  <c r="Z267" i="3" l="1"/>
  <c r="T268" i="3"/>
  <c r="Z268" i="3" l="1"/>
  <c r="T269" i="3"/>
  <c r="Z269" i="3" l="1"/>
  <c r="T270" i="3"/>
  <c r="Z270" i="3" l="1"/>
  <c r="T271" i="3"/>
  <c r="Z271" i="3" l="1"/>
  <c r="T272" i="3"/>
  <c r="Z272" i="3" l="1"/>
  <c r="Z273" i="3" l="1"/>
  <c r="T274" i="3"/>
  <c r="Z274" i="3" l="1"/>
  <c r="T275" i="3"/>
  <c r="Z275" i="3" l="1"/>
  <c r="T276" i="3"/>
  <c r="Z276" i="3" l="1"/>
  <c r="T277" i="3"/>
  <c r="T278" i="3" l="1"/>
  <c r="Z277" i="3"/>
  <c r="Z278" i="3" l="1"/>
  <c r="Z279" i="3" l="1"/>
  <c r="T280" i="3"/>
  <c r="T281" i="3" l="1"/>
  <c r="Z280" i="3"/>
  <c r="Z281" i="3" l="1"/>
  <c r="T282" i="3"/>
  <c r="T283" i="3" l="1"/>
  <c r="Z282" i="3"/>
  <c r="Z283" i="3" l="1"/>
  <c r="T284" i="3"/>
  <c r="Z284" i="3" l="1"/>
  <c r="T285" i="3"/>
  <c r="Z285" i="3" l="1"/>
  <c r="T286" i="3"/>
  <c r="T287" i="3" l="1"/>
  <c r="Z286" i="3"/>
  <c r="Z287" i="3" l="1"/>
  <c r="T288" i="3"/>
  <c r="Z288" i="3" l="1"/>
  <c r="T289" i="3"/>
  <c r="Z289" i="3" l="1"/>
  <c r="T290" i="3"/>
  <c r="Z290" i="3" l="1"/>
  <c r="T291" i="3"/>
  <c r="Z291" i="3" l="1"/>
  <c r="T292" i="3"/>
  <c r="Z292" i="3" l="1"/>
  <c r="T293" i="3"/>
  <c r="Z293" i="3" l="1"/>
  <c r="T294" i="3"/>
  <c r="Z294" i="3" l="1"/>
  <c r="T295" i="3"/>
  <c r="T296" i="3" l="1"/>
  <c r="Z295" i="3"/>
  <c r="Z296" i="3" l="1"/>
  <c r="T297" i="3"/>
  <c r="Z297" i="3" l="1"/>
  <c r="T298" i="3"/>
  <c r="Z298" i="3" l="1"/>
  <c r="T299" i="3"/>
  <c r="Z299" i="3" l="1"/>
  <c r="T300" i="3"/>
  <c r="Z300" i="3" l="1"/>
  <c r="T301" i="3"/>
  <c r="Z301" i="3" l="1"/>
  <c r="T302" i="3"/>
  <c r="Z302" i="3" l="1"/>
  <c r="T303" i="3"/>
  <c r="Z303" i="3" l="1"/>
  <c r="T304" i="3"/>
  <c r="T305" i="3" l="1"/>
  <c r="Z304" i="3"/>
  <c r="Z305" i="3" l="1"/>
  <c r="T306" i="3"/>
  <c r="Z306" i="3" l="1"/>
  <c r="T307" i="3"/>
  <c r="Z307" i="3" l="1"/>
  <c r="T308" i="3"/>
  <c r="Z308" i="3" l="1"/>
  <c r="T309" i="3"/>
  <c r="Z309" i="3" l="1"/>
  <c r="T310" i="3"/>
  <c r="Z310" i="3" l="1"/>
  <c r="Z311" i="3" l="1"/>
  <c r="T312" i="3"/>
  <c r="Z312" i="3" l="1"/>
  <c r="T313" i="3"/>
  <c r="Z313" i="3" l="1"/>
  <c r="T315" i="3" l="1"/>
  <c r="Z314" i="3"/>
  <c r="Z315" i="3" l="1"/>
  <c r="T316" i="3"/>
  <c r="Z316" i="3" l="1"/>
  <c r="T317" i="3"/>
  <c r="T318" i="3" l="1"/>
  <c r="Z317" i="3"/>
  <c r="Z318" i="3" l="1"/>
  <c r="T319" i="3"/>
  <c r="T320" i="3" l="1"/>
  <c r="Z319" i="3"/>
  <c r="T321" i="3" l="1"/>
  <c r="Z320" i="3"/>
  <c r="Z321" i="3" l="1"/>
  <c r="T322" i="3"/>
  <c r="Z322" i="3" l="1"/>
  <c r="T323" i="3"/>
  <c r="Z323" i="3" l="1"/>
  <c r="T324" i="3"/>
  <c r="Z324" i="3" l="1"/>
  <c r="T325" i="3"/>
  <c r="Z325" i="3" l="1"/>
  <c r="T326" i="3"/>
  <c r="Z326" i="3" l="1"/>
  <c r="T327" i="3"/>
  <c r="Z327" i="3" l="1"/>
  <c r="T328" i="3"/>
  <c r="Z328" i="3" l="1"/>
  <c r="T329" i="3"/>
  <c r="T330" i="3" l="1"/>
  <c r="Z329" i="3"/>
  <c r="Z330" i="3" l="1"/>
  <c r="T331" i="3"/>
  <c r="Z331" i="3" l="1"/>
  <c r="T332" i="3"/>
  <c r="Z332" i="3" l="1"/>
  <c r="T333" i="3"/>
  <c r="Z333" i="3" l="1"/>
  <c r="T334" i="3"/>
  <c r="Z334" i="3" l="1"/>
  <c r="T335" i="3"/>
  <c r="Z335" i="3" l="1"/>
  <c r="T336" i="3"/>
  <c r="Z336" i="3" l="1"/>
  <c r="T337" i="3"/>
  <c r="Z337" i="3" l="1"/>
  <c r="T338" i="3"/>
  <c r="Z338" i="3" l="1"/>
  <c r="T339" i="3"/>
  <c r="Z339" i="3" l="1"/>
  <c r="T340" i="3"/>
  <c r="Z340" i="3" l="1"/>
  <c r="T341" i="3"/>
  <c r="Z341" i="3" l="1"/>
  <c r="T342" i="3"/>
  <c r="Z342" i="3" l="1"/>
  <c r="T343" i="3"/>
  <c r="Z343" i="3" l="1"/>
  <c r="T344" i="3"/>
  <c r="Z344" i="3" l="1"/>
  <c r="T345" i="3"/>
  <c r="Z345" i="3" l="1"/>
  <c r="T346" i="3"/>
  <c r="Z346" i="3" l="1"/>
  <c r="T347" i="3"/>
  <c r="Z347" i="3" l="1"/>
  <c r="T348" i="3"/>
  <c r="Z348" i="3" l="1"/>
  <c r="T349" i="3"/>
  <c r="Z349" i="3" l="1"/>
  <c r="T350" i="3"/>
  <c r="Z350" i="3" l="1"/>
  <c r="T351" i="3"/>
  <c r="T352" i="3" l="1"/>
  <c r="Z351" i="3"/>
  <c r="Z352" i="3" l="1"/>
  <c r="Z353" i="3" l="1"/>
  <c r="T354" i="3"/>
  <c r="Z354" i="3" l="1"/>
  <c r="T355" i="3"/>
  <c r="Z355" i="3" l="1"/>
  <c r="Z356" i="3" l="1"/>
  <c r="T357" i="3"/>
  <c r="Z357" i="3" l="1"/>
  <c r="T358" i="3"/>
  <c r="Z358" i="3" l="1"/>
  <c r="T359" i="3"/>
  <c r="Z359" i="3" l="1"/>
  <c r="T360" i="3"/>
  <c r="Z360" i="3" l="1"/>
  <c r="Z361" i="3" l="1"/>
  <c r="T362" i="3"/>
  <c r="Z362" i="3" l="1"/>
  <c r="T363" i="3"/>
  <c r="Z363" i="3" l="1"/>
  <c r="T364" i="3"/>
  <c r="Z364" i="3" l="1"/>
  <c r="T365" i="3"/>
  <c r="T366" i="3" l="1"/>
  <c r="Z365" i="3"/>
  <c r="Z366" i="3" l="1"/>
  <c r="T367" i="3"/>
  <c r="Z367" i="3" l="1"/>
  <c r="T368" i="3"/>
  <c r="T369" i="3" l="1"/>
  <c r="Z368" i="3"/>
  <c r="Z369" i="3" l="1"/>
  <c r="T370" i="3"/>
  <c r="Z370" i="3" l="1"/>
  <c r="T371" i="3"/>
  <c r="T372" i="3" l="1"/>
  <c r="Z371" i="3"/>
  <c r="Z372" i="3" l="1"/>
  <c r="T373" i="3"/>
  <c r="T374" i="3" l="1"/>
  <c r="Z373" i="3"/>
  <c r="Z374" i="3" l="1"/>
  <c r="T375" i="3"/>
  <c r="T376" i="3" l="1"/>
  <c r="Z375" i="3"/>
  <c r="Z376" i="3" l="1"/>
  <c r="T377" i="3"/>
  <c r="T378" i="3" l="1"/>
  <c r="Z377" i="3"/>
  <c r="Z378" i="3" l="1"/>
  <c r="T379" i="3"/>
  <c r="T380" i="3" l="1"/>
  <c r="Z379" i="3"/>
  <c r="Z380" i="3" l="1"/>
  <c r="T381" i="3"/>
  <c r="Z381" i="3" l="1"/>
  <c r="T382" i="3"/>
  <c r="Z382" i="3" l="1"/>
  <c r="T383" i="3"/>
  <c r="T384" i="3" l="1"/>
  <c r="Z383" i="3"/>
  <c r="T385" i="3" l="1"/>
  <c r="Z384" i="3"/>
  <c r="T386" i="3" l="1"/>
  <c r="Z385" i="3"/>
  <c r="T387" i="3" l="1"/>
  <c r="Z386" i="3"/>
  <c r="Z387" i="3" l="1"/>
  <c r="T388" i="3"/>
  <c r="T389" i="3" l="1"/>
  <c r="Z388" i="3"/>
  <c r="Z389" i="3" l="1"/>
  <c r="T390" i="3"/>
  <c r="Z390" i="3" l="1"/>
  <c r="T391" i="3"/>
  <c r="Z391" i="3" l="1"/>
  <c r="T392" i="3"/>
  <c r="T393" i="3" l="1"/>
  <c r="Z392" i="3"/>
  <c r="T394" i="3" l="1"/>
  <c r="Z393" i="3"/>
  <c r="T395" i="3" l="1"/>
  <c r="Z394" i="3"/>
  <c r="T396" i="3" l="1"/>
  <c r="Z395" i="3"/>
  <c r="Z396" i="3" l="1"/>
  <c r="T397" i="3"/>
  <c r="Z397" i="3" l="1"/>
  <c r="T398" i="3"/>
  <c r="T399" i="3" l="1"/>
  <c r="Z398" i="3"/>
  <c r="Z399" i="3" l="1"/>
  <c r="T400" i="3"/>
  <c r="T401" i="3" l="1"/>
  <c r="Z400" i="3"/>
  <c r="T402" i="3" l="1"/>
  <c r="Z401" i="3"/>
  <c r="Z402" i="3" l="1"/>
  <c r="T403" i="3"/>
  <c r="T404" i="3" l="1"/>
  <c r="Z403" i="3"/>
  <c r="Z404" i="3" l="1"/>
  <c r="T405" i="3"/>
  <c r="Z405" i="3" l="1"/>
  <c r="Z406" i="3" l="1"/>
  <c r="T407" i="3"/>
  <c r="T408" i="3" l="1"/>
  <c r="Z407" i="3"/>
  <c r="Z408" i="3" l="1"/>
  <c r="Z409" i="3" l="1"/>
  <c r="T410" i="3"/>
  <c r="T411" i="3" l="1"/>
  <c r="Z410" i="3"/>
  <c r="Z411" i="3" l="1"/>
  <c r="Z412" i="3" l="1"/>
  <c r="T413" i="3"/>
  <c r="T414" i="3" l="1"/>
  <c r="Z413" i="3"/>
  <c r="Z414" i="3" l="1"/>
  <c r="T416" i="3" l="1"/>
  <c r="Z415" i="3"/>
  <c r="Z416" i="3" l="1"/>
  <c r="T417" i="3"/>
  <c r="Z417" i="3" l="1"/>
  <c r="T419" i="3" l="1"/>
  <c r="Z418" i="3"/>
  <c r="Z419" i="3" l="1"/>
  <c r="T420" i="3"/>
  <c r="T421" i="3" l="1"/>
  <c r="Z420" i="3"/>
  <c r="Z421" i="3" l="1"/>
  <c r="Z422" i="3" l="1"/>
  <c r="T423" i="3"/>
  <c r="T424" i="3" l="1"/>
  <c r="Z423" i="3"/>
  <c r="Z424" i="3" l="1"/>
  <c r="Z425" i="3" l="1"/>
  <c r="T426" i="3"/>
  <c r="T427" i="3" l="1"/>
  <c r="Z426" i="3"/>
  <c r="T428" i="3" l="1"/>
  <c r="Z427" i="3"/>
  <c r="Z428" i="3" l="1"/>
  <c r="T430" i="3" l="1"/>
  <c r="Z429" i="3"/>
  <c r="Z430" i="3" l="1"/>
  <c r="T431" i="3"/>
  <c r="Z431" i="3" l="1"/>
  <c r="T432" i="3"/>
  <c r="Z432" i="3" l="1"/>
  <c r="T433" i="3"/>
  <c r="Z433" i="3" l="1"/>
  <c r="Z434" i="3" l="1"/>
  <c r="T435" i="3"/>
  <c r="T436" i="3" l="1"/>
  <c r="Z435" i="3"/>
  <c r="Z436" i="3" l="1"/>
  <c r="Z437" i="3" l="1"/>
  <c r="T438" i="3"/>
  <c r="Z438" i="3" l="1"/>
  <c r="T439" i="3"/>
  <c r="Z439" i="3" l="1"/>
  <c r="T440" i="3"/>
  <c r="Z440" i="3" l="1"/>
  <c r="T441" i="3"/>
  <c r="Z441" i="3" l="1"/>
  <c r="T442" i="3"/>
  <c r="T443" i="3" l="1"/>
  <c r="Z442" i="3"/>
  <c r="T444" i="3" l="1"/>
  <c r="Z443" i="3"/>
  <c r="Z444" i="3" l="1"/>
  <c r="T446" i="3" l="1"/>
  <c r="Z445" i="3"/>
  <c r="T447" i="3" l="1"/>
  <c r="Z446" i="3"/>
  <c r="Z447" i="3" l="1"/>
  <c r="T449" i="3" l="1"/>
  <c r="Z448" i="3"/>
  <c r="T450" i="3" l="1"/>
  <c r="Z449" i="3"/>
  <c r="T451" i="3" l="1"/>
  <c r="Z450" i="3"/>
  <c r="Z451" i="3" l="1"/>
  <c r="T452" i="3"/>
  <c r="Z452" i="3" l="1"/>
  <c r="Z453" i="3" l="1"/>
  <c r="T454" i="3"/>
  <c r="Z454" i="3" l="1"/>
  <c r="T455" i="3"/>
  <c r="Z455" i="3" l="1"/>
  <c r="Z456" i="3" l="1"/>
  <c r="T457" i="3"/>
  <c r="Z457" i="3" l="1"/>
  <c r="T458" i="3"/>
  <c r="Z458" i="3" l="1"/>
  <c r="T459" i="3"/>
  <c r="Z459" i="3" l="1"/>
  <c r="T460" i="3"/>
  <c r="Z460" i="3" l="1"/>
  <c r="T461" i="3"/>
  <c r="Z461" i="3" l="1"/>
  <c r="T462" i="3"/>
  <c r="Z462" i="3" l="1"/>
  <c r="T463" i="3"/>
  <c r="T464" i="3" l="1"/>
  <c r="Z463" i="3"/>
  <c r="T465" i="3" l="1"/>
  <c r="Z464" i="3"/>
  <c r="T466" i="3" l="1"/>
  <c r="Z465" i="3"/>
  <c r="T467" i="3" l="1"/>
  <c r="Z466" i="3"/>
  <c r="Z467" i="3" l="1"/>
  <c r="T468" i="3"/>
  <c r="T469" i="3" l="1"/>
  <c r="Z468" i="3"/>
  <c r="T470" i="3" l="1"/>
  <c r="Z469" i="3"/>
  <c r="T471" i="3" l="1"/>
  <c r="Z470" i="3"/>
  <c r="T472" i="3" l="1"/>
  <c r="Z471" i="3"/>
  <c r="Z472" i="3" l="1"/>
  <c r="T473" i="3"/>
  <c r="T474" i="3" l="1"/>
  <c r="Z473" i="3"/>
  <c r="T475" i="3" l="1"/>
  <c r="Z474" i="3"/>
  <c r="T476" i="3" l="1"/>
  <c r="Z475" i="3"/>
  <c r="T477" i="3" l="1"/>
  <c r="Z476" i="3"/>
  <c r="T478" i="3" l="1"/>
  <c r="Z477" i="3"/>
  <c r="T479" i="3" l="1"/>
  <c r="Z478" i="3"/>
  <c r="T480" i="3" l="1"/>
  <c r="Z479" i="3"/>
  <c r="T481" i="3" l="1"/>
  <c r="Z480" i="3"/>
  <c r="T482" i="3" l="1"/>
  <c r="Z481" i="3"/>
  <c r="Z482" i="3" l="1"/>
  <c r="T483" i="3"/>
  <c r="Z483" i="3" l="1"/>
  <c r="Z484" i="3" l="1"/>
  <c r="T485" i="3"/>
  <c r="T486" i="3" l="1"/>
  <c r="Z485" i="3"/>
  <c r="Z486" i="3" l="1"/>
  <c r="Z487" i="3" l="1"/>
  <c r="T488" i="3"/>
  <c r="Z488" i="3" l="1"/>
  <c r="T489" i="3"/>
  <c r="Z489" i="3" l="1"/>
  <c r="T490" i="3"/>
  <c r="Z490" i="3" l="1"/>
  <c r="T491" i="3"/>
  <c r="Z491" i="3" l="1"/>
  <c r="T492" i="3"/>
  <c r="Z492" i="3" l="1"/>
  <c r="T493" i="3"/>
  <c r="Z493" i="3" l="1"/>
  <c r="T494" i="3"/>
  <c r="Z494" i="3" l="1"/>
  <c r="Z495" i="3" l="1"/>
  <c r="T496" i="3"/>
  <c r="Z496" i="3" l="1"/>
  <c r="T497" i="3"/>
  <c r="Z497" i="3" l="1"/>
  <c r="T498" i="3"/>
  <c r="Z498" i="3" l="1"/>
  <c r="T499" i="3"/>
  <c r="Z499" i="3" l="1"/>
  <c r="T500" i="3"/>
  <c r="Z500" i="3" l="1"/>
  <c r="T501" i="3"/>
  <c r="Z501" i="3" l="1"/>
  <c r="Z502" i="3" l="1"/>
  <c r="T503" i="3"/>
  <c r="Z503" i="3" l="1"/>
  <c r="T504" i="3"/>
  <c r="Z504" i="3" l="1"/>
  <c r="T505" i="3"/>
  <c r="Z505" i="3" l="1"/>
  <c r="T506" i="3"/>
  <c r="Z506" i="3" l="1"/>
  <c r="Z507" i="3" l="1"/>
  <c r="T508" i="3"/>
  <c r="Z508" i="3" l="1"/>
  <c r="T509" i="3"/>
  <c r="Z509" i="3" l="1"/>
  <c r="T510" i="3"/>
  <c r="Z510" i="3" l="1"/>
  <c r="T511" i="3"/>
  <c r="Z511" i="3" l="1"/>
  <c r="Z512" i="3" l="1"/>
  <c r="T513" i="3"/>
  <c r="Z513" i="3" l="1"/>
  <c r="T514" i="3"/>
  <c r="Z514" i="3" l="1"/>
  <c r="Z515" i="3" l="1"/>
  <c r="T516" i="3"/>
  <c r="Z516" i="3" l="1"/>
  <c r="T517" i="3"/>
  <c r="Z517" i="3" l="1"/>
  <c r="T518" i="3"/>
  <c r="Z518" i="3" l="1"/>
  <c r="T519" i="3"/>
  <c r="Z519" i="3" l="1"/>
  <c r="T520" i="3"/>
  <c r="Z520" i="3" l="1"/>
  <c r="T521" i="3"/>
  <c r="Z521" i="3" l="1"/>
  <c r="T522" i="3"/>
  <c r="Z522" i="3" l="1"/>
  <c r="T524" i="3" l="1"/>
  <c r="Z523" i="3"/>
  <c r="T525" i="3" l="1"/>
  <c r="Z524" i="3"/>
  <c r="Z525" i="3" l="1"/>
  <c r="T526" i="3"/>
  <c r="Z526" i="3" l="1"/>
  <c r="T527" i="3"/>
  <c r="Z527" i="3" l="1"/>
  <c r="T528" i="3"/>
  <c r="Z528" i="3" l="1"/>
  <c r="T529" i="3"/>
  <c r="Z529" i="3" l="1"/>
  <c r="T530" i="3"/>
  <c r="Z530" i="3" l="1"/>
  <c r="T531" i="3"/>
  <c r="Z531" i="3" l="1"/>
  <c r="T532" i="3"/>
  <c r="Z532" i="3" l="1"/>
  <c r="T533" i="3"/>
  <c r="Z533" i="3" l="1"/>
  <c r="T534" i="3"/>
  <c r="Z534" i="3" l="1"/>
  <c r="T535" i="3"/>
  <c r="Z535" i="3" l="1"/>
  <c r="T536" i="3"/>
  <c r="Z536" i="3" l="1"/>
  <c r="T537" i="3"/>
  <c r="Z537" i="3" l="1"/>
  <c r="T538" i="3"/>
  <c r="Z538" i="3" l="1"/>
  <c r="T539" i="3"/>
  <c r="Z539" i="3" l="1"/>
  <c r="T540" i="3"/>
  <c r="Z540" i="3" l="1"/>
  <c r="T541" i="3"/>
  <c r="Z541" i="3" l="1"/>
  <c r="T542" i="3"/>
  <c r="Z542" i="3" l="1"/>
  <c r="T543" i="3"/>
  <c r="Z543" i="3" l="1"/>
  <c r="T544" i="3"/>
  <c r="Z544" i="3" l="1"/>
  <c r="T545" i="3"/>
  <c r="Z545" i="3" l="1"/>
  <c r="T546" i="3"/>
  <c r="Z546" i="3" l="1"/>
  <c r="T547" i="3"/>
  <c r="Z547" i="3" l="1"/>
  <c r="T548" i="3"/>
  <c r="Z548" i="3" l="1"/>
  <c r="T549" i="3"/>
  <c r="Z549" i="3" l="1"/>
  <c r="T550" i="3"/>
  <c r="Z550" i="3" l="1"/>
  <c r="T551" i="3"/>
  <c r="Z551" i="3" l="1"/>
  <c r="T552" i="3"/>
  <c r="Z552" i="3" l="1"/>
  <c r="T553" i="3"/>
  <c r="Z553" i="3" l="1"/>
  <c r="T554" i="3"/>
  <c r="Z554" i="3" l="1"/>
  <c r="T555" i="3"/>
  <c r="Z555" i="3" l="1"/>
  <c r="T556" i="3"/>
  <c r="Z556" i="3" l="1"/>
  <c r="T557" i="3"/>
  <c r="Z557" i="3" l="1"/>
  <c r="T558" i="3"/>
  <c r="Z558" i="3" l="1"/>
  <c r="T559" i="3"/>
  <c r="Z559" i="3" l="1"/>
  <c r="T560" i="3"/>
  <c r="Z560" i="3" l="1"/>
  <c r="Z561" i="3" l="1"/>
  <c r="T562" i="3"/>
  <c r="Z562" i="3" l="1"/>
  <c r="T563" i="3"/>
  <c r="Z563" i="3" l="1"/>
  <c r="T564" i="3"/>
  <c r="Z564" i="3" l="1"/>
  <c r="Z565" i="3" l="1"/>
  <c r="T566" i="3"/>
  <c r="Z566" i="3" l="1"/>
  <c r="T567" i="3"/>
  <c r="Z567" i="3" l="1"/>
  <c r="Z568" i="3" l="1"/>
  <c r="T569" i="3"/>
  <c r="Z569" i="3" l="1"/>
  <c r="T570" i="3"/>
  <c r="Z570" i="3" l="1"/>
  <c r="T571" i="3"/>
  <c r="Z571" i="3" l="1"/>
  <c r="T572" i="3"/>
  <c r="Z572" i="3" l="1"/>
  <c r="T573" i="3"/>
  <c r="Z573" i="3" l="1"/>
  <c r="T574" i="3"/>
  <c r="Z574" i="3" l="1"/>
  <c r="T575" i="3"/>
  <c r="Z575" i="3" l="1"/>
  <c r="T576" i="3"/>
  <c r="Z576" i="3" l="1"/>
  <c r="T577" i="3"/>
  <c r="Z577" i="3" l="1"/>
  <c r="T578" i="3"/>
  <c r="Z578" i="3" l="1"/>
  <c r="T579" i="3"/>
  <c r="Z579" i="3" l="1"/>
  <c r="T580" i="3"/>
  <c r="Z580" i="3" l="1"/>
  <c r="T581" i="3"/>
  <c r="Z581" i="3" l="1"/>
  <c r="T582" i="3"/>
  <c r="Z582" i="3" l="1"/>
  <c r="T583" i="3"/>
  <c r="Z583" i="3" l="1"/>
  <c r="T584" i="3"/>
  <c r="Z584" i="3" l="1"/>
  <c r="T585" i="3"/>
  <c r="Z585" i="3" l="1"/>
  <c r="T586" i="3"/>
  <c r="Z586" i="3" l="1"/>
  <c r="T587" i="3"/>
  <c r="Z587" i="3" l="1"/>
  <c r="T588" i="3"/>
  <c r="Z588" i="3" l="1"/>
  <c r="T589" i="3"/>
  <c r="Z589" i="3" l="1"/>
  <c r="T590" i="3"/>
  <c r="Z590" i="3" l="1"/>
  <c r="T591" i="3"/>
  <c r="Z591" i="3" l="1"/>
  <c r="T592" i="3"/>
  <c r="Z592" i="3" l="1"/>
  <c r="T593" i="3"/>
  <c r="Z593" i="3" l="1"/>
  <c r="T594" i="3"/>
  <c r="Z594" i="3" l="1"/>
  <c r="T595" i="3"/>
  <c r="Z595" i="3" l="1"/>
  <c r="T596" i="3"/>
  <c r="Z596" i="3" l="1"/>
  <c r="T597" i="3"/>
  <c r="Z597" i="3" l="1"/>
  <c r="T598" i="3"/>
  <c r="Z598" i="3" l="1"/>
  <c r="T599" i="3"/>
  <c r="T600" i="3" l="1"/>
  <c r="Z599" i="3"/>
  <c r="T601" i="3" l="1"/>
  <c r="Z600" i="3"/>
  <c r="T602" i="3" l="1"/>
  <c r="Z601" i="3"/>
  <c r="T603" i="3" l="1"/>
  <c r="Z602" i="3"/>
  <c r="Z603" i="3" l="1"/>
  <c r="T604" i="3"/>
  <c r="Z604" i="3" l="1"/>
  <c r="T605" i="3"/>
  <c r="Z605" i="3" l="1"/>
  <c r="Z606" i="3" l="1"/>
  <c r="T607" i="3"/>
  <c r="Z607" i="3" l="1"/>
  <c r="T608" i="3"/>
  <c r="Z608" i="3" l="1"/>
  <c r="T609" i="3"/>
  <c r="Z609" i="3" l="1"/>
  <c r="T610" i="3"/>
  <c r="Z610" i="3" l="1"/>
  <c r="T611" i="3"/>
  <c r="Z611" i="3" l="1"/>
  <c r="T612" i="3"/>
  <c r="Z612" i="3" l="1"/>
  <c r="T613" i="3"/>
  <c r="Z613" i="3" l="1"/>
  <c r="T614" i="3"/>
  <c r="Z614" i="3" l="1"/>
  <c r="T615" i="3"/>
  <c r="Z615" i="3" l="1"/>
  <c r="T616" i="3"/>
  <c r="Z616" i="3" l="1"/>
  <c r="T617" i="3"/>
  <c r="Z617" i="3" l="1"/>
  <c r="T618" i="3"/>
  <c r="Z618" i="3" l="1"/>
  <c r="Z619" i="3" l="1"/>
  <c r="T620" i="3"/>
  <c r="Z620" i="3" l="1"/>
  <c r="T621" i="3"/>
  <c r="Z621" i="3" l="1"/>
  <c r="T622" i="3"/>
  <c r="Z622" i="3" l="1"/>
  <c r="Z623" i="3" l="1"/>
  <c r="T624" i="3"/>
  <c r="Z624" i="3" l="1"/>
  <c r="T625" i="3"/>
  <c r="Z625" i="3" l="1"/>
  <c r="T626" i="3"/>
  <c r="Z626" i="3" l="1"/>
  <c r="T627" i="3"/>
  <c r="Z627" i="3" l="1"/>
  <c r="T628" i="3"/>
  <c r="Z628" i="3" l="1"/>
  <c r="Z629" i="3" l="1"/>
  <c r="T630" i="3"/>
  <c r="Z630" i="3" l="1"/>
  <c r="T631" i="3"/>
  <c r="Z631" i="3" l="1"/>
  <c r="T632" i="3"/>
  <c r="Z632" i="3" l="1"/>
  <c r="Z633" i="3" l="1"/>
  <c r="T634" i="3"/>
  <c r="Z634" i="3" l="1"/>
  <c r="T635" i="3"/>
  <c r="Z635" i="3" l="1"/>
  <c r="Z636" i="3" l="1"/>
  <c r="T637" i="3"/>
  <c r="Z637" i="3" l="1"/>
  <c r="T638" i="3"/>
  <c r="Z638" i="3" l="1"/>
  <c r="T639" i="3"/>
  <c r="T640" i="3" l="1"/>
  <c r="Z639" i="3"/>
  <c r="Z640" i="3" l="1"/>
  <c r="T641" i="3"/>
  <c r="Z641" i="3" l="1"/>
  <c r="T642" i="3"/>
  <c r="Z642" i="3" l="1"/>
  <c r="Z643" i="3" l="1"/>
  <c r="T644" i="3"/>
  <c r="Z644" i="3" l="1"/>
  <c r="T645" i="3"/>
  <c r="Z645" i="3" l="1"/>
  <c r="T646" i="3"/>
  <c r="Z646" i="3" l="1"/>
  <c r="T647" i="3"/>
  <c r="Z647" i="3" l="1"/>
  <c r="T648" i="3"/>
  <c r="Z648" i="3" l="1"/>
  <c r="T649" i="3"/>
  <c r="Z649" i="3" l="1"/>
  <c r="T650" i="3"/>
  <c r="Z650" i="3" l="1"/>
  <c r="T651" i="3"/>
  <c r="Z651" i="3" l="1"/>
  <c r="T653" i="3" l="1"/>
  <c r="Z652" i="3"/>
  <c r="Z653" i="3" l="1"/>
  <c r="T654" i="3"/>
  <c r="Z654" i="3" l="1"/>
  <c r="T656" i="3" l="1"/>
  <c r="Z655" i="3"/>
  <c r="T657" i="3" l="1"/>
  <c r="Z656" i="3"/>
  <c r="Z657" i="3" l="1"/>
  <c r="T658" i="3"/>
  <c r="Z658" i="3" l="1"/>
  <c r="T659" i="3"/>
  <c r="Z659" i="3" l="1"/>
  <c r="T660" i="3"/>
  <c r="Z660" i="3" l="1"/>
  <c r="T661" i="3"/>
  <c r="Z661" i="3" l="1"/>
  <c r="T662" i="3"/>
  <c r="T663" i="3" l="1"/>
  <c r="Z662" i="3"/>
  <c r="Z663" i="3" l="1"/>
  <c r="T664" i="3"/>
  <c r="Z664" i="3" l="1"/>
  <c r="T665" i="3"/>
  <c r="T666" i="3" l="1"/>
  <c r="Z665" i="3"/>
  <c r="T667" i="3" l="1"/>
  <c r="Z666" i="3"/>
  <c r="T668" i="3" l="1"/>
  <c r="Z667" i="3"/>
  <c r="T669" i="3" l="1"/>
  <c r="Z668" i="3"/>
  <c r="Z669" i="3" l="1"/>
  <c r="T670" i="3"/>
  <c r="T671" i="3" l="1"/>
  <c r="Z670" i="3"/>
  <c r="T672" i="3" l="1"/>
  <c r="Z671" i="3"/>
  <c r="T673" i="3" l="1"/>
  <c r="Z672" i="3"/>
  <c r="T674" i="3" l="1"/>
  <c r="Z673" i="3"/>
  <c r="T675" i="3" l="1"/>
  <c r="Z674" i="3"/>
  <c r="T676" i="3" l="1"/>
  <c r="Z675" i="3"/>
  <c r="T677" i="3" l="1"/>
  <c r="Z676" i="3"/>
  <c r="T678" i="3" l="1"/>
  <c r="Z677" i="3"/>
  <c r="T679" i="3" l="1"/>
  <c r="Z678" i="3"/>
  <c r="T680" i="3" l="1"/>
  <c r="Z679" i="3"/>
  <c r="Z680" i="3" l="1"/>
  <c r="T681" i="3"/>
  <c r="T682" i="3" l="1"/>
  <c r="Z681" i="3"/>
  <c r="T683" i="3" l="1"/>
  <c r="Z682" i="3"/>
  <c r="T684" i="3" l="1"/>
  <c r="Z683" i="3"/>
  <c r="T685" i="3" l="1"/>
  <c r="Z684" i="3"/>
  <c r="T686" i="3" l="1"/>
  <c r="Z685" i="3"/>
  <c r="T687" i="3" l="1"/>
  <c r="Z686" i="3"/>
  <c r="T688" i="3" l="1"/>
  <c r="Z687" i="3"/>
  <c r="T689" i="3" l="1"/>
  <c r="Z688" i="3"/>
  <c r="T690" i="3" l="1"/>
  <c r="Z689" i="3"/>
  <c r="T691" i="3" l="1"/>
  <c r="Z690" i="3"/>
  <c r="Z691" i="3" l="1"/>
  <c r="T692" i="3"/>
  <c r="Z692" i="3" l="1"/>
  <c r="T693" i="3"/>
  <c r="T694" i="3" l="1"/>
  <c r="Z693" i="3"/>
  <c r="Z694" i="3" l="1"/>
  <c r="T695" i="3"/>
  <c r="Z695" i="3" l="1"/>
  <c r="T696" i="3"/>
  <c r="Z696" i="3" l="1"/>
  <c r="T697" i="3"/>
  <c r="Z697" i="3" l="1"/>
  <c r="T698" i="3"/>
  <c r="Z698" i="3" l="1"/>
  <c r="T699" i="3"/>
  <c r="Z699" i="3" l="1"/>
  <c r="T700" i="3"/>
  <c r="Z700" i="3" l="1"/>
  <c r="Z701" i="3" l="1"/>
  <c r="T702" i="3"/>
  <c r="Z702" i="3" l="1"/>
  <c r="T703" i="3"/>
  <c r="Z703" i="3" l="1"/>
  <c r="T704" i="3"/>
  <c r="Z704" i="3" l="1"/>
  <c r="T705" i="3"/>
  <c r="Z705" i="3" l="1"/>
  <c r="T706" i="3"/>
  <c r="Z706" i="3" l="1"/>
  <c r="T707" i="3"/>
  <c r="Z707" i="3" l="1"/>
  <c r="T708" i="3"/>
  <c r="Z708" i="3" l="1"/>
  <c r="T709" i="3"/>
  <c r="Z709" i="3" l="1"/>
  <c r="T710" i="3"/>
  <c r="Z710" i="3" l="1"/>
  <c r="T711" i="3"/>
  <c r="Z711" i="3" l="1"/>
  <c r="T712" i="3"/>
  <c r="Z712" i="3" l="1"/>
  <c r="T713" i="3"/>
  <c r="Z713" i="3" l="1"/>
  <c r="T714" i="3"/>
  <c r="Z714" i="3" l="1"/>
  <c r="T715" i="3"/>
  <c r="Z715" i="3" l="1"/>
  <c r="T716" i="3"/>
  <c r="Z716" i="3" l="1"/>
  <c r="T717" i="3"/>
  <c r="Z717" i="3" l="1"/>
  <c r="T718" i="3"/>
  <c r="Z718" i="3" l="1"/>
  <c r="T719" i="3"/>
  <c r="Z719" i="3" l="1"/>
  <c r="T720" i="3"/>
  <c r="Z720" i="3" l="1"/>
  <c r="T721" i="3"/>
  <c r="Z721" i="3" l="1"/>
  <c r="T722" i="3"/>
  <c r="Z722" i="3" l="1"/>
  <c r="T723" i="3"/>
  <c r="Z723" i="3" l="1"/>
  <c r="T724" i="3"/>
  <c r="Z724" i="3" l="1"/>
  <c r="T725" i="3"/>
  <c r="Z725" i="3" l="1"/>
  <c r="T726" i="3"/>
  <c r="Z726" i="3" l="1"/>
  <c r="T727" i="3"/>
  <c r="Z727" i="3" l="1"/>
  <c r="T728" i="3"/>
  <c r="Z728" i="3" l="1"/>
  <c r="T729" i="3"/>
  <c r="Z729" i="3" l="1"/>
  <c r="T730" i="3"/>
  <c r="Z730" i="3" l="1"/>
  <c r="T731" i="3"/>
  <c r="Z731" i="3" l="1"/>
  <c r="T732" i="3"/>
  <c r="T733" i="3" l="1"/>
  <c r="Z732" i="3"/>
  <c r="Z733" i="3" l="1"/>
  <c r="T734" i="3"/>
  <c r="Z734" i="3" l="1"/>
  <c r="T735" i="3"/>
  <c r="Z735" i="3" l="1"/>
  <c r="T736" i="3"/>
  <c r="Z736" i="3" l="1"/>
  <c r="Z737" i="3" l="1"/>
  <c r="T738" i="3"/>
  <c r="Z738" i="3" l="1"/>
  <c r="T739" i="3"/>
  <c r="Z739" i="3" l="1"/>
  <c r="T740" i="3"/>
  <c r="Z740" i="3" l="1"/>
  <c r="T741" i="3"/>
  <c r="T742" i="3" l="1"/>
  <c r="Z741" i="3"/>
  <c r="Z742" i="3" l="1"/>
  <c r="Z743" i="3" l="1"/>
  <c r="T744" i="3"/>
  <c r="Z744" i="3" l="1"/>
  <c r="T745" i="3"/>
  <c r="Z745" i="3" l="1"/>
  <c r="T746" i="3"/>
  <c r="Z746" i="3" l="1"/>
  <c r="T747" i="3"/>
  <c r="Z747" i="3" l="1"/>
  <c r="T748" i="3"/>
  <c r="Z748" i="3" l="1"/>
  <c r="T749" i="3"/>
  <c r="Z749" i="3" l="1"/>
  <c r="T750" i="3"/>
  <c r="Z750" i="3" l="1"/>
  <c r="T751" i="3"/>
  <c r="Z751" i="3" l="1"/>
  <c r="T752" i="3"/>
  <c r="Z752" i="3" l="1"/>
  <c r="T753" i="3"/>
  <c r="Z753" i="3" l="1"/>
  <c r="T754" i="3"/>
  <c r="Z754" i="3" l="1"/>
  <c r="T755" i="3"/>
  <c r="Z755" i="3" l="1"/>
  <c r="T756" i="3"/>
  <c r="Z756" i="3" l="1"/>
  <c r="T757" i="3"/>
  <c r="Z757" i="3" l="1"/>
  <c r="T758" i="3"/>
  <c r="Z758" i="3" l="1"/>
  <c r="T759" i="3"/>
  <c r="Z759" i="3" l="1"/>
  <c r="T760" i="3"/>
  <c r="Z760" i="3" l="1"/>
  <c r="T761" i="3"/>
  <c r="Z761" i="3" l="1"/>
  <c r="T762" i="3"/>
  <c r="Z762" i="3" l="1"/>
  <c r="T763" i="3"/>
  <c r="Z763" i="3" l="1"/>
  <c r="T764" i="3"/>
  <c r="Z764" i="3" l="1"/>
  <c r="Z765" i="3" l="1"/>
  <c r="T766" i="3"/>
  <c r="Z766" i="3" l="1"/>
  <c r="T767" i="3"/>
  <c r="Z767" i="3" l="1"/>
  <c r="T768" i="3"/>
  <c r="Z768" i="3" l="1"/>
  <c r="T769" i="3"/>
  <c r="Z769" i="3" l="1"/>
  <c r="T770" i="3"/>
  <c r="Z770" i="3" l="1"/>
  <c r="T771" i="3"/>
  <c r="Z771" i="3" l="1"/>
  <c r="T772" i="3"/>
  <c r="Z772" i="3" l="1"/>
  <c r="T773" i="3"/>
  <c r="Z773" i="3" l="1"/>
  <c r="T774" i="3"/>
  <c r="Z774" i="3" l="1"/>
  <c r="T775" i="3"/>
  <c r="Z775" i="3" l="1"/>
  <c r="T776" i="3"/>
  <c r="Z776" i="3" l="1"/>
  <c r="T777" i="3"/>
  <c r="Z777" i="3" l="1"/>
  <c r="T778" i="3"/>
  <c r="Z778" i="3" l="1"/>
  <c r="T779" i="3"/>
  <c r="Z779" i="3" l="1"/>
  <c r="T780" i="3"/>
  <c r="Z780" i="3" l="1"/>
  <c r="T781" i="3"/>
  <c r="Z781" i="3" l="1"/>
  <c r="T782" i="3"/>
  <c r="Z782" i="3" l="1"/>
  <c r="T783" i="3"/>
  <c r="Z783" i="3" l="1"/>
  <c r="T784" i="3"/>
  <c r="Z784" i="3" l="1"/>
  <c r="T785" i="3"/>
  <c r="Z785" i="3" l="1"/>
  <c r="T786" i="3"/>
  <c r="Z786" i="3" l="1"/>
  <c r="T787" i="3"/>
  <c r="Z787" i="3" l="1"/>
  <c r="T788" i="3"/>
  <c r="Z788" i="3" l="1"/>
  <c r="T789" i="3"/>
  <c r="Z789" i="3" l="1"/>
  <c r="T790" i="3"/>
  <c r="Z790" i="3" l="1"/>
  <c r="T791" i="3"/>
  <c r="Z791" i="3" l="1"/>
  <c r="T792" i="3"/>
  <c r="Z792" i="3" l="1"/>
  <c r="T793" i="3"/>
  <c r="Z793" i="3" l="1"/>
  <c r="T794" i="3"/>
  <c r="Z794" i="3" l="1"/>
  <c r="T795" i="3"/>
  <c r="Z795" i="3" l="1"/>
  <c r="T796" i="3"/>
  <c r="Z796" i="3" l="1"/>
  <c r="T797" i="3"/>
  <c r="Z797" i="3" l="1"/>
  <c r="T798" i="3"/>
  <c r="Z798" i="3" l="1"/>
  <c r="T799" i="3"/>
  <c r="Z799" i="3" l="1"/>
  <c r="T800" i="3"/>
  <c r="Z800" i="3" l="1"/>
  <c r="T801" i="3"/>
  <c r="Z801" i="3" l="1"/>
  <c r="T802" i="3"/>
  <c r="Z802" i="3" l="1"/>
  <c r="T803" i="3"/>
  <c r="Z803" i="3" l="1"/>
  <c r="T804" i="3"/>
  <c r="Z804" i="3" l="1"/>
  <c r="T805" i="3"/>
  <c r="Z805" i="3" l="1"/>
  <c r="T806" i="3"/>
  <c r="T807" i="3" l="1"/>
  <c r="Z806" i="3"/>
  <c r="Z807" i="3" l="1"/>
  <c r="T808" i="3"/>
  <c r="Z808" i="3" l="1"/>
  <c r="T809" i="3"/>
  <c r="Z809" i="3" l="1"/>
  <c r="T810" i="3"/>
  <c r="Z810" i="3" l="1"/>
  <c r="T811" i="3"/>
  <c r="Z811" i="3" l="1"/>
  <c r="T812" i="3"/>
  <c r="Z812" i="3" l="1"/>
  <c r="T813" i="3"/>
  <c r="Z813" i="3" l="1"/>
  <c r="T814" i="3"/>
  <c r="Z814" i="3" l="1"/>
  <c r="T815" i="3"/>
  <c r="Z815" i="3" l="1"/>
  <c r="T816" i="3"/>
  <c r="Z816" i="3" l="1"/>
  <c r="T817" i="3"/>
  <c r="T818" i="3" l="1"/>
  <c r="Z817" i="3"/>
  <c r="T819" i="3" l="1"/>
  <c r="Z818" i="3"/>
  <c r="Z819" i="3" l="1"/>
  <c r="T820" i="3"/>
  <c r="Z820" i="3" l="1"/>
  <c r="T821" i="3"/>
  <c r="Z821" i="3" l="1"/>
  <c r="T822" i="3"/>
  <c r="Z822" i="3" l="1"/>
  <c r="T823" i="3"/>
  <c r="Z823" i="3" l="1"/>
  <c r="T824" i="3"/>
  <c r="Z824" i="3" l="1"/>
  <c r="T825" i="3"/>
  <c r="Z825" i="3" l="1"/>
  <c r="T826" i="3"/>
  <c r="Z826" i="3" l="1"/>
  <c r="Z827" i="3" l="1"/>
  <c r="T828" i="3"/>
  <c r="Z828" i="3" l="1"/>
  <c r="T829" i="3"/>
  <c r="Z829" i="3" l="1"/>
  <c r="Z830" i="3" l="1"/>
  <c r="T831" i="3"/>
  <c r="Z831" i="3" l="1"/>
  <c r="T832" i="3"/>
  <c r="Z832" i="3" l="1"/>
  <c r="T833" i="3"/>
  <c r="Z833" i="3" l="1"/>
  <c r="T834" i="3"/>
  <c r="Z834" i="3" l="1"/>
  <c r="T835" i="3"/>
  <c r="T836" i="3" l="1"/>
  <c r="Z835" i="3"/>
  <c r="T837" i="3" l="1"/>
  <c r="Z836" i="3"/>
  <c r="T838" i="3" l="1"/>
  <c r="Z837" i="3"/>
  <c r="T839" i="3" l="1"/>
  <c r="Z838" i="3"/>
  <c r="T840" i="3" l="1"/>
  <c r="Z839" i="3"/>
  <c r="T841" i="3" l="1"/>
  <c r="Z840" i="3"/>
  <c r="T842" i="3" l="1"/>
  <c r="Z841" i="3"/>
  <c r="Z842" i="3" l="1"/>
  <c r="Z843" i="3" l="1"/>
  <c r="T844" i="3"/>
  <c r="T845" i="3" l="1"/>
  <c r="Z844" i="3"/>
  <c r="T846" i="3" l="1"/>
  <c r="Z845" i="3"/>
  <c r="T847" i="3" l="1"/>
  <c r="Z846" i="3"/>
  <c r="T848" i="3" l="1"/>
  <c r="Z847" i="3"/>
  <c r="T849" i="3" l="1"/>
  <c r="Z848" i="3"/>
  <c r="Z849" i="3" l="1"/>
  <c r="Z850" i="3" l="1"/>
  <c r="T851" i="3"/>
  <c r="Z851" i="3" l="1"/>
  <c r="T852" i="3"/>
  <c r="T853" i="3" l="1"/>
  <c r="Z852" i="3"/>
  <c r="T854" i="3" l="1"/>
  <c r="Z853" i="3"/>
  <c r="T855" i="3" l="1"/>
  <c r="Z854" i="3"/>
  <c r="T856" i="3" l="1"/>
  <c r="Z855" i="3"/>
  <c r="T857" i="3" l="1"/>
  <c r="Z856" i="3"/>
  <c r="T858" i="3" l="1"/>
  <c r="Z857" i="3"/>
  <c r="T859" i="3" l="1"/>
  <c r="Z858" i="3"/>
  <c r="T860" i="3" l="1"/>
  <c r="Z859" i="3"/>
  <c r="T861" i="3" l="1"/>
  <c r="Z860" i="3"/>
  <c r="T862" i="3" l="1"/>
  <c r="Z861" i="3"/>
  <c r="Z862" i="3" l="1"/>
  <c r="T863" i="3"/>
  <c r="T864" i="3" l="1"/>
  <c r="Z863" i="3"/>
  <c r="T865" i="3" l="1"/>
  <c r="Z864" i="3"/>
  <c r="T866" i="3" l="1"/>
  <c r="Z865" i="3"/>
  <c r="T867" i="3" l="1"/>
  <c r="Z866" i="3"/>
  <c r="T868" i="3" l="1"/>
  <c r="Z867" i="3"/>
  <c r="T869" i="3" l="1"/>
  <c r="Z868" i="3"/>
  <c r="T870" i="3" l="1"/>
  <c r="Z869" i="3"/>
  <c r="T871" i="3" l="1"/>
  <c r="Z870" i="3"/>
  <c r="T872" i="3" l="1"/>
  <c r="Z871" i="3"/>
  <c r="T873" i="3" l="1"/>
  <c r="Z872" i="3"/>
  <c r="T874" i="3" l="1"/>
  <c r="Z873" i="3"/>
  <c r="T875" i="3" l="1"/>
  <c r="Z874" i="3"/>
  <c r="T876" i="3" l="1"/>
  <c r="Z875" i="3"/>
  <c r="T877" i="3" l="1"/>
  <c r="Z876" i="3"/>
  <c r="T878" i="3" l="1"/>
  <c r="Z877" i="3"/>
  <c r="T879" i="3" l="1"/>
  <c r="Z878" i="3"/>
  <c r="T880" i="3" l="1"/>
  <c r="Z879" i="3"/>
  <c r="T881" i="3" l="1"/>
  <c r="Z880" i="3"/>
  <c r="T882" i="3" l="1"/>
  <c r="Z881" i="3"/>
  <c r="T883" i="3" l="1"/>
  <c r="Z882" i="3"/>
  <c r="T884" i="3" l="1"/>
  <c r="Z883" i="3"/>
  <c r="T885" i="3" l="1"/>
  <c r="Z884" i="3"/>
  <c r="T886" i="3" l="1"/>
  <c r="Z885" i="3"/>
  <c r="Z886" i="3" l="1"/>
  <c r="T887" i="3"/>
  <c r="T888" i="3" l="1"/>
  <c r="Z887" i="3"/>
  <c r="T889" i="3" l="1"/>
  <c r="Z888" i="3"/>
  <c r="T890" i="3" l="1"/>
  <c r="Z889" i="3"/>
  <c r="T891" i="3" l="1"/>
  <c r="Z890" i="3"/>
  <c r="T892" i="3" l="1"/>
  <c r="Z891" i="3"/>
  <c r="Z892" i="3" l="1"/>
  <c r="T893" i="3"/>
  <c r="Z893" i="3" l="1"/>
  <c r="Z894" i="3" l="1"/>
  <c r="T895" i="3"/>
  <c r="Z895" i="3" l="1"/>
  <c r="T896" i="3"/>
  <c r="Z896" i="3" l="1"/>
  <c r="T897" i="3"/>
  <c r="Z897" i="3" l="1"/>
  <c r="T898" i="3"/>
  <c r="Z898" i="3" l="1"/>
  <c r="T899" i="3"/>
  <c r="Z899" i="3" l="1"/>
  <c r="T900" i="3"/>
  <c r="Z900" i="3" l="1"/>
  <c r="T901" i="3"/>
  <c r="Z901" i="3" l="1"/>
  <c r="Z902" i="3" l="1"/>
  <c r="T903" i="3"/>
  <c r="Z903" i="3" l="1"/>
  <c r="T904" i="3"/>
  <c r="Z904" i="3" l="1"/>
  <c r="T905" i="3"/>
  <c r="T906" i="3" l="1"/>
  <c r="Z905" i="3"/>
  <c r="Z906" i="3" l="1"/>
  <c r="Z907" i="3" l="1"/>
  <c r="T908" i="3"/>
  <c r="Z908" i="3" l="1"/>
  <c r="T909" i="3"/>
  <c r="Z909" i="3" l="1"/>
  <c r="T910" i="3"/>
  <c r="Z910" i="3" l="1"/>
  <c r="Z911" i="3" l="1"/>
  <c r="T912" i="3"/>
  <c r="Z912" i="3" l="1"/>
  <c r="T913" i="3"/>
  <c r="Z913" i="3" l="1"/>
  <c r="T914" i="3"/>
  <c r="Z914" i="3" l="1"/>
  <c r="T915" i="3"/>
  <c r="Z915" i="3" l="1"/>
  <c r="T916" i="3"/>
  <c r="Z916" i="3" l="1"/>
  <c r="T917" i="3"/>
  <c r="Z917" i="3" l="1"/>
  <c r="T918" i="3"/>
  <c r="Z918" i="3" l="1"/>
  <c r="T919" i="3"/>
  <c r="Z919" i="3" l="1"/>
  <c r="T920" i="3"/>
  <c r="Z920" i="3" l="1"/>
  <c r="T921" i="3"/>
  <c r="Z921" i="3" l="1"/>
  <c r="T922" i="3"/>
  <c r="Z922" i="3" l="1"/>
  <c r="T923" i="3"/>
  <c r="Z923" i="3" l="1"/>
  <c r="T924" i="3"/>
  <c r="Z924" i="3" l="1"/>
  <c r="T925" i="3"/>
  <c r="Z925" i="3" l="1"/>
  <c r="T926" i="3"/>
  <c r="Z926" i="3" l="1"/>
  <c r="T927" i="3"/>
  <c r="Z927" i="3" l="1"/>
  <c r="Z928" i="3" l="1"/>
  <c r="T929" i="3"/>
  <c r="Z929" i="3" l="1"/>
  <c r="T930" i="3"/>
  <c r="Z930" i="3" l="1"/>
  <c r="Z931" i="3" l="1"/>
  <c r="T932" i="3"/>
  <c r="Z932" i="3" l="1"/>
  <c r="T933" i="3"/>
  <c r="Z933" i="3" l="1"/>
  <c r="T934" i="3"/>
  <c r="Z934" i="3" l="1"/>
  <c r="T935" i="3"/>
  <c r="Z935" i="3" l="1"/>
  <c r="T936" i="3"/>
  <c r="Z936" i="3" l="1"/>
  <c r="T937" i="3"/>
  <c r="Z937" i="3" l="1"/>
  <c r="T938" i="3"/>
  <c r="Z938" i="3" l="1"/>
  <c r="T939" i="3"/>
  <c r="Z939" i="3" l="1"/>
  <c r="T940" i="3"/>
  <c r="Z940" i="3" l="1"/>
  <c r="T941" i="3"/>
  <c r="Z941" i="3" l="1"/>
  <c r="T942" i="3"/>
  <c r="Z942" i="3" l="1"/>
  <c r="T943" i="3"/>
  <c r="T944" i="3" l="1"/>
  <c r="Z943" i="3"/>
  <c r="T945" i="3" l="1"/>
  <c r="Z944" i="3"/>
  <c r="T946" i="3" l="1"/>
  <c r="Z945" i="3"/>
  <c r="T947" i="3" l="1"/>
  <c r="Z946" i="3"/>
  <c r="T948" i="3" l="1"/>
  <c r="Z947" i="3"/>
  <c r="T949" i="3" l="1"/>
  <c r="Z948" i="3"/>
  <c r="T950" i="3" l="1"/>
  <c r="Z949" i="3"/>
  <c r="T951" i="3" l="1"/>
  <c r="Z950" i="3"/>
  <c r="T952" i="3" l="1"/>
  <c r="Z951" i="3"/>
  <c r="T953" i="3" l="1"/>
  <c r="Z952" i="3"/>
  <c r="T954" i="3" l="1"/>
  <c r="Z953" i="3"/>
  <c r="Z954" i="3" l="1"/>
  <c r="T955" i="3"/>
  <c r="Z955" i="3" l="1"/>
  <c r="T956" i="3"/>
  <c r="Z956" i="3" l="1"/>
  <c r="T957" i="3"/>
  <c r="Z957" i="3" l="1"/>
  <c r="T958" i="3"/>
  <c r="Z958" i="3" l="1"/>
  <c r="T959" i="3"/>
  <c r="Z959" i="3" l="1"/>
  <c r="T960" i="3"/>
  <c r="Z960" i="3" l="1"/>
  <c r="T961" i="3"/>
  <c r="Z961" i="3" l="1"/>
  <c r="Z962" i="3" l="1"/>
  <c r="T963" i="3"/>
  <c r="Z963" i="3" l="1"/>
  <c r="T964" i="3"/>
  <c r="Z964" i="3" l="1"/>
  <c r="T965" i="3"/>
  <c r="Z965" i="3" l="1"/>
  <c r="T966" i="3"/>
  <c r="Z966" i="3" l="1"/>
  <c r="T967" i="3"/>
  <c r="Z967" i="3" l="1"/>
  <c r="T968" i="3"/>
  <c r="Z968" i="3" l="1"/>
  <c r="T969" i="3"/>
  <c r="Z969" i="3" l="1"/>
  <c r="Z970" i="3" l="1"/>
  <c r="T971" i="3"/>
  <c r="Z971" i="3" l="1"/>
  <c r="T972" i="3"/>
  <c r="Z972" i="3" l="1"/>
  <c r="T973" i="3"/>
  <c r="Z973" i="3" l="1"/>
  <c r="Z974" i="3" l="1"/>
  <c r="T975" i="3"/>
  <c r="Z975" i="3" l="1"/>
  <c r="T976" i="3"/>
  <c r="Z976" i="3" l="1"/>
  <c r="T977" i="3"/>
  <c r="Z977" i="3" l="1"/>
  <c r="T978" i="3"/>
  <c r="Z978" i="3" l="1"/>
  <c r="T979" i="3"/>
  <c r="Z979" i="3" l="1"/>
  <c r="T980" i="3"/>
  <c r="Z980" i="3" l="1"/>
  <c r="T981" i="3"/>
  <c r="Z981" i="3" l="1"/>
  <c r="T982" i="3"/>
  <c r="Z982" i="3" l="1"/>
  <c r="T983" i="3"/>
  <c r="Z983" i="3" l="1"/>
  <c r="T984" i="3"/>
  <c r="T985" i="3" l="1"/>
  <c r="Z984" i="3"/>
  <c r="Z985" i="3" l="1"/>
  <c r="T986" i="3"/>
  <c r="T987" i="3" l="1"/>
  <c r="Z986" i="3"/>
  <c r="T988" i="3" l="1"/>
  <c r="Z987" i="3"/>
  <c r="Z988" i="3" l="1"/>
  <c r="T989" i="3"/>
  <c r="Z989" i="3" l="1"/>
  <c r="T990" i="3"/>
  <c r="Z990" i="3" l="1"/>
  <c r="T991" i="3"/>
  <c r="Z991" i="3" l="1"/>
  <c r="T992" i="3"/>
  <c r="T993" i="3" l="1"/>
  <c r="Z992" i="3"/>
  <c r="T994" i="3" l="1"/>
  <c r="Z993" i="3"/>
  <c r="T995" i="3" l="1"/>
  <c r="Z994" i="3"/>
  <c r="Z995" i="3" l="1"/>
  <c r="T997" i="3" l="1"/>
  <c r="Z996" i="3"/>
  <c r="T998" i="3" l="1"/>
  <c r="Z997" i="3"/>
  <c r="T999" i="3" l="1"/>
  <c r="Z998" i="3"/>
  <c r="T1000" i="3" l="1"/>
  <c r="Z999" i="3"/>
  <c r="T1001" i="3" l="1"/>
  <c r="Z1000" i="3"/>
  <c r="Z1001" i="3" l="1"/>
  <c r="Z1002" i="3" l="1"/>
  <c r="T1003" i="3"/>
  <c r="Z1003" i="3" l="1"/>
  <c r="T1004" i="3"/>
  <c r="Z1004" i="3" l="1"/>
  <c r="T1005" i="3"/>
  <c r="Z1005" i="3" l="1"/>
  <c r="Z1006" i="3" l="1"/>
  <c r="T1007" i="3"/>
  <c r="Z1007" i="3" l="1"/>
  <c r="T1008" i="3"/>
  <c r="Z1008" i="3" l="1"/>
  <c r="T1009" i="3"/>
  <c r="Z1009" i="3" l="1"/>
  <c r="T1010" i="3"/>
  <c r="Z1010" i="3" l="1"/>
  <c r="T1011" i="3"/>
  <c r="Z1011" i="3" l="1"/>
  <c r="T1012" i="3"/>
  <c r="Z1012" i="3" l="1"/>
  <c r="T1013" i="3"/>
  <c r="Z1013" i="3" l="1"/>
  <c r="T1014" i="3"/>
  <c r="Z1014" i="3" l="1"/>
  <c r="T1015" i="3"/>
  <c r="Z1015" i="3" l="1"/>
  <c r="T1016" i="3"/>
  <c r="Z1016" i="3" l="1"/>
  <c r="T1017" i="3"/>
  <c r="Z1017" i="3" l="1"/>
  <c r="T1018" i="3"/>
  <c r="Z1018" i="3" l="1"/>
  <c r="T1019" i="3"/>
  <c r="T1020" i="3" l="1"/>
  <c r="Z1019" i="3"/>
  <c r="Z1020" i="3" l="1"/>
  <c r="T1021" i="3"/>
  <c r="Z1021" i="3" l="1"/>
  <c r="T1022" i="3"/>
  <c r="Z1022" i="3" l="1"/>
  <c r="T1023" i="3"/>
  <c r="Z1023" i="3" l="1"/>
  <c r="T1024" i="3"/>
  <c r="Z1024" i="3" l="1"/>
  <c r="T1025" i="3"/>
  <c r="Z1025" i="3" l="1"/>
  <c r="T1026" i="3"/>
  <c r="Z1026" i="3" l="1"/>
  <c r="T1027" i="3"/>
  <c r="Z1027" i="3" l="1"/>
  <c r="T1028" i="3"/>
  <c r="Z1028" i="3" l="1"/>
  <c r="T1029" i="3"/>
  <c r="Z1029" i="3" l="1"/>
  <c r="T1030" i="3"/>
  <c r="Z1030" i="3" l="1"/>
  <c r="T1031" i="3"/>
  <c r="Z1031" i="3" l="1"/>
  <c r="T1032" i="3"/>
  <c r="Z1032" i="3" l="1"/>
  <c r="T1033" i="3"/>
  <c r="Z1033" i="3" l="1"/>
  <c r="T1034" i="3"/>
  <c r="Z1034" i="3" l="1"/>
  <c r="T1035" i="3"/>
  <c r="T1036" i="3" l="1"/>
  <c r="Z1035" i="3"/>
  <c r="T1037" i="3" l="1"/>
  <c r="Z1036" i="3"/>
  <c r="T1038" i="3" l="1"/>
  <c r="Z1037" i="3"/>
  <c r="T1039" i="3" l="1"/>
  <c r="Z1038" i="3"/>
  <c r="Z1039" i="3" l="1"/>
  <c r="T1040" i="3"/>
  <c r="Z1040" i="3" l="1"/>
  <c r="T1041" i="3"/>
  <c r="Z1041" i="3" l="1"/>
  <c r="T1042" i="3"/>
  <c r="Z1042" i="3" l="1"/>
  <c r="T1043" i="3"/>
  <c r="T1044" i="3" l="1"/>
  <c r="Z1043" i="3"/>
  <c r="Z1044" i="3" l="1"/>
  <c r="T1045" i="3"/>
  <c r="Z1045" i="3" l="1"/>
  <c r="T1046" i="3"/>
  <c r="Z1046" i="3" l="1"/>
  <c r="T1047" i="3"/>
  <c r="Z1047" i="3" l="1"/>
  <c r="T1048" i="3"/>
  <c r="Z1048" i="3" l="1"/>
  <c r="T1049" i="3"/>
  <c r="Z1049" i="3" l="1"/>
  <c r="T1050" i="3"/>
  <c r="Z1050" i="3" l="1"/>
  <c r="T1051" i="3"/>
  <c r="T1052" i="3" l="1"/>
  <c r="Z1051" i="3"/>
  <c r="T1053" i="3" l="1"/>
  <c r="Z1052" i="3"/>
  <c r="T1054" i="3" l="1"/>
  <c r="Z1053" i="3"/>
  <c r="T1055" i="3" l="1"/>
  <c r="Z1054" i="3"/>
  <c r="T1056" i="3" l="1"/>
  <c r="Z1055" i="3"/>
  <c r="Z1056" i="3" l="1"/>
  <c r="T1057" i="3"/>
  <c r="Z1057" i="3" l="1"/>
  <c r="T1058" i="3"/>
  <c r="Z1058" i="3" l="1"/>
  <c r="T1059" i="3"/>
  <c r="Z1059" i="3" l="1"/>
  <c r="T1060" i="3"/>
  <c r="Z1060" i="3" l="1"/>
  <c r="T1061" i="3"/>
  <c r="Z1061" i="3" l="1"/>
  <c r="T1062" i="3"/>
  <c r="Z1062" i="3" l="1"/>
  <c r="T1063" i="3"/>
  <c r="Z1063" i="3" l="1"/>
  <c r="T1064" i="3"/>
  <c r="Z1064" i="3" l="1"/>
  <c r="T1065" i="3"/>
  <c r="Z1065" i="3" l="1"/>
  <c r="T1066" i="3"/>
  <c r="Z1066" i="3" l="1"/>
  <c r="T1067" i="3"/>
  <c r="Z1067" i="3" l="1"/>
  <c r="T1068" i="3"/>
  <c r="Z1068" i="3" l="1"/>
  <c r="T1069" i="3"/>
  <c r="Z1069" i="3" l="1"/>
  <c r="T1070" i="3"/>
  <c r="Z1070" i="3" l="1"/>
  <c r="T1071" i="3"/>
  <c r="Z1071" i="3" l="1"/>
  <c r="T1072" i="3"/>
  <c r="Z1072" i="3" l="1"/>
  <c r="T1073" i="3"/>
  <c r="Z1073" i="3" l="1"/>
  <c r="T1074" i="3"/>
  <c r="Z1074" i="3" l="1"/>
  <c r="T1075" i="3"/>
  <c r="Z1075" i="3" l="1"/>
  <c r="T1076" i="3"/>
  <c r="Z1076" i="3" l="1"/>
  <c r="T1077" i="3"/>
  <c r="Z1077" i="3" l="1"/>
  <c r="Z1078" i="3" l="1"/>
  <c r="T1079" i="3"/>
  <c r="Z1079" i="3" l="1"/>
  <c r="T1080" i="3"/>
  <c r="Z1080" i="3" l="1"/>
  <c r="T1081" i="3"/>
  <c r="Z1081" i="3" l="1"/>
  <c r="T1082" i="3"/>
  <c r="Z1082" i="3" l="1"/>
  <c r="T1083" i="3"/>
  <c r="Z1083" i="3" l="1"/>
  <c r="Z1084" i="3" l="1"/>
  <c r="T1085" i="3"/>
  <c r="Z1085" i="3" l="1"/>
  <c r="T1086" i="3"/>
  <c r="Z1086" i="3" l="1"/>
  <c r="T1087" i="3"/>
  <c r="Z1087" i="3" l="1"/>
  <c r="T1088" i="3"/>
  <c r="T1089" i="3" l="1"/>
  <c r="Z1088" i="3"/>
  <c r="Z1089" i="3" l="1"/>
  <c r="T1091" i="3" l="1"/>
  <c r="Z1090" i="3"/>
  <c r="T1092" i="3" l="1"/>
  <c r="Z1091" i="3"/>
  <c r="Z1092" i="3" l="1"/>
  <c r="T1094" i="3" l="1"/>
  <c r="Z1093" i="3"/>
  <c r="Z1094" i="3" l="1"/>
  <c r="T1095" i="3"/>
  <c r="Z1095" i="3" l="1"/>
  <c r="T1096" i="3"/>
  <c r="Z1096" i="3" l="1"/>
  <c r="T1097" i="3"/>
  <c r="Z1097" i="3" l="1"/>
  <c r="T1098" i="3"/>
  <c r="Z1098" i="3" l="1"/>
  <c r="T1099" i="3"/>
  <c r="Z1099" i="3" l="1"/>
  <c r="Z1100" i="3" l="1"/>
  <c r="T1101" i="3"/>
  <c r="Z1101" i="3" l="1"/>
  <c r="T1102" i="3"/>
  <c r="Z1102" i="3" l="1"/>
  <c r="T1103" i="3"/>
  <c r="Z1103" i="3" l="1"/>
  <c r="T1104" i="3"/>
  <c r="Z1104" i="3" l="1"/>
  <c r="T1106" i="3" l="1"/>
  <c r="Z1105" i="3"/>
  <c r="Z1106" i="3" l="1"/>
  <c r="T1107" i="3"/>
  <c r="Z1107" i="3" l="1"/>
  <c r="T1108" i="3"/>
  <c r="Z1108" i="3" l="1"/>
  <c r="T1109" i="3"/>
  <c r="Z1109" i="3" l="1"/>
  <c r="T1110" i="3"/>
  <c r="Z1110" i="3" l="1"/>
  <c r="T1111" i="3"/>
  <c r="Z1111" i="3" l="1"/>
  <c r="T1112" i="3"/>
  <c r="Z1112" i="3" l="1"/>
  <c r="Z1113" i="3" l="1"/>
  <c r="T1114" i="3"/>
  <c r="Z1114" i="3" l="1"/>
  <c r="T1115" i="3"/>
  <c r="Z1115" i="3" l="1"/>
  <c r="Z1116" i="3" l="1"/>
  <c r="T1117" i="3"/>
  <c r="Z1117" i="3" l="1"/>
  <c r="T1118" i="3"/>
  <c r="Z1118" i="3" l="1"/>
  <c r="T1119" i="3"/>
  <c r="Z1119" i="3" l="1"/>
  <c r="Z1120" i="3" l="1"/>
  <c r="T1121" i="3"/>
  <c r="Z1121" i="3" l="1"/>
  <c r="T1122" i="3"/>
  <c r="Z1122" i="3" l="1"/>
  <c r="T1123" i="3"/>
  <c r="Z1123" i="3" l="1"/>
  <c r="Z1124" i="3" l="1"/>
  <c r="T1125" i="3"/>
  <c r="Z1125" i="3" l="1"/>
  <c r="T1126" i="3"/>
  <c r="Z1126" i="3" l="1"/>
  <c r="T1127" i="3"/>
  <c r="Z1127" i="3" l="1"/>
  <c r="T1128" i="3"/>
  <c r="Z1128" i="3" l="1"/>
  <c r="T1129" i="3"/>
  <c r="T1130" i="3" l="1"/>
  <c r="Z1129" i="3"/>
  <c r="Z1130" i="3" l="1"/>
  <c r="T1131" i="3"/>
  <c r="Z1131" i="3" l="1"/>
  <c r="T1132" i="3"/>
  <c r="Z1132" i="3" l="1"/>
  <c r="T1133" i="3"/>
  <c r="Z1133" i="3" l="1"/>
  <c r="T1134" i="3"/>
  <c r="Z1134" i="3" l="1"/>
  <c r="T1135" i="3"/>
  <c r="Z1135" i="3" l="1"/>
  <c r="T1136" i="3"/>
  <c r="Z1136" i="3" l="1"/>
  <c r="T1137" i="3"/>
  <c r="Z1137" i="3" l="1"/>
  <c r="T1138" i="3"/>
  <c r="Z1138" i="3" l="1"/>
  <c r="T1139" i="3"/>
  <c r="Z1139" i="3" l="1"/>
  <c r="T1140" i="3"/>
  <c r="Z1140" i="3" l="1"/>
  <c r="T1141" i="3"/>
  <c r="Z1141" i="3" l="1"/>
  <c r="T1142" i="3"/>
  <c r="Z1142" i="3" l="1"/>
  <c r="T1143" i="3"/>
  <c r="Z1143" i="3" l="1"/>
  <c r="T1144" i="3"/>
  <c r="T1145" i="3" l="1"/>
  <c r="Z1144" i="3"/>
  <c r="Z1145" i="3" l="1"/>
  <c r="Z1146" i="3" l="1"/>
  <c r="T1147" i="3"/>
  <c r="Z1147" i="3" l="1"/>
  <c r="T1148" i="3"/>
  <c r="Z1148" i="3" l="1"/>
  <c r="T1149" i="3"/>
  <c r="Z1149" i="3" l="1"/>
  <c r="T1150" i="3"/>
  <c r="Z1150" i="3" l="1"/>
  <c r="T1151" i="3"/>
  <c r="Z1151" i="3" l="1"/>
  <c r="Z1152" i="3" l="1"/>
  <c r="T1153" i="3"/>
  <c r="Z1153" i="3" l="1"/>
  <c r="T1154" i="3"/>
  <c r="Z1154" i="3" l="1"/>
  <c r="T1155" i="3"/>
  <c r="Z1155" i="3" l="1"/>
  <c r="T1156" i="3"/>
  <c r="Z1156" i="3" l="1"/>
  <c r="T1157" i="3"/>
  <c r="Z1157" i="3" l="1"/>
  <c r="Z1158" i="3" l="1"/>
  <c r="T1159" i="3"/>
  <c r="Z1159" i="3" l="1"/>
  <c r="T1160" i="3"/>
  <c r="Z1160" i="3" l="1"/>
  <c r="T1161" i="3"/>
  <c r="Z1161" i="3" l="1"/>
  <c r="Z1162" i="3" l="1"/>
  <c r="T1163" i="3"/>
  <c r="Z1163" i="3" l="1"/>
  <c r="T1164" i="3"/>
  <c r="Z1164" i="3" l="1"/>
  <c r="T1165" i="3"/>
  <c r="Z1165" i="3" l="1"/>
  <c r="T1166" i="3"/>
  <c r="Z1166" i="3" l="1"/>
  <c r="Z1167" i="3" l="1"/>
  <c r="T1168" i="3"/>
  <c r="Z1168" i="3" l="1"/>
  <c r="T1169" i="3"/>
  <c r="Z1169" i="3" l="1"/>
  <c r="T1170" i="3"/>
  <c r="Z1170" i="3" l="1"/>
  <c r="T1171" i="3"/>
  <c r="Z1171" i="3" l="1"/>
  <c r="T1172" i="3"/>
  <c r="Z1172" i="3" l="1"/>
  <c r="T1173" i="3"/>
  <c r="Z1173" i="3" l="1"/>
  <c r="T1174" i="3"/>
  <c r="Z1174" i="3" l="1"/>
  <c r="T1175" i="3"/>
  <c r="Z1175" i="3" l="1"/>
  <c r="T1176" i="3"/>
  <c r="Z1176" i="3" l="1"/>
  <c r="T1177" i="3"/>
  <c r="Z1177" i="3" l="1"/>
  <c r="T1178" i="3"/>
  <c r="T1179" i="3" l="1"/>
  <c r="Z1178" i="3"/>
  <c r="T1180" i="3" l="1"/>
  <c r="Z1179" i="3"/>
  <c r="T1181" i="3" l="1"/>
  <c r="Z1180" i="3"/>
  <c r="Z1181" i="3" l="1"/>
  <c r="T1182" i="3"/>
  <c r="Z1182" i="3" l="1"/>
  <c r="Z1183" i="3" l="1"/>
  <c r="T1184" i="3"/>
  <c r="Z1184" i="3" l="1"/>
  <c r="T1185" i="3"/>
  <c r="Z1185" i="3" l="1"/>
  <c r="T1186" i="3"/>
  <c r="Z1186" i="3" l="1"/>
  <c r="T1187" i="3"/>
  <c r="Z1187" i="3" l="1"/>
  <c r="T1188" i="3"/>
  <c r="Z1188" i="3" l="1"/>
  <c r="Z1189" i="3" l="1"/>
  <c r="T1190" i="3"/>
  <c r="Z1190" i="3" l="1"/>
  <c r="T1191" i="3"/>
  <c r="Z1191" i="3" l="1"/>
  <c r="Z1192" i="3" l="1"/>
  <c r="T1193" i="3"/>
  <c r="Z1193" i="3" l="1"/>
  <c r="T1194" i="3"/>
  <c r="Z1194" i="3" l="1"/>
  <c r="Z1195" i="3" l="1"/>
  <c r="T1196" i="3"/>
  <c r="Z1196" i="3" l="1"/>
  <c r="T1197" i="3"/>
  <c r="Z1197" i="3" l="1"/>
  <c r="T1198" i="3"/>
  <c r="Z1198" i="3" l="1"/>
  <c r="T1199" i="3"/>
  <c r="Z1199" i="3" l="1"/>
  <c r="T1200" i="3"/>
  <c r="Z1200" i="3" l="1"/>
  <c r="Z1201" i="3" l="1"/>
  <c r="T1202" i="3"/>
  <c r="Z1202" i="3" l="1"/>
  <c r="T1203" i="3"/>
  <c r="Z1203" i="3" l="1"/>
  <c r="T1204" i="3"/>
  <c r="Z1204" i="3" l="1"/>
  <c r="T1205" i="3"/>
  <c r="Z1205" i="3" l="1"/>
  <c r="Z1206" i="3" l="1"/>
  <c r="T1207" i="3"/>
  <c r="Z1207" i="3" l="1"/>
  <c r="T1208" i="3"/>
  <c r="Z1208" i="3" l="1"/>
  <c r="T1209" i="3"/>
  <c r="Z1209" i="3" l="1"/>
  <c r="T1210" i="3"/>
  <c r="Z1210" i="3" l="1"/>
  <c r="Z1211" i="3" l="1"/>
  <c r="T1212" i="3"/>
  <c r="Z1212" i="3" l="1"/>
  <c r="T1213" i="3"/>
  <c r="Z1213" i="3" l="1"/>
  <c r="T1214" i="3"/>
  <c r="Z1214" i="3" l="1"/>
  <c r="Z1215" i="3" l="1"/>
  <c r="T1216" i="3"/>
  <c r="Z1216" i="3" l="1"/>
  <c r="T1217" i="3"/>
  <c r="Z1217" i="3" l="1"/>
  <c r="Z1218" i="3" l="1"/>
  <c r="T1219" i="3"/>
  <c r="Z1219" i="3" l="1"/>
  <c r="T1220" i="3"/>
  <c r="Z1220" i="3" l="1"/>
  <c r="T1221" i="3"/>
  <c r="Z1221" i="3" l="1"/>
  <c r="Z1222" i="3" l="1"/>
  <c r="T1223" i="3"/>
  <c r="Z1223" i="3" l="1"/>
  <c r="T1224" i="3"/>
  <c r="Z1224" i="3" l="1"/>
  <c r="Z1225" i="3" l="1"/>
  <c r="T1226" i="3"/>
  <c r="Z1226" i="3" l="1"/>
  <c r="T1227" i="3"/>
  <c r="Z1227" i="3" l="1"/>
  <c r="T1228" i="3"/>
  <c r="Z1228" i="3" l="1"/>
  <c r="Z1229" i="3" l="1"/>
  <c r="T1230" i="3"/>
  <c r="Z1230" i="3" l="1"/>
  <c r="T1231" i="3"/>
  <c r="Z1231" i="3" l="1"/>
  <c r="T1232" i="3"/>
  <c r="Z1232" i="3" l="1"/>
  <c r="T1233" i="3"/>
  <c r="Z1233" i="3" l="1"/>
  <c r="T1234" i="3"/>
  <c r="Z1234" i="3" l="1"/>
  <c r="T1235" i="3"/>
  <c r="Z1235" i="3" l="1"/>
  <c r="T1236" i="3"/>
  <c r="Z1236" i="3" l="1"/>
  <c r="T1237" i="3"/>
  <c r="Z1237" i="3" l="1"/>
  <c r="T1238" i="3"/>
  <c r="Z1238" i="3" l="1"/>
  <c r="T1239" i="3"/>
  <c r="Z1239" i="3" l="1"/>
  <c r="T1240" i="3"/>
  <c r="Z1240" i="3" l="1"/>
  <c r="T1241" i="3"/>
  <c r="Z1241" i="3" l="1"/>
  <c r="T1242" i="3"/>
  <c r="Z1242" i="3" l="1"/>
  <c r="Z1243" i="3" l="1"/>
  <c r="T1244" i="3"/>
  <c r="Z1244" i="3" l="1"/>
  <c r="T1245" i="3"/>
  <c r="Z1245" i="3" l="1"/>
  <c r="Z1246" i="3" l="1"/>
  <c r="T1247" i="3"/>
  <c r="Z1247" i="3" l="1"/>
  <c r="T1248" i="3"/>
  <c r="Z1248" i="3" l="1"/>
  <c r="T1249" i="3"/>
  <c r="Z1249" i="3" l="1"/>
  <c r="Z1250" i="3" l="1"/>
  <c r="T1251" i="3"/>
  <c r="Z1251" i="3" l="1"/>
  <c r="T1252" i="3"/>
  <c r="Z1252" i="3" l="1"/>
  <c r="Z1253" i="3" l="1"/>
  <c r="T1254" i="3"/>
  <c r="Z1254" i="3" l="1"/>
  <c r="T1255" i="3"/>
  <c r="Z1255" i="3" l="1"/>
  <c r="T1256" i="3"/>
  <c r="Z1256" i="3" l="1"/>
  <c r="T1257" i="3"/>
  <c r="Z1257" i="3" l="1"/>
  <c r="T1258" i="3"/>
  <c r="Z1258" i="3" l="1"/>
  <c r="Z1259" i="3" l="1"/>
  <c r="T1260" i="3"/>
  <c r="Z1260" i="3" l="1"/>
  <c r="T1261" i="3"/>
  <c r="Z1261" i="3" l="1"/>
  <c r="T1262" i="3"/>
  <c r="Z1262" i="3" l="1"/>
  <c r="T1263" i="3"/>
  <c r="Z1263" i="3" l="1"/>
  <c r="T1264" i="3"/>
  <c r="Z1264" i="3" l="1"/>
  <c r="T1265" i="3"/>
  <c r="Z1265" i="3" l="1"/>
  <c r="T1266" i="3"/>
  <c r="Z1266" i="3" l="1"/>
  <c r="T1267" i="3"/>
  <c r="Z1267" i="3" l="1"/>
  <c r="T1268" i="3"/>
  <c r="Z1268" i="3" l="1"/>
  <c r="T1269" i="3"/>
  <c r="T1270" i="3" l="1"/>
  <c r="Z1269" i="3"/>
  <c r="T1271" i="3" l="1"/>
  <c r="Z1270" i="3"/>
  <c r="T1272" i="3" l="1"/>
  <c r="Z1271" i="3"/>
  <c r="T1273" i="3" l="1"/>
  <c r="Z1272" i="3"/>
  <c r="T1274" i="3" l="1"/>
  <c r="Z1273" i="3"/>
  <c r="T1275" i="3" l="1"/>
  <c r="Z1274" i="3"/>
  <c r="T1276" i="3" l="1"/>
  <c r="Z1275" i="3"/>
  <c r="T1277" i="3" l="1"/>
  <c r="Z1276" i="3"/>
  <c r="T1278" i="3" l="1"/>
  <c r="Z1277" i="3"/>
  <c r="T1279" i="3" l="1"/>
  <c r="Z1278" i="3"/>
  <c r="Z1279" i="3" l="1"/>
  <c r="T1280" i="3"/>
  <c r="T1281" i="3" l="1"/>
  <c r="Z1280" i="3"/>
  <c r="T1282" i="3" l="1"/>
  <c r="Z1281" i="3"/>
  <c r="T1283" i="3" l="1"/>
  <c r="Z1282" i="3"/>
  <c r="T1284" i="3" l="1"/>
  <c r="Z1283" i="3"/>
  <c r="T1285" i="3" l="1"/>
  <c r="Z1284" i="3"/>
  <c r="T1286" i="3" l="1"/>
  <c r="Z1285" i="3"/>
  <c r="T1287" i="3" l="1"/>
  <c r="Z1286" i="3"/>
  <c r="T1288" i="3" l="1"/>
  <c r="Z1287" i="3"/>
  <c r="T1289" i="3" l="1"/>
  <c r="Z1288" i="3"/>
  <c r="T1290" i="3" l="1"/>
  <c r="Z1289" i="3"/>
  <c r="T1291" i="3" l="1"/>
  <c r="Z1290" i="3"/>
  <c r="T1292" i="3" l="1"/>
  <c r="Z1291" i="3"/>
  <c r="T1293" i="3" l="1"/>
  <c r="Z1292" i="3"/>
  <c r="T1294" i="3" l="1"/>
  <c r="Z1293" i="3"/>
  <c r="T1295" i="3" l="1"/>
  <c r="Z1294" i="3"/>
  <c r="T1296" i="3" l="1"/>
  <c r="Z1295" i="3"/>
  <c r="T1297" i="3" l="1"/>
  <c r="Z1296" i="3"/>
  <c r="Z1297" i="3" l="1"/>
  <c r="T1298" i="3"/>
  <c r="Z1298" i="3" l="1"/>
  <c r="Z1299" i="3" l="1"/>
  <c r="T1300" i="3"/>
  <c r="T1301" i="3" l="1"/>
  <c r="Z1300" i="3"/>
  <c r="Z1301" i="3" l="1"/>
  <c r="T1302" i="3"/>
  <c r="Z1302" i="3" l="1"/>
  <c r="T1303" i="3"/>
  <c r="Z1303" i="3" l="1"/>
  <c r="T1304" i="3"/>
  <c r="T1305" i="3" l="1"/>
  <c r="Z1304" i="3"/>
  <c r="Z1305" i="3" l="1"/>
  <c r="T1307" i="3" l="1"/>
  <c r="Z1306" i="3"/>
  <c r="T1308" i="3" l="1"/>
  <c r="Z1307" i="3"/>
  <c r="Z1308" i="3" l="1"/>
  <c r="Z1309" i="3" l="1"/>
  <c r="T1310" i="3"/>
  <c r="Z1310" i="3" l="1"/>
  <c r="T1311" i="3"/>
  <c r="Z1311" i="3" l="1"/>
  <c r="T1312" i="3"/>
  <c r="Z1312" i="3" l="1"/>
  <c r="T1313" i="3"/>
  <c r="Z1313" i="3" l="1"/>
  <c r="Z1314" i="3" l="1"/>
  <c r="T1315" i="3"/>
  <c r="Z1315" i="3" l="1"/>
  <c r="T1316" i="3"/>
  <c r="Z1316" i="3" l="1"/>
  <c r="Z1317" i="3" l="1"/>
  <c r="T1318" i="3"/>
  <c r="Z1318" i="3" l="1"/>
  <c r="T1319" i="3"/>
  <c r="Z1319" i="3" l="1"/>
  <c r="T1320" i="3"/>
  <c r="Z1320" i="3" l="1"/>
  <c r="T1321" i="3"/>
  <c r="Z1321" i="3" l="1"/>
  <c r="T1322" i="3"/>
  <c r="Z1322" i="3" l="1"/>
  <c r="T1323" i="3"/>
  <c r="Z1323" i="3" l="1"/>
  <c r="T1324" i="3"/>
  <c r="Z1324" i="3" l="1"/>
  <c r="T1325" i="3"/>
  <c r="Z1325" i="3" l="1"/>
  <c r="T1326" i="3"/>
  <c r="Z1326" i="3" l="1"/>
  <c r="T1327" i="3"/>
  <c r="Z1327" i="3" l="1"/>
  <c r="T1328" i="3"/>
  <c r="Z1328" i="3" l="1"/>
  <c r="T1329" i="3"/>
  <c r="Z1329" i="3" l="1"/>
  <c r="T1330" i="3"/>
  <c r="T1331" i="3" l="1"/>
  <c r="Z1330" i="3"/>
  <c r="Z1331" i="3" l="1"/>
  <c r="T1332" i="3"/>
  <c r="Z1332" i="3" l="1"/>
  <c r="T1333" i="3"/>
  <c r="Z1333" i="3" l="1"/>
  <c r="Z1334" i="3" l="1"/>
  <c r="T1335" i="3"/>
  <c r="Z1335" i="3" l="1"/>
  <c r="T1336" i="3"/>
  <c r="Z1336" i="3" l="1"/>
  <c r="T1337" i="3"/>
  <c r="Z1337" i="3" l="1"/>
  <c r="T1338" i="3"/>
  <c r="Z1338" i="3" l="1"/>
  <c r="T1339" i="3"/>
  <c r="Z1339" i="3" l="1"/>
  <c r="T1340" i="3"/>
  <c r="Z1340" i="3" l="1"/>
  <c r="T1341" i="3"/>
  <c r="Z1341" i="3" l="1"/>
  <c r="T1342" i="3"/>
  <c r="Z1342" i="3" l="1"/>
  <c r="T1343" i="3"/>
  <c r="Z1343" i="3" l="1"/>
  <c r="T1344" i="3"/>
  <c r="Z1344" i="3" l="1"/>
  <c r="T1345" i="3"/>
  <c r="Z1345" i="3" l="1"/>
  <c r="T1346" i="3"/>
  <c r="Z1346" i="3" l="1"/>
  <c r="T1347" i="3"/>
  <c r="Z1347" i="3" l="1"/>
  <c r="T1348" i="3"/>
  <c r="Z1348" i="3" l="1"/>
  <c r="T1349" i="3"/>
  <c r="Z1349" i="3" l="1"/>
  <c r="T1350" i="3"/>
  <c r="Z1350" i="3" l="1"/>
  <c r="T1351" i="3"/>
  <c r="Z1351" i="3" l="1"/>
  <c r="T1352" i="3"/>
  <c r="Z1352" i="3" l="1"/>
  <c r="T1353" i="3"/>
  <c r="Z1353" i="3" l="1"/>
  <c r="T1354" i="3"/>
  <c r="T1355" i="3" l="1"/>
  <c r="Z1354" i="3"/>
  <c r="Z1355" i="3" l="1"/>
  <c r="T1356" i="3"/>
  <c r="Z1356" i="3" l="1"/>
  <c r="T1357" i="3"/>
  <c r="Z1357" i="3" l="1"/>
  <c r="T1358" i="3"/>
  <c r="Z1358" i="3" l="1"/>
  <c r="T1359" i="3"/>
  <c r="Z1359" i="3" l="1"/>
  <c r="T1360" i="3"/>
  <c r="Z1360" i="3" l="1"/>
  <c r="T1361" i="3"/>
  <c r="Z1361" i="3" l="1"/>
  <c r="T1362" i="3"/>
  <c r="T1363" i="3" l="1"/>
  <c r="Z1362" i="3"/>
  <c r="T1364" i="3" l="1"/>
  <c r="Z1363" i="3"/>
  <c r="T1365" i="3" l="1"/>
  <c r="Z1364" i="3"/>
  <c r="T1366" i="3" l="1"/>
  <c r="Z1365" i="3"/>
  <c r="T1367" i="3" l="1"/>
  <c r="Z1366" i="3"/>
  <c r="T1368" i="3" l="1"/>
  <c r="Z1367" i="3"/>
  <c r="T1369" i="3" l="1"/>
  <c r="Z1368" i="3"/>
  <c r="Z1369" i="3" l="1"/>
  <c r="T1370" i="3"/>
  <c r="T1371" i="3" l="1"/>
  <c r="Z1370" i="3"/>
  <c r="T1372" i="3" l="1"/>
  <c r="Z1371" i="3"/>
  <c r="Z1372" i="3" l="1"/>
  <c r="T1373" i="3"/>
  <c r="Z1373" i="3" l="1"/>
  <c r="T1374" i="3"/>
  <c r="Z1374" i="3" l="1"/>
  <c r="T1375" i="3"/>
  <c r="T1376" i="3" l="1"/>
  <c r="Z1375" i="3"/>
  <c r="Z1376" i="3" l="1"/>
  <c r="Z1377" i="3" l="1"/>
  <c r="T1378" i="3"/>
  <c r="Z1378" i="3" l="1"/>
  <c r="T1379" i="3"/>
  <c r="Z1379" i="3" l="1"/>
  <c r="T1380" i="3"/>
  <c r="Z1380" i="3" l="1"/>
  <c r="T1381" i="3"/>
  <c r="T1382" i="3" l="1"/>
  <c r="Z1381" i="3"/>
  <c r="T1383" i="3" l="1"/>
  <c r="Z1382" i="3"/>
  <c r="T1384" i="3" l="1"/>
  <c r="Z1383" i="3"/>
  <c r="T1385" i="3" l="1"/>
  <c r="Z1384" i="3"/>
  <c r="Z1385" i="3" l="1"/>
  <c r="Z1386" i="3" l="1"/>
  <c r="T1387" i="3"/>
  <c r="Z1387" i="3" l="1"/>
  <c r="T1388" i="3"/>
  <c r="T1389" i="3" l="1"/>
  <c r="Z1388" i="3"/>
  <c r="Z1389" i="3" l="1"/>
  <c r="T1390" i="3"/>
  <c r="T1391" i="3" l="1"/>
  <c r="Z1390" i="3"/>
  <c r="Z1391" i="3" l="1"/>
  <c r="T1392" i="3"/>
  <c r="Z1392" i="3" l="1"/>
  <c r="T1393" i="3"/>
  <c r="Z1393" i="3" l="1"/>
  <c r="T1394" i="3"/>
  <c r="Z1394" i="3" l="1"/>
  <c r="T1395" i="3"/>
  <c r="T1396" i="3" l="1"/>
  <c r="Z1395" i="3"/>
  <c r="Z1396" i="3" l="1"/>
  <c r="T1397" i="3"/>
  <c r="T1398" i="3" l="1"/>
  <c r="Z1397" i="3"/>
  <c r="T1399" i="3" l="1"/>
  <c r="Z1398" i="3"/>
  <c r="T1400" i="3" l="1"/>
  <c r="Z1399" i="3"/>
  <c r="T1401" i="3" l="1"/>
  <c r="Z1400" i="3"/>
  <c r="T1402" i="3" l="1"/>
  <c r="Z1401" i="3"/>
  <c r="Z1402" i="3" l="1"/>
  <c r="T1403" i="3"/>
  <c r="T1404" i="3" l="1"/>
  <c r="Z1403" i="3"/>
  <c r="Z1404" i="3" l="1"/>
  <c r="T1405" i="3"/>
  <c r="T1406" i="3" l="1"/>
  <c r="Z1405" i="3"/>
  <c r="T1407" i="3" l="1"/>
  <c r="Z1406" i="3"/>
  <c r="Z1407" i="3" l="1"/>
  <c r="T1408" i="3"/>
  <c r="T1409" i="3" l="1"/>
  <c r="Z1408" i="3"/>
  <c r="T1410" i="3" l="1"/>
  <c r="Z1409" i="3"/>
  <c r="Z1410" i="3" l="1"/>
  <c r="T1411" i="3"/>
  <c r="Z1411" i="3" l="1"/>
  <c r="Z1412" i="3" l="1"/>
  <c r="T1413" i="3"/>
  <c r="Z1413" i="3" l="1"/>
  <c r="T1414" i="3"/>
  <c r="T1415" i="3" l="1"/>
  <c r="Z1414" i="3"/>
  <c r="T1416" i="3" l="1"/>
  <c r="Z1415" i="3"/>
  <c r="T1417" i="3" l="1"/>
  <c r="Z1416" i="3"/>
  <c r="T1418" i="3" l="1"/>
  <c r="Z1417" i="3"/>
  <c r="T1419" i="3" l="1"/>
  <c r="Z1418" i="3"/>
  <c r="T1420" i="3" l="1"/>
  <c r="Z1419" i="3"/>
  <c r="Z1420" i="3" l="1"/>
  <c r="Z1421" i="3" l="1"/>
  <c r="T1422" i="3"/>
  <c r="Z1422" i="3" l="1"/>
  <c r="T1423" i="3"/>
  <c r="Z1423" i="3" l="1"/>
  <c r="T1424" i="3"/>
  <c r="Z1424" i="3" l="1"/>
  <c r="T1425" i="3"/>
  <c r="Z1425" i="3" l="1"/>
  <c r="T1426" i="3"/>
  <c r="Z1426" i="3" l="1"/>
  <c r="T1427" i="3"/>
  <c r="Z1427" i="3" l="1"/>
  <c r="T1428" i="3"/>
  <c r="T1429" i="3" l="1"/>
  <c r="Z1428" i="3"/>
  <c r="T1430" i="3" l="1"/>
  <c r="Z1429" i="3"/>
  <c r="T1431" i="3" l="1"/>
  <c r="Z1430" i="3"/>
  <c r="T1432" i="3" l="1"/>
  <c r="Z1431" i="3"/>
  <c r="T1433" i="3" l="1"/>
  <c r="Z1432" i="3"/>
  <c r="T1434" i="3" l="1"/>
  <c r="Z1433" i="3"/>
  <c r="Z1434" i="3" l="1"/>
  <c r="T1435" i="3"/>
  <c r="T1436" i="3" l="1"/>
  <c r="Z1435" i="3"/>
  <c r="Z1436" i="3" l="1"/>
  <c r="T1437" i="3"/>
  <c r="Z1437" i="3" l="1"/>
  <c r="T1438" i="3"/>
  <c r="T1439" i="3" l="1"/>
  <c r="Z1438" i="3"/>
  <c r="T1440" i="3" l="1"/>
  <c r="Z1439" i="3"/>
  <c r="T1441" i="3" l="1"/>
  <c r="Z1440" i="3"/>
  <c r="T1442" i="3" l="1"/>
  <c r="Z1441" i="3"/>
  <c r="T1443" i="3" l="1"/>
  <c r="Z1442" i="3"/>
  <c r="T1444" i="3" l="1"/>
  <c r="Z1443" i="3"/>
  <c r="T1445" i="3" l="1"/>
  <c r="Z1444" i="3"/>
  <c r="T1446" i="3" l="1"/>
  <c r="Z1445" i="3"/>
  <c r="T1447" i="3" l="1"/>
  <c r="Z1446" i="3"/>
  <c r="T1448" i="3" l="1"/>
  <c r="Z1447" i="3"/>
  <c r="T1449" i="3" l="1"/>
  <c r="Z1448" i="3"/>
  <c r="Z1449" i="3" l="1"/>
  <c r="T1450" i="3"/>
  <c r="T1451" i="3" l="1"/>
  <c r="Z1450" i="3"/>
  <c r="T1452" i="3" l="1"/>
  <c r="Z1451" i="3"/>
  <c r="T1453" i="3" l="1"/>
  <c r="Z1452" i="3"/>
  <c r="T1454" i="3" l="1"/>
  <c r="Z1453" i="3"/>
  <c r="T1455" i="3" l="1"/>
  <c r="Z1454" i="3"/>
  <c r="T1456" i="3" l="1"/>
  <c r="Z1455" i="3"/>
  <c r="T1457" i="3" l="1"/>
  <c r="Z1456" i="3"/>
  <c r="T1458" i="3" l="1"/>
  <c r="Z1457" i="3"/>
  <c r="Z1458" i="3" l="1"/>
  <c r="T1459" i="3"/>
  <c r="T1460" i="3" l="1"/>
  <c r="Z1459" i="3"/>
  <c r="T1461" i="3" l="1"/>
  <c r="Z1460" i="3"/>
  <c r="Z1461" i="3" l="1"/>
  <c r="T1462" i="3"/>
  <c r="Z1462" i="3" l="1"/>
  <c r="T1463" i="3"/>
  <c r="T1464" i="3" l="1"/>
  <c r="Z1463" i="3"/>
  <c r="Z1464" i="3" l="1"/>
  <c r="T1465" i="3"/>
  <c r="T1466" i="3" l="1"/>
  <c r="Z1465" i="3"/>
  <c r="T1467" i="3" l="1"/>
  <c r="Z1466" i="3"/>
  <c r="Z1467" i="3" l="1"/>
  <c r="T1469" i="3" l="1"/>
  <c r="Z1468" i="3"/>
  <c r="T1470" i="3" l="1"/>
  <c r="Z1469" i="3"/>
  <c r="T1471" i="3" l="1"/>
  <c r="Z1470" i="3"/>
  <c r="T1472" i="3" l="1"/>
  <c r="Z1471" i="3"/>
  <c r="Z1472" i="3" l="1"/>
  <c r="T1473" i="3"/>
  <c r="Z1473" i="3" l="1"/>
  <c r="T1474" i="3"/>
  <c r="Z1474" i="3" l="1"/>
  <c r="Z1475" i="3" l="1"/>
  <c r="T1476" i="3"/>
  <c r="Z1476" i="3" l="1"/>
  <c r="T1477" i="3"/>
  <c r="Z1477" i="3" l="1"/>
  <c r="T1478" i="3"/>
  <c r="Z1478" i="3" l="1"/>
  <c r="T1479" i="3"/>
  <c r="Z1479" i="3" l="1"/>
  <c r="T1480" i="3"/>
  <c r="Z1480" i="3" l="1"/>
  <c r="T1481" i="3"/>
  <c r="Z1481" i="3" l="1"/>
  <c r="T1482" i="3"/>
  <c r="Z1482" i="3" l="1"/>
  <c r="T1483" i="3"/>
  <c r="Z1483" i="3" l="1"/>
  <c r="T1484" i="3"/>
  <c r="Z1484" i="3" l="1"/>
  <c r="T1485" i="3"/>
  <c r="Z1485" i="3" l="1"/>
  <c r="T1486" i="3"/>
  <c r="T1487" i="3" l="1"/>
  <c r="Z1486" i="3"/>
  <c r="Z1487" i="3" l="1"/>
  <c r="T1488" i="3"/>
  <c r="T1489" i="3" l="1"/>
  <c r="Z1488" i="3"/>
  <c r="T1490" i="3" l="1"/>
  <c r="Z1489" i="3"/>
  <c r="T1491" i="3" l="1"/>
  <c r="Z1490" i="3"/>
  <c r="Z1491" i="3" l="1"/>
  <c r="T1492" i="3"/>
  <c r="Z1492" i="3" l="1"/>
  <c r="T1493" i="3"/>
  <c r="Z1493" i="3" l="1"/>
  <c r="Z1494" i="3" l="1"/>
  <c r="T1495" i="3"/>
  <c r="Z1495" i="3" l="1"/>
  <c r="T1496" i="3"/>
  <c r="Z1496" i="3" l="1"/>
  <c r="T1497" i="3"/>
  <c r="T1498" i="3" l="1"/>
  <c r="Z1497" i="3"/>
  <c r="Z1498" i="3" l="1"/>
  <c r="T1499" i="3"/>
  <c r="T1500" i="3" l="1"/>
  <c r="Z1499" i="3"/>
  <c r="Z1500" i="3" l="1"/>
  <c r="T1501" i="3"/>
  <c r="T1502" i="3" l="1"/>
  <c r="Z1501" i="3"/>
  <c r="T1503" i="3" l="1"/>
  <c r="Z1502" i="3"/>
  <c r="Z1503" i="3" l="1"/>
  <c r="T1504" i="3"/>
  <c r="Z1504" i="3" l="1"/>
  <c r="Z1505" i="3" l="1"/>
  <c r="T1506" i="3"/>
  <c r="Z1506" i="3" l="1"/>
  <c r="T1507" i="3"/>
  <c r="Z1507" i="3" l="1"/>
  <c r="T1508" i="3"/>
  <c r="T1509" i="3" l="1"/>
  <c r="Z1508" i="3"/>
  <c r="Z1509" i="3" l="1"/>
  <c r="T1510" i="3"/>
  <c r="T1511" i="3" l="1"/>
  <c r="Z1510" i="3"/>
  <c r="Z1511" i="3" l="1"/>
  <c r="T1512" i="3"/>
  <c r="T1513" i="3" l="1"/>
  <c r="Z1512" i="3"/>
  <c r="Z1513" i="3" l="1"/>
  <c r="T1514" i="3"/>
  <c r="Z1514" i="3" l="1"/>
  <c r="T1515" i="3"/>
  <c r="T1516" i="3" l="1"/>
  <c r="Z1515" i="3"/>
  <c r="T1517" i="3" l="1"/>
  <c r="Z1516" i="3"/>
  <c r="T1518" i="3" l="1"/>
  <c r="Z1517" i="3"/>
  <c r="T1519" i="3" l="1"/>
  <c r="Z1518" i="3"/>
  <c r="Z1519" i="3" l="1"/>
  <c r="T1520" i="3"/>
  <c r="T1521" i="3" l="1"/>
  <c r="Z1520" i="3"/>
  <c r="Z1521" i="3" l="1"/>
  <c r="T1522" i="3"/>
  <c r="T1523" i="3" l="1"/>
  <c r="Z1522" i="3"/>
  <c r="Z1523" i="3" l="1"/>
  <c r="T1524" i="3"/>
  <c r="T1525" i="3" l="1"/>
  <c r="Z1524" i="3"/>
  <c r="Z1525" i="3" l="1"/>
  <c r="T1526" i="3"/>
  <c r="Z1526" i="3" l="1"/>
  <c r="T1527" i="3"/>
  <c r="Z1527" i="3" l="1"/>
  <c r="Z1528" i="3" l="1"/>
  <c r="T1529" i="3"/>
  <c r="T1530" i="3" l="1"/>
  <c r="Z1529" i="3"/>
  <c r="Z1530" i="3" l="1"/>
  <c r="T1531" i="3"/>
  <c r="Z1531" i="3" l="1"/>
  <c r="T1532" i="3"/>
  <c r="Z1532" i="3" l="1"/>
  <c r="T1533" i="3"/>
  <c r="Z1533" i="3" l="1"/>
  <c r="T1534" i="3"/>
  <c r="Z1534" i="3" l="1"/>
  <c r="T1535" i="3"/>
  <c r="T1536" i="3" l="1"/>
  <c r="Z1535" i="3"/>
  <c r="Z1536" i="3" l="1"/>
  <c r="T1537" i="3"/>
  <c r="Z1537" i="3" l="1"/>
  <c r="T1538" i="3"/>
  <c r="T1539" i="3" l="1"/>
  <c r="Z1538" i="3"/>
  <c r="T1540" i="3" l="1"/>
  <c r="Z1539" i="3"/>
  <c r="T1541" i="3" l="1"/>
  <c r="Z1540" i="3"/>
  <c r="T1542" i="3" l="1"/>
  <c r="Z1541" i="3"/>
  <c r="T1543" i="3" l="1"/>
  <c r="Z1542" i="3"/>
  <c r="T1544" i="3" l="1"/>
  <c r="Z1543" i="3"/>
  <c r="T1545" i="3" l="1"/>
  <c r="Z1544" i="3"/>
  <c r="Z1545" i="3" l="1"/>
  <c r="T1547" i="3" l="1"/>
  <c r="Z1546" i="3"/>
  <c r="T1548" i="3" l="1"/>
  <c r="Z1547" i="3"/>
  <c r="T1549" i="3" l="1"/>
  <c r="Z1548" i="3"/>
  <c r="T1550" i="3" l="1"/>
  <c r="Z1549" i="3"/>
  <c r="T1551" i="3" l="1"/>
  <c r="Z1550" i="3"/>
  <c r="T1552" i="3" l="1"/>
  <c r="Z1551" i="3"/>
  <c r="T1553" i="3" l="1"/>
  <c r="Z1552" i="3"/>
  <c r="T1554" i="3" l="1"/>
  <c r="Z1553" i="3"/>
  <c r="T1555" i="3" l="1"/>
  <c r="Z1554" i="3"/>
  <c r="T1556" i="3" l="1"/>
  <c r="Z1555" i="3"/>
  <c r="T1557" i="3" l="1"/>
  <c r="Z1556" i="3"/>
  <c r="T1558" i="3" l="1"/>
  <c r="Z1557" i="3"/>
  <c r="Z1558" i="3" l="1"/>
  <c r="Z1559" i="3" l="1"/>
  <c r="T1560" i="3"/>
  <c r="Z1560" i="3" l="1"/>
  <c r="T1561" i="3"/>
  <c r="Z1561" i="3" l="1"/>
  <c r="T1562" i="3"/>
  <c r="T1563" i="3" l="1"/>
  <c r="Z1562" i="3"/>
  <c r="Z1563" i="3" l="1"/>
  <c r="T1564" i="3"/>
  <c r="Z1564" i="3" l="1"/>
  <c r="T1565" i="3"/>
  <c r="Z1565" i="3" l="1"/>
  <c r="T1566" i="3"/>
  <c r="Z1566" i="3" l="1"/>
  <c r="T1567" i="3"/>
  <c r="Z1567" i="3" l="1"/>
  <c r="T1568" i="3"/>
  <c r="Z1568" i="3" l="1"/>
  <c r="T1569" i="3"/>
  <c r="Z1569" i="3" l="1"/>
  <c r="T1570" i="3"/>
  <c r="Z1570" i="3" l="1"/>
  <c r="T1571" i="3"/>
  <c r="Z1571" i="3" l="1"/>
  <c r="T1572" i="3"/>
  <c r="T1573" i="3" l="1"/>
  <c r="Z1572" i="3"/>
  <c r="T1574" i="3" l="1"/>
  <c r="Z1573" i="3"/>
  <c r="T1575" i="3" l="1"/>
  <c r="Z1574" i="3"/>
  <c r="T1576" i="3" l="1"/>
  <c r="Z1575" i="3"/>
  <c r="T1577" i="3" l="1"/>
  <c r="Z1576" i="3"/>
  <c r="T1578" i="3" l="1"/>
  <c r="Z1577" i="3"/>
  <c r="T1579" i="3" l="1"/>
  <c r="Z1578" i="3"/>
  <c r="T1580" i="3" l="1"/>
  <c r="Z1579" i="3"/>
  <c r="T1581" i="3" l="1"/>
  <c r="Z1580" i="3"/>
  <c r="T1582" i="3" l="1"/>
  <c r="Z1581" i="3"/>
  <c r="T1583" i="3" l="1"/>
  <c r="Z1582" i="3"/>
  <c r="Z1583" i="3" l="1"/>
  <c r="T1584" i="3"/>
  <c r="Z1584" i="3" l="1"/>
  <c r="T1585" i="3"/>
  <c r="Z1585" i="3" l="1"/>
  <c r="T1586" i="3"/>
  <c r="Z1586" i="3" l="1"/>
  <c r="T1587" i="3"/>
  <c r="T1588" i="3" l="1"/>
  <c r="Z1587" i="3"/>
  <c r="T1589" i="3" l="1"/>
  <c r="Z1588" i="3"/>
  <c r="T1590" i="3" l="1"/>
  <c r="Z1589" i="3"/>
  <c r="T1591" i="3" l="1"/>
  <c r="Z1590" i="3"/>
  <c r="T1592" i="3" l="1"/>
  <c r="Z1591" i="3"/>
  <c r="Z1592" i="3" l="1"/>
  <c r="Z1593" i="3" l="1"/>
  <c r="T1594" i="3"/>
  <c r="T1595" i="3" l="1"/>
  <c r="Z1594" i="3"/>
  <c r="Z1595" i="3" l="1"/>
  <c r="T1596" i="3"/>
  <c r="T1597" i="3" l="1"/>
  <c r="Z1596" i="3"/>
  <c r="Z1597" i="3" l="1"/>
  <c r="Z1598" i="3" l="1"/>
  <c r="T1599" i="3"/>
  <c r="Z1599" i="3" l="1"/>
  <c r="T1600" i="3"/>
  <c r="Z1600" i="3" l="1"/>
  <c r="T1601" i="3"/>
  <c r="Z1601" i="3" l="1"/>
  <c r="T1602" i="3"/>
  <c r="Z1602" i="3" l="1"/>
  <c r="Z1603" i="3" l="1"/>
  <c r="T1604" i="3"/>
  <c r="Z1604" i="3" l="1"/>
  <c r="T1605" i="3"/>
  <c r="Z1605" i="3" l="1"/>
  <c r="T1606" i="3"/>
  <c r="Z1606" i="3" l="1"/>
  <c r="Z1607" i="3" l="1"/>
  <c r="T1608" i="3"/>
  <c r="T1609" i="3" l="1"/>
  <c r="Z1608" i="3"/>
  <c r="T1610" i="3" l="1"/>
  <c r="Z1609" i="3"/>
  <c r="T1611" i="3" l="1"/>
  <c r="Z1610" i="3"/>
  <c r="Z1611" i="3" l="1"/>
  <c r="T1612" i="3"/>
  <c r="T1613" i="3" l="1"/>
  <c r="Z1612" i="3"/>
  <c r="T1614" i="3" l="1"/>
  <c r="Z1613" i="3"/>
  <c r="Z1614" i="3" l="1"/>
  <c r="Z1615" i="3" l="1"/>
  <c r="T1616" i="3"/>
  <c r="T1617" i="3" l="1"/>
  <c r="Z1616" i="3"/>
  <c r="T1618" i="3" l="1"/>
  <c r="Z1617" i="3"/>
  <c r="T1619" i="3" l="1"/>
  <c r="Z1618" i="3"/>
  <c r="T1620" i="3" l="1"/>
  <c r="Z1619" i="3"/>
  <c r="Z1620" i="3" l="1"/>
  <c r="Z1621" i="3" l="1"/>
  <c r="T1622" i="3"/>
  <c r="Z1622" i="3" l="1"/>
  <c r="T1623" i="3"/>
  <c r="Z1623" i="3" l="1"/>
  <c r="T1624" i="3"/>
  <c r="Z1624" i="3" l="1"/>
  <c r="T1625" i="3"/>
  <c r="Z1625" i="3" l="1"/>
  <c r="T1626" i="3"/>
  <c r="Z1626" i="3" l="1"/>
  <c r="T1627" i="3"/>
  <c r="Z1627" i="3" l="1"/>
  <c r="T1628" i="3"/>
  <c r="Z1628" i="3" l="1"/>
  <c r="T1629" i="3"/>
  <c r="T1630" i="3" l="1"/>
  <c r="Z1629" i="3"/>
  <c r="T1631" i="3" l="1"/>
  <c r="Z1630" i="3"/>
  <c r="T1632" i="3" l="1"/>
  <c r="Z1631" i="3"/>
  <c r="T1633" i="3" l="1"/>
  <c r="Z1632" i="3"/>
  <c r="T1634" i="3" l="1"/>
  <c r="Z1633" i="3"/>
  <c r="T1635" i="3" l="1"/>
  <c r="Z1634" i="3"/>
  <c r="T1636" i="3" l="1"/>
  <c r="Z1635" i="3"/>
  <c r="T1637" i="3" l="1"/>
  <c r="Z1636" i="3"/>
  <c r="Z1637" i="3" l="1"/>
  <c r="T1638" i="3"/>
  <c r="T1639" i="3" l="1"/>
  <c r="Z1638" i="3"/>
  <c r="T1640" i="3" l="1"/>
  <c r="Z1639" i="3"/>
  <c r="T1641" i="3" l="1"/>
  <c r="Z1640" i="3"/>
  <c r="Z1641" i="3" l="1"/>
  <c r="T1642" i="3"/>
  <c r="T1643" i="3" l="1"/>
  <c r="Z1642" i="3"/>
  <c r="T1644" i="3" l="1"/>
  <c r="Z1643" i="3"/>
  <c r="Z1644" i="3" l="1"/>
  <c r="Z1645" i="3" l="1"/>
  <c r="T1646" i="3"/>
  <c r="Z1646" i="3" l="1"/>
  <c r="T1647" i="3"/>
  <c r="Z1647" i="3" l="1"/>
  <c r="T1648" i="3"/>
  <c r="Z1648" i="3" l="1"/>
  <c r="Z1649" i="3" l="1"/>
  <c r="T1650" i="3"/>
  <c r="Z1650" i="3" l="1"/>
  <c r="T1651" i="3"/>
  <c r="Z1651" i="3" l="1"/>
  <c r="T1652" i="3"/>
  <c r="Z1652" i="3" l="1"/>
  <c r="T1653" i="3"/>
  <c r="Z1653" i="3" l="1"/>
  <c r="T1654" i="3"/>
  <c r="Z1654" i="3" l="1"/>
  <c r="T1655" i="3"/>
  <c r="Z1655" i="3" l="1"/>
  <c r="T1656" i="3"/>
  <c r="T1657" i="3" l="1"/>
  <c r="Z1656" i="3"/>
  <c r="T1658" i="3" l="1"/>
  <c r="Z1657" i="3"/>
  <c r="T1659" i="3" l="1"/>
  <c r="Z1658" i="3"/>
  <c r="T1660" i="3" l="1"/>
  <c r="Z1659" i="3"/>
  <c r="T1661" i="3" l="1"/>
  <c r="Z1660" i="3"/>
  <c r="T1662" i="3" l="1"/>
  <c r="Z1661" i="3"/>
  <c r="T1663" i="3" l="1"/>
  <c r="Z1662" i="3"/>
  <c r="T1664" i="3" l="1"/>
  <c r="Z1663" i="3"/>
  <c r="T1665" i="3" l="1"/>
  <c r="Z1664" i="3"/>
  <c r="T1666" i="3" l="1"/>
  <c r="Z1665" i="3"/>
  <c r="T1667" i="3" l="1"/>
  <c r="Z1666" i="3"/>
  <c r="Z1667" i="3" l="1"/>
  <c r="T1668" i="3"/>
  <c r="Z1668" i="3" l="1"/>
  <c r="T1669" i="3"/>
  <c r="Z1669" i="3" l="1"/>
  <c r="T1670" i="3"/>
  <c r="Z1670" i="3" l="1"/>
  <c r="T1671" i="3"/>
  <c r="T1672" i="3" l="1"/>
  <c r="Z1671" i="3"/>
  <c r="T1673" i="3" l="1"/>
  <c r="Z1672" i="3"/>
  <c r="T1674" i="3" l="1"/>
  <c r="Z1673" i="3"/>
  <c r="T1675" i="3" l="1"/>
  <c r="Z1674" i="3"/>
  <c r="T1676" i="3" l="1"/>
  <c r="Z1675" i="3"/>
  <c r="T1677" i="3" l="1"/>
  <c r="Z1676" i="3"/>
  <c r="T1678" i="3" l="1"/>
  <c r="Z1677" i="3"/>
  <c r="T1679" i="3" l="1"/>
  <c r="Z1678" i="3"/>
  <c r="T1680" i="3" l="1"/>
  <c r="Z1679" i="3"/>
  <c r="T1681" i="3" l="1"/>
  <c r="Z1680" i="3"/>
  <c r="T1682" i="3" l="1"/>
  <c r="Z1681" i="3"/>
  <c r="T1683" i="3" l="1"/>
  <c r="Z1682" i="3"/>
  <c r="T1684" i="3" l="1"/>
  <c r="Z1683" i="3"/>
  <c r="T1685" i="3" l="1"/>
  <c r="Z1684" i="3"/>
  <c r="T1686" i="3" l="1"/>
  <c r="Z1685" i="3"/>
  <c r="T1687" i="3" l="1"/>
  <c r="Z1686" i="3"/>
  <c r="T1688" i="3" l="1"/>
  <c r="Z1687" i="3"/>
  <c r="T1689" i="3" l="1"/>
  <c r="Z1688" i="3"/>
  <c r="T1690" i="3" l="1"/>
  <c r="Z1689" i="3"/>
  <c r="Z1690" i="3" l="1"/>
  <c r="T1691" i="3"/>
  <c r="Z1691" i="3" l="1"/>
  <c r="T1692" i="3"/>
  <c r="Z1692" i="3" l="1"/>
  <c r="T1693" i="3"/>
  <c r="Z1693" i="3" l="1"/>
  <c r="T1694" i="3"/>
  <c r="Z1694" i="3" l="1"/>
  <c r="T1695" i="3"/>
  <c r="Z1695" i="3" l="1"/>
  <c r="T1696" i="3"/>
  <c r="Z1696" i="3" l="1"/>
  <c r="T1698" i="3" l="1"/>
  <c r="Z1697" i="3"/>
  <c r="T1699" i="3" l="1"/>
  <c r="Z1698" i="3"/>
  <c r="T1700" i="3" l="1"/>
  <c r="Z1699" i="3"/>
  <c r="T1701" i="3" l="1"/>
  <c r="Z1700" i="3"/>
  <c r="T1702" i="3" l="1"/>
  <c r="Z1701" i="3"/>
  <c r="T1703" i="3" l="1"/>
  <c r="Z1702" i="3"/>
  <c r="Z1703" i="3" l="1"/>
  <c r="Z1704" i="3" l="1"/>
  <c r="T1705" i="3"/>
  <c r="Z1705" i="3" l="1"/>
  <c r="T1706" i="3"/>
  <c r="Z1706" i="3" l="1"/>
  <c r="T1707" i="3"/>
  <c r="Z1707" i="3" l="1"/>
  <c r="T1708" i="3"/>
  <c r="Z1708" i="3" l="1"/>
  <c r="T1709" i="3"/>
  <c r="Z1709" i="3" l="1"/>
  <c r="T1710" i="3"/>
  <c r="Z1710" i="3" l="1"/>
  <c r="T1711" i="3"/>
  <c r="T1712" i="3" l="1"/>
  <c r="Z1711" i="3"/>
  <c r="T1713" i="3" l="1"/>
  <c r="Z1712" i="3"/>
  <c r="T1714" i="3" l="1"/>
  <c r="Z1713" i="3"/>
  <c r="T1715" i="3" l="1"/>
  <c r="Z1714" i="3"/>
  <c r="T1716" i="3" l="1"/>
  <c r="Z1715" i="3"/>
  <c r="T1717" i="3" l="1"/>
  <c r="Z1716" i="3"/>
  <c r="T1718" i="3" l="1"/>
  <c r="Z1717" i="3"/>
  <c r="T1719" i="3" l="1"/>
  <c r="Z1718" i="3"/>
  <c r="T1720" i="3" l="1"/>
  <c r="Z1719" i="3"/>
  <c r="T1721" i="3" l="1"/>
  <c r="Z1720" i="3"/>
  <c r="Z1721" i="3" l="1"/>
  <c r="T1723" i="3" l="1"/>
  <c r="Z1722" i="3"/>
  <c r="T1724" i="3" l="1"/>
  <c r="Z1723" i="3"/>
  <c r="Z1724" i="3" l="1"/>
  <c r="Z1725" i="3" l="1"/>
  <c r="T1726" i="3"/>
  <c r="Z1726" i="3" l="1"/>
  <c r="T1727" i="3"/>
  <c r="Z1727" i="3" l="1"/>
  <c r="T1728" i="3"/>
  <c r="T1729" i="3" l="1"/>
  <c r="Z1728" i="3"/>
  <c r="Z1729" i="3" l="1"/>
  <c r="T1730" i="3"/>
  <c r="Z1730" i="3" l="1"/>
  <c r="T1731" i="3"/>
  <c r="Z1731" i="3" l="1"/>
  <c r="T1732" i="3"/>
  <c r="T1733" i="3" l="1"/>
  <c r="Z1732" i="3"/>
  <c r="T1734" i="3" l="1"/>
  <c r="Z1733" i="3"/>
  <c r="T1735" i="3" l="1"/>
  <c r="Z1734" i="3"/>
  <c r="T1736" i="3" l="1"/>
  <c r="Z1735" i="3"/>
  <c r="T1737" i="3" l="1"/>
  <c r="Z1736" i="3"/>
  <c r="T1738" i="3" l="1"/>
  <c r="Z1737" i="3"/>
  <c r="Z1738" i="3" l="1"/>
  <c r="T1740" i="3" l="1"/>
  <c r="Z1739" i="3"/>
  <c r="T1741" i="3" l="1"/>
  <c r="Z1740" i="3"/>
  <c r="Z1741" i="3" l="1"/>
  <c r="T1742" i="3"/>
  <c r="Z1742" i="3" l="1"/>
  <c r="T1743" i="3"/>
  <c r="Z1743" i="3" l="1"/>
  <c r="T1744" i="3"/>
  <c r="Z1744" i="3" l="1"/>
  <c r="T1745" i="3"/>
  <c r="Z1745" i="3" l="1"/>
  <c r="T1746" i="3"/>
  <c r="Z1746" i="3" l="1"/>
  <c r="T1747" i="3"/>
  <c r="Z1747" i="3" l="1"/>
  <c r="Z1748" i="3" l="1"/>
  <c r="T1749" i="3"/>
  <c r="Z1749" i="3" l="1"/>
  <c r="T1750" i="3"/>
  <c r="Z1750" i="3" l="1"/>
  <c r="Z1751" i="3" l="1"/>
  <c r="T1752" i="3"/>
  <c r="Z1752" i="3" l="1"/>
  <c r="T1753" i="3"/>
  <c r="Z1753" i="3" l="1"/>
  <c r="Z1754" i="3" l="1"/>
  <c r="T1755" i="3"/>
  <c r="T1756" i="3" l="1"/>
  <c r="Z1755" i="3"/>
  <c r="Z1756" i="3" l="1"/>
  <c r="T1757" i="3"/>
  <c r="T1758" i="3" l="1"/>
  <c r="Z1757" i="3"/>
  <c r="Z1758" i="3" l="1"/>
  <c r="T1759" i="3"/>
  <c r="T1760" i="3" l="1"/>
  <c r="Z1759" i="3"/>
  <c r="T1761" i="3" l="1"/>
  <c r="Z1760" i="3"/>
  <c r="T1762" i="3" l="1"/>
  <c r="Z1761" i="3"/>
  <c r="T1763" i="3" l="1"/>
  <c r="Z1762" i="3"/>
  <c r="T1764" i="3" l="1"/>
  <c r="Z1763" i="3"/>
  <c r="Z1764" i="3" l="1"/>
  <c r="T1765" i="3"/>
  <c r="Z1765" i="3" l="1"/>
  <c r="T1766" i="3"/>
  <c r="Z1766" i="3" l="1"/>
  <c r="T1767" i="3"/>
  <c r="Z1767" i="3" l="1"/>
  <c r="T1768" i="3"/>
  <c r="Z1768" i="3" l="1"/>
  <c r="T1769" i="3"/>
  <c r="Z1769" i="3" l="1"/>
  <c r="T1770" i="3"/>
  <c r="Z1770" i="3" l="1"/>
  <c r="T1771" i="3"/>
  <c r="Z1771" i="3" l="1"/>
  <c r="Z1772" i="3" l="1"/>
  <c r="T1773" i="3"/>
  <c r="Z1773" i="3" l="1"/>
  <c r="T1774" i="3"/>
  <c r="Z1774" i="3" l="1"/>
  <c r="T1775" i="3"/>
  <c r="Z1775" i="3" l="1"/>
  <c r="T1776" i="3"/>
  <c r="Z1776" i="3" l="1"/>
  <c r="T1777" i="3"/>
  <c r="Z1777" i="3" l="1"/>
  <c r="T1778" i="3"/>
  <c r="Z1778" i="3" l="1"/>
  <c r="T1779" i="3"/>
  <c r="Z1779" i="3" l="1"/>
  <c r="T1780" i="3"/>
  <c r="Z1780" i="3" l="1"/>
  <c r="T1781" i="3"/>
  <c r="T1782" i="3" l="1"/>
  <c r="Z1781" i="3"/>
  <c r="T1783" i="3" l="1"/>
  <c r="Z1782" i="3"/>
  <c r="T1784" i="3" l="1"/>
  <c r="Z1783" i="3"/>
  <c r="T1785" i="3" l="1"/>
  <c r="Z1784" i="3"/>
  <c r="T1786" i="3" l="1"/>
  <c r="Z1785" i="3"/>
  <c r="T1787" i="3" l="1"/>
  <c r="Z1786" i="3"/>
  <c r="T1788" i="3" l="1"/>
  <c r="Z1787" i="3"/>
  <c r="T1789" i="3" l="1"/>
  <c r="Z1788" i="3"/>
  <c r="T1790" i="3" l="1"/>
  <c r="Z1789" i="3"/>
  <c r="T1791" i="3" l="1"/>
  <c r="Z1790" i="3"/>
  <c r="T1792" i="3" l="1"/>
  <c r="Z1791" i="3"/>
  <c r="Z1792" i="3" l="1"/>
  <c r="T1793" i="3"/>
  <c r="T1794" i="3" l="1"/>
  <c r="Z1793" i="3"/>
  <c r="T1795" i="3" l="1"/>
  <c r="Z1794" i="3"/>
  <c r="T1796" i="3" l="1"/>
  <c r="Z1795" i="3"/>
  <c r="T1797" i="3" l="1"/>
  <c r="Z1796" i="3"/>
  <c r="T1798" i="3" l="1"/>
  <c r="Z1797" i="3"/>
  <c r="T1799" i="3" l="1"/>
  <c r="Z1798" i="3"/>
  <c r="T1800" i="3" l="1"/>
  <c r="Z1799" i="3"/>
  <c r="T1801" i="3" l="1"/>
  <c r="Z1800" i="3"/>
  <c r="T1802" i="3" l="1"/>
  <c r="Z1801" i="3"/>
  <c r="T1803" i="3" l="1"/>
  <c r="Z1802" i="3"/>
  <c r="T1804" i="3" l="1"/>
  <c r="Z1803" i="3"/>
  <c r="T1805" i="3" l="1"/>
  <c r="Z1804" i="3"/>
  <c r="Z1805" i="3" l="1"/>
  <c r="T1806" i="3"/>
  <c r="T1807" i="3" l="1"/>
  <c r="Z1806" i="3"/>
  <c r="T1808" i="3" l="1"/>
  <c r="Z1807" i="3"/>
  <c r="T1809" i="3" l="1"/>
  <c r="Z1808" i="3"/>
  <c r="T1810" i="3" l="1"/>
  <c r="Z1809" i="3"/>
  <c r="T1811" i="3" l="1"/>
  <c r="Z1810" i="3"/>
  <c r="T1812" i="3" l="1"/>
  <c r="Z1811" i="3"/>
  <c r="T1813" i="3" l="1"/>
  <c r="Z1812" i="3"/>
  <c r="T1814" i="3" l="1"/>
  <c r="Z1813" i="3"/>
  <c r="T1815" i="3" l="1"/>
  <c r="Z1814" i="3"/>
  <c r="T1816" i="3" l="1"/>
  <c r="Z1815" i="3"/>
  <c r="T1817" i="3" l="1"/>
  <c r="Z1816" i="3"/>
  <c r="T1818" i="3" l="1"/>
  <c r="Z1817" i="3"/>
  <c r="T1819" i="3" l="1"/>
  <c r="Z1818" i="3"/>
  <c r="T1820" i="3" l="1"/>
  <c r="Z1819" i="3"/>
  <c r="T1821" i="3" l="1"/>
  <c r="Z1820" i="3"/>
  <c r="T1822" i="3" l="1"/>
  <c r="Z1821" i="3"/>
  <c r="T1823" i="3" l="1"/>
  <c r="Z1822" i="3"/>
  <c r="T1824" i="3" l="1"/>
  <c r="Z1823" i="3"/>
  <c r="T1825" i="3" l="1"/>
  <c r="Z1824" i="3"/>
  <c r="T1826" i="3" l="1"/>
  <c r="Z1825" i="3"/>
  <c r="T1827" i="3" l="1"/>
  <c r="Z1826" i="3"/>
  <c r="T1828" i="3" l="1"/>
  <c r="Z1827" i="3"/>
  <c r="T1829" i="3" l="1"/>
  <c r="Z1828" i="3"/>
  <c r="T1830" i="3" l="1"/>
  <c r="Z1829" i="3"/>
  <c r="T1831" i="3" l="1"/>
  <c r="Z1830" i="3"/>
  <c r="T1832" i="3" l="1"/>
  <c r="Z1831" i="3"/>
  <c r="T1833" i="3" l="1"/>
  <c r="Z1832" i="3"/>
  <c r="T1834" i="3" l="1"/>
  <c r="Z1833" i="3"/>
  <c r="T1835" i="3" l="1"/>
  <c r="Z1834" i="3"/>
  <c r="T1836" i="3" l="1"/>
  <c r="Z1835" i="3"/>
  <c r="T1837" i="3" l="1"/>
  <c r="Z1836" i="3"/>
  <c r="T1838" i="3" l="1"/>
  <c r="Z1837" i="3"/>
  <c r="T1839" i="3" l="1"/>
  <c r="Z1838" i="3"/>
  <c r="T1840" i="3" l="1"/>
  <c r="Z1839" i="3"/>
  <c r="T1841" i="3" l="1"/>
  <c r="Z1840" i="3"/>
  <c r="T1842" i="3" l="1"/>
  <c r="Z1841" i="3"/>
  <c r="T1843" i="3" l="1"/>
  <c r="Z1842" i="3"/>
  <c r="T1844" i="3" l="1"/>
  <c r="Z1843" i="3"/>
  <c r="T1845" i="3" l="1"/>
  <c r="Z1844" i="3"/>
  <c r="T1846" i="3" l="1"/>
  <c r="Z1845" i="3"/>
  <c r="T1847" i="3" l="1"/>
  <c r="Z1846" i="3"/>
  <c r="T1848" i="3" l="1"/>
  <c r="Z1847" i="3"/>
  <c r="T1849" i="3" l="1"/>
  <c r="Z1848" i="3"/>
  <c r="T1850" i="3" l="1"/>
  <c r="Z1849" i="3"/>
  <c r="T1851" i="3" l="1"/>
  <c r="Z1850" i="3"/>
  <c r="T1852" i="3" l="1"/>
  <c r="Z1851" i="3"/>
  <c r="T1853" i="3" l="1"/>
  <c r="Z1852" i="3"/>
  <c r="T1854" i="3" l="1"/>
  <c r="Z1853" i="3"/>
  <c r="T1855" i="3" l="1"/>
  <c r="Z1854" i="3"/>
  <c r="T1856" i="3" l="1"/>
  <c r="Z1855" i="3"/>
  <c r="T1857" i="3" l="1"/>
  <c r="Z1856" i="3"/>
  <c r="T1858" i="3" l="1"/>
  <c r="Z1857" i="3"/>
  <c r="T1859" i="3" l="1"/>
  <c r="Z1858" i="3"/>
  <c r="T1860" i="3" l="1"/>
  <c r="Z1859" i="3"/>
  <c r="T1861" i="3" l="1"/>
  <c r="Z1860" i="3"/>
  <c r="T1862" i="3" l="1"/>
  <c r="Z1861" i="3"/>
  <c r="T1863" i="3" l="1"/>
  <c r="Z1862" i="3"/>
  <c r="T1864" i="3" l="1"/>
  <c r="Z1863" i="3"/>
  <c r="T1865" i="3" l="1"/>
  <c r="Z1864" i="3"/>
  <c r="T1866" i="3" l="1"/>
  <c r="Z1865" i="3"/>
  <c r="T1867" i="3" l="1"/>
  <c r="Z1866" i="3"/>
  <c r="T1868" i="3" l="1"/>
  <c r="Z1867" i="3"/>
  <c r="T1869" i="3" l="1"/>
  <c r="Z1868" i="3"/>
  <c r="T1870" i="3" l="1"/>
  <c r="Z1869" i="3"/>
  <c r="T1871" i="3" l="1"/>
  <c r="Z1870" i="3"/>
  <c r="T1872" i="3" l="1"/>
  <c r="Z1871" i="3"/>
  <c r="T1873" i="3" l="1"/>
  <c r="Z1872" i="3"/>
  <c r="T1874" i="3" l="1"/>
  <c r="Z1873" i="3"/>
  <c r="T1875" i="3" l="1"/>
  <c r="Z1874" i="3"/>
  <c r="Z1875" i="3" l="1"/>
  <c r="T1876" i="3"/>
  <c r="T1877" i="3" l="1"/>
  <c r="Z1876" i="3"/>
  <c r="T1878" i="3" l="1"/>
  <c r="Z1877" i="3"/>
  <c r="T1879" i="3" l="1"/>
  <c r="Z1878" i="3"/>
  <c r="Z1879" i="3" l="1"/>
  <c r="T1880" i="3"/>
  <c r="T1881" i="3" l="1"/>
  <c r="Z1880" i="3"/>
  <c r="Z1881" i="3" l="1"/>
  <c r="Z1882" i="3" l="1"/>
  <c r="T1883" i="3"/>
  <c r="T1884" i="3" l="1"/>
  <c r="Z1883" i="3"/>
  <c r="Z1884" i="3" l="1"/>
  <c r="Z1885" i="3" l="1"/>
  <c r="T1886" i="3"/>
  <c r="T1887" i="3" l="1"/>
  <c r="Z1886" i="3"/>
  <c r="Z1887" i="3" l="1"/>
  <c r="T1888" i="3"/>
  <c r="T1889" i="3" l="1"/>
  <c r="Z1888" i="3"/>
  <c r="Z1889" i="3" l="1"/>
  <c r="T1890" i="3"/>
  <c r="T1891" i="3" l="1"/>
  <c r="Z1890" i="3"/>
  <c r="Z1891" i="3" l="1"/>
  <c r="Z1892" i="3" l="1"/>
  <c r="T1893" i="3"/>
  <c r="Z1893" i="3" l="1"/>
  <c r="T1894" i="3"/>
  <c r="Z1894" i="3" l="1"/>
  <c r="T1895" i="3"/>
  <c r="Z1895" i="3" l="1"/>
  <c r="T1896" i="3"/>
  <c r="Z1896" i="3" l="1"/>
  <c r="Z1897" i="3" l="1"/>
  <c r="T1898" i="3"/>
  <c r="Z1898" i="3" l="1"/>
  <c r="T1899" i="3"/>
  <c r="Z1899" i="3" l="1"/>
  <c r="T1900" i="3"/>
  <c r="Z1900" i="3" l="1"/>
  <c r="T1901" i="3"/>
  <c r="Z1901" i="3" l="1"/>
  <c r="T1902" i="3"/>
  <c r="T1903" i="3" l="1"/>
  <c r="Z1902" i="3"/>
  <c r="T1904" i="3" l="1"/>
  <c r="Z1903" i="3"/>
  <c r="Z1904" i="3" l="1"/>
  <c r="T1905" i="3"/>
  <c r="T1906" i="3" l="1"/>
  <c r="Z1905" i="3"/>
  <c r="T1907" i="3" l="1"/>
  <c r="Z1906" i="3"/>
  <c r="T1908" i="3" l="1"/>
  <c r="Z1907" i="3"/>
  <c r="T1909" i="3" l="1"/>
  <c r="Z1908" i="3"/>
  <c r="T1910" i="3" l="1"/>
  <c r="Z1909" i="3"/>
  <c r="T1911" i="3" l="1"/>
  <c r="Z1910" i="3"/>
  <c r="T1912" i="3" l="1"/>
  <c r="Z1911" i="3"/>
  <c r="T1913" i="3" l="1"/>
  <c r="Z1912" i="3"/>
  <c r="Z1913" i="3" l="1"/>
  <c r="T1914" i="3"/>
  <c r="Z1914" i="3" l="1"/>
  <c r="T1915" i="3"/>
  <c r="Z1915" i="3" l="1"/>
  <c r="T1916" i="3"/>
  <c r="Z1916" i="3" l="1"/>
  <c r="T1917" i="3"/>
  <c r="Z1917" i="3" l="1"/>
  <c r="T1918" i="3"/>
  <c r="T1919" i="3" l="1"/>
  <c r="Z1918" i="3"/>
  <c r="T1920" i="3" l="1"/>
  <c r="Z1919" i="3"/>
  <c r="T1921" i="3" l="1"/>
  <c r="Z1920" i="3"/>
  <c r="T1922" i="3" l="1"/>
  <c r="Z1921" i="3"/>
  <c r="T1923" i="3" l="1"/>
  <c r="Z1922" i="3"/>
  <c r="T1924" i="3" l="1"/>
  <c r="Z1923" i="3"/>
  <c r="T1925" i="3" l="1"/>
  <c r="Z1924" i="3"/>
  <c r="T1926" i="3" l="1"/>
  <c r="Z1925" i="3"/>
  <c r="T1927" i="3" l="1"/>
  <c r="Z1926" i="3"/>
  <c r="T1928" i="3" l="1"/>
  <c r="Z1927" i="3"/>
  <c r="T1929" i="3" l="1"/>
  <c r="Z1928" i="3"/>
  <c r="T1930" i="3" l="1"/>
  <c r="Z1929" i="3"/>
  <c r="T1931" i="3" l="1"/>
  <c r="Z1930" i="3"/>
  <c r="T1932" i="3" l="1"/>
  <c r="Z1931" i="3"/>
  <c r="T1933" i="3" l="1"/>
  <c r="Z1932" i="3"/>
  <c r="T1934" i="3" l="1"/>
  <c r="Z1933" i="3"/>
  <c r="T1935" i="3" l="1"/>
  <c r="Z1934" i="3"/>
  <c r="T1936" i="3" l="1"/>
  <c r="Z1935" i="3"/>
  <c r="T1937" i="3" l="1"/>
  <c r="Z1936" i="3"/>
  <c r="T1938" i="3" l="1"/>
  <c r="Z1937" i="3"/>
  <c r="T1939" i="3" l="1"/>
  <c r="Z1938" i="3"/>
  <c r="Z1939" i="3" l="1"/>
  <c r="T1940" i="3"/>
  <c r="Z1940" i="3" l="1"/>
  <c r="T1941" i="3"/>
  <c r="Z1941" i="3" l="1"/>
  <c r="T1942" i="3"/>
  <c r="Z1942" i="3" l="1"/>
  <c r="T1943" i="3"/>
  <c r="Z1943" i="3" l="1"/>
  <c r="T1944" i="3"/>
  <c r="Z1944" i="3" l="1"/>
  <c r="T1945" i="3"/>
  <c r="Z1945" i="3" l="1"/>
  <c r="T1946" i="3"/>
  <c r="Z1946" i="3" l="1"/>
  <c r="T1947" i="3"/>
  <c r="Z1947" i="3" l="1"/>
  <c r="T1948" i="3"/>
  <c r="Z1948" i="3" l="1"/>
  <c r="T1949" i="3"/>
  <c r="Z1949" i="3" l="1"/>
  <c r="T1950" i="3"/>
  <c r="Z1950" i="3" l="1"/>
  <c r="T1951" i="3"/>
  <c r="Z1951" i="3" l="1"/>
  <c r="T1952" i="3"/>
  <c r="Z1952" i="3" l="1"/>
  <c r="T1953" i="3"/>
  <c r="Z1953" i="3" l="1"/>
  <c r="T1954" i="3"/>
  <c r="Z1954" i="3" l="1"/>
  <c r="T1955" i="3"/>
  <c r="Z1955" i="3" l="1"/>
  <c r="T1956" i="3"/>
  <c r="Z1956" i="3" l="1"/>
  <c r="T1957" i="3"/>
  <c r="Z1957" i="3" l="1"/>
  <c r="T1958" i="3"/>
  <c r="Z1958" i="3" l="1"/>
  <c r="T1959" i="3"/>
  <c r="Z1959" i="3" l="1"/>
  <c r="T1960" i="3"/>
  <c r="Z1960" i="3" l="1"/>
  <c r="T1961" i="3"/>
  <c r="Z1961" i="3" l="1"/>
  <c r="T1962" i="3"/>
  <c r="Z1962" i="3" l="1"/>
  <c r="T1963" i="3"/>
  <c r="Z1963" i="3" l="1"/>
  <c r="T1964" i="3"/>
  <c r="Z1964" i="3" l="1"/>
  <c r="T1965" i="3"/>
  <c r="Z1965" i="3" l="1"/>
  <c r="T1966" i="3"/>
  <c r="Z1966" i="3" l="1"/>
  <c r="T1967" i="3"/>
  <c r="Z1967" i="3" l="1"/>
  <c r="T1968" i="3"/>
  <c r="Z1968" i="3" l="1"/>
  <c r="T1969" i="3"/>
  <c r="Z1969" i="3" l="1"/>
  <c r="T1970" i="3"/>
  <c r="Z1970" i="3" l="1"/>
  <c r="T1971" i="3"/>
  <c r="Z1971" i="3" l="1"/>
  <c r="T1972" i="3"/>
  <c r="Z1972" i="3" l="1"/>
  <c r="T1973" i="3"/>
  <c r="Z1973" i="3" l="1"/>
  <c r="T1974" i="3"/>
  <c r="Z1974" i="3" l="1"/>
  <c r="Z1975" i="3" l="1"/>
  <c r="T1976" i="3"/>
  <c r="Z1976" i="3" l="1"/>
  <c r="T1977" i="3"/>
  <c r="Z1977" i="3" l="1"/>
  <c r="T1978" i="3"/>
  <c r="Z1978" i="3" l="1"/>
  <c r="T1979" i="3"/>
  <c r="Z1979" i="3" l="1"/>
  <c r="T1980" i="3"/>
  <c r="Z1980" i="3" l="1"/>
  <c r="Z1981" i="3" l="1"/>
  <c r="T1982" i="3"/>
  <c r="Z1982" i="3" l="1"/>
  <c r="T1983" i="3"/>
  <c r="Z1983" i="3" l="1"/>
  <c r="Z1984" i="3" l="1"/>
  <c r="T1985" i="3"/>
  <c r="Z1985" i="3" l="1"/>
  <c r="T1986" i="3"/>
  <c r="Z1986" i="3" l="1"/>
  <c r="Z1987" i="3" l="1"/>
  <c r="T1988" i="3"/>
  <c r="Z1988" i="3" l="1"/>
  <c r="T1989" i="3"/>
  <c r="Z1989" i="3" l="1"/>
  <c r="T1990" i="3"/>
  <c r="Z1990" i="3" l="1"/>
  <c r="T1991" i="3"/>
  <c r="Z1991" i="3" l="1"/>
  <c r="T1992" i="3"/>
  <c r="Z1992" i="3" l="1"/>
  <c r="T1993" i="3"/>
  <c r="Z1993" i="3" l="1"/>
  <c r="T1994" i="3"/>
  <c r="Z1994" i="3" l="1"/>
  <c r="T1995" i="3"/>
  <c r="Z1995" i="3" l="1"/>
  <c r="T1996" i="3"/>
  <c r="Z1996" i="3" l="1"/>
  <c r="T1997" i="3"/>
  <c r="Z1997" i="3" l="1"/>
  <c r="T1998" i="3"/>
  <c r="Z1998" i="3" l="1"/>
  <c r="T1999" i="3"/>
  <c r="Z1999" i="3" l="1"/>
  <c r="T2000" i="3"/>
  <c r="Z2000" i="3" l="1"/>
  <c r="T2001" i="3"/>
  <c r="Z2001" i="3" l="1"/>
  <c r="T2002" i="3"/>
  <c r="Z2002" i="3" l="1"/>
  <c r="T2003" i="3"/>
  <c r="Z2003" i="3" l="1"/>
  <c r="T2004" i="3"/>
  <c r="Z2004" i="3" l="1"/>
  <c r="T2005" i="3"/>
  <c r="Z2005" i="3" l="1"/>
  <c r="T2006" i="3"/>
  <c r="Z2006" i="3" l="1"/>
  <c r="T2007" i="3"/>
  <c r="Z2007" i="3" l="1"/>
  <c r="T2008" i="3"/>
  <c r="Z2008" i="3" l="1"/>
  <c r="T2009" i="3"/>
  <c r="Z2009" i="3" l="1"/>
  <c r="T2010" i="3"/>
  <c r="Z2010" i="3" l="1"/>
  <c r="T2011" i="3"/>
  <c r="Z2011" i="3" l="1"/>
  <c r="T2012" i="3"/>
  <c r="Z2012" i="3" l="1"/>
  <c r="T2013" i="3"/>
  <c r="Z2013" i="3" l="1"/>
  <c r="T2014" i="3"/>
  <c r="Z2014" i="3" l="1"/>
  <c r="T2015" i="3"/>
  <c r="Z2015" i="3" l="1"/>
  <c r="T2016" i="3"/>
  <c r="Z2016" i="3" l="1"/>
  <c r="T2017" i="3"/>
  <c r="Z2017" i="3" l="1"/>
  <c r="T2018" i="3"/>
  <c r="Z2018" i="3" l="1"/>
  <c r="T2019" i="3"/>
  <c r="Z2019" i="3" l="1"/>
  <c r="T2020" i="3"/>
  <c r="Z2020" i="3" l="1"/>
  <c r="T2021" i="3"/>
  <c r="Z2021" i="3" l="1"/>
  <c r="T2022" i="3"/>
  <c r="Z2022" i="3" l="1"/>
  <c r="T2023" i="3"/>
  <c r="Z2023" i="3" l="1"/>
  <c r="T2024" i="3"/>
  <c r="Z2024" i="3" l="1"/>
  <c r="T2025" i="3"/>
  <c r="Z2025" i="3" l="1"/>
  <c r="T2026" i="3"/>
  <c r="Z2026" i="3" l="1"/>
  <c r="T2027" i="3"/>
  <c r="Z2027" i="3" l="1"/>
  <c r="T2028" i="3"/>
  <c r="Z2028" i="3" l="1"/>
  <c r="T2029" i="3"/>
  <c r="Z2029" i="3" l="1"/>
  <c r="T2030" i="3"/>
  <c r="Z2030" i="3" l="1"/>
  <c r="T2031" i="3"/>
  <c r="Z2031" i="3" l="1"/>
  <c r="T2032" i="3"/>
  <c r="Z2032" i="3" l="1"/>
  <c r="T2033" i="3"/>
  <c r="Z2033" i="3" l="1"/>
  <c r="T2034" i="3"/>
  <c r="Z2034" i="3" l="1"/>
  <c r="T2035" i="3"/>
  <c r="Z2035" i="3" l="1"/>
  <c r="T2036" i="3"/>
  <c r="Z2036" i="3" l="1"/>
  <c r="T2037" i="3"/>
  <c r="Z2037" i="3" l="1"/>
  <c r="T2038" i="3"/>
  <c r="Z2038" i="3" l="1"/>
  <c r="T2039" i="3"/>
  <c r="Z2039" i="3" l="1"/>
  <c r="T2040" i="3"/>
  <c r="Z2040" i="3" l="1"/>
  <c r="T2041" i="3"/>
  <c r="Z2041" i="3" l="1"/>
  <c r="T2042" i="3"/>
  <c r="Z2042" i="3" l="1"/>
  <c r="T2043" i="3"/>
  <c r="Z2043" i="3" l="1"/>
  <c r="T2044" i="3"/>
  <c r="Z2044" i="3" l="1"/>
  <c r="T2045" i="3"/>
  <c r="Z2045" i="3" l="1"/>
  <c r="T2046" i="3"/>
  <c r="Z2046" i="3" l="1"/>
  <c r="T2047" i="3"/>
  <c r="Z2047" i="3" l="1"/>
  <c r="T2048" i="3"/>
  <c r="Z2048" i="3" l="1"/>
  <c r="T2049" i="3"/>
  <c r="Z2049" i="3" l="1"/>
  <c r="T2050" i="3"/>
  <c r="Z2050" i="3" l="1"/>
  <c r="T2051" i="3"/>
  <c r="Z2051" i="3" l="1"/>
  <c r="T2052" i="3"/>
  <c r="Z2052" i="3" l="1"/>
  <c r="T2053" i="3"/>
  <c r="Z2053" i="3" l="1"/>
  <c r="T2054" i="3"/>
  <c r="Z2054" i="3" l="1"/>
  <c r="T2055" i="3"/>
  <c r="Z2055" i="3" l="1"/>
  <c r="T2056" i="3"/>
  <c r="Z2056" i="3" l="1"/>
  <c r="T2057" i="3"/>
  <c r="Z2057" i="3" l="1"/>
  <c r="T2058" i="3"/>
  <c r="Z2058" i="3" l="1"/>
  <c r="T2059" i="3"/>
  <c r="Z2059" i="3" l="1"/>
  <c r="T2060" i="3"/>
  <c r="Z2060" i="3" l="1"/>
  <c r="T2061" i="3"/>
  <c r="Z2061" i="3" l="1"/>
  <c r="T2062" i="3"/>
  <c r="Z2062" i="3" l="1"/>
  <c r="T2063" i="3"/>
  <c r="Z2063" i="3" l="1"/>
  <c r="T2064" i="3"/>
  <c r="Z2064" i="3" l="1"/>
  <c r="T2065" i="3"/>
  <c r="Z2065" i="3" l="1"/>
  <c r="T2066" i="3"/>
  <c r="Z2066" i="3" l="1"/>
  <c r="T2067" i="3"/>
  <c r="Z2067" i="3" l="1"/>
  <c r="T2068" i="3"/>
  <c r="Z2068" i="3" l="1"/>
  <c r="T2069" i="3"/>
  <c r="Z2069" i="3" l="1"/>
  <c r="T2070" i="3"/>
  <c r="Z2070" i="3" l="1"/>
  <c r="T2071" i="3"/>
  <c r="Z2071" i="3" l="1"/>
  <c r="T2072" i="3"/>
  <c r="Z2072" i="3" l="1"/>
  <c r="T2073" i="3"/>
  <c r="Z2073" i="3" l="1"/>
  <c r="T2074" i="3"/>
  <c r="Z2074" i="3" l="1"/>
  <c r="T2075" i="3"/>
  <c r="Z2075" i="3" l="1"/>
  <c r="T2076" i="3"/>
  <c r="Z2076" i="3" l="1"/>
  <c r="T2077" i="3"/>
  <c r="Z2077" i="3" l="1"/>
  <c r="T2078" i="3"/>
  <c r="Z2078" i="3" l="1"/>
  <c r="T2079" i="3"/>
  <c r="Z2079" i="3" l="1"/>
  <c r="T2080" i="3"/>
  <c r="Z2080" i="3" l="1"/>
  <c r="T2081" i="3"/>
  <c r="Z2081" i="3" l="1"/>
  <c r="T2082" i="3"/>
  <c r="Z2082" i="3" l="1"/>
  <c r="T2083" i="3"/>
  <c r="Z2083" i="3" l="1"/>
  <c r="T2084" i="3"/>
  <c r="Z2084" i="3" l="1"/>
  <c r="T2085" i="3"/>
  <c r="Z2085" i="3" l="1"/>
  <c r="T2086" i="3"/>
  <c r="Z2086" i="3" l="1"/>
  <c r="T2087" i="3"/>
  <c r="Z2087" i="3" l="1"/>
  <c r="T2088" i="3"/>
  <c r="Z2088" i="3" l="1"/>
  <c r="T2089" i="3"/>
  <c r="Z2089" i="3" l="1"/>
  <c r="T2090" i="3"/>
  <c r="Z2090" i="3" l="1"/>
  <c r="T2091" i="3"/>
  <c r="Z2091" i="3" l="1"/>
  <c r="T2092" i="3"/>
  <c r="Z2092" i="3" l="1"/>
  <c r="T2093" i="3"/>
  <c r="Z2093" i="3" l="1"/>
  <c r="T2094" i="3"/>
  <c r="Z2094" i="3" l="1"/>
  <c r="T2095" i="3"/>
  <c r="Z2095" i="3" l="1"/>
  <c r="T2096" i="3"/>
  <c r="Z2096" i="3" l="1"/>
  <c r="T2097" i="3"/>
  <c r="Z2097" i="3" l="1"/>
  <c r="T2098" i="3"/>
  <c r="Z2098" i="3" l="1"/>
  <c r="T2099" i="3"/>
  <c r="Z2099" i="3" l="1"/>
  <c r="T2100" i="3"/>
  <c r="Z2100" i="3" l="1"/>
  <c r="T2101" i="3"/>
  <c r="Z2101" i="3" l="1"/>
  <c r="T2102" i="3"/>
  <c r="Z2102" i="3" l="1"/>
  <c r="T2103" i="3"/>
  <c r="Z2103" i="3" l="1"/>
  <c r="T2104" i="3"/>
  <c r="Z2104" i="3" l="1"/>
  <c r="T2105" i="3"/>
  <c r="Z2105" i="3" l="1"/>
  <c r="T2106" i="3"/>
  <c r="Z2106" i="3" l="1"/>
  <c r="T2107" i="3"/>
  <c r="Z2107" i="3" l="1"/>
  <c r="T2108" i="3"/>
  <c r="Z2108" i="3" l="1"/>
  <c r="T2109" i="3"/>
  <c r="Z2109" i="3" l="1"/>
  <c r="T2110" i="3"/>
  <c r="Z2111" i="3" l="1"/>
  <c r="Z2110" i="3"/>
  <c r="T2111" i="3"/>
  <c r="T2112" i="3" l="1"/>
  <c r="Z2112" i="3" l="1"/>
  <c r="T2113" i="3"/>
  <c r="Z2113" i="3" l="1"/>
  <c r="T2114" i="3"/>
  <c r="Z2114" i="3" l="1"/>
  <c r="Z2116" i="3" l="1"/>
  <c r="Z2115" i="3"/>
  <c r="T2116" i="3"/>
  <c r="Z2117" i="3" l="1"/>
  <c r="T2117" i="3"/>
  <c r="Z2118" i="3" l="1"/>
  <c r="T2118" i="3"/>
  <c r="Z2119" i="3" l="1"/>
  <c r="T2119" i="3"/>
  <c r="Z2120" i="3" l="1"/>
  <c r="T2120" i="3"/>
  <c r="Z2121" i="3" l="1"/>
  <c r="T2121" i="3"/>
  <c r="Z2122" i="3" l="1"/>
  <c r="T2122" i="3"/>
  <c r="Z2123" i="3" l="1"/>
  <c r="T2123" i="3"/>
  <c r="Z2124" i="3" l="1"/>
  <c r="T2124" i="3"/>
  <c r="Z2125" i="3" l="1"/>
  <c r="T2125" i="3"/>
  <c r="Z2126" i="3" l="1"/>
  <c r="T2126" i="3"/>
  <c r="Z2127" i="3" l="1"/>
  <c r="T2127" i="3"/>
  <c r="Z2128" i="3" l="1"/>
  <c r="T2128" i="3"/>
  <c r="Z2129" i="3" l="1"/>
  <c r="T2129" i="3"/>
  <c r="Z2130" i="3" l="1"/>
  <c r="T2130" i="3"/>
  <c r="Z2131" i="3" l="1"/>
  <c r="T2131" i="3"/>
  <c r="Z2132" i="3" l="1"/>
  <c r="T2132" i="3"/>
  <c r="Z2133" i="3" l="1"/>
  <c r="T2133" i="3"/>
  <c r="Z2134" i="3" l="1"/>
  <c r="T2134" i="3"/>
  <c r="Z2135" i="3" l="1"/>
  <c r="T2135" i="3"/>
  <c r="Z2136" i="3" l="1"/>
  <c r="T2136" i="3"/>
  <c r="Z2137" i="3" l="1"/>
  <c r="T2137" i="3"/>
  <c r="Z2138" i="3" l="1"/>
  <c r="T2138" i="3"/>
  <c r="Z2139" i="3" l="1"/>
  <c r="T2140" i="3"/>
  <c r="Z2141" i="3" l="1"/>
  <c r="Z2140" i="3"/>
  <c r="T2141" i="3"/>
  <c r="Z2142" i="3" l="1"/>
  <c r="T2142" i="3"/>
  <c r="T2143" i="3" l="1"/>
  <c r="Z2143" i="3" l="1"/>
  <c r="T2144" i="3"/>
  <c r="Z2144" i="3" l="1"/>
  <c r="T2145" i="3"/>
  <c r="Z2145" i="3" l="1"/>
  <c r="T2146" i="3"/>
  <c r="Z2146" i="3" l="1"/>
  <c r="T2147" i="3"/>
  <c r="Z2147" i="3" l="1"/>
  <c r="Z2148" i="3"/>
  <c r="T2148" i="3"/>
  <c r="Z2149" i="3" l="1"/>
  <c r="T2149" i="3"/>
  <c r="Z2150" i="3" l="1"/>
  <c r="T2150" i="3"/>
  <c r="Z2152" i="3" l="1"/>
  <c r="Z2151" i="3"/>
  <c r="T2152" i="3"/>
  <c r="Z2153" i="3" l="1"/>
  <c r="T2153" i="3"/>
  <c r="Z2154" i="3" l="1"/>
  <c r="T2154" i="3"/>
  <c r="Z2156" i="3" l="1"/>
  <c r="Z2155" i="3"/>
  <c r="T2156" i="3"/>
  <c r="Z2157" i="3" l="1"/>
  <c r="T2157" i="3"/>
  <c r="Z2158" i="3" l="1"/>
  <c r="T2158" i="3"/>
  <c r="Z2159" i="3" l="1"/>
  <c r="T2159" i="3"/>
  <c r="Z2160" i="3" l="1"/>
  <c r="T2160" i="3"/>
  <c r="Z2161" i="3" l="1"/>
  <c r="T2161" i="3"/>
  <c r="Z2162" i="3" l="1"/>
  <c r="T2162" i="3"/>
  <c r="Z2163" i="3" l="1"/>
  <c r="T2163" i="3"/>
  <c r="Z2164" i="3" l="1"/>
  <c r="T2164" i="3"/>
  <c r="Z2166" i="3" l="1"/>
  <c r="Z2165" i="3"/>
  <c r="T2166" i="3"/>
  <c r="Z2167" i="3" l="1"/>
  <c r="T2167" i="3"/>
  <c r="Z2169" i="3" l="1"/>
  <c r="Z2168" i="3"/>
  <c r="T2169" i="3"/>
  <c r="Z2170" i="3" l="1"/>
  <c r="T2170" i="3"/>
  <c r="Z2172" i="3" l="1"/>
  <c r="Z2171" i="3"/>
  <c r="T2172" i="3"/>
  <c r="Z2173" i="3" l="1"/>
  <c r="T2173" i="3"/>
  <c r="Z2174" i="3" l="1"/>
  <c r="T2174" i="3"/>
  <c r="Z2175" i="3" l="1"/>
  <c r="T2175" i="3"/>
  <c r="Z2176" i="3" l="1"/>
  <c r="T2176" i="3"/>
  <c r="Z2177" i="3" l="1"/>
  <c r="T2177" i="3"/>
  <c r="Z2178" i="3" l="1"/>
  <c r="T2178" i="3"/>
  <c r="Z2179" i="3" l="1"/>
  <c r="T2179" i="3"/>
  <c r="Z2180" i="3" l="1"/>
  <c r="T2180" i="3"/>
  <c r="Z2181" i="3" l="1"/>
  <c r="T2181" i="3"/>
  <c r="Z2182" i="3" l="1"/>
  <c r="T2182" i="3"/>
  <c r="Z2183" i="3" l="1"/>
  <c r="T2183" i="3"/>
  <c r="Z2184" i="3" l="1"/>
  <c r="T2184" i="3"/>
  <c r="Z2185" i="3" l="1"/>
  <c r="T2185" i="3"/>
  <c r="Z2186" i="3" l="1"/>
  <c r="T2186" i="3"/>
  <c r="Z2187" i="3" l="1"/>
  <c r="T2187" i="3"/>
  <c r="Z2188" i="3" l="1"/>
  <c r="T2188" i="3"/>
  <c r="Z2190" i="3" l="1"/>
  <c r="Z2189" i="3"/>
  <c r="T2190" i="3"/>
  <c r="Z2191" i="3" l="1"/>
  <c r="T2191" i="3"/>
  <c r="Z2192" i="3" l="1"/>
  <c r="T2192" i="3"/>
  <c r="Z2193" i="3" l="1"/>
  <c r="T2193" i="3"/>
  <c r="Z2194" i="3" l="1"/>
  <c r="T2194" i="3"/>
  <c r="Z2195" i="3" l="1"/>
  <c r="T2195" i="3"/>
  <c r="Z2196" i="3" l="1"/>
  <c r="T2196" i="3"/>
  <c r="Z2198" i="3" l="1"/>
  <c r="Z2197" i="3"/>
  <c r="T2198" i="3"/>
  <c r="Z2199" i="3" l="1"/>
  <c r="T2199" i="3"/>
  <c r="Z2200" i="3" l="1"/>
  <c r="T2200" i="3"/>
  <c r="Z2202" i="3" l="1"/>
  <c r="Z2201" i="3"/>
  <c r="T2202" i="3"/>
  <c r="Z2203" i="3" l="1"/>
  <c r="T2203" i="3"/>
  <c r="Z2205" i="3" l="1"/>
  <c r="Z2204" i="3"/>
  <c r="T2205" i="3"/>
  <c r="Z2206" i="3" l="1"/>
  <c r="T2206" i="3"/>
  <c r="Z2207" i="3" l="1"/>
  <c r="T2207" i="3"/>
  <c r="Z2208" i="3" l="1"/>
  <c r="T2208" i="3"/>
  <c r="Z2209" i="3" l="1"/>
  <c r="T2209" i="3"/>
  <c r="Z2210" i="3" l="1"/>
  <c r="T2210" i="3"/>
  <c r="Z2211" i="3" l="1"/>
  <c r="T2211" i="3"/>
  <c r="Z2212" i="3" l="1"/>
  <c r="T2213" i="3"/>
  <c r="Z2213" i="3" l="1"/>
  <c r="T2214" i="3"/>
  <c r="Z2214" i="3" l="1"/>
  <c r="Z2215" i="3"/>
  <c r="T2215" i="3"/>
  <c r="Z2216" i="3" l="1"/>
  <c r="T2217" i="3"/>
  <c r="Z2217" i="3" l="1"/>
  <c r="Z2218" i="3"/>
  <c r="T2218" i="3"/>
  <c r="Z2219" i="3" l="1"/>
  <c r="T2219" i="3"/>
  <c r="Z2220" i="3" l="1"/>
  <c r="T2220" i="3"/>
  <c r="Z2221" i="3" l="1"/>
  <c r="T2221" i="3"/>
  <c r="Z2222" i="3" l="1"/>
  <c r="T2222" i="3"/>
  <c r="Z2223" i="3" l="1"/>
  <c r="T2223" i="3"/>
  <c r="Z2224" i="3" l="1"/>
  <c r="T2224" i="3"/>
  <c r="Z2225" i="3" l="1"/>
  <c r="T2225" i="3"/>
  <c r="Z2226" i="3" l="1"/>
  <c r="T2226" i="3"/>
  <c r="Z2227" i="3" l="1"/>
  <c r="T2227" i="3"/>
  <c r="Z2228" i="3" l="1"/>
  <c r="T2228" i="3"/>
  <c r="Z2229" i="3" l="1"/>
  <c r="T2229" i="3"/>
  <c r="Z2230" i="3" l="1"/>
  <c r="T2230" i="3"/>
  <c r="Z2231" i="3" l="1"/>
  <c r="T2231" i="3"/>
  <c r="Z2232" i="3" l="1"/>
  <c r="T2232" i="3"/>
  <c r="Z2233" i="3" l="1"/>
  <c r="T2233" i="3"/>
  <c r="Z2234" i="3" l="1"/>
  <c r="T2234" i="3"/>
  <c r="Z2235" i="3" l="1"/>
  <c r="T2235" i="3"/>
  <c r="Z2236" i="3" l="1"/>
  <c r="T2236" i="3"/>
  <c r="Z2237" i="3" l="1"/>
  <c r="T2237" i="3"/>
  <c r="Z2238" i="3" l="1"/>
  <c r="T2238" i="3"/>
  <c r="Z2239" i="3" l="1"/>
  <c r="T2239" i="3"/>
  <c r="Z2240" i="3" l="1"/>
  <c r="T2240" i="3"/>
  <c r="Z2241" i="3" l="1"/>
  <c r="T2241" i="3"/>
  <c r="Z2242" i="3" l="1"/>
  <c r="T2242" i="3"/>
  <c r="Z2243" i="3" l="1"/>
  <c r="T2243" i="3"/>
  <c r="Z2244" i="3" l="1"/>
  <c r="T2244" i="3"/>
  <c r="Z2245" i="3" l="1"/>
  <c r="T2245" i="3"/>
  <c r="Z2246" i="3" l="1"/>
  <c r="T2246" i="3"/>
  <c r="Z2247" i="3" l="1"/>
  <c r="T2247" i="3"/>
  <c r="Z2248" i="3" l="1"/>
  <c r="T2248" i="3"/>
  <c r="Z2249" i="3" l="1"/>
  <c r="T2249" i="3"/>
  <c r="Z2250" i="3" l="1"/>
  <c r="T2250" i="3"/>
  <c r="Z2251" i="3" l="1"/>
  <c r="T2251" i="3"/>
  <c r="Z2252" i="3" l="1"/>
  <c r="T2252" i="3"/>
  <c r="Z2253" i="3" l="1"/>
  <c r="T2253" i="3"/>
  <c r="Z2254" i="3" l="1"/>
  <c r="T2254" i="3"/>
  <c r="Z2255" i="3" l="1"/>
  <c r="T2255" i="3"/>
  <c r="Z2256" i="3" l="1"/>
  <c r="T2256" i="3"/>
  <c r="Z2257" i="3" l="1"/>
  <c r="T2257" i="3"/>
  <c r="Z2258" i="3" l="1"/>
  <c r="T2258" i="3"/>
  <c r="Z2259" i="3" l="1"/>
  <c r="T2259" i="3"/>
  <c r="Z2260" i="3" l="1"/>
  <c r="T2260" i="3"/>
  <c r="Z2261" i="3" l="1"/>
  <c r="T2261" i="3"/>
  <c r="Z2262" i="3" l="1"/>
  <c r="T2262" i="3"/>
  <c r="Z2263" i="3" l="1"/>
  <c r="T2263" i="3"/>
  <c r="Z2264" i="3" l="1"/>
  <c r="T2264" i="3"/>
  <c r="Z2265" i="3" l="1"/>
  <c r="T2265" i="3"/>
  <c r="Z2266" i="3" l="1"/>
  <c r="T2266" i="3"/>
  <c r="Z2267" i="3" l="1"/>
  <c r="T2267" i="3"/>
  <c r="Z2268" i="3" l="1"/>
  <c r="T2268" i="3"/>
  <c r="Z2269" i="3" l="1"/>
  <c r="T2269" i="3"/>
  <c r="Z2270" i="3" l="1"/>
  <c r="T2270" i="3"/>
  <c r="Z2271" i="3" l="1"/>
  <c r="T2271" i="3"/>
  <c r="Z2272" i="3" l="1"/>
  <c r="T2272" i="3"/>
  <c r="Z2273" i="3" l="1"/>
  <c r="T2273" i="3"/>
  <c r="Z2274" i="3" l="1"/>
  <c r="T2274" i="3"/>
  <c r="Z2275" i="3" l="1"/>
  <c r="T2275" i="3"/>
  <c r="Z2276" i="3" l="1"/>
  <c r="T2277" i="3"/>
  <c r="Z2277" i="3" l="1"/>
  <c r="T2278" i="3"/>
  <c r="Z2279" i="3" l="1"/>
  <c r="Z2278" i="3"/>
  <c r="T2279" i="3"/>
  <c r="Z2280" i="3" l="1"/>
  <c r="T2280" i="3"/>
  <c r="Z2281" i="3" l="1"/>
  <c r="T2281" i="3"/>
  <c r="Z2282" i="3" l="1"/>
  <c r="T2282" i="3"/>
  <c r="Z2283" i="3" l="1"/>
  <c r="T2283" i="3"/>
  <c r="Z2284" i="3" l="1"/>
  <c r="T2284" i="3"/>
  <c r="Z2285" i="3" l="1"/>
  <c r="T2285" i="3"/>
  <c r="Z2286" i="3" l="1"/>
  <c r="T2286" i="3"/>
  <c r="Z2287" i="3" l="1"/>
  <c r="T2287" i="3"/>
  <c r="Z2288" i="3" l="1"/>
  <c r="T2288" i="3"/>
  <c r="Z2289" i="3" l="1"/>
  <c r="T2289" i="3"/>
  <c r="Z2290" i="3" l="1"/>
  <c r="T2290" i="3"/>
  <c r="Z2291" i="3" l="1"/>
  <c r="T2291" i="3"/>
  <c r="Z2292" i="3" l="1"/>
  <c r="T2292" i="3"/>
  <c r="Z2293" i="3" l="1"/>
  <c r="T2293" i="3"/>
  <c r="Z2294" i="3" l="1"/>
  <c r="T2294" i="3"/>
  <c r="Z2295" i="3" l="1"/>
  <c r="T2295" i="3"/>
  <c r="Z2296" i="3" l="1"/>
  <c r="T2296" i="3"/>
  <c r="Z2297" i="3" l="1"/>
  <c r="T2297" i="3"/>
  <c r="Z2298" i="3" l="1"/>
  <c r="T2298" i="3"/>
  <c r="Z2299" i="3" l="1"/>
  <c r="T2299" i="3"/>
  <c r="Z2300" i="3" l="1"/>
  <c r="T2300" i="3"/>
  <c r="Z2301" i="3" l="1"/>
  <c r="T2301" i="3"/>
  <c r="Z2302" i="3" l="1"/>
  <c r="T2302" i="3"/>
  <c r="Z2303" i="3" l="1"/>
  <c r="T2303" i="3"/>
  <c r="Z2304" i="3" l="1"/>
  <c r="T2304" i="3"/>
  <c r="Z2305" i="3" l="1"/>
  <c r="T2305" i="3"/>
  <c r="Z2306" i="3" l="1"/>
  <c r="T2306" i="3"/>
  <c r="Z2307" i="3" l="1"/>
  <c r="T2307" i="3"/>
  <c r="Z2308" i="3" l="1"/>
  <c r="T2308" i="3"/>
  <c r="Z2309" i="3" l="1"/>
  <c r="T2309" i="3"/>
  <c r="Z2310" i="3" l="1"/>
  <c r="T2310" i="3"/>
  <c r="Z2311" i="3" l="1"/>
  <c r="T2311" i="3"/>
  <c r="Z2312" i="3" l="1"/>
  <c r="T2312" i="3"/>
  <c r="Z2313" i="3" l="1"/>
  <c r="T2313" i="3"/>
  <c r="Z2314" i="3" l="1"/>
  <c r="T2314" i="3"/>
  <c r="Z2315" i="3" l="1"/>
  <c r="T2315" i="3"/>
  <c r="Z2316" i="3" l="1"/>
  <c r="T2316" i="3"/>
  <c r="Z2317" i="3" l="1"/>
  <c r="T2317" i="3"/>
  <c r="Z2318" i="3" l="1"/>
  <c r="T2318" i="3"/>
  <c r="Z2319" i="3" l="1"/>
  <c r="T2319" i="3"/>
  <c r="Z2320" i="3" l="1"/>
  <c r="T2320" i="3"/>
  <c r="Z2321" i="3" l="1"/>
  <c r="T2321" i="3"/>
  <c r="Z2322" i="3" l="1"/>
  <c r="T2322" i="3"/>
  <c r="Z2323" i="3" l="1"/>
  <c r="T2323" i="3"/>
  <c r="Z2324" i="3" l="1"/>
  <c r="T2324" i="3"/>
  <c r="Z2325" i="3" l="1"/>
  <c r="T2325" i="3"/>
  <c r="Z2326" i="3" l="1"/>
  <c r="T2326" i="3"/>
  <c r="Z2327" i="3" l="1"/>
  <c r="T2327" i="3"/>
  <c r="Z2328" i="3" l="1"/>
  <c r="T2328" i="3"/>
  <c r="Z2329" i="3" l="1"/>
  <c r="T2329" i="3"/>
  <c r="Z2330" i="3" l="1"/>
  <c r="T2330" i="3"/>
  <c r="Z2331" i="3" l="1"/>
  <c r="T2331" i="3"/>
  <c r="Z2332" i="3" l="1"/>
  <c r="T2332" i="3"/>
  <c r="Z2333" i="3" l="1"/>
  <c r="T2333" i="3"/>
  <c r="Z2334" i="3" l="1"/>
  <c r="T2334" i="3"/>
  <c r="Z2335" i="3" l="1"/>
  <c r="T2335" i="3"/>
  <c r="Z2336" i="3" l="1"/>
  <c r="T2336" i="3"/>
  <c r="Z2337" i="3" l="1"/>
  <c r="T2337" i="3"/>
  <c r="Z2338" i="3" l="1"/>
  <c r="T2338" i="3"/>
  <c r="Z2339" i="3" l="1"/>
  <c r="T2339" i="3"/>
  <c r="Z2340" i="3" l="1"/>
  <c r="T2340" i="3"/>
  <c r="Z2341" i="3" l="1"/>
  <c r="T2341" i="3"/>
  <c r="Z2342" i="3" l="1"/>
  <c r="T2342" i="3"/>
  <c r="Z2343" i="3" l="1"/>
  <c r="T2343" i="3"/>
  <c r="Z2344" i="3" l="1"/>
  <c r="T2344" i="3"/>
  <c r="Z2345" i="3" l="1"/>
  <c r="T2345" i="3"/>
  <c r="Z2346" i="3" l="1"/>
  <c r="T2346" i="3"/>
  <c r="Z2347" i="3" l="1"/>
  <c r="T2347" i="3"/>
  <c r="Z2348" i="3" l="1"/>
  <c r="T2348" i="3"/>
  <c r="Z2349" i="3" l="1"/>
  <c r="T2349" i="3"/>
  <c r="Z2350" i="3" l="1"/>
  <c r="T2350" i="3"/>
  <c r="Z2351" i="3" l="1"/>
  <c r="T2351" i="3"/>
  <c r="Z2352" i="3" l="1"/>
  <c r="T2352" i="3"/>
  <c r="Z2353" i="3" l="1"/>
  <c r="T2353" i="3"/>
  <c r="Z2354" i="3" l="1"/>
  <c r="T2354" i="3"/>
  <c r="Z2355" i="3" l="1"/>
  <c r="T2355" i="3"/>
  <c r="Z2356" i="3" l="1"/>
  <c r="T2356" i="3"/>
  <c r="Z2357" i="3" l="1"/>
  <c r="T2357" i="3"/>
  <c r="Z2358" i="3" l="1"/>
  <c r="T2358" i="3"/>
  <c r="Z2359" i="3" l="1"/>
  <c r="T2359" i="3"/>
  <c r="Z2360" i="3" l="1"/>
  <c r="T2360" i="3"/>
  <c r="Z2361" i="3" l="1"/>
  <c r="T2361" i="3"/>
  <c r="Z2362" i="3" l="1"/>
  <c r="T2362" i="3"/>
  <c r="Z2363" i="3" l="1"/>
  <c r="T2363" i="3"/>
  <c r="Z2364" i="3" l="1"/>
  <c r="T2364" i="3"/>
  <c r="Z2365" i="3" l="1"/>
  <c r="T2365" i="3"/>
  <c r="Z2366" i="3" l="1"/>
  <c r="T2366" i="3"/>
  <c r="Z2367" i="3" l="1"/>
  <c r="T2367" i="3"/>
  <c r="Z2368" i="3" l="1"/>
  <c r="T2368" i="3"/>
  <c r="Z2369" i="3" l="1"/>
  <c r="T2369" i="3"/>
  <c r="Z2370" i="3" l="1"/>
  <c r="T2370" i="3"/>
  <c r="Z2371" i="3" l="1"/>
  <c r="T2371" i="3"/>
  <c r="Z2372" i="3" l="1"/>
  <c r="T2372" i="3"/>
  <c r="Z2373" i="3" l="1"/>
  <c r="T2373" i="3"/>
  <c r="Z2374" i="3" l="1"/>
  <c r="T2374" i="3"/>
  <c r="Z2375" i="3" l="1"/>
  <c r="T2376" i="3"/>
  <c r="Z2376" i="3" l="1"/>
  <c r="T2377" i="3"/>
  <c r="Z2378" i="3" l="1"/>
  <c r="Z2377" i="3"/>
  <c r="T2378" i="3"/>
  <c r="Z2379" i="3" l="1"/>
  <c r="T2379" i="3"/>
  <c r="Z2380" i="3" l="1"/>
  <c r="T2380" i="3"/>
  <c r="Z2381" i="3" l="1"/>
  <c r="T2381" i="3"/>
  <c r="Z2382" i="3" l="1"/>
  <c r="T2382" i="3"/>
  <c r="Z2383" i="3" l="1"/>
  <c r="T2383" i="3"/>
  <c r="Z2384" i="3" l="1"/>
  <c r="T2384" i="3"/>
  <c r="Z2385" i="3" l="1"/>
  <c r="T2385" i="3"/>
  <c r="Z2386" i="3" l="1"/>
  <c r="T2386" i="3"/>
  <c r="Z2387" i="3" l="1"/>
  <c r="T2387" i="3"/>
  <c r="Z2388" i="3" l="1"/>
  <c r="T2388" i="3"/>
  <c r="Z2389" i="3" l="1"/>
  <c r="T2389" i="3"/>
  <c r="Z2390" i="3" l="1"/>
  <c r="T2390" i="3"/>
  <c r="Z2391" i="3" l="1"/>
  <c r="T2391" i="3"/>
  <c r="Z2392" i="3" l="1"/>
  <c r="T2392" i="3"/>
  <c r="Z2393" i="3" l="1"/>
  <c r="T2393" i="3"/>
  <c r="Z2394" i="3" l="1"/>
  <c r="T2394" i="3"/>
  <c r="Z2395" i="3" l="1"/>
  <c r="T2395" i="3"/>
  <c r="Z2396" i="3" l="1"/>
  <c r="T2396" i="3"/>
  <c r="Z2397" i="3" l="1"/>
  <c r="T2397" i="3"/>
  <c r="Z2398" i="3" l="1"/>
  <c r="T2398" i="3"/>
  <c r="Z2399" i="3" l="1"/>
  <c r="T2399" i="3"/>
  <c r="Z2400" i="3" l="1"/>
  <c r="T2400" i="3"/>
  <c r="Z2401" i="3" l="1"/>
  <c r="T2401" i="3"/>
  <c r="Z2402" i="3" l="1"/>
  <c r="T2402" i="3"/>
  <c r="Z2403" i="3" l="1"/>
  <c r="T2403" i="3"/>
  <c r="Z2404" i="3" l="1"/>
  <c r="T2404" i="3"/>
  <c r="Z2405" i="3" l="1"/>
  <c r="T2405" i="3"/>
  <c r="Z2406" i="3" l="1"/>
  <c r="T2406" i="3"/>
  <c r="Z2407" i="3" l="1"/>
  <c r="T2407" i="3"/>
  <c r="Z2408" i="3" l="1"/>
  <c r="T2408" i="3"/>
  <c r="Z2409" i="3" l="1"/>
  <c r="T2409" i="3"/>
  <c r="Z2410" i="3" l="1"/>
  <c r="T2410" i="3"/>
  <c r="Z2411" i="3" l="1"/>
  <c r="T2411" i="3"/>
  <c r="Z2412" i="3" l="1"/>
  <c r="T2412" i="3"/>
  <c r="Z2413" i="3" l="1"/>
  <c r="T2413" i="3"/>
  <c r="Z2414" i="3" l="1"/>
  <c r="T2414" i="3"/>
  <c r="Z2415" i="3" l="1"/>
  <c r="T2415" i="3"/>
  <c r="Z2416" i="3" l="1"/>
  <c r="T2416" i="3"/>
  <c r="Z2417" i="3" l="1"/>
  <c r="T2417" i="3"/>
  <c r="Z2418" i="3" l="1"/>
  <c r="T2418" i="3"/>
  <c r="Z2419" i="3" l="1"/>
  <c r="T2419" i="3"/>
  <c r="Z2420" i="3" l="1"/>
  <c r="T2420" i="3"/>
  <c r="Z2421" i="3" l="1"/>
  <c r="T2421" i="3"/>
  <c r="Z2422" i="3" l="1"/>
  <c r="T2422" i="3"/>
  <c r="Z2423" i="3" l="1"/>
  <c r="T2423" i="3"/>
  <c r="Z2424" i="3" l="1"/>
  <c r="T2424" i="3"/>
  <c r="Z2425" i="3" l="1"/>
  <c r="T2425" i="3"/>
  <c r="Z2426" i="3" l="1"/>
  <c r="T2426" i="3"/>
  <c r="Z2427" i="3" l="1"/>
  <c r="T2427" i="3"/>
  <c r="Z2428" i="3" l="1"/>
  <c r="T2428" i="3"/>
  <c r="Z2429" i="3" l="1"/>
  <c r="T2429" i="3"/>
  <c r="Z2430" i="3" l="1"/>
  <c r="T2430" i="3"/>
  <c r="Z2431" i="3" l="1"/>
  <c r="T2431" i="3"/>
  <c r="Z2432" i="3" l="1"/>
  <c r="T2432" i="3"/>
  <c r="Z2433" i="3" l="1"/>
  <c r="T2433" i="3"/>
  <c r="Z2434" i="3" l="1"/>
  <c r="T2434" i="3"/>
  <c r="Z2435" i="3" l="1"/>
  <c r="T2435" i="3"/>
  <c r="Z2436" i="3" l="1"/>
  <c r="T2436" i="3"/>
  <c r="Z2437" i="3" l="1"/>
  <c r="T2437" i="3"/>
  <c r="Z2438" i="3" l="1"/>
  <c r="T2438" i="3"/>
  <c r="Z2439" i="3" l="1"/>
  <c r="T2439" i="3"/>
  <c r="Z2440" i="3" l="1"/>
  <c r="T2440" i="3"/>
  <c r="Z2441" i="3" l="1"/>
  <c r="T2441" i="3"/>
  <c r="Z2442" i="3" l="1"/>
  <c r="T2442" i="3"/>
  <c r="Z2443" i="3" l="1"/>
  <c r="T2443" i="3"/>
  <c r="Z2444" i="3" l="1"/>
  <c r="T2444" i="3"/>
  <c r="Z2445" i="3" l="1"/>
  <c r="T2445" i="3"/>
  <c r="Z2446" i="3" l="1"/>
  <c r="T2446" i="3"/>
  <c r="Z2447" i="3" l="1"/>
  <c r="T2447" i="3"/>
  <c r="Z2448" i="3" l="1"/>
  <c r="T2448" i="3"/>
  <c r="Z2449" i="3" l="1"/>
  <c r="T2449" i="3"/>
  <c r="Z2450" i="3" l="1"/>
  <c r="T2451" i="3"/>
  <c r="Z2451" i="3" l="1"/>
  <c r="T2452" i="3"/>
  <c r="Z2453" i="3" l="1"/>
  <c r="Z2452" i="3"/>
  <c r="T2453" i="3"/>
  <c r="Z2454" i="3" l="1"/>
  <c r="T2454" i="3"/>
  <c r="Z2455" i="3" l="1"/>
  <c r="T2456" i="3"/>
  <c r="Z2457" i="3" l="1"/>
  <c r="Z2456" i="3"/>
  <c r="T2457" i="3"/>
  <c r="Z2458" i="3" l="1"/>
  <c r="T2459" i="3"/>
  <c r="Z2459" i="3" l="1"/>
  <c r="T2460" i="3"/>
  <c r="Z2461" i="3" l="1"/>
  <c r="Z2460" i="3"/>
  <c r="T2461" i="3"/>
  <c r="Z2462" i="3" l="1"/>
  <c r="T2462" i="3"/>
  <c r="Z2463" i="3" l="1"/>
  <c r="T2463" i="3"/>
  <c r="Z2464" i="3" l="1"/>
  <c r="T2465" i="3"/>
  <c r="Z2466" i="3" l="1"/>
  <c r="Z2465" i="3"/>
  <c r="T2466" i="3"/>
  <c r="Z2467" i="3" l="1"/>
  <c r="T2467" i="3"/>
  <c r="Z2468" i="3" l="1"/>
  <c r="T2468" i="3"/>
  <c r="Z2469" i="3" l="1"/>
  <c r="T2469" i="3"/>
  <c r="Z2470" i="3" l="1"/>
  <c r="T2470" i="3"/>
  <c r="Z2471" i="3" l="1"/>
  <c r="T2471" i="3"/>
  <c r="Z2472" i="3" l="1"/>
  <c r="T2472" i="3"/>
  <c r="Z2473" i="3" l="1"/>
  <c r="T2473" i="3"/>
  <c r="Z2474" i="3" l="1"/>
  <c r="T2474" i="3"/>
  <c r="Z2475" i="3" l="1"/>
  <c r="T2475" i="3"/>
  <c r="Z2476" i="3" l="1"/>
  <c r="T2477" i="3"/>
  <c r="Z2477" i="3" l="1"/>
  <c r="T2478" i="3"/>
  <c r="Z2479" i="3" l="1"/>
  <c r="Z2478" i="3"/>
  <c r="T2479" i="3"/>
  <c r="Z2480" i="3" l="1"/>
  <c r="T2480" i="3"/>
  <c r="Z2481" i="3" l="1"/>
  <c r="T2481" i="3"/>
  <c r="Z2482" i="3" l="1"/>
  <c r="T2482" i="3"/>
  <c r="Z2483" i="3" l="1"/>
  <c r="T2483" i="3"/>
  <c r="Z2484" i="3" l="1"/>
  <c r="T2484" i="3"/>
  <c r="Z2485" i="3" l="1"/>
  <c r="T2486" i="3"/>
  <c r="Z2487" i="3" l="1"/>
  <c r="Z2486" i="3"/>
  <c r="T2487" i="3"/>
  <c r="Z2488" i="3" l="1"/>
  <c r="T2488" i="3"/>
  <c r="Z2489" i="3" l="1"/>
  <c r="T2489" i="3"/>
  <c r="Z2490" i="3" l="1"/>
  <c r="T2490" i="3"/>
  <c r="Z2492" i="3" l="1"/>
  <c r="Z2491" i="3"/>
  <c r="T2492" i="3"/>
  <c r="Z2493" i="3" l="1"/>
  <c r="T2493" i="3"/>
  <c r="Z2494" i="3" l="1"/>
  <c r="T2494" i="3"/>
  <c r="Z2495" i="3" l="1"/>
  <c r="T2495" i="3"/>
  <c r="Z2496" i="3" l="1"/>
  <c r="T2497" i="3"/>
  <c r="Z2498" i="3" l="1"/>
  <c r="Z2497" i="3"/>
  <c r="T2498" i="3"/>
  <c r="Z2499" i="3" l="1"/>
  <c r="T2499" i="3"/>
  <c r="Z2500" i="3" l="1"/>
  <c r="T2500" i="3"/>
  <c r="Z2501" i="3" l="1"/>
  <c r="T2501" i="3"/>
  <c r="Z2502" i="3" l="1"/>
  <c r="T2502" i="3"/>
  <c r="Z2503" i="3" l="1"/>
  <c r="T2503" i="3"/>
  <c r="Z2504" i="3" l="1"/>
  <c r="T2504" i="3"/>
  <c r="Z2505" i="3" l="1"/>
  <c r="T2505" i="3"/>
  <c r="Z2506" i="3" l="1"/>
  <c r="T2506" i="3"/>
  <c r="Z2507" i="3" l="1"/>
  <c r="T2508" i="3"/>
  <c r="Z2508" i="3" l="1"/>
  <c r="T2509" i="3"/>
  <c r="Z2509" i="3" l="1"/>
  <c r="Z2510" i="3" l="1"/>
  <c r="T2511" i="3"/>
  <c r="Z2512" i="3" l="1"/>
  <c r="Z2511" i="3"/>
  <c r="T2512" i="3"/>
  <c r="Z2513" i="3" l="1"/>
  <c r="T2513" i="3"/>
  <c r="Z2514" i="3" l="1"/>
  <c r="T2514" i="3"/>
  <c r="Z2515" i="3" l="1"/>
  <c r="T2515" i="3"/>
  <c r="Z2516" i="3" l="1"/>
  <c r="T2516" i="3"/>
  <c r="Z2517" i="3" l="1"/>
  <c r="T2517" i="3"/>
  <c r="Z2518" i="3" l="1"/>
  <c r="T2519" i="3"/>
  <c r="Z2519" i="3" l="1"/>
  <c r="T2520" i="3"/>
  <c r="Z2520" i="3" l="1"/>
  <c r="T2521" i="3"/>
  <c r="Z2521" i="3" l="1"/>
  <c r="T2522" i="3"/>
  <c r="Z2523" i="3" l="1"/>
  <c r="Z2522" i="3"/>
  <c r="T2523" i="3"/>
  <c r="Z2524" i="3" l="1"/>
  <c r="T2524" i="3"/>
  <c r="Z2525" i="3" l="1"/>
  <c r="T2525" i="3"/>
  <c r="Z2526" i="3" l="1"/>
  <c r="T2526" i="3"/>
  <c r="Z2527" i="3" l="1"/>
  <c r="T2527" i="3"/>
  <c r="Z2528" i="3" l="1"/>
  <c r="T2528" i="3"/>
  <c r="Z2529" i="3" l="1"/>
  <c r="T2529" i="3"/>
  <c r="Z2530" i="3" l="1"/>
  <c r="T2530" i="3"/>
  <c r="Z2531" i="3" l="1"/>
  <c r="T2531" i="3"/>
  <c r="Z2532" i="3" l="1"/>
  <c r="T2532" i="3"/>
  <c r="Z2533" i="3" l="1"/>
  <c r="T2533" i="3"/>
  <c r="Z2534" i="3" l="1"/>
  <c r="T2534" i="3"/>
  <c r="Z2535" i="3" l="1"/>
  <c r="T2535" i="3"/>
  <c r="Z2536" i="3" l="1"/>
  <c r="T2536" i="3"/>
  <c r="Z2537" i="3" l="1"/>
  <c r="T2537" i="3"/>
  <c r="Z2538" i="3" l="1"/>
  <c r="T2538" i="3"/>
  <c r="Z2539" i="3" l="1"/>
  <c r="T2539" i="3"/>
  <c r="Z2540" i="3" l="1"/>
  <c r="T2540" i="3"/>
  <c r="Z2541" i="3" l="1"/>
  <c r="T2541" i="3"/>
  <c r="Z2542" i="3" l="1"/>
  <c r="T2542" i="3"/>
  <c r="Z2543" i="3" l="1"/>
  <c r="T2543" i="3"/>
  <c r="Z2544" i="3" l="1"/>
  <c r="T2544" i="3"/>
  <c r="Z2546" i="3" l="1"/>
  <c r="Z2545" i="3"/>
  <c r="T2546" i="3"/>
  <c r="Z2547" i="3" l="1"/>
  <c r="T2547" i="3"/>
  <c r="Z2549" i="3" l="1"/>
  <c r="Z2548" i="3"/>
  <c r="T2549" i="3"/>
  <c r="Z2550" i="3" l="1"/>
  <c r="T2550" i="3"/>
  <c r="Z2551" i="3" l="1"/>
  <c r="T2552" i="3"/>
  <c r="Z2552" i="3" l="1"/>
  <c r="T2553" i="3"/>
  <c r="Z2554" i="3" l="1"/>
  <c r="Z2553" i="3"/>
  <c r="T2554" i="3"/>
  <c r="Z2555" i="3" l="1"/>
  <c r="T2555" i="3"/>
  <c r="Z2556" i="3" l="1"/>
  <c r="T2556" i="3"/>
  <c r="Z2557" i="3" l="1"/>
  <c r="T2557" i="3"/>
  <c r="Z2558" i="3" l="1"/>
  <c r="T2558" i="3"/>
  <c r="Z2559" i="3" l="1"/>
  <c r="T2559" i="3"/>
  <c r="Z2560" i="3" l="1"/>
  <c r="T2560" i="3"/>
  <c r="Z2561" i="3" l="1"/>
  <c r="T2561" i="3"/>
  <c r="Z2562" i="3" l="1"/>
  <c r="T2562" i="3"/>
  <c r="Z2563" i="3" l="1"/>
  <c r="T2563" i="3"/>
  <c r="Z2565" i="3" l="1"/>
  <c r="Z2564" i="3"/>
  <c r="T2565" i="3"/>
  <c r="Z2566" i="3" l="1"/>
  <c r="T2566" i="3"/>
  <c r="Z2567" i="3" l="1"/>
  <c r="T2568" i="3"/>
  <c r="Z2568" i="3" l="1"/>
  <c r="T2569" i="3"/>
  <c r="Z2569" i="3" l="1"/>
  <c r="T2570" i="3"/>
  <c r="Z2570" i="3" l="1"/>
  <c r="T2571" i="3"/>
  <c r="Z2571" i="3" l="1"/>
  <c r="T2572" i="3"/>
  <c r="Z2572" i="3" l="1"/>
  <c r="T2573" i="3"/>
  <c r="Z2574" i="3" l="1"/>
  <c r="Z2573" i="3"/>
  <c r="T2574" i="3"/>
  <c r="Z2575" i="3" l="1"/>
  <c r="T2575" i="3"/>
  <c r="Z2576" i="3" l="1"/>
  <c r="T2576" i="3"/>
  <c r="Z2577" i="3" l="1"/>
  <c r="T2577" i="3"/>
  <c r="Z2578" i="3" l="1"/>
  <c r="T2578" i="3"/>
  <c r="Z2579" i="3" l="1"/>
  <c r="T2579" i="3"/>
  <c r="Z2580" i="3" l="1"/>
  <c r="T2580" i="3"/>
  <c r="Z2581" i="3" l="1"/>
  <c r="T2581" i="3"/>
  <c r="Z2582" i="3" l="1"/>
  <c r="T2582" i="3"/>
  <c r="Z2583" i="3" l="1"/>
  <c r="T2583" i="3"/>
  <c r="Z2584" i="3" l="1"/>
  <c r="T2584" i="3"/>
  <c r="Z2585" i="3" l="1"/>
  <c r="T2585" i="3"/>
  <c r="Z2586" i="3" l="1"/>
  <c r="T2586" i="3"/>
  <c r="Z2587" i="3" l="1"/>
  <c r="T2587" i="3"/>
  <c r="Z2588" i="3" l="1"/>
  <c r="T2588" i="3"/>
  <c r="Z2589" i="3" l="1"/>
  <c r="T2589" i="3"/>
  <c r="Z2590" i="3" l="1"/>
  <c r="T2590" i="3"/>
  <c r="Z2591" i="3" l="1"/>
  <c r="T2591" i="3"/>
  <c r="Z2592" i="3" l="1"/>
  <c r="T2592" i="3"/>
  <c r="Z2593" i="3" l="1"/>
  <c r="T2593" i="3"/>
  <c r="Z2594" i="3" l="1"/>
  <c r="T2594" i="3"/>
  <c r="Z2595" i="3" l="1"/>
  <c r="T2595" i="3"/>
  <c r="Z2596" i="3" l="1"/>
  <c r="T2596" i="3"/>
  <c r="Z2597" i="3" l="1"/>
  <c r="T2597" i="3"/>
  <c r="Z2598" i="3" l="1"/>
  <c r="T2598" i="3"/>
  <c r="Z2599" i="3" l="1"/>
  <c r="T2599" i="3"/>
  <c r="Z2600" i="3" l="1"/>
  <c r="T2600" i="3"/>
  <c r="Z2601" i="3" l="1"/>
  <c r="T2601" i="3"/>
  <c r="Z2602" i="3" l="1"/>
  <c r="T2602" i="3"/>
  <c r="Z2603" i="3" l="1"/>
  <c r="T2603" i="3"/>
  <c r="Z2604" i="3" l="1"/>
  <c r="T2604" i="3"/>
  <c r="Z2605" i="3" l="1"/>
  <c r="T2605" i="3"/>
  <c r="Z2606" i="3" l="1"/>
  <c r="T2606" i="3"/>
  <c r="Z2607" i="3" l="1"/>
  <c r="T2607" i="3"/>
  <c r="Z2608" i="3" l="1"/>
  <c r="T2608" i="3"/>
  <c r="Z2609" i="3" l="1"/>
  <c r="T2609" i="3"/>
  <c r="Z2610" i="3" l="1"/>
  <c r="T2610" i="3"/>
  <c r="Z2611" i="3" l="1"/>
  <c r="T2611" i="3"/>
  <c r="Z2612" i="3" l="1"/>
  <c r="T2612" i="3"/>
  <c r="Z2613" i="3" l="1"/>
  <c r="T2613" i="3"/>
  <c r="Z2614" i="3" l="1"/>
  <c r="T2614" i="3"/>
  <c r="Z2615" i="3" l="1"/>
  <c r="T2615" i="3"/>
  <c r="Z2616" i="3" l="1"/>
  <c r="T2616" i="3"/>
  <c r="Z2617" i="3" l="1"/>
  <c r="T2617" i="3"/>
  <c r="Z2618" i="3" l="1"/>
  <c r="T2618" i="3"/>
  <c r="Z2619" i="3" l="1"/>
  <c r="T2619" i="3"/>
  <c r="Z2620" i="3" l="1"/>
  <c r="T2620" i="3"/>
  <c r="Z2621" i="3" l="1"/>
  <c r="T2621" i="3"/>
  <c r="Z2622" i="3" l="1"/>
  <c r="T2622" i="3"/>
  <c r="Z2624" i="3" l="1"/>
  <c r="Z2623" i="3"/>
  <c r="T2624" i="3"/>
  <c r="Z2625" i="3" l="1"/>
  <c r="T2625" i="3"/>
  <c r="Z2626" i="3" l="1"/>
  <c r="T2626" i="3"/>
  <c r="Z2627" i="3" l="1"/>
  <c r="T2627" i="3"/>
  <c r="Z2628" i="3" l="1"/>
  <c r="T2629" i="3"/>
  <c r="Z2629" i="3" l="1"/>
  <c r="T2630" i="3"/>
  <c r="Z2631" i="3" l="1"/>
  <c r="Z2630" i="3"/>
  <c r="T2631" i="3"/>
  <c r="Z2632" i="3" l="1"/>
  <c r="T2632" i="3"/>
  <c r="Z2633" i="3" l="1"/>
  <c r="T2633" i="3"/>
  <c r="Z2634" i="3" l="1"/>
  <c r="T2635" i="3"/>
  <c r="Z2635" i="3" l="1"/>
  <c r="T2636" i="3"/>
  <c r="Z2637" i="3" l="1"/>
  <c r="Z2636" i="3"/>
  <c r="T2637" i="3"/>
  <c r="Z2638" i="3" l="1"/>
  <c r="T2638" i="3"/>
  <c r="Z2639" i="3" l="1"/>
  <c r="T2639" i="3"/>
  <c r="Z2640" i="3" l="1"/>
  <c r="T2640" i="3"/>
  <c r="Z2641" i="3" l="1"/>
  <c r="T2641" i="3"/>
  <c r="Z2642" i="3" l="1"/>
  <c r="T2642" i="3"/>
  <c r="Z2643" i="3" l="1"/>
  <c r="T2643" i="3"/>
  <c r="Z2644" i="3" l="1"/>
  <c r="T2644" i="3"/>
  <c r="Z2645" i="3" l="1"/>
  <c r="T2645" i="3"/>
  <c r="Z2646" i="3" l="1"/>
  <c r="T2646" i="3"/>
  <c r="Z2647" i="3" l="1"/>
  <c r="T2647" i="3"/>
  <c r="Z2648" i="3" l="1"/>
  <c r="T2648" i="3"/>
  <c r="Z2649" i="3" l="1"/>
  <c r="T2649" i="3"/>
  <c r="Z2650" i="3" l="1"/>
  <c r="T2650" i="3"/>
  <c r="Z2651" i="3" l="1"/>
  <c r="T2651" i="3"/>
  <c r="Z2652" i="3" l="1"/>
  <c r="T2652" i="3"/>
  <c r="Z2653" i="3" l="1"/>
  <c r="T2653" i="3"/>
  <c r="Z2654" i="3" l="1"/>
  <c r="T2655" i="3"/>
  <c r="Z2655" i="3" l="1"/>
  <c r="T2656" i="3"/>
  <c r="Z2657" i="3" l="1"/>
  <c r="Z2656" i="3"/>
  <c r="T2657" i="3"/>
  <c r="Z2658" i="3" l="1"/>
  <c r="T2658" i="3"/>
  <c r="Z2659" i="3" l="1"/>
  <c r="T2659" i="3"/>
  <c r="Z2660" i="3" l="1"/>
  <c r="T2660" i="3"/>
  <c r="Z2661" i="3" l="1"/>
  <c r="T2661" i="3"/>
  <c r="Z2662" i="3" l="1"/>
  <c r="T2663" i="3"/>
  <c r="Z2664" i="3" l="1"/>
  <c r="Z2663" i="3"/>
  <c r="T2664" i="3"/>
  <c r="Z2666" i="3" l="1"/>
  <c r="Z2665" i="3"/>
  <c r="T2666" i="3"/>
  <c r="Z2667" i="3" l="1"/>
  <c r="T2667" i="3"/>
  <c r="Z2668" i="3" l="1"/>
  <c r="T2668" i="3"/>
  <c r="Z2669" i="3" l="1"/>
  <c r="T2669" i="3"/>
  <c r="Z2670" i="3" l="1"/>
  <c r="T2671" i="3"/>
  <c r="Z2671" i="3" l="1"/>
  <c r="T2672" i="3"/>
  <c r="Z2672" i="3" l="1"/>
  <c r="Z2673" i="3" l="1"/>
  <c r="T2674" i="3"/>
  <c r="Z2674" i="3" l="1"/>
  <c r="T2675" i="3"/>
  <c r="Z2676" i="3" l="1"/>
  <c r="Z2675" i="3"/>
  <c r="T2676" i="3"/>
  <c r="Z2677" i="3" l="1"/>
  <c r="T2678" i="3"/>
  <c r="Z2679" i="3" l="1"/>
  <c r="Z2678" i="3"/>
  <c r="T2679" i="3"/>
  <c r="Z2680" i="3" l="1"/>
  <c r="T2680" i="3"/>
  <c r="Z2681" i="3" l="1"/>
  <c r="T2681" i="3"/>
  <c r="Z2682" i="3" l="1"/>
  <c r="T2683" i="3"/>
  <c r="Z2684" i="3" l="1"/>
  <c r="Z2683" i="3"/>
  <c r="T2684" i="3"/>
  <c r="Z2685" i="3" l="1"/>
  <c r="T2685" i="3"/>
  <c r="Z2686" i="3" l="1"/>
  <c r="T2686" i="3"/>
  <c r="Z2687" i="3" l="1"/>
  <c r="T2687" i="3"/>
  <c r="Z2688" i="3" l="1"/>
  <c r="T2688" i="3"/>
  <c r="Z2690" i="3" l="1"/>
  <c r="Z2689" i="3"/>
  <c r="T2690" i="3"/>
  <c r="Z2691" i="3" l="1"/>
  <c r="T2691" i="3"/>
  <c r="Z2692" i="3" l="1"/>
  <c r="T2692" i="3"/>
  <c r="Z2693" i="3" l="1"/>
  <c r="T2693" i="3"/>
  <c r="Z2694" i="3" l="1"/>
  <c r="T2694" i="3"/>
  <c r="Z2695" i="3" l="1"/>
  <c r="T2695" i="3"/>
  <c r="Z2696" i="3" l="1"/>
  <c r="T2696" i="3"/>
  <c r="Z2697" i="3" l="1"/>
  <c r="T2697" i="3"/>
  <c r="Z2698" i="3" l="1"/>
  <c r="T2698" i="3"/>
  <c r="Z2699" i="3" l="1"/>
  <c r="T2699" i="3"/>
  <c r="Z2700" i="3" l="1"/>
  <c r="T2700" i="3"/>
  <c r="Z2701" i="3" l="1"/>
  <c r="T2701" i="3"/>
  <c r="Z2702" i="3" l="1"/>
  <c r="T2702" i="3"/>
  <c r="Z2703" i="3" l="1"/>
  <c r="T2703" i="3"/>
  <c r="Z2704" i="3" l="1"/>
  <c r="T2704" i="3"/>
  <c r="Z2705" i="3" l="1"/>
  <c r="T2705" i="3"/>
  <c r="Z2706" i="3" l="1"/>
  <c r="T2706" i="3"/>
  <c r="Z2707" i="3" l="1"/>
  <c r="T2707" i="3"/>
  <c r="Z2708" i="3" l="1"/>
  <c r="T2708" i="3"/>
  <c r="Z2709" i="3" l="1"/>
  <c r="T2709" i="3"/>
  <c r="Z2710" i="3" l="1"/>
  <c r="T2710" i="3"/>
  <c r="Z2711" i="3" l="1"/>
  <c r="T2711" i="3"/>
  <c r="Z2712" i="3" l="1"/>
  <c r="T2712" i="3"/>
  <c r="Z2713" i="3" l="1"/>
  <c r="T2714" i="3"/>
  <c r="Z2714" i="3" l="1"/>
  <c r="T2715" i="3"/>
  <c r="Z2716" i="3" l="1"/>
  <c r="Z2715" i="3"/>
  <c r="T2716" i="3"/>
  <c r="Z2717" i="3" l="1"/>
  <c r="T2717" i="3"/>
  <c r="Z2718" i="3" l="1"/>
  <c r="T2718" i="3"/>
  <c r="Z2719" i="3" l="1"/>
  <c r="T2719" i="3"/>
  <c r="Z2720" i="3" l="1"/>
  <c r="T2720" i="3"/>
  <c r="Z2721" i="3" l="1"/>
  <c r="T2721" i="3"/>
  <c r="Z2722" i="3" l="1"/>
  <c r="T2722" i="3"/>
  <c r="Z2723" i="3" l="1"/>
  <c r="T2723" i="3"/>
  <c r="Z2724" i="3" l="1"/>
  <c r="T2724" i="3"/>
  <c r="Z2725" i="3" l="1"/>
  <c r="T2725" i="3"/>
  <c r="Z2726" i="3" l="1"/>
  <c r="T2726" i="3"/>
  <c r="Z2727" i="3" l="1"/>
  <c r="T2727" i="3"/>
  <c r="Z2728" i="3" l="1"/>
  <c r="T2728" i="3"/>
  <c r="Z2729" i="3" l="1"/>
  <c r="T2729" i="3"/>
  <c r="Z2730" i="3" l="1"/>
  <c r="T2730" i="3"/>
  <c r="Z2731" i="3" l="1"/>
  <c r="T2731" i="3"/>
  <c r="Z2732" i="3" l="1"/>
  <c r="T2732" i="3"/>
  <c r="Z2733" i="3" l="1"/>
  <c r="T2733" i="3"/>
  <c r="Z2734" i="3" l="1"/>
  <c r="T2734" i="3"/>
  <c r="Z2735" i="3" l="1"/>
  <c r="T2735" i="3"/>
  <c r="Z2736" i="3" l="1"/>
  <c r="T2736" i="3"/>
  <c r="Z2737" i="3" l="1"/>
  <c r="T2737" i="3"/>
  <c r="Z2738" i="3" l="1"/>
  <c r="T2738" i="3"/>
  <c r="Z2739" i="3" l="1"/>
  <c r="T2739" i="3"/>
  <c r="Z2740" i="3" l="1"/>
  <c r="T2740" i="3"/>
  <c r="Z2741" i="3" l="1"/>
  <c r="T2741" i="3"/>
  <c r="Z2742" i="3" l="1"/>
  <c r="T2742" i="3"/>
  <c r="Z2743" i="3" l="1"/>
  <c r="T2743" i="3"/>
  <c r="Z2744" i="3" l="1"/>
  <c r="T2744" i="3"/>
  <c r="Z2745" i="3" l="1"/>
  <c r="T2745" i="3"/>
  <c r="Z2746" i="3" l="1"/>
  <c r="T2746" i="3"/>
  <c r="Z2747" i="3" l="1"/>
  <c r="T2747" i="3"/>
  <c r="Z2748" i="3" l="1"/>
  <c r="T2748" i="3"/>
  <c r="Z2749" i="3" l="1"/>
  <c r="T2749" i="3"/>
  <c r="Z2751" i="3" l="1"/>
  <c r="Z2750" i="3"/>
  <c r="T2751" i="3"/>
  <c r="Z2752" i="3" l="1"/>
  <c r="T2752" i="3"/>
  <c r="Z2753" i="3" l="1"/>
  <c r="T2753" i="3"/>
  <c r="Z2754" i="3" l="1"/>
  <c r="T2754" i="3"/>
  <c r="Z2755" i="3" l="1"/>
  <c r="T2755" i="3"/>
  <c r="Z2756" i="3" l="1"/>
  <c r="T2756" i="3"/>
  <c r="Z2757" i="3" l="1"/>
  <c r="T2757" i="3"/>
  <c r="Z2758" i="3" l="1"/>
  <c r="T2758" i="3"/>
  <c r="Z2759" i="3" l="1"/>
  <c r="T2759" i="3"/>
  <c r="Z2760" i="3" l="1"/>
  <c r="T2760" i="3"/>
  <c r="Z2761" i="3" l="1"/>
  <c r="T2761" i="3"/>
  <c r="Z2762" i="3" l="1"/>
  <c r="T2762" i="3"/>
  <c r="Z2763" i="3" l="1"/>
  <c r="T2763" i="3"/>
  <c r="Z2764" i="3" l="1"/>
  <c r="T2764" i="3"/>
  <c r="Z2765" i="3" l="1"/>
  <c r="T2765" i="3"/>
  <c r="Z2766" i="3" l="1"/>
  <c r="T2766" i="3"/>
  <c r="Z2767" i="3" l="1"/>
  <c r="T2767" i="3"/>
  <c r="Z2768" i="3" l="1"/>
  <c r="T2768" i="3"/>
  <c r="Z2769" i="3" l="1"/>
  <c r="T2769" i="3"/>
  <c r="Z2770" i="3" l="1"/>
  <c r="T2770" i="3"/>
  <c r="Z2771" i="3" l="1"/>
  <c r="T2771" i="3"/>
  <c r="Z2772" i="3" l="1"/>
  <c r="T2772" i="3"/>
  <c r="Z2773" i="3" l="1"/>
  <c r="T2773" i="3"/>
  <c r="Z2774" i="3" l="1"/>
  <c r="T2774" i="3"/>
  <c r="Z2775" i="3" l="1"/>
  <c r="T2775" i="3"/>
  <c r="Z2776" i="3" l="1"/>
  <c r="T2776" i="3"/>
  <c r="Z2777" i="3" l="1"/>
  <c r="T2777" i="3"/>
  <c r="Z2778" i="3" l="1"/>
  <c r="T2778" i="3"/>
  <c r="Z2779" i="3" l="1"/>
  <c r="T2779" i="3"/>
  <c r="Z2780" i="3" l="1"/>
  <c r="T2780" i="3"/>
  <c r="Z2781" i="3" l="1"/>
  <c r="T2781" i="3"/>
  <c r="Z2782" i="3" l="1"/>
  <c r="T2782" i="3"/>
  <c r="Z2783" i="3" l="1"/>
  <c r="T2783" i="3"/>
  <c r="Z2784" i="3" l="1"/>
  <c r="T2784" i="3"/>
  <c r="Z2785" i="3" l="1"/>
  <c r="T2785" i="3"/>
  <c r="Z2786" i="3" l="1"/>
  <c r="T2786" i="3"/>
  <c r="Z2787" i="3" l="1"/>
  <c r="T2787" i="3"/>
  <c r="Z2788" i="3" l="1"/>
  <c r="T2788" i="3"/>
  <c r="Z2789" i="3" l="1"/>
  <c r="T2789" i="3"/>
  <c r="Z2790" i="3" l="1"/>
  <c r="T2790" i="3"/>
  <c r="Z2791" i="3" l="1"/>
  <c r="T2791" i="3"/>
  <c r="Z2792" i="3" l="1"/>
  <c r="T2792" i="3"/>
  <c r="Z2793" i="3" l="1"/>
  <c r="T2793" i="3"/>
  <c r="Z2794" i="3" l="1"/>
  <c r="T2794" i="3"/>
  <c r="Z2795" i="3" l="1"/>
  <c r="T2795" i="3"/>
  <c r="Z2796" i="3" l="1"/>
  <c r="T2796" i="3"/>
  <c r="Z2797" i="3" l="1"/>
  <c r="T2797" i="3"/>
  <c r="Z2798" i="3" l="1"/>
  <c r="T2798" i="3"/>
  <c r="Z2799" i="3" l="1"/>
  <c r="T2799" i="3"/>
  <c r="Z2800" i="3" l="1"/>
  <c r="T2800" i="3"/>
  <c r="Z2801" i="3" l="1"/>
  <c r="T2801" i="3"/>
  <c r="Z2802" i="3" l="1"/>
  <c r="T2802" i="3"/>
  <c r="Z2803" i="3" l="1"/>
  <c r="T2803" i="3"/>
  <c r="Z2804" i="3" l="1"/>
  <c r="T2804" i="3"/>
  <c r="Z2805" i="3" l="1"/>
  <c r="T2805" i="3"/>
  <c r="Z2806" i="3" l="1"/>
  <c r="T2806" i="3"/>
  <c r="Z2807" i="3" l="1"/>
  <c r="T2807" i="3"/>
  <c r="Z2808" i="3" l="1"/>
  <c r="T2808" i="3"/>
  <c r="Z2809" i="3" l="1"/>
  <c r="T2809" i="3"/>
  <c r="Z2810" i="3" l="1"/>
  <c r="T2810" i="3"/>
  <c r="Z2811" i="3" l="1"/>
  <c r="T2811" i="3"/>
  <c r="Z2812" i="3" l="1"/>
  <c r="T2812" i="3"/>
  <c r="Z2813" i="3" l="1"/>
  <c r="T2813" i="3"/>
  <c r="Z2814" i="3" l="1"/>
  <c r="T2814" i="3"/>
  <c r="Z2815" i="3" l="1"/>
  <c r="T2815" i="3"/>
  <c r="Z2816" i="3" l="1"/>
  <c r="T2816" i="3"/>
  <c r="Z2817" i="3" l="1"/>
  <c r="T2817" i="3"/>
  <c r="Z2818" i="3" l="1"/>
  <c r="T2818" i="3"/>
  <c r="Z2819" i="3" l="1"/>
  <c r="T2819" i="3"/>
  <c r="Z2820" i="3" l="1"/>
  <c r="T2820" i="3"/>
  <c r="Z2821" i="3" l="1"/>
  <c r="T2821" i="3"/>
  <c r="Z2822" i="3" l="1"/>
  <c r="T2822" i="3"/>
  <c r="Z2823" i="3" l="1"/>
  <c r="T2823" i="3"/>
  <c r="Z2824" i="3" l="1"/>
  <c r="T2824" i="3"/>
  <c r="Z2825" i="3" l="1"/>
  <c r="T2825" i="3"/>
  <c r="Z2826" i="3" l="1"/>
  <c r="T2826" i="3"/>
  <c r="Z2827" i="3" l="1"/>
  <c r="T2827" i="3"/>
  <c r="Z2828" i="3" l="1"/>
  <c r="T2828" i="3"/>
  <c r="Z2829" i="3" l="1"/>
  <c r="T2829" i="3"/>
  <c r="Z2830" i="3" l="1"/>
  <c r="T2830" i="3"/>
  <c r="Z2831" i="3" l="1"/>
  <c r="T2831" i="3"/>
  <c r="Z2832" i="3" l="1"/>
  <c r="T2832" i="3"/>
  <c r="Z2833" i="3" l="1"/>
  <c r="T2833" i="3"/>
  <c r="Z2834" i="3" l="1"/>
  <c r="T2834" i="3"/>
  <c r="Z2835" i="3" l="1"/>
  <c r="T2835" i="3"/>
  <c r="Z2836" i="3" l="1"/>
  <c r="T2836" i="3"/>
  <c r="Z2837" i="3" l="1"/>
  <c r="T2837" i="3"/>
  <c r="Z2838" i="3" l="1"/>
  <c r="T2838" i="3"/>
  <c r="Z2839" i="3" l="1"/>
  <c r="T2839" i="3"/>
  <c r="Z2840" i="3" l="1"/>
  <c r="T2840" i="3"/>
  <c r="Z2841" i="3" l="1"/>
  <c r="T2841" i="3"/>
  <c r="Z2842" i="3" l="1"/>
  <c r="T2842" i="3"/>
  <c r="Z2843" i="3" l="1"/>
  <c r="T2843" i="3"/>
  <c r="Z2844" i="3" l="1"/>
  <c r="T2844" i="3"/>
  <c r="Z2845" i="3" l="1"/>
  <c r="T2845" i="3"/>
  <c r="Z2846" i="3" l="1"/>
  <c r="T2846" i="3"/>
  <c r="Z2847" i="3" l="1"/>
  <c r="T2847" i="3"/>
  <c r="Z2848" i="3" l="1"/>
  <c r="T2848" i="3"/>
  <c r="Z2849" i="3" l="1"/>
  <c r="T2849" i="3"/>
  <c r="Z2850" i="3" l="1"/>
  <c r="T2850" i="3"/>
  <c r="Z2851" i="3" l="1"/>
  <c r="T2851" i="3"/>
  <c r="Z2852" i="3" l="1"/>
  <c r="T2853" i="3"/>
  <c r="Z2853" i="3" l="1"/>
  <c r="T2854" i="3"/>
  <c r="Z2854" i="3" l="1"/>
  <c r="Z2855" i="3" l="1"/>
  <c r="T2856" i="3"/>
  <c r="Z2856" i="3" l="1"/>
  <c r="T2857" i="3"/>
  <c r="Z2857" i="3" l="1"/>
  <c r="Z2859" i="3" l="1"/>
  <c r="Z2858" i="3"/>
  <c r="T2859" i="3"/>
  <c r="Z2860" i="3" l="1"/>
  <c r="T2860" i="3"/>
  <c r="Z2861" i="3" l="1"/>
  <c r="T2861" i="3"/>
  <c r="Z2863" i="3" l="1"/>
  <c r="Z2862" i="3"/>
  <c r="T2863" i="3"/>
  <c r="Z2864" i="3" l="1"/>
  <c r="T2864" i="3"/>
  <c r="Z2865" i="3" l="1"/>
  <c r="T2865" i="3"/>
  <c r="Z2866" i="3" l="1"/>
  <c r="T2866" i="3"/>
  <c r="Z2867" i="3" l="1"/>
  <c r="T2868" i="3"/>
  <c r="Z2868" i="3" l="1"/>
  <c r="T2869" i="3"/>
  <c r="Z2870" i="3" l="1"/>
  <c r="Z2869" i="3"/>
  <c r="T2870" i="3"/>
  <c r="Z2871" i="3" l="1"/>
  <c r="T2871" i="3"/>
  <c r="Z2872" i="3" l="1"/>
  <c r="T2873" i="3"/>
  <c r="Z2873" i="3" l="1"/>
  <c r="T2874" i="3"/>
  <c r="Z2874" i="3" l="1"/>
  <c r="Z2875" i="3" l="1"/>
  <c r="T2876" i="3"/>
  <c r="Z2877" i="3" l="1"/>
  <c r="Z2876" i="3"/>
  <c r="T2877" i="3"/>
  <c r="Z2878" i="3" l="1"/>
  <c r="T2878" i="3"/>
  <c r="Z2879" i="3" l="1"/>
  <c r="T2879" i="3"/>
  <c r="Z2880" i="3" l="1"/>
  <c r="T2880" i="3"/>
  <c r="Z2881" i="3" l="1"/>
  <c r="T2881" i="3"/>
  <c r="Z2882" i="3" l="1"/>
  <c r="T2882" i="3"/>
  <c r="Z2883" i="3" l="1"/>
  <c r="T2883" i="3"/>
  <c r="Z2884" i="3" l="1"/>
  <c r="T2884" i="3"/>
  <c r="Z2885" i="3" l="1"/>
  <c r="T2885" i="3"/>
  <c r="Z2886" i="3" l="1"/>
  <c r="T2886" i="3"/>
  <c r="Z2887" i="3" l="1"/>
  <c r="T2887" i="3"/>
  <c r="Z2888" i="3" l="1"/>
  <c r="T2888" i="3"/>
  <c r="Z2889" i="3" l="1"/>
  <c r="T2889" i="3"/>
  <c r="Z2890" i="3" l="1"/>
  <c r="T2890" i="3"/>
  <c r="Z2891" i="3" l="1"/>
  <c r="T2891" i="3"/>
  <c r="Z2892" i="3" l="1"/>
  <c r="T2892" i="3"/>
  <c r="Z2893" i="3" l="1"/>
  <c r="T2893" i="3"/>
  <c r="Z2894" i="3" l="1"/>
  <c r="T2894" i="3"/>
  <c r="Z2895" i="3" l="1"/>
  <c r="T2895" i="3"/>
  <c r="Z2896" i="3" l="1"/>
  <c r="T2896" i="3"/>
  <c r="Z2897" i="3" l="1"/>
  <c r="T2897" i="3"/>
  <c r="Z2899" i="3" l="1"/>
  <c r="Z2898" i="3"/>
  <c r="T2899" i="3"/>
  <c r="Z2900" i="3" l="1"/>
  <c r="T2900" i="3"/>
  <c r="Z2901" i="3" l="1"/>
  <c r="T2902" i="3"/>
  <c r="Z2902" i="3" l="1"/>
  <c r="T2903" i="3"/>
  <c r="Z2904" i="3" l="1"/>
  <c r="Z2903" i="3"/>
  <c r="T2904" i="3"/>
  <c r="Z2905" i="3" l="1"/>
  <c r="T2905" i="3"/>
  <c r="Z2906" i="3" l="1"/>
  <c r="T2907" i="3"/>
  <c r="Z2908" i="3" l="1"/>
  <c r="Z2907" i="3"/>
  <c r="T2908" i="3"/>
  <c r="Z2909" i="3" l="1"/>
  <c r="T2909" i="3"/>
  <c r="Z2910" i="3" l="1"/>
  <c r="T2911" i="3"/>
  <c r="Z2912" i="3" l="1"/>
  <c r="Z2911" i="3"/>
  <c r="T2912" i="3"/>
  <c r="Z2913" i="3" l="1"/>
  <c r="T2913" i="3"/>
  <c r="Z2914" i="3" l="1"/>
  <c r="T2914" i="3"/>
  <c r="Z2915" i="3" l="1"/>
  <c r="T2915" i="3"/>
  <c r="Z2916" i="3" l="1"/>
  <c r="T2916" i="3"/>
  <c r="Z2917" i="3" l="1"/>
  <c r="T2917" i="3"/>
  <c r="Z2918" i="3" l="1"/>
  <c r="T2918" i="3"/>
  <c r="Z2919" i="3" l="1"/>
  <c r="T2919" i="3"/>
  <c r="Z2920" i="3" l="1"/>
  <c r="T2920" i="3"/>
  <c r="Z2921" i="3" l="1"/>
  <c r="T2921" i="3"/>
  <c r="Z2922" i="3" l="1"/>
  <c r="T2922" i="3"/>
  <c r="Z2923" i="3" l="1"/>
  <c r="T2923" i="3"/>
  <c r="Z2924" i="3" l="1"/>
  <c r="T2924" i="3"/>
  <c r="Z2925" i="3" l="1"/>
  <c r="T2925" i="3"/>
  <c r="Z2926" i="3" l="1"/>
  <c r="T2926" i="3"/>
  <c r="Z2927" i="3" l="1"/>
  <c r="T2927" i="3"/>
  <c r="Z2928" i="3" l="1"/>
  <c r="T2928" i="3"/>
  <c r="Z2929" i="3" l="1"/>
  <c r="T2929" i="3"/>
  <c r="Z2930" i="3" l="1"/>
  <c r="T2930" i="3"/>
  <c r="Z2931" i="3" l="1"/>
  <c r="T2931" i="3"/>
  <c r="Z2932" i="3" l="1"/>
  <c r="T2932" i="3"/>
  <c r="Z2933" i="3" l="1"/>
  <c r="T2933" i="3"/>
  <c r="Z2934" i="3" l="1"/>
  <c r="T2934" i="3"/>
  <c r="Z2935" i="3" l="1"/>
  <c r="T2935" i="3"/>
  <c r="Z2936" i="3" l="1"/>
  <c r="T2936" i="3"/>
  <c r="Z2937" i="3" l="1"/>
  <c r="T2937" i="3"/>
  <c r="Z2938" i="3" l="1"/>
  <c r="T2938" i="3"/>
  <c r="Z2939" i="3" l="1"/>
  <c r="T2939" i="3"/>
  <c r="Z2940" i="3" l="1"/>
  <c r="T2940" i="3"/>
  <c r="Z2941" i="3" l="1"/>
  <c r="T2941" i="3"/>
  <c r="Z2942" i="3" l="1"/>
  <c r="T2942" i="3"/>
  <c r="Z2943" i="3" l="1"/>
  <c r="T2943" i="3"/>
  <c r="Z2944" i="3" l="1"/>
  <c r="T2944" i="3"/>
  <c r="Z2945" i="3" l="1"/>
  <c r="T2945" i="3"/>
  <c r="Z2946" i="3" l="1"/>
  <c r="T2946" i="3"/>
  <c r="Z2947" i="3" l="1"/>
  <c r="T2947" i="3"/>
  <c r="Z2948" i="3" l="1"/>
  <c r="T2948" i="3"/>
  <c r="Z2949" i="3" l="1"/>
  <c r="T2949" i="3"/>
  <c r="Z2950" i="3" l="1"/>
  <c r="T2950" i="3"/>
  <c r="Z2951" i="3" l="1"/>
  <c r="T2951" i="3"/>
  <c r="Z2952" i="3" l="1"/>
  <c r="T2952" i="3"/>
  <c r="Z2953" i="3" l="1"/>
  <c r="T2953" i="3"/>
  <c r="Z2954" i="3" l="1"/>
  <c r="T2954" i="3"/>
  <c r="Z2955" i="3" l="1"/>
  <c r="T2955" i="3"/>
  <c r="Z2956" i="3" l="1"/>
  <c r="T2956" i="3"/>
  <c r="Z2957" i="3" l="1"/>
  <c r="T2957" i="3"/>
  <c r="Z2958" i="3" l="1"/>
  <c r="T2958" i="3"/>
  <c r="Z2959" i="3" l="1"/>
  <c r="T2959" i="3"/>
  <c r="Z2960" i="3" l="1"/>
  <c r="T2960" i="3"/>
  <c r="Z2961" i="3" l="1"/>
  <c r="T2961" i="3"/>
  <c r="Z2962" i="3" l="1"/>
  <c r="T2962" i="3"/>
  <c r="Z2963" i="3" l="1"/>
  <c r="T2963" i="3"/>
  <c r="Z2964" i="3" l="1"/>
  <c r="T2964" i="3"/>
  <c r="Z2965" i="3" l="1"/>
  <c r="T2965" i="3"/>
  <c r="Z2966" i="3" l="1"/>
  <c r="T2966" i="3"/>
  <c r="Z2967" i="3" l="1"/>
  <c r="T2967" i="3"/>
  <c r="Z2968" i="3" l="1"/>
  <c r="T2968" i="3"/>
  <c r="Z2969" i="3" l="1"/>
  <c r="T2969" i="3"/>
  <c r="Z2970" i="3" l="1"/>
  <c r="T2970" i="3"/>
  <c r="Z2971" i="3" l="1"/>
  <c r="T2971" i="3"/>
  <c r="Z2972" i="3" l="1"/>
  <c r="T2972" i="3"/>
  <c r="Z2974" i="3" l="1"/>
  <c r="Z2973" i="3"/>
  <c r="T2974" i="3"/>
  <c r="Z2975" i="3" l="1"/>
  <c r="T2975" i="3"/>
  <c r="Z2976" i="3" l="1"/>
  <c r="T2976" i="3"/>
  <c r="Z2977" i="3" l="1"/>
  <c r="T2977" i="3"/>
  <c r="Z2979" i="3" l="1"/>
  <c r="Z2978" i="3"/>
  <c r="T2979" i="3"/>
  <c r="Z2980" i="3" l="1"/>
  <c r="T2980" i="3"/>
  <c r="Z2981" i="3" l="1"/>
  <c r="T2981" i="3"/>
  <c r="Z2982" i="3" l="1"/>
  <c r="T2982" i="3"/>
  <c r="Z2983" i="3" l="1"/>
  <c r="T2983" i="3"/>
  <c r="Z2984" i="3" l="1"/>
  <c r="T2984" i="3"/>
  <c r="Z2985" i="3" l="1"/>
  <c r="T2985" i="3"/>
  <c r="Z2986" i="3" l="1"/>
  <c r="T2986" i="3"/>
  <c r="Z2987" i="3" l="1"/>
  <c r="T2987" i="3"/>
  <c r="Z2988" i="3" l="1"/>
  <c r="T2989" i="3"/>
  <c r="Z2989" i="3" l="1"/>
  <c r="T2990" i="3"/>
  <c r="Z2991" i="3" l="1"/>
  <c r="Z2990" i="3"/>
  <c r="T2991" i="3"/>
  <c r="Z2992" i="3" l="1"/>
  <c r="T2992" i="3"/>
  <c r="Z2993" i="3" l="1"/>
  <c r="T2994" i="3"/>
  <c r="Z2995" i="3" l="1"/>
  <c r="Z2994" i="3"/>
  <c r="T2995" i="3"/>
  <c r="Z2996" i="3" l="1"/>
  <c r="T2996" i="3"/>
  <c r="Z2997" i="3" l="1"/>
  <c r="T2997" i="3"/>
  <c r="Z2998" i="3" l="1"/>
  <c r="T2998" i="3"/>
  <c r="Z3000" i="3" l="1"/>
  <c r="Z2999" i="3"/>
  <c r="T3000" i="3"/>
  <c r="Z3001" i="3" l="1"/>
  <c r="T3001" i="3"/>
  <c r="Z3002" i="3" l="1"/>
  <c r="T3002" i="3"/>
  <c r="Z3003" i="3" l="1"/>
  <c r="T3003" i="3"/>
  <c r="Z3004" i="3" l="1"/>
  <c r="T3004" i="3"/>
  <c r="Z3005" i="3" l="1"/>
  <c r="T3005" i="3"/>
  <c r="Z3006" i="3" l="1"/>
  <c r="T3006" i="3"/>
  <c r="Z3007" i="3" l="1"/>
  <c r="T3007" i="3"/>
  <c r="Z3008" i="3" l="1"/>
  <c r="T3008" i="3"/>
  <c r="Z3009" i="3" l="1"/>
  <c r="T3009" i="3"/>
  <c r="Z3010" i="3" l="1"/>
  <c r="T3010" i="3"/>
  <c r="Z3011" i="3" l="1"/>
  <c r="T3012" i="3"/>
  <c r="Z3012" i="3" l="1"/>
  <c r="T3013" i="3"/>
  <c r="Z3013" i="3" l="1"/>
  <c r="Z3014" i="3" l="1"/>
  <c r="T3015" i="3"/>
  <c r="Z3015" i="3" l="1"/>
  <c r="T3016" i="3"/>
  <c r="Z3016" i="3" l="1"/>
  <c r="Z3018" i="3" l="1"/>
  <c r="Z3017" i="3"/>
  <c r="T3018" i="3"/>
  <c r="Z3019" i="3" l="1"/>
  <c r="T3019" i="3"/>
  <c r="Z3020" i="3" l="1"/>
  <c r="T3020" i="3"/>
  <c r="Z3021" i="3" l="1"/>
  <c r="T3021" i="3"/>
  <c r="Z3022" i="3" l="1"/>
  <c r="T3023" i="3"/>
  <c r="Z3023" i="3" l="1"/>
  <c r="T3024" i="3"/>
  <c r="Z3025" i="3" l="1"/>
  <c r="Z3024" i="3"/>
  <c r="T3025" i="3"/>
  <c r="Z3026" i="3" l="1"/>
  <c r="T3027" i="3"/>
  <c r="Z3027" i="3" l="1"/>
  <c r="T3028" i="3"/>
  <c r="Z3028" i="3" l="1"/>
  <c r="Z3029" i="3" l="1"/>
  <c r="T3030" i="3"/>
  <c r="Z3030" i="3" l="1"/>
  <c r="T3031" i="3"/>
  <c r="Z3031" i="3" l="1"/>
  <c r="Z3032" i="3" l="1"/>
  <c r="T3033" i="3"/>
  <c r="Z3034" i="3" l="1"/>
  <c r="Z3033" i="3"/>
  <c r="T3034" i="3"/>
  <c r="Z3035" i="3" l="1"/>
  <c r="T3035" i="3"/>
  <c r="Z3036" i="3" l="1"/>
  <c r="T3036" i="3"/>
  <c r="Z3037" i="3" l="1"/>
  <c r="T3037" i="3"/>
  <c r="Z3038" i="3" l="1"/>
  <c r="T3038" i="3"/>
  <c r="Z3039" i="3" l="1"/>
  <c r="T3039" i="3"/>
  <c r="Z3040" i="3" l="1"/>
  <c r="T3040" i="3"/>
  <c r="Z3041" i="3" l="1"/>
  <c r="T3041" i="3"/>
  <c r="Z3042" i="3" l="1"/>
  <c r="T3042" i="3"/>
  <c r="Z3044" i="3" l="1"/>
  <c r="Z3043" i="3"/>
  <c r="T3044" i="3"/>
  <c r="Z3045" i="3" l="1"/>
  <c r="T3045" i="3"/>
  <c r="Z3046" i="3" l="1"/>
  <c r="T3046" i="3"/>
  <c r="Z3047" i="3" l="1"/>
  <c r="T3047" i="3"/>
  <c r="Z3048" i="3" l="1"/>
  <c r="T3048" i="3"/>
  <c r="Z3049" i="3" l="1"/>
  <c r="T3049" i="3"/>
  <c r="Z3050" i="3" l="1"/>
  <c r="T3050" i="3"/>
  <c r="Z3051" i="3" l="1"/>
  <c r="T3051" i="3"/>
  <c r="Z3053" i="3" l="1"/>
  <c r="Z3052" i="3"/>
  <c r="T3053" i="3"/>
  <c r="Z3054" i="3" l="1"/>
  <c r="T3054" i="3"/>
  <c r="Z3055" i="3" l="1"/>
  <c r="T3055" i="3"/>
  <c r="Z3056" i="3" l="1"/>
  <c r="T3056" i="3"/>
  <c r="Z3057" i="3" l="1"/>
  <c r="T3057" i="3"/>
  <c r="Z3059" i="3" l="1"/>
  <c r="Z3058" i="3"/>
  <c r="T3059" i="3"/>
  <c r="Z3060" i="3" l="1"/>
  <c r="T3060" i="3"/>
  <c r="Z3062" i="3" l="1"/>
  <c r="Z3061" i="3"/>
  <c r="T3062" i="3"/>
  <c r="Z3063" i="3" l="1"/>
  <c r="T3063" i="3"/>
  <c r="Z3064" i="3" l="1"/>
  <c r="T3064" i="3"/>
  <c r="Z3065" i="3" l="1"/>
  <c r="T3065" i="3"/>
  <c r="Z3066" i="3" l="1"/>
  <c r="T3067" i="3"/>
  <c r="Z3068" i="3" l="1"/>
  <c r="Z3067" i="3"/>
  <c r="T3068" i="3"/>
  <c r="Z3069" i="3" l="1"/>
  <c r="T3069" i="3"/>
  <c r="Z3070" i="3" l="1"/>
  <c r="T3070" i="3"/>
  <c r="Z3071" i="3" l="1"/>
  <c r="T3072" i="3"/>
  <c r="Z3072" i="3" l="1"/>
  <c r="T3073" i="3"/>
  <c r="Z3074" i="3" l="1"/>
  <c r="Z3073" i="3"/>
  <c r="T3074" i="3"/>
  <c r="Z3075" i="3" l="1"/>
  <c r="T3075" i="3"/>
  <c r="Z3076" i="3" l="1"/>
  <c r="T3076" i="3"/>
  <c r="Z3077" i="3" l="1"/>
  <c r="T3078" i="3"/>
  <c r="Z3079" i="3" l="1"/>
  <c r="Z3078" i="3"/>
  <c r="T3079" i="3"/>
  <c r="T3080" i="3" l="1"/>
  <c r="U1615" i="3" a="1"/>
  <c r="U2496" i="3" a="1"/>
  <c r="U1222" i="3" a="1"/>
  <c r="U208" i="3" a="1"/>
  <c r="U2673" i="3" a="1"/>
  <c r="U273" i="3" a="1"/>
  <c r="U34" i="3" a="1"/>
  <c r="U2155" i="3" a="1"/>
  <c r="U1167" i="3" a="1"/>
  <c r="U2197" i="3" a="1"/>
  <c r="U422" i="3" a="1"/>
  <c r="U701" i="3" a="1"/>
  <c r="U1243" i="3" a="1"/>
  <c r="U2201" i="3" a="1"/>
  <c r="U2115" i="3" a="1"/>
  <c r="U1885" i="3" a="1"/>
  <c r="U2654" i="3" a="1"/>
  <c r="U3017" i="3" a="1"/>
  <c r="U2518" i="3" a="1"/>
  <c r="U1528" i="3" a="1"/>
  <c r="U1113" i="3" a="1"/>
  <c r="U970" i="3" a="1"/>
  <c r="U1725" i="3" a="1"/>
  <c r="U3071" i="3" a="1"/>
  <c r="U1116" i="3" a="1"/>
  <c r="U2662" i="3" a="1"/>
  <c r="U962" i="3" a="1"/>
  <c r="U453" i="3" a="1"/>
  <c r="U1314" i="3" a="1"/>
  <c r="U1377" i="3" a="1"/>
  <c r="U2212" i="3" a="1"/>
  <c r="U2872" i="3" a="1"/>
  <c r="U409" i="3" a="1"/>
  <c r="U1253" i="3" a="1"/>
  <c r="U3014" i="3" a="1"/>
  <c r="U2677" i="3" a="1"/>
  <c r="U911" i="3" a="1"/>
  <c r="U1897" i="3" a="1"/>
  <c r="U2875" i="3" a="1"/>
  <c r="U2750" i="3" a="1"/>
  <c r="U2476" i="3" a="1"/>
  <c r="U356" i="3" a="1"/>
  <c r="U2988" i="3" a="1"/>
  <c r="U2689" i="3" a="1"/>
  <c r="U643" i="3" a="1"/>
  <c r="U3058" i="3" a="1"/>
  <c r="U931" i="3" a="1"/>
  <c r="U425" i="3" a="1"/>
  <c r="U429" i="3" a="1"/>
  <c r="U1748" i="3" a="1"/>
  <c r="U1649" i="3" a="1"/>
  <c r="U69" i="3" a="1"/>
  <c r="U1607" i="3" a="1"/>
  <c r="U2216" i="3" a="1"/>
  <c r="U737" i="3" a="1"/>
  <c r="U1494" i="3" a="1"/>
  <c r="U1987" i="3" a="1"/>
  <c r="U228" i="3" a="1"/>
  <c r="U63" i="3" a="1"/>
  <c r="U619" i="3" a="1"/>
  <c r="U843" i="3" a="1"/>
  <c r="U1215" i="3" a="1"/>
  <c r="U996" i="3" a="1"/>
  <c r="U1225" i="3" a="1"/>
  <c r="U184" i="3" a="1"/>
  <c r="U1211" i="3" a="1"/>
  <c r="U2458" i="3" a="1"/>
  <c r="U2906" i="3" a="1"/>
  <c r="U87" i="3" a="1"/>
  <c r="U3077" i="3" a="1"/>
  <c r="U1189" i="3" a="1"/>
  <c r="U279" i="3" a="1"/>
  <c r="U502" i="3" a="1"/>
  <c r="U311" i="3" a="1"/>
  <c r="U1309" i="3" a="1"/>
  <c r="U2545" i="3" a="1"/>
  <c r="U1084" i="3" a="1"/>
  <c r="U46" i="3" a="1"/>
  <c r="U1093" i="3" a="1"/>
  <c r="U2978" i="3" a="1"/>
  <c r="U1246" i="3" a="1"/>
  <c r="U1704" i="3" a="1"/>
  <c r="U1192" i="3" a="1"/>
  <c r="U415" i="3" a="1"/>
  <c r="U2670" i="3" a="1"/>
  <c r="U153" i="3" a="1"/>
  <c r="U1751" i="3" a="1"/>
  <c r="U3032" i="3" a="1"/>
  <c r="U629" i="3" a="1"/>
  <c r="U1546" i="3" a="1"/>
  <c r="U212" i="3" a="1"/>
  <c r="U1090" i="3" a="1"/>
  <c r="U418" i="3" a="1"/>
  <c r="U515" i="3" a="1"/>
  <c r="U487" i="3" a="1"/>
  <c r="U258" i="3" a="1"/>
  <c r="U235" i="3" a="1"/>
  <c r="U3029" i="3" a="1"/>
  <c r="U2567" i="3" a="1"/>
  <c r="U448" i="3" a="1"/>
  <c r="U1158" i="3" a="1"/>
  <c r="U3026" i="3" a="1"/>
  <c r="U2855" i="3" a="1"/>
  <c r="U512" i="3" a="1"/>
  <c r="U11" i="3" a="1"/>
  <c r="U3061" i="3" a="1"/>
  <c r="U2276" i="3" a="1"/>
  <c r="U2564" i="3" a="1"/>
  <c r="U262" i="3" a="1"/>
  <c r="U2973" i="3" a="1"/>
  <c r="U1505" i="3" a="1"/>
  <c r="U2858" i="3" a="1"/>
  <c r="U633" i="3" a="1"/>
  <c r="U1697" i="3" a="1"/>
  <c r="U1645" i="3" a="1"/>
  <c r="U1739" i="3" a="1"/>
  <c r="U1882" i="3" a="1"/>
  <c r="U523" i="3" a="1"/>
  <c r="U1984" i="3" a="1"/>
  <c r="U3011" i="3" a="1"/>
  <c r="U2852" i="3" a="1"/>
  <c r="U3052" i="3" a="1"/>
  <c r="U56" i="3" a="1"/>
  <c r="U1195" i="3" a="1"/>
  <c r="U2450" i="3" a="1"/>
  <c r="U180" i="3" a="1"/>
  <c r="U495" i="3" a="1"/>
  <c r="U484" i="3" a="1"/>
  <c r="U29" i="3" a="1"/>
  <c r="U2464" i="3" a="1"/>
  <c r="U1229" i="3" a="1"/>
  <c r="U2189" i="3" a="1"/>
  <c r="U251" i="3" a="1"/>
  <c r="U2862" i="3" a="1"/>
  <c r="U1105" i="3" a="1"/>
  <c r="U2510" i="3" a="1"/>
  <c r="U238" i="3" a="1"/>
  <c r="U314" i="3" a="1"/>
  <c r="U445" i="3" a="1"/>
  <c r="U2491" i="3" a="1"/>
  <c r="U507" i="3" a="1"/>
  <c r="U655" i="3" a="1"/>
  <c r="U66" i="3" a="1"/>
  <c r="U568" i="3" a="1"/>
  <c r="U3066" i="3" a="1"/>
  <c r="U1299" i="3" a="1"/>
  <c r="U1598" i="3" a="1"/>
  <c r="U6" i="3" a="1"/>
  <c r="U1259" i="3" a="1"/>
  <c r="U2898" i="3" a="1"/>
  <c r="U894" i="3" a="1"/>
  <c r="U2623" i="3" a="1"/>
  <c r="U1334" i="3" a="1"/>
  <c r="U1386" i="3" a="1"/>
  <c r="U203" i="3" a="1"/>
  <c r="U2634" i="3" a="1"/>
  <c r="U1152" i="3" a="1"/>
  <c r="U3022" i="3" a="1"/>
  <c r="U1124" i="3" a="1"/>
  <c r="U72" i="3" a="1"/>
  <c r="U437" i="3" a="1"/>
  <c r="U928" i="3" a="1"/>
  <c r="U1250" i="3" a="1"/>
  <c r="U1593" i="3" a="1"/>
  <c r="U1120" i="3" a="1"/>
  <c r="U652" i="3" a="1"/>
  <c r="U2507" i="3" a="1"/>
  <c r="U902" i="3" a="1"/>
  <c r="U1421" i="3" a="1"/>
  <c r="U2713" i="3" a="1"/>
  <c r="U827" i="3" a="1"/>
  <c r="U1317" i="3" a="1"/>
  <c r="U361" i="3" a="1"/>
  <c r="U561" i="3" a="1"/>
  <c r="U406" i="3" a="1"/>
  <c r="U247" i="3" a="1"/>
  <c r="U765" i="3" a="1"/>
  <c r="U1183" i="3" a="1"/>
  <c r="U1002" i="3" a="1"/>
  <c r="U2993" i="3" a="1"/>
  <c r="U1201" i="3" a="1"/>
  <c r="U2168" i="3" a="1"/>
  <c r="U2665" i="3" a="1"/>
  <c r="U2867" i="3" a="1"/>
  <c r="U434" i="3" a="1"/>
  <c r="U1306" i="3" a="1"/>
  <c r="U1621" i="3" a="1"/>
  <c r="U2455" i="3" a="1"/>
  <c r="U1772" i="3" a="1"/>
  <c r="U830" i="3" a="1"/>
  <c r="U2628" i="3" a="1"/>
  <c r="U1892" i="3" a="1"/>
  <c r="U2901" i="3" a="1"/>
  <c r="U1754" i="3" a="1"/>
  <c r="U2139" i="3" a="1"/>
  <c r="U2999" i="3" a="1"/>
  <c r="U974" i="3" a="1"/>
  <c r="U456" i="3" a="1"/>
  <c r="U623" i="3" a="1"/>
  <c r="U1468" i="3" a="1"/>
  <c r="U2204" i="3" a="1"/>
  <c r="U606" i="3" a="1"/>
  <c r="U2551" i="3" a="1"/>
  <c r="U1162" i="3" a="1"/>
  <c r="U412" i="3" a="1"/>
  <c r="U2171" i="3" a="1"/>
  <c r="U1412" i="3" a="1"/>
  <c r="U1603" i="3" a="1"/>
  <c r="U2548" i="3" a="1"/>
  <c r="U2151" i="3" a="1"/>
  <c r="U565" i="3" a="1"/>
  <c r="U636" i="3" a="1"/>
  <c r="U2165" i="3" a="1"/>
  <c r="U22" i="3" a="1"/>
  <c r="U2375" i="3" a="1"/>
  <c r="U1975" i="3" a="1"/>
  <c r="U1078" i="3" a="1"/>
  <c r="U1559" i="3" a="1"/>
  <c r="U1006" i="3" a="1"/>
  <c r="U1981" i="3" a="1"/>
  <c r="U1218" i="3" a="1"/>
  <c r="U850" i="3" a="1"/>
  <c r="U1206" i="3" a="1"/>
  <c r="U3080" i="3" a="1"/>
  <c r="U1475" i="3" a="1"/>
  <c r="U2682" i="3" a="1"/>
  <c r="U353" i="3" a="1"/>
  <c r="U2485" i="3" a="1"/>
  <c r="U907" i="3" a="1"/>
  <c r="U3043" i="3" a="1"/>
  <c r="U1722" i="3" a="1"/>
  <c r="U2910" i="3" a="1"/>
  <c r="U1100" i="3" a="1"/>
  <c r="U743" i="3" a="1"/>
  <c r="U1146" i="3" a="1"/>
  <c r="U3071" i="3" l="1"/>
  <c r="X3071" i="3" s="1"/>
  <c r="Y3071" i="3" s="1"/>
  <c r="C235" i="9" s="1"/>
  <c r="U3066" i="3"/>
  <c r="X3066" i="3" s="1"/>
  <c r="Y3066" i="3" s="1"/>
  <c r="U3061" i="3"/>
  <c r="X3061" i="3" s="1"/>
  <c r="Y3061" i="3" s="1"/>
  <c r="U3058" i="3"/>
  <c r="X3058" i="3" s="1"/>
  <c r="Y3058" i="3" s="1"/>
  <c r="C232" i="9" s="1"/>
  <c r="U3029" i="3"/>
  <c r="X3029" i="3" s="1"/>
  <c r="Y3029" i="3" s="1"/>
  <c r="U3022" i="3"/>
  <c r="X3022" i="3" s="1"/>
  <c r="Y3022" i="3" s="1"/>
  <c r="U3017" i="3"/>
  <c r="X3017" i="3" s="1"/>
  <c r="Y3017" i="3" s="1"/>
  <c r="U3011" i="3"/>
  <c r="X3011" i="3" s="1"/>
  <c r="Y3011" i="3" s="1"/>
  <c r="U2993" i="3"/>
  <c r="X2993" i="3" s="1"/>
  <c r="Y2993" i="3" s="1"/>
  <c r="U2988" i="3"/>
  <c r="X2988" i="3" s="1"/>
  <c r="Y2988" i="3" s="1"/>
  <c r="U2906" i="3"/>
  <c r="X2906" i="3" s="1"/>
  <c r="Y2906" i="3" s="1"/>
  <c r="C216" i="9" s="1"/>
  <c r="U2901" i="3"/>
  <c r="X2901" i="3" s="1"/>
  <c r="Y2901" i="3" s="1"/>
  <c r="U2898" i="3"/>
  <c r="X2898" i="3" s="1"/>
  <c r="Y2898" i="3" s="1"/>
  <c r="U2875" i="3"/>
  <c r="X2875" i="3" s="1"/>
  <c r="Y2875" i="3" s="1"/>
  <c r="U2858" i="3"/>
  <c r="X2858" i="3" s="1"/>
  <c r="Y2858" i="3" s="1"/>
  <c r="U2852" i="3"/>
  <c r="X2852" i="3" s="1"/>
  <c r="Y2852" i="3" s="1"/>
  <c r="U2689" i="3"/>
  <c r="X2689" i="3" s="1"/>
  <c r="Y2689" i="3" s="1"/>
  <c r="U2682" i="3"/>
  <c r="X2682" i="3" s="1"/>
  <c r="Y2682" i="3" s="1"/>
  <c r="U2677" i="3"/>
  <c r="X2677" i="3" s="1"/>
  <c r="Y2677" i="3" s="1"/>
  <c r="C202" i="9" s="1"/>
  <c r="U2670" i="3"/>
  <c r="X2670" i="3" s="1"/>
  <c r="Y2670" i="3" s="1"/>
  <c r="U2665" i="3"/>
  <c r="X2665" i="3" s="1"/>
  <c r="Y2665" i="3" s="1"/>
  <c r="C199" i="9" s="1"/>
  <c r="U2662" i="3"/>
  <c r="X2662" i="3" s="1"/>
  <c r="Y2662" i="3" s="1"/>
  <c r="U2634" i="3"/>
  <c r="X2634" i="3" s="1"/>
  <c r="Y2634" i="3" s="1"/>
  <c r="U2567" i="3"/>
  <c r="X2567" i="3" s="1"/>
  <c r="Y2567" i="3" s="1"/>
  <c r="C193" i="9" s="1"/>
  <c r="U2564" i="3"/>
  <c r="X2564" i="3" s="1"/>
  <c r="Y2564" i="3" s="1"/>
  <c r="U2551" i="3"/>
  <c r="X2551" i="3" s="1"/>
  <c r="Y2551" i="3" s="1"/>
  <c r="U2548" i="3"/>
  <c r="X2548" i="3" s="1"/>
  <c r="Y2548" i="3" s="1"/>
  <c r="U2545" i="3"/>
  <c r="X2545" i="3" s="1"/>
  <c r="Y2545" i="3" s="1"/>
  <c r="U2518" i="3"/>
  <c r="X2518" i="3" s="1"/>
  <c r="Y2518" i="3" s="1"/>
  <c r="U2507" i="3"/>
  <c r="X2507" i="3" s="1"/>
  <c r="Y2507" i="3" s="1"/>
  <c r="U2496" i="3"/>
  <c r="X2496" i="3" s="1"/>
  <c r="Y2496" i="3" s="1"/>
  <c r="C185" i="9" s="1"/>
  <c r="U2491" i="3"/>
  <c r="X2491" i="3" s="1"/>
  <c r="Y2491" i="3" s="1"/>
  <c r="C184" i="9" s="1"/>
  <c r="U2464" i="3"/>
  <c r="X2464" i="3" s="1"/>
  <c r="Y2464" i="3" s="1"/>
  <c r="U2212" i="3"/>
  <c r="X2212" i="3" s="1"/>
  <c r="Y2212" i="3" s="1"/>
  <c r="U2197" i="3"/>
  <c r="X2197" i="3" s="1"/>
  <c r="Y2197" i="3" s="1"/>
  <c r="U2171" i="3"/>
  <c r="X2171" i="3" s="1"/>
  <c r="Y2171" i="3" s="1"/>
  <c r="U2168" i="3"/>
  <c r="X2168" i="3" s="1"/>
  <c r="Y2168" i="3" s="1"/>
  <c r="U2165" i="3"/>
  <c r="X2165" i="3" s="1"/>
  <c r="Y2165" i="3" s="1"/>
  <c r="U2151" i="3"/>
  <c r="X2151" i="3" s="1"/>
  <c r="Y2151" i="3" s="1"/>
  <c r="U1987" i="3"/>
  <c r="X1987" i="3" s="1"/>
  <c r="Y1987" i="3" s="1"/>
  <c r="U1981" i="3"/>
  <c r="X1981" i="3" s="1"/>
  <c r="Y1981" i="3" s="1"/>
  <c r="C160" i="9" s="1"/>
  <c r="U1975" i="3"/>
  <c r="X1975" i="3" s="1"/>
  <c r="Y1975" i="3" s="1"/>
  <c r="U1897" i="3"/>
  <c r="X1897" i="3" s="1"/>
  <c r="Y1897" i="3" s="1"/>
  <c r="U1885" i="3"/>
  <c r="X1885" i="3" s="1"/>
  <c r="Y1885" i="3" s="1"/>
  <c r="U1751" i="3"/>
  <c r="X1751" i="3" s="1"/>
  <c r="Y1751" i="3" s="1"/>
  <c r="U1739" i="3"/>
  <c r="X1739" i="3" s="1"/>
  <c r="Y1739" i="3" s="1"/>
  <c r="C150" i="9" s="1"/>
  <c r="U1725" i="3"/>
  <c r="X1725" i="3" s="1"/>
  <c r="Y1725" i="3" s="1"/>
  <c r="U1697" i="3"/>
  <c r="X1697" i="3" s="1"/>
  <c r="Y1697" i="3" s="1"/>
  <c r="U1649" i="3"/>
  <c r="X1649" i="3" s="1"/>
  <c r="Y1649" i="3" s="1"/>
  <c r="U1645" i="3"/>
  <c r="X1645" i="3" s="1"/>
  <c r="Y1645" i="3" s="1"/>
  <c r="U1621" i="3"/>
  <c r="X1621" i="3" s="1"/>
  <c r="Y1621" i="3" s="1"/>
  <c r="U1615" i="3"/>
  <c r="X1615" i="3" s="1"/>
  <c r="Y1615" i="3" s="1"/>
  <c r="U1607" i="3"/>
  <c r="X1607" i="3" s="1"/>
  <c r="Y1607" i="3" s="1"/>
  <c r="U1603" i="3"/>
  <c r="X1603" i="3" s="1"/>
  <c r="Y1603" i="3" s="1"/>
  <c r="U1593" i="3"/>
  <c r="X1593" i="3" s="1"/>
  <c r="Y1593" i="3" s="1"/>
  <c r="U1559" i="3"/>
  <c r="X1559" i="3" s="1"/>
  <c r="Y1559" i="3" s="1"/>
  <c r="U1505" i="3"/>
  <c r="X1505" i="3" s="1"/>
  <c r="Y1505" i="3" s="1"/>
  <c r="U1475" i="3"/>
  <c r="X1475" i="3" s="1"/>
  <c r="Y1475" i="3" s="1"/>
  <c r="U1421" i="3"/>
  <c r="X1421" i="3" s="1"/>
  <c r="Y1421" i="3" s="1"/>
  <c r="U1377" i="3"/>
  <c r="X1377" i="3" s="1"/>
  <c r="Y1377" i="3" s="1"/>
  <c r="U1317" i="3"/>
  <c r="X1317" i="3" s="1"/>
  <c r="Y1317" i="3" s="1"/>
  <c r="U1309" i="3"/>
  <c r="X1309" i="3" s="1"/>
  <c r="Y1309" i="3" s="1"/>
  <c r="U1299" i="3"/>
  <c r="X1299" i="3" s="1"/>
  <c r="Y1299" i="3" s="1"/>
  <c r="U1259" i="3"/>
  <c r="X1259" i="3" s="1"/>
  <c r="Y1259" i="3" s="1"/>
  <c r="U1253" i="3"/>
  <c r="X1253" i="3" s="1"/>
  <c r="Y1253" i="3" s="1"/>
  <c r="U1243" i="3"/>
  <c r="X1243" i="3" s="1"/>
  <c r="Y1243" i="3" s="1"/>
  <c r="U1229" i="3"/>
  <c r="X1229" i="3" s="1"/>
  <c r="Y1229" i="3" s="1"/>
  <c r="U1225" i="3"/>
  <c r="X1225" i="3" s="1"/>
  <c r="Y1225" i="3" s="1"/>
  <c r="U1215" i="3"/>
  <c r="X1215" i="3" s="1"/>
  <c r="Y1215" i="3" s="1"/>
  <c r="U1211" i="3"/>
  <c r="X1211" i="3" s="1"/>
  <c r="Y1211" i="3" s="1"/>
  <c r="C110" i="9" s="1"/>
  <c r="U1201" i="3"/>
  <c r="X1201" i="3" s="1"/>
  <c r="Y1201" i="3" s="1"/>
  <c r="U1195" i="3"/>
  <c r="X1195" i="3" s="1"/>
  <c r="Y1195" i="3" s="1"/>
  <c r="C107" i="9" s="1"/>
  <c r="U1189" i="3"/>
  <c r="X1189" i="3" s="1"/>
  <c r="Y1189" i="3" s="1"/>
  <c r="U1183" i="3"/>
  <c r="X1183" i="3" s="1"/>
  <c r="Y1183" i="3" s="1"/>
  <c r="U1167" i="3"/>
  <c r="X1167" i="3" s="1"/>
  <c r="Y1167" i="3" s="1"/>
  <c r="C103" i="9" s="1"/>
  <c r="U1113" i="3"/>
  <c r="X1113" i="3" s="1"/>
  <c r="Y1113" i="3" s="1"/>
  <c r="U1105" i="3"/>
  <c r="X1105" i="3" s="1"/>
  <c r="Y1105" i="3" s="1"/>
  <c r="U1093" i="3"/>
  <c r="X1093" i="3" s="1"/>
  <c r="Y1093" i="3" s="1"/>
  <c r="U931" i="3"/>
  <c r="X931" i="3" s="1"/>
  <c r="Y931" i="3" s="1"/>
  <c r="U911" i="3"/>
  <c r="X911" i="3" s="1"/>
  <c r="Y911" i="3" s="1"/>
  <c r="U907" i="3"/>
  <c r="X907" i="3" s="1"/>
  <c r="Y907" i="3" s="1"/>
  <c r="U843" i="3"/>
  <c r="X843" i="3" s="1"/>
  <c r="Y843" i="3" s="1"/>
  <c r="U827" i="3"/>
  <c r="X827" i="3" s="1"/>
  <c r="Y827" i="3" s="1"/>
  <c r="U765" i="3"/>
  <c r="X765" i="3" s="1"/>
  <c r="Y765" i="3" s="1"/>
  <c r="U743" i="3"/>
  <c r="X743" i="3" s="1"/>
  <c r="Y743" i="3" s="1"/>
  <c r="C71" i="9" s="1"/>
  <c r="U737" i="3"/>
  <c r="X737" i="3" s="1"/>
  <c r="Y737" i="3" s="1"/>
  <c r="U701" i="3"/>
  <c r="X701" i="3" s="1"/>
  <c r="Y701" i="3" s="1"/>
  <c r="U655" i="3"/>
  <c r="X655" i="3" s="1"/>
  <c r="Y655" i="3" s="1"/>
  <c r="C68" i="9" s="1"/>
  <c r="U643" i="3"/>
  <c r="X643" i="3" s="1"/>
  <c r="Y643" i="3" s="1"/>
  <c r="U633" i="3"/>
  <c r="X633" i="3" s="1"/>
  <c r="Y633" i="3" s="1"/>
  <c r="U629" i="3"/>
  <c r="X629" i="3" s="1"/>
  <c r="Y629" i="3" s="1"/>
  <c r="U623" i="3"/>
  <c r="X623" i="3" s="1"/>
  <c r="Y623" i="3" s="1"/>
  <c r="U619" i="3"/>
  <c r="X619" i="3" s="1"/>
  <c r="Y619" i="3" s="1"/>
  <c r="U565" i="3"/>
  <c r="X565" i="3" s="1"/>
  <c r="Y565" i="3" s="1"/>
  <c r="U561" i="3"/>
  <c r="X561" i="3" s="1"/>
  <c r="Y561" i="3" s="1"/>
  <c r="U523" i="3"/>
  <c r="X523" i="3" s="1"/>
  <c r="Y523" i="3" s="1"/>
  <c r="U515" i="3"/>
  <c r="X515" i="3" s="1"/>
  <c r="Y515" i="3" s="1"/>
  <c r="C55" i="9" s="1"/>
  <c r="U507" i="3"/>
  <c r="X507" i="3" s="1"/>
  <c r="Y507" i="3" s="1"/>
  <c r="U495" i="3"/>
  <c r="X495" i="3" s="1"/>
  <c r="Y495" i="3" s="1"/>
  <c r="U487" i="3"/>
  <c r="X487" i="3" s="1"/>
  <c r="Y487" i="3" s="1"/>
  <c r="U453" i="3"/>
  <c r="X453" i="3" s="1"/>
  <c r="Y453" i="3" s="1"/>
  <c r="U445" i="3"/>
  <c r="X445" i="3" s="1"/>
  <c r="Y445" i="3" s="1"/>
  <c r="U437" i="3"/>
  <c r="X437" i="3" s="1"/>
  <c r="Y437" i="3" s="1"/>
  <c r="U429" i="3"/>
  <c r="X429" i="3" s="1"/>
  <c r="Y429" i="3" s="1"/>
  <c r="U425" i="3"/>
  <c r="X425" i="3" s="1"/>
  <c r="Y425" i="3" s="1"/>
  <c r="U415" i="3"/>
  <c r="X415" i="3" s="1"/>
  <c r="Y415" i="3" s="1"/>
  <c r="U409" i="3"/>
  <c r="X409" i="3" s="1"/>
  <c r="Y409" i="3" s="1"/>
  <c r="C36" i="9" s="1"/>
  <c r="U361" i="3"/>
  <c r="X361" i="3" s="1"/>
  <c r="Y361" i="3" s="1"/>
  <c r="U353" i="3"/>
  <c r="X353" i="3" s="1"/>
  <c r="Y353" i="3" s="1"/>
  <c r="U311" i="3"/>
  <c r="X311" i="3" s="1"/>
  <c r="Y311" i="3" s="1"/>
  <c r="U279" i="3"/>
  <c r="X279" i="3" s="1"/>
  <c r="Y279" i="3" s="1"/>
  <c r="U273" i="3"/>
  <c r="X273" i="3" s="1"/>
  <c r="Y273" i="3" s="1"/>
  <c r="U251" i="3"/>
  <c r="X251" i="3" s="1"/>
  <c r="Y251" i="3" s="1"/>
  <c r="U247" i="3"/>
  <c r="X247" i="3" s="1"/>
  <c r="Y247" i="3" s="1"/>
  <c r="C24" i="9" s="1"/>
  <c r="U235" i="3"/>
  <c r="X235" i="3" s="1"/>
  <c r="Y235" i="3" s="1"/>
  <c r="U203" i="3"/>
  <c r="X203" i="3" s="1"/>
  <c r="Y203" i="3" s="1"/>
  <c r="U153" i="3"/>
  <c r="X153" i="3" s="1"/>
  <c r="Y153" i="3" s="1"/>
  <c r="U87" i="3"/>
  <c r="X87" i="3" s="1"/>
  <c r="Y87" i="3" s="1"/>
  <c r="U69" i="3"/>
  <c r="X69" i="3" s="1"/>
  <c r="Y69" i="3" s="1"/>
  <c r="U63" i="3"/>
  <c r="X63" i="3" s="1"/>
  <c r="Y63" i="3" s="1"/>
  <c r="U29" i="3"/>
  <c r="X29" i="3" s="1"/>
  <c r="Y29" i="3" s="1"/>
  <c r="U6" i="3"/>
  <c r="X6" i="3" s="1"/>
  <c r="Y6" i="3" s="1"/>
  <c r="U11" i="3"/>
  <c r="X11" i="3" s="1"/>
  <c r="Y11" i="3" s="1"/>
  <c r="C4" i="9" s="1"/>
  <c r="U22" i="3"/>
  <c r="X22" i="3" s="1"/>
  <c r="Y22" i="3" s="1"/>
  <c r="U34" i="3"/>
  <c r="X34" i="3" s="1"/>
  <c r="Y34" i="3" s="1"/>
  <c r="C7" i="9" s="1"/>
  <c r="U46" i="3"/>
  <c r="X46" i="3" s="1"/>
  <c r="Y46" i="3" s="1"/>
  <c r="U56" i="3"/>
  <c r="X56" i="3" s="1"/>
  <c r="Y56" i="3" s="1"/>
  <c r="U66" i="3"/>
  <c r="X66" i="3" s="1"/>
  <c r="Y66" i="3" s="1"/>
  <c r="U72" i="3"/>
  <c r="X72" i="3" s="1"/>
  <c r="Y72" i="3" s="1"/>
  <c r="U180" i="3"/>
  <c r="X180" i="3" s="1"/>
  <c r="Y180" i="3" s="1"/>
  <c r="U184" i="3"/>
  <c r="X184" i="3" s="1"/>
  <c r="Y184" i="3" s="1"/>
  <c r="U208" i="3"/>
  <c r="X208" i="3" s="1"/>
  <c r="Y208" i="3" s="1"/>
  <c r="U212" i="3"/>
  <c r="X212" i="3" s="1"/>
  <c r="Y212" i="3" s="1"/>
  <c r="U228" i="3"/>
  <c r="X228" i="3" s="1"/>
  <c r="Y228" i="3" s="1"/>
  <c r="U238" i="3"/>
  <c r="X238" i="3" s="1"/>
  <c r="Y238" i="3" s="1"/>
  <c r="C23" i="9" s="1"/>
  <c r="U258" i="3"/>
  <c r="X258" i="3" s="1"/>
  <c r="Y258" i="3" s="1"/>
  <c r="U262" i="3"/>
  <c r="X262" i="3" s="1"/>
  <c r="Y262" i="3" s="1"/>
  <c r="C27" i="9" s="1"/>
  <c r="U314" i="3"/>
  <c r="X314" i="3" s="1"/>
  <c r="Y314" i="3" s="1"/>
  <c r="U356" i="3"/>
  <c r="X356" i="3" s="1"/>
  <c r="Y356" i="3" s="1"/>
  <c r="U406" i="3"/>
  <c r="X406" i="3" s="1"/>
  <c r="Y406" i="3" s="1"/>
  <c r="U412" i="3"/>
  <c r="X412" i="3" s="1"/>
  <c r="Y412" i="3" s="1"/>
  <c r="U418" i="3"/>
  <c r="X418" i="3" s="1"/>
  <c r="Y418" i="3" s="1"/>
  <c r="C39" i="9" s="1"/>
  <c r="U422" i="3"/>
  <c r="X422" i="3" s="1"/>
  <c r="Y422" i="3" s="1"/>
  <c r="U434" i="3"/>
  <c r="X434" i="3" s="1"/>
  <c r="Y434" i="3" s="1"/>
  <c r="U448" i="3"/>
  <c r="X448" i="3" s="1"/>
  <c r="Y448" i="3" s="1"/>
  <c r="U456" i="3"/>
  <c r="X456" i="3" s="1"/>
  <c r="Y456" i="3" s="1"/>
  <c r="C48" i="9" s="1"/>
  <c r="U484" i="3"/>
  <c r="X484" i="3" s="1"/>
  <c r="Y484" i="3" s="1"/>
  <c r="U502" i="3"/>
  <c r="X502" i="3" s="1"/>
  <c r="Y502" i="3" s="1"/>
  <c r="U512" i="3"/>
  <c r="X512" i="3" s="1"/>
  <c r="Y512" i="3" s="1"/>
  <c r="U568" i="3"/>
  <c r="X568" i="3" s="1"/>
  <c r="Y568" i="3" s="1"/>
  <c r="C59" i="9" s="1"/>
  <c r="U606" i="3"/>
  <c r="X606" i="3" s="1"/>
  <c r="Y606" i="3" s="1"/>
  <c r="U636" i="3"/>
  <c r="X636" i="3" s="1"/>
  <c r="Y636" i="3" s="1"/>
  <c r="U652" i="3"/>
  <c r="X652" i="3" s="1"/>
  <c r="Y652" i="3" s="1"/>
  <c r="U830" i="3"/>
  <c r="X830" i="3" s="1"/>
  <c r="Y830" i="3" s="1"/>
  <c r="U850" i="3"/>
  <c r="X850" i="3" s="1"/>
  <c r="Y850" i="3" s="1"/>
  <c r="U894" i="3"/>
  <c r="X894" i="3" s="1"/>
  <c r="Y894" i="3" s="1"/>
  <c r="U902" i="3"/>
  <c r="X902" i="3" s="1"/>
  <c r="Y902" i="3" s="1"/>
  <c r="U928" i="3"/>
  <c r="X928" i="3" s="1"/>
  <c r="Y928" i="3" s="1"/>
  <c r="U962" i="3"/>
  <c r="X962" i="3" s="1"/>
  <c r="Y962" i="3" s="1"/>
  <c r="U970" i="3"/>
  <c r="X970" i="3" s="1"/>
  <c r="Y970" i="3" s="1"/>
  <c r="U974" i="3"/>
  <c r="X974" i="3" s="1"/>
  <c r="Y974" i="3" s="1"/>
  <c r="U996" i="3"/>
  <c r="X996" i="3" s="1"/>
  <c r="Y996" i="3" s="1"/>
  <c r="C86" i="9" s="1"/>
  <c r="U1002" i="3"/>
  <c r="X1002" i="3" s="1"/>
  <c r="Y1002" i="3" s="1"/>
  <c r="U1006" i="3"/>
  <c r="X1006" i="3" s="1"/>
  <c r="Y1006" i="3" s="1"/>
  <c r="U1078" i="3"/>
  <c r="X1078" i="3" s="1"/>
  <c r="Y1078" i="3" s="1"/>
  <c r="U1084" i="3"/>
  <c r="X1084" i="3" s="1"/>
  <c r="Y1084" i="3" s="1"/>
  <c r="U1090" i="3"/>
  <c r="X1090" i="3" s="1"/>
  <c r="Y1090" i="3" s="1"/>
  <c r="C91" i="9" s="1"/>
  <c r="U1100" i="3"/>
  <c r="X1100" i="3" s="1"/>
  <c r="Y1100" i="3" s="1"/>
  <c r="U1116" i="3"/>
  <c r="X1116" i="3" s="1"/>
  <c r="Y1116" i="3" s="1"/>
  <c r="U1120" i="3"/>
  <c r="X1120" i="3" s="1"/>
  <c r="Y1120" i="3" s="1"/>
  <c r="U1124" i="3"/>
  <c r="X1124" i="3" s="1"/>
  <c r="Y1124" i="3" s="1"/>
  <c r="U1146" i="3"/>
  <c r="X1146" i="3" s="1"/>
  <c r="Y1146" i="3" s="1"/>
  <c r="U1152" i="3"/>
  <c r="X1152" i="3" s="1"/>
  <c r="Y1152" i="3" s="1"/>
  <c r="U1158" i="3"/>
  <c r="X1158" i="3" s="1"/>
  <c r="Y1158" i="3" s="1"/>
  <c r="U1162" i="3"/>
  <c r="X1162" i="3" s="1"/>
  <c r="Y1162" i="3" s="1"/>
  <c r="U1192" i="3"/>
  <c r="X1192" i="3" s="1"/>
  <c r="Y1192" i="3" s="1"/>
  <c r="U1206" i="3"/>
  <c r="X1206" i="3" s="1"/>
  <c r="Y1206" i="3" s="1"/>
  <c r="U1218" i="3"/>
  <c r="X1218" i="3" s="1"/>
  <c r="Y1218" i="3" s="1"/>
  <c r="U1222" i="3"/>
  <c r="X1222" i="3" s="1"/>
  <c r="Y1222" i="3" s="1"/>
  <c r="U1246" i="3"/>
  <c r="X1246" i="3" s="1"/>
  <c r="Y1246" i="3" s="1"/>
  <c r="U1250" i="3"/>
  <c r="X1250" i="3" s="1"/>
  <c r="Y1250" i="3" s="1"/>
  <c r="C118" i="9" s="1"/>
  <c r="U1306" i="3"/>
  <c r="X1306" i="3" s="1"/>
  <c r="Y1306" i="3" s="1"/>
  <c r="U1314" i="3"/>
  <c r="X1314" i="3" s="1"/>
  <c r="Y1314" i="3" s="1"/>
  <c r="U1334" i="3"/>
  <c r="X1334" i="3" s="1"/>
  <c r="Y1334" i="3" s="1"/>
  <c r="U1386" i="3"/>
  <c r="X1386" i="3" s="1"/>
  <c r="Y1386" i="3" s="1"/>
  <c r="U1412" i="3"/>
  <c r="X1412" i="3" s="1"/>
  <c r="Y1412" i="3" s="1"/>
  <c r="U1468" i="3"/>
  <c r="X1468" i="3" s="1"/>
  <c r="Y1468" i="3" s="1"/>
  <c r="U1494" i="3"/>
  <c r="X1494" i="3" s="1"/>
  <c r="Y1494" i="3" s="1"/>
  <c r="U1528" i="3"/>
  <c r="X1528" i="3" s="1"/>
  <c r="Y1528" i="3" s="1"/>
  <c r="U1546" i="3"/>
  <c r="X1546" i="3" s="1"/>
  <c r="Y1546" i="3" s="1"/>
  <c r="U1598" i="3"/>
  <c r="X1598" i="3" s="1"/>
  <c r="Y1598" i="3" s="1"/>
  <c r="U1704" i="3"/>
  <c r="X1704" i="3" s="1"/>
  <c r="Y1704" i="3" s="1"/>
  <c r="C147" i="9" s="1"/>
  <c r="U1722" i="3"/>
  <c r="X1722" i="3" s="1"/>
  <c r="Y1722" i="3" s="1"/>
  <c r="U1748" i="3"/>
  <c r="X1748" i="3" s="1"/>
  <c r="Y1748" i="3" s="1"/>
  <c r="U1754" i="3"/>
  <c r="X1754" i="3" s="1"/>
  <c r="Y1754" i="3" s="1"/>
  <c r="C153" i="9" s="1"/>
  <c r="U1772" i="3"/>
  <c r="X1772" i="3" s="1"/>
  <c r="Y1772" i="3" s="1"/>
  <c r="U1882" i="3"/>
  <c r="X1882" i="3" s="1"/>
  <c r="Y1882" i="3" s="1"/>
  <c r="U1892" i="3"/>
  <c r="X1892" i="3" s="1"/>
  <c r="Y1892" i="3" s="1"/>
  <c r="U1984" i="3"/>
  <c r="X1984" i="3" s="1"/>
  <c r="Y1984" i="3" s="1"/>
  <c r="U2115" i="3"/>
  <c r="X2115" i="3" s="1"/>
  <c r="Y2115" i="3" s="1"/>
  <c r="U2139" i="3"/>
  <c r="X2139" i="3" s="1"/>
  <c r="Y2139" i="3" s="1"/>
  <c r="U2155" i="3"/>
  <c r="X2155" i="3" s="1"/>
  <c r="Y2155" i="3" s="1"/>
  <c r="U2189" i="3"/>
  <c r="X2189" i="3" s="1"/>
  <c r="Y2189" i="3" s="1"/>
  <c r="U2201" i="3"/>
  <c r="X2201" i="3" s="1"/>
  <c r="Y2201" i="3" s="1"/>
  <c r="U2204" i="3"/>
  <c r="X2204" i="3" s="1"/>
  <c r="Y2204" i="3" s="1"/>
  <c r="C173" i="9" s="1"/>
  <c r="U2216" i="3"/>
  <c r="X2216" i="3" s="1"/>
  <c r="Y2216" i="3" s="1"/>
  <c r="U2276" i="3"/>
  <c r="X2276" i="3" s="1"/>
  <c r="Y2276" i="3" s="1"/>
  <c r="U2375" i="3"/>
  <c r="X2375" i="3" s="1"/>
  <c r="Y2375" i="3" s="1"/>
  <c r="U2450" i="3"/>
  <c r="X2450" i="3" s="1"/>
  <c r="Y2450" i="3" s="1"/>
  <c r="U2455" i="3"/>
  <c r="X2455" i="3" s="1"/>
  <c r="Y2455" i="3" s="1"/>
  <c r="U2458" i="3"/>
  <c r="X2458" i="3" s="1"/>
  <c r="Y2458" i="3" s="1"/>
  <c r="C180" i="9" s="1"/>
  <c r="U2476" i="3"/>
  <c r="X2476" i="3" s="1"/>
  <c r="Y2476" i="3" s="1"/>
  <c r="U2485" i="3"/>
  <c r="X2485" i="3" s="1"/>
  <c r="Y2485" i="3" s="1"/>
  <c r="U2510" i="3"/>
  <c r="X2510" i="3" s="1"/>
  <c r="Y2510" i="3" s="1"/>
  <c r="U2623" i="3"/>
  <c r="X2623" i="3" s="1"/>
  <c r="Y2623" i="3" s="1"/>
  <c r="U2628" i="3"/>
  <c r="X2628" i="3" s="1"/>
  <c r="Y2628" i="3" s="1"/>
  <c r="U2654" i="3"/>
  <c r="X2654" i="3" s="1"/>
  <c r="Y2654" i="3" s="1"/>
  <c r="U2673" i="3"/>
  <c r="X2673" i="3" s="1"/>
  <c r="Y2673" i="3" s="1"/>
  <c r="U2713" i="3"/>
  <c r="X2713" i="3" s="1"/>
  <c r="Y2713" i="3" s="1"/>
  <c r="U2750" i="3"/>
  <c r="X2750" i="3" s="1"/>
  <c r="Y2750" i="3" s="1"/>
  <c r="U2855" i="3"/>
  <c r="X2855" i="3" s="1"/>
  <c r="Y2855" i="3" s="1"/>
  <c r="U2862" i="3"/>
  <c r="X2862" i="3" s="1"/>
  <c r="Y2862" i="3" s="1"/>
  <c r="U2867" i="3"/>
  <c r="X2867" i="3" s="1"/>
  <c r="Y2867" i="3" s="1"/>
  <c r="U2872" i="3"/>
  <c r="X2872" i="3" s="1"/>
  <c r="Y2872" i="3" s="1"/>
  <c r="U2910" i="3"/>
  <c r="X2910" i="3" s="1"/>
  <c r="Y2910" i="3" s="1"/>
  <c r="U2973" i="3"/>
  <c r="X2973" i="3" s="1"/>
  <c r="Y2973" i="3" s="1"/>
  <c r="U2978" i="3"/>
  <c r="X2978" i="3" s="1"/>
  <c r="Y2978" i="3" s="1"/>
  <c r="C219" i="9" s="1"/>
  <c r="U2999" i="3"/>
  <c r="X2999" i="3" s="1"/>
  <c r="Y2999" i="3" s="1"/>
  <c r="U3014" i="3"/>
  <c r="X3014" i="3" s="1"/>
  <c r="Y3014" i="3" s="1"/>
  <c r="U3026" i="3"/>
  <c r="X3026" i="3" s="1"/>
  <c r="Y3026" i="3" s="1"/>
  <c r="U3032" i="3"/>
  <c r="X3032" i="3" s="1"/>
  <c r="Y3032" i="3" s="1"/>
  <c r="U3043" i="3"/>
  <c r="X3043" i="3" s="1"/>
  <c r="Y3043" i="3" s="1"/>
  <c r="U3052" i="3"/>
  <c r="X3052" i="3" s="1"/>
  <c r="Y3052" i="3" s="1"/>
  <c r="U3077" i="3"/>
  <c r="X3077" i="3" s="1"/>
  <c r="Y3077" i="3" s="1"/>
  <c r="U3080" i="3"/>
  <c r="X3080" i="3" s="1"/>
  <c r="Y3080" i="3" s="1"/>
  <c r="T2115" i="3"/>
  <c r="T2139" i="3"/>
  <c r="T2151" i="3"/>
  <c r="T2155" i="3"/>
  <c r="T2168" i="3"/>
  <c r="T2165" i="3"/>
  <c r="T2171" i="3"/>
  <c r="T2189" i="3"/>
  <c r="T2197" i="3"/>
  <c r="T2201" i="3"/>
  <c r="T2204" i="3"/>
  <c r="T2212" i="3"/>
  <c r="T2216" i="3"/>
  <c r="T2276" i="3"/>
  <c r="T2375" i="3"/>
  <c r="T2450" i="3"/>
  <c r="T2455" i="3"/>
  <c r="T2458" i="3"/>
  <c r="T2464" i="3"/>
  <c r="T2476" i="3"/>
  <c r="T2485" i="3"/>
  <c r="T2491" i="3"/>
  <c r="T2496" i="3"/>
  <c r="T2507" i="3"/>
  <c r="T2510" i="3"/>
  <c r="T2518" i="3"/>
  <c r="T2545" i="3"/>
  <c r="T2548" i="3"/>
  <c r="T2551" i="3"/>
  <c r="T2564" i="3"/>
  <c r="T2567" i="3"/>
  <c r="T2623" i="3"/>
  <c r="T2628" i="3"/>
  <c r="T2634" i="3"/>
  <c r="T2654" i="3"/>
  <c r="T2662" i="3"/>
  <c r="T2670" i="3"/>
  <c r="T2665" i="3"/>
  <c r="T2677" i="3"/>
  <c r="T2673" i="3"/>
  <c r="T2682" i="3"/>
  <c r="T2689" i="3"/>
  <c r="T2713" i="3"/>
  <c r="T2750" i="3"/>
  <c r="T2852" i="3"/>
  <c r="T2855" i="3"/>
  <c r="T2858" i="3"/>
  <c r="T2862" i="3"/>
  <c r="T2867" i="3"/>
  <c r="T2872" i="3"/>
  <c r="T2875" i="3"/>
  <c r="T2906" i="3"/>
  <c r="T2898" i="3"/>
  <c r="T2901" i="3"/>
  <c r="T2910" i="3"/>
  <c r="T2973" i="3"/>
  <c r="T2978" i="3"/>
  <c r="T2988" i="3"/>
  <c r="T2993" i="3"/>
  <c r="T2999" i="3"/>
  <c r="T3011" i="3"/>
  <c r="T3014" i="3"/>
  <c r="T3017" i="3"/>
  <c r="T3022" i="3"/>
  <c r="T3029" i="3"/>
  <c r="T3026" i="3"/>
  <c r="T3032" i="3"/>
  <c r="T3043" i="3"/>
  <c r="T3052" i="3"/>
  <c r="T3058" i="3"/>
  <c r="T3066" i="3"/>
  <c r="T3061" i="3"/>
  <c r="T3071" i="3"/>
  <c r="T3077" i="3"/>
  <c r="T1975" i="3"/>
  <c r="T1984" i="3"/>
  <c r="T1981" i="3"/>
  <c r="T1987" i="3"/>
  <c r="Z3080" i="3"/>
  <c r="B210" i="9"/>
  <c r="B32" i="9"/>
  <c r="B75" i="9"/>
  <c r="B53" i="9"/>
  <c r="B154" i="9"/>
  <c r="B127" i="9"/>
  <c r="B69" i="9"/>
  <c r="B81" i="9"/>
  <c r="B135" i="9"/>
  <c r="C197" i="9"/>
  <c r="B172" i="9"/>
  <c r="B192" i="9"/>
  <c r="B16" i="9"/>
  <c r="B203" i="9"/>
  <c r="B33" i="9"/>
  <c r="B76" i="9"/>
  <c r="B207" i="9"/>
  <c r="B150" i="9"/>
  <c r="B196" i="9"/>
  <c r="B158" i="9"/>
  <c r="B93" i="9"/>
  <c r="B60" i="9"/>
  <c r="B87" i="9"/>
  <c r="B26" i="9"/>
  <c r="B72" i="9"/>
  <c r="B194" i="9"/>
  <c r="B202" i="9"/>
  <c r="B118" i="9"/>
  <c r="B111" i="9"/>
  <c r="B199" i="9"/>
  <c r="B136" i="9"/>
  <c r="B140" i="9"/>
  <c r="B121" i="9"/>
  <c r="B77" i="9"/>
  <c r="B83" i="9"/>
  <c r="B130" i="9"/>
  <c r="B20" i="9"/>
  <c r="B182" i="9"/>
  <c r="B142" i="9"/>
  <c r="B163" i="9"/>
  <c r="B62" i="9"/>
  <c r="C175" i="9"/>
  <c r="B51" i="9"/>
  <c r="B141" i="9"/>
  <c r="C93" i="9"/>
  <c r="B117" i="9"/>
  <c r="B201" i="9"/>
  <c r="B42" i="9"/>
  <c r="B173" i="9"/>
  <c r="B200" i="9"/>
  <c r="B152" i="9"/>
  <c r="B213" i="9"/>
  <c r="B178" i="9"/>
  <c r="B205" i="9"/>
  <c r="B134" i="9"/>
  <c r="B9" i="9"/>
  <c r="B10" i="9"/>
  <c r="B211" i="9"/>
  <c r="B48" i="9"/>
  <c r="B180" i="9"/>
  <c r="B74" i="9"/>
  <c r="B37" i="9"/>
  <c r="B94" i="9"/>
  <c r="B28" i="9"/>
  <c r="B86" i="9"/>
  <c r="B97" i="9"/>
  <c r="B38" i="9"/>
  <c r="B186" i="9"/>
  <c r="B191" i="9"/>
  <c r="B34" i="9"/>
  <c r="B22" i="9"/>
  <c r="B148" i="9"/>
  <c r="B35" i="9"/>
  <c r="B149" i="9"/>
  <c r="B8" i="9"/>
  <c r="B63" i="9"/>
  <c r="B174" i="9"/>
  <c r="B57" i="9"/>
  <c r="B124" i="9"/>
  <c r="B110" i="9"/>
  <c r="B153" i="9"/>
  <c r="B167" i="9"/>
  <c r="B102" i="9"/>
  <c r="B128" i="9"/>
  <c r="B107" i="9"/>
  <c r="B80" i="9"/>
  <c r="B145" i="9"/>
  <c r="B39" i="9"/>
  <c r="B43" i="9"/>
  <c r="B104" i="9"/>
  <c r="B84" i="9"/>
  <c r="B195" i="9"/>
  <c r="B56" i="9"/>
  <c r="B12" i="9"/>
  <c r="B100" i="9"/>
  <c r="B61" i="9"/>
  <c r="B73" i="9"/>
  <c r="B36" i="9"/>
  <c r="B112" i="9"/>
  <c r="B132" i="9"/>
  <c r="B105" i="9"/>
  <c r="B155" i="9"/>
  <c r="B143" i="9"/>
  <c r="B64" i="9"/>
  <c r="B82" i="9"/>
  <c r="B103" i="9"/>
  <c r="B101" i="9"/>
  <c r="B161" i="9"/>
  <c r="B98" i="9"/>
  <c r="B126" i="9"/>
  <c r="B90" i="9"/>
  <c r="C125" i="9"/>
  <c r="B156" i="9"/>
  <c r="B106" i="9"/>
  <c r="C100" i="9"/>
  <c r="B27" i="9"/>
  <c r="B11" i="9"/>
  <c r="B189" i="9"/>
  <c r="B52" i="9"/>
  <c r="B193" i="9"/>
  <c r="B19" i="9"/>
  <c r="B54" i="9"/>
  <c r="B55" i="9"/>
  <c r="C201" i="9"/>
  <c r="B177" i="9"/>
  <c r="B92" i="9"/>
  <c r="B18" i="9"/>
  <c r="B114" i="9"/>
  <c r="B88" i="9"/>
  <c r="C17" i="9"/>
  <c r="B146" i="9"/>
  <c r="B115" i="9"/>
  <c r="C168" i="9"/>
  <c r="B131" i="9"/>
  <c r="B116" i="9"/>
  <c r="C126" i="9"/>
  <c r="B151" i="9"/>
  <c r="C32" i="9"/>
  <c r="B204" i="9"/>
  <c r="B68" i="9"/>
  <c r="B6" i="9"/>
  <c r="B45" i="9"/>
  <c r="B40" i="9"/>
  <c r="B208" i="9"/>
  <c r="B159" i="9"/>
  <c r="B85" i="9"/>
  <c r="B190" i="9"/>
  <c r="B212" i="9"/>
  <c r="B176" i="9"/>
  <c r="B129" i="9"/>
  <c r="B17" i="9"/>
  <c r="B157" i="9"/>
  <c r="B215" i="9"/>
  <c r="B47" i="9"/>
  <c r="C70" i="9"/>
  <c r="B162" i="9"/>
  <c r="B137" i="9"/>
  <c r="B70" i="9"/>
  <c r="B7" i="9"/>
  <c r="C166" i="9"/>
  <c r="B188" i="9"/>
  <c r="B198" i="9"/>
  <c r="B144" i="9"/>
  <c r="C95" i="9"/>
  <c r="B58" i="9"/>
  <c r="B21" i="9"/>
  <c r="B31" i="9"/>
  <c r="C233" i="9"/>
  <c r="B25" i="9"/>
  <c r="B169" i="9"/>
  <c r="B71" i="9"/>
  <c r="B125" i="9"/>
  <c r="B109" i="9"/>
  <c r="C213" i="9"/>
  <c r="B50" i="9"/>
  <c r="B120" i="9"/>
  <c r="B29" i="9"/>
  <c r="C143" i="9"/>
  <c r="B206" i="9"/>
  <c r="C178" i="9"/>
  <c r="C204" i="9"/>
  <c r="C45" i="9"/>
  <c r="C21" i="9"/>
  <c r="C82" i="9"/>
  <c r="C228" i="9"/>
  <c r="C171" i="9"/>
  <c r="C53" i="9"/>
  <c r="B23" i="9"/>
  <c r="B122" i="9"/>
  <c r="B91" i="9"/>
  <c r="C162" i="9"/>
  <c r="C121" i="9"/>
  <c r="C64" i="9"/>
  <c r="B78" i="9"/>
  <c r="C83" i="9"/>
  <c r="B113" i="9"/>
  <c r="B165" i="9"/>
  <c r="C231" i="9"/>
  <c r="C135" i="9"/>
  <c r="C47" i="9"/>
  <c r="C37" i="9"/>
  <c r="B65" i="9"/>
  <c r="C112" i="9"/>
  <c r="B209" i="9"/>
  <c r="C192" i="9"/>
  <c r="B96" i="9"/>
  <c r="B133" i="9"/>
  <c r="B66" i="9"/>
  <c r="C194" i="9"/>
  <c r="B30" i="9"/>
  <c r="C227" i="9"/>
  <c r="B49" i="9"/>
  <c r="C8" i="9"/>
  <c r="B46" i="9"/>
  <c r="B170" i="9"/>
  <c r="C31" i="9"/>
  <c r="C29" i="9"/>
  <c r="B119" i="9"/>
  <c r="B175" i="9"/>
  <c r="B214" i="9"/>
  <c r="C146" i="9"/>
  <c r="C127" i="9"/>
  <c r="B79" i="9"/>
  <c r="B138" i="9"/>
  <c r="C106" i="9"/>
  <c r="C10" i="9"/>
  <c r="B179" i="9"/>
  <c r="B89" i="9"/>
  <c r="C210" i="9"/>
  <c r="B15" i="9"/>
  <c r="C218" i="9"/>
  <c r="C169" i="9"/>
  <c r="C177" i="9"/>
  <c r="B164" i="9"/>
  <c r="C73" i="9"/>
  <c r="C120" i="9"/>
  <c r="C209" i="9"/>
  <c r="C13" i="9"/>
  <c r="C137" i="9"/>
  <c r="B168" i="9"/>
  <c r="C60" i="9"/>
  <c r="C50" i="9"/>
  <c r="C205" i="9"/>
  <c r="C203" i="9"/>
  <c r="B147" i="9"/>
  <c r="C225" i="9"/>
  <c r="B181" i="9"/>
  <c r="C149" i="9"/>
  <c r="B183" i="9"/>
  <c r="B95" i="9"/>
  <c r="C18" i="9"/>
  <c r="C28" i="9"/>
  <c r="B197" i="9"/>
  <c r="C63" i="9"/>
  <c r="B184" i="9"/>
  <c r="C57" i="9"/>
  <c r="C79" i="9"/>
  <c r="C14" i="9"/>
  <c r="B59" i="9"/>
  <c r="B14" i="9"/>
  <c r="C89" i="9"/>
  <c r="C74" i="9"/>
  <c r="C6" i="9"/>
  <c r="C81" i="9"/>
  <c r="C92" i="9"/>
  <c r="C5" i="9"/>
  <c r="C167" i="9"/>
  <c r="B171" i="9"/>
  <c r="C12" i="9"/>
  <c r="C198" i="9"/>
  <c r="C76" i="9"/>
  <c r="C156" i="9"/>
  <c r="C211" i="9"/>
  <c r="B41" i="9"/>
  <c r="C139" i="9"/>
  <c r="C237" i="9"/>
  <c r="C131" i="9"/>
  <c r="B44" i="9"/>
  <c r="C97" i="9"/>
  <c r="C56" i="9"/>
  <c r="C90" i="9"/>
  <c r="C200" i="9"/>
  <c r="C49" i="9"/>
  <c r="C221" i="9"/>
  <c r="B160" i="9"/>
  <c r="B187" i="9"/>
  <c r="C123" i="9"/>
  <c r="B123" i="9"/>
  <c r="C196" i="9"/>
  <c r="B108" i="9"/>
  <c r="C22" i="9"/>
  <c r="B139" i="9"/>
  <c r="B166" i="9"/>
  <c r="B13" i="9"/>
  <c r="C133" i="9"/>
  <c r="C11" i="9"/>
  <c r="C141" i="9"/>
  <c r="C102" i="9"/>
  <c r="C182" i="9"/>
  <c r="C65" i="9"/>
  <c r="C186" i="9"/>
  <c r="C164" i="9"/>
  <c r="B99" i="9"/>
  <c r="C19" i="9"/>
  <c r="C51" i="9"/>
  <c r="C43" i="9"/>
  <c r="C170" i="9"/>
  <c r="C42" i="9"/>
  <c r="C226" i="9"/>
  <c r="C187" i="9"/>
  <c r="C108" i="9"/>
  <c r="C234" i="9"/>
  <c r="B185" i="9"/>
  <c r="C61" i="9"/>
  <c r="B67" i="9"/>
  <c r="C138" i="9"/>
  <c r="C41" i="9"/>
  <c r="C46" i="9"/>
  <c r="C66" i="9"/>
  <c r="C85" i="9"/>
  <c r="C212" i="9"/>
  <c r="C217" i="9"/>
  <c r="B24" i="9"/>
  <c r="C159" i="9"/>
  <c r="C129" i="9"/>
  <c r="C163" i="9"/>
  <c r="C229" i="9"/>
  <c r="C152" i="9"/>
  <c r="C174" i="9"/>
  <c r="C75" i="9"/>
  <c r="C145" i="9"/>
  <c r="C176" i="9"/>
  <c r="C40" i="9"/>
  <c r="C58" i="9"/>
  <c r="C96" i="9"/>
  <c r="C35" i="9"/>
  <c r="C80" i="9"/>
  <c r="C16" i="9"/>
  <c r="C67" i="9"/>
  <c r="C130" i="9"/>
  <c r="C101" i="9"/>
  <c r="C151" i="9"/>
  <c r="C109" i="9"/>
  <c r="C132" i="9"/>
  <c r="C26" i="9"/>
  <c r="C161" i="9"/>
  <c r="C154" i="9"/>
  <c r="C236" i="9"/>
  <c r="C52" i="9"/>
  <c r="C136" i="9"/>
  <c r="C189" i="9"/>
  <c r="C104" i="9"/>
  <c r="C122" i="9"/>
  <c r="C207" i="9"/>
  <c r="C72" i="9"/>
  <c r="C144" i="9"/>
  <c r="C94" i="9"/>
  <c r="C62" i="9"/>
  <c r="C142" i="9"/>
  <c r="C84" i="9"/>
  <c r="C188" i="9"/>
  <c r="C134" i="9"/>
  <c r="C140" i="9"/>
  <c r="C148" i="9"/>
  <c r="C157" i="9"/>
  <c r="C191" i="9"/>
  <c r="C215" i="9"/>
  <c r="C222" i="9"/>
  <c r="C220" i="9"/>
  <c r="C54" i="9"/>
  <c r="C179" i="9"/>
  <c r="C87" i="9"/>
  <c r="C172" i="9"/>
  <c r="C165" i="9"/>
  <c r="C206" i="9"/>
  <c r="C214" i="9"/>
  <c r="C195" i="9"/>
  <c r="C208" i="9"/>
  <c r="C158" i="9"/>
  <c r="C69" i="9"/>
  <c r="C155" i="9"/>
  <c r="C25" i="9"/>
  <c r="C30" i="9"/>
  <c r="C181" i="9"/>
  <c r="C105" i="9"/>
  <c r="C15" i="9"/>
  <c r="C224" i="9"/>
  <c r="C34" i="9"/>
  <c r="C119" i="9"/>
  <c r="C88" i="9"/>
  <c r="C190" i="9"/>
  <c r="C117" i="9"/>
  <c r="C230" i="9"/>
  <c r="C99" i="9"/>
  <c r="C98" i="9"/>
  <c r="T11" i="3"/>
  <c r="C44" i="9"/>
  <c r="C20" i="9"/>
  <c r="C33" i="9"/>
  <c r="C9" i="9"/>
  <c r="C183" i="9"/>
  <c r="C113" i="9"/>
  <c r="C116" i="9"/>
  <c r="C78" i="9"/>
  <c r="C114" i="9"/>
  <c r="C128" i="9"/>
  <c r="C223" i="9"/>
  <c r="C124" i="9"/>
  <c r="C111" i="9"/>
  <c r="C77" i="9"/>
  <c r="C115" i="9"/>
  <c r="T6" i="3"/>
  <c r="T22" i="3"/>
  <c r="T29" i="3"/>
  <c r="T34" i="3"/>
  <c r="T46" i="3"/>
  <c r="T56" i="3"/>
  <c r="T63" i="3"/>
  <c r="T66" i="3"/>
  <c r="T69" i="3"/>
  <c r="T72" i="3"/>
  <c r="T87" i="3"/>
  <c r="T153" i="3"/>
  <c r="T180" i="3"/>
  <c r="T184" i="3"/>
  <c r="T203" i="3"/>
  <c r="T208" i="3"/>
  <c r="T212" i="3"/>
  <c r="T228" i="3"/>
  <c r="T235" i="3"/>
  <c r="T238" i="3"/>
  <c r="T247" i="3"/>
  <c r="T251" i="3"/>
  <c r="T258" i="3"/>
  <c r="T262" i="3"/>
  <c r="T273" i="3"/>
  <c r="T279" i="3"/>
  <c r="T311" i="3"/>
  <c r="T314" i="3"/>
  <c r="T353" i="3"/>
  <c r="T356" i="3"/>
  <c r="T361" i="3"/>
  <c r="T406" i="3"/>
  <c r="T409" i="3"/>
  <c r="T412" i="3"/>
  <c r="C38" i="9"/>
  <c r="T415" i="3"/>
  <c r="T418" i="3"/>
  <c r="T422" i="3"/>
  <c r="T425" i="3"/>
  <c r="T429" i="3"/>
  <c r="T434" i="3"/>
  <c r="T437" i="3"/>
  <c r="T445" i="3"/>
  <c r="T448" i="3"/>
  <c r="T453" i="3"/>
  <c r="T456" i="3"/>
  <c r="T484" i="3"/>
  <c r="T487" i="3"/>
  <c r="T495" i="3"/>
  <c r="T502" i="3"/>
  <c r="T507" i="3"/>
  <c r="T512" i="3"/>
  <c r="T515" i="3"/>
  <c r="T523" i="3"/>
  <c r="T561" i="3"/>
  <c r="T565" i="3"/>
  <c r="T568" i="3"/>
  <c r="T606" i="3"/>
  <c r="T619" i="3"/>
  <c r="T623" i="3"/>
  <c r="T629" i="3"/>
  <c r="T633" i="3"/>
  <c r="T636" i="3"/>
  <c r="T643" i="3"/>
  <c r="T652" i="3"/>
  <c r="T655" i="3"/>
  <c r="T701" i="3"/>
  <c r="T737" i="3"/>
  <c r="T743" i="3"/>
  <c r="T765" i="3"/>
  <c r="T827" i="3"/>
  <c r="T830" i="3"/>
  <c r="T843" i="3"/>
  <c r="T850" i="3"/>
  <c r="T894" i="3"/>
  <c r="T902" i="3"/>
  <c r="T907" i="3"/>
  <c r="T911" i="3"/>
  <c r="T928" i="3"/>
  <c r="T931" i="3"/>
  <c r="T962" i="3"/>
  <c r="T970" i="3"/>
  <c r="T974" i="3"/>
  <c r="T996" i="3"/>
  <c r="T1002" i="3"/>
  <c r="T1006" i="3"/>
  <c r="T1078" i="3"/>
  <c r="T1084" i="3"/>
  <c r="T1090" i="3"/>
  <c r="T1093" i="3"/>
  <c r="T1100" i="3"/>
  <c r="T1105" i="3"/>
  <c r="T1113" i="3"/>
  <c r="T1116" i="3"/>
  <c r="T1120" i="3"/>
  <c r="T1124" i="3"/>
  <c r="T1146" i="3"/>
  <c r="T1152" i="3"/>
  <c r="T1158" i="3"/>
  <c r="T1162" i="3"/>
  <c r="T1167" i="3"/>
  <c r="T1183" i="3"/>
  <c r="T1189" i="3"/>
  <c r="T1192" i="3"/>
  <c r="T1195" i="3"/>
  <c r="T1201" i="3"/>
  <c r="T1206" i="3"/>
  <c r="T1211" i="3"/>
  <c r="T1215" i="3"/>
  <c r="T1218" i="3"/>
  <c r="T1222" i="3"/>
  <c r="T1225" i="3"/>
  <c r="T1229" i="3"/>
  <c r="T1243" i="3"/>
  <c r="T1246" i="3"/>
  <c r="T1250" i="3"/>
  <c r="T1253" i="3"/>
  <c r="T1259" i="3"/>
  <c r="T1299" i="3"/>
  <c r="T1306" i="3"/>
  <c r="T1309" i="3"/>
  <c r="T1314" i="3"/>
  <c r="T1317" i="3"/>
  <c r="T1334" i="3"/>
  <c r="T1377" i="3"/>
  <c r="T1386" i="3"/>
  <c r="T1412" i="3"/>
  <c r="T1421" i="3"/>
  <c r="T1468" i="3"/>
  <c r="T1475" i="3"/>
  <c r="T1494" i="3"/>
  <c r="T1505" i="3"/>
  <c r="T1528" i="3"/>
  <c r="T1546" i="3"/>
  <c r="T1559" i="3"/>
  <c r="T1593" i="3"/>
  <c r="T1598" i="3"/>
  <c r="T1603" i="3"/>
  <c r="T1607" i="3"/>
  <c r="T1615" i="3"/>
  <c r="T1621" i="3"/>
  <c r="T1645" i="3"/>
  <c r="T1649" i="3"/>
  <c r="T1697" i="3"/>
  <c r="T1704" i="3"/>
  <c r="T1722" i="3"/>
  <c r="T1725" i="3"/>
  <c r="T1739" i="3"/>
  <c r="T1748" i="3"/>
  <c r="T1751" i="3"/>
  <c r="T1754" i="3"/>
  <c r="T1772" i="3"/>
  <c r="T1882" i="3"/>
  <c r="T1885" i="3"/>
  <c r="T1892" i="3"/>
  <c r="T1897" i="3"/>
  <c r="T3081" i="3"/>
  <c r="T3082" i="3" l="1"/>
  <c r="T3083" i="3" l="1"/>
  <c r="T3084" i="3" l="1"/>
  <c r="T3085" i="3" l="1"/>
  <c r="T3086" i="3" l="1"/>
  <c r="T3087" i="3" l="1"/>
  <c r="T3088" i="3" l="1"/>
  <c r="T3089" i="3" l="1"/>
  <c r="T3090" i="3" l="1"/>
  <c r="T3091" i="3" l="1"/>
  <c r="T3092" i="3" l="1"/>
  <c r="T3093" i="3" l="1"/>
  <c r="T3094" i="3" l="1"/>
  <c r="T3095" i="3" l="1"/>
  <c r="T3096" i="3" l="1"/>
  <c r="T3097" i="3" l="1"/>
  <c r="T3098" i="3" l="1"/>
  <c r="T3099" i="3" l="1"/>
  <c r="T3100" i="3" l="1"/>
  <c r="T3101" i="3" l="1"/>
  <c r="T3102" i="3" l="1"/>
  <c r="T3103" i="3" l="1"/>
  <c r="T3104" i="3" l="1"/>
  <c r="T3105" i="3" l="1"/>
  <c r="T3106" i="3" l="1"/>
  <c r="T3107" i="3" l="1"/>
  <c r="T3108" i="3" l="1"/>
  <c r="T3109" i="3" l="1"/>
  <c r="T3110" i="3" l="1"/>
  <c r="T3111" i="3" l="1"/>
  <c r="T3112" i="3" l="1"/>
  <c r="T3113" i="3" l="1"/>
  <c r="T3114" i="3" l="1"/>
  <c r="T3115" i="3" l="1"/>
  <c r="T3116" i="3" l="1"/>
  <c r="T3117" i="3" l="1"/>
  <c r="T3118" i="3" l="1"/>
  <c r="T3119" i="3" l="1"/>
  <c r="T3120" i="3" l="1"/>
  <c r="T3121" i="3" l="1"/>
  <c r="T3122" i="3" l="1"/>
  <c r="T3123" i="3" l="1"/>
  <c r="T3124" i="3" l="1"/>
  <c r="T3125" i="3" l="1"/>
  <c r="T3126" i="3" l="1"/>
  <c r="T3127" i="3" l="1"/>
  <c r="T3128" i="3" l="1"/>
  <c r="T3129" i="3" l="1"/>
  <c r="T3130" i="3" l="1"/>
  <c r="T3131" i="3" l="1"/>
  <c r="T3132" i="3" l="1"/>
  <c r="T3133" i="3" l="1"/>
  <c r="T3134" i="3" l="1"/>
  <c r="T3135" i="3" l="1"/>
  <c r="T3136" i="3" l="1"/>
  <c r="T3137" i="3" l="1"/>
  <c r="T3138" i="3" l="1"/>
  <c r="T3139" i="3" l="1"/>
  <c r="T3140" i="3" l="1"/>
  <c r="T3141" i="3" l="1"/>
  <c r="T3142" i="3" l="1"/>
  <c r="T3143" i="3" l="1"/>
  <c r="T3144" i="3" l="1"/>
  <c r="T3145" i="3" l="1"/>
  <c r="T3146" i="3" l="1"/>
  <c r="T3147" i="3" l="1"/>
  <c r="T3148" i="3" l="1"/>
  <c r="T3149" i="3" l="1"/>
  <c r="T3150" i="3" l="1"/>
  <c r="T3151" i="3" l="1"/>
  <c r="T3152" i="3" l="1"/>
  <c r="T3153" i="3" l="1"/>
  <c r="T3154" i="3" l="1"/>
  <c r="T3155" i="3" l="1"/>
  <c r="T3156" i="3" l="1"/>
  <c r="T3157" i="3" l="1"/>
  <c r="T3158" i="3" l="1"/>
  <c r="T3159" i="3" l="1"/>
  <c r="T3160" i="3" l="1"/>
  <c r="T3161" i="3" l="1"/>
  <c r="T3162" i="3" l="1"/>
  <c r="T3163" i="3" l="1"/>
  <c r="T3164" i="3" l="1"/>
  <c r="T3165" i="3" l="1"/>
  <c r="T3166" i="3" l="1"/>
  <c r="T3167" i="3" l="1"/>
  <c r="T3168" i="3" l="1"/>
  <c r="T3169" i="3" l="1"/>
  <c r="T3170" i="3" l="1"/>
  <c r="T3171" i="3" l="1"/>
  <c r="T3172" i="3" l="1"/>
  <c r="T3173" i="3" l="1"/>
  <c r="T3174" i="3" l="1"/>
  <c r="T3175" i="3" l="1"/>
  <c r="T3176" i="3" l="1"/>
  <c r="T3177" i="3" l="1"/>
  <c r="T3178" i="3" l="1"/>
  <c r="T3179" i="3" l="1"/>
  <c r="T3180" i="3" l="1"/>
  <c r="T3181" i="3" l="1"/>
  <c r="T3182" i="3" l="1"/>
  <c r="T3183" i="3" l="1"/>
  <c r="T3184" i="3" l="1"/>
  <c r="T3185" i="3" l="1"/>
  <c r="T3186" i="3" l="1"/>
  <c r="T3187" i="3" l="1"/>
  <c r="T3188" i="3" l="1"/>
  <c r="T3189" i="3" l="1"/>
  <c r="T3190" i="3" l="1"/>
  <c r="T3191" i="3" l="1"/>
  <c r="T3192" i="3" l="1"/>
  <c r="T3193" i="3" l="1"/>
  <c r="T3194" i="3" l="1"/>
  <c r="T3195" i="3" l="1"/>
  <c r="T3196" i="3" l="1"/>
  <c r="T3197" i="3" l="1"/>
  <c r="T3198" i="3" l="1"/>
  <c r="T3199" i="3" l="1"/>
  <c r="T3200" i="3" l="1"/>
  <c r="T3201" i="3" l="1"/>
  <c r="T3202" i="3" l="1"/>
  <c r="T3203" i="3" l="1"/>
  <c r="T3204" i="3" l="1"/>
  <c r="T3205" i="3" l="1"/>
  <c r="T3206" i="3" l="1"/>
  <c r="T3207" i="3" l="1"/>
  <c r="T3208" i="3" l="1"/>
  <c r="T3209" i="3" l="1"/>
  <c r="T3210" i="3" l="1"/>
  <c r="T3211" i="3" l="1"/>
  <c r="T3212" i="3" l="1"/>
  <c r="T3213" i="3" l="1"/>
  <c r="T3214" i="3" l="1"/>
  <c r="T3215" i="3" l="1"/>
  <c r="T3216" i="3" l="1"/>
  <c r="T3217" i="3" l="1"/>
  <c r="T3218" i="3" l="1"/>
  <c r="T3219" i="3" l="1"/>
  <c r="T3220" i="3" l="1"/>
  <c r="T3221" i="3" l="1"/>
  <c r="T3222" i="3" l="1"/>
  <c r="T3223" i="3" l="1"/>
  <c r="T3224" i="3" l="1"/>
  <c r="T3225" i="3" l="1"/>
  <c r="T3226" i="3" l="1"/>
  <c r="T3227" i="3" l="1"/>
  <c r="T3228" i="3" l="1"/>
  <c r="T3229" i="3" l="1"/>
  <c r="T3230" i="3" l="1"/>
  <c r="T3231" i="3" l="1"/>
  <c r="T3232" i="3" l="1"/>
  <c r="T3233" i="3" l="1"/>
  <c r="T3234" i="3" l="1"/>
  <c r="T3235" i="3" l="1"/>
  <c r="T3236" i="3" l="1"/>
  <c r="T3237" i="3" l="1"/>
  <c r="T3238" i="3" l="1"/>
  <c r="T3239" i="3" l="1"/>
  <c r="T3240" i="3" l="1"/>
  <c r="T3241" i="3" l="1"/>
  <c r="T3242" i="3" l="1"/>
  <c r="T3243" i="3" l="1"/>
  <c r="T3244" i="3" l="1"/>
  <c r="T3245" i="3" l="1"/>
  <c r="T3246" i="3" l="1"/>
  <c r="T3247" i="3" l="1"/>
  <c r="T3248" i="3" l="1"/>
  <c r="T3249" i="3" l="1"/>
  <c r="T3250" i="3" l="1"/>
  <c r="T3251" i="3" l="1"/>
  <c r="T3252" i="3" l="1"/>
  <c r="T3253" i="3" l="1"/>
  <c r="T3254" i="3" l="1"/>
  <c r="T3255" i="3" l="1"/>
  <c r="T3256" i="3" l="1"/>
  <c r="T3257" i="3" l="1"/>
  <c r="T3258" i="3" l="1"/>
  <c r="T3259" i="3" l="1"/>
  <c r="T3260" i="3" l="1"/>
  <c r="T3261" i="3" l="1"/>
  <c r="T3262" i="3" l="1"/>
  <c r="T3263" i="3" l="1"/>
  <c r="T3264" i="3" l="1"/>
  <c r="T3265" i="3" l="1"/>
  <c r="T3266" i="3" l="1"/>
  <c r="T3267" i="3" l="1"/>
  <c r="T3268" i="3" l="1"/>
  <c r="T3269" i="3" l="1"/>
  <c r="T3270" i="3" l="1"/>
  <c r="T3271" i="3" l="1"/>
  <c r="T3272" i="3" l="1"/>
  <c r="T3273" i="3" l="1"/>
  <c r="T3274" i="3" l="1"/>
  <c r="T3275" i="3" l="1"/>
  <c r="T3276" i="3" l="1"/>
  <c r="T3277" i="3" l="1"/>
  <c r="T3278" i="3" l="1"/>
  <c r="T3279" i="3" l="1"/>
  <c r="T3280" i="3" l="1"/>
  <c r="T3281" i="3" l="1"/>
  <c r="T3282" i="3" l="1"/>
  <c r="T3283" i="3" l="1"/>
  <c r="T3284" i="3" l="1"/>
  <c r="T3285" i="3" l="1"/>
  <c r="T3286" i="3" l="1"/>
  <c r="T3287" i="3" l="1"/>
  <c r="D209" i="10" s="1"/>
  <c r="B325" i="10"/>
  <c r="C355" i="10"/>
  <c r="C19" i="10"/>
  <c r="B58" i="10"/>
  <c r="C443" i="10"/>
  <c r="B368" i="10"/>
  <c r="C219" i="10"/>
  <c r="B85" i="10"/>
  <c r="B213" i="10"/>
  <c r="C400" i="10"/>
  <c r="C380" i="10"/>
  <c r="C446" i="10"/>
  <c r="C412" i="10"/>
  <c r="B89" i="10"/>
  <c r="B419" i="10"/>
  <c r="C105" i="10"/>
  <c r="C240" i="10"/>
  <c r="B370" i="10"/>
  <c r="C98" i="10"/>
  <c r="B357" i="10"/>
  <c r="C252" i="10"/>
  <c r="B427" i="10"/>
  <c r="B284" i="10"/>
  <c r="C256" i="10"/>
  <c r="C336" i="10"/>
  <c r="C188" i="10"/>
  <c r="B224" i="10"/>
  <c r="C316" i="10"/>
  <c r="B230" i="10"/>
  <c r="C390" i="10"/>
  <c r="C232" i="10"/>
  <c r="B353" i="10"/>
  <c r="C243" i="10"/>
  <c r="B404" i="10"/>
  <c r="C47" i="10"/>
  <c r="C291" i="10"/>
  <c r="B21" i="10"/>
  <c r="B29" i="10"/>
  <c r="C80" i="10"/>
  <c r="B304" i="10"/>
  <c r="B155" i="10"/>
  <c r="B140" i="10"/>
  <c r="B139" i="10"/>
  <c r="B86" i="10"/>
  <c r="B92" i="10"/>
  <c r="C136" i="10"/>
  <c r="B352" i="10"/>
  <c r="C57" i="10"/>
  <c r="B193" i="10"/>
  <c r="C30" i="10"/>
  <c r="C419" i="10"/>
  <c r="B38" i="10"/>
  <c r="C338" i="10"/>
  <c r="C368" i="10"/>
  <c r="B105" i="10"/>
  <c r="C224" i="10"/>
  <c r="B205" i="10"/>
  <c r="B373" i="10"/>
  <c r="C263" i="10"/>
  <c r="B185" i="10"/>
  <c r="C177" i="10"/>
  <c r="B200" i="10"/>
  <c r="C91" i="10"/>
  <c r="B256" i="10"/>
  <c r="C65" i="10"/>
  <c r="C376" i="10"/>
  <c r="B194" i="10"/>
  <c r="C20" i="10"/>
  <c r="C394" i="10"/>
  <c r="C163" i="10"/>
  <c r="C284" i="10"/>
  <c r="C223" i="10"/>
  <c r="B372" i="10"/>
  <c r="C172" i="10"/>
  <c r="C131" i="10"/>
  <c r="C328" i="10"/>
  <c r="C3" i="10"/>
  <c r="C225" i="10"/>
  <c r="C92" i="10"/>
  <c r="B226" i="10"/>
  <c r="B371" i="10"/>
  <c r="C66" i="10"/>
  <c r="B148" i="10"/>
  <c r="B215" i="10"/>
  <c r="C361" i="10"/>
  <c r="B45" i="10"/>
  <c r="C315" i="10"/>
  <c r="B254" i="10"/>
  <c r="C203" i="10"/>
  <c r="B113" i="10"/>
  <c r="C356" i="10"/>
  <c r="B416" i="10"/>
  <c r="B349" i="10"/>
  <c r="B402" i="10"/>
  <c r="B216" i="10"/>
  <c r="C311" i="10"/>
  <c r="B130" i="10"/>
  <c r="B100" i="10"/>
  <c r="C326" i="10"/>
  <c r="B129" i="10"/>
  <c r="C11" i="10"/>
  <c r="B452" i="10"/>
  <c r="C389" i="10"/>
  <c r="C142" i="10"/>
  <c r="C68" i="10"/>
  <c r="C44" i="10"/>
  <c r="C270" i="10"/>
  <c r="B81" i="10"/>
  <c r="B219" i="10"/>
  <c r="B7" i="10"/>
  <c r="B397" i="10"/>
  <c r="C78" i="10"/>
  <c r="B183" i="10"/>
  <c r="C182" i="10"/>
  <c r="B13" i="10"/>
  <c r="B232" i="10"/>
  <c r="C432" i="10"/>
  <c r="B251" i="10"/>
  <c r="B418" i="10"/>
  <c r="C354" i="10"/>
  <c r="B218" i="10"/>
  <c r="B188" i="10"/>
  <c r="B91" i="10"/>
  <c r="C441" i="10"/>
  <c r="B137" i="10"/>
  <c r="C398" i="10"/>
  <c r="B51" i="10"/>
  <c r="B165" i="10"/>
  <c r="C452" i="10"/>
  <c r="C159" i="10"/>
  <c r="C178" i="10"/>
  <c r="C33" i="10"/>
  <c r="C54" i="10"/>
  <c r="C283" i="10"/>
  <c r="B359" i="10"/>
  <c r="B265" i="10"/>
  <c r="B169" i="10"/>
  <c r="C204" i="10"/>
  <c r="B192" i="10"/>
  <c r="B243" i="10"/>
  <c r="C151" i="10"/>
  <c r="B417" i="10"/>
  <c r="C303" i="10"/>
  <c r="B182" i="10"/>
  <c r="C170" i="10"/>
  <c r="B381" i="10"/>
  <c r="B344" i="10"/>
  <c r="B394" i="10"/>
  <c r="B223" i="10"/>
  <c r="B374" i="10"/>
  <c r="C200" i="10"/>
  <c r="C111" i="10"/>
  <c r="B163" i="10"/>
  <c r="C282" i="10"/>
  <c r="C331" i="10"/>
  <c r="C249" i="10"/>
  <c r="C17" i="10"/>
  <c r="C317" i="10"/>
  <c r="C39" i="10"/>
  <c r="B84" i="10"/>
  <c r="C267" i="10"/>
  <c r="B221" i="10"/>
  <c r="B50" i="10"/>
  <c r="B413" i="10"/>
  <c r="B199" i="10"/>
  <c r="B96" i="10"/>
  <c r="C145" i="10"/>
  <c r="C378" i="10"/>
  <c r="C157" i="10"/>
  <c r="B202" i="10"/>
  <c r="B280" i="10"/>
  <c r="C82" i="10"/>
  <c r="C214" i="10"/>
  <c r="B36" i="10"/>
  <c r="C429" i="10"/>
  <c r="C89" i="10"/>
  <c r="B28" i="10"/>
  <c r="B18" i="10"/>
  <c r="C114" i="10"/>
  <c r="B214" i="10"/>
  <c r="B203" i="10"/>
  <c r="C277" i="10"/>
  <c r="B407" i="10"/>
  <c r="B298" i="10"/>
  <c r="C94" i="10"/>
  <c r="C96" i="10"/>
  <c r="C121" i="10"/>
  <c r="B308" i="10"/>
  <c r="B428" i="10"/>
  <c r="B35" i="10"/>
  <c r="C238" i="10"/>
  <c r="C320" i="10"/>
  <c r="B237" i="10"/>
  <c r="C43" i="10"/>
  <c r="B307" i="10"/>
  <c r="C387" i="10"/>
  <c r="B315" i="10"/>
  <c r="B112" i="10"/>
  <c r="B173" i="10"/>
  <c r="B227" i="10"/>
  <c r="B141" i="10"/>
  <c r="B93" i="10"/>
  <c r="B167" i="10"/>
  <c r="B97" i="10"/>
  <c r="B234" i="10"/>
  <c r="C183" i="10"/>
  <c r="C180" i="10"/>
  <c r="B27" i="10"/>
  <c r="C449" i="10"/>
  <c r="C71" i="10"/>
  <c r="C374" i="10"/>
  <c r="C442" i="10"/>
  <c r="B126" i="10"/>
  <c r="B240" i="10"/>
  <c r="C135" i="10"/>
  <c r="B9" i="10"/>
  <c r="C141" i="10"/>
  <c r="C100" i="10"/>
  <c r="B346" i="10"/>
  <c r="C393" i="10"/>
  <c r="B42" i="10"/>
  <c r="B273" i="10"/>
  <c r="C330" i="10"/>
  <c r="B164" i="10"/>
  <c r="C415" i="10"/>
  <c r="B156" i="10"/>
  <c r="B207" i="10"/>
  <c r="C434" i="10"/>
  <c r="C360" i="10"/>
  <c r="C99" i="10"/>
  <c r="B451" i="10"/>
  <c r="C386" i="10"/>
  <c r="B301" i="10"/>
  <c r="B82" i="10"/>
  <c r="B103" i="10"/>
  <c r="B283" i="10"/>
  <c r="C345" i="10"/>
  <c r="B439" i="10"/>
  <c r="C87" i="10"/>
  <c r="B23" i="10"/>
  <c r="C391" i="10"/>
  <c r="B278" i="10"/>
  <c r="C248" i="10"/>
  <c r="B122" i="10"/>
  <c r="B377" i="10"/>
  <c r="C93" i="10"/>
  <c r="C416" i="10"/>
  <c r="B337" i="10"/>
  <c r="C276" i="10"/>
  <c r="C227" i="10"/>
  <c r="B295" i="10"/>
  <c r="B48" i="10"/>
  <c r="B63" i="10"/>
  <c r="C410" i="10"/>
  <c r="C77" i="10"/>
  <c r="C158" i="10"/>
  <c r="B297" i="10"/>
  <c r="B287" i="10"/>
  <c r="B61" i="10"/>
  <c r="B34" i="10"/>
  <c r="C242" i="10"/>
  <c r="C222" i="10"/>
  <c r="C447" i="10"/>
  <c r="B74" i="10"/>
  <c r="B153" i="10"/>
  <c r="B376" i="10"/>
  <c r="C106" i="10"/>
  <c r="B330" i="10"/>
  <c r="C414" i="10"/>
  <c r="C299" i="10"/>
  <c r="B274" i="10"/>
  <c r="B143" i="10"/>
  <c r="B150" i="10"/>
  <c r="C156" i="10"/>
  <c r="C154" i="10"/>
  <c r="B22" i="10"/>
  <c r="C397" i="10"/>
  <c r="C319" i="10"/>
  <c r="C431" i="10"/>
  <c r="C18" i="10"/>
  <c r="C138" i="10"/>
  <c r="C342" i="10"/>
  <c r="C108" i="10"/>
  <c r="C83" i="10"/>
  <c r="B369" i="10"/>
  <c r="B191" i="10"/>
  <c r="C286" i="10"/>
  <c r="C385" i="10"/>
  <c r="B56" i="10"/>
  <c r="C367" i="10"/>
  <c r="B73" i="10"/>
  <c r="C233" i="10"/>
  <c r="C423" i="10"/>
  <c r="C164" i="10"/>
  <c r="B435" i="10"/>
  <c r="C308" i="10"/>
  <c r="C41" i="10"/>
  <c r="B356" i="10"/>
  <c r="B277" i="10"/>
  <c r="B263" i="10"/>
  <c r="B286" i="10"/>
  <c r="B119" i="10"/>
  <c r="B411" i="10"/>
  <c r="C194" i="10"/>
  <c r="C399" i="10"/>
  <c r="C363" i="10"/>
  <c r="B181" i="10"/>
  <c r="B19" i="10"/>
  <c r="C318" i="10"/>
  <c r="C438" i="10"/>
  <c r="C88" i="10"/>
  <c r="B144" i="10"/>
  <c r="B415" i="10"/>
  <c r="B327" i="10"/>
  <c r="C254" i="10"/>
  <c r="B109" i="10"/>
  <c r="B335" i="10"/>
  <c r="C120" i="10"/>
  <c r="C61" i="10"/>
  <c r="C208" i="10"/>
  <c r="B447" i="10"/>
  <c r="C52" i="10"/>
  <c r="C268" i="10"/>
  <c r="B323" i="10"/>
  <c r="B354" i="10"/>
  <c r="C259" i="10"/>
  <c r="C140" i="10"/>
  <c r="C428" i="10"/>
  <c r="C32" i="10"/>
  <c r="B66" i="10"/>
  <c r="B147" i="10"/>
  <c r="B20" i="10"/>
  <c r="B293" i="10"/>
  <c r="B272" i="10"/>
  <c r="C370" i="10"/>
  <c r="B245" i="10"/>
  <c r="B24" i="10"/>
  <c r="C436" i="10"/>
  <c r="C409" i="10"/>
  <c r="C280" i="10"/>
  <c r="C406" i="10"/>
  <c r="B14" i="10"/>
  <c r="C375" i="10"/>
  <c r="C261" i="10"/>
  <c r="B220" i="10"/>
  <c r="B259" i="10"/>
  <c r="C264" i="10"/>
  <c r="B158" i="10"/>
  <c r="C278" i="10"/>
  <c r="C187" i="10"/>
  <c r="B342" i="10"/>
  <c r="C101" i="10"/>
  <c r="C234" i="10"/>
  <c r="C104" i="10"/>
  <c r="C349" i="10"/>
  <c r="C116" i="10"/>
  <c r="B312" i="10"/>
  <c r="B270" i="10"/>
  <c r="B448" i="10"/>
  <c r="B236" i="10"/>
  <c r="B291" i="10"/>
  <c r="B62" i="10"/>
  <c r="C167" i="10"/>
  <c r="B108" i="10"/>
  <c r="C112" i="10"/>
  <c r="B8" i="10"/>
  <c r="C448" i="10"/>
  <c r="C445" i="10"/>
  <c r="C173" i="10"/>
  <c r="B94" i="10"/>
  <c r="C14" i="10"/>
  <c r="B351" i="10"/>
  <c r="B393" i="10"/>
  <c r="B302" i="10"/>
  <c r="C307" i="10"/>
  <c r="B252" i="10"/>
  <c r="B423" i="10"/>
  <c r="C16" i="10"/>
  <c r="B247" i="10"/>
  <c r="B5" i="10"/>
  <c r="C37" i="10"/>
  <c r="B168" i="10"/>
  <c r="C275" i="10"/>
  <c r="C426" i="10"/>
  <c r="B16" i="10"/>
  <c r="B43" i="10"/>
  <c r="B80" i="10"/>
  <c r="B244" i="10"/>
  <c r="B186" i="10"/>
  <c r="B142" i="10"/>
  <c r="C226" i="10"/>
  <c r="C332" i="10"/>
  <c r="B217" i="10"/>
  <c r="B106" i="10"/>
  <c r="B350" i="10"/>
  <c r="C274" i="10"/>
  <c r="C72" i="10"/>
  <c r="B426" i="10"/>
  <c r="C221" i="10"/>
  <c r="B114" i="10"/>
  <c r="C6" i="10"/>
  <c r="C408" i="10"/>
  <c r="C179" i="10"/>
  <c r="B406" i="10"/>
  <c r="C84" i="10"/>
  <c r="C401" i="10"/>
  <c r="B68" i="10"/>
  <c r="B175" i="10"/>
  <c r="C212" i="10"/>
  <c r="B392" i="10"/>
  <c r="C340" i="10"/>
  <c r="C321" i="10"/>
  <c r="C382" i="10"/>
  <c r="B257" i="10"/>
  <c r="C230" i="10"/>
  <c r="C292" i="10"/>
  <c r="C362" i="10"/>
  <c r="C281" i="10"/>
  <c r="B316" i="10"/>
  <c r="C288" i="10"/>
  <c r="B3" i="10"/>
  <c r="C9" i="10"/>
  <c r="C191" i="10"/>
  <c r="C228" i="10"/>
  <c r="B324" i="10"/>
  <c r="C198" i="10"/>
  <c r="B197" i="10"/>
  <c r="B332" i="10"/>
  <c r="C265" i="10"/>
  <c r="C421" i="10"/>
  <c r="B250" i="10"/>
  <c r="B401" i="10"/>
  <c r="B391" i="10"/>
  <c r="C42" i="10"/>
  <c r="B204" i="10"/>
  <c r="B365" i="10"/>
  <c r="C437" i="10"/>
  <c r="B421" i="10"/>
  <c r="C439" i="10"/>
  <c r="C337" i="10"/>
  <c r="B336" i="10"/>
  <c r="B322" i="10"/>
  <c r="B279" i="10"/>
  <c r="B71" i="10"/>
  <c r="B196" i="10"/>
  <c r="C407" i="10"/>
  <c r="C56" i="10"/>
  <c r="B403" i="10"/>
  <c r="B432" i="10"/>
  <c r="B172" i="10"/>
  <c r="B180" i="10"/>
  <c r="B46" i="10"/>
  <c r="C405" i="10"/>
  <c r="B154" i="10"/>
  <c r="C27" i="10"/>
  <c r="C440" i="10"/>
  <c r="C110" i="10"/>
  <c r="C231" i="10"/>
  <c r="C245" i="10"/>
  <c r="C350" i="10"/>
  <c r="B383" i="10"/>
  <c r="B437" i="10"/>
  <c r="B170" i="10"/>
  <c r="B288" i="10"/>
  <c r="B60" i="10"/>
  <c r="C26" i="10"/>
  <c r="B420" i="10"/>
  <c r="C295" i="10"/>
  <c r="C174" i="10"/>
  <c r="B405" i="10"/>
  <c r="C79" i="10"/>
  <c r="C352" i="10"/>
  <c r="B258" i="10"/>
  <c r="B442" i="10"/>
  <c r="C290" i="10"/>
  <c r="B438" i="10"/>
  <c r="B367" i="10"/>
  <c r="C107" i="10"/>
  <c r="B54" i="10"/>
  <c r="B47" i="10"/>
  <c r="C218" i="10"/>
  <c r="C301" i="10"/>
  <c r="C75" i="10"/>
  <c r="B102" i="10"/>
  <c r="C81" i="10"/>
  <c r="C255" i="10"/>
  <c r="B174" i="10"/>
  <c r="C165" i="10"/>
  <c r="B296" i="10"/>
  <c r="C435" i="10"/>
  <c r="B151" i="10"/>
  <c r="C395" i="10"/>
  <c r="C253" i="10"/>
  <c r="C302" i="10"/>
  <c r="C64" i="10"/>
  <c r="C211" i="10"/>
  <c r="B319" i="10"/>
  <c r="B11" i="10"/>
  <c r="C353" i="10"/>
  <c r="B429" i="10"/>
  <c r="C364" i="10"/>
  <c r="C369" i="10"/>
  <c r="C8" i="10"/>
  <c r="C199" i="10"/>
  <c r="C12" i="10"/>
  <c r="C70" i="10"/>
  <c r="C10" i="10"/>
  <c r="C29" i="10"/>
  <c r="C289" i="10"/>
  <c r="C293" i="10"/>
  <c r="C201" i="10"/>
  <c r="C357" i="10"/>
  <c r="C366" i="10"/>
  <c r="C314" i="10"/>
  <c r="C348" i="10"/>
  <c r="C427" i="10"/>
  <c r="C23" i="10"/>
  <c r="C322" i="10"/>
  <c r="B77" i="10"/>
  <c r="B241" i="10"/>
  <c r="C36" i="10"/>
  <c r="C128" i="10"/>
  <c r="C129" i="10"/>
  <c r="C117" i="10"/>
  <c r="B329" i="10"/>
  <c r="C73" i="10"/>
  <c r="B441" i="10"/>
  <c r="B333" i="10"/>
  <c r="B384" i="10"/>
  <c r="B152" i="10"/>
  <c r="B380" i="10"/>
  <c r="B255" i="10"/>
  <c r="B431" i="10"/>
  <c r="C62" i="10"/>
  <c r="C346" i="10"/>
  <c r="C127" i="10"/>
  <c r="B398" i="10"/>
  <c r="B281" i="10"/>
  <c r="B338" i="10"/>
  <c r="C334" i="10"/>
  <c r="B211" i="10"/>
  <c r="B260" i="10"/>
  <c r="B314" i="10"/>
  <c r="B399" i="10"/>
  <c r="B104" i="10"/>
  <c r="B98" i="10"/>
  <c r="C206" i="10"/>
  <c r="B228" i="10"/>
  <c r="C124" i="10"/>
  <c r="C258" i="10"/>
  <c r="C298" i="10"/>
  <c r="C196" i="10"/>
  <c r="C130" i="10"/>
  <c r="B425" i="10"/>
  <c r="C143" i="10"/>
  <c r="B17" i="10"/>
  <c r="C48" i="10"/>
  <c r="C246" i="10"/>
  <c r="C250" i="10"/>
  <c r="C181" i="10"/>
  <c r="B396" i="10"/>
  <c r="C215" i="10"/>
  <c r="C305" i="10"/>
  <c r="C175" i="10"/>
  <c r="B44" i="10"/>
  <c r="C202" i="10"/>
  <c r="B299" i="10"/>
  <c r="C22" i="10"/>
  <c r="B444" i="10"/>
  <c r="B209" i="10"/>
  <c r="B341" i="10"/>
  <c r="C40" i="10"/>
  <c r="B64" i="10"/>
  <c r="B222" i="10"/>
  <c r="C193" i="10"/>
  <c r="C5" i="10"/>
  <c r="B75" i="10"/>
  <c r="C59" i="10"/>
  <c r="C312" i="10"/>
  <c r="B249" i="10"/>
  <c r="B49" i="10"/>
  <c r="B53" i="10"/>
  <c r="C433" i="10"/>
  <c r="C209" i="10"/>
  <c r="C430" i="10"/>
  <c r="B358" i="10"/>
  <c r="B233" i="10"/>
  <c r="C420" i="10"/>
  <c r="C329" i="10"/>
  <c r="C309" i="10"/>
  <c r="B52" i="10"/>
  <c r="C381" i="10"/>
  <c r="C359" i="10"/>
  <c r="B37" i="10"/>
  <c r="B450" i="10"/>
  <c r="C185" i="10"/>
  <c r="C90" i="10"/>
  <c r="C24" i="10"/>
  <c r="C260" i="10"/>
  <c r="B87" i="10"/>
  <c r="C122" i="10"/>
  <c r="C28" i="10"/>
  <c r="C451" i="10"/>
  <c r="B120" i="10"/>
  <c r="B178" i="10"/>
  <c r="C149" i="10"/>
  <c r="B4" i="10"/>
  <c r="B177" i="10"/>
  <c r="C109" i="10"/>
  <c r="B318" i="10"/>
  <c r="B166" i="10"/>
  <c r="C161" i="10"/>
  <c r="C325" i="10"/>
  <c r="B440" i="10"/>
  <c r="C74" i="10"/>
  <c r="B395" i="10"/>
  <c r="B69" i="10"/>
  <c r="B195" i="10"/>
  <c r="B313" i="10"/>
  <c r="B348" i="10"/>
  <c r="B276" i="10"/>
  <c r="C166" i="10"/>
  <c r="C38" i="10"/>
  <c r="B116" i="10"/>
  <c r="B198" i="10"/>
  <c r="B382" i="10"/>
  <c r="B366" i="10"/>
  <c r="B430" i="10"/>
  <c r="C46" i="10"/>
  <c r="C97" i="10"/>
  <c r="C15" i="10"/>
  <c r="B190" i="10"/>
  <c r="B161" i="10"/>
  <c r="B317" i="10"/>
  <c r="B10" i="10"/>
  <c r="B179" i="10"/>
  <c r="B385" i="10"/>
  <c r="B389" i="10"/>
  <c r="C192" i="10"/>
  <c r="B40" i="10"/>
  <c r="B434" i="10"/>
  <c r="C31" i="10"/>
  <c r="C113" i="10"/>
  <c r="C300" i="10"/>
  <c r="C213" i="10"/>
  <c r="B409" i="10"/>
  <c r="B132" i="10"/>
  <c r="C365" i="10"/>
  <c r="C7" i="10"/>
  <c r="B364" i="10"/>
  <c r="B128" i="10"/>
  <c r="B127" i="10"/>
  <c r="B446" i="10"/>
  <c r="B206" i="10"/>
  <c r="B328" i="10"/>
  <c r="B262" i="10"/>
  <c r="B229" i="10"/>
  <c r="B269" i="10"/>
  <c r="C205" i="10"/>
  <c r="B59" i="10"/>
  <c r="B303" i="10"/>
  <c r="B343" i="10"/>
  <c r="B340" i="10"/>
  <c r="C304" i="10"/>
  <c r="C160" i="10"/>
  <c r="B261" i="10"/>
  <c r="C229" i="10"/>
  <c r="B99" i="10"/>
  <c r="B107" i="10"/>
  <c r="B138" i="10"/>
  <c r="C266" i="10"/>
  <c r="B208" i="10"/>
  <c r="C103" i="10"/>
  <c r="C189" i="10"/>
  <c r="C34" i="10"/>
  <c r="C35" i="10"/>
  <c r="C51" i="10"/>
  <c r="B72" i="10"/>
  <c r="B118" i="10"/>
  <c r="C195" i="10"/>
  <c r="B133" i="10"/>
  <c r="C176" i="10"/>
  <c r="C21" i="10"/>
  <c r="C344" i="10"/>
  <c r="C444" i="10"/>
  <c r="C403" i="10"/>
  <c r="C373" i="10"/>
  <c r="B67" i="10"/>
  <c r="B275" i="10"/>
  <c r="B101" i="10"/>
  <c r="C257" i="10"/>
  <c r="B159" i="10"/>
  <c r="B225" i="10"/>
  <c r="B33" i="10"/>
  <c r="C169" i="10"/>
  <c r="C132" i="10"/>
  <c r="C383" i="10"/>
  <c r="B433" i="10"/>
  <c r="B266" i="10"/>
  <c r="B187" i="10"/>
  <c r="C162" i="10"/>
  <c r="B253" i="10"/>
  <c r="C411" i="10"/>
  <c r="C152" i="10"/>
  <c r="C296" i="10"/>
  <c r="B339" i="10"/>
  <c r="C239" i="10"/>
  <c r="B12" i="10"/>
  <c r="B30" i="10"/>
  <c r="C45" i="10"/>
  <c r="C126" i="10"/>
  <c r="B424" i="10"/>
  <c r="B176" i="10"/>
  <c r="C247" i="10"/>
  <c r="B39" i="10"/>
  <c r="C186" i="10"/>
  <c r="B235" i="10"/>
  <c r="C118" i="10"/>
  <c r="C133" i="10"/>
  <c r="C358" i="10"/>
  <c r="C217" i="10"/>
  <c r="C95" i="10"/>
  <c r="B239" i="10"/>
  <c r="B70" i="10"/>
  <c r="B145" i="10"/>
  <c r="B289" i="10"/>
  <c r="C236" i="10"/>
  <c r="B388" i="10"/>
  <c r="B264" i="10"/>
  <c r="C55" i="10"/>
  <c r="B25" i="10"/>
  <c r="C197" i="10"/>
  <c r="B331" i="10"/>
  <c r="B453" i="10"/>
  <c r="B125" i="10"/>
  <c r="B321" i="10"/>
  <c r="C235" i="10"/>
  <c r="B124" i="10"/>
  <c r="C150" i="10"/>
  <c r="C323" i="10"/>
  <c r="B31" i="10"/>
  <c r="C384" i="10"/>
  <c r="B95" i="10"/>
  <c r="C425" i="10"/>
  <c r="C115" i="10"/>
  <c r="C417" i="10"/>
  <c r="B305" i="10"/>
  <c r="C379" i="10"/>
  <c r="B320" i="10"/>
  <c r="C341" i="10"/>
  <c r="C13" i="10"/>
  <c r="B121" i="10"/>
  <c r="B410" i="10"/>
  <c r="B345" i="10"/>
  <c r="C343" i="10"/>
  <c r="B408" i="10"/>
  <c r="C67" i="10"/>
  <c r="B362" i="10"/>
  <c r="B361" i="10"/>
  <c r="C210" i="10"/>
  <c r="C184" i="10"/>
  <c r="C134" i="10"/>
  <c r="C220" i="10"/>
  <c r="C396" i="10"/>
  <c r="B379" i="10"/>
  <c r="B189" i="10"/>
  <c r="C144" i="10"/>
  <c r="C418" i="10"/>
  <c r="C279" i="10"/>
  <c r="B131" i="10"/>
  <c r="C327" i="10"/>
  <c r="C424" i="10"/>
  <c r="C190" i="10"/>
  <c r="C58" i="10"/>
  <c r="C335" i="10"/>
  <c r="C63" i="10"/>
  <c r="B309" i="10"/>
  <c r="B157" i="10"/>
  <c r="C262" i="10"/>
  <c r="B210" i="10"/>
  <c r="C237" i="10"/>
  <c r="B162" i="10"/>
  <c r="C310" i="10"/>
  <c r="C313" i="10"/>
  <c r="B386" i="10"/>
  <c r="B449" i="10"/>
  <c r="C50" i="10"/>
  <c r="C371" i="10"/>
  <c r="B292" i="10"/>
  <c r="B201" i="10"/>
  <c r="C146" i="10"/>
  <c r="C287" i="10"/>
  <c r="B149" i="10"/>
  <c r="C269" i="10"/>
  <c r="B246" i="10"/>
  <c r="B355" i="10"/>
  <c r="B378" i="10"/>
  <c r="B334" i="10"/>
  <c r="B41" i="10"/>
  <c r="C453" i="10"/>
  <c r="B212" i="10"/>
  <c r="B238" i="10"/>
  <c r="C139" i="10"/>
  <c r="B347" i="10"/>
  <c r="B115" i="10"/>
  <c r="B375" i="10"/>
  <c r="B76" i="10"/>
  <c r="C25" i="10"/>
  <c r="B78" i="10"/>
  <c r="C4" i="10"/>
  <c r="B443" i="10"/>
  <c r="C285" i="10"/>
  <c r="C351" i="10"/>
  <c r="C49" i="10"/>
  <c r="B310" i="10"/>
  <c r="B136" i="10"/>
  <c r="C123" i="10"/>
  <c r="C155" i="10"/>
  <c r="C102" i="10"/>
  <c r="B26" i="10"/>
  <c r="C402" i="10"/>
  <c r="C137" i="10"/>
  <c r="B390" i="10"/>
  <c r="B300" i="10"/>
  <c r="C147" i="10"/>
  <c r="B285" i="10"/>
  <c r="B363" i="10"/>
  <c r="B160" i="10"/>
  <c r="C413" i="10"/>
  <c r="B268" i="10"/>
  <c r="C60" i="10"/>
  <c r="C241" i="10"/>
  <c r="B248" i="10"/>
  <c r="C125" i="10"/>
  <c r="C404" i="10"/>
  <c r="C86" i="10"/>
  <c r="C251" i="10"/>
  <c r="C273" i="10"/>
  <c r="C148" i="10"/>
  <c r="C69" i="10"/>
  <c r="B65" i="10"/>
  <c r="C324" i="10"/>
  <c r="B360" i="10"/>
  <c r="B282" i="10"/>
  <c r="C392" i="10"/>
  <c r="C388" i="10"/>
  <c r="C372" i="10"/>
  <c r="C450" i="10"/>
  <c r="B412" i="10"/>
  <c r="C207" i="10"/>
  <c r="B90" i="10"/>
  <c r="B326" i="10"/>
  <c r="B146" i="10"/>
  <c r="C171" i="10"/>
  <c r="B6" i="10"/>
  <c r="B306" i="10"/>
  <c r="C271" i="10"/>
  <c r="B422" i="10"/>
  <c r="B135" i="10"/>
  <c r="B57" i="10"/>
  <c r="C153" i="10"/>
  <c r="C347" i="10"/>
  <c r="C297" i="10"/>
  <c r="B32" i="10"/>
  <c r="C168" i="10"/>
  <c r="B83" i="10"/>
  <c r="B400" i="10"/>
  <c r="B387" i="10"/>
  <c r="C85" i="10"/>
  <c r="C119" i="10"/>
  <c r="B111" i="10"/>
  <c r="B436" i="10"/>
  <c r="C339" i="10"/>
  <c r="B271" i="10"/>
  <c r="B55" i="10"/>
  <c r="B171" i="10"/>
  <c r="B15" i="10"/>
  <c r="C244" i="10"/>
  <c r="C294" i="10"/>
  <c r="C377" i="10"/>
  <c r="C306" i="10"/>
  <c r="B123" i="10"/>
  <c r="B134" i="10"/>
  <c r="B445" i="10"/>
  <c r="B79" i="10"/>
  <c r="B88" i="10"/>
  <c r="B290" i="10"/>
  <c r="B117" i="10"/>
  <c r="B242" i="10"/>
  <c r="B294" i="10"/>
  <c r="C216" i="10"/>
  <c r="B110" i="10"/>
  <c r="C53" i="10"/>
  <c r="C333" i="10"/>
  <c r="B414" i="10"/>
  <c r="C422" i="10"/>
  <c r="B311" i="10"/>
  <c r="B267" i="10"/>
  <c r="B184" i="10"/>
  <c r="B231" i="10"/>
  <c r="C76" i="10"/>
  <c r="C272" i="10"/>
  <c r="C3" i="9"/>
  <c r="D114" i="10"/>
  <c r="D101" i="10"/>
  <c r="D188" i="10"/>
  <c r="D96" i="10"/>
  <c r="D134" i="10"/>
  <c r="D166" i="10"/>
  <c r="D105" i="10"/>
  <c r="D56" i="10"/>
  <c r="D207" i="10"/>
  <c r="D13" i="10"/>
  <c r="D95" i="10"/>
  <c r="D45" i="10"/>
  <c r="D148" i="10"/>
  <c r="D125" i="10"/>
  <c r="D3" i="10"/>
  <c r="D142" i="10"/>
  <c r="D165" i="10"/>
  <c r="D162" i="10"/>
  <c r="D66" i="10"/>
  <c r="D191" i="10"/>
  <c r="D54" i="10"/>
  <c r="D20" i="10"/>
  <c r="D132" i="10"/>
  <c r="D78" i="10"/>
  <c r="D120" i="10"/>
  <c r="D164" i="10"/>
  <c r="D90" i="10"/>
  <c r="D23" i="10"/>
  <c r="D76" i="10"/>
  <c r="D179" i="10"/>
  <c r="D100" i="10"/>
  <c r="D144" i="10"/>
  <c r="D60" i="10"/>
  <c r="D80" i="10"/>
  <c r="D113" i="10"/>
  <c r="D72" i="10"/>
  <c r="D88" i="10"/>
  <c r="D118" i="10"/>
  <c r="D175" i="10"/>
  <c r="D160" i="10"/>
  <c r="D57" i="10"/>
  <c r="D143" i="10"/>
  <c r="D183" i="10"/>
  <c r="D33" i="10"/>
  <c r="D185" i="10"/>
  <c r="D140" i="10"/>
  <c r="D55" i="10"/>
  <c r="D10" i="10"/>
  <c r="D36" i="10"/>
  <c r="D73" i="10"/>
  <c r="D153" i="10"/>
  <c r="D174" i="10"/>
  <c r="D204" i="10"/>
  <c r="D157" i="10"/>
  <c r="D5" i="10"/>
  <c r="D146" i="10"/>
  <c r="D25" i="10"/>
  <c r="D61" i="10"/>
  <c r="D14" i="10"/>
  <c r="D41" i="10"/>
  <c r="D34" i="10"/>
  <c r="D91" i="10"/>
  <c r="D99" i="10"/>
  <c r="D94" i="10"/>
  <c r="D65" i="10"/>
  <c r="D48" i="10"/>
  <c r="D136" i="10"/>
  <c r="D150" i="10"/>
  <c r="D40" i="10"/>
  <c r="D63" i="10"/>
  <c r="D6" i="10"/>
  <c r="D176" i="10"/>
  <c r="D59" i="10"/>
  <c r="D50" i="10"/>
  <c r="D196" i="10"/>
  <c r="D173" i="10"/>
  <c r="D102" i="10"/>
  <c r="D15" i="10"/>
  <c r="D192" i="10"/>
  <c r="D205" i="10"/>
  <c r="D151" i="10"/>
  <c r="D202" i="10"/>
  <c r="D168" i="10"/>
  <c r="D145" i="10"/>
  <c r="D31" i="10"/>
  <c r="D158" i="10"/>
  <c r="D53" i="10"/>
  <c r="D24" i="10"/>
  <c r="D163" i="10"/>
  <c r="D131" i="10"/>
  <c r="D203" i="10"/>
  <c r="D133" i="10"/>
  <c r="D141" i="10"/>
  <c r="D182" i="10"/>
  <c r="D201" i="10"/>
  <c r="D135" i="10"/>
  <c r="D115" i="10"/>
  <c r="D116" i="10"/>
  <c r="D177" i="10"/>
  <c r="D84" i="10"/>
  <c r="D180" i="10"/>
  <c r="D19" i="10"/>
  <c r="D30" i="10"/>
  <c r="D22" i="10"/>
  <c r="D16" i="10"/>
  <c r="D81" i="10"/>
  <c r="D106" i="10"/>
  <c r="D171" i="10"/>
  <c r="D126" i="10"/>
  <c r="D27" i="10"/>
  <c r="D12" i="10"/>
  <c r="D186" i="10"/>
  <c r="D199" i="10"/>
  <c r="D124" i="10"/>
  <c r="D152" i="10"/>
  <c r="D138" i="10"/>
  <c r="D206" i="10"/>
  <c r="D111" i="10"/>
  <c r="D43" i="10"/>
  <c r="D97" i="10"/>
  <c r="D89" i="10"/>
  <c r="D86" i="10"/>
  <c r="D18" i="10"/>
  <c r="D178" i="10"/>
  <c r="D83" i="10"/>
  <c r="D156" i="10"/>
  <c r="D169" i="10"/>
  <c r="D68" i="10"/>
  <c r="D194" i="10"/>
  <c r="D107" i="10"/>
  <c r="D46" i="10"/>
  <c r="D11" i="10"/>
  <c r="D139" i="10"/>
  <c r="D184" i="10"/>
  <c r="D87" i="10"/>
  <c r="D51" i="10"/>
  <c r="D104" i="10"/>
  <c r="D130" i="10"/>
  <c r="D187" i="10"/>
  <c r="D58" i="10"/>
  <c r="D128" i="10"/>
  <c r="D117" i="10"/>
  <c r="D110" i="10"/>
  <c r="D9" i="10"/>
  <c r="D29" i="10"/>
  <c r="D161" i="10"/>
  <c r="D170" i="10"/>
  <c r="D103" i="10"/>
  <c r="D49" i="10"/>
  <c r="D69" i="10"/>
  <c r="D181" i="10"/>
  <c r="D154" i="10"/>
  <c r="D32" i="10"/>
  <c r="D74" i="10"/>
  <c r="D85" i="10"/>
  <c r="D4" i="10"/>
  <c r="D35" i="10"/>
  <c r="D109" i="10"/>
  <c r="D21" i="10"/>
  <c r="D38" i="10"/>
  <c r="D197" i="10"/>
  <c r="D127" i="10"/>
  <c r="D147" i="10"/>
  <c r="D193" i="10"/>
  <c r="D7" i="10"/>
  <c r="D75" i="10"/>
  <c r="D42" i="10"/>
  <c r="D98" i="10"/>
  <c r="D190" i="10"/>
  <c r="D77" i="10"/>
  <c r="D195" i="10"/>
  <c r="D172" i="10"/>
  <c r="D71" i="10"/>
  <c r="D67" i="10"/>
  <c r="D155" i="10"/>
  <c r="D200" i="10"/>
  <c r="D47" i="10"/>
  <c r="D122" i="10"/>
  <c r="D92" i="10"/>
  <c r="D8" i="10"/>
  <c r="D198" i="10"/>
  <c r="D189" i="10"/>
  <c r="D93" i="10"/>
  <c r="D37" i="10"/>
  <c r="D167" i="10"/>
  <c r="D112" i="10"/>
  <c r="D159" i="10"/>
  <c r="D64" i="10"/>
  <c r="D119" i="10"/>
  <c r="D26" i="10"/>
  <c r="D44" i="10"/>
  <c r="D149" i="10"/>
  <c r="D17" i="10"/>
  <c r="D123" i="10"/>
  <c r="D82" i="10"/>
  <c r="D121" i="10"/>
  <c r="D70" i="10"/>
  <c r="D129" i="10"/>
  <c r="D28" i="10"/>
  <c r="D52" i="10"/>
  <c r="D79" i="10"/>
  <c r="D208" i="10"/>
  <c r="D39" i="10"/>
  <c r="D137" i="10"/>
  <c r="D62" i="10"/>
  <c r="D108" i="10"/>
  <c r="T3288" i="3" l="1"/>
  <c r="D210" i="10" s="1"/>
  <c r="D8" i="8"/>
  <c r="T3289" i="3" l="1"/>
  <c r="D211" i="10" s="1"/>
  <c r="T3290" i="3" l="1"/>
  <c r="D212" i="10" s="1"/>
  <c r="T3291" i="3" l="1"/>
  <c r="D213" i="10" s="1"/>
  <c r="T3292" i="3" l="1"/>
  <c r="D214" i="10" s="1"/>
  <c r="T3293" i="3" l="1"/>
  <c r="D215" i="10" s="1"/>
  <c r="T3294" i="3" l="1"/>
  <c r="D216" i="10" s="1"/>
  <c r="T3295" i="3" l="1"/>
  <c r="D217" i="10" s="1"/>
  <c r="T3296" i="3" l="1"/>
  <c r="D218" i="10" s="1"/>
  <c r="T3297" i="3" l="1"/>
  <c r="D219" i="10" s="1"/>
  <c r="T3298" i="3" l="1"/>
  <c r="D220" i="10" s="1"/>
  <c r="T3299" i="3" l="1"/>
  <c r="D221" i="10" s="1"/>
  <c r="T3300" i="3" l="1"/>
  <c r="D222" i="10" s="1"/>
  <c r="T3301" i="3" l="1"/>
  <c r="D223" i="10" s="1"/>
  <c r="T3302" i="3" l="1"/>
  <c r="D224" i="10" s="1"/>
  <c r="T3303" i="3" l="1"/>
  <c r="D225" i="10" s="1"/>
  <c r="T3304" i="3" l="1"/>
  <c r="D226" i="10" s="1"/>
  <c r="T3305" i="3" l="1"/>
  <c r="D227" i="10" s="1"/>
  <c r="T3306" i="3" l="1"/>
  <c r="D228" i="10" s="1"/>
  <c r="T3307" i="3" l="1"/>
  <c r="D229" i="10" s="1"/>
  <c r="T3308" i="3" l="1"/>
  <c r="D230" i="10" s="1"/>
  <c r="T3309" i="3" l="1"/>
  <c r="D231" i="10" s="1"/>
  <c r="T3310" i="3" l="1"/>
  <c r="D232" i="10" s="1"/>
  <c r="T3311" i="3" l="1"/>
  <c r="D233" i="10" s="1"/>
  <c r="T3312" i="3" l="1"/>
  <c r="D234" i="10" s="1"/>
  <c r="T3313" i="3" l="1"/>
  <c r="D235" i="10" s="1"/>
  <c r="T3314" i="3" l="1"/>
  <c r="D236" i="10" s="1"/>
  <c r="T3315" i="3" l="1"/>
  <c r="D237" i="10" s="1"/>
  <c r="T3316" i="3" l="1"/>
  <c r="D238" i="10" s="1"/>
  <c r="T3317" i="3" l="1"/>
  <c r="D239" i="10" s="1"/>
  <c r="T3318" i="3" l="1"/>
  <c r="D240" i="10" s="1"/>
  <c r="T3319" i="3" l="1"/>
  <c r="D241" i="10" s="1"/>
  <c r="T3320" i="3" l="1"/>
  <c r="D242" i="10" s="1"/>
  <c r="T3321" i="3" l="1"/>
  <c r="D243" i="10" s="1"/>
  <c r="T3322" i="3" l="1"/>
  <c r="D244" i="10" s="1"/>
  <c r="T3323" i="3" l="1"/>
  <c r="D245" i="10" s="1"/>
  <c r="T3324" i="3" l="1"/>
  <c r="D246" i="10" s="1"/>
  <c r="T3325" i="3" l="1"/>
  <c r="D247" i="10" s="1"/>
  <c r="T3326" i="3" l="1"/>
  <c r="D248" i="10" s="1"/>
  <c r="T3327" i="3" l="1"/>
  <c r="D249" i="10" s="1"/>
  <c r="T3328" i="3" l="1"/>
  <c r="D250" i="10" s="1"/>
  <c r="T3329" i="3" l="1"/>
  <c r="D251" i="10" s="1"/>
  <c r="T3330" i="3" l="1"/>
  <c r="D252" i="10" s="1"/>
  <c r="T3331" i="3" l="1"/>
  <c r="D253" i="10" s="1"/>
  <c r="T3332" i="3" l="1"/>
  <c r="D254" i="10" s="1"/>
  <c r="T3333" i="3" l="1"/>
  <c r="D255" i="10" s="1"/>
  <c r="T3334" i="3" l="1"/>
  <c r="D256" i="10" s="1"/>
  <c r="T3335" i="3" l="1"/>
  <c r="D257" i="10" s="1"/>
  <c r="T3336" i="3" l="1"/>
  <c r="D258" i="10" s="1"/>
  <c r="T3337" i="3" l="1"/>
  <c r="D259" i="10" s="1"/>
  <c r="T3338" i="3" l="1"/>
  <c r="D260" i="10" s="1"/>
  <c r="T3339" i="3" l="1"/>
  <c r="D261" i="10" s="1"/>
  <c r="T3340" i="3" l="1"/>
  <c r="D262" i="10" s="1"/>
  <c r="T3341" i="3" l="1"/>
  <c r="D263" i="10" s="1"/>
  <c r="T3342" i="3" l="1"/>
  <c r="D264" i="10" s="1"/>
  <c r="T3343" i="3" l="1"/>
  <c r="D265" i="10" s="1"/>
  <c r="T3344" i="3" l="1"/>
  <c r="D266" i="10" s="1"/>
  <c r="T3345" i="3" l="1"/>
  <c r="D267" i="10" s="1"/>
  <c r="T3346" i="3" l="1"/>
  <c r="D268" i="10" s="1"/>
  <c r="T3347" i="3" l="1"/>
  <c r="D269" i="10" s="1"/>
  <c r="T3348" i="3" l="1"/>
  <c r="D270" i="10" s="1"/>
  <c r="T3349" i="3" l="1"/>
  <c r="D271" i="10" s="1"/>
  <c r="T3350" i="3" l="1"/>
  <c r="D272" i="10" s="1"/>
  <c r="T3351" i="3" l="1"/>
  <c r="D273" i="10" s="1"/>
  <c r="T3352" i="3" l="1"/>
  <c r="D274" i="10" s="1"/>
  <c r="T3353" i="3" l="1"/>
  <c r="D275" i="10" s="1"/>
  <c r="T3354" i="3" l="1"/>
  <c r="D276" i="10" s="1"/>
  <c r="T3355" i="3" l="1"/>
  <c r="D277" i="10" s="1"/>
  <c r="T3356" i="3" l="1"/>
  <c r="D278" i="10" s="1"/>
  <c r="T3357" i="3" l="1"/>
  <c r="D279" i="10" s="1"/>
  <c r="T3358" i="3" l="1"/>
  <c r="D280" i="10" s="1"/>
  <c r="T3359" i="3" l="1"/>
  <c r="D281" i="10" s="1"/>
  <c r="T3360" i="3" l="1"/>
  <c r="D282" i="10" s="1"/>
  <c r="T3361" i="3" l="1"/>
  <c r="D283" i="10" s="1"/>
  <c r="T3362" i="3" l="1"/>
  <c r="D284" i="10" s="1"/>
  <c r="T3363" i="3" l="1"/>
  <c r="D285" i="10" s="1"/>
  <c r="T3364" i="3" l="1"/>
  <c r="D286" i="10" s="1"/>
  <c r="T3365" i="3" l="1"/>
  <c r="D287" i="10" s="1"/>
  <c r="T3366" i="3" l="1"/>
  <c r="D288" i="10" s="1"/>
  <c r="T3367" i="3" l="1"/>
  <c r="D289" i="10" s="1"/>
  <c r="T3368" i="3" l="1"/>
  <c r="D290" i="10" s="1"/>
  <c r="T3369" i="3" l="1"/>
  <c r="D291" i="10" s="1"/>
  <c r="T3370" i="3" l="1"/>
  <c r="D292" i="10" s="1"/>
  <c r="T3371" i="3" l="1"/>
  <c r="D293" i="10" s="1"/>
  <c r="T3372" i="3" l="1"/>
  <c r="D294" i="10" s="1"/>
  <c r="T3373" i="3" l="1"/>
  <c r="D295" i="10" s="1"/>
  <c r="T3374" i="3" l="1"/>
  <c r="D296" i="10" s="1"/>
  <c r="T3375" i="3" l="1"/>
  <c r="D297" i="10" s="1"/>
  <c r="T3376" i="3" l="1"/>
  <c r="D298" i="10" s="1"/>
  <c r="T3377" i="3" l="1"/>
  <c r="D299" i="10" s="1"/>
  <c r="T3378" i="3" l="1"/>
  <c r="D300" i="10" s="1"/>
  <c r="T3379" i="3" l="1"/>
  <c r="D301" i="10" s="1"/>
  <c r="T3380" i="3" l="1"/>
  <c r="D302" i="10" s="1"/>
  <c r="T3381" i="3" l="1"/>
  <c r="D303" i="10" s="1"/>
  <c r="T3382" i="3" l="1"/>
  <c r="D304" i="10" s="1"/>
  <c r="T3383" i="3" l="1"/>
  <c r="D305" i="10" s="1"/>
  <c r="T3384" i="3" l="1"/>
  <c r="D306" i="10" s="1"/>
  <c r="T3385" i="3" l="1"/>
  <c r="D307" i="10" s="1"/>
  <c r="T3386" i="3" l="1"/>
  <c r="D308" i="10" s="1"/>
  <c r="T3387" i="3" l="1"/>
  <c r="D309" i="10" s="1"/>
  <c r="T3388" i="3" l="1"/>
  <c r="D310" i="10" s="1"/>
  <c r="T3389" i="3" l="1"/>
  <c r="D311" i="10" s="1"/>
  <c r="T3390" i="3" l="1"/>
  <c r="D312" i="10" s="1"/>
  <c r="T3391" i="3" l="1"/>
  <c r="D313" i="10" s="1"/>
  <c r="T3392" i="3" l="1"/>
  <c r="D314" i="10" s="1"/>
  <c r="T3393" i="3" l="1"/>
  <c r="D315" i="10" s="1"/>
  <c r="T3394" i="3" l="1"/>
  <c r="D316" i="10" s="1"/>
  <c r="T3395" i="3" l="1"/>
  <c r="D317" i="10" s="1"/>
  <c r="T3396" i="3" l="1"/>
  <c r="D318" i="10" s="1"/>
  <c r="T3397" i="3" l="1"/>
  <c r="D319" i="10" s="1"/>
  <c r="T3398" i="3" l="1"/>
  <c r="D320" i="10" s="1"/>
  <c r="T3399" i="3" l="1"/>
  <c r="D321" i="10" s="1"/>
  <c r="T3400" i="3" l="1"/>
  <c r="D322" i="10" s="1"/>
  <c r="T3401" i="3" l="1"/>
  <c r="D323" i="10" s="1"/>
  <c r="T3402" i="3" l="1"/>
  <c r="D324" i="10" s="1"/>
  <c r="T3403" i="3" l="1"/>
  <c r="D325" i="10" s="1"/>
  <c r="T3404" i="3" l="1"/>
  <c r="D326" i="10" s="1"/>
  <c r="T3405" i="3" l="1"/>
  <c r="D327" i="10" s="1"/>
  <c r="T3406" i="3" l="1"/>
  <c r="D328" i="10" s="1"/>
  <c r="T3407" i="3" l="1"/>
  <c r="D329" i="10" s="1"/>
  <c r="T3408" i="3" l="1"/>
  <c r="D330" i="10" s="1"/>
  <c r="T3409" i="3" l="1"/>
  <c r="D331" i="10" s="1"/>
  <c r="T3410" i="3" l="1"/>
  <c r="D332" i="10" s="1"/>
  <c r="T3411" i="3" l="1"/>
  <c r="D333" i="10" s="1"/>
  <c r="T3412" i="3" l="1"/>
  <c r="D334" i="10" s="1"/>
  <c r="T3413" i="3" l="1"/>
  <c r="D335" i="10" s="1"/>
  <c r="T3414" i="3" l="1"/>
  <c r="D336" i="10" s="1"/>
  <c r="T3415" i="3" l="1"/>
  <c r="D337" i="10" s="1"/>
  <c r="T3416" i="3" l="1"/>
  <c r="D338" i="10" s="1"/>
  <c r="T3417" i="3" l="1"/>
  <c r="D339" i="10" s="1"/>
  <c r="T3418" i="3" l="1"/>
  <c r="D340" i="10" s="1"/>
  <c r="T3419" i="3" l="1"/>
  <c r="D341" i="10" s="1"/>
  <c r="T3420" i="3" l="1"/>
  <c r="D342" i="10" s="1"/>
  <c r="T3421" i="3" l="1"/>
  <c r="D343" i="10" s="1"/>
  <c r="T3422" i="3" l="1"/>
  <c r="D344" i="10" s="1"/>
  <c r="T3423" i="3" l="1"/>
  <c r="D345" i="10" s="1"/>
  <c r="T3424" i="3" l="1"/>
  <c r="D346" i="10" s="1"/>
  <c r="T3425" i="3" l="1"/>
  <c r="D347" i="10" s="1"/>
  <c r="T3426" i="3" l="1"/>
  <c r="D348" i="10" s="1"/>
  <c r="T3427" i="3" l="1"/>
  <c r="D349" i="10" s="1"/>
  <c r="T3428" i="3" l="1"/>
  <c r="D350" i="10" s="1"/>
  <c r="T3429" i="3" l="1"/>
  <c r="D351" i="10" s="1"/>
  <c r="T3430" i="3" l="1"/>
  <c r="D352" i="10" s="1"/>
  <c r="T3431" i="3" l="1"/>
  <c r="D353" i="10" s="1"/>
  <c r="T3432" i="3" l="1"/>
  <c r="D354" i="10" s="1"/>
  <c r="T3433" i="3" l="1"/>
  <c r="D355" i="10" s="1"/>
  <c r="T3434" i="3" l="1"/>
  <c r="D356" i="10" s="1"/>
  <c r="T3435" i="3" l="1"/>
  <c r="D357" i="10" s="1"/>
  <c r="T3436" i="3" l="1"/>
  <c r="D358" i="10" s="1"/>
  <c r="T3437" i="3" l="1"/>
  <c r="D359" i="10" s="1"/>
  <c r="T3438" i="3" l="1"/>
  <c r="D360" i="10" s="1"/>
  <c r="T3439" i="3" l="1"/>
  <c r="D361" i="10" s="1"/>
  <c r="T3440" i="3" l="1"/>
  <c r="D362" i="10" s="1"/>
  <c r="T3441" i="3" l="1"/>
  <c r="D363" i="10" s="1"/>
  <c r="T3442" i="3" l="1"/>
  <c r="D364" i="10" s="1"/>
  <c r="T3443" i="3" l="1"/>
  <c r="D365" i="10" s="1"/>
  <c r="T3444" i="3" l="1"/>
  <c r="D366" i="10" s="1"/>
  <c r="T3445" i="3" l="1"/>
  <c r="D367" i="10" s="1"/>
  <c r="T3446" i="3" l="1"/>
  <c r="D368" i="10" s="1"/>
  <c r="T3447" i="3" l="1"/>
  <c r="D369" i="10" s="1"/>
  <c r="T3448" i="3" l="1"/>
  <c r="D370" i="10" s="1"/>
  <c r="T3449" i="3" l="1"/>
  <c r="D371" i="10" s="1"/>
  <c r="T3450" i="3" l="1"/>
  <c r="D372" i="10" s="1"/>
  <c r="T3451" i="3" l="1"/>
  <c r="D373" i="10" s="1"/>
  <c r="T3452" i="3" l="1"/>
  <c r="D374" i="10" s="1"/>
  <c r="T3453" i="3" l="1"/>
  <c r="D375" i="10" s="1"/>
  <c r="T3454" i="3" l="1"/>
  <c r="D376" i="10" s="1"/>
  <c r="T3455" i="3" l="1"/>
  <c r="D377" i="10" s="1"/>
  <c r="T3456" i="3" l="1"/>
  <c r="D378" i="10" s="1"/>
  <c r="T3457" i="3" l="1"/>
  <c r="D379" i="10" s="1"/>
  <c r="T3458" i="3" l="1"/>
  <c r="D380" i="10" s="1"/>
  <c r="T3459" i="3" l="1"/>
  <c r="D381" i="10" s="1"/>
  <c r="T3460" i="3" l="1"/>
  <c r="D382" i="10" s="1"/>
  <c r="T3461" i="3" l="1"/>
  <c r="D383" i="10" s="1"/>
  <c r="T3462" i="3" l="1"/>
  <c r="D384" i="10" s="1"/>
  <c r="T3463" i="3" l="1"/>
  <c r="D385" i="10" s="1"/>
  <c r="T3464" i="3" l="1"/>
  <c r="D386" i="10" s="1"/>
  <c r="T3465" i="3" l="1"/>
  <c r="D387" i="10" s="1"/>
  <c r="T3466" i="3" l="1"/>
  <c r="D388" i="10" s="1"/>
  <c r="T3467" i="3" l="1"/>
  <c r="D389" i="10" s="1"/>
  <c r="T3468" i="3" l="1"/>
  <c r="D390" i="10" s="1"/>
  <c r="T3469" i="3" l="1"/>
  <c r="D391" i="10" s="1"/>
  <c r="T3470" i="3" l="1"/>
  <c r="D392" i="10" s="1"/>
  <c r="T3471" i="3" l="1"/>
  <c r="D393" i="10" s="1"/>
  <c r="T3472" i="3" l="1"/>
  <c r="D394" i="10" s="1"/>
  <c r="T3473" i="3" l="1"/>
  <c r="D395" i="10" s="1"/>
  <c r="T3474" i="3" l="1"/>
  <c r="D396" i="10" s="1"/>
  <c r="T3475" i="3" l="1"/>
  <c r="D397" i="10" s="1"/>
  <c r="T3476" i="3" l="1"/>
  <c r="D398" i="10" s="1"/>
  <c r="T3477" i="3" l="1"/>
  <c r="D399" i="10" s="1"/>
  <c r="T3478" i="3" l="1"/>
  <c r="D400" i="10" s="1"/>
  <c r="T3479" i="3" l="1"/>
  <c r="D401" i="10" s="1"/>
  <c r="T3480" i="3" l="1"/>
  <c r="D402" i="10" s="1"/>
  <c r="T3481" i="3" l="1"/>
  <c r="D403" i="10" s="1"/>
  <c r="T3482" i="3" l="1"/>
  <c r="D404" i="10" s="1"/>
  <c r="T3483" i="3" l="1"/>
  <c r="D405" i="10" s="1"/>
  <c r="T3484" i="3" l="1"/>
  <c r="D406" i="10" s="1"/>
  <c r="T3485" i="3" l="1"/>
  <c r="D407" i="10" s="1"/>
  <c r="T3486" i="3" l="1"/>
  <c r="D408" i="10" s="1"/>
  <c r="T3487" i="3" l="1"/>
  <c r="D409" i="10" s="1"/>
  <c r="T3488" i="3" l="1"/>
  <c r="D410" i="10" s="1"/>
  <c r="T3489" i="3" l="1"/>
  <c r="D411" i="10" s="1"/>
  <c r="T3490" i="3" l="1"/>
  <c r="D412" i="10" s="1"/>
  <c r="T3491" i="3" l="1"/>
  <c r="D413" i="10" s="1"/>
  <c r="T3492" i="3" l="1"/>
  <c r="D414" i="10" s="1"/>
  <c r="T3493" i="3" l="1"/>
  <c r="D415" i="10" s="1"/>
  <c r="T3494" i="3" l="1"/>
  <c r="D416" i="10" s="1"/>
  <c r="T3495" i="3" l="1"/>
  <c r="D417" i="10" s="1"/>
  <c r="T3496" i="3" l="1"/>
  <c r="D418" i="10" s="1"/>
  <c r="T3497" i="3" l="1"/>
  <c r="D419" i="10" s="1"/>
  <c r="T3498" i="3" l="1"/>
  <c r="D420" i="10" s="1"/>
  <c r="T3499" i="3" l="1"/>
  <c r="D421" i="10" s="1"/>
  <c r="T3500" i="3" l="1"/>
  <c r="D422" i="10" s="1"/>
  <c r="T3501" i="3" l="1"/>
  <c r="D423" i="10" s="1"/>
  <c r="T3502" i="3" l="1"/>
  <c r="D424" i="10" s="1"/>
  <c r="T3503" i="3" l="1"/>
  <c r="D425" i="10" s="1"/>
  <c r="T3504" i="3" l="1"/>
  <c r="D426" i="10" s="1"/>
  <c r="T3505" i="3" l="1"/>
  <c r="D427" i="10" s="1"/>
  <c r="T3506" i="3" l="1"/>
  <c r="D428" i="10" s="1"/>
  <c r="T3507" i="3" l="1"/>
  <c r="D429" i="10" s="1"/>
  <c r="T3508" i="3" l="1"/>
  <c r="D430" i="10" s="1"/>
  <c r="T3509" i="3" l="1"/>
  <c r="D431" i="10" s="1"/>
  <c r="T3510" i="3" l="1"/>
  <c r="D432" i="10" s="1"/>
  <c r="T3511" i="3" l="1"/>
  <c r="D433" i="10" s="1"/>
  <c r="T3512" i="3" l="1"/>
  <c r="D434" i="10" s="1"/>
  <c r="T3513" i="3" l="1"/>
  <c r="D435" i="10" s="1"/>
  <c r="T3514" i="3" l="1"/>
  <c r="D436" i="10" s="1"/>
  <c r="T3515" i="3" l="1"/>
  <c r="D437" i="10" s="1"/>
  <c r="T3516" i="3" l="1"/>
  <c r="D438" i="10" s="1"/>
  <c r="T3517" i="3" l="1"/>
  <c r="D439" i="10" s="1"/>
  <c r="T3518" i="3" l="1"/>
  <c r="D440" i="10" s="1"/>
  <c r="T3519" i="3" l="1"/>
  <c r="D441" i="10" s="1"/>
  <c r="T3520" i="3" l="1"/>
  <c r="D442" i="10" s="1"/>
  <c r="T3521" i="3" l="1"/>
  <c r="D443" i="10" s="1"/>
  <c r="T3522" i="3" l="1"/>
  <c r="D444" i="10" s="1"/>
  <c r="T3523" i="3" l="1"/>
  <c r="D445" i="10" s="1"/>
  <c r="T3524" i="3" l="1"/>
  <c r="D446" i="10" s="1"/>
  <c r="T3525" i="3" l="1"/>
  <c r="D447" i="10" s="1"/>
  <c r="T3526" i="3" l="1"/>
  <c r="D448" i="10" s="1"/>
  <c r="T3527" i="3" l="1"/>
  <c r="D449" i="10" s="1"/>
  <c r="T3528" i="3" l="1"/>
  <c r="D450" i="10" s="1"/>
  <c r="T3529" i="3" l="1"/>
  <c r="D451" i="10" s="1"/>
  <c r="T3530" i="3" l="1"/>
  <c r="D452" i="10" s="1"/>
  <c r="T3531" i="3" l="1"/>
  <c r="D453" i="10" s="1"/>
  <c r="D9" i="8" l="1"/>
  <c r="B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<sst xmlns="http://schemas.openxmlformats.org/spreadsheetml/2006/main" count="24370" uniqueCount="8595">
  <si>
    <t>区分</t>
    <rPh sb="0" eb="2">
      <t>クブン</t>
    </rPh>
    <phoneticPr fontId="4"/>
  </si>
  <si>
    <t>包装単位</t>
  </si>
  <si>
    <t>総包装数量</t>
    <phoneticPr fontId="4"/>
  </si>
  <si>
    <t>包装薬価係数</t>
    <rPh sb="0" eb="2">
      <t>ホウソウ</t>
    </rPh>
    <rPh sb="2" eb="4">
      <t>ヤッカ</t>
    </rPh>
    <rPh sb="4" eb="6">
      <t>ケイスウ</t>
    </rPh>
    <phoneticPr fontId="6"/>
  </si>
  <si>
    <t>循呼予定数量</t>
    <rPh sb="0" eb="2">
      <t>ジュンコ</t>
    </rPh>
    <rPh sb="2" eb="4">
      <t>ヨテイ</t>
    </rPh>
    <rPh sb="4" eb="6">
      <t>スウリョウ</t>
    </rPh>
    <phoneticPr fontId="4"/>
  </si>
  <si>
    <t>がん予定数量</t>
    <rPh sb="2" eb="4">
      <t>ヨテイ</t>
    </rPh>
    <rPh sb="4" eb="6">
      <t>スウリョウ</t>
    </rPh>
    <phoneticPr fontId="4"/>
  </si>
  <si>
    <t>小児予定数量</t>
    <rPh sb="0" eb="2">
      <t>ショウニ</t>
    </rPh>
    <rPh sb="2" eb="4">
      <t>ヨテイ</t>
    </rPh>
    <rPh sb="3" eb="5">
      <t>テイスウ</t>
    </rPh>
    <rPh sb="4" eb="6">
      <t>スウリョウ</t>
    </rPh>
    <phoneticPr fontId="4"/>
  </si>
  <si>
    <t>精神予定数量</t>
    <rPh sb="0" eb="2">
      <t>セイシン</t>
    </rPh>
    <rPh sb="2" eb="4">
      <t>ヨテイ</t>
    </rPh>
    <rPh sb="4" eb="6">
      <t>スウリョウ</t>
    </rPh>
    <phoneticPr fontId="4"/>
  </si>
  <si>
    <t>予定数量合計</t>
    <rPh sb="0" eb="2">
      <t>ヨテイ</t>
    </rPh>
    <rPh sb="2" eb="4">
      <t>スウリョウ</t>
    </rPh>
    <rPh sb="4" eb="6">
      <t>ゴウケイ</t>
    </rPh>
    <phoneticPr fontId="4"/>
  </si>
  <si>
    <t>4582300932084</t>
  </si>
  <si>
    <t>ﾓﾚｰﾝｺｰﾎﾟﾚｰｼｮﾝ</t>
  </si>
  <si>
    <t>ﾋﾟｭｱﾐｽﾄ250ml</t>
  </si>
  <si>
    <t>10錠×10ｼｰﾄ</t>
  </si>
  <si>
    <t>1管×10管</t>
  </si>
  <si>
    <t>1瓶×10瓶</t>
  </si>
  <si>
    <t>1袋×20袋</t>
  </si>
  <si>
    <t>100mL×1瓶</t>
  </si>
  <si>
    <t>4987038730009</t>
  </si>
  <si>
    <t>ｵｰﾔﾗｯｸｽ</t>
  </si>
  <si>
    <t>ﾋﾟｭｰﾗｯｸｽ</t>
  </si>
  <si>
    <t>600mL×1B</t>
  </si>
  <si>
    <t>4987038730023</t>
  </si>
  <si>
    <t>ﾋﾟｭｰﾗｯｸｽ 6%</t>
  </si>
  <si>
    <t>18L*1本</t>
  </si>
  <si>
    <t>1筒×1筒</t>
  </si>
  <si>
    <t>500mL×1瓶</t>
  </si>
  <si>
    <t>0.5mL</t>
  </si>
  <si>
    <t>ﾌｧｲｻﾞｰ</t>
  </si>
  <si>
    <t>4987114005007</t>
  </si>
  <si>
    <t>ﾁｬﾝﾋﾟｯｸｽｽﾀｰﾄ用ﾊﾟｯｸ</t>
  </si>
  <si>
    <t>25錠×1ﾊﾟｯｸ（0.5mg11T/1mg14T)</t>
  </si>
  <si>
    <t>4987114164803</t>
  </si>
  <si>
    <t>ﾌﾟﾚﾍﾞﾅｰ20水性懸濁注</t>
  </si>
  <si>
    <t>1筒×1筒</t>
    <rPh sb="1" eb="2">
      <t>ツツ</t>
    </rPh>
    <rPh sb="4" eb="5">
      <t>ツツ</t>
    </rPh>
    <phoneticPr fontId="0"/>
  </si>
  <si>
    <t>4987115882515</t>
  </si>
  <si>
    <t>住友製薬</t>
  </si>
  <si>
    <t>ｽﾐｽﾘﾝﾊﾟｳﾀﾞｰ</t>
  </si>
  <si>
    <t>30g × 1瓶</t>
  </si>
  <si>
    <t>住友ﾌｧｰﾏ</t>
  </si>
  <si>
    <t>4987116369220</t>
  </si>
  <si>
    <t>ﾋﾋﾞｽｸﾗﾌﾞ消毒液4%</t>
  </si>
  <si>
    <t>田辺三菱製薬</t>
  </si>
  <si>
    <t>4987128151547</t>
  </si>
  <si>
    <t>4987128182008</t>
  </si>
  <si>
    <t>ﾃﾄﾗﾋﾞｯｸ皮下注ｼﾘﾝｼﾞ</t>
  </si>
  <si>
    <t>10A</t>
  </si>
  <si>
    <t>鳥居薬品</t>
  </si>
  <si>
    <t>4987158280132</t>
  </si>
  <si>
    <t>診断用ｱﾚﾙｹﾞﾝ皮内ｴｷｽ対照液｢ﾄﾘｲ｣</t>
  </si>
  <si>
    <t>9mL×1V</t>
  </si>
  <si>
    <t>4987158280149</t>
  </si>
  <si>
    <t>ｱﾚﾙｹﾞﾝｽｸﾗｯﾁｴｷｽ対照液｢ﾄﾘｲ｣</t>
  </si>
  <si>
    <t>1mL×1V</t>
  </si>
  <si>
    <t>4987158280170</t>
  </si>
  <si>
    <t>治療用ｱﾚﾙｹﾞﾝｴｷｽ希釈液｢ﾄﾘｲ｣</t>
  </si>
  <si>
    <t>1ｾｯﾄ</t>
  </si>
  <si>
    <t>MSD</t>
  </si>
  <si>
    <t>4987185810609</t>
  </si>
  <si>
    <t>ｼﾙｶﾞｰﾄﾞ9水性懸濁注ｼﾘﾝｼﾞ</t>
  </si>
  <si>
    <t>4987185810906</t>
  </si>
  <si>
    <t>ﾊﾞｸﾆｭﾊﾞﾝｽ水性懸濁注ｼﾘﾝｼﾞ</t>
  </si>
  <si>
    <t>扶桑薬品工業</t>
  </si>
  <si>
    <t>4987197174102</t>
  </si>
  <si>
    <t>無水ｴﾀﾉｰﾙ注｢ﾌｿｰ｣</t>
  </si>
  <si>
    <t>丸石製薬</t>
  </si>
  <si>
    <t>4987211560591</t>
  </si>
  <si>
    <t>ｳｴﾙｱｯﾌﾟﾊﾝﾄﾞﾛｰｼｮﾝ1%</t>
  </si>
  <si>
    <t>500mL×1本</t>
  </si>
  <si>
    <t>4987211580032</t>
  </si>
  <si>
    <t>ﾏｽｷﾝｽｸﾗﾌﾞ4%</t>
  </si>
  <si>
    <t>MeijiSeikaﾌｧﾙﾏ</t>
  </si>
  <si>
    <t>4987222002769</t>
  </si>
  <si>
    <t>ｸｲﾝﾄﾊﾞｯｸ水性懸濁注射用</t>
  </si>
  <si>
    <t>持田製薬</t>
  </si>
  <si>
    <t>ｱｽﾃﾗｽ製薬</t>
  </si>
  <si>
    <t>4987233104681</t>
  </si>
  <si>
    <t>ﾍﾞﾙｻﾞｰUW冷保存液 1000mL</t>
  </si>
  <si>
    <t>1000mL</t>
  </si>
  <si>
    <t>ｸﾞﾗｸｿ･ｽﾐｽｸﾗｲﾝ</t>
  </si>
  <si>
    <t>4987246721110</t>
  </si>
  <si>
    <t>ﾌﾙﾅｰｾﾞ点鼻液50㎍28噴霧用</t>
  </si>
  <si>
    <t>4987246790017</t>
  </si>
  <si>
    <t>ＧＳＫ</t>
  </si>
  <si>
    <t>アレックスビー筋注用</t>
  </si>
  <si>
    <t>0.5mL 1筒</t>
    <rPh sb="7" eb="8">
      <t>トウ</t>
    </rPh>
    <phoneticPr fontId="4"/>
  </si>
  <si>
    <t>健栄製薬</t>
  </si>
  <si>
    <t>4987286310107</t>
  </si>
  <si>
    <t>消毒用ｴﾀﾌﾟﾗｽ(ﾎﾟﾝﾌﾟ付)500mL</t>
  </si>
  <si>
    <t>4987286407722</t>
  </si>
  <si>
    <t>ｹﾝｴｰｱｸﾘﾉｰﾙ液P0.1</t>
  </si>
  <si>
    <t>4987288101017</t>
  </si>
  <si>
    <t>吉田製薬</t>
  </si>
  <si>
    <t>ﾍｷｻﾞｯｸAL液1%</t>
  </si>
  <si>
    <t>250mL×1本</t>
  </si>
  <si>
    <t>4987288129981</t>
  </si>
  <si>
    <t>ﾊｲﾎﾟｱﾙｺｰﾙ10%</t>
  </si>
  <si>
    <t>500mL × 1瓶</t>
  </si>
  <si>
    <t>4987288222200</t>
  </si>
  <si>
    <t>ｸﾞﾘｾﾘﾝBC液｢ﾖｼﾀﾞ｣</t>
  </si>
  <si>
    <t>伏見製薬</t>
  </si>
  <si>
    <t>4987321202688</t>
  </si>
  <si>
    <t>250g×30瓶</t>
  </si>
  <si>
    <t>ﾃﾙﾓ</t>
  </si>
  <si>
    <t>4987350018571</t>
  </si>
  <si>
    <t>ACD-A液</t>
  </si>
  <si>
    <t>4987350280350</t>
  </si>
  <si>
    <t>ｳﾘｴｰｽDb</t>
  </si>
  <si>
    <t>箱</t>
  </si>
  <si>
    <t>4987559828100</t>
  </si>
  <si>
    <t>ｼｰﾒﾝｽ</t>
  </si>
  <si>
    <t>ﾗﾌﾞｽﾃｨｯｸｽ</t>
  </si>
  <si>
    <t>4987559828278</t>
  </si>
  <si>
    <t>ﾍﾏｽﾃｨｯｸｽ</t>
  </si>
  <si>
    <t>4987559828704</t>
  </si>
  <si>
    <t>ｱﾙﾌﾞｽﾃｨｯｸｽ</t>
  </si>
  <si>
    <t>4987696410084</t>
  </si>
  <si>
    <t>ｻﾗﾔ</t>
  </si>
  <si>
    <t>ｾﾝｼﾏｲﾙﾄﾞ</t>
  </si>
  <si>
    <t>250mL　1本</t>
  </si>
  <si>
    <t>日本ｼﾞｪﾈﾘｯｸ</t>
  </si>
  <si>
    <t>4987792102135</t>
  </si>
  <si>
    <t>ﾌﾚｶｲﾆﾄﾞ酢酸塩錠50mg｢TE｣</t>
  </si>
  <si>
    <t>ｳﾞｨｱﾄﾘｽ製薬</t>
  </si>
  <si>
    <t>4987901092302</t>
  </si>
  <si>
    <t>無水ｴﾀﾉｰﾙ注｢VTRS｣</t>
  </si>
  <si>
    <t/>
  </si>
  <si>
    <t>ｵﾝﾎﾞｰ皮下注100mg/200mgｵｰﾄｲﾝｼﾞｪｸﾀｰ</t>
  </si>
  <si>
    <t>4987224037400</t>
  </si>
  <si>
    <t>ｵﾝﾎﾞｰ皮下注100mgｵｰﾄｲﾝｼﾞｪｸﾀｰ/
ｵﾝﾎﾞｰ皮下注200mgｵｰﾄｲﾝｼﾞｪｸﾀｰ</t>
  </si>
  <si>
    <t>4571317643014</t>
  </si>
  <si>
    <t>ｲﾝﾃｸﾞﾗﾙ</t>
  </si>
  <si>
    <t>ﾎﾟﾘﾄﾞｶｽｸﾚﾛｰﾙ1%注2mL</t>
  </si>
  <si>
    <t>1管×5管</t>
  </si>
  <si>
    <t>岡山大鵬薬品</t>
  </si>
  <si>
    <t>ｴｽﾜﾝﾀｲﾎｳ配合OD錠T20</t>
  </si>
  <si>
    <t>14錠×4ｼｰﾄ</t>
  </si>
  <si>
    <t>14錠×10ｼｰﾄ</t>
  </si>
  <si>
    <t>ｴｽﾜﾝﾀｲﾎｳ配合OD錠T25</t>
  </si>
  <si>
    <t>ﾊﾟﾛﾉｾﾄﾛﾝ点滴静注ﾊﾞｯｸﾞ0.75mg/50mL｢ﾀｲﾎｳ｣</t>
  </si>
  <si>
    <t>50mL　5袋</t>
  </si>
  <si>
    <t>4595055526200</t>
  </si>
  <si>
    <t>ｸﾞﾛｰﾊﾞﾙﾚｷﾞｭﾗﾄﾘｰﾊﾟｰﾄﾅｰｽﾞ</t>
  </si>
  <si>
    <t>ﾊﾞｸｽﾐｰ点鼻粉末剤3mg</t>
  </si>
  <si>
    <t>1瓶×1瓶</t>
  </si>
  <si>
    <t>4595989273119</t>
  </si>
  <si>
    <t>ｷｴｼﾞ・ﾌｧｰﾏ・ｼﾞｬﾊﾟﾝ</t>
  </si>
  <si>
    <t>ﾒﾄﾚﾚﾌﾟﾁﾝ皮下注用11.25mg｢ｼｵﾉｷﾞ｣</t>
  </si>
  <si>
    <t>4987013081102</t>
  </si>
  <si>
    <t>ｲｾｲ</t>
  </si>
  <si>
    <t>ｾﾌｧｿﾞﾘﾝNa注射用1g｢ｲｾｲ｣</t>
    <phoneticPr fontId="4"/>
  </si>
  <si>
    <t>1g 10V</t>
  </si>
  <si>
    <t>4987020001070</t>
  </si>
  <si>
    <t>岩城製薬</t>
  </si>
  <si>
    <t>ﾃﾞﾙﾓｿﾞｰﾙGｸﾘｰﾑ</t>
  </si>
  <si>
    <t>5g×10本</t>
  </si>
  <si>
    <t>4987020001094</t>
  </si>
  <si>
    <t>ﾃﾞﾙﾓｿﾞｰﾙG軟膏</t>
  </si>
  <si>
    <t>4987020015916</t>
  </si>
  <si>
    <t>ｽﾋﾟﾗｿﾞﾝﾛｰｼｮﾝ0.3%</t>
  </si>
  <si>
    <t>10g×10瓶</t>
  </si>
  <si>
    <t>4987020017569</t>
  </si>
  <si>
    <t>ｹﾞﾝﾀﾏｲｼﾝ硫酸塩軟膏0.1%｢ｲﾜｷ｣</t>
  </si>
  <si>
    <t>10g×10本</t>
  </si>
  <si>
    <t>4987020020118</t>
  </si>
  <si>
    <t>ﾋﾟｺｽﾙﾌｧｰﾄﾅﾄﾘｳﾑ内用液0.75%｢ｲﾜｷ｣10mL</t>
  </si>
  <si>
    <t>10ML×10瓶</t>
  </si>
  <si>
    <t>4987020020125</t>
  </si>
  <si>
    <t>ﾋﾟｺｽﾙﾌｧｰﾄﾅﾄﾘｳﾑ内用液0.75%｢ｲﾜｷ｣100mL</t>
  </si>
  <si>
    <t>100ML×1瓶</t>
  </si>
  <si>
    <t>4987020020798</t>
  </si>
  <si>
    <t>ｸﾛﾍﾞﾀｿﾞｰﾙﾌﾟﾛﾋﾟｵﾝ酸ｴｽﾃﾙ軟膏0.05%｢ｲﾜｷ｣ 5g</t>
  </si>
  <si>
    <t>5g 10本</t>
  </si>
  <si>
    <t>4987020020866</t>
  </si>
  <si>
    <t>ｸﾛﾍﾞﾀｿﾞｰﾙﾌﾟﾛﾋﾟｵﾝ酸ｴｽﾃﾙﾛｰｼｮﾝ0.05%｢ｲﾜｷ｣ 10g</t>
  </si>
  <si>
    <t>10g 10本</t>
  </si>
  <si>
    <t>4987020020996</t>
  </si>
  <si>
    <t>ｼﾞﾌﾙﾌﾟﾚﾄﾞﾅｰﾄ軟膏0.05%｢ｲﾜｷ｣5g×10</t>
  </si>
  <si>
    <t>4987020021702</t>
  </si>
  <si>
    <t>ﾙﾘｺﾅｿﾞｰﾙ軟膏1%｢ｲﾜｷ｣</t>
  </si>
  <si>
    <t>1% 10g 10本</t>
  </si>
  <si>
    <t>4987020021719</t>
  </si>
  <si>
    <t>ﾙﾘｺﾅｿﾞｰﾙｸﾘｰﾑ1%｢ｲﾜｷ｣</t>
  </si>
  <si>
    <t>10G×10本</t>
  </si>
  <si>
    <t>4987028200116</t>
  </si>
  <si>
    <t>ｴｰｻﾞｲ</t>
  </si>
  <si>
    <t>ｷﾞﾘｱﾃﾞﾙ脳内留置用剤7.7mg</t>
  </si>
  <si>
    <t>1枚×1枚</t>
  </si>
  <si>
    <t>4987028200154</t>
  </si>
  <si>
    <t>1枚×4枚</t>
  </si>
  <si>
    <t>4987028200857</t>
  </si>
  <si>
    <t>1枚×8枚</t>
  </si>
  <si>
    <t>4987028201564</t>
  </si>
  <si>
    <t>ｲﾉﾍﾞﾛﾝ錠100mg</t>
  </si>
  <si>
    <t>4987028201694</t>
  </si>
  <si>
    <t>ﾈｵﾌｨﾘﾝ注250mg</t>
  </si>
  <si>
    <t>4987028203063</t>
  </si>
  <si>
    <t>ﾄﾗﾍﾞﾙﾐﾝ配合錠</t>
  </si>
  <si>
    <t>4987028203711</t>
  </si>
  <si>
    <t>ﾚﾝﾋﾞﾏｶﾌﾟｾﾙ4mg</t>
  </si>
  <si>
    <t>10ｶﾌﾟｾﾙ×2ｼｰﾄ</t>
  </si>
  <si>
    <t>4987028203742</t>
  </si>
  <si>
    <t>ﾚﾝﾋﾞﾏｶﾌﾟｾﾙ10mg</t>
  </si>
  <si>
    <t>4987028203940</t>
  </si>
  <si>
    <t>ﾌｨｺﾝﾊﾟ錠2mg</t>
  </si>
  <si>
    <t>4987028204091</t>
  </si>
  <si>
    <t>ﾌｨｺﾝﾊﾟ細粒1%</t>
  </si>
  <si>
    <t>100g×1瓶</t>
  </si>
  <si>
    <t>4987028204107</t>
  </si>
  <si>
    <t>ﾌｨｺﾝﾊﾟ点滴静注用2mg</t>
    <rPh sb="6" eb="11">
      <t>テンテキジョウチュウヨウ</t>
    </rPh>
    <phoneticPr fontId="0"/>
  </si>
  <si>
    <t>2mg 6V</t>
  </si>
  <si>
    <t>4987028205609</t>
  </si>
  <si>
    <t>ﾃﾞｴﾋﾞｺﾞ錠2.5mg</t>
  </si>
  <si>
    <t>4987028205630</t>
  </si>
  <si>
    <t>ﾃﾞｴﾋﾞｺﾞ錠5mg</t>
  </si>
  <si>
    <t>4987028205692</t>
  </si>
  <si>
    <t>ﾃﾞｴﾋﾞｺﾞ錠5mg</t>
    <rPh sb="7" eb="8">
      <t>ジョウ</t>
    </rPh>
    <phoneticPr fontId="10"/>
  </si>
  <si>
    <t>ﾊﾞﾗ100T</t>
  </si>
  <si>
    <t>4987028205722</t>
  </si>
  <si>
    <t>ﾃﾞｴﾋﾞｺﾞ錠10mg</t>
  </si>
  <si>
    <t>4987028206019</t>
  </si>
  <si>
    <t>ﾚﾐﾄﾛ点滴静注用300μg</t>
  </si>
  <si>
    <t>4987028207122</t>
  </si>
  <si>
    <t>ﾍﾞｻｺﾘﾝ散5%</t>
  </si>
  <si>
    <t>4987028208082</t>
  </si>
  <si>
    <t>ﾊﾗヴｪﾝ静注1mg</t>
  </si>
  <si>
    <t>4987028208396</t>
  </si>
  <si>
    <t>ｽﾄﾛｶｲﾝ錠5mg</t>
  </si>
  <si>
    <t>4987028209409</t>
  </si>
  <si>
    <t>ﾕﾍﾞﾗ錠50mg</t>
  </si>
  <si>
    <t>4987028209812</t>
  </si>
  <si>
    <t>ﾕﾍﾞﾗ軟膏</t>
  </si>
  <si>
    <t>56g×5本</t>
  </si>
  <si>
    <t>4987028209829</t>
  </si>
  <si>
    <t>500g 1瓶</t>
  </si>
  <si>
    <t>4987028210702</t>
  </si>
  <si>
    <t>ﾁｮｺﾗA末1万単位/g</t>
  </si>
  <si>
    <t>4987028211013</t>
  </si>
  <si>
    <t>ｱﾘｾﾌﾟﾄ細粒0.5%</t>
  </si>
  <si>
    <t>4987028211037</t>
  </si>
  <si>
    <t>ｱﾘｾﾌﾟﾄD錠3mg</t>
  </si>
  <si>
    <t>14錠×2ｼｰﾄ</t>
  </si>
  <si>
    <t>4987028211112</t>
  </si>
  <si>
    <t>ｱﾌﾟﾆｼｮﾝ静注15mg</t>
  </si>
  <si>
    <t>4987028211785</t>
  </si>
  <si>
    <t>ｱｻﾞｸﾀﾑ注射用1g</t>
  </si>
  <si>
    <t>4987028213246</t>
  </si>
  <si>
    <t>ﾀﾝﾎﾞｺｰﾙ細粒10%</t>
  </si>
  <si>
    <t>50g×1瓶</t>
  </si>
  <si>
    <t>4987028213406</t>
  </si>
  <si>
    <t>ﾀﾝﾎﾞｺｰﾙ錠50mg</t>
  </si>
  <si>
    <t>4987028213413</t>
  </si>
  <si>
    <t>ﾀﾝﾎﾞｺｰﾙ静注50mg</t>
  </si>
  <si>
    <t>4987028213512</t>
  </si>
  <si>
    <t>ﾌｪﾛﾐｱ顆粒8.3%</t>
  </si>
  <si>
    <t>4987028220435</t>
  </si>
  <si>
    <t>ﾜｿﾗﾝ静注5mg</t>
  </si>
  <si>
    <t>4987028220664</t>
  </si>
  <si>
    <t>ﾜｿﾗﾝ錠40mg</t>
  </si>
  <si>
    <t>4987028221005</t>
  </si>
  <si>
    <t>ｻﾞｰﾈ軟膏0.5%</t>
  </si>
  <si>
    <t>500g×1瓶</t>
  </si>
  <si>
    <t>4987028222415</t>
  </si>
  <si>
    <t>ﾊｲｺﾊﾞｰﾙｶﾌﾟｾﾙ500㎍</t>
  </si>
  <si>
    <t>10Cap×10ｼｰﾄ</t>
  </si>
  <si>
    <t>4987028225508</t>
  </si>
  <si>
    <t>ﾕﾍﾞﾗNｶﾌﾟｾﾙ100mg</t>
  </si>
  <si>
    <t>10ｶﾌﾟｾﾙ×10ｼｰﾄ</t>
  </si>
  <si>
    <t>4987028232681</t>
  </si>
  <si>
    <t>ﾃﾗﾌﾟﾁｸ静注45mg</t>
  </si>
  <si>
    <t>1.5%3mL1A✕30A</t>
  </si>
  <si>
    <t>4987028232858</t>
  </si>
  <si>
    <t>ｻｲﾚｰｽ静注2mg</t>
  </si>
  <si>
    <t>4987028240303</t>
  </si>
  <si>
    <t>ﾜｰﾌｧﾘﾝ錠1mg</t>
  </si>
  <si>
    <t>100錠×1瓶</t>
  </si>
  <si>
    <t>10錠×100ｼｰﾄ</t>
  </si>
  <si>
    <t>ﾜｰﾌｧﾘﾝ顆粒0.2%</t>
  </si>
  <si>
    <t>ﾜｰﾌｧﾘﾝ錠5mg</t>
  </si>
  <si>
    <t>4987028242406</t>
  </si>
  <si>
    <t>ﾆﾄﾛｰﾙ注 0.05%</t>
  </si>
  <si>
    <t>5mg/10mL✕10A</t>
  </si>
  <si>
    <t>4987028242482</t>
  </si>
  <si>
    <t>ﾆﾄﾛｰﾙ注5mgｼﾘﾝｼﾞ</t>
  </si>
  <si>
    <t>1筒×10筒</t>
  </si>
  <si>
    <t>4987028242499</t>
  </si>
  <si>
    <t>ﾆﾄﾛｰﾙ持続静注25mgｼﾘﾝｼﾞ</t>
  </si>
  <si>
    <t>1筒×5筒</t>
  </si>
  <si>
    <t>4987028242673</t>
  </si>
  <si>
    <t>ﾆﾄﾛｰﾙ錠5mg</t>
  </si>
  <si>
    <t>4987028245131</t>
  </si>
  <si>
    <t>ｴﾋﾟﾚｵﾌﾟﾁﾏﾙ散50%</t>
  </si>
  <si>
    <t>4987028246657</t>
  </si>
  <si>
    <t>ﾑｺﾌｨﾘﾝ吸入液20%</t>
  </si>
  <si>
    <t>1包×50包</t>
  </si>
  <si>
    <t>4987028250234</t>
  </si>
  <si>
    <t>ｺｱﾃｯｸ注5mg</t>
  </si>
  <si>
    <t>4987028250470</t>
  </si>
  <si>
    <t>ｺｽﾊﾟﾉﾝｶﾌﾟｾﾙ40mg</t>
  </si>
  <si>
    <t>40mg</t>
  </si>
  <si>
    <t>4987028255826</t>
  </si>
  <si>
    <t>ｸﾘｱｸﾀｰ静注用80万</t>
  </si>
  <si>
    <t>4987028262756</t>
  </si>
  <si>
    <t>ｹｲﾂｰｼﾛｯﾌﾟ0.2%</t>
  </si>
  <si>
    <t>1mL×50包</t>
  </si>
  <si>
    <t>4987028262879</t>
  </si>
  <si>
    <t>ｹｲﾂｰN静注10mg</t>
  </si>
  <si>
    <t>4987028262886</t>
  </si>
  <si>
    <t>1管×50管</t>
  </si>
  <si>
    <t>4987028266235</t>
  </si>
  <si>
    <t>ﾒﾁｺﾊﾞｰﾙ細粒0.1%</t>
  </si>
  <si>
    <t>1包×120包</t>
  </si>
  <si>
    <t>4987028266365</t>
  </si>
  <si>
    <t>ﾒﾁｺﾊﾞｰﾙ錠250㎍</t>
  </si>
  <si>
    <t>4987028266501</t>
  </si>
  <si>
    <t>ﾒﾁｺﾊﾞｰﾙ錠500㎍</t>
  </si>
  <si>
    <t>4987028266518</t>
  </si>
  <si>
    <t>500錠×1瓶</t>
  </si>
  <si>
    <t>4987028266662</t>
  </si>
  <si>
    <t>ﾒﾁｺﾊﾞｰﾙ注射液500㎍</t>
  </si>
  <si>
    <t>4987028269601</t>
  </si>
  <si>
    <t>ｸﾞﾗｹｰｶﾌﾟｾﾙ15mg</t>
  </si>
  <si>
    <t xml:space="preserve">10ｶﾌﾟｾﾙ×10	</t>
  </si>
  <si>
    <t>4987035004714</t>
  </si>
  <si>
    <t>大塚製薬</t>
  </si>
  <si>
    <t>ﾘﾝ酸Na補正液0.5mmol/mL</t>
  </si>
  <si>
    <t>4987035004813</t>
  </si>
  <si>
    <t>4987035015512</t>
  </si>
  <si>
    <t>ｱｸｱﾁﾑ軟膏1%</t>
  </si>
  <si>
    <t>4987035018414</t>
  </si>
  <si>
    <t>ｱｸｱﾁﾑｸﾘｰﾑ1%</t>
  </si>
  <si>
    <t>4987035019619</t>
  </si>
  <si>
    <t>硫酸mg補正液1mEq/mL</t>
  </si>
  <si>
    <t>4987035020912</t>
  </si>
  <si>
    <t>KCL補正液1mEq/mL</t>
  </si>
  <si>
    <t>4987035031413</t>
  </si>
  <si>
    <t>ｴﾋﾞﾘﾌｧｲ散1%</t>
  </si>
  <si>
    <t>4987035044314</t>
  </si>
  <si>
    <t>ｳﾚﾊﾟｰﾙｸﾘｰﾑ10%</t>
  </si>
  <si>
    <t>20g×10本</t>
  </si>
  <si>
    <t>4987035044710</t>
  </si>
  <si>
    <t>ｳﾚﾊﾟｰﾙﾛｰｼｮﾝ10%</t>
  </si>
  <si>
    <t>50g×10本</t>
  </si>
  <si>
    <t>4987035055303</t>
  </si>
  <si>
    <t>大塚糖液50%</t>
  </si>
  <si>
    <t>4987035056416</t>
  </si>
  <si>
    <t>塩化ﾅﾄﾘｳﾑ｢ｵｰﾂｶ｣</t>
  </si>
  <si>
    <t>500g×1箱</t>
  </si>
  <si>
    <t>4987035061113</t>
  </si>
  <si>
    <t>大塚蒸留水</t>
  </si>
  <si>
    <t>4987035061311</t>
  </si>
  <si>
    <t>大塚生食注</t>
  </si>
  <si>
    <t>4987035076711</t>
  </si>
  <si>
    <t>ｴﾋﾞﾘﾌｧｲ錠1mg</t>
  </si>
  <si>
    <t>4987035078708</t>
  </si>
  <si>
    <t>大塚糖液5%250mL</t>
  </si>
  <si>
    <t>4987035079002</t>
  </si>
  <si>
    <t>大塚糖液5%500mL</t>
  </si>
  <si>
    <t>4987035079118</t>
  </si>
  <si>
    <t>大塚糖液10%</t>
  </si>
  <si>
    <t>4987035079415</t>
  </si>
  <si>
    <t>大塚糖液20%</t>
  </si>
  <si>
    <t>4987035080008</t>
  </si>
  <si>
    <t>大塚糖液70%</t>
  </si>
  <si>
    <t>10袋</t>
  </si>
  <si>
    <t>4987035081319</t>
  </si>
  <si>
    <t>大塚糖液5%</t>
  </si>
  <si>
    <t>4987035081517</t>
  </si>
  <si>
    <t>4987035081708</t>
  </si>
  <si>
    <t>大塚生食注250mL(ｿﾌﾄﾊﾞｯｸﾞ)</t>
  </si>
  <si>
    <t>250mL×20袋</t>
  </si>
  <si>
    <t>4987035081807</t>
  </si>
  <si>
    <t>4987035104414</t>
  </si>
  <si>
    <t>ｴﾙｶﾙﾁﾝFF内用液10%</t>
  </si>
  <si>
    <t>4987035107217</t>
  </si>
  <si>
    <t>ｱｲｸﾙｼｸﾞ錠15mg</t>
  </si>
  <si>
    <t>15mg 20錠</t>
  </si>
  <si>
    <t>4987035112402</t>
  </si>
  <si>
    <t>ﾋﾞｶﾈｲﾄ輸液</t>
  </si>
  <si>
    <t>4987035112501</t>
  </si>
  <si>
    <t>ﾋﾞｶﾈｲﾄ輸液1L</t>
  </si>
  <si>
    <t>1袋×10袋</t>
  </si>
  <si>
    <t>4987035132301</t>
  </si>
  <si>
    <t>1瓶×20瓶</t>
  </si>
  <si>
    <t>4987035132400</t>
  </si>
  <si>
    <t>4987035132509</t>
  </si>
  <si>
    <t>4987035132806</t>
  </si>
  <si>
    <t>4987035148609</t>
  </si>
  <si>
    <t>ﾌｨｼﾞｵ35輸液</t>
  </si>
  <si>
    <t>4987035148708</t>
  </si>
  <si>
    <t>4987035154907</t>
  </si>
  <si>
    <t>ﾌｨｼﾞｵ140輸液</t>
  </si>
  <si>
    <t>4987035168409</t>
  </si>
  <si>
    <t>4987035175117</t>
  </si>
  <si>
    <t>4987035175315</t>
  </si>
  <si>
    <t>4987035175704</t>
  </si>
  <si>
    <t>4987035177326</t>
  </si>
  <si>
    <t>ﾐｹﾙﾅ配合点眼液</t>
  </si>
  <si>
    <t>2.5mL×10本</t>
  </si>
  <si>
    <t>4987035185406</t>
  </si>
  <si>
    <t>ﾋﾞｰﾌﾘｰﾄﾞ輸液</t>
  </si>
  <si>
    <t>1ｷｯﾄ×20ｷｯﾄ</t>
  </si>
  <si>
    <t>4987035186311</t>
  </si>
  <si>
    <t>4987035186700</t>
  </si>
  <si>
    <t>ﾏﾙﾄｽ輸液10%</t>
  </si>
  <si>
    <t>4987035187219</t>
  </si>
  <si>
    <t>ﾒｲﾛﾝ静注 7% 20mL</t>
  </si>
  <si>
    <t>7%20mL1A✕10A(ﾌﾟﾗｽﾁｯｸ)</t>
  </si>
  <si>
    <t>4987035187318</t>
  </si>
  <si>
    <t>ﾒｲﾛﾝ静注7%</t>
  </si>
  <si>
    <t>4987035187400</t>
  </si>
  <si>
    <t>4987035187516</t>
  </si>
  <si>
    <t>ﾒｲﾛﾝ静注8.4%</t>
  </si>
  <si>
    <t>4987035187608</t>
  </si>
  <si>
    <t>4987035187806</t>
  </si>
  <si>
    <t>ﾗｸﾃｯｸD輸液</t>
  </si>
  <si>
    <t>4987035188100</t>
  </si>
  <si>
    <t>ﾗｸﾃｯｸG輸液</t>
  </si>
  <si>
    <t>4987035189305</t>
  </si>
  <si>
    <t>ｴﾙﾈｵﾊﾟNF1号輸液1000mL</t>
  </si>
  <si>
    <t>1ｷｯﾄ×10ｷｯﾄ</t>
  </si>
  <si>
    <t>4987035189404</t>
  </si>
  <si>
    <t>ｴﾙﾈｵﾊﾟNF2号輸液1000mL</t>
  </si>
  <si>
    <t>4987035189503</t>
  </si>
  <si>
    <t>ｴﾙﾈｵﾊﾟNF1号輸液1.5L</t>
  </si>
  <si>
    <t>1ｷｯﾄ×5ｷｯﾄ</t>
  </si>
  <si>
    <t>4987035189602</t>
  </si>
  <si>
    <t>ｴﾙﾈｵﾊﾟNF2号輸液1.5L</t>
  </si>
  <si>
    <t>4987035190219</t>
  </si>
  <si>
    <t>生食注ｼﾘﾝｼﾞ｢ｵｰﾂｶ｣5mL</t>
  </si>
  <si>
    <t>4987035192015</t>
  </si>
  <si>
    <t>ﾍﾊﾟﾘﾝNaﾛｯｸ用10単位/mLｼﾘﾝｼﾞ｢ｵｰﾂｶ｣5mL</t>
  </si>
  <si>
    <t>4987035192213</t>
  </si>
  <si>
    <t>ﾍﾊﾟﾘﾝNaﾛｯｸ用10単位/mLｼﾘﾝｼﾞ｢ｵｰﾂｶ｣10mL</t>
  </si>
  <si>
    <t>4987035192411</t>
  </si>
  <si>
    <t>ﾍﾊﾟﾘﾝNaﾛｯｸ用100単位/mLｼﾘﾝｼﾞ｢ｵｰﾂｶ｣5mL</t>
  </si>
  <si>
    <t>4987035192619</t>
  </si>
  <si>
    <t>ﾍﾊﾟﾘﾝNaﾛｯｸ用100単位/mLｼﾘﾝｼﾞ｢ｵｰﾂｶ｣10mL</t>
  </si>
  <si>
    <t>4987035194200</t>
  </si>
  <si>
    <t>ｱﾐﾉﾚﾊﾞﾝ点滴静注</t>
  </si>
  <si>
    <t>4987035194309</t>
  </si>
  <si>
    <t>4987035194408</t>
  </si>
  <si>
    <t>ｱﾐﾊﾟﾚﾝ輸液</t>
  </si>
  <si>
    <t>4987035195009</t>
  </si>
  <si>
    <t>ｲﾝﾄﾗﾘﾎﾟｽ輸液20%</t>
  </si>
  <si>
    <t>4987035195108</t>
  </si>
  <si>
    <t>4987035195207</t>
  </si>
  <si>
    <t>4987035195313</t>
  </si>
  <si>
    <t>ｾﾌｧｿﾞﾘﾝNa点滴静注用1gﾊﾞｯｸﾞ｢ｵｰﾂｶ｣</t>
  </si>
  <si>
    <t>1g 10ｷｯﾄ</t>
  </si>
  <si>
    <t>4987035195900</t>
  </si>
  <si>
    <t>ｷﾄﾞﾐﾝ輸液</t>
  </si>
  <si>
    <t>4987035196204</t>
  </si>
  <si>
    <t>KN1号輸液</t>
  </si>
  <si>
    <t>4987035206903</t>
  </si>
  <si>
    <t>4987035209614</t>
  </si>
  <si>
    <t>ﾚﾊﾞﾐﾋﾟﾄﾞ錠100mg｢ｵｰﾂｶ｣</t>
  </si>
  <si>
    <t>4987035209812</t>
  </si>
  <si>
    <t>1050錠</t>
  </si>
  <si>
    <t>4987035220213</t>
  </si>
  <si>
    <t>大塚塩ｶﾙ注2%</t>
  </si>
  <si>
    <t>4987035220312</t>
  </si>
  <si>
    <t>4987035220411</t>
  </si>
  <si>
    <t>大塚食塩注10%</t>
  </si>
  <si>
    <t>4987035221302</t>
  </si>
  <si>
    <t>ｱｰﾄｾﾚﾌﾞ脳脊髄手術用洗浄灌流液</t>
  </si>
  <si>
    <t>4987035225607</t>
  </si>
  <si>
    <t>低分子ﾃﾞｷｽﾄﾗﾝL注</t>
  </si>
  <si>
    <t>4987035243618</t>
  </si>
  <si>
    <t>生食注ｼﾘﾝｼﾞ｢ｵｰﾂｶ｣10mL</t>
  </si>
  <si>
    <t>4987035315018</t>
  </si>
  <si>
    <t>ﾌﾟﾚﾀｰﾙ散20%</t>
  </si>
  <si>
    <t>4987035316510</t>
  </si>
  <si>
    <t>ﾚﾍﾟﾀﾝ注0.2mg</t>
  </si>
  <si>
    <t>4987035353218</t>
  </si>
  <si>
    <t>小児用ﾐｹﾗﾝ細粒0.2%</t>
  </si>
  <si>
    <t>100G×1瓶</t>
  </si>
  <si>
    <t>4987035358718</t>
  </si>
  <si>
    <t>ﾐｹﾗﾝ錠5mg</t>
    <rPh sb="4" eb="5">
      <t>ジョウ</t>
    </rPh>
    <phoneticPr fontId="11"/>
  </si>
  <si>
    <t>10錠×10</t>
    <rPh sb="2" eb="3">
      <t>ジョウ</t>
    </rPh>
    <phoneticPr fontId="4"/>
  </si>
  <si>
    <t>4987035376910</t>
  </si>
  <si>
    <t>ﾒﾌﾟﾁﾝ吸入液ﾕﾆｯﾄ0.3mL</t>
  </si>
  <si>
    <t>1個×56個</t>
  </si>
  <si>
    <t>4987035377412</t>
  </si>
  <si>
    <t>ﾒﾌﾟﾁﾝﾄﾞﾗｲｼﾛｯﾌﾟ0.005%</t>
  </si>
  <si>
    <t>4987035378518</t>
  </si>
  <si>
    <t>ｻﾑｽｶOD錠7.5mg</t>
  </si>
  <si>
    <t>7.5mg　PTP100錠</t>
  </si>
  <si>
    <t>4987035378815</t>
  </si>
  <si>
    <t>ｻﾑｽｶOD錠15mg</t>
  </si>
  <si>
    <t>15mg　PTP20錠</t>
  </si>
  <si>
    <t>4987035378914</t>
  </si>
  <si>
    <t>ｻﾑｽｶOD錠30mg</t>
  </si>
  <si>
    <t>30mg　PTP10錠</t>
  </si>
  <si>
    <t>4987035381310</t>
  </si>
  <si>
    <t>ﾒﾌﾟﾁﾝ吸入液0.01%</t>
  </si>
  <si>
    <t>30mL×1瓶</t>
  </si>
  <si>
    <t>4987035423904</t>
  </si>
  <si>
    <t>ﾗｸﾃｯｸ注</t>
  </si>
  <si>
    <t>4987035424604</t>
  </si>
  <si>
    <t>ﾗｸﾃｯｸ注1000mL</t>
  </si>
  <si>
    <t>ｿﾌﾄﾊﾞｯｸﾞ 1000mL✕10</t>
  </si>
  <si>
    <t>4987035485117</t>
  </si>
  <si>
    <t>ﾕｰﾋﾞｯﾄ錠100mg</t>
  </si>
  <si>
    <t>2錠×5ｼｰﾄ</t>
  </si>
  <si>
    <t>4987035485216</t>
  </si>
  <si>
    <t>2錠×1ｼｰﾄ</t>
  </si>
  <si>
    <t>4987035510611</t>
  </si>
  <si>
    <t>ﾒﾌﾟﾁﾝｴｱｰ10㎍吸入100回</t>
  </si>
  <si>
    <t>4987035510819</t>
  </si>
  <si>
    <t>ﾒﾌﾟﾁﾝｷｯﾄﾞｴｱｰ5㎍吸入100回</t>
  </si>
  <si>
    <t>4987035515616</t>
  </si>
  <si>
    <t>ﾑｺｽﾀ点眼液UD2%</t>
  </si>
  <si>
    <t>1本×112本</t>
  </si>
  <si>
    <t>4987035518709</t>
  </si>
  <si>
    <t>ﾗｺｰﾙNF配合経腸用液</t>
  </si>
  <si>
    <t>400mL×12袋</t>
  </si>
  <si>
    <t>4987035519706</t>
  </si>
  <si>
    <t>ﾂｲﾝﾗｲﾝNF配合経腸用液</t>
  </si>
  <si>
    <t>400mL×12組</t>
  </si>
  <si>
    <t>4987035540410</t>
  </si>
  <si>
    <t>ｴﾙｶﾙﾁﾝFF錠100mg</t>
  </si>
  <si>
    <t>4987035543718</t>
  </si>
  <si>
    <t>ﾌﾞｽﾙﾌｪｸｽ点滴静注用60mg</t>
  </si>
  <si>
    <t>4987035543817</t>
  </si>
  <si>
    <t>ｴﾙｶﾙﾁﾝFF錠250mg</t>
  </si>
  <si>
    <t>4987035548805</t>
  </si>
  <si>
    <t>ﾎﾞﾙﾍﾞﾝ輸液6%</t>
  </si>
  <si>
    <t>4987035556114</t>
  </si>
  <si>
    <t>ｻﾑｽｶ顆粒1%</t>
  </si>
  <si>
    <t>30g×1瓶</t>
  </si>
  <si>
    <t>4987035560012</t>
  </si>
  <si>
    <t>ｴﾋﾞﾘﾌｧｲ持続性水懸筋注用300mgｼﾘﾝｼﾞ</t>
  </si>
  <si>
    <t>1ｷｯﾄ×1ｷｯﾄ</t>
  </si>
  <si>
    <t>4987035560111</t>
  </si>
  <si>
    <t>ｴﾋﾞﾘﾌｧｲ持続性水懸筋注用400mgｼﾘﾝｼﾞ</t>
  </si>
  <si>
    <t>4987035574613</t>
  </si>
  <si>
    <t>ｴﾋﾞﾘﾌｧｲ内用液0.1%</t>
  </si>
  <si>
    <t>1mL×28包</t>
  </si>
  <si>
    <t>4987035583226</t>
  </si>
  <si>
    <t>ｱﾐﾉﾚﾊﾞﾝEN配合散(ｺｰﾋｰ味)</t>
  </si>
  <si>
    <t>50g 21包</t>
  </si>
  <si>
    <t>4987035583325</t>
  </si>
  <si>
    <t>ｱﾐﾉﾚﾊﾞﾝEN配合散(ﾌﾙｰﾂ味)</t>
  </si>
  <si>
    <t>50g×21包</t>
  </si>
  <si>
    <t>4987035614517</t>
  </si>
  <si>
    <t>ﾚｷｻﾙﾃｨOD錠1mg</t>
  </si>
  <si>
    <t>4987035614814</t>
  </si>
  <si>
    <t>ﾚｷｻﾙﾃｨOD錠2mg</t>
  </si>
  <si>
    <t>4987035622314</t>
  </si>
  <si>
    <t>トルバプタンＯＤ錠７．５ｍｇ「オーツカ」</t>
  </si>
  <si>
    <t>PTP 10錠×10</t>
    <rPh sb="6" eb="7">
      <t>ジョウ</t>
    </rPh>
    <phoneticPr fontId="4"/>
  </si>
  <si>
    <t>4987035622413</t>
  </si>
  <si>
    <t>ﾄﾙﾊﾞﾌﾟﾀﾝOD錠7.5mg｢ｵｰﾂｶ｣</t>
    <rPh sb="10" eb="11">
      <t>ジョウ</t>
    </rPh>
    <phoneticPr fontId="10"/>
  </si>
  <si>
    <t>10錠×2ｼｰﾄ</t>
  </si>
  <si>
    <t>4987035622611</t>
  </si>
  <si>
    <t>トルバプタンＯＤ錠１５ｍｇ「オーツカ」</t>
  </si>
  <si>
    <t xml:space="preserve">PTP 10錠×2	</t>
  </si>
  <si>
    <t>4987035628200</t>
  </si>
  <si>
    <t>50mL 20袋</t>
  </si>
  <si>
    <t>4987035641315</t>
  </si>
  <si>
    <t>ｻﾑﾀｽ点滴静注用8mg</t>
  </si>
  <si>
    <t>4987035654001</t>
  </si>
  <si>
    <t>ﾗｺｰﾙNF配合経腸用液(ﾐﾙｸﾌﾚｰﾊﾞｰ)</t>
  </si>
  <si>
    <t>200mL×28袋</t>
  </si>
  <si>
    <t>4987035654100</t>
  </si>
  <si>
    <t>ﾗｺｰﾙNF配合経腸用液(ｺｰﾋｰﾌﾚｰﾊﾞｰ)</t>
  </si>
  <si>
    <t>4987035654506</t>
  </si>
  <si>
    <t>ｲﾉﾗｽ配合経腸用液(ﾖｰｸﾞﾙﾄ) 187.5mL</t>
  </si>
  <si>
    <t>187.5ML×28袋</t>
  </si>
  <si>
    <t>4987035654605</t>
  </si>
  <si>
    <t>ｲﾉﾗｽ配合経腸用液(りんごﾌﾚｰﾊﾞｰ)</t>
  </si>
  <si>
    <t>187.5mL×28袋</t>
  </si>
  <si>
    <t>4987035662105</t>
  </si>
  <si>
    <t>ｲﾉﾗｽ配合経腸用液(ｺｰﾋｰﾌﾚｰﾊﾞｰ) 125mL</t>
  </si>
  <si>
    <t>125ML×28袋</t>
  </si>
  <si>
    <t>4987035662204</t>
  </si>
  <si>
    <t>ｲﾉﾗｽ配合経腸用液(ｺｳﾁｬﾌﾚｰﾊﾞｰ) 125mL</t>
  </si>
  <si>
    <t>4987035667216</t>
  </si>
  <si>
    <t>ネクセトール錠180mg</t>
  </si>
  <si>
    <t xml:space="preserve">PTP 10錠×10	</t>
  </si>
  <si>
    <t>4987035677703</t>
  </si>
  <si>
    <t>ｲﾉｿﾘｯﾄﾞ配合経腸用半固形剤</t>
    <rPh sb="7" eb="9">
      <t>ハイゴウ</t>
    </rPh>
    <rPh sb="9" eb="10">
      <t>キョウ</t>
    </rPh>
    <rPh sb="10" eb="11">
      <t>チョウ</t>
    </rPh>
    <rPh sb="11" eb="12">
      <t>ヨウ</t>
    </rPh>
    <rPh sb="12" eb="15">
      <t>ハンコケイ</t>
    </rPh>
    <rPh sb="15" eb="16">
      <t>ザイ</t>
    </rPh>
    <phoneticPr fontId="11"/>
  </si>
  <si>
    <t>300g×18袋</t>
    <rPh sb="7" eb="8">
      <t>フクロ</t>
    </rPh>
    <phoneticPr fontId="4"/>
  </si>
  <si>
    <t>4987039427496</t>
  </si>
  <si>
    <t>小野薬品工業</t>
  </si>
  <si>
    <t>ﾌﾟﾛｽﾀﾝﾃﾞｨﾝ軟膏0.003%</t>
  </si>
  <si>
    <t>4987039427571</t>
  </si>
  <si>
    <t>30g×1本</t>
  </si>
  <si>
    <t>4987039429193</t>
  </si>
  <si>
    <t>含嗽用ﾊﾁｱｽﾞﾚ顆粒</t>
  </si>
  <si>
    <t>2g×250包</t>
  </si>
  <si>
    <t>4987039445803</t>
  </si>
  <si>
    <t>ｺｱﾍﾞｰﾀ静注用12.5mg</t>
  </si>
  <si>
    <t>1瓶×5瓶</t>
  </si>
  <si>
    <t>ﾌｫｼｰｶﾞ錠5mg</t>
  </si>
  <si>
    <t>100錠</t>
  </si>
  <si>
    <t>ﾌｫｼｰｶﾞ錠10mg</t>
  </si>
  <si>
    <t>4987039461674</t>
  </si>
  <si>
    <t>ｵﾌﾟｼﾞｰﾎﾞ点滴静注20mg</t>
  </si>
  <si>
    <t>4987039462640</t>
  </si>
  <si>
    <t>ｵﾉｱｸﾄ点滴静注用50mg</t>
  </si>
  <si>
    <t>4987039468178</t>
  </si>
  <si>
    <t>ｶｲﾌﾟﾛﾘｽ点滴静注用10mg</t>
  </si>
  <si>
    <t>4987039468253</t>
  </si>
  <si>
    <t>ｶｲﾌﾟﾛﾘｽ点滴静注用40mg</t>
  </si>
  <si>
    <t>4987039475466</t>
  </si>
  <si>
    <t>ｵﾌﾟｼﾞｰﾎﾞ点滴静注240mg</t>
  </si>
  <si>
    <t>240mg 1V</t>
  </si>
  <si>
    <t>4987039476272</t>
  </si>
  <si>
    <t>ﾊﾟｰｻﾋﾞﾌﾞ静注透析用ｼﾘﾝｼﾞ5mg</t>
  </si>
  <si>
    <t>10筒</t>
  </si>
  <si>
    <t>4987039478054</t>
  </si>
  <si>
    <t>ｴﾄﾞﾙﾐｽﾞ錠50mg</t>
  </si>
  <si>
    <t>50mg 100錠</t>
  </si>
  <si>
    <t>4987039478306</t>
  </si>
  <si>
    <t>ｺﾗﾗﾝ錠2.5mg</t>
  </si>
  <si>
    <t>4987039480897</t>
  </si>
  <si>
    <t>ﾋﾞﾗﾌﾄﾋﾞｶﾌﾟｾﾙ50mg</t>
  </si>
  <si>
    <t>50mg PTP 42CAP</t>
  </si>
  <si>
    <t>4987039480972</t>
  </si>
  <si>
    <t>ﾒｸﾄﾋﾞ錠15mg</t>
  </si>
  <si>
    <t>15mg PTP 30T</t>
  </si>
  <si>
    <t>4987039482594</t>
  </si>
  <si>
    <t>ｵﾌﾟｼﾞｰﾎﾞ点滴静注120mg</t>
  </si>
  <si>
    <t>120mg12mL 1V</t>
  </si>
  <si>
    <t>4987039482839</t>
  </si>
  <si>
    <t>ﾋﾞﾗﾌﾄﾋﾞｶﾌﾟｾﾙ75mg</t>
  </si>
  <si>
    <t>PTP 75mg 42cap</t>
  </si>
  <si>
    <t>4987039483218</t>
  </si>
  <si>
    <t>ﾍﾞﾚｷｼﾌﾞﾙ錠80mg</t>
  </si>
  <si>
    <t>PTP 80mg　28錠</t>
  </si>
  <si>
    <t>4987040110240</t>
  </si>
  <si>
    <t>ｶｲｹﾞﾝﾌｧｰﾏ</t>
  </si>
  <si>
    <t>ｱﾙﾛｲﾄﾞG内用液5%</t>
  </si>
  <si>
    <t>200mL×10本</t>
  </si>
  <si>
    <t>4987040110271</t>
  </si>
  <si>
    <t>600mL×5本</t>
  </si>
  <si>
    <t>4987040110349</t>
  </si>
  <si>
    <t>ｱﾙﾄ原末</t>
  </si>
  <si>
    <t>4987040503561</t>
  </si>
  <si>
    <t>ﾊﾞﾘﾌﾞﾗｲﾄPSHAKE</t>
  </si>
  <si>
    <t>350g×24本</t>
  </si>
  <si>
    <t>4987040705002</t>
  </si>
  <si>
    <t>ｴﾄｷｼｽｸﾚﾛｰﾙ1%注射液</t>
  </si>
  <si>
    <t>4987042105015</t>
  </si>
  <si>
    <t>科研製薬</t>
  </si>
  <si>
    <t>ﾌｨﾌﾞﾗｽﾄｽﾌﾟﾚｰ250</t>
  </si>
  <si>
    <t>1瓶×1ｾｯﾄ</t>
  </si>
  <si>
    <t>4987042105213</t>
  </si>
  <si>
    <t>ﾌｨﾌﾞﾗｽﾄｽﾌﾟﾚｰ500</t>
  </si>
  <si>
    <t>4987042110545</t>
  </si>
  <si>
    <t>ｴﾌﾞﾄｰﾙ250mg錠</t>
  </si>
  <si>
    <t>4987042110774</t>
  </si>
  <si>
    <t>4987042155034</t>
  </si>
  <si>
    <t>ｴﾌﾞﾗﾝﾁﾙｶﾌﾟｾﾙ15mg</t>
  </si>
  <si>
    <t>4987042160205</t>
  </si>
  <si>
    <t>ﾍﾞﾈｼｯﾄﾞ錠250mg</t>
    <rPh sb="7" eb="8">
      <t>ジョウ</t>
    </rPh>
    <phoneticPr fontId="12"/>
  </si>
  <si>
    <t>10錠×50ｼｰﾄ</t>
  </si>
  <si>
    <t>4987042183150</t>
  </si>
  <si>
    <t>ﾛﾋﾟｵﾝ静注50mg</t>
  </si>
  <si>
    <t>4987042183174</t>
  </si>
  <si>
    <t>ﾒﾘｽﾛﾝ錠6mg</t>
  </si>
  <si>
    <t>4987042303411</t>
  </si>
  <si>
    <t>ｱﾙﾂﾃﾞｨｽﾎﾟ関節注25mg(ﾌﾟﾗｽﾁｯｸｼﾘﾝｼﾞ､ﾙｱｰﾌｨｯﾄ)</t>
  </si>
  <si>
    <t>1%2.5mL</t>
  </si>
  <si>
    <t>4987042342076</t>
  </si>
  <si>
    <t>ｱﾄﾞﾌｨｰﾄﾞﾊﾟｯﾌﾟ40mg</t>
  </si>
  <si>
    <t xml:space="preserve">7枚×20袋	</t>
  </si>
  <si>
    <t>4987042342090</t>
  </si>
  <si>
    <t>ｱﾄﾞﾌｨｰﾄﾞﾊﾟｯﾌﾟ40mg(7枚/1袋)</t>
  </si>
  <si>
    <t>7枚 50袋</t>
  </si>
  <si>
    <t>4987042372059</t>
  </si>
  <si>
    <t>ｲﾄﾗｺﾅｿﾞｰﾙ錠50mg｢科研｣</t>
  </si>
  <si>
    <t>4987042510024</t>
  </si>
  <si>
    <t>ﾌﾛﾍﾞﾝ錠40</t>
  </si>
  <si>
    <t>PTP10×10</t>
  </si>
  <si>
    <t>4987042655060</t>
  </si>
  <si>
    <t>ﾌﾟﾛﾅｰｾﾞMS</t>
  </si>
  <si>
    <t>0.5g×60包</t>
  </si>
  <si>
    <t>4987042655121</t>
  </si>
  <si>
    <t>0.5g×120包</t>
  </si>
  <si>
    <t>4987045630750</t>
  </si>
  <si>
    <t>ｸﾗｼｴ薬品</t>
  </si>
  <si>
    <t>ｸﾗｼｴ葛根湯ｴｷｽ細粒</t>
  </si>
  <si>
    <t>2.5g×42包</t>
  </si>
  <si>
    <t>4987045634192</t>
  </si>
  <si>
    <t>ｸﾗｼｴ当帰芍薬散料ｴｷｽ細粒</t>
  </si>
  <si>
    <t>2g×42包</t>
  </si>
  <si>
    <t>4987045635076</t>
  </si>
  <si>
    <t>ｸﾗｼｴ補中益気湯ｴｷｽ細粒</t>
  </si>
  <si>
    <t>4987045653018</t>
  </si>
  <si>
    <t>ｸﾗｼｴ芍薬甘草湯ｴｷｽ細粒</t>
  </si>
  <si>
    <t>3g×168包</t>
  </si>
  <si>
    <t>4987045670152</t>
  </si>
  <si>
    <t>ｸﾗｼｴ桂枝加芍薬湯ｴｷｽ錠</t>
  </si>
  <si>
    <t>18錠×14ｼｰﾄ</t>
  </si>
  <si>
    <t>4987045670510</t>
  </si>
  <si>
    <t>ｸﾗｼｴ四物湯ｴｷｽ錠</t>
  </si>
  <si>
    <t>4987047105119</t>
  </si>
  <si>
    <t>ｻﾝﾌｧｰﾏ</t>
  </si>
  <si>
    <t>ﾙﾘｺﾝ液1%</t>
  </si>
  <si>
    <t>10mL×10瓶</t>
  </si>
  <si>
    <t>4987047105218</t>
  </si>
  <si>
    <t>ﾙﾘｺﾝ軟膏1%</t>
  </si>
  <si>
    <t>4987047110090</t>
  </si>
  <si>
    <t>ｲﾘﾉﾃｶﾝ塩酸塩点滴静注液100mg｢SUN｣</t>
  </si>
  <si>
    <t>4987047110854</t>
  </si>
  <si>
    <t>尿素ｸﾘｰﾑ10%｢SUN｣</t>
  </si>
  <si>
    <t>4987047110885</t>
  </si>
  <si>
    <t>尿素ｸﾘｰﾑ20%｢SUN｣</t>
    <rPh sb="0" eb="2">
      <t>ニョウソ</t>
    </rPh>
    <phoneticPr fontId="13"/>
  </si>
  <si>
    <t>25G×10本</t>
  </si>
  <si>
    <t>4987047111226</t>
  </si>
  <si>
    <t>ｱｸﾛﾏｲｼﾝ末</t>
  </si>
  <si>
    <t>25g×1瓶</t>
  </si>
  <si>
    <t>4987047111363</t>
  </si>
  <si>
    <t>ｱｸﾛﾏｲｼﾝ軟膏3%</t>
  </si>
  <si>
    <t>5g×1本</t>
  </si>
  <si>
    <t>4987047111370</t>
  </si>
  <si>
    <t>25g×1本</t>
  </si>
  <si>
    <t>4987047116283</t>
  </si>
  <si>
    <t>ｸﾞﾙｺﾝｻﾝK細粒4mEq/g</t>
  </si>
  <si>
    <t>600G×1袋</t>
  </si>
  <si>
    <t>4987047120723</t>
  </si>
  <si>
    <t>ｱﾛｰｾﾞﾝ顆粒</t>
  </si>
  <si>
    <t>0.5g×600包</t>
  </si>
  <si>
    <t>4987047120761</t>
  </si>
  <si>
    <t>アローゼン顆粒</t>
  </si>
  <si>
    <t>1g×350包</t>
  </si>
  <si>
    <t>4987047120778</t>
  </si>
  <si>
    <t>ｱﾛｰｾﾞﾝ (1g分包)</t>
  </si>
  <si>
    <t>1g×1000包</t>
  </si>
  <si>
    <t>4987047211001</t>
  </si>
  <si>
    <t>ｱﾌﾟﾚｿﾞﾘﾝ注射用20mg</t>
  </si>
  <si>
    <t>4987047211100</t>
  </si>
  <si>
    <t>ｼﾝﾒﾄﾚﾙ錠50mg</t>
  </si>
  <si>
    <t>4987047211186</t>
  </si>
  <si>
    <t>ﾃｸﾞﾚﾄｰﾙ錠100mg</t>
  </si>
  <si>
    <t>4987047211223</t>
  </si>
  <si>
    <t>ﾃｸﾞﾚﾄｰﾙ細粒50%</t>
  </si>
  <si>
    <t>4987047211308</t>
  </si>
  <si>
    <t>ﾆﾄﾛﾀﾞｰﾑTTS25mg</t>
  </si>
  <si>
    <t>1枚×140袋</t>
  </si>
  <si>
    <t>4987047211322</t>
  </si>
  <si>
    <t>ﾊﾟｰﾛﾃﾞﾙ錠2.5mg</t>
  </si>
  <si>
    <t>4987047211445</t>
  </si>
  <si>
    <t>ﾘｵﾚｻｰﾙ錠5mg</t>
  </si>
  <si>
    <t>4987047310919</t>
  </si>
  <si>
    <t>ﾅｼﾞﾌﾛｷｻｼﾝｸﾘｰﾑ1%｢SUN｣</t>
  </si>
  <si>
    <t>4987051136055</t>
  </si>
  <si>
    <t>ｷｯｾｲ薬品工業</t>
  </si>
  <si>
    <t>ｶﾞｽｺﾝ錠 40mg ﾊﾞﾗ</t>
  </si>
  <si>
    <t>40mg/T ﾊﾞﾗ 1000T✕1B</t>
  </si>
  <si>
    <t>4987051136123</t>
  </si>
  <si>
    <t>ｶﾞｽｺﾝ錠40mg</t>
  </si>
  <si>
    <t>4987051141042</t>
  </si>
  <si>
    <t>ｶﾞｽｺﾝﾄﾞﾛｯﾌﾟ内用液2%</t>
  </si>
  <si>
    <t>300mL×1瓶</t>
  </si>
  <si>
    <t>4987051226213</t>
  </si>
  <si>
    <t>ｺﾙｽﾊﾞ静注透析用ｼﾘﾝｼﾞ25.0μg</t>
  </si>
  <si>
    <t>1筒×10筒</t>
    <rPh sb="1" eb="2">
      <t>トウ</t>
    </rPh>
    <rPh sb="5" eb="6">
      <t>トウ</t>
    </rPh>
    <phoneticPr fontId="13"/>
  </si>
  <si>
    <t>4987051226411</t>
  </si>
  <si>
    <t>ｺﾙｽﾊﾞ静注透析用ｼﾘﾝｼﾞ35.0μg</t>
  </si>
  <si>
    <t>4987051247126</t>
  </si>
  <si>
    <t>ｻﾗｼﾞｪﾝ錠5mg</t>
  </si>
  <si>
    <t>4987051249014</t>
  </si>
  <si>
    <t>ｻﾋﾞｰﾝ点滴静注用500mg</t>
  </si>
  <si>
    <t>4987051356125</t>
  </si>
  <si>
    <t>タブネオスカプセル１０ｍｇ</t>
  </si>
  <si>
    <t>PTP 6錠×10</t>
    <rPh sb="5" eb="6">
      <t>ジョウ</t>
    </rPh>
    <phoneticPr fontId="4"/>
  </si>
  <si>
    <t>4987051357122</t>
  </si>
  <si>
    <t>ﾀﾊﾞﾘｽ錠100mg</t>
  </si>
  <si>
    <t>100mg 60錠</t>
  </si>
  <si>
    <t>4987051357320</t>
  </si>
  <si>
    <t>ﾀﾊﾞﾘｽ錠150mg</t>
  </si>
  <si>
    <t>150mg 60錠</t>
  </si>
  <si>
    <t>4987051443023</t>
  </si>
  <si>
    <t>ﾄﾞﾌﾟﾗﾑ注射液400mg</t>
  </si>
  <si>
    <t>20mL×1瓶</t>
  </si>
  <si>
    <t>4987051443047</t>
  </si>
  <si>
    <t>20mL×5瓶</t>
  </si>
  <si>
    <t>4987051668525</t>
  </si>
  <si>
    <t>ﾍﾞｻﾞﾄｰﾙSR錠200mg</t>
  </si>
  <si>
    <t>4987051907037</t>
  </si>
  <si>
    <t>ﾘｻﾞﾍﾞﾝﾄﾞﾗｲｼﾛｯﾌﾟ5%</t>
  </si>
  <si>
    <t>120G×1袋</t>
  </si>
  <si>
    <t>4987057039107</t>
  </si>
  <si>
    <t>協和ｷﾘﾝ</t>
  </si>
  <si>
    <t>ﾏｲﾄﾏｲｼﾝ注用2mg</t>
  </si>
  <si>
    <t>4987057080369</t>
  </si>
  <si>
    <t>ﾅｳｾﾞﾘﾝ坐剤60</t>
  </si>
  <si>
    <t>5個×4個</t>
  </si>
  <si>
    <t>4987057223926</t>
  </si>
  <si>
    <t>ﾏｲﾄﾏｲｼﾝ注用10mg</t>
  </si>
  <si>
    <t>4987057236421</t>
  </si>
  <si>
    <t>ｱｸﾁﾊﾞｼﾝ注600万</t>
  </si>
  <si>
    <t>4987057236438</t>
  </si>
  <si>
    <t>ｱｸﾁﾊﾞｼﾝ注1200万</t>
  </si>
  <si>
    <t>4987057502779</t>
  </si>
  <si>
    <t>ﾄﾋﾟﾅ錠50mg</t>
  </si>
  <si>
    <t>4987057511504</t>
  </si>
  <si>
    <t>ﾛｲﾅｰｾﾞ注用5000</t>
  </si>
  <si>
    <t>4987057549774</t>
  </si>
  <si>
    <t>ｴｽﾎﾟｰ注射液750</t>
  </si>
  <si>
    <t>4987057549941</t>
  </si>
  <si>
    <t>ｸﾞﾗﾝ注射液75㎍</t>
  </si>
  <si>
    <t>1管×1管</t>
  </si>
  <si>
    <t>4987057573489</t>
  </si>
  <si>
    <t>ﾌｪﾝﾄｽﾃｰﾌﾟ1mg</t>
  </si>
  <si>
    <t>1枚×7袋</t>
  </si>
  <si>
    <t>4987057573496</t>
  </si>
  <si>
    <t>ﾌｪﾝﾄｽﾃｰﾌﾟ2mg</t>
  </si>
  <si>
    <t>4987057573502</t>
  </si>
  <si>
    <t>ﾌｪﾝﾄｽﾃｰﾌﾟ4mg</t>
  </si>
  <si>
    <t>4987057573519</t>
  </si>
  <si>
    <t>ﾌｪﾝﾄｽﾃｰﾌﾟ6mg</t>
  </si>
  <si>
    <t>4987057573526</t>
  </si>
  <si>
    <t>ﾌｪﾝﾄｽﾃｰﾌﾟ8mg</t>
  </si>
  <si>
    <t>4987057580326</t>
  </si>
  <si>
    <t>ﾛﾐﾌﾟﾚｰﾄ皮下注250㎍調製用</t>
  </si>
  <si>
    <t>4987057586410</t>
  </si>
  <si>
    <t>ﾎﾟﾃﾘｼﾞｵ点滴静注20mg</t>
  </si>
  <si>
    <t>4987057589244</t>
  </si>
  <si>
    <t>ﾄﾋﾟﾅ細粒10%</t>
  </si>
  <si>
    <t>4987057592459</t>
  </si>
  <si>
    <t>ｱﾌﾞｽﾄﾗﾙ舌下錠100㎍</t>
  </si>
  <si>
    <t>5錠×8ｼｰﾄ</t>
  </si>
  <si>
    <t>4987057592466</t>
  </si>
  <si>
    <t>ｱﾌﾞｽﾄﾗﾙ舌下錠200㎍</t>
  </si>
  <si>
    <t>4987057592473</t>
  </si>
  <si>
    <t>ｱﾌﾞｽﾄﾗﾙ舌下錠400㎍</t>
  </si>
  <si>
    <t>4987057601830</t>
  </si>
  <si>
    <t>ｼﾞｰﾗｽﾀ皮下注3.6mg</t>
  </si>
  <si>
    <t>4987057616605</t>
  </si>
  <si>
    <t>ｵﾙｹﾃﾞｨｱ錠1mg</t>
  </si>
  <si>
    <t>PTP 100錠</t>
  </si>
  <si>
    <t>4987057616612</t>
  </si>
  <si>
    <t>ｵﾙｹﾃﾞｨｱ錠2mg</t>
  </si>
  <si>
    <t>4987057631806</t>
  </si>
  <si>
    <t>ﾘﾂｷｼﾏﾌﾞBS点滴静注100mg｢KHK｣</t>
  </si>
  <si>
    <t>｢KHK｣ 10mL✕1V</t>
  </si>
  <si>
    <t>4987057631837</t>
  </si>
  <si>
    <t>ﾘﾂｷｼﾏﾌﾞBS点滴静注500mg｢KHK｣</t>
  </si>
  <si>
    <t>｢KHK｣ 50mL✕1V</t>
  </si>
  <si>
    <t>4987057638607</t>
  </si>
  <si>
    <t>ﾌｪﾝﾄｽﾃｰﾌﾟ0.5mg</t>
  </si>
  <si>
    <t>0.5mg</t>
  </si>
  <si>
    <t>4987057642161</t>
  </si>
  <si>
    <t>ﾀﾞﾙﾍﾞﾎﾟｴﾁﾝｱﾙﾌｧ注15㎍ｼﾘﾝｼﾞ｢KKF｣</t>
  </si>
  <si>
    <t>4987057642178</t>
  </si>
  <si>
    <t>ﾀﾞﾙﾍﾞﾎﾟｴﾁﾅﾙﾌｧ注20㎍ｼﾘﾝｼﾞ｢KKF｣</t>
  </si>
  <si>
    <t>0.5mL 10筒</t>
  </si>
  <si>
    <t>4987057642185</t>
  </si>
  <si>
    <t>ﾀﾞﾙﾍﾞﾎﾟｴﾁﾅﾙﾌｧ注30㎍ｼﾘﾝｼﾞ｢KKF｣</t>
  </si>
  <si>
    <t>0.5mL 1筒</t>
  </si>
  <si>
    <t>4987057642239</t>
  </si>
  <si>
    <t>ﾀﾞﾙﾍﾞﾎﾟｴﾁﾅﾙﾌｧ注60㎍ｼﾘﾝｼﾞ｢KKF｣</t>
  </si>
  <si>
    <t>4987057642246</t>
  </si>
  <si>
    <t>ﾀﾞﾙﾍﾞﾎﾟｴﾁﾅﾙﾌｧ注120㎍ｼﾘﾝｼﾞ｢KKF｣</t>
  </si>
  <si>
    <t>4987057645926</t>
  </si>
  <si>
    <t>ｸﾘｰｽﾋﾞｰﾀ皮下注10mg</t>
  </si>
  <si>
    <t>4987057645933</t>
  </si>
  <si>
    <t>ｸﾘｰｽﾋﾞｰﾀ皮下注20mg</t>
  </si>
  <si>
    <t>4987057645940</t>
  </si>
  <si>
    <t>ｸﾘｰｽﾋﾞｰﾀ皮下注30mg</t>
  </si>
  <si>
    <t>4987057649306</t>
  </si>
  <si>
    <t>ﾀﾞｰﾌﾞﾛｯｸ錠2mg</t>
  </si>
  <si>
    <t>4987057649320</t>
  </si>
  <si>
    <t>ﾀﾞｰﾌﾞﾛｯｸ錠4mg</t>
  </si>
  <si>
    <t>4987057656861</t>
  </si>
  <si>
    <t>ｼﾞｰﾗｽﾀ皮下注3.6mgﾎﾞﾃﾞｨｰﾎﾟｯﾄﾞ</t>
  </si>
  <si>
    <t>3.6mg 0.36mL 1ｷｯﾄ</t>
  </si>
  <si>
    <t>4987057657806</t>
  </si>
  <si>
    <t>フォゼベル錠５ｍｇ</t>
  </si>
  <si>
    <t>4987058002520</t>
  </si>
  <si>
    <t>共和薬品工業</t>
  </si>
  <si>
    <t>ｵｽﾎﾟﾛｯﾄ錠50mg</t>
  </si>
  <si>
    <t>50錠×1瓶</t>
  </si>
  <si>
    <t>4987058012277</t>
  </si>
  <si>
    <t>ﾄﾗｿﾞﾄﾞﾝ塩酸塩錠25mg｢ｱﾒﾙ｣</t>
  </si>
  <si>
    <t>1000錠×1瓶</t>
  </si>
  <si>
    <t>4987058012284</t>
  </si>
  <si>
    <t>4987058013274</t>
  </si>
  <si>
    <t>ﾄﾗｿﾞﾄﾞﾝ塩酸塩錠50mg｢ｱﾒﾙ｣</t>
  </si>
  <si>
    <t>4987058013281</t>
  </si>
  <si>
    <t>4987058027288</t>
  </si>
  <si>
    <t>ｱﾝｺﾁﾙ錠500mg</t>
  </si>
  <si>
    <t>4987058088036</t>
  </si>
  <si>
    <t>ｴｽﾀｿﾞﾗﾑ錠2mg｢ｱﾒﾙ｣</t>
  </si>
  <si>
    <t>4987058095270</t>
  </si>
  <si>
    <t>ｿﾞﾆｻﾐﾄﾞ錠100mg｢ｱﾒﾙ｣</t>
  </si>
  <si>
    <t>4987058095287</t>
  </si>
  <si>
    <t>4987058136034</t>
  </si>
  <si>
    <t>ﾛﾝｹﾞｽ錠5mg</t>
  </si>
  <si>
    <t>4987058137031</t>
  </si>
  <si>
    <t>ﾛﾝｹﾞｽ錠10mg</t>
  </si>
  <si>
    <t>4987058141038</t>
  </si>
  <si>
    <t>ﾍﾞﾝｻﾞﾘﾝ錠2</t>
  </si>
  <si>
    <t>4987058142035</t>
  </si>
  <si>
    <t>ﾍﾞﾝｻﾞﾘﾝ錠5</t>
  </si>
  <si>
    <t>4987058142271</t>
  </si>
  <si>
    <t>4987058143032</t>
  </si>
  <si>
    <t>ﾍﾞﾝｻﾞﾘﾝ 10mg ﾋｰﾄ</t>
  </si>
  <si>
    <t>10mg/T PTP 10T✕10</t>
  </si>
  <si>
    <t>4987058143278</t>
  </si>
  <si>
    <t>ﾍﾞﾝｻﾞﾘﾝ錠10</t>
  </si>
  <si>
    <t>4987058144237</t>
  </si>
  <si>
    <t>ﾍﾞﾝｻﾞﾘﾝ細粒1%</t>
  </si>
  <si>
    <t>4987058168035</t>
  </si>
  <si>
    <t>ｸｱｾﾞﾊﾟﾑ錠15mg｢ｱﾒﾙ｣</t>
  </si>
  <si>
    <t>4987058171387</t>
  </si>
  <si>
    <t>ｱﾙﾌｧｶﾙｼﾄﾞｰﾙ錠0.25㎍｢ｱﾒﾙ｣PTP100錠</t>
  </si>
  <si>
    <t>4987058173381</t>
  </si>
  <si>
    <t>ｱﾙﾌｧｶﾙｼﾄﾞｰﾙ錠1.0μg｢ｱﾒﾙ｣</t>
  </si>
  <si>
    <t>1.0μg 100錠</t>
  </si>
  <si>
    <t>4987058181034</t>
  </si>
  <si>
    <t>ｹﾌﾚｯｸｽｶﾌﾟｾﾙ250mg</t>
  </si>
  <si>
    <t>250mg 100ｶﾌﾟｾﾙ</t>
  </si>
  <si>
    <t>4987058193037</t>
  </si>
  <si>
    <t>ｸｴﾁｱﾋﾟﾝ錠25mg｢ｱﾒﾙ｣</t>
  </si>
  <si>
    <t>4987058195031</t>
  </si>
  <si>
    <t>ｸｴﾁｱﾋﾟﾝ錠100mg｢ｱﾒﾙ｣</t>
  </si>
  <si>
    <t>4987058201039</t>
  </si>
  <si>
    <t>ﾉﾊﾞﾐﾝ錠5mg</t>
  </si>
  <si>
    <t>4987058202968</t>
  </si>
  <si>
    <t>ﾉﾊﾞﾐﾝ筋注5mg</t>
  </si>
  <si>
    <t>4987058204917</t>
  </si>
  <si>
    <t>ﾜｺﾞｽﾁｸﾞﾐﾝ注0.5mg</t>
  </si>
  <si>
    <t>4987058231289</t>
  </si>
  <si>
    <t>ｼﾞｱｾﾞﾊﾟﾑ錠2mg｢ｱﾒﾙ｣</t>
  </si>
  <si>
    <t>4987058264034</t>
  </si>
  <si>
    <t>ｾﾙﾄﾗﾘﾝOD錠25mg｢ｱﾒﾙ｣</t>
  </si>
  <si>
    <t>4987058265031</t>
  </si>
  <si>
    <t>ｾﾙﾄﾗﾘﾝOD錠50mg｢ｱﾒﾙ｣</t>
  </si>
  <si>
    <t>4987058306031</t>
  </si>
  <si>
    <t>ﾄﾋﾟﾗﾏｰﾄ錠50mg｢ｱﾒﾙ｣</t>
  </si>
  <si>
    <t>4987058307038</t>
  </si>
  <si>
    <t>ﾄﾋﾟﾗﾏｰﾄ錠100mg｢ｱﾒﾙ｣</t>
  </si>
  <si>
    <t>4987058381144</t>
  </si>
  <si>
    <t>ﾄﾞﾈﾍﾟｼﾞﾙ塩酸塩OD錠3mg｢ｱﾒﾙ｣</t>
  </si>
  <si>
    <t>4987058382141</t>
  </si>
  <si>
    <t>ﾄﾞﾈﾍﾟｼﾞﾙ塩酸塩OD錠5mg｢ｱﾒﾙ｣</t>
  </si>
  <si>
    <t>PTP 5mg　28錠</t>
  </si>
  <si>
    <t>4987058555033</t>
  </si>
  <si>
    <t>ﾌﾞﾛﾁｿﾞﾗﾑOD錠0.25mg｢ｱﾒﾙ｣</t>
  </si>
  <si>
    <t>4987058580035</t>
  </si>
  <si>
    <t>ﾍﾟﾛｽﾋﾟﾛﾝ塩酸塩錠4mg｢ｱﾒﾙ｣</t>
  </si>
  <si>
    <t>4987058581032</t>
  </si>
  <si>
    <t>ﾍﾟﾛｽﾋﾟﾛﾝ塩酸塩錠8mg｢ｱﾒﾙ｣</t>
  </si>
  <si>
    <t>4987058585030</t>
  </si>
  <si>
    <t>ﾌﾙﾎﾞｷｻﾐﾝﾏﾚｲﾝ酸塩錠25mg｢ｱﾒﾙ｣</t>
    <rPh sb="12" eb="13">
      <t>サン</t>
    </rPh>
    <rPh sb="13" eb="14">
      <t>エン</t>
    </rPh>
    <rPh sb="14" eb="15">
      <t>ジョウ</t>
    </rPh>
    <phoneticPr fontId="4"/>
  </si>
  <si>
    <t>4987058586037</t>
  </si>
  <si>
    <t>ﾌﾙﾎﾞｷｻﾐﾝﾏﾚｲﾝ酸塩錠50mg｢ｱﾒﾙ｣</t>
    <rPh sb="12" eb="13">
      <t>サン</t>
    </rPh>
    <rPh sb="13" eb="14">
      <t>エン</t>
    </rPh>
    <rPh sb="14" eb="15">
      <t>ジョウ</t>
    </rPh>
    <phoneticPr fontId="4"/>
  </si>
  <si>
    <t>4987058632031</t>
  </si>
  <si>
    <t>ﾚｽﾐｯﾄ錠5</t>
  </si>
  <si>
    <t>4987058633038</t>
  </si>
  <si>
    <t>ｹﾌﾗｰﾙｶﾌﾟｾﾙ250mg</t>
  </si>
  <si>
    <t>4987058634530</t>
  </si>
  <si>
    <t>ｹﾌﾗｰﾙ細粒小児用100mg</t>
  </si>
  <si>
    <t>4987058656037</t>
  </si>
  <si>
    <t>ﾊﾞﾙﾈﾁｰﾙ錠50</t>
  </si>
  <si>
    <t>50mg/T PTP 10T✕10</t>
  </si>
  <si>
    <t>4987058682036</t>
  </si>
  <si>
    <t>ﾋﾙﾅﾐﾝ錠(5mg)</t>
  </si>
  <si>
    <t>4987058682111</t>
  </si>
  <si>
    <t>ﾋﾙﾅﾐﾝ錠5mg</t>
    <rPh sb="5" eb="6">
      <t>ジョウ</t>
    </rPh>
    <phoneticPr fontId="4"/>
  </si>
  <si>
    <t>4987058682616</t>
  </si>
  <si>
    <t>4987058683033</t>
  </si>
  <si>
    <t>ﾋﾙﾅﾐﾝ錠(25mg)</t>
  </si>
  <si>
    <t>4987058683613</t>
  </si>
  <si>
    <t>4987058684030</t>
  </si>
  <si>
    <t>ﾋﾙﾅﾐﾝ錠(50mg)</t>
  </si>
  <si>
    <t>4987058684610</t>
  </si>
  <si>
    <t>4987058686553</t>
  </si>
  <si>
    <t>ﾋﾙﾅﾐﾝ細粒 10%</t>
  </si>
  <si>
    <t>10%1g ﾊﾞﾗ 500g✕1袋</t>
  </si>
  <si>
    <t>4987058690031</t>
  </si>
  <si>
    <t>ﾘｽﾐｰ錠1mg</t>
  </si>
  <si>
    <t>4987058691038</t>
  </si>
  <si>
    <t>ﾘｽﾐｰ錠2mg</t>
  </si>
  <si>
    <t>4987058692554</t>
  </si>
  <si>
    <t>ｳｲﾝﾀﾐﾝ細粒(10%)</t>
  </si>
  <si>
    <t>500G×1袋</t>
  </si>
  <si>
    <t>4987058697931</t>
  </si>
  <si>
    <t>ｲﾑﾈｰｽ注35</t>
  </si>
  <si>
    <t>4987058699935</t>
  </si>
  <si>
    <t>ｲﾑﾉﾏｯｸｽ-γ注100</t>
  </si>
  <si>
    <t>4987058783283</t>
  </si>
  <si>
    <t>ﾋﾞﾌﾟﾚｯｿ徐放錠50mg</t>
  </si>
  <si>
    <t>4987058784280</t>
  </si>
  <si>
    <t>ﾋﾞﾌﾟﾚｯｿ徐放錠150mg</t>
  </si>
  <si>
    <t>4987058829288</t>
  </si>
  <si>
    <t>ﾌﾞﾛﾑﾍﾟﾘﾄﾞｰﾙ錠1mg｢ｱﾒﾙ｣</t>
  </si>
  <si>
    <t>4987058830284</t>
  </si>
  <si>
    <t>ﾌﾞﾛﾑﾍﾟﾘﾄﾞｰﾙ錠3mg｢ｱﾒﾙ｣</t>
  </si>
  <si>
    <t>4987058831281</t>
  </si>
  <si>
    <t>ﾌﾞﾛﾑﾍﾟﾘﾄﾞｰﾙ錠6mg｢ｱﾒﾙ｣</t>
  </si>
  <si>
    <t>4987060003966</t>
  </si>
  <si>
    <t>杏林製薬</t>
  </si>
  <si>
    <t>ｹﾀｽｶﾌﾟｾﾙ10mg</t>
  </si>
  <si>
    <t>4987060006936</t>
  </si>
  <si>
    <t>ｱﾝﾁﾚｸｽ静注10mg</t>
  </si>
  <si>
    <t>4987060007278</t>
  </si>
  <si>
    <t>ﾍﾟﾝﾀｻ錠250mg</t>
  </si>
  <si>
    <t>4987060007742</t>
  </si>
  <si>
    <t>ﾌﾙﾃｨﾌｫｰﾑ125ｴｱｿﾞｰﾙ120吸入用</t>
  </si>
  <si>
    <t>4987060008206</t>
  </si>
  <si>
    <t>ﾍﾟﾝﾀｻ顆粒94%</t>
  </si>
  <si>
    <t>1.06g×100包</t>
  </si>
  <si>
    <t>4987060008213</t>
  </si>
  <si>
    <t>2.12g×100包</t>
  </si>
  <si>
    <t>4987060008411</t>
  </si>
  <si>
    <t>ﾃﾞｻﾞﾚｯｸｽ錠5mg</t>
  </si>
  <si>
    <t>4987060008909</t>
  </si>
  <si>
    <t>ラスビック点滴静注キット１５０ｍｇ</t>
  </si>
  <si>
    <t>150mg/24mL×1キット</t>
  </si>
  <si>
    <t>4987060304452</t>
  </si>
  <si>
    <t>ﾚﾎﾞﾌﾛｷｻｼﾝ点眼液0.5%｢杏林｣</t>
  </si>
  <si>
    <t>5mL×10瓶</t>
  </si>
  <si>
    <t>4987060305671</t>
  </si>
  <si>
    <t>ｵﾛﾊﾟﾀｼﾞﾝ点眼液0.1%｢杏林｣</t>
  </si>
  <si>
    <t>50mL　10瓶</t>
    <rPh sb="7" eb="8">
      <t>ビン</t>
    </rPh>
    <phoneticPr fontId="5"/>
  </si>
  <si>
    <t>4987060305688</t>
  </si>
  <si>
    <t>ﾌﾙﾁｶｿﾞﾝ点鼻液25㎍小児用｢杏林｣56噴霧用</t>
  </si>
  <si>
    <t>4987060307309</t>
  </si>
  <si>
    <t>オランザピン細粒1%「杏林」</t>
  </si>
  <si>
    <t>4987060307354</t>
  </si>
  <si>
    <t>ﾘﾎﾞﾌﾗﾋﾞﾝ酪酸ｴｽﾃﾙ錠20mg｢杏林｣</t>
  </si>
  <si>
    <t>4987060308023</t>
  </si>
  <si>
    <t>ﾓﾒﾀｿﾞﾝ点鼻液50㎍｢杏林｣56噴霧用</t>
  </si>
  <si>
    <t>4987060308399</t>
  </si>
  <si>
    <t>ﾄｱﾗｾｯﾄ配合錠｢杏林｣</t>
  </si>
  <si>
    <t>100T</t>
  </si>
  <si>
    <t>4987060310422</t>
  </si>
  <si>
    <t>ｴﾌﾟﾚﾚﾉﾝ錠25mg｢杏林｣</t>
    <rPh sb="7" eb="8">
      <t>ジョウ</t>
    </rPh>
    <rPh sb="13" eb="15">
      <t>キョウリン</t>
    </rPh>
    <phoneticPr fontId="10"/>
  </si>
  <si>
    <t>10錠×10</t>
    <rPh sb="2" eb="3">
      <t>ジョウ</t>
    </rPh>
    <phoneticPr fontId="10"/>
  </si>
  <si>
    <t>4987071129013</t>
  </si>
  <si>
    <t>寿製薬</t>
  </si>
  <si>
    <t>ﾏｰｽﾞﾚﾝS配合顆粒</t>
  </si>
  <si>
    <t>600包</t>
  </si>
  <si>
    <t>4987071157016</t>
  </si>
  <si>
    <t>ﾌﾚｶｲﾆﾄﾞ酢酸塩錠50㎎「KO」</t>
  </si>
  <si>
    <t>4987071174013</t>
  </si>
  <si>
    <t>ﾄﾗﾏﾄﾞｰﾙ塩酸塩OD錠 25mg｢KO｣</t>
  </si>
  <si>
    <t xml:space="preserve">10錠×10	</t>
  </si>
  <si>
    <t>4987071175010</t>
  </si>
  <si>
    <t>ﾄﾗﾏﾄﾞｰﾙ塩酸塩OD錠 50mg｢KO｣</t>
  </si>
  <si>
    <t>4987080000112</t>
  </si>
  <si>
    <t>沢井製薬</t>
  </si>
  <si>
    <t>ｽﾙﾋﾟﾘﾄﾞ錠50mg｢ｻﾜｲ｣</t>
  </si>
  <si>
    <t>4987080000211</t>
  </si>
  <si>
    <t>ｽﾙﾋﾟﾘﾄﾞ錠100mg｢ｻﾜｲ｣</t>
  </si>
  <si>
    <t>4987080000310</t>
  </si>
  <si>
    <t>ｽﾙﾋﾟﾘﾄﾞ錠200mg｢ｻﾜｲ｣</t>
  </si>
  <si>
    <t>4987080001416</t>
  </si>
  <si>
    <t>ﾃｵﾌｨﾘﾝ徐放錠100mg｢ｻﾜｲ｣</t>
  </si>
  <si>
    <t>4987080003519</t>
  </si>
  <si>
    <t>ｱﾝﾌﾞﾛｷｿｰﾙ塩酸塩徐放OD錠45mg｢ｻﾜｲ｣</t>
  </si>
  <si>
    <t>4987080003717</t>
  </si>
  <si>
    <t>ﾋﾞｿﾌﾟﾛﾛｰﾙﾌﾏﾙ酸塩錠0.625mg｢ｻﾜｲ｣</t>
  </si>
  <si>
    <t>4987080005612</t>
  </si>
  <si>
    <t>ｶﾝﾃﾞｻﾙﾀﾝOD錠4mg｢ｻﾜｲ｣</t>
  </si>
  <si>
    <t>4987080006817</t>
  </si>
  <si>
    <t>ｵｷｼﾌﾞﾁﾆﾝ塩酸塩錠3mg｢ｻﾜｲ｣</t>
  </si>
  <si>
    <t>4987080011118</t>
  </si>
  <si>
    <t>4987080023616</t>
  </si>
  <si>
    <t>ﾛﾍﾟﾗﾐﾄﾞ塩酸塩ｶﾌﾟｾﾙ1mg｢ｻﾜｲ｣</t>
  </si>
  <si>
    <t>4987080025023</t>
  </si>
  <si>
    <t>ｸﾛﾓｸﾞﾘｸ酸Na吸入液1%｢ｻﾜｲ｣</t>
  </si>
  <si>
    <t xml:space="preserve">1%2mL1管×60管 </t>
  </si>
  <si>
    <t>4987080030317</t>
  </si>
  <si>
    <t>ｸﾛﾁｱｾﾞﾊﾟﾑ錠5mg｢ｻﾜｲ｣</t>
  </si>
  <si>
    <t>4987080031710</t>
  </si>
  <si>
    <t>ﾃﾌﾟﾚﾉﾝｶﾌﾟｾﾙ50mg｢ｻﾜｲ｣</t>
  </si>
  <si>
    <t>4987080033219</t>
  </si>
  <si>
    <t>ﾋﾞｿﾌﾟﾛﾛｰﾙﾌﾏﾙ酸塩錠2.5mg｢ｻﾜｲ｣</t>
  </si>
  <si>
    <t>4987080033417</t>
  </si>
  <si>
    <t>ﾋﾞｿﾌﾟﾛﾛｰﾙﾌﾏﾙ酸塩錠5mg｢ｻﾜｲ｣</t>
  </si>
  <si>
    <t>4987080033813</t>
  </si>
  <si>
    <t>ﾒｷｼﾚﾁﾝ塩酸塩ｶﾌﾟｾﾙ50mg｢ｻﾜｲ｣</t>
  </si>
  <si>
    <t>10錠×10</t>
    <rPh sb="2" eb="3">
      <t>ジョウ</t>
    </rPh>
    <phoneticPr fontId="13"/>
  </si>
  <si>
    <t>4987080033912</t>
  </si>
  <si>
    <t>ﾒｷｼﾚﾁﾝ塩酸塩ｶﾌﾟｾﾙ100mg｢ｻﾜｲ｣</t>
  </si>
  <si>
    <t>4987080034315</t>
  </si>
  <si>
    <t>ﾐﾉｻｲｸﾘﾝ塩酸塩錠100mg｢ｻﾜｲ｣</t>
  </si>
  <si>
    <t>4987080036111</t>
  </si>
  <si>
    <t>ﾃﾙﾋﾞﾅﾌｨﾝ塩酸塩ｸﾘｰﾑ1%｢ｻﾜｲ｣</t>
  </si>
  <si>
    <t>4987080037415</t>
  </si>
  <si>
    <t>ﾛﾗｾﾞﾊﾟﾑ錠0.5mg｢ｻﾜｲ｣</t>
  </si>
  <si>
    <t>4987080037460</t>
  </si>
  <si>
    <t>4987080037514</t>
  </si>
  <si>
    <t>ﾛﾗｾﾞﾊﾟﾑ錠1mg｢ｻﾜｲ｣</t>
  </si>
  <si>
    <t>4987080037569</t>
  </si>
  <si>
    <t>4987080038016</t>
  </si>
  <si>
    <t>ｹﾄﾁﾌｪﾝ点鼻液0.05%｢ｻﾜｲ｣</t>
  </si>
  <si>
    <t>4987080038115</t>
  </si>
  <si>
    <t>ﾄｺﾌｪﾛｰﾙﾆｺﾁﾝ酸ｴｽﾃﾙｶﾌﾟｾﾙ200mg｢ｻﾜｲ｣</t>
  </si>
  <si>
    <t>4987080038511</t>
  </si>
  <si>
    <t>一硝酸ｲｿｿﾙﾋﾞﾄﾞ錠20mg｢ｻﾜｲ｣</t>
  </si>
  <si>
    <t>4987080075516</t>
  </si>
  <si>
    <t>ｱｼﾞﾙｻﾙﾀﾝOD錠20mg｢ｻﾜｲ｣</t>
  </si>
  <si>
    <t>20mg 100錠</t>
  </si>
  <si>
    <t>4987080078012</t>
  </si>
  <si>
    <t>ｱﾝﾌﾞﾛｷｿｰﾙ塩酸塩錠15mg｢ｻﾜｲ｣</t>
  </si>
  <si>
    <t>4987080085515</t>
  </si>
  <si>
    <t>酢酸亜鉛錠25mg｢ｻﾜｲ｣</t>
    <rPh sb="0" eb="1">
      <t>ス</t>
    </rPh>
    <rPh sb="1" eb="2">
      <t>サン</t>
    </rPh>
    <rPh sb="2" eb="4">
      <t>アエン</t>
    </rPh>
    <rPh sb="4" eb="5">
      <t>ジョウ</t>
    </rPh>
    <phoneticPr fontId="10"/>
  </si>
  <si>
    <t>4987080100119</t>
  </si>
  <si>
    <t>ｸｴﾝ酸第一鉄Na錠50mg｢ｻﾜｲ｣</t>
  </si>
  <si>
    <t>4987080100133</t>
  </si>
  <si>
    <t>4987080100218</t>
  </si>
  <si>
    <t>ｱﾙﾌﾟﾗｿﾞﾗﾑ錠0.4mg｢ｻﾜｲ｣</t>
  </si>
  <si>
    <t>4987080102311</t>
  </si>
  <si>
    <t>ﾘｼﾉﾌﾟﾘﾙ錠10mg｢ｻﾜｲ｣</t>
  </si>
  <si>
    <t>4987080102915</t>
  </si>
  <si>
    <t>ｶﾙｼﾄﾘｵｰﾙｶﾌﾟｾﾙ0.25μg｢ｻﾜｲ｣</t>
  </si>
  <si>
    <t>PTP 100CAP</t>
  </si>
  <si>
    <t>4987080103417</t>
  </si>
  <si>
    <t>ﾄﾞﾝﾍﾟﾘﾄﾞﾝ錠5mg｢ｻﾜｲ｣</t>
  </si>
  <si>
    <t>4987080103516</t>
  </si>
  <si>
    <t>ﾄﾞﾝﾍﾟﾘﾄﾞﾝ錠10mg｢ｻﾜｲ｣</t>
  </si>
  <si>
    <t>4987080103653</t>
  </si>
  <si>
    <t>ﾄﾞﾝﾍﾟﾘﾄﾞﾝDS小児用1%｢ｻﾜｲ｣</t>
  </si>
  <si>
    <t>4987080106012</t>
  </si>
  <si>
    <t>ｼﾙﾆｼﾞﾋﾟﾝ錠10mg｢ｻﾜｲ｣</t>
  </si>
  <si>
    <t>4987080119814</t>
  </si>
  <si>
    <t>ﾋﾟｺｽﾙﾌｧｰﾄNa錠2.5mg｢ｻﾜｲ｣</t>
  </si>
  <si>
    <t>4987080119913</t>
  </si>
  <si>
    <t>ｼﾞｸﾛﾌｪﾅｸNa錠25mg｢ｻﾜｲ｣</t>
  </si>
  <si>
    <t>PTP10×10ｼｰﾄ</t>
  </si>
  <si>
    <t>4987080120216</t>
  </si>
  <si>
    <t>ｾﾙﾄﾗﾘﾝ錠25mg｢ｻﾜｲ｣</t>
  </si>
  <si>
    <t>4987080121114</t>
  </si>
  <si>
    <t>ｾﾙﾄﾗﾘﾝ錠50mg｢ｻﾜｲ｣</t>
  </si>
  <si>
    <t>4987080125013</t>
  </si>
  <si>
    <t>ﾀﾝﾄﾞｽﾋﾟﾛﾝｸｴﾝ酸塩錠10mg｢ｻﾜｲ｣</t>
    <rPh sb="12" eb="13">
      <t>サン</t>
    </rPh>
    <rPh sb="13" eb="14">
      <t>エン</t>
    </rPh>
    <rPh sb="14" eb="15">
      <t>ジョウ</t>
    </rPh>
    <phoneticPr fontId="4"/>
  </si>
  <si>
    <t>4987080129011</t>
  </si>
  <si>
    <t>ｾﾌｼﾞﾆﾙ錠100mg｢ｻﾜｲ｣</t>
  </si>
  <si>
    <t>4987080135210</t>
  </si>
  <si>
    <t>ﾐｸﾞﾘﾄｰﾙOD錠25mg｢ｻﾜｲ｣</t>
  </si>
  <si>
    <t>4987080136217</t>
  </si>
  <si>
    <t>ﾐｸﾞﾘﾄｰﾙOD錠50mg｢ｻﾜｲ｣</t>
  </si>
  <si>
    <t>4987080143277</t>
  </si>
  <si>
    <t>ｴﾝﾃｶﾋﾞﾙOD錠0.5mg｢ｻﾜｲ｣</t>
  </si>
  <si>
    <t>14錠×5ｼｰﾄ</t>
  </si>
  <si>
    <t>4987080152019</t>
  </si>
  <si>
    <t>ﾒﾛｷｼｶﾑ錠5mg｢ｻﾜｲ｣</t>
  </si>
  <si>
    <t>5mg 100T</t>
  </si>
  <si>
    <t>4987080152118</t>
  </si>
  <si>
    <t>ﾚﾊﾟｸﾞﾘﾆﾄﾞ錠0.25mg｢ｻﾜｲ｣</t>
  </si>
  <si>
    <t>0.25mg 100錠</t>
  </si>
  <si>
    <t>4987080152217</t>
  </si>
  <si>
    <t>ｱﾘﾋﾟﾌﾟﾗｿﾞｰﾙ錠3mg｢ｻﾜｲ｣</t>
  </si>
  <si>
    <t>4987080152248</t>
  </si>
  <si>
    <t>200錠×1瓶</t>
    <rPh sb="3" eb="4">
      <t>ジョウ</t>
    </rPh>
    <phoneticPr fontId="7"/>
  </si>
  <si>
    <t>4987080154211</t>
  </si>
  <si>
    <t>ｱﾘﾋﾟﾌﾟﾗｿﾞｰﾙ錠6mg｢ｻﾜｲ｣</t>
  </si>
  <si>
    <t>4987080154242</t>
  </si>
  <si>
    <t>アリピプラゾール錠6mg「サワイ」</t>
  </si>
  <si>
    <t>200錠×1瓶</t>
  </si>
  <si>
    <t>4987080155218</t>
  </si>
  <si>
    <t>ｱﾘﾋﾟﾌﾟﾗｿﾞｰﾙ錠12mg｢ｻﾜｲ｣</t>
  </si>
  <si>
    <t>4987080155249</t>
  </si>
  <si>
    <t>4987080156116</t>
  </si>
  <si>
    <t>ﾃﾞﾌｪﾗｼﾛｸｽ顆粒分包360mg｢ｻﾜｲ｣</t>
  </si>
  <si>
    <t>360mg30包</t>
  </si>
  <si>
    <t>4987080156215</t>
  </si>
  <si>
    <t>ｱﾘﾋﾟﾌﾟﾗｿﾞｰﾙ錠24mg｢ｻﾜｲ｣</t>
  </si>
  <si>
    <t>4987080156246</t>
  </si>
  <si>
    <t>アリピプラゾール錠24mg「サワイ」</t>
  </si>
  <si>
    <t>4987080160212</t>
  </si>
  <si>
    <t>ｱﾘﾋﾟﾌﾟﾗｿﾞｰﾙ内用液3mg分包｢ｻﾜｲ｣</t>
  </si>
  <si>
    <t>3mL×28包</t>
    <rPh sb="6" eb="7">
      <t>ホウ</t>
    </rPh>
    <phoneticPr fontId="7"/>
  </si>
  <si>
    <t>4987080162117</t>
  </si>
  <si>
    <t>ﾊﾟﾐﾄﾞﾛﾝ酸二Na点滴静注15mg｢ｻﾜｲ｣</t>
  </si>
  <si>
    <t>4987080163312</t>
  </si>
  <si>
    <t>ﾌﾙﾏｾﾞﾆﾙ静注液0.5mg｢SW｣</t>
  </si>
  <si>
    <t>4987080177548</t>
  </si>
  <si>
    <t>ﾌｧﾓﾁｼﾞﾝ細粒2%｢ｻﾜｲ｣</t>
  </si>
  <si>
    <t>4987080197010</t>
  </si>
  <si>
    <t>ｶﾓｽﾀｯﾄﾒｼﾙ酸塩錠100mg｢ｻﾜｲ｣</t>
  </si>
  <si>
    <t>4987080198116</t>
  </si>
  <si>
    <t>ｴﾙﾃﾞｶﾙｼﾄｰﾙｶﾌﾟｾﾙ0.75㎍｢ｻﾜｲ｣</t>
  </si>
  <si>
    <t>100cap</t>
  </si>
  <si>
    <t>4987080199014</t>
  </si>
  <si>
    <t>ﾌﾞﾛﾁｿﾞﾗﾑOD錠0.25mg｢ｻﾜｲ｣</t>
  </si>
  <si>
    <t>4987080199052</t>
  </si>
  <si>
    <t>4987080209010</t>
  </si>
  <si>
    <t>ﾄﾞｷｻｿﾞｼﾝ錠4mg｢ｻﾜｲ｣</t>
  </si>
  <si>
    <t>4mg　PTP100錠</t>
  </si>
  <si>
    <t>4987080220015</t>
  </si>
  <si>
    <t>ﾆﾌｪｼﾞﾋﾟﾝL錠10mg｢ｻﾜｲ｣</t>
    <rPh sb="9" eb="10">
      <t>ジョウ</t>
    </rPh>
    <phoneticPr fontId="12"/>
  </si>
  <si>
    <t>4987080221012</t>
  </si>
  <si>
    <t>ﾆﾌｪｼﾞﾋﾟﾝL錠20mg｢ｻﾜｲ｣</t>
    <rPh sb="9" eb="10">
      <t>ジョウ</t>
    </rPh>
    <phoneticPr fontId="12"/>
  </si>
  <si>
    <t>4987080247845</t>
  </si>
  <si>
    <t>酢酸亜鉛顆粒5%｢ｻﾜｲ｣</t>
  </si>
  <si>
    <t>50G×1瓶</t>
  </si>
  <si>
    <t>4987080256014</t>
  </si>
  <si>
    <t>ｴﾊﾟﾙﾚｽﾀｯﾄ錠50mg｢ｻﾜｲ｣</t>
  </si>
  <si>
    <t>4987080257011</t>
  </si>
  <si>
    <t>ﾗﾌﾁｼﾞﾝ錠10mg｢ｻﾜｲ｣</t>
  </si>
  <si>
    <t>4987080260011</t>
  </si>
  <si>
    <t>ﾘｾﾄﾞﾛﾝ酸Na錠17.5mg｢ｻﾜｲ｣</t>
  </si>
  <si>
    <t xml:space="preserve">2錠×10 </t>
  </si>
  <si>
    <t>4987080263012</t>
  </si>
  <si>
    <t>ﾌｪｷｿﾌｪﾅｼﾞﾝ塩酸塩錠60mg｢ｻﾜｲ｣</t>
  </si>
  <si>
    <t>4987080263043</t>
  </si>
  <si>
    <t>ﾊﾞﾗ200錠×1瓶</t>
  </si>
  <si>
    <t>4987080266365</t>
  </si>
  <si>
    <t>ﾅﾙﾌﾗﾌｨﾝ塩酸塩OD錠2.5µg｢ｻﾜｲ｣</t>
  </si>
  <si>
    <t>2.5µg/14錠</t>
  </si>
  <si>
    <t>4987080267416</t>
  </si>
  <si>
    <t>ｵｾﾙﾀﾐﾋﾞﾙｶﾌﾟｾﾙ75mg｢ｻﾜｲ｣</t>
  </si>
  <si>
    <t>75mg 100C</t>
  </si>
  <si>
    <t>4987080268444</t>
  </si>
  <si>
    <t>ｵｾﾙﾀﾐﾋﾞﾙDS3%｢ｻﾜｲ｣</t>
  </si>
  <si>
    <t>3%1g</t>
  </si>
  <si>
    <t>4987080271116</t>
  </si>
  <si>
    <t>ｱﾘﾋﾟﾌﾟﾗｿﾞｰﾙ錠1mg｢ｻﾜｲ｣</t>
  </si>
  <si>
    <t>4987080272519</t>
  </si>
  <si>
    <t>ﾌﾟﾛﾁﾚﾘﾝ酒石酸塩注射液2mg｢SW｣</t>
  </si>
  <si>
    <t>4987080275510</t>
  </si>
  <si>
    <t>ｱﾐｶｼﾝ硫酸塩注射液100mg｢SW｣</t>
  </si>
  <si>
    <t>100mg 1mL 10A</t>
  </si>
  <si>
    <t>4987080276111</t>
  </si>
  <si>
    <t>フェブキソスタット錠10mg「サワイ」</t>
  </si>
  <si>
    <t>10錠×10</t>
  </si>
  <si>
    <t>4987080276517</t>
  </si>
  <si>
    <t>ｱﾐｶｼﾝ硫酸塩注射液200mg｢SW｣</t>
  </si>
  <si>
    <t>200mg 2mL 10A</t>
  </si>
  <si>
    <t>4987080277019</t>
  </si>
  <si>
    <t>ｼﾛｽﾀｿﾞｰﾙOD錠50mg｢ｻﾜｲ｣</t>
  </si>
  <si>
    <t>4987080281115</t>
  </si>
  <si>
    <t>ﾌｪﾌﾞｷｿｽﾀｯﾄOD錠10mg｢ｻﾜｲ｣</t>
  </si>
  <si>
    <t>4987080282112</t>
  </si>
  <si>
    <t>ﾌｪﾌﾞｷｿｽﾀｯﾄOD錠20mg｢ｻﾜｲ｣</t>
  </si>
  <si>
    <t>4987080284017</t>
  </si>
  <si>
    <t>ﾛｻﾙﾀﾝｶﾘｳﾑ錠25mg｢ｻﾜｲ｣</t>
  </si>
  <si>
    <t>4987080285014</t>
  </si>
  <si>
    <t>ﾛｻﾙﾀﾝｶﾘｳﾑ錠50mg｢ｻﾜｲ｣</t>
  </si>
  <si>
    <t>4987080291015</t>
  </si>
  <si>
    <t>ｿﾞﾙﾋﾟﾃﾞﾑ酒石酸塩OD錠5mg｢ｻﾜｲ｣</t>
  </si>
  <si>
    <t>4987080292012</t>
  </si>
  <si>
    <t>ｿﾞﾙﾋﾟﾃﾞﾑ酒石酸塩OD錠10mg｢ｻﾜｲ｣</t>
  </si>
  <si>
    <t>4987080300120</t>
  </si>
  <si>
    <t>ﾋﾞﾀﾞﾗﾋﾞﾝ軟膏3%｢SW｣</t>
  </si>
  <si>
    <t>3%5g 5本</t>
  </si>
  <si>
    <t>4987080301813</t>
  </si>
  <si>
    <t>ﾌﾗﾎﾞｷｻｰﾄ塩酸塩錠200mg｢ｻﾜｲ｣</t>
  </si>
  <si>
    <t>210錠</t>
  </si>
  <si>
    <t>4987080304012</t>
  </si>
  <si>
    <t>ｱﾙﾌﾟﾛｽﾀｼﾞﾙ注10μgｼﾘﾝｼﾞ｢ｻﾜｲ｣</t>
  </si>
  <si>
    <t>10㎍×5ｼﾘﾝｼﾞ</t>
  </si>
  <si>
    <t>4987080305019</t>
  </si>
  <si>
    <t>ﾃｲｺﾌﾟﾗﾆﾝ点滴静注用200mg｢ｻﾜｲ｣</t>
  </si>
  <si>
    <t>4987080306115</t>
  </si>
  <si>
    <t>ｼﾞﾙﾑﾛ配合OD錠HD｢ｻﾜｲ｣</t>
  </si>
  <si>
    <t>4987080310013</t>
  </si>
  <si>
    <t>ﾍﾟﾘﾝﾄﾞﾌﾟﾘﾙｴﾙﾌﾞﾐﾝ錠2mg｢ｻﾜｲ｣</t>
  </si>
  <si>
    <t>4987080311119</t>
  </si>
  <si>
    <t>ﾃﾞｭﾛｷｾﾁﾝｶﾌﾟｾﾙ30mg｢ｻﾜｲ｣</t>
  </si>
  <si>
    <t>4987080312116</t>
  </si>
  <si>
    <t>ﾃﾞｭﾛｷｾﾁﾝｶﾌﾟｾﾙ20mg｢ｻﾜｲ｣</t>
  </si>
  <si>
    <t>4987080319047</t>
  </si>
  <si>
    <t>ﾛｷｿﾌﾟﾛﾌｪﾝNa細粒10%｢ｻﾜｲ｣</t>
  </si>
  <si>
    <t>4987080320012</t>
  </si>
  <si>
    <t>ﾆｶﾙｼﾞﾋﾟﾝ塩酸塩注射液10mg｢ｻﾜｲ｣</t>
  </si>
  <si>
    <t>4987080321019</t>
  </si>
  <si>
    <t>ニカルジピン塩酸塩注射液2mg「サワイ」</t>
  </si>
  <si>
    <t>4987080324010</t>
  </si>
  <si>
    <t>ｶﾙﾎﾞｼｽﾃｲﾝ錠500mg｢ｻﾜｲ｣</t>
  </si>
  <si>
    <t>4987080329015</t>
  </si>
  <si>
    <t>ﾁｸﾛﾋﾟｼﾞﾝ塩酸塩錠100mg｢ｻﾜｲ｣</t>
  </si>
  <si>
    <t>4987080358022</t>
  </si>
  <si>
    <t>ﾐｶﾌｧﾝｷﾞﾝＮａ点滴静注用5０mg｢ｻﾜｲ｣</t>
  </si>
  <si>
    <t>4987080392019</t>
  </si>
  <si>
    <t>ﾍﾟﾘﾝﾄﾞﾌﾟﾘﾙｴﾙﾌﾞﾐﾝ錠4mg｢ｻﾜｲ｣</t>
  </si>
  <si>
    <t>4987080396017</t>
  </si>
  <si>
    <t>ｱﾛﾌﾟﾘﾉｰﾙ錠100mg｢ｻﾜｲ｣</t>
  </si>
  <si>
    <t>4987080400011</t>
  </si>
  <si>
    <t>ﾆﾌｪｼﾞﾋﾟﾝｶﾌﾟｾﾙ5mg｢ｻﾜｲ｣</t>
  </si>
  <si>
    <t>4987080405115</t>
  </si>
  <si>
    <t>ｸﾛﾋﾟﾄﾞｸﾞﾚﾙ錠75mg｢ｻﾜｲ｣</t>
  </si>
  <si>
    <t>4987080497110</t>
  </si>
  <si>
    <t>ﾘｽﾍﾟﾘﾄﾞﾝOD錠1mg｢ｻﾜｲ｣</t>
  </si>
  <si>
    <t>4987080506010</t>
  </si>
  <si>
    <t>ｴﾝﾍﾟﾗｼﾝ配合錠</t>
  </si>
  <si>
    <t>4987080522621</t>
  </si>
  <si>
    <t>ﾂﾛﾌﾞﾃﾛｰﾙﾃｰﾌﾟ0.5mg｢ｻﾜｲ｣</t>
  </si>
  <si>
    <t>1枚×70袋</t>
  </si>
  <si>
    <t>4987080523116</t>
  </si>
  <si>
    <t>ﾎﾞｸﾞﾘﾎﾞｰｽOD錠0.2mg｢ｻﾜｲ｣</t>
  </si>
  <si>
    <t>4987080524113</t>
  </si>
  <si>
    <t>ﾎﾞｸﾞﾘﾎﾞｰｽOD錠0.3mg｢ｻﾜｲ｣</t>
  </si>
  <si>
    <t>4987080535621</t>
  </si>
  <si>
    <t>ﾂﾛﾌﾞﾃﾛｰﾙﾃｰﾌﾟ1mg｢ｻﾜｲ｣</t>
  </si>
  <si>
    <t>4987080536628</t>
  </si>
  <si>
    <t>ﾂﾛﾌﾞﾃﾛｰﾙﾃｰﾌﾟ2mg｢ｻﾜｲ｣</t>
  </si>
  <si>
    <t>4987080537113</t>
  </si>
  <si>
    <t>ﾌｧﾓﾁｼﾞﾝD錠10mg｢ｻﾜｲ｣</t>
  </si>
  <si>
    <t>10mg 100錠</t>
  </si>
  <si>
    <t>4987080537137</t>
  </si>
  <si>
    <t>4987080538110</t>
  </si>
  <si>
    <t>ﾌｧﾓﾁｼﾞﾝD錠20mg｢ｻﾜｲ｣</t>
  </si>
  <si>
    <t>4987080538127</t>
  </si>
  <si>
    <t>4987080538318</t>
  </si>
  <si>
    <t>ｾﾌｧｸﾛﾙｶﾌﾟｾﾙ250mg｢SW｣</t>
  </si>
  <si>
    <t>250mg×100T</t>
  </si>
  <si>
    <t>4987080539421</t>
  </si>
  <si>
    <t>ﾒﾄﾄﾚｷｻｰﾄｶﾌﾟｾﾙ2mg｢ｻﾜｲ｣</t>
  </si>
  <si>
    <t>3ｶﾌﾟｾﾙ×10ｼｰﾄ</t>
  </si>
  <si>
    <t>4987080551119</t>
  </si>
  <si>
    <t>ﾆﾌｪｼﾞﾋﾟﾝCR錠10mg｢ｻﾜｲ｣</t>
  </si>
  <si>
    <t>4987080552413</t>
  </si>
  <si>
    <t>ﾚﾍﾞﾁﾗｾﾀﾑ錠250mg｢ｻﾜｲ｣</t>
  </si>
  <si>
    <t>4987080552420</t>
  </si>
  <si>
    <t>10錠×50ｼｰﾄ</t>
    <rPh sb="2" eb="3">
      <t>ジョウ</t>
    </rPh>
    <phoneticPr fontId="5"/>
  </si>
  <si>
    <t>4987080552444</t>
  </si>
  <si>
    <t>ﾚﾍﾞﾁﾗｾﾀﾑ錠250mg｢ｻﾜｲ｣</t>
    <rPh sb="8" eb="9">
      <t>ジョウ</t>
    </rPh>
    <phoneticPr fontId="10"/>
  </si>
  <si>
    <t>ﾊﾞﾗ200錠</t>
  </si>
  <si>
    <t>4987080553120</t>
  </si>
  <si>
    <t>ﾆﾌｪｼﾞﾋﾟﾝCR錠20mg｢ｻﾜｲ｣</t>
  </si>
  <si>
    <t>4987080553410</t>
  </si>
  <si>
    <t>ﾚﾍﾞﾁﾗｾﾀﾑ錠500mg｢ｻﾜｲ｣</t>
  </si>
  <si>
    <t>500mg　100錠</t>
    <rPh sb="9" eb="10">
      <t>ジョウ</t>
    </rPh>
    <phoneticPr fontId="5"/>
  </si>
  <si>
    <t>4987080556114</t>
  </si>
  <si>
    <t>ﾆﾌｪｼﾞﾋﾟﾝCR錠40mg｢ｻﾜｲ｣</t>
  </si>
  <si>
    <t>4987080556442</t>
  </si>
  <si>
    <t>ﾚﾍﾞﾁﾗｾﾀﾑDS50%｢ｻﾜｲ｣</t>
  </si>
  <si>
    <t>ﾊﾞﾗ　100g</t>
  </si>
  <si>
    <t>4987080602040</t>
  </si>
  <si>
    <t>ｱｼｸﾛﾋﾞﾙDS80%｢ｻﾜｲ｣</t>
  </si>
  <si>
    <t>4987080608011</t>
  </si>
  <si>
    <t>ﾌﾙｺﾅｿﾞｰﾙｶﾌﾟｾﾙ100mg｢ｻﾜｲ｣</t>
  </si>
  <si>
    <t>100mg 50cap</t>
  </si>
  <si>
    <t>4987080610021</t>
  </si>
  <si>
    <t>ﾗﾝｿﾌﾟﾗｿﾞｰﾙOD錠15mg｢ｻﾜｲ｣</t>
  </si>
  <si>
    <t>4987080613039</t>
  </si>
  <si>
    <t>ｱｼｸﾛﾋﾞﾙ点滴静注用250mg｢ｻﾜｲ｣</t>
  </si>
  <si>
    <t>250mg 10V</t>
  </si>
  <si>
    <t>4987080617020</t>
  </si>
  <si>
    <t>ｸﾘﾝﾀﾞﾏｲｼﾝﾘﾝ酸ｴｽﾃﾙ注射液600mg｢ｻﾜｲ｣</t>
  </si>
  <si>
    <t>4987080618027</t>
  </si>
  <si>
    <t>ｸﾘﾝﾀﾞﾏｲｼﾝﾘﾝ酸ｴｽﾃﾙ注射液300mg｢ｻﾜｲ｣</t>
    <rPh sb="11" eb="12">
      <t>サン</t>
    </rPh>
    <rPh sb="16" eb="19">
      <t>チュウシャエキ</t>
    </rPh>
    <phoneticPr fontId="12"/>
  </si>
  <si>
    <t>4987080619017</t>
  </si>
  <si>
    <t>ｼﾞﾙﾁｱｾﾞﾑ塩酸塩Rｶﾌﾟｾﾙ100mg｢ｻﾜｲ｣</t>
  </si>
  <si>
    <t>4987080622024</t>
  </si>
  <si>
    <t>ｼﾞﾙﾁｱｾﾞﾑ塩酸塩注射用10mg｢ｻﾜｲ｣</t>
  </si>
  <si>
    <t>10mg 10V</t>
  </si>
  <si>
    <t>4987080624028</t>
  </si>
  <si>
    <t>ｼﾞﾙﾁｱｾﾞﾑ塩酸塩注射用50mg｢ｻﾜｲ｣</t>
  </si>
  <si>
    <t>10V</t>
  </si>
  <si>
    <t>4987080625025</t>
  </si>
  <si>
    <t>ﾄﾞﾌﾞﾀﾐﾝ塩酸塩点滴注射液100mg｢ｻﾜｲ｣</t>
  </si>
  <si>
    <t>4987080626015</t>
  </si>
  <si>
    <t>ｱｼｸﾛﾋﾞﾙ錠200mg｢ｻﾜｲ｣</t>
  </si>
  <si>
    <t>4987080630111</t>
  </si>
  <si>
    <t>ﾄﾞｷｻｿﾞｼﾝ錠1mg｢ｻﾜｲ｣</t>
  </si>
  <si>
    <t>4987080633112</t>
  </si>
  <si>
    <t>ﾆｺﾗﾝｼﾞﾙ錠5mg｢ｻﾜｲ｣</t>
  </si>
  <si>
    <t>PTP 100錠</t>
    <rPh sb="7" eb="8">
      <t>ジョウ</t>
    </rPh>
    <phoneticPr fontId="7"/>
  </si>
  <si>
    <t>4987080636113</t>
  </si>
  <si>
    <t>ﾍﾞﾗﾌﾟﾛｽﾄNa錠20㎍｢ｻﾜｲ｣</t>
  </si>
  <si>
    <t>4987080639015</t>
  </si>
  <si>
    <t>ｼﾞﾙﾁｱｾﾞﾑ塩酸塩錠30mg｢ｻﾜｲ｣</t>
  </si>
  <si>
    <t>4987080641117</t>
  </si>
  <si>
    <t>ｾﾌﾄﾘｱｷｿﾝNa静注用1g｢ｻﾜｲ｣</t>
  </si>
  <si>
    <t>4987080645016</t>
  </si>
  <si>
    <t>ﾀﾞﾙﾃﾊﾟﾘﾝNa静注5000単位/5mL｢ｻﾜｲ｣</t>
  </si>
  <si>
    <t>4987080672012</t>
  </si>
  <si>
    <t>ｸﾞﾘﾒﾋﾟﾘﾄﾞ錠1mg｢ｻﾜｲ｣</t>
  </si>
  <si>
    <t>4987080679011</t>
  </si>
  <si>
    <t>ｶﾙﾍﾞｼﾞﾛｰﾙ錠1.25mg｢ｻﾜｲ｣</t>
  </si>
  <si>
    <t>4987080680017</t>
  </si>
  <si>
    <t>ｶﾙﾍﾞｼﾞﾛｰﾙ錠2.5mg｢ｻﾜｲ｣</t>
  </si>
  <si>
    <t>4987080680055</t>
  </si>
  <si>
    <t>4987080681014</t>
  </si>
  <si>
    <t>ﾎﾟﾗﾌﾟﾚｼﾞﾝｸOD錠75mg｢ｻﾜｲ｣</t>
  </si>
  <si>
    <t>4987080686118</t>
  </si>
  <si>
    <t>ｼﾍﾞﾝｿﾞﾘﾝｺﾊｸ酸塩錠50mg｢ｻﾜｲ｣</t>
  </si>
  <si>
    <t>4987080694014</t>
  </si>
  <si>
    <t>ﾆｺﾗﾝｼﾞﾙ点滴静注用2mg｢ｻﾜｲ｣</t>
    <rPh sb="10" eb="11">
      <t>ヨウ</t>
    </rPh>
    <phoneticPr fontId="10"/>
  </si>
  <si>
    <t xml:space="preserve">1瓶×10瓶	</t>
  </si>
  <si>
    <t>4987080695011</t>
  </si>
  <si>
    <t>ﾆｺﾗﾝｼﾞﾙ点滴静注用12mg｢ｻﾜｲ｣</t>
  </si>
  <si>
    <t>12mg 10V</t>
  </si>
  <si>
    <t>4987080696018</t>
  </si>
  <si>
    <t>ﾆｺﾗﾝｼﾞﾙ点滴静注用48mg｢ｻﾜｲ｣</t>
    <rPh sb="10" eb="11">
      <t>ヨウ</t>
    </rPh>
    <phoneticPr fontId="10"/>
  </si>
  <si>
    <t>4987080705116</t>
  </si>
  <si>
    <t>ｸﾞﾗﾆｾﾄﾛﾝ静注液3mg｢ｻﾜｲ｣</t>
  </si>
  <si>
    <t>4987080723028</t>
  </si>
  <si>
    <t>ｶﾝﾚﾉ酸ｶﾘｳﾑ静注用100mg｢ｻﾜｲ｣</t>
  </si>
  <si>
    <t>4987080752110</t>
  </si>
  <si>
    <t>ﾆﾌｪｼﾞﾋﾟﾝｶﾌﾟｾﾙ10mg｢ｻﾜｲ｣</t>
  </si>
  <si>
    <t>10mg 100ｶﾌﾟｾﾙ</t>
  </si>
  <si>
    <t>4987080759010</t>
  </si>
  <si>
    <t>ｸﾞﾗﾆｾﾄﾛﾝ静注液1mgｼﾘﾝｼﾞ｢ｻﾜｲ｣</t>
  </si>
  <si>
    <t>5筒</t>
  </si>
  <si>
    <t>4987080773016</t>
  </si>
  <si>
    <t>ﾌﾟﾗﾊﾞｽﾀﾁﾝNa錠5mg｢ｻﾜｲ｣</t>
  </si>
  <si>
    <t>4987080774013</t>
  </si>
  <si>
    <t>ﾌﾟﾗﾊﾞｽﾀﾁﾝNa錠10mg｢ｻﾜｲ｣</t>
  </si>
  <si>
    <t>4987080780014</t>
  </si>
  <si>
    <t>ｵｻﾞｸﾞﾚﾙNa注射用40mg｢SW｣</t>
  </si>
  <si>
    <t>4987080868026</t>
  </si>
  <si>
    <t>ｾﾌｫｾﾌ静注用1g</t>
  </si>
  <si>
    <t>4987081100088</t>
  </si>
  <si>
    <t>第一三共</t>
  </si>
  <si>
    <t>ﾋﾞｵﾌﾟﾃﾝ顆粒2.5%</t>
  </si>
  <si>
    <t>1包×100包</t>
  </si>
  <si>
    <t>4987081100811</t>
  </si>
  <si>
    <t>ﾌｪﾉﾊﾞｰﾙ錠30mg</t>
  </si>
  <si>
    <t>4987081101276</t>
  </si>
  <si>
    <t>ﾌﾟﾗﾘｱHI皮下注60mgｼﾘﾝｼﾞ0.5mL</t>
  </si>
  <si>
    <t>4987081101610</t>
  </si>
  <si>
    <t>ﾗﾝﾏｰｸHI皮下注120mgｼﾘﾝｼﾞ1.0mL</t>
  </si>
  <si>
    <t>120mg 1mL1筒</t>
  </si>
  <si>
    <t>4987081102280</t>
  </si>
  <si>
    <t>ﾋﾞｵﾌﾟﾃﾝ顆粒10%</t>
  </si>
  <si>
    <t>1包×30包</t>
  </si>
  <si>
    <t>4987081102754</t>
  </si>
  <si>
    <t>ﾘｸｼｱﾅ錠30mg</t>
  </si>
  <si>
    <t>4987081103003</t>
  </si>
  <si>
    <t>ｲﾅﾋﾞﾙ吸入粉末剤20mg</t>
  </si>
  <si>
    <t>1ｷｯﾄ×2ｷｯﾄ</t>
  </si>
  <si>
    <t>4987081103348</t>
  </si>
  <si>
    <t>ｴﾌｨｴﾝﾄ錠3.75mg</t>
  </si>
  <si>
    <t>4987081103362</t>
  </si>
  <si>
    <t>エフィエント錠3.75mg</t>
  </si>
  <si>
    <t xml:space="preserve">バラ 100錠×1瓶	</t>
  </si>
  <si>
    <t>4987081103560</t>
  </si>
  <si>
    <t>ﾃﾞﾉﾀｽﾁｭｱﾌﾞﾙ配合錠</t>
  </si>
  <si>
    <t>10錠×6ｼｰﾄ</t>
  </si>
  <si>
    <t>4987081103621</t>
  </si>
  <si>
    <t>ｶﾙﾊﾞﾏｾﾞﾋﾟﾝ錠100mg｢ﾌｼﾞﾅｶﾞ｣</t>
  </si>
  <si>
    <t>4987081103652</t>
  </si>
  <si>
    <t>4987081103683</t>
  </si>
  <si>
    <t>ｶﾙﾊﾞﾏｾﾞﾋﾟﾝ錠200mg｢ﾌｼﾞﾅｶﾞ｣</t>
  </si>
  <si>
    <t>4987081103713</t>
  </si>
  <si>
    <t>4987081103744</t>
  </si>
  <si>
    <t>ｶﾙﾊﾞﾏｾﾞﾋﾟﾝ細粒50%｢ﾌｼﾞﾅｶﾞ｣</t>
  </si>
  <si>
    <t>4987081103782</t>
  </si>
  <si>
    <t>ｴﾌｨｴﾝﾄ錠2.5mg</t>
  </si>
  <si>
    <t>4987081104215</t>
  </si>
  <si>
    <t>ｼﾞｱｸﾞﾉｸﾞﾘｰﾝ注射用25mg</t>
  </si>
  <si>
    <t>4987081104642</t>
  </si>
  <si>
    <t>ﾒﾁﾚﾝﾌﾞﾙｰ静注50mg｢第一三共｣</t>
  </si>
  <si>
    <t>4987081104659</t>
  </si>
  <si>
    <t>ﾀﾞﾄﾛｳｪｲ点滴静注用100mg</t>
  </si>
  <si>
    <t>100mg 1V</t>
  </si>
  <si>
    <t>4987081105069</t>
  </si>
  <si>
    <t>ﾎﾞｽﾐﾝ外用液0.1%</t>
  </si>
  <si>
    <t>4987081105090</t>
  </si>
  <si>
    <t>ﾎﾞｽﾐﾝ注1mg</t>
  </si>
  <si>
    <t>1管×20管</t>
  </si>
  <si>
    <t>4987081105113</t>
  </si>
  <si>
    <t>ﾊﾞﾅﾝ錠100mg</t>
  </si>
  <si>
    <t>4987081105137</t>
  </si>
  <si>
    <t>ﾊﾞﾅﾝﾄﾞﾗｲｼﾛｯﾌﾟ5%</t>
  </si>
  <si>
    <t>4987081105328</t>
  </si>
  <si>
    <t>ﾘﾌｧｼﾞﾝｶﾌﾟｾﾙ150mg</t>
  </si>
  <si>
    <t>4987081105687</t>
  </si>
  <si>
    <t>ﾊﾞﾙﾌﾟﾛ酸Naｼﾛｯﾌﾟ5%｢ﾌｼﾞﾅｶﾞ｣</t>
  </si>
  <si>
    <t>4987081105786</t>
  </si>
  <si>
    <t>ﾊﾞﾙﾌﾟﾛ酸Na徐放顆粒40%｢ﾌｼﾞﾅｶﾞ｣</t>
  </si>
  <si>
    <t>4987081106998</t>
  </si>
  <si>
    <t>ﾘｸｼｱﾅOD錠15mg</t>
  </si>
  <si>
    <t>4987081107032</t>
  </si>
  <si>
    <t>ﾘｸｼｱﾅOD錠30mg</t>
  </si>
  <si>
    <t>4987081107070</t>
  </si>
  <si>
    <t>ﾘｸｼｱﾅOD錠60mg</t>
  </si>
  <si>
    <t>4987081107506</t>
  </si>
  <si>
    <t>ﾋﾞﾑﾊﾟｯﾄ錠50mg</t>
  </si>
  <si>
    <t>4987081107551</t>
  </si>
  <si>
    <t>ﾋﾞﾑﾊﾟｯﾄ錠100mg</t>
  </si>
  <si>
    <t>4987081107704</t>
  </si>
  <si>
    <t>ﾋﾞﾑﾊﾟｯﾄ点滴静注100mg</t>
  </si>
  <si>
    <t>100mg×5瓶</t>
  </si>
  <si>
    <t>4987081107803</t>
  </si>
  <si>
    <t>ﾋﾞﾑﾊﾟｯﾄﾄﾞﾗｲｼﾛｯﾌﾟ10%</t>
  </si>
  <si>
    <t>10%100g</t>
  </si>
  <si>
    <t>4987081107957</t>
  </si>
  <si>
    <t>ｴﾌｨｴﾝﾄOD錠20mg</t>
  </si>
  <si>
    <t>20mg 20T</t>
  </si>
  <si>
    <t>4987081108152</t>
  </si>
  <si>
    <t>ｴﾁｿﾞﾗﾑ錠0.5mg｢ﾌｼﾞﾅｶﾞ｣</t>
  </si>
  <si>
    <t>4987081109203</t>
  </si>
  <si>
    <t>ﾍﾞﾙｿﾑﾗ錠10mg</t>
  </si>
  <si>
    <t>4987081109210</t>
  </si>
  <si>
    <t>ﾍﾞﾙｿﾑﾗ錠15mg</t>
  </si>
  <si>
    <t>4987081109234</t>
  </si>
  <si>
    <t>ﾍﾞﾙｿﾑﾗ錠20mg</t>
  </si>
  <si>
    <t>4987081109302</t>
  </si>
  <si>
    <t>ｳﾞｧﾝﾌﾘﾀ錠17.7mg</t>
  </si>
  <si>
    <t>17.7mg 10錠</t>
  </si>
  <si>
    <t>4987081109357</t>
  </si>
  <si>
    <t>ｳﾞｧﾝﾌﾘﾀ錠26.5mg</t>
  </si>
  <si>
    <t>26.5mg 10錠</t>
  </si>
  <si>
    <t>4987081109371</t>
  </si>
  <si>
    <t>ｴｻﾞﾙﾐｱ錠50mg</t>
  </si>
  <si>
    <t>50mg 10錠</t>
  </si>
  <si>
    <t>4987081109388</t>
  </si>
  <si>
    <t>ｴｻﾞﾙﾐｱ錠100mg</t>
  </si>
  <si>
    <t>100mg 10錠</t>
  </si>
  <si>
    <t>4987081109500</t>
  </si>
  <si>
    <t>ｴﾝﾊｰﾂ点滴静注用100mg</t>
  </si>
  <si>
    <t>100mg　1V</t>
  </si>
  <si>
    <t>4987081109678</t>
  </si>
  <si>
    <t>ミネブロOD錠2.5mg</t>
  </si>
  <si>
    <t xml:space="preserve">PTP　10錠×10	</t>
  </si>
  <si>
    <t>4987081120215</t>
  </si>
  <si>
    <t>ﾀﾘｰｼﾞｪOD錠2.5mg</t>
  </si>
  <si>
    <t>PTP 2.5mg 100錠</t>
  </si>
  <si>
    <t>4987081120260</t>
  </si>
  <si>
    <t>ﾀﾘｰｼﾞｪOD錠5mg</t>
  </si>
  <si>
    <t>PTP 5mg 100錠</t>
  </si>
  <si>
    <t>4987081120352</t>
  </si>
  <si>
    <t>ﾀﾘｰｼﾞｪOD錠10mg</t>
  </si>
  <si>
    <t>4987081120406</t>
  </si>
  <si>
    <t>ﾀﾘｰｼﾞｪOD錠15mg</t>
  </si>
  <si>
    <t>PTP 15mg 100錠</t>
  </si>
  <si>
    <t>4987081127016</t>
  </si>
  <si>
    <t>ｸﾞﾚｰｽﾋﾞｯﾄ錠50mg</t>
  </si>
  <si>
    <t>4987081127504</t>
  </si>
  <si>
    <t>ｸﾗﾋﾞｯﾄ細粒10%</t>
  </si>
  <si>
    <t>4987081147649</t>
  </si>
  <si>
    <t>ﾄﾗﾝｻﾐﾝ散50%</t>
  </si>
  <si>
    <t>4987081153589</t>
  </si>
  <si>
    <t>ﾄﾗﾝｻﾐﾝ錠250mg</t>
  </si>
  <si>
    <t>4987081153657</t>
  </si>
  <si>
    <t>4987081153725</t>
  </si>
  <si>
    <t>4987081154029</t>
  </si>
  <si>
    <t>ﾄﾗﾝｻﾐﾝ注 5% 5mL</t>
  </si>
  <si>
    <t>250mg/5mL✕10A</t>
  </si>
  <si>
    <t>4987081154197</t>
  </si>
  <si>
    <t>ﾄﾗﾝｻﾐﾝ注5%</t>
  </si>
  <si>
    <t>4987081154579</t>
  </si>
  <si>
    <t>ﾄﾗﾝｻﾐﾝ注10%</t>
  </si>
  <si>
    <t>4987081182817</t>
  </si>
  <si>
    <t>ｸｴﾁｱﾋﾟﾝ錠25mg｢DSEP｣</t>
  </si>
  <si>
    <t>4987081182848</t>
  </si>
  <si>
    <t>ｸｴﾁｱﾋﾟﾝ錠100mg｢DSEP｣</t>
  </si>
  <si>
    <t>4987081182923</t>
  </si>
  <si>
    <t>ﾓｻﾌﾟﾘﾄﾞｸｴﾝ酸塩錠5mg｢DSEP｣</t>
  </si>
  <si>
    <t>4987081182947</t>
  </si>
  <si>
    <t>PTP 1050錠</t>
  </si>
  <si>
    <t>4987081182954</t>
  </si>
  <si>
    <t>ﾊﾞﾗ1000錠×1瓶</t>
  </si>
  <si>
    <t>4987081183043</t>
  </si>
  <si>
    <t>ｱｼﾞｽﾛﾏｲｼﾝ錠250mg｢DSEP｣</t>
  </si>
  <si>
    <t>60錠</t>
  </si>
  <si>
    <t>4987081183586</t>
  </si>
  <si>
    <t>ﾚﾎﾞﾌﾛｷｻｼﾝ錠500mg｢DSEP｣</t>
  </si>
  <si>
    <t>5錠×20ｼｰﾄ</t>
  </si>
  <si>
    <t>4987081184132</t>
  </si>
  <si>
    <t>ﾅﾌﾄﾋﾟｼﾞﾙOD錠25mg｢DSEP｣</t>
  </si>
  <si>
    <t>4987081185702</t>
  </si>
  <si>
    <t>ﾎﾞﾘｺﾅｿﾞｰﾙ錠50mg｢DSEP｣</t>
  </si>
  <si>
    <t>PTP 50mg 50錠</t>
  </si>
  <si>
    <t>4987081185757</t>
  </si>
  <si>
    <t>ﾎﾞﾘｺﾅｿﾞｰﾙ錠200mg｢DSEP｣</t>
  </si>
  <si>
    <t>PTP 200mg 50錠</t>
  </si>
  <si>
    <t>4987081185825</t>
  </si>
  <si>
    <t>ｴｽｼﾀﾛﾌﾟﾗﾑOD錠10mg｢DSEP｣</t>
  </si>
  <si>
    <t>PTP10錠×10</t>
  </si>
  <si>
    <t>4987081186457</t>
  </si>
  <si>
    <t>ﾃﾙﾐｻﾙﾀﾝ錠20mg｢DSEP｣</t>
  </si>
  <si>
    <t>20mg</t>
  </si>
  <si>
    <t>4987081186518</t>
  </si>
  <si>
    <t>ﾃﾙﾐｻﾙﾀﾝ錠40mg｢DSEP｣</t>
  </si>
  <si>
    <t>4987081186877</t>
  </si>
  <si>
    <t>リバーロキサバンＯＤ錠１０ｍｇ「バイエル」</t>
  </si>
  <si>
    <t>4987081186952</t>
  </si>
  <si>
    <t>リバーロキサバンＯＤ錠１５ｍｇ「バイエル」</t>
  </si>
  <si>
    <t>4987081187102</t>
  </si>
  <si>
    <t>ｵﾙﾒｻﾙﾀﾝOD錠10mg｢DSEP｣</t>
  </si>
  <si>
    <t>4987081187126</t>
  </si>
  <si>
    <t>4987081187171</t>
  </si>
  <si>
    <t>ｵﾙﾒｻﾙﾀﾝOD錠20mg｢DSEP｣</t>
  </si>
  <si>
    <t>4987081187249</t>
  </si>
  <si>
    <t>ｵﾙﾒｻﾙﾀﾝOD錠40mg｢DSEP｣</t>
  </si>
  <si>
    <t>4987081187508</t>
  </si>
  <si>
    <t>ﾛｽﾊﾞｽﾀﾁﾝOD錠2.5mg｢DSEP｣</t>
  </si>
  <si>
    <t>4987081187553</t>
  </si>
  <si>
    <t>ﾛｽﾊﾞｽﾀﾁﾝOD錠5mg｢DSEP｣</t>
  </si>
  <si>
    <t>4987081187836</t>
  </si>
  <si>
    <t>ｼﾛﾄﾞｼﾝOD錠4mg｢DSEP｣</t>
  </si>
  <si>
    <t>4mg</t>
  </si>
  <si>
    <t>4987081187959</t>
  </si>
  <si>
    <t>ﾚﾎﾞﾌﾛｷｻｼﾝ点滴静注ﾊﾞｯｸﾞ500mg/</t>
    <phoneticPr fontId="4"/>
  </si>
  <si>
    <t>10ｷｯﾄ</t>
  </si>
  <si>
    <t>4987081188000</t>
  </si>
  <si>
    <t>ｹﾞﾌｨﾁﾆﾌﾞ錠250mg｢DSEP｣</t>
  </si>
  <si>
    <t>250mg 14錠</t>
  </si>
  <si>
    <t>4987081188352</t>
  </si>
  <si>
    <t>ﾐﾙﾀｻﾞﾋﾟﾝOD錠15mg｢DSEP｣</t>
  </si>
  <si>
    <t>15mg 100錠</t>
  </si>
  <si>
    <t>4987081189304</t>
  </si>
  <si>
    <t>ﾒﾏﾝﾁﾝ塩酸塩OD錠5mg｢DSEP｣</t>
    <phoneticPr fontId="4"/>
  </si>
  <si>
    <t>14錠×1ｼｰﾄ</t>
  </si>
  <si>
    <t>4987081189311</t>
  </si>
  <si>
    <t>ﾒﾏﾝﾁﾝ塩酸塩OD錠5mg｢DSEP｣</t>
  </si>
  <si>
    <t>PTP 5mg　56錠</t>
  </si>
  <si>
    <t>4987081189359</t>
  </si>
  <si>
    <t>ﾒﾏﾝﾁﾝ塩酸塩OD錠10mg｢DSEP｣</t>
  </si>
  <si>
    <t>PTP 10mg　14錠</t>
  </si>
  <si>
    <t>4987081189403</t>
  </si>
  <si>
    <t>ﾒﾏﾝﾁﾝ塩酸塩OD錠20mg｢DSEP｣</t>
  </si>
  <si>
    <t>PTP 20mg　56錠</t>
  </si>
  <si>
    <t>4987081189458</t>
  </si>
  <si>
    <t>ｴｾﾞﾁﾐﾌﾞ錠10mg｢DSEP｣</t>
  </si>
  <si>
    <t>4987081189502</t>
  </si>
  <si>
    <t>ﾎﾞﾙﾃｿﾞﾐﾌﾞ注射用3mg｢DSEP｣</t>
  </si>
  <si>
    <t>3mg 1瓶</t>
    <rPh sb="4" eb="5">
      <t>ビン</t>
    </rPh>
    <phoneticPr fontId="2"/>
  </si>
  <si>
    <t>4987081189656</t>
  </si>
  <si>
    <t>ｶﾞﾗﾝﾀﾐﾝOD錠4mg｢DSEP｣</t>
  </si>
  <si>
    <t>56錠</t>
  </si>
  <si>
    <t>4987081189755</t>
  </si>
  <si>
    <t>ｶﾞﾗﾝﾀﾐﾝOD錠12mg｢DSEP｣</t>
  </si>
  <si>
    <t>4987081189809</t>
  </si>
  <si>
    <t>ﾃﾞｭﾀｽﾃﾘﾄﾞｶﾌﾟｾﾙ0.5mgAV｢DSEP｣</t>
  </si>
  <si>
    <t>10ｶﾌﾟｾﾙ×3ｼｰﾄ</t>
  </si>
  <si>
    <t>4987081189854</t>
  </si>
  <si>
    <t>ﾃﾞｭﾀｽﾃﾘﾄﾞ錠0.5mgAV｢DSEP｣</t>
  </si>
  <si>
    <t>30錠</t>
  </si>
  <si>
    <t>4987081312344</t>
  </si>
  <si>
    <t>ﾋﾀﾞﾝﾄｰﾙ錠100mg</t>
  </si>
  <si>
    <t>100mg/T PTP 10T✕10</t>
  </si>
  <si>
    <t>4987081312696</t>
  </si>
  <si>
    <t>ﾋﾀﾞﾝﾄｰﾙ錠25mg</t>
  </si>
  <si>
    <t>4987081333400</t>
  </si>
  <si>
    <t>ﾌｪﾉﾊﾞｰﾙ注射液100mg</t>
  </si>
  <si>
    <t>4987081333509</t>
  </si>
  <si>
    <t>ﾌｪﾉﾊﾞｰﾙ散10%</t>
  </si>
  <si>
    <t>100g×1缶</t>
  </si>
  <si>
    <t>4987081333523</t>
  </si>
  <si>
    <t>500g×1袋</t>
  </si>
  <si>
    <t>4987081333608</t>
  </si>
  <si>
    <t>ﾌｪﾉﾊﾞｰﾙｴﾘｷｼﾙ0.4%</t>
  </si>
  <si>
    <t>4987081368723</t>
  </si>
  <si>
    <t>ｷﾞｬﾊﾞﾛﾝ髄注0.005%</t>
  </si>
  <si>
    <t>0.05mg/1mL×1</t>
  </si>
  <si>
    <t>4987081368891</t>
  </si>
  <si>
    <t>ｷﾞｬﾊﾞﾛﾝ髄注0.2%</t>
  </si>
  <si>
    <t>10mg/5mL×1</t>
  </si>
  <si>
    <t>4987081368969</t>
  </si>
  <si>
    <t>ｷﾞｬﾊﾞﾛﾝ髄注0.05%</t>
  </si>
  <si>
    <t>10mg/20mL×1</t>
  </si>
  <si>
    <t>4987081415304</t>
  </si>
  <si>
    <t>ﾒﾊﾞﾛﾁﾝ細粒0.5%</t>
  </si>
  <si>
    <t>4987081437955</t>
  </si>
  <si>
    <t>ｻﾝﾘｽﾞﾑ注射液50</t>
  </si>
  <si>
    <t>4987081467969</t>
  </si>
  <si>
    <t>ﾊﾝﾌﾟ注射用1000</t>
  </si>
  <si>
    <t>4987081474042</t>
  </si>
  <si>
    <t>ﾛｷｿﾆﾝﾊﾟｯﾌﾟ100mg</t>
  </si>
  <si>
    <t>7枚×50袋</t>
  </si>
  <si>
    <t>4987081503445</t>
  </si>
  <si>
    <t>ﾓﾙﾋﾈ塩酸塩注射液10mg｢第一三共｣</t>
  </si>
  <si>
    <t>4987081503452</t>
  </si>
  <si>
    <t>ﾓﾙﾋﾈ塩酸塩注射液50mg｢第一三共｣</t>
  </si>
  <si>
    <t>4987081503469</t>
  </si>
  <si>
    <t>ﾓﾙﾋﾈ塩酸塩注射液200mg｢第一三共｣</t>
  </si>
  <si>
    <t>4987081512805</t>
  </si>
  <si>
    <t>ﾌｪﾝﾀﾆﾙｸｴﾝ酸塩1日用ﾃｰﾌﾟ1mg｢第一三共｣</t>
  </si>
  <si>
    <t>1mg 7枚</t>
  </si>
  <si>
    <t>4987081512850</t>
  </si>
  <si>
    <t>ﾌｪﾝﾀﾆﾙｸｴﾝ酸塩1日用ﾃｰﾌﾟ2mg｢第一三共｣</t>
  </si>
  <si>
    <t>2mg 7枚</t>
  </si>
  <si>
    <t>4987081512904</t>
  </si>
  <si>
    <t>ﾌｪﾝﾀﾆﾙｸｴﾝ酸塩1日用ﾃｰﾌﾟ4mg｢第一三共｣</t>
  </si>
  <si>
    <t>4mg 7枚</t>
  </si>
  <si>
    <t>4987081512959</t>
  </si>
  <si>
    <t>ﾌｪﾝﾀﾆﾙｸｴﾝ酸塩1日用ﾃｰﾌﾟ6mg｢第一三共｣</t>
  </si>
  <si>
    <t>6mg 7枚</t>
  </si>
  <si>
    <t>4987081519019</t>
  </si>
  <si>
    <t>ｹﾀﾗｰﾙ静注用200mg</t>
  </si>
  <si>
    <t>4987081519026</t>
  </si>
  <si>
    <t>ｹﾀﾗｰﾙ筋注用500mg</t>
  </si>
  <si>
    <t>4987081519101</t>
  </si>
  <si>
    <t>ｹﾀﾗｰﾙ静注用50mg</t>
  </si>
  <si>
    <t>4987081520053</t>
  </si>
  <si>
    <t>ﾅﾙｻｽ錠2mg</t>
  </si>
  <si>
    <t>4987081520152</t>
  </si>
  <si>
    <t>ﾅﾙｻｽ錠6mg</t>
  </si>
  <si>
    <t>4987081520206</t>
  </si>
  <si>
    <t>ﾅﾙｻｽ錠12mg</t>
  </si>
  <si>
    <t>PTP10錠×2</t>
  </si>
  <si>
    <t>4987081520251</t>
  </si>
  <si>
    <t>4987081520350</t>
  </si>
  <si>
    <t>ﾅﾙｻｽ錠24mg</t>
  </si>
  <si>
    <t>4987081520558</t>
  </si>
  <si>
    <t>ﾅﾙﾗﾋﾟﾄﾞ錠1mg</t>
  </si>
  <si>
    <t>4987081520657</t>
  </si>
  <si>
    <t>ﾅﾙﾗﾋﾟﾄﾞ錠2mg</t>
  </si>
  <si>
    <t>4987081520701</t>
  </si>
  <si>
    <t>ナルラピド錠4mg</t>
  </si>
  <si>
    <t>PTP　10錠×2</t>
  </si>
  <si>
    <t>4987081520756</t>
  </si>
  <si>
    <t>ﾅﾙﾗﾋﾟﾄﾞ錠4mg</t>
  </si>
  <si>
    <t>4987081520800</t>
  </si>
  <si>
    <t>ﾅﾙﾍﾞｲﾝ注2mg</t>
  </si>
  <si>
    <t>4987081520855</t>
  </si>
  <si>
    <t>ﾅﾙﾍﾞｲﾝ注20mg</t>
  </si>
  <si>
    <t>4987081521005</t>
  </si>
  <si>
    <t>ﾚﾐﾌｪﾝﾀﾆﾙ静注用2mg｢第一三共｣</t>
  </si>
  <si>
    <t>4987081521050</t>
  </si>
  <si>
    <t>ﾚﾐﾌｪﾝﾀﾆﾙ静注用5mg｢第一三共｣</t>
  </si>
  <si>
    <t>4987081521111</t>
  </si>
  <si>
    <t>ｵｷｼｺﾄﾞﾝ徐放錠5mgNX｢第一三共｣</t>
  </si>
  <si>
    <t>5mg 100錠</t>
  </si>
  <si>
    <t>4987081521166</t>
  </si>
  <si>
    <t>ｵｷｼｺﾄﾞﾝ徐放錠10mgNX｢第一三共｣</t>
  </si>
  <si>
    <t>4987081521210</t>
  </si>
  <si>
    <t>ｵｷｼｺﾄﾞﾝ徐放錠20mgNX｢第一三共｣</t>
  </si>
  <si>
    <t>4987081522002</t>
  </si>
  <si>
    <t>ｵｷｼｺﾄﾞﾝ注射液10mg｢第一三共｣</t>
  </si>
  <si>
    <t>1% 1mL 10A</t>
  </si>
  <si>
    <t>4987081522057</t>
  </si>
  <si>
    <t>ｵｷｼｺﾄﾞﾝ注射液50mg｢第一三共｣</t>
  </si>
  <si>
    <t>1% 5mL 5A</t>
  </si>
  <si>
    <t>4987081655687</t>
  </si>
  <si>
    <t>ｻﾝﾘｽﾞﾑｶﾌﾟｾﾙ25mg</t>
  </si>
  <si>
    <t>4987084106131</t>
  </si>
  <si>
    <t>参天製薬</t>
  </si>
  <si>
    <t>ｴｺﾘｼﾝ眼軟膏</t>
  </si>
  <si>
    <t>3.5g×10本</t>
  </si>
  <si>
    <t>4987084120113</t>
  </si>
  <si>
    <t>ｻｲﾌﾟﾚｼﾞﾝ1%点眼液</t>
  </si>
  <si>
    <t>10mL×1瓶</t>
  </si>
  <si>
    <t>4987084122056</t>
  </si>
  <si>
    <t>ｻﾝﾋﾟﾛ点眼液2%</t>
  </si>
  <si>
    <t>4987084130211</t>
  </si>
  <si>
    <t>ﾀﾘﾋﾞｯﾄﾞ点眼液0.3%</t>
  </si>
  <si>
    <t>4987084130327</t>
  </si>
  <si>
    <t>ﾀﾘﾋﾞｯﾄﾞ眼軟膏0.3%</t>
  </si>
  <si>
    <t>4987084156259</t>
  </si>
  <si>
    <t>ﾍﾞﾉｷｼｰﾙ点眼液0.4%</t>
  </si>
  <si>
    <t>5ML×10瓶</t>
  </si>
  <si>
    <t>4987084162328</t>
  </si>
  <si>
    <t>ﾐﾄﾞﾘﾝP点眼液</t>
  </si>
  <si>
    <t>4987084162335</t>
  </si>
  <si>
    <t>4987084228109</t>
  </si>
  <si>
    <t>ｼｪﾙｶﾞﾝ0.5眼粘弾剤</t>
  </si>
  <si>
    <t>4987084232526</t>
  </si>
  <si>
    <t>ﾁﾓﾌﾟﾄｰﾙXE点眼液0.5%</t>
  </si>
  <si>
    <t>4987084309747</t>
  </si>
  <si>
    <t>ﾋｱﾙﾛﾝ酸NA0.7眼粘弾剤1%｢生化学｣</t>
  </si>
  <si>
    <t>1筒×1本</t>
  </si>
  <si>
    <t>4987084313997</t>
  </si>
  <si>
    <t>ﾋﾟﾚﾉｷｼﾝ懸濁性点眼液0.005%</t>
  </si>
  <si>
    <t>4987084314802</t>
  </si>
  <si>
    <t>ﾌﾞﾘﾓﾆｼﾞﾝ酒石酸塩点眼液0.1%｢SEC｣</t>
  </si>
  <si>
    <t>0.1%5mL 5瓶</t>
  </si>
  <si>
    <t>4987086160278</t>
  </si>
  <si>
    <t>三和化学研究所</t>
  </si>
  <si>
    <t>ｾｲﾌﾞﾙ錠25mg</t>
  </si>
  <si>
    <t>4987086160568</t>
  </si>
  <si>
    <t>ｾｲﾌﾞﾙOD錠50mg</t>
  </si>
  <si>
    <t>4987086220569</t>
  </si>
  <si>
    <t>ﾗｸﾞﾉｽNF経口ｾﾞﾘｰ分包12g</t>
  </si>
  <si>
    <t>1包×84包</t>
    <rPh sb="1" eb="2">
      <t>ツツミ</t>
    </rPh>
    <rPh sb="5" eb="6">
      <t>ツツミ</t>
    </rPh>
    <phoneticPr fontId="8"/>
  </si>
  <si>
    <t>4987086231008</t>
  </si>
  <si>
    <t>ﾀﾞｲｱﾓｯｸｽ末</t>
  </si>
  <si>
    <t>4987086231046</t>
  </si>
  <si>
    <t>ﾀﾞｲｱﾓｯｸｽ錠250mg</t>
  </si>
  <si>
    <t>4987086231077</t>
  </si>
  <si>
    <t>ﾀﾞｲｱﾓｯｸｽ注射用500mg</t>
  </si>
  <si>
    <t>4987086231084</t>
  </si>
  <si>
    <t>4987086390644</t>
  </si>
  <si>
    <t>ﾎﾟﾘｽﾁﾚﾝｽﾙﾎﾝ酸Ca経口ｾﾞﾘｰ20%分包25g｢三和｣</t>
  </si>
  <si>
    <t>1個×60個</t>
  </si>
  <si>
    <t>4987086440127</t>
  </si>
  <si>
    <t>ﾗﾀﾉﾌﾟﾛｽﾄ点眼液0.005%｢三和｣</t>
  </si>
  <si>
    <t>2.5mL×5瓶</t>
  </si>
  <si>
    <t>4987086671569</t>
  </si>
  <si>
    <t>ﾗﾝｿﾌﾟﾗｿﾞｰﾙOD錠15mg｢ﾄｰﾜ｣</t>
  </si>
  <si>
    <t>4987086671705</t>
  </si>
  <si>
    <t>4987087000757</t>
  </si>
  <si>
    <t>塩野義製薬</t>
  </si>
  <si>
    <t>注射用ｴﾝﾄﾞｷｻﾝ500mg</t>
  </si>
  <si>
    <t>4987087002584</t>
  </si>
  <si>
    <t>ﾌﾟﾚﾄﾞﾆﾝ錠5mg</t>
  </si>
  <si>
    <t>4987087002669</t>
  </si>
  <si>
    <t>水溶性ﾌﾟﾚﾄﾞﾆﾝ10mg</t>
    <rPh sb="0" eb="3">
      <t>スイヨウセイ</t>
    </rPh>
    <phoneticPr fontId="13"/>
  </si>
  <si>
    <t>10mg×10管</t>
  </si>
  <si>
    <t>4987087002676</t>
  </si>
  <si>
    <t>水溶性ﾌﾟﾚﾄﾞﾆﾝ10mg</t>
  </si>
  <si>
    <t>4987087002683</t>
  </si>
  <si>
    <t>水溶性ﾌﾟﾚﾄﾞﾆﾝ20mg</t>
  </si>
  <si>
    <t>4987087002690</t>
  </si>
  <si>
    <t>4987087002706</t>
  </si>
  <si>
    <t>水溶性ﾌﾟﾚﾄﾞﾆﾝ50mg</t>
  </si>
  <si>
    <t>4987087003598</t>
  </si>
  <si>
    <t>ﾘﾝﾃﾞﾛﾝ-V軟膏0.12%</t>
  </si>
  <si>
    <t>200g×1瓶</t>
  </si>
  <si>
    <t>4987087003604</t>
  </si>
  <si>
    <t>4987087003819</t>
  </si>
  <si>
    <t>ﾘﾝﾃﾞﾛﾝ-VG軟膏0.12%</t>
  </si>
  <si>
    <t>4987087003826</t>
  </si>
  <si>
    <t>4987087003840</t>
  </si>
  <si>
    <t>10g×50本</t>
  </si>
  <si>
    <t>4987087006681</t>
  </si>
  <si>
    <t>ﾘﾝﾃﾞﾛﾝ-DP軟膏</t>
  </si>
  <si>
    <t>4987087008883</t>
  </si>
  <si>
    <t>注射用ｴﾝﾄﾞｷｻﾝ100mg</t>
  </si>
  <si>
    <t>4987087009934</t>
  </si>
  <si>
    <t>注射用ｲﾎﾏｲﾄﾞ1g</t>
  </si>
  <si>
    <t>4987087016291</t>
  </si>
  <si>
    <t>ﾌﾙﾏﾘﾝ静注用1g</t>
  </si>
  <si>
    <t>4987087019858</t>
  </si>
  <si>
    <t>MSｺﾝﾁﾝ錠30mg</t>
  </si>
  <si>
    <t>4987087022605</t>
  </si>
  <si>
    <t>ﾘﾝﾃﾞﾛﾝ坐剤1.0mg</t>
  </si>
  <si>
    <t>2個×25ｼｰﾄ</t>
  </si>
  <si>
    <t>4987087022858</t>
  </si>
  <si>
    <t>ﾌﾙﾒﾀ軟膏</t>
  </si>
  <si>
    <t>5G×10本</t>
  </si>
  <si>
    <t>4987087022872</t>
  </si>
  <si>
    <t>4987087022957</t>
  </si>
  <si>
    <t>ﾌﾙﾒﾀﾛｰｼｮﾝ</t>
  </si>
  <si>
    <t>4987087024661</t>
  </si>
  <si>
    <t>ｳﾛﾐﾃｷｻﾝ注100mg</t>
  </si>
  <si>
    <t>4987087024678</t>
  </si>
  <si>
    <t>ｳﾛﾐﾃｷｻﾝ注400mg</t>
  </si>
  <si>
    <t>4987087025552</t>
  </si>
  <si>
    <t>ﾒｼﾞｺﾝ錠15mg</t>
  </si>
  <si>
    <t>4987087026412</t>
  </si>
  <si>
    <t>ﾌﾛﾓｯｸｽ錠100mg</t>
  </si>
  <si>
    <t>4987087028867</t>
  </si>
  <si>
    <t>MSｺﾝﾁﾝ錠10mg</t>
  </si>
  <si>
    <t>4987087028997</t>
  </si>
  <si>
    <t>ﾘﾝﾃﾞﾛﾝ-Vﾛｰｼｮﾝ</t>
  </si>
  <si>
    <t>4987087029000</t>
  </si>
  <si>
    <t>ﾘﾝﾃﾞﾛﾝ-VGﾛｰｼｮﾝ</t>
  </si>
  <si>
    <t>4987087029499</t>
  </si>
  <si>
    <t>200G×1瓶</t>
  </si>
  <si>
    <t>4987087030976</t>
  </si>
  <si>
    <t>ｸﾗﾘﾁﾝﾚﾃﾞｨﾀﾌﾞ錠10mg</t>
  </si>
  <si>
    <t>10錠×5ｼｰﾄ</t>
  </si>
  <si>
    <t>4987087031263</t>
  </si>
  <si>
    <t>ﾘﾝﾃﾞﾛﾝ注2mg(0.4%)</t>
  </si>
  <si>
    <t>4987087031270</t>
  </si>
  <si>
    <t>ﾘﾝﾃﾞﾛﾝ注4mg(0.4%)</t>
  </si>
  <si>
    <t>1mL　10A</t>
  </si>
  <si>
    <t>4987087031300</t>
  </si>
  <si>
    <t>ﾘﾝﾃﾞﾛﾝ注100mg(2%)</t>
  </si>
  <si>
    <t>4987087031317</t>
  </si>
  <si>
    <t>点眼･点鼻用ﾘﾝﾃﾞﾛﾝA液</t>
  </si>
  <si>
    <t>4987087031973</t>
  </si>
  <si>
    <t>5mg/T PTP 10T✕10</t>
  </si>
  <si>
    <t>4987087031980</t>
  </si>
  <si>
    <t>4987087032178</t>
  </si>
  <si>
    <t>ﾒｼﾞｺﾝ散10%</t>
  </si>
  <si>
    <t>4987087032369</t>
  </si>
  <si>
    <t>ﾘﾝﾃﾞﾛﾝ錠0.5mg</t>
  </si>
  <si>
    <t>4987087033304</t>
  </si>
  <si>
    <t>ﾋﾟﾚｽﾊﾟ錠200mg</t>
  </si>
  <si>
    <t>4987087033410</t>
  </si>
  <si>
    <t>ｴﾝﾄﾞｷｻﾝ錠50mg</t>
  </si>
  <si>
    <t>4987087033526</t>
  </si>
  <si>
    <t>ﾘﾝﾃﾞﾛﾝ点眼･点耳･点鼻液0.1%</t>
  </si>
  <si>
    <t>4987087033762</t>
  </si>
  <si>
    <t>ﾌﾗｼﾞｰﾙ内服錠250mg</t>
  </si>
  <si>
    <t>4987087033885</t>
  </si>
  <si>
    <t>ﾓﾙﾋﾈ塩酸塩注射液10mg｢ｼｵﾉｷﾞ｣</t>
  </si>
  <si>
    <t>4987087034967</t>
  </si>
  <si>
    <t>ｼﾅｰﾙ配合顆粒</t>
  </si>
  <si>
    <t>1G×105包</t>
  </si>
  <si>
    <t>4987087034981</t>
  </si>
  <si>
    <t>ﾊﾞｸﾀ配合錠</t>
  </si>
  <si>
    <t>4987087034998</t>
  </si>
  <si>
    <t>4987087035001</t>
  </si>
  <si>
    <t>ﾊﾞｸﾀ配合顆粒</t>
  </si>
  <si>
    <t>4987087036206</t>
  </si>
  <si>
    <t>ｵｷﾉｰﾑ散2.5mg</t>
  </si>
  <si>
    <t>4987087036213</t>
  </si>
  <si>
    <t>ｵｷﾉｰﾑ散5mg</t>
  </si>
  <si>
    <t>4987087038897</t>
  </si>
  <si>
    <t>ﾌｨﾆﾊﾞｯｸｽ点滴静注用0.5g</t>
  </si>
  <si>
    <t>4987087038958</t>
  </si>
  <si>
    <t>ﾗﾋﾟｱｸﾀ点滴静注液ﾊﾞｲｱﾙ150mg</t>
  </si>
  <si>
    <t>4987087038972</t>
  </si>
  <si>
    <t>ﾗﾋﾟｱｸﾀ点滴静注液ﾊﾞｯｸﾞ300mg</t>
  </si>
  <si>
    <t>1袋×1袋</t>
  </si>
  <si>
    <t>4987087039207</t>
  </si>
  <si>
    <t>経口用ｴﾝﾄﾞｷｻﾝ原末100mg</t>
  </si>
  <si>
    <t>4987087039917</t>
  </si>
  <si>
    <t>ｵｷﾉｰﾑ散10mg</t>
  </si>
  <si>
    <t>4987087039924</t>
  </si>
  <si>
    <t>ｵｷﾉｰﾑ散20mg</t>
  </si>
  <si>
    <t>4987087041996</t>
  </si>
  <si>
    <t>ｲｿｼﾞﾝｼｭｶﾞｰﾊﾟｽﾀ軟膏100g</t>
  </si>
  <si>
    <t>100G×1本</t>
  </si>
  <si>
    <t>4987087042191</t>
  </si>
  <si>
    <t>イソジンゲル１０％【90g/本】</t>
  </si>
  <si>
    <t>90g×1本</t>
    <rPh sb="5" eb="6">
      <t>ホン</t>
    </rPh>
    <phoneticPr fontId="4"/>
  </si>
  <si>
    <t>4987087042306</t>
  </si>
  <si>
    <t>ｵｷｼｺﾝﾁﾝTR錠5mg</t>
  </si>
  <si>
    <t>4987087042337</t>
  </si>
  <si>
    <t>オキシコンチンTR錠20mg</t>
  </si>
  <si>
    <t>4987087042344</t>
  </si>
  <si>
    <t>ｵｷｼｺﾝﾁﾝTR錠20mg</t>
  </si>
  <si>
    <t>4987087042368</t>
  </si>
  <si>
    <t>ｵｷｼｺﾝﾁﾝTR錠40mg</t>
  </si>
  <si>
    <t>4987087042412</t>
  </si>
  <si>
    <t>ｽｲﾝﾌﾟﾛｲｸ錠0.2mg</t>
  </si>
  <si>
    <t>4987087042573</t>
  </si>
  <si>
    <t>4987087042726</t>
  </si>
  <si>
    <t>ｿﾞﾌﾙｰｻﾞ錠20mg</t>
  </si>
  <si>
    <t>10錠×1ｼｰﾄ</t>
  </si>
  <si>
    <t>4987087042894</t>
  </si>
  <si>
    <t>ﾊﾞｸﾀﾐﾆ配合錠</t>
  </si>
  <si>
    <t>800錠×1瓶</t>
  </si>
  <si>
    <t>4987087043006</t>
  </si>
  <si>
    <t>ﾌｪﾄﾛｰｼﾞｬ点滴静注用1g</t>
  </si>
  <si>
    <t>4987087043020</t>
  </si>
  <si>
    <t>ﾓﾙﾋﾈ塩酸塩注射液50mg｢ｼｵﾉｷﾞ｣</t>
  </si>
  <si>
    <t>4987087043099</t>
  </si>
  <si>
    <t>ｿﾞｺｰﾊﾞ錠125mg</t>
  </si>
  <si>
    <t>125mg 7錠</t>
  </si>
  <si>
    <t>4987087043143</t>
  </si>
  <si>
    <t>クービビック錠25mg</t>
  </si>
  <si>
    <t>4987087043167</t>
  </si>
  <si>
    <t>クービビック錠50mg</t>
  </si>
  <si>
    <t>ｻｲﾝﾊﾞﾙﾀｶﾌﾟｾﾙ30mg</t>
    <phoneticPr fontId="4"/>
  </si>
  <si>
    <t>30mg/CP PTP 10CP✕10</t>
  </si>
  <si>
    <t>4987103010999</t>
  </si>
  <si>
    <t>ｾﾞﾘｱ新薬工業</t>
  </si>
  <si>
    <t>新ﾚｼｶﾙﾎﾞﾝ坐剤</t>
  </si>
  <si>
    <t>6個×10個</t>
  </si>
  <si>
    <t>4987103011934</t>
  </si>
  <si>
    <t>ｱﾝｻｰ皮下注20㎍</t>
  </si>
  <si>
    <t>4987103012153</t>
  </si>
  <si>
    <t>ｱｻｺｰﾙ錠400mg</t>
  </si>
  <si>
    <t>400mg PTP 500T</t>
  </si>
  <si>
    <t>4987103012467</t>
  </si>
  <si>
    <t>ﾎｽﾘﾎﾞﾝ配合顆粒</t>
  </si>
  <si>
    <t>1包×200包</t>
  </si>
  <si>
    <t>4987103012795</t>
  </si>
  <si>
    <t>ﾌｪｲﾝｼﾞｪｸﾄ静注500mg</t>
  </si>
  <si>
    <t>500mg 10mL 1V</t>
  </si>
  <si>
    <t>4987103012900</t>
  </si>
  <si>
    <t>ｱｺﾌｧｲﾄﾞ錠100mg</t>
  </si>
  <si>
    <t>4987114002105</t>
  </si>
  <si>
    <t>ｽｰﾃﾝﾄｶﾌﾟｾﾙ12.5mg</t>
  </si>
  <si>
    <t>14ｶﾌﾟｾﾙ×4ｼｰﾄ</t>
  </si>
  <si>
    <t>4987114005908</t>
  </si>
  <si>
    <t>ﾁｬﾝﾋﾟｯｸｽ錠1mg</t>
  </si>
  <si>
    <t>4987114029003</t>
  </si>
  <si>
    <t>ﾌﾟﾚﾏﾘﾝ錠0.625mg</t>
  </si>
  <si>
    <t>4987114050106</t>
  </si>
  <si>
    <t>ﾐｺﾌﾞﾃｨﾝｶﾌﾟｾﾙ150mg</t>
  </si>
  <si>
    <t>100ｶﾌﾟｾﾙ×1瓶</t>
  </si>
  <si>
    <t>4987114058409</t>
  </si>
  <si>
    <t>ﾛｰﾌﾞﾚﾅ錠25mg</t>
  </si>
  <si>
    <t>25mg40錠</t>
  </si>
  <si>
    <t>4987114058508</t>
  </si>
  <si>
    <t>ﾛｰﾌﾞﾚﾅ錠100mg</t>
  </si>
  <si>
    <t>100mg 10T</t>
  </si>
  <si>
    <t>4987114058706</t>
  </si>
  <si>
    <t>ﾏｲﾛﾀｰｸﾞ点滴静注用5mg</t>
  </si>
  <si>
    <t>4987114061003</t>
  </si>
  <si>
    <t>ﾕﾅｼﾝ錠375mg</t>
  </si>
  <si>
    <t>4987114074805</t>
  </si>
  <si>
    <t>ﾐﾉﾏｲｼﾝｶﾌﾟｾﾙ50mg</t>
  </si>
  <si>
    <t>4987114075307</t>
  </si>
  <si>
    <t>ﾐﾉﾏｲｼﾝ顆粒2%</t>
  </si>
  <si>
    <t>4987114076205</t>
  </si>
  <si>
    <t>ﾋﾞﾌﾞﾗﾏｲｼﾝ錠50mg</t>
  </si>
  <si>
    <t>4987114092601</t>
  </si>
  <si>
    <t>ﾀｲｶﾞｼﾙ点滴静注用</t>
  </si>
  <si>
    <t>4987114124401</t>
  </si>
  <si>
    <t>ｼﾞｽﾛﾏｯｸｶﾌﾟｾﾙ小児用100mg</t>
  </si>
  <si>
    <t>6ｶﾌﾟｾﾙ×10ｼｰﾄ</t>
  </si>
  <si>
    <t>4987114126306</t>
  </si>
  <si>
    <t>ｼﾞｽﾛﾏｯｸ細粒小児用10%</t>
  </si>
  <si>
    <t>4987114126900</t>
  </si>
  <si>
    <t>ｱﾈﾒﾄﾛ点滴静注液500mg</t>
  </si>
  <si>
    <t>4987114164902</t>
  </si>
  <si>
    <t>ﾍﾞﾈﾌｨｸｽ静注用500</t>
  </si>
  <si>
    <t>4987114165008</t>
  </si>
  <si>
    <t>ﾍﾞﾈﾌｨｸｽ静注用1000</t>
  </si>
  <si>
    <t>4987114165107</t>
  </si>
  <si>
    <t>ﾍﾞﾈﾌｨｸｽ静注用2000</t>
  </si>
  <si>
    <t>2000</t>
  </si>
  <si>
    <t>4987114174505</t>
  </si>
  <si>
    <t>ﾌﾟﾚｾﾃﾞｯｸｽ静注液200㎍｢ﾌｧｲｻﾞｰ｣</t>
  </si>
  <si>
    <t>4987114175601</t>
  </si>
  <si>
    <t>ｴﾘｷｭｰｽ錠2.5mg</t>
  </si>
  <si>
    <t>4987114176004</t>
  </si>
  <si>
    <t>ｴﾘｷｭｰｽ錠5mg</t>
  </si>
  <si>
    <t>4987114176103</t>
  </si>
  <si>
    <t>4987114178008</t>
  </si>
  <si>
    <t>ｻｲﾄﾃｯｸ錠100</t>
  </si>
  <si>
    <t>4987114182005</t>
  </si>
  <si>
    <t>ｲﾝﾗｲﾀ錠5mg</t>
  </si>
  <si>
    <t>4987114182203</t>
  </si>
  <si>
    <t>ｲﾝﾗｲﾀ錠1mg</t>
  </si>
  <si>
    <t>4987114189202</t>
  </si>
  <si>
    <t>ｾﾞﾙﾔﾝﾂ錠5mg</t>
  </si>
  <si>
    <t>4987114190703</t>
  </si>
  <si>
    <t>ﾍﾞｽﾎﾟﾝｻ点滴静注用1mg</t>
  </si>
  <si>
    <t>1mg 1V</t>
  </si>
  <si>
    <t>4987114191205</t>
  </si>
  <si>
    <t>ﾛﾗﾋﾟﾀ静注2mg</t>
  </si>
  <si>
    <t>2mg</t>
  </si>
  <si>
    <t>4987114193803</t>
  </si>
  <si>
    <t>ｲﾌﾞﾗﾝｽ錠25mg</t>
  </si>
  <si>
    <t>4987114193902</t>
  </si>
  <si>
    <t>ｲﾌﾞﾗﾝｽ錠125mg</t>
  </si>
  <si>
    <t>7錠</t>
  </si>
  <si>
    <t>4987114210500</t>
  </si>
  <si>
    <t>ｺｰﾄﾘﾙ錠10mg</t>
  </si>
  <si>
    <t>4987114210609</t>
  </si>
  <si>
    <t>4987114224309</t>
  </si>
  <si>
    <t>ﾎﾟﾝﾀｰﾙｼﾛｯﾌﾟ3.25%</t>
  </si>
  <si>
    <t>4987114224507</t>
  </si>
  <si>
    <t>ﾋﾟﾄﾚｼﾝ注射液20</t>
  </si>
  <si>
    <t>4987114224705</t>
  </si>
  <si>
    <t>ｻﾞﾛﾝﾁﾝｼﾛｯﾌﾟ5%</t>
  </si>
  <si>
    <t>4987114226907</t>
  </si>
  <si>
    <t>ｱﾄｶﾞﾑ点滴静注液250mg</t>
  </si>
  <si>
    <t>250mg 5mL 5A</t>
  </si>
  <si>
    <t>4987114227003</t>
  </si>
  <si>
    <t>ｱﾄｶﾞﾑ点滴静注液250mg</t>
    <rPh sb="5" eb="7">
      <t>テンテキ</t>
    </rPh>
    <rPh sb="7" eb="9">
      <t>ジョウチュウ</t>
    </rPh>
    <rPh sb="9" eb="10">
      <t>エキ</t>
    </rPh>
    <phoneticPr fontId="12"/>
  </si>
  <si>
    <t>4987114227300</t>
  </si>
  <si>
    <t>ﾎﾞﾙﾃｿﾞﾐﾌﾞ注射用1mg</t>
    <rPh sb="9" eb="12">
      <t>チュウシャヨウ</t>
    </rPh>
    <phoneticPr fontId="11"/>
  </si>
  <si>
    <t>1瓶×1瓶</t>
    <rPh sb="1" eb="2">
      <t>ビン</t>
    </rPh>
    <rPh sb="4" eb="5">
      <t>ビン</t>
    </rPh>
    <phoneticPr fontId="4"/>
  </si>
  <si>
    <t>4987114228208</t>
  </si>
  <si>
    <t>ﾀｰｾﾞﾅｶﾌﾟｾﾙ0.25mg</t>
  </si>
  <si>
    <t>10ｶﾌﾟｾﾙ×1ｼｰﾄ</t>
  </si>
  <si>
    <t>4987114228307</t>
  </si>
  <si>
    <t>ﾀｰｾﾞﾅｶﾌﾟｾﾙ1mg</t>
  </si>
  <si>
    <t>4987114228703</t>
  </si>
  <si>
    <t>ｴﾙﾚﾌｨｵ皮下注44mg</t>
  </si>
  <si>
    <t>4987114228802</t>
  </si>
  <si>
    <t>ｴﾙﾚﾌｨｵ皮下注76mg</t>
  </si>
  <si>
    <t>4987114340603</t>
  </si>
  <si>
    <t>ｱﾀﾗｯｸｽ-P散10%</t>
  </si>
  <si>
    <t>4987114340702</t>
  </si>
  <si>
    <t>ｼﾞｽﾛﾏｯｸ点滴静注用500mg</t>
  </si>
  <si>
    <t>4987114347107</t>
  </si>
  <si>
    <t>ｱﾀﾗｯｸｽ-Pｶﾌﾟｾﾙ25mg</t>
  </si>
  <si>
    <t>4987114352200</t>
  </si>
  <si>
    <t>ｱﾀﾗｯｸｽ-P注射液(25mg/mL)</t>
  </si>
  <si>
    <t>4987114355201</t>
  </si>
  <si>
    <t>ｱﾀﾗｯｸｽ-P注射液(50mg/mL)</t>
  </si>
  <si>
    <t>4987114382306</t>
  </si>
  <si>
    <t>ｼﾞﾌﾙｶﾝﾄﾞﾗｲｼﾛｯﾌﾟ350mg</t>
  </si>
  <si>
    <r>
      <t>350mg×</t>
    </r>
    <r>
      <rPr>
        <sz val="10"/>
        <rFont val="Calibri"/>
        <family val="3"/>
      </rPr>
      <t>1</t>
    </r>
    <r>
      <rPr>
        <sz val="10"/>
        <rFont val="HGSｺﾞｼｯｸM"/>
        <family val="3"/>
        <charset val="128"/>
      </rPr>
      <t>瓶</t>
    </r>
    <rPh sb="7" eb="8">
      <t>ビン</t>
    </rPh>
    <phoneticPr fontId="4"/>
  </si>
  <si>
    <t>4987114386007</t>
  </si>
  <si>
    <t>ﾌﾞｲﾌｪﾝﾄﾞ200mg静注用</t>
  </si>
  <si>
    <t>4987114386601</t>
  </si>
  <si>
    <t>ﾌﾞｲﾌｪﾝﾄﾞ錠200mg</t>
  </si>
  <si>
    <t>4987114386809</t>
  </si>
  <si>
    <t>ﾌﾞｲﾌｪﾝﾄﾞﾄﾞﾗｲｼﾛｯﾌﾟ2800mg</t>
  </si>
  <si>
    <t>70mL×1瓶</t>
  </si>
  <si>
    <t>4987114430502</t>
  </si>
  <si>
    <t>ｻﾞｰｺﾘｶﾌﾟｾﾙ200mg</t>
  </si>
  <si>
    <t>4987114430601</t>
  </si>
  <si>
    <t>ｻﾞｰｺﾘｶﾌﾟｾﾙ250mg</t>
  </si>
  <si>
    <t>4987114551801</t>
  </si>
  <si>
    <t>ﾒｿﾄﾚｷｾｰﾄ点滴静注液1000mg</t>
  </si>
  <si>
    <t>4987114551900</t>
  </si>
  <si>
    <t>ｱｲｿﾎﾞﾘﾝ点滴静注用25mg</t>
  </si>
  <si>
    <t>4987114552006</t>
  </si>
  <si>
    <t>ｱｲｿﾎﾞﾘﾝ点滴静注用100mg</t>
  </si>
  <si>
    <t xml:space="preserve">100mg1瓶×5 </t>
  </si>
  <si>
    <t>4987114552303</t>
  </si>
  <si>
    <t>ﾛｲｺﾎﾞﾘﾝ注3mg</t>
  </si>
  <si>
    <t>4987114552402</t>
  </si>
  <si>
    <t>ﾛｲｺﾎﾞﾘﾝ錠5mg</t>
  </si>
  <si>
    <t>4987114552709</t>
  </si>
  <si>
    <t>注射用ﾒｿﾄﾚｷｾｰﾄ50mg</t>
  </si>
  <si>
    <t>4987114552808</t>
  </si>
  <si>
    <t>ﾒｿﾄﾚｷｾｰﾄ点滴静注液200mg</t>
  </si>
  <si>
    <t>200mg 1V</t>
  </si>
  <si>
    <t>4987114553003</t>
  </si>
  <si>
    <t>ﾒｿﾄﾚｷｾｰﾄ錠2.5mg</t>
  </si>
  <si>
    <t>4987114553409</t>
  </si>
  <si>
    <t>ﾜｲﾊﾟｯｸｽ錠0.5</t>
  </si>
  <si>
    <t>4987114554505</t>
  </si>
  <si>
    <t>ｱｰﾃﾝ錠(2mg)</t>
  </si>
  <si>
    <t>4987114554802</t>
  </si>
  <si>
    <t>ｱｰﾃﾝ散1%</t>
  </si>
  <si>
    <t>4987114555106</t>
  </si>
  <si>
    <t>注射用ﾒｿﾄﾚｷｾｰﾄ5mg</t>
  </si>
  <si>
    <t>5mg 1V</t>
  </si>
  <si>
    <t>4987114787200</t>
  </si>
  <si>
    <t>ｿﾙ･ｺｰﾃﾌ注射用100mg</t>
  </si>
  <si>
    <t>4987114787408</t>
  </si>
  <si>
    <t>ｿﾙ･ｺｰﾃﾌ静注用250mg</t>
  </si>
  <si>
    <t>4987114787606</t>
  </si>
  <si>
    <t>ｿﾙ･ｺｰﾃﾌ静注用500mg</t>
  </si>
  <si>
    <t>4987114806000</t>
  </si>
  <si>
    <t>ｻﾞｲﾎﾞｯｸｽ注射液600mg</t>
  </si>
  <si>
    <t>1袋×5袋</t>
  </si>
  <si>
    <t>4987114806703</t>
  </si>
  <si>
    <t>ｻﾞｲﾎﾞｯｸｽ錠600mg</t>
  </si>
  <si>
    <t xml:space="preserve">10錠×1 </t>
  </si>
  <si>
    <t>4987114814807</t>
  </si>
  <si>
    <t>ﾒﾄﾞﾛｰﾙ錠4mg</t>
  </si>
  <si>
    <t>4987114818409</t>
  </si>
  <si>
    <t>ﾌﾟﾛﾍﾞﾗ錠2.5mg</t>
  </si>
  <si>
    <t>4987114820501</t>
  </si>
  <si>
    <t>ｿﾙ･ﾒﾄﾞﾛｰﾙ静注用40mg</t>
  </si>
  <si>
    <t>40mg 5V</t>
  </si>
  <si>
    <t>4987114820709</t>
  </si>
  <si>
    <t>ｿﾙ･ﾒﾄﾞﾛｰﾙ静注用125mg</t>
  </si>
  <si>
    <t>4987114820907</t>
  </si>
  <si>
    <t>ｿﾙ･ﾒﾄﾞﾛｰﾙ静注用500mg</t>
  </si>
  <si>
    <t>500mg</t>
  </si>
  <si>
    <t>4987114821102</t>
  </si>
  <si>
    <t>ｿﾙ･ﾒﾄﾞﾛｰﾙ静注用1000mg</t>
  </si>
  <si>
    <t>1g 5V</t>
  </si>
  <si>
    <t>4987114826800</t>
  </si>
  <si>
    <t>ｲﾀﾞﾏｲｼﾝ静注用5mg</t>
  </si>
  <si>
    <t>4987114833907</t>
  </si>
  <si>
    <t>ｻﾗｿﾞﾋﾟﾘﾝ錠500mg</t>
  </si>
  <si>
    <t>4987114917805</t>
  </si>
  <si>
    <t>ｿﾙﾀﾞｸﾄﾝ静注用100mg</t>
  </si>
  <si>
    <t>4987114918000</t>
  </si>
  <si>
    <t>ｿﾙﾀﾞｸﾄﾝ静注用200mg</t>
  </si>
  <si>
    <t>4987114930606</t>
  </si>
  <si>
    <t>ﾀﾞﾗｼﾝｶﾌﾟｾﾙ75mg</t>
  </si>
  <si>
    <t>4987114931504</t>
  </si>
  <si>
    <t>ﾀﾞﾗｼﾝｶﾌﾟｾﾙ150mg</t>
  </si>
  <si>
    <t>4987114931900</t>
  </si>
  <si>
    <t>眼科用ｾﾞﾙﾌｨﾙﾑ</t>
  </si>
  <si>
    <t>1枚×6袋</t>
  </si>
  <si>
    <t>4987114933409</t>
  </si>
  <si>
    <t>ﾊﾙｼｵﾝ0.25mg錠</t>
  </si>
  <si>
    <t>4987114936301</t>
  </si>
  <si>
    <t>ｱﾙﾀﾞｸﾄﾝA錠25mg</t>
  </si>
  <si>
    <t>4987114938800</t>
  </si>
  <si>
    <t>ｱﾙﾀﾞｸﾄﾝA細粒10%</t>
  </si>
  <si>
    <t>4987114941404</t>
  </si>
  <si>
    <t>ﾈｵﾒﾄﾞﾛｰﾙEE軟膏</t>
  </si>
  <si>
    <t>3g×10本</t>
  </si>
  <si>
    <t>4987114972606</t>
  </si>
  <si>
    <t>ﾂｶｲｻﾞ錠150mg</t>
  </si>
  <si>
    <t>150mg 40錠</t>
  </si>
  <si>
    <t>4987114972705</t>
  </si>
  <si>
    <t>ﾂｶｲｻﾞ錠50mg</t>
  </si>
  <si>
    <t>50mg 80錠</t>
  </si>
  <si>
    <t>4987114973405</t>
  </si>
  <si>
    <t>ﾋﾑﾍﾟﾌﾞｼﾞ皮下注150mgﾍﾟﾝ</t>
  </si>
  <si>
    <t>4987114978806</t>
  </si>
  <si>
    <t>ｻﾞﾋﾞｾﾌﾀ配合点滴静注用</t>
  </si>
  <si>
    <t>(2.5g)1瓶×10瓶</t>
  </si>
  <si>
    <t>4987114981202</t>
  </si>
  <si>
    <t>ﾊﾟｷﾛﾋﾞｯﾄﾞﾊﾟｯｸ300</t>
  </si>
  <si>
    <t>1ｼｰﾄ(4錠)×5</t>
  </si>
  <si>
    <t>4987114981301</t>
  </si>
  <si>
    <t>ﾊﾟｷﾛﾋﾞｯﾄﾞﾊﾟｯｸ600</t>
  </si>
  <si>
    <t>1ｼｰﾄ(6錠)×5</t>
  </si>
  <si>
    <t>4987114986009</t>
  </si>
  <si>
    <t>ｼﾞｪﾉﾄﾛﾋﾟﾝTC注用5.3mg</t>
  </si>
  <si>
    <t>4987114986108</t>
  </si>
  <si>
    <t>ｼﾞｪﾉﾄﾛﾋﾟﾝTC注用12mg</t>
  </si>
  <si>
    <t>4987116010078</t>
  </si>
  <si>
    <t>ﾄﾞﾌﾟｽOD錠100mg</t>
  </si>
  <si>
    <t>4987116010658</t>
  </si>
  <si>
    <t>ﾌﾞﾛﾅﾝｾﾘﾝ錠2mg｢DSPB｣</t>
  </si>
  <si>
    <t>2mg 100錠</t>
  </si>
  <si>
    <t>4987116010665</t>
  </si>
  <si>
    <t>ﾌﾞﾛﾅﾝｾﾘﾝ錠4mg｢DSPB｣</t>
  </si>
  <si>
    <t>4987116010672</t>
  </si>
  <si>
    <t>4987116010689</t>
  </si>
  <si>
    <t>ﾌﾞﾛﾅﾝｾﾘﾝ錠8mg｢DSPB｣</t>
  </si>
  <si>
    <t>4987116010719</t>
  </si>
  <si>
    <t>ﾛﾅｾﾝﾃｰﾌﾟ20mg</t>
  </si>
  <si>
    <t>70枚</t>
  </si>
  <si>
    <t>4987116010740</t>
  </si>
  <si>
    <t>ﾛﾅｾﾝﾃｰﾌﾟ30mg</t>
  </si>
  <si>
    <t>4987116010771</t>
  </si>
  <si>
    <t>ﾛﾅｾﾝﾃｰﾌﾟ40mg</t>
  </si>
  <si>
    <t>4987116010801</t>
  </si>
  <si>
    <t>ｱｷﾈﾄﾝ注射液5mg</t>
  </si>
  <si>
    <t>4987116010849</t>
  </si>
  <si>
    <t>ﾊﾞﾙﾌﾟﾛ酸ﾅﾄﾘｳﾑ錠100mg｢DSP｣</t>
  </si>
  <si>
    <t>4987116010863</t>
  </si>
  <si>
    <t>ﾊﾞﾙﾌﾟﾛ酸ﾅﾄﾘｳﾑ錠200mg｢DSP｣ﾊﾞﾗ</t>
  </si>
  <si>
    <t>4987116010870</t>
  </si>
  <si>
    <t>ﾊﾞﾙﾌﾟﾛ酸ﾅﾄﾘｳﾑ錠200mg｢DSP｣ﾋｰﾄ</t>
  </si>
  <si>
    <t>4987116010894</t>
  </si>
  <si>
    <t>ﾊﾞﾙﾌﾟﾛ酸ﾅﾄﾘｳﾑｼﾛｯﾌﾟ5%｢DSP｣</t>
  </si>
  <si>
    <t>120mL×１本</t>
  </si>
  <si>
    <t>4987116010931</t>
  </si>
  <si>
    <t>ﾗﾂｰﾀﾞ錠20mg</t>
  </si>
  <si>
    <t>4987116010955</t>
  </si>
  <si>
    <t>ﾗﾂｰﾀﾞ錠40mg</t>
  </si>
  <si>
    <t>4987116010986</t>
  </si>
  <si>
    <t>ﾗﾂｰﾀﾞ錠60mg</t>
  </si>
  <si>
    <t>4987116011013</t>
  </si>
  <si>
    <t>ﾗﾂｰﾀﾞ錠80mg</t>
  </si>
  <si>
    <t>4987116011129</t>
  </si>
  <si>
    <t>ｾﾞﾌﾟﾘｵﾝ水懸筋注25mgｼﾘﾝｼﾞ</t>
  </si>
  <si>
    <t>1ｷｯﾄ</t>
  </si>
  <si>
    <t>4987116011136</t>
  </si>
  <si>
    <t>ｾﾞﾌﾟﾘｵﾝ水懸筋注50mgｼﾘﾝｼﾞ</t>
  </si>
  <si>
    <t>4987116011143</t>
  </si>
  <si>
    <t>ｾﾞﾌﾟﾘｵﾝ水懸筋注75mgｼﾘﾝｼﾞ</t>
  </si>
  <si>
    <t>4987116011150</t>
  </si>
  <si>
    <t>ｾﾞﾌﾟﾘｵﾝ水懸筋注100mgｼﾘﾝｼﾞ</t>
  </si>
  <si>
    <t>4987116011167</t>
  </si>
  <si>
    <t>ｾﾞﾌﾟﾘｵﾝ水懸筋注150mgｼﾘﾝｼﾞ</t>
  </si>
  <si>
    <t>4987116011174</t>
  </si>
  <si>
    <t>ｾﾞﾌﾟﾘｵﾝTRI水懸筋注175mgｼﾘﾝｼﾞ</t>
  </si>
  <si>
    <t>4987116011181</t>
  </si>
  <si>
    <t>ｾﾞﾌﾟﾘｵﾝTRI水懸筋注263mgｼﾘﾝｼﾞ</t>
  </si>
  <si>
    <t>4987116011198</t>
  </si>
  <si>
    <t>ｾﾞﾌﾟﾘｵﾝTRI水懸筋注350mgｼﾘﾝｼﾞ</t>
  </si>
  <si>
    <t>4987116011204</t>
  </si>
  <si>
    <t>ｾﾞﾌﾟﾘｵﾝTRI水懸筋注525mgｼﾘﾝｼﾞ</t>
  </si>
  <si>
    <t>4987116013611</t>
  </si>
  <si>
    <t>ﾏｲｽﾀﾝ細粒1%</t>
  </si>
  <si>
    <t>4987116023429</t>
  </si>
  <si>
    <t>ﾗﾝﾄﾞｾﾝ細粒0.1%</t>
  </si>
  <si>
    <t>4987116023832</t>
  </si>
  <si>
    <t>ﾗﾝﾄﾞｾﾝ錠0.5mg</t>
  </si>
  <si>
    <t>4987116023924</t>
  </si>
  <si>
    <t>4987116024037</t>
  </si>
  <si>
    <t>ﾗﾝﾄﾞｾﾝ錠1mg</t>
  </si>
  <si>
    <t>4987116024129</t>
  </si>
  <si>
    <t>ﾗﾝﾄﾞｾﾝ錠 1mg ﾋｰﾄ</t>
  </si>
  <si>
    <t>1mg/T HS 10T✕10</t>
  </si>
  <si>
    <t>4987116024235</t>
  </si>
  <si>
    <t>ﾗﾝﾄﾞｾﾝ 2mg ﾊﾞﾗ</t>
  </si>
  <si>
    <t>2mg/T ﾊﾞﾗ 1000T✕1B</t>
  </si>
  <si>
    <t>4987116024327</t>
  </si>
  <si>
    <t>ﾗﾝﾄﾞｾﾝ 2mg ﾋｰﾄ</t>
  </si>
  <si>
    <t>2mg/T HS 10T✕10</t>
  </si>
  <si>
    <t>4987116030311</t>
  </si>
  <si>
    <t>ｱﾚﾋﾞｱﾁﾝ注250mg</t>
  </si>
  <si>
    <t>4987116038515</t>
  </si>
  <si>
    <t>ｴｸｾｸﾞﾗﾝ錠100mg</t>
  </si>
  <si>
    <t>4987116039017</t>
  </si>
  <si>
    <t>ｴｸｾｸﾞﾗﾝ散20%</t>
  </si>
  <si>
    <t>4987116040013</t>
  </si>
  <si>
    <t>ｱﾚﾋﾞｱﾁﾝ散10%</t>
  </si>
  <si>
    <t>4987116040419</t>
  </si>
  <si>
    <t>ｱﾚﾋﾞｱﾁﾝ錠100mg</t>
  </si>
  <si>
    <t>4987116060523</t>
  </si>
  <si>
    <t>ｱｷﾈﾄﾝ細粒1%</t>
  </si>
  <si>
    <t>4987116063333</t>
  </si>
  <si>
    <t>ｱｷﾈﾄﾝ錠1mg</t>
  </si>
  <si>
    <t>4987116063548</t>
  </si>
  <si>
    <t>4987116064118</t>
  </si>
  <si>
    <t>ｾﾚﾈｰｽ細粒1%</t>
  </si>
  <si>
    <t>4987116065719</t>
  </si>
  <si>
    <t>ｾﾚﾈｰｽ注5mg</t>
  </si>
  <si>
    <t>4987116169011</t>
  </si>
  <si>
    <t>ﾘｽﾞﾐｯｸ錠10mg</t>
  </si>
  <si>
    <t>4987116175012</t>
  </si>
  <si>
    <t>ﾅﾃﾞｨｯｸ錠30mg</t>
  </si>
  <si>
    <t>4987116176514</t>
  </si>
  <si>
    <t>ﾅﾄﾘｯｸｽ錠1</t>
  </si>
  <si>
    <t>4987116180412</t>
  </si>
  <si>
    <t>ｷｭﾊﾞｰﾙ50ｴｱｿﾞｰﾙ</t>
  </si>
  <si>
    <t>4987116210003</t>
  </si>
  <si>
    <t>ｶﾞｽﾓﾁﾝ散1%</t>
  </si>
  <si>
    <t>4987116502009</t>
  </si>
  <si>
    <t>ﾐﾘﾌﾟﾗ動注用70mg</t>
  </si>
  <si>
    <t>1V</t>
  </si>
  <si>
    <t>4987116502016</t>
  </si>
  <si>
    <t>ﾘｻｲｵ点滴静注液100mg</t>
  </si>
  <si>
    <t>100mg</t>
  </si>
  <si>
    <t>4987116530002</t>
  </si>
  <si>
    <t>ﾒﾄｸﾞﾙｺ錠250mg</t>
  </si>
  <si>
    <t>4987116530415</t>
  </si>
  <si>
    <t>ﾂｲﾐｰｸﾞ錠500mg</t>
  </si>
  <si>
    <t>4987116533416</t>
  </si>
  <si>
    <t>ﾊﾟﾑ静注500mg</t>
  </si>
  <si>
    <t>4987116601016</t>
  </si>
  <si>
    <t>ｱﾑﾋﾞｿﾞｰﾑ点滴静注用50mg</t>
  </si>
  <si>
    <t>4987116721004</t>
  </si>
  <si>
    <t>ﾐﾘﾌﾟﾗ用懸濁用液4mL</t>
  </si>
  <si>
    <t>4mL*1A</t>
  </si>
  <si>
    <t>4987116776714</t>
  </si>
  <si>
    <t>ｱﾝﾍﾟｯｸ坐剤10mg</t>
  </si>
  <si>
    <t>5個×10個</t>
  </si>
  <si>
    <t>4987116776813</t>
  </si>
  <si>
    <t>ｱﾝﾍﾟｯｸ坐剤20mg</t>
  </si>
  <si>
    <t>4987116777414</t>
  </si>
  <si>
    <t>ｱﾝﾍﾟｯｸ坐剤30mg</t>
  </si>
  <si>
    <t>5個×6個</t>
  </si>
  <si>
    <t>4987116780315</t>
  </si>
  <si>
    <t>ｵﾌﾟｿ内服液5mg</t>
  </si>
  <si>
    <t>1包×20包</t>
  </si>
  <si>
    <t>4987116780414</t>
  </si>
  <si>
    <t>ｵﾌﾟｿ内服液10mg</t>
  </si>
  <si>
    <t>4987116780520</t>
  </si>
  <si>
    <t>ﾓﾙﾋﾈ塩酸塩錠10mg｢DSP｣</t>
  </si>
  <si>
    <t>10錠×8ｼｰﾄ</t>
  </si>
  <si>
    <t>4987117110234</t>
  </si>
  <si>
    <t>大鵬薬品工業</t>
  </si>
  <si>
    <t>ｱｲﾋﾟｰﾃﾞｨﾄﾞﾗｲｼﾛｯﾌﾟ5%</t>
  </si>
  <si>
    <t>4987117113013</t>
  </si>
  <si>
    <t>ｱﾛｷｼ静注0.75mg</t>
  </si>
  <si>
    <t>4987117113235</t>
  </si>
  <si>
    <t>ｱﾛｶﾘｽ点滴静注235mg</t>
  </si>
  <si>
    <t>235mg 5瓶</t>
  </si>
  <si>
    <t>4987117114010</t>
  </si>
  <si>
    <t>ｱﾌﾞﾗｷｻﾝ点滴静注用100mg</t>
  </si>
  <si>
    <t>4987117131017</t>
  </si>
  <si>
    <t>ｲｰﾌｪﾝﾊﾞｯｶﾙ錠50㎍</t>
  </si>
  <si>
    <t>4錠×5ｼｰﾄ</t>
  </si>
  <si>
    <t>4987117131055</t>
  </si>
  <si>
    <t>ｲｰﾌｪﾝﾊﾞｯｶﾙ錠100㎍</t>
  </si>
  <si>
    <t>4987117131109</t>
  </si>
  <si>
    <t>ｲｰﾌｪﾝﾊﾞｯｶﾙ錠200㎍</t>
  </si>
  <si>
    <t>4987117131154</t>
  </si>
  <si>
    <t>ｲｰﾌｪﾝﾊﾞｯｶﾙ錠400㎍</t>
  </si>
  <si>
    <t>ｿﾞﾘﾝｻﾞｶﾌﾟｾﾙ100mg</t>
  </si>
  <si>
    <t>14ｶﾌﾟｾﾙ×2ｼｰﾄ</t>
  </si>
  <si>
    <t>4987117616521</t>
  </si>
  <si>
    <t>ﾊﾞｯﾌﾟﾌｫｰ錠 20mg ﾋｰﾄ</t>
  </si>
  <si>
    <t>20mg/T PTP 10T✕10</t>
  </si>
  <si>
    <t>4987117630237</t>
  </si>
  <si>
    <t>ﾋﾞﾗﾉｱOD錠20mg</t>
  </si>
  <si>
    <t>20mg　100錠</t>
    <rPh sb="8" eb="9">
      <t>ジョウ</t>
    </rPh>
    <phoneticPr fontId="5"/>
  </si>
  <si>
    <t>ﾐｵｶｰﾑ内服液33.3%</t>
  </si>
  <si>
    <t>380mL×1瓶</t>
  </si>
  <si>
    <t>ﾒｻﾃﾞﾙﾑｸﾘｰﾑ0.1%</t>
  </si>
  <si>
    <t>4987117890013</t>
  </si>
  <si>
    <t>ﾖﾝﾃﾞﾘｽ点滴静注用0.25mg</t>
  </si>
  <si>
    <t>4987117890051</t>
  </si>
  <si>
    <t>ﾖﾝﾃﾞﾘｽ点滴静注用1mg</t>
  </si>
  <si>
    <t>4987117910018</t>
  </si>
  <si>
    <t>ﾛﾝｻｰﾌ配合錠T15</t>
  </si>
  <si>
    <t>4987117910513</t>
  </si>
  <si>
    <t>ﾛﾝｻｰﾌ配合錠T20</t>
  </si>
  <si>
    <t>4987117980103</t>
  </si>
  <si>
    <t>ﾛｷｿﾌﾟﾛﾌｪﾝﾅﾄﾘｳﾑﾃｰﾌﾟ50mg｢ﾀｲﾎｳ｣</t>
  </si>
  <si>
    <t>7枚×10袋</t>
  </si>
  <si>
    <t>4987120067303</t>
  </si>
  <si>
    <t>高田製薬</t>
  </si>
  <si>
    <t>アンブロキソール塩酸塩錠１５ｍｇ「タカタ」</t>
  </si>
  <si>
    <t>4987120067310</t>
  </si>
  <si>
    <t>ｱﾝﾌﾞﾛｷｿｰﾙ塩酸塩錠15mg｢ﾀｶﾀ｣</t>
  </si>
  <si>
    <t>4987120102202</t>
  </si>
  <si>
    <t>ﾚﾎﾞｾﾁﾘｼﾞﾝ塩酸塩DS0.5%｢ﾀｶﾀ｣</t>
  </si>
  <si>
    <t>0.25G×400包</t>
  </si>
  <si>
    <t>4987120110009</t>
  </si>
  <si>
    <t>ﾀﾞｲｱｯﾌﾟ坐剤10</t>
  </si>
  <si>
    <t>4987120110108</t>
  </si>
  <si>
    <t>ﾀﾞｲｱｯﾌﾟ坐剤4</t>
  </si>
  <si>
    <t>4987120110207</t>
  </si>
  <si>
    <t>ﾀﾞｲｱｯﾌﾟ坐剤6</t>
  </si>
  <si>
    <t>4987120110405</t>
  </si>
  <si>
    <t>ワコビタール坐剤１５</t>
  </si>
  <si>
    <t>5個×10個</t>
    <rPh sb="1" eb="2">
      <t>コ</t>
    </rPh>
    <rPh sb="5" eb="6">
      <t>コ</t>
    </rPh>
    <phoneticPr fontId="4"/>
  </si>
  <si>
    <t>4987120110504</t>
  </si>
  <si>
    <t>ﾜｺﾋﾞﾀｰﾙ坐剤30</t>
  </si>
  <si>
    <t>4987120110603</t>
  </si>
  <si>
    <t>ﾜｺﾋﾞﾀｰﾙ坐剤50</t>
  </si>
  <si>
    <t>4987120110702</t>
  </si>
  <si>
    <t>ﾜｺﾋﾞﾀｰﾙ坐剤100</t>
  </si>
  <si>
    <t>4987120116209</t>
  </si>
  <si>
    <t>ﾆｭｰﾚﾌﾟﾁﾙ錠5mg</t>
  </si>
  <si>
    <t>4987120116506</t>
  </si>
  <si>
    <t>ﾆｭｰﾚﾌﾟﾁﾙ錠10mg</t>
  </si>
  <si>
    <t>4987120116605</t>
  </si>
  <si>
    <t>ﾆｭｰﾚﾌﾟﾁﾙ錠 25mg ﾋｰﾄ</t>
  </si>
  <si>
    <t>25mg/T PTP 10T✕100</t>
  </si>
  <si>
    <t>4987120117749</t>
  </si>
  <si>
    <t>ﾘｽﾍﾟﾘﾄﾞﾝ内用液1mg/mL｢ﾀｶﾀ｣</t>
  </si>
  <si>
    <t>1ML×70包</t>
    <rPh sb="6" eb="7">
      <t>ツツミ</t>
    </rPh>
    <phoneticPr fontId="4"/>
  </si>
  <si>
    <t>4987120117756</t>
  </si>
  <si>
    <t>リスペリドン内用液1mg/mL「タカタ」</t>
  </si>
  <si>
    <t>2ML×70包</t>
  </si>
  <si>
    <t>4987120120701</t>
  </si>
  <si>
    <t>ｱﾝﾌﾞﾛｷｿｰﾙ塩酸塩DS小児用1.5%｢ﾀｶﾀ｣</t>
  </si>
  <si>
    <t>4987120121302</t>
  </si>
  <si>
    <t>ｱﾄﾓｷｾﾁﾝ錠5mg｢ﾀｶﾀ｣</t>
  </si>
  <si>
    <t>4987120121500</t>
  </si>
  <si>
    <t>ｱﾄﾓｷｾﾁﾝ錠10mg｢ﾀｶﾀ｣</t>
  </si>
  <si>
    <t>4987120121708</t>
  </si>
  <si>
    <t>ｱﾄﾓｷｾﾁﾝ錠25mg｢ﾀｶﾀ｣</t>
  </si>
  <si>
    <t>4987120122927</t>
  </si>
  <si>
    <t>ﾎﾞﾘｺﾅｿﾞｰﾙ顆粒20％「タカタ」</t>
    <rPh sb="9" eb="11">
      <t>カリュウ</t>
    </rPh>
    <phoneticPr fontId="11"/>
  </si>
  <si>
    <t>4987120123702</t>
  </si>
  <si>
    <t>ﾚﾎﾞﾎﾘﾅｰﾄ点滴静注用25mg｢ﾔｸﾙﾄ｣</t>
  </si>
  <si>
    <t>4987120123801</t>
  </si>
  <si>
    <t>ﾚﾎﾞﾎﾘﾅｰﾄ点滴静注用100mg｢ﾔｸﾙﾄ｣</t>
  </si>
  <si>
    <t>4987120126901</t>
  </si>
  <si>
    <t>ｶﾍﾟｼﾀﾋﾞﾝ錠300mg｢ﾔｸﾙﾄ｣</t>
  </si>
  <si>
    <t>4987120127601</t>
  </si>
  <si>
    <t>ﾊﾛﾍﾟﾘﾄﾞｰﾙ錠1mg｢ﾀｶﾀ｣</t>
  </si>
  <si>
    <t>4987120211706</t>
  </si>
  <si>
    <t>ﾐﾙﾘﾉﾝ注10mg｢ﾀｶﾀ｣</t>
  </si>
  <si>
    <t>4987120219801</t>
  </si>
  <si>
    <t>ｱﾙﾌﾟﾛｽﾀｼﾞﾙｱﾙﾌｧﾃﾞｸｽ注射用20μg｢ﾀｶﾀ｣</t>
  </si>
  <si>
    <t>4987120223808</t>
  </si>
  <si>
    <t>ｶﾙﾎﾞｼｽﾃｲﾝDS50%｢ﾀｶﾀ｣</t>
  </si>
  <si>
    <t>4987120226106</t>
  </si>
  <si>
    <t>ﾂﾛﾌﾞﾃﾛｰﾙ塩酸塩DS小児用0.1%｢ﾀｶﾀ｣</t>
  </si>
  <si>
    <t>4987120246036</t>
  </si>
  <si>
    <t>ｾﾚｽﾀﾐﾝ配合錠</t>
  </si>
  <si>
    <t>4987120388507</t>
  </si>
  <si>
    <t>ｶﾞﾍﾞｷｻｰﾄﾒｼﾙ酸塩注射用100mg｢ﾀｶﾀ｣</t>
  </si>
  <si>
    <t>100mg 10V</t>
  </si>
  <si>
    <t>4987120394409</t>
  </si>
  <si>
    <t>ｺﾙﾋﾁﾝ錠0.5mg｢ﾀｶﾀ｣</t>
  </si>
  <si>
    <t>4987120398704</t>
  </si>
  <si>
    <t>ｵｻﾞｸﾞﾚﾙNa点滴静注40mg｢ﾀｶﾀ｣</t>
  </si>
  <si>
    <t>4987120440809</t>
  </si>
  <si>
    <t>ﾎﾟﾗﾗﾐﾝ注5mg</t>
  </si>
  <si>
    <t>4987120440816</t>
  </si>
  <si>
    <t>4987120441011</t>
  </si>
  <si>
    <t>ﾎﾟﾗﾗﾐﾝ錠2mg</t>
  </si>
  <si>
    <t>4987120441103</t>
  </si>
  <si>
    <t>ﾎﾟﾗﾗﾐﾝ散1%</t>
  </si>
  <si>
    <t>4987120447112</t>
  </si>
  <si>
    <t>ﾓﾝﾃﾙｶｽﾄ錠10mg｢ﾀｶﾀ｣</t>
  </si>
  <si>
    <t>4987120447402</t>
  </si>
  <si>
    <t>ﾓﾝﾃﾙｶｽﾄﾁｭｱﾌﾞﾙ錠5mg｢ﾀｶﾀ｣</t>
  </si>
  <si>
    <t>4987120447532</t>
  </si>
  <si>
    <t>ﾓﾝﾃﾙｶｽﾄ細粒4mg｢ﾀｶﾀ｣</t>
  </si>
  <si>
    <t>4987120449505</t>
  </si>
  <si>
    <t>ﾌﾟﾗﾝﾙｶｽﾄDS10%｢ﾀｶﾀ｣</t>
  </si>
  <si>
    <t>4987120614200</t>
  </si>
  <si>
    <t>ｸﾗﾘｽﾛﾏｲｼﾝDS小児用10%｢ﾀｶﾀ｣</t>
  </si>
  <si>
    <t>4987120617102</t>
  </si>
  <si>
    <t>ﾎﾞﾘｺﾅｿﾞｰﾙ錠200mg「タカタ」</t>
    <rPh sb="9" eb="10">
      <t>ジョウ</t>
    </rPh>
    <phoneticPr fontId="11"/>
  </si>
  <si>
    <t>10錠×5</t>
  </si>
  <si>
    <t>4987120624520</t>
  </si>
  <si>
    <t>ﾄｽﾌﾛｷｻｼﾝﾄｼﾙ酸塩細粒小児用15%｢ﾀｶﾀ｣</t>
    <rPh sb="11" eb="12">
      <t>サン</t>
    </rPh>
    <rPh sb="12" eb="13">
      <t>エン</t>
    </rPh>
    <rPh sb="13" eb="15">
      <t>サイリュウ</t>
    </rPh>
    <rPh sb="15" eb="18">
      <t>ショウニヨウ</t>
    </rPh>
    <phoneticPr fontId="12"/>
  </si>
  <si>
    <t>4987123000178</t>
  </si>
  <si>
    <t>武田薬品工業</t>
  </si>
  <si>
    <t>ﾚﾎﾞｾﾁﾘｼﾞﾝ塩酸塩錠5mg｢武田ﾃﾊﾞ｣</t>
  </si>
  <si>
    <t>4987123000802</t>
  </si>
  <si>
    <t>ｺﾞﾅﾄﾛﾋﾟﾝ注用5000単位</t>
  </si>
  <si>
    <t>4987123000864</t>
  </si>
  <si>
    <t>ﾁﾗｰﾁﾞﾝS静注液200㎍</t>
  </si>
  <si>
    <t>200㎍1mL 2A</t>
  </si>
  <si>
    <t>4987123001243</t>
  </si>
  <si>
    <t>ｱｼﾞﾙﾊﾞ顆粒1%</t>
  </si>
  <si>
    <t>4987123001304</t>
  </si>
  <si>
    <t>ﾌﾙｵﾛﾒﾄﾛﾝ点眼液0.1%｢ｾﾝｼﾞｭ｣</t>
  </si>
  <si>
    <t>4987123001328</t>
  </si>
  <si>
    <t>ｼｱﾉｺﾊﾞﾗﾐﾝ点眼液0.02%｢ｾﾝｼﾞｭ｣</t>
  </si>
  <si>
    <t>4987123001564</t>
  </si>
  <si>
    <t>ｽｸﾗﾙﾌｧｰﾄ内用液10%｢NIG｣</t>
  </si>
  <si>
    <t>10mL×210包</t>
  </si>
  <si>
    <t>4987123001755</t>
  </si>
  <si>
    <t>ｱﾙﾝﾌﾞﾘｸﾞ錠30mg</t>
  </si>
  <si>
    <t>30mg 20錠</t>
  </si>
  <si>
    <t>4987123001762</t>
  </si>
  <si>
    <t>ｱﾙﾝﾌﾞﾘｸﾞ錠90mg</t>
  </si>
  <si>
    <t>90mg 20錠</t>
  </si>
  <si>
    <t>4987123002059</t>
  </si>
  <si>
    <t xml:space="preserve">ﾚﾍﾞｽﾃｨﾌﾞ皮下注用3.8mg	</t>
  </si>
  <si>
    <t>4987123002097</t>
  </si>
  <si>
    <r>
      <t>ﾌﾙﾁｶｿﾞﾝﾌﾗﾝｶﾙﾎﾞﾝ酸ｴｽﾃﾙ点鼻液27.5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g｢武田ﾃﾊﾞ｣56噴霧用</t>
    </r>
    <rPh sb="15" eb="16">
      <t>サン</t>
    </rPh>
    <rPh sb="20" eb="22">
      <t>テンビ</t>
    </rPh>
    <rPh sb="22" eb="23">
      <t>エキ</t>
    </rPh>
    <rPh sb="30" eb="32">
      <t>タケダ</t>
    </rPh>
    <rPh sb="38" eb="41">
      <t>フンムヨウ</t>
    </rPh>
    <phoneticPr fontId="4"/>
  </si>
  <si>
    <t>4987123002110</t>
  </si>
  <si>
    <t>ｾﾞｼﾞｭｰﾗ錠100mg</t>
  </si>
  <si>
    <t>100mg 20錠</t>
  </si>
  <si>
    <t>4987123002523</t>
  </si>
  <si>
    <t>ﾗﾒﾙﾃｵﾝ錠8mg｢武田ﾃﾊﾞ｣</t>
  </si>
  <si>
    <t>4987123002530</t>
  </si>
  <si>
    <t>ﾊﾞﾗ500錠</t>
  </si>
  <si>
    <t>4987123002721</t>
  </si>
  <si>
    <t>ｵﾒｶﾞ-3脂肪酸ｴﾁﾙ粒状ｶﾌﾟｾﾙ2g｢武田ﾃﾊﾞ｣</t>
  </si>
  <si>
    <t xml:space="preserve">2g1包×56包	</t>
  </si>
  <si>
    <t>4987123002745</t>
  </si>
  <si>
    <t>ﾀｹｷｬﾌﾞOD錠10mg</t>
  </si>
  <si>
    <t>4987123002752</t>
  </si>
  <si>
    <t>ﾀｹｷｬﾌﾞOD錠20mg</t>
  </si>
  <si>
    <t>4987123003766</t>
  </si>
  <si>
    <t>ﾋﾞﾊﾞﾝｾｶﾌﾟｾﾙ20mg</t>
  </si>
  <si>
    <t>30P</t>
  </si>
  <si>
    <t>4987123003773</t>
  </si>
  <si>
    <t>ﾋﾞﾊﾞﾝｾｶﾌﾟｾﾙ30mg</t>
  </si>
  <si>
    <t>4987123003919</t>
  </si>
  <si>
    <t>ｱｼﾞﾝﾏ静注用1500</t>
    <rPh sb="5" eb="8">
      <t>ジョウチュウヨウ</t>
    </rPh>
    <phoneticPr fontId="12"/>
  </si>
  <si>
    <t>4987123003988</t>
  </si>
  <si>
    <t>ｷｭｰﾋﾞﾄﾙ20%皮下注2g/10mL</t>
  </si>
  <si>
    <t>4987123003995</t>
  </si>
  <si>
    <t>ｷｭｰﾋﾞﾄﾙ20%皮下注4g/20ml</t>
  </si>
  <si>
    <t>4987123004008</t>
  </si>
  <si>
    <t>ｷｭｰﾋﾞﾄﾙ20%皮下注8g/40mL</t>
  </si>
  <si>
    <t>4987123004022</t>
  </si>
  <si>
    <t>ｲﾝﾁｭﾆﾌﾞ錠1mg</t>
  </si>
  <si>
    <t>4987123004039</t>
  </si>
  <si>
    <t>ｲﾝﾁｭﾆﾌﾞ錠3mg</t>
    <rPh sb="7" eb="8">
      <t>ジョウ</t>
    </rPh>
    <phoneticPr fontId="12"/>
  </si>
  <si>
    <t>4987123004169</t>
  </si>
  <si>
    <t>ｾﾌﾟｰﾛﾁﾝ静注用1000単位</t>
    <rPh sb="7" eb="10">
      <t>ジョウチュウヨウ</t>
    </rPh>
    <rPh sb="14" eb="16">
      <t>タンイ</t>
    </rPh>
    <phoneticPr fontId="12"/>
  </si>
  <si>
    <t>4987123004206</t>
  </si>
  <si>
    <t>ﾘﾌﾞﾃﾝｼﾃｨ錠200mg</t>
  </si>
  <si>
    <t>200mg ﾊﾞﾗ28錠</t>
  </si>
  <si>
    <t>4987123004282</t>
  </si>
  <si>
    <t>ﾌﾘｭｻﾞｸﾗｶﾌﾟｾﾙ1mg</t>
  </si>
  <si>
    <t>21カプセル×1瓶</t>
  </si>
  <si>
    <t>4987123004299</t>
  </si>
  <si>
    <t>ﾌﾘｭｻﾞｸﾗｶﾌﾟｾﾙ5mg</t>
  </si>
  <si>
    <t>4987123004565</t>
  </si>
  <si>
    <t>ﾊｲｷｭｰﾋﾞｱ10%皮下注ｾｯﾄ5g/50mL</t>
  </si>
  <si>
    <t>1ｾｯﾄ×1ｾｯﾄ</t>
  </si>
  <si>
    <t>4987123004572</t>
  </si>
  <si>
    <t>ﾊｲｷｭｰﾋﾞｱ10%皮下注ｾｯﾄ10g/100mL</t>
  </si>
  <si>
    <t>4987123004589</t>
  </si>
  <si>
    <t>ﾊｲｷｭｰﾋﾞｱ10%皮下注ｾｯﾄ20g/200mL</t>
  </si>
  <si>
    <t>4987123004862</t>
  </si>
  <si>
    <t>ｸﾞﾛﾍﾞﾆﾝI 10%静注 10g/100mL</t>
  </si>
  <si>
    <t>1瓶×1瓶</t>
    <rPh sb="4" eb="5">
      <t>ビン</t>
    </rPh>
    <phoneticPr fontId="4"/>
  </si>
  <si>
    <t>4987123004879</t>
  </si>
  <si>
    <t>ｸﾞﾛﾍﾞﾆﾝI 10%静注 20g/200mL</t>
  </si>
  <si>
    <t>4987123004886</t>
  </si>
  <si>
    <t>ｸﾞﾛﾍﾞﾆﾝｰI 10%静注5g/50mL</t>
  </si>
  <si>
    <t>5g/50mL 1瓶</t>
  </si>
  <si>
    <t>4987123017435</t>
  </si>
  <si>
    <t>ｾﾙｼﾝ散1%</t>
  </si>
  <si>
    <t>4987123031479</t>
  </si>
  <si>
    <t>ﾌﾟﾚﾄﾞﾆｿﾞﾛﾝ散｢ﾀｹﾀﾞ｣1%</t>
  </si>
  <si>
    <t>4987123079631</t>
  </si>
  <si>
    <t>ﾕｰﾛｼﾞﾝ2mg錠</t>
  </si>
  <si>
    <t>4987123107747</t>
  </si>
  <si>
    <t>ﾋﾙﾄﾆﾝ0.5mg注射液</t>
  </si>
  <si>
    <t>4987123127127</t>
  </si>
  <si>
    <t>25mgｱﾘﾅﾐﾝF糖衣錠</t>
  </si>
  <si>
    <t>4987123127134</t>
  </si>
  <si>
    <t>50mgｱﾘﾅﾐﾝF糖衣錠</t>
  </si>
  <si>
    <t>4987123127240</t>
  </si>
  <si>
    <t>調剤用ﾊﾟﾝﾋﾞﾀﾝ末</t>
  </si>
  <si>
    <t>100g×1袋</t>
  </si>
  <si>
    <t>4987123129459</t>
  </si>
  <si>
    <t>ﾀｹﾌﾟﾛﾝ静注用30mg</t>
  </si>
  <si>
    <t>4987123136341</t>
  </si>
  <si>
    <t>ﾌﾞﾛﾌﾟﾚｽ錠4</t>
  </si>
  <si>
    <t>4987123143936</t>
  </si>
  <si>
    <t>ﾛｾﾞﾚﾑ錠8mg</t>
  </si>
  <si>
    <t>4987123144902</t>
  </si>
  <si>
    <t>ｴﾝﾌﾞﾚﾙ皮下注用25mg</t>
  </si>
  <si>
    <t>1瓶×4瓶</t>
  </si>
  <si>
    <t>4987123145053</t>
  </si>
  <si>
    <t>献血ﾉﾝｽﾛﾝ500注射用</t>
  </si>
  <si>
    <t>4987123145060</t>
  </si>
  <si>
    <t>献血ﾉﾝｽﾛﾝ1500注射用</t>
  </si>
  <si>
    <t>1500単位</t>
  </si>
  <si>
    <t>4987123146869</t>
  </si>
  <si>
    <t>ﾛﾙﾌｧﾝ注射液1mg</t>
  </si>
  <si>
    <t>4987123146951</t>
  </si>
  <si>
    <t>人工涙液ﾏｲﾃｨｱ点眼液</t>
  </si>
  <si>
    <t>4987123147729</t>
  </si>
  <si>
    <t>ﾍﾞｽﾄﾛﾝ点眼用0.5%</t>
  </si>
  <si>
    <t>5mL×5瓶</t>
  </si>
  <si>
    <t>4987123148535</t>
  </si>
  <si>
    <t>ｴﾝﾌﾞﾚﾙ皮下注25mgｼﾘﾝｼﾞ0.5mL</t>
  </si>
  <si>
    <t>1筒×4筒</t>
  </si>
  <si>
    <t>4987123148580</t>
  </si>
  <si>
    <t>ﾍﾟﾁｼﾞﾝ塩酸塩注射液35mg｢ﾀｹﾀﾞ｣</t>
  </si>
  <si>
    <t>3.5% 1mL 10A</t>
  </si>
  <si>
    <t>4987123148597</t>
  </si>
  <si>
    <t>ﾍﾟﾁｼﾞﾝ塩酸塩注射液50mg｢ﾀｹﾀﾞ｣</t>
    <rPh sb="6" eb="9">
      <t>エンサンエン</t>
    </rPh>
    <rPh sb="9" eb="11">
      <t>チュウシャ</t>
    </rPh>
    <rPh sb="11" eb="12">
      <t>エキ</t>
    </rPh>
    <phoneticPr fontId="10"/>
  </si>
  <si>
    <t>4987123148610</t>
  </si>
  <si>
    <t>ﾓﾙﾋﾈ塩酸塩水和物｢ﾀｹﾀﾞ｣原末</t>
  </si>
  <si>
    <t>5g×1瓶</t>
  </si>
  <si>
    <t>4987123148771</t>
  </si>
  <si>
    <t>ﾀﾘﾑｽ点眼液0.1%</t>
  </si>
  <si>
    <t>4987123149402</t>
  </si>
  <si>
    <t>ﾈｼｰﾅ錠25mg</t>
  </si>
  <si>
    <t>4987123149570</t>
  </si>
  <si>
    <t>ｶﾞﾁﾌﾛ点眼液0.3%</t>
  </si>
  <si>
    <t>4987123149617</t>
  </si>
  <si>
    <t>ﾍﾞｸﾃｨﾋﾞｯｸｽ点滴静注100mg</t>
  </si>
  <si>
    <t>4987123150088</t>
  </si>
  <si>
    <t>献血ｸﾞﾛﾍﾞﾆﾝ-I静注用500mg</t>
  </si>
  <si>
    <t>4987123150095</t>
  </si>
  <si>
    <t>献血ｸﾞﾛﾍﾞﾆﾝ-I静注用2500mg</t>
  </si>
  <si>
    <t>4987123150101</t>
  </si>
  <si>
    <t>献血ｸﾞﾛﾍﾞﾆﾝ-I静注用5000mg</t>
  </si>
  <si>
    <t>4987123150118</t>
  </si>
  <si>
    <t>乾燥HBｸﾞﾛﾌﾞﾘﾝ筋注用200単位｢ﾆﾁﾔｸ｣</t>
  </si>
  <si>
    <t>4987123150828</t>
  </si>
  <si>
    <t>ｴﾅﾙﾓﾝﾃﾞﾎﾟｰ筋注125mg</t>
  </si>
  <si>
    <t>4987123150934</t>
  </si>
  <si>
    <t>ﾁﾗｰﾁﾞﾝS散0.01%</t>
  </si>
  <si>
    <t>4987123151559</t>
  </si>
  <si>
    <t>ｴﾝﾌﾞﾚﾙ皮下注用10mg</t>
  </si>
  <si>
    <t>4987123152228</t>
  </si>
  <si>
    <t>ｱｼﾞﾙﾊﾞ錠20mg</t>
  </si>
  <si>
    <t>4987123152983</t>
  </si>
  <si>
    <t>ﾍﾞｸﾃｨﾋﾞｯｸｽ点滴静注400mg</t>
  </si>
  <si>
    <t>4987123153515</t>
  </si>
  <si>
    <t>ﾛﾗﾒｯﾄ錠1.0</t>
  </si>
  <si>
    <t>4987123154147</t>
  </si>
  <si>
    <t>ﾉﾊﾞﾝﾄﾛﾝ注10mg</t>
  </si>
  <si>
    <t>4987123154154</t>
  </si>
  <si>
    <t>ﾉﾊﾞﾝﾄﾛﾝ注20mg</t>
  </si>
  <si>
    <t>4987123154161</t>
  </si>
  <si>
    <t>ﾌﾟﾗﾉﾊﾞｰﾙ配合錠</t>
  </si>
  <si>
    <t>21錠×10ｼｰﾄ</t>
  </si>
  <si>
    <t>4987123154185</t>
  </si>
  <si>
    <t>ﾀｹﾙﾀﾞ配合錠</t>
  </si>
  <si>
    <t>4987123154352</t>
  </si>
  <si>
    <t>ﾀｹｷｬﾌﾞ錠10mg</t>
  </si>
  <si>
    <t>4987123154406</t>
  </si>
  <si>
    <t>ﾀｹｷｬﾌﾞ錠20mg</t>
  </si>
  <si>
    <t>4987123154581</t>
  </si>
  <si>
    <t>ﾄﾘﾝﾃﾘｯｸｽ錠10mg</t>
  </si>
  <si>
    <t>4987123154642</t>
  </si>
  <si>
    <t>ｱｲﾌｧｶﾞﾝ点眼液0.1%</t>
  </si>
  <si>
    <t>4987123155106</t>
  </si>
  <si>
    <t>ﾁﾗｰﾁﾞﾝS錠25㎍</t>
  </si>
  <si>
    <t>4987123155137</t>
  </si>
  <si>
    <t>ﾁﾗｰﾁﾞﾝS錠50㎍</t>
  </si>
  <si>
    <t>4987123155144</t>
  </si>
  <si>
    <t>PTP 50㎍ 500錠</t>
  </si>
  <si>
    <t>4987123155205</t>
  </si>
  <si>
    <t>ﾁﾗｰﾁﾞﾝS錠100μg</t>
  </si>
  <si>
    <t>4987123155243</t>
  </si>
  <si>
    <t>ｺﾃﾞｲﾝﾘﾝ酸塩錠20mg｢ﾀｹﾀﾞ｣</t>
  </si>
  <si>
    <t>4987123155977</t>
  </si>
  <si>
    <t>ｱﾄﾞｾﾄﾘｽ点滴静注用50mg</t>
  </si>
  <si>
    <t>4987123156547</t>
  </si>
  <si>
    <t>ｲｿｿﾙﾋﾞﾄﾞ内用液70%｢CEO｣</t>
  </si>
  <si>
    <t>4987123157056</t>
  </si>
  <si>
    <t>ﾒﾄﾋﾟﾛﾝｶﾌﾟｾﾙ250mg</t>
  </si>
  <si>
    <t>18カプセル×1瓶</t>
  </si>
  <si>
    <t>4987123157490</t>
  </si>
  <si>
    <t>ｶﾝﾃﾞｻﾙﾀﾝ錠2mg｢あすか｣</t>
  </si>
  <si>
    <t>4987123157520</t>
  </si>
  <si>
    <t>ｶﾝﾃﾞｻﾙﾀﾝ錠4mg｢あすか｣</t>
  </si>
  <si>
    <t>4987123157575</t>
  </si>
  <si>
    <t>ｶﾝﾃﾞｻﾙﾀﾝ錠8mg｢あすか｣</t>
  </si>
  <si>
    <t>4987123157667</t>
  </si>
  <si>
    <t>ｴﾝﾀｲﾋﾞｵ点滴静注用300mg</t>
  </si>
  <si>
    <t>300mg</t>
  </si>
  <si>
    <t>4987123158138</t>
  </si>
  <si>
    <t>ｵﾙﾀﾞﾐﾝ注射用1g</t>
  </si>
  <si>
    <t>1瓶×2瓶</t>
  </si>
  <si>
    <t>4987123158237</t>
  </si>
  <si>
    <t>ﾘｭｰﾌﾟﾘﾝ注射用1.88mg</t>
  </si>
  <si>
    <t>4987123158244</t>
  </si>
  <si>
    <t>ﾘｭｰﾌﾟﾘﾝ注射用3.75mg</t>
  </si>
  <si>
    <t>4987123158565</t>
  </si>
  <si>
    <t>ｼﾞｵｸﾁﾙｿｼﾞｳﾑｽﾙﾎｻｸｼﾈｰﾄ耳科用液5%｢CEO｣</t>
  </si>
  <si>
    <t>10mL×10本</t>
  </si>
  <si>
    <t>4987123158831</t>
  </si>
  <si>
    <t>ﾒﾙｶｿﾞｰﾙ錠5mg</t>
  </si>
  <si>
    <t>4987123158848</t>
  </si>
  <si>
    <t>4987123159029</t>
  </si>
  <si>
    <t>ﾆﾝﾗｰﾛｶﾌﾟｾﾙ2.3mg</t>
  </si>
  <si>
    <t>1ｶﾌﾟｾﾙ×1ｼｰﾄ</t>
  </si>
  <si>
    <t>4987123159036</t>
  </si>
  <si>
    <t>ｷｬﾌﾞﾋﾟﾘﾝ配合錠</t>
  </si>
  <si>
    <t>4987123159067</t>
  </si>
  <si>
    <t>4987123159708</t>
  </si>
  <si>
    <t>ﾆﾝﾗｰﾛｶﾌﾟｾﾙ3mg</t>
  </si>
  <si>
    <t>4987123159715</t>
  </si>
  <si>
    <t>ﾆﾝﾗｰﾛｶﾌﾟｾﾙ4mg</t>
  </si>
  <si>
    <t>4987123159722</t>
  </si>
  <si>
    <t>ﾘﾌｷｼﾏ錠200mg</t>
  </si>
  <si>
    <t>4987123159906</t>
  </si>
  <si>
    <t>ｵﾌﾛｷｻｼﾝ耳科用液0.3%｢CEO｣</t>
  </si>
  <si>
    <t>0.3% 5mL×5本</t>
    <rPh sb="10" eb="11">
      <t>ホン</t>
    </rPh>
    <phoneticPr fontId="7"/>
  </si>
  <si>
    <t>4987123159913</t>
  </si>
  <si>
    <t>0.3% 5mL</t>
  </si>
  <si>
    <t>4987123160322</t>
  </si>
  <si>
    <t>ﾘｭｰﾌﾟﾘﾝSR注射用ｷｯﾄ11.25mg</t>
  </si>
  <si>
    <t>4987123160339</t>
  </si>
  <si>
    <t>ﾘｭｰﾌﾟﾘﾝPRO注射用ｷｯﾄ22.5mg</t>
  </si>
  <si>
    <t>4987123160643</t>
  </si>
  <si>
    <t>ﾌﾟﾛﾋﾟﾍﾞﾘﾝ塩酸塩錠10mg｢あすか｣</t>
  </si>
  <si>
    <t>4987123161114</t>
  </si>
  <si>
    <t>ﾚﾙﾐﾅ錠40mg</t>
  </si>
  <si>
    <t>4987123161121</t>
  </si>
  <si>
    <t>ｶﾎﾞﾒﾃｨｸｽ錠20mg</t>
  </si>
  <si>
    <t>PTP 20mg　30錠</t>
  </si>
  <si>
    <t>4987123161138</t>
  </si>
  <si>
    <t>ｶﾎﾞﾒﾃｨｸｽ錠60mg</t>
  </si>
  <si>
    <t>PTP 60mg　10錠</t>
  </si>
  <si>
    <t>4987123161374</t>
  </si>
  <si>
    <t>ﾌｧｲﾊﾞ静注用1000</t>
  </si>
  <si>
    <t>4987123161411</t>
  </si>
  <si>
    <t>ｱﾃﾞｨﾉﾍﾞｲﾄ静注用ｷｯﾄ500</t>
  </si>
  <si>
    <t>500IU1ｷｯﾄ✕1ｷｯﾄ5mL(ﾖｳ)ﾂｷ</t>
  </si>
  <si>
    <t>4987123161428</t>
  </si>
  <si>
    <t>ｱﾃﾞｨﾉﾍﾞｲﾄ静注用ｷｯﾄ1000</t>
  </si>
  <si>
    <t>4987123161442</t>
  </si>
  <si>
    <t>ｱﾃﾞｨﾉﾍﾞｲﾄ静注用ｷｯﾄ2000</t>
  </si>
  <si>
    <t>4987123161466</t>
  </si>
  <si>
    <t>ｱﾄﾞﾍﾞｲﾄ静注用ｷｯﾄ250</t>
  </si>
  <si>
    <t>4987123161473</t>
  </si>
  <si>
    <t>ｱﾄﾞﾍﾞｲﾄ静注用ｷｯﾄ500</t>
  </si>
  <si>
    <t>4987123161527</t>
  </si>
  <si>
    <t>ﾋﾞﾌﾟﾘﾌﾞ点滴静注用400単位</t>
  </si>
  <si>
    <t>4987123162067</t>
  </si>
  <si>
    <t>ｴﾝﾀｲﾋﾞｵ皮下注108㎎ﾍﾟﾝ</t>
  </si>
  <si>
    <t>4987123162135</t>
  </si>
  <si>
    <t>静注用ﾏｸﾞﾈｿﾞｰﾙ20mL</t>
  </si>
  <si>
    <t>4987123409353</t>
  </si>
  <si>
    <t>ﾌﾞﾛﾑﾍｷｼﾝ塩酸塩吸入液0.2%｢ﾀｲﾖｰ｣</t>
  </si>
  <si>
    <t xml:space="preserve">0.2%1mL 45mL×1瓶 </t>
  </si>
  <si>
    <t>4987123409360</t>
  </si>
  <si>
    <t>4987123409698</t>
  </si>
  <si>
    <t>ﾍﾞﾗﾊﾟﾐﾙ塩酸塩錠40mg｢ﾀｲﾖｰ｣</t>
  </si>
  <si>
    <t>40mg 100錠</t>
  </si>
  <si>
    <t>ｴﾙｻﾒｯﾄS配合錠</t>
  </si>
  <si>
    <t>4987123415781</t>
  </si>
  <si>
    <t>ﾌｪﾉﾌｨﾌﾞﾗｰﾄ錠53.3mg｢武田ﾃﾊﾞ｣</t>
  </si>
  <si>
    <t>53.3mg</t>
  </si>
  <si>
    <t>4987123415897</t>
  </si>
  <si>
    <t>ﾗﾝｿﾌﾟﾗｿﾞｰﾙOD錠15mg｢武田ﾃﾊﾞ｣</t>
  </si>
  <si>
    <t>ｼﾞｱｾﾞﾊﾟﾑ注射液5mg｢NIG｣</t>
  </si>
  <si>
    <t>ﾋﾟﾍﾟﾗｼﾘﾝNa注射用1g｢NIG｣</t>
  </si>
  <si>
    <t>ﾋﾟﾍﾟﾗｼﾘﾝ NA注射用2G ｢NIG｣</t>
  </si>
  <si>
    <t>ｼﾞｱｾﾞﾊﾟﾑ注射液10mg｢NIG｣</t>
  </si>
  <si>
    <t>ﾐﾉｻｲｸﾘﾝ塩酸塩点滴静注用100mg｢NIG｣</t>
  </si>
  <si>
    <t>ﾛﾍﾟﾗﾐﾄﾞ塩酸塩細粒小児用0.05%｢NIG｣</t>
  </si>
  <si>
    <t>4987123873628</t>
  </si>
  <si>
    <t>ﾍﾞﾗﾊﾟﾐﾙ塩酸塩静注5mg｢NIG｣</t>
  </si>
  <si>
    <t>ｲﾌﾞﾌﾟﾛﾌｪﾝ錠100mg｢NIG｣</t>
  </si>
  <si>
    <t>10錠×10シート</t>
  </si>
  <si>
    <t>ﾛﾍﾟﾗﾐﾄﾞ塩酸塩ｶﾌﾟｾﾙ1mg｢NIG｣</t>
  </si>
  <si>
    <t>10ｶﾌﾟｾﾙ×10</t>
  </si>
  <si>
    <t>4987123875240</t>
  </si>
  <si>
    <t>ﾌﾛｾﾐﾄﾞ錠20mg｢NIG｣</t>
  </si>
  <si>
    <t>PTP100錠</t>
  </si>
  <si>
    <t>4987123875363</t>
  </si>
  <si>
    <t>ﾌﾛｾﾐﾄﾞ注20mg｢NIG｣</t>
  </si>
  <si>
    <t>2mLX50管</t>
    <rPh sb="6" eb="7">
      <t>カン</t>
    </rPh>
    <phoneticPr fontId="7"/>
  </si>
  <si>
    <t>4987123876384</t>
  </si>
  <si>
    <t>献血ｱﾙﾌﾞﾐﾝ20%静注10g/50mL｢ﾀｹﾀﾞ｣</t>
  </si>
  <si>
    <t>4987123876414</t>
  </si>
  <si>
    <t>PPSB-HT静注用500単位｢ﾀｹﾀﾞ｣</t>
  </si>
  <si>
    <t>4987128000616</t>
  </si>
  <si>
    <t>ｺﾝﾄﾐﾝ糖衣錠25mg</t>
  </si>
  <si>
    <t>25mg/T ﾊﾞﾗ 1000T✕1B</t>
  </si>
  <si>
    <t>4987128002030</t>
  </si>
  <si>
    <t>ﾌﾙﾒｼﾞﾝ糖衣錠1mgﾊﾞﾗ</t>
  </si>
  <si>
    <t>1mg/T ﾊﾞﾗ 1000T✕1B</t>
  </si>
  <si>
    <t>4987128005123</t>
  </si>
  <si>
    <t>ﾋﾟｰｾﾞｯﾄｼｰ糖衣錠2mg</t>
  </si>
  <si>
    <t>2mg/T PTP 10T✕10</t>
  </si>
  <si>
    <t>4987128005130</t>
  </si>
  <si>
    <t>ﾋﾟｰｾﾞｯﾄｼｰ糖衣錠4mg</t>
  </si>
  <si>
    <t>4mg/T PTP 10T✕10</t>
  </si>
  <si>
    <t>4987128005147</t>
  </si>
  <si>
    <t>4987128005154</t>
  </si>
  <si>
    <t>ｸﾘｱﾅｰﾙ錠200mg</t>
  </si>
  <si>
    <t>4987128005185</t>
  </si>
  <si>
    <t>ｺﾝﾄﾐﾝ糖衣錠50mg</t>
  </si>
  <si>
    <t>4987128005192</t>
  </si>
  <si>
    <t>ｺﾝﾄﾐﾝ糖衣錠12.5mg</t>
  </si>
  <si>
    <t>4987128005208</t>
  </si>
  <si>
    <t>ﾋﾟｰｾﾞｯﾄｼｰ糖衣錠8mg</t>
  </si>
  <si>
    <t>8mg/T PTP 10T✕10</t>
  </si>
  <si>
    <t>4987128006151</t>
  </si>
  <si>
    <t>ﾌﾙﾒｼﾞﾝ錠 0.5mg ﾋｰﾄ</t>
  </si>
  <si>
    <t>0.5mg/T PTP 10T✕10</t>
  </si>
  <si>
    <t>4987128006168</t>
  </si>
  <si>
    <t>ﾌﾙﾒｼﾞﾝ錠 1mg ﾋｰﾄ</t>
  </si>
  <si>
    <t>1mg/T PTP 10T✕10</t>
  </si>
  <si>
    <t>4987128006335</t>
  </si>
  <si>
    <t>ｺﾝﾄﾐﾝ糖衣錠100mg</t>
  </si>
  <si>
    <t>4987128006465</t>
  </si>
  <si>
    <t>ﾋﾍﾞﾙﾅ散10%</t>
    <rPh sb="5" eb="6">
      <t>チ</t>
    </rPh>
    <phoneticPr fontId="4"/>
  </si>
  <si>
    <t>10%1g ﾊﾞﾗ 100g✕1袋(ｱﾙﾐ)</t>
  </si>
  <si>
    <t>4987128006496</t>
  </si>
  <si>
    <t>ﾃﾞﾊﾟｽ錠0.5mg</t>
  </si>
  <si>
    <t>4987128006502</t>
  </si>
  <si>
    <t>ﾃﾞﾊﾟｽ錠 1mg ﾋｰﾄ</t>
  </si>
  <si>
    <t>4987128006601</t>
  </si>
  <si>
    <t>ﾚｸﾁｿﾞｰﾙ錠25mg</t>
  </si>
  <si>
    <t>4987128006762</t>
  </si>
  <si>
    <t>ﾌﾙﾃﾞｶｼﾝ筋注25mg</t>
  </si>
  <si>
    <t>4987128009572</t>
  </si>
  <si>
    <t>ﾘｰｾﾞ錠5mg</t>
  </si>
  <si>
    <t>4987128012220</t>
  </si>
  <si>
    <t>ﾋﾍﾞﾙﾅ糖衣錠 25mg･ﾋｰﾄ</t>
  </si>
  <si>
    <t>25mg/T PTP 10T✕10</t>
  </si>
  <si>
    <t>4987128012268</t>
  </si>
  <si>
    <t>ﾚﾎﾞﾄﾐﾝ錠5mg</t>
  </si>
  <si>
    <t>4987128020331</t>
  </si>
  <si>
    <t>ﾒｲﾝﾃｰﾄ錠0.625mg</t>
  </si>
  <si>
    <t>4987128034048</t>
  </si>
  <si>
    <t>ﾊﾛﾍﾟﾘﾄﾞｰﾙ細粒1%｢ﾖｼﾄﾐ｣</t>
  </si>
  <si>
    <t>4987128051908</t>
  </si>
  <si>
    <t>ﾗﾎﾞﾅ錠50mg</t>
  </si>
  <si>
    <t>4987128053810</t>
  </si>
  <si>
    <t>ﾊﾛﾍﾟﾘﾄﾞｰﾙ錠1.5mg｢ﾖｼﾄﾐ｣</t>
  </si>
  <si>
    <t>4987128063789</t>
  </si>
  <si>
    <t>ｼｱﾅﾏｲﾄﾞ内用液1%｢ﾀﾅﾍﾞ｣</t>
  </si>
  <si>
    <t>4987128072736</t>
  </si>
  <si>
    <t>ｼﾝﾎﾟﾆｰ皮下注50mgｵｰﾄｲﾝｼﾞｪｸﾀｰ</t>
  </si>
  <si>
    <t>1ｵｰﾄｲﾝｼﾞｪｸﾀ-</t>
  </si>
  <si>
    <t>4987128091379</t>
  </si>
  <si>
    <t>ﾊﾛﾍﾟﾘﾄﾞｰﾙ注5mg｢ﾖｼﾄﾐ｣</t>
  </si>
  <si>
    <t>4987128095711</t>
  </si>
  <si>
    <t>ﾏｲｻﾞｰ軟膏0.05%</t>
  </si>
  <si>
    <t>4987128100514</t>
  </si>
  <si>
    <t>ｹﾞｰﾍﾞﾝｸﾘｰﾑ1%</t>
  </si>
  <si>
    <t>4987128104567</t>
  </si>
  <si>
    <t>1%1g 100g✕1B(PEﾖｳｷ)</t>
  </si>
  <si>
    <t>4987128107285</t>
  </si>
  <si>
    <t>4987128113170</t>
  </si>
  <si>
    <t>ｽﾃﾗｰﾗ点滴静注130mg</t>
  </si>
  <si>
    <t>130mg 1V</t>
  </si>
  <si>
    <t>4987128122196</t>
  </si>
  <si>
    <t>ｸﾚﾒｼﾞﾝ速崩錠500mg</t>
  </si>
  <si>
    <t>4錠×84ｼｰﾄ</t>
  </si>
  <si>
    <t>4987128127757</t>
  </si>
  <si>
    <t>ｻｱﾐｵﾝ錠5mg</t>
  </si>
  <si>
    <t>4987128129331</t>
  </si>
  <si>
    <t>ｶﾙｸﾞｰﾄ錠10</t>
  </si>
  <si>
    <t>4987128130375</t>
  </si>
  <si>
    <t>ﾊﾛﾍﾟﾘﾄﾞｰﾙ錠2mg｢ﾖｼﾄﾐ｣</t>
  </si>
  <si>
    <t>4987128144327</t>
  </si>
  <si>
    <t>ﾃﾈﾘｱ錠20mg</t>
  </si>
  <si>
    <t>4987128161584</t>
  </si>
  <si>
    <t>ﾊﾛﾍﾟﾘﾄﾞｰﾙ錠0.75mg｢ﾖｼﾄﾐ｣</t>
  </si>
  <si>
    <t>4987128164271</t>
  </si>
  <si>
    <t>ﾊﾛﾍﾟﾘﾄﾞｰﾙ錠3mg｢ﾖｼﾄﾐ｣</t>
  </si>
  <si>
    <t>4987128171583</t>
  </si>
  <si>
    <t>ｲﾑｾﾗｶﾌﾟｾﾙ0.5mg</t>
  </si>
  <si>
    <t>14カプセル×1</t>
  </si>
  <si>
    <t>4987128179947</t>
  </si>
  <si>
    <t>ｾﾚｼﾞｽﾄ錠5mg</t>
  </si>
  <si>
    <t>4987128182305</t>
  </si>
  <si>
    <t>ﾊﾞﾘｷｻ錠450mg</t>
  </si>
  <si>
    <t>60錠×1瓶</t>
  </si>
  <si>
    <t>4987128195510</t>
  </si>
  <si>
    <t>沈降破傷風ﾄｷｿｲﾄﾞ｢生研｣</t>
  </si>
  <si>
    <t>0.5mL 1V</t>
  </si>
  <si>
    <t>4987128195695</t>
  </si>
  <si>
    <t>ｶﾙｸﾞｰﾄ錠 5mg</t>
  </si>
  <si>
    <t>4987128203857</t>
  </si>
  <si>
    <t>ﾊﾞﾘｷｻﾄﾞﾗｲｼﾛｯﾌﾟ5000mg</t>
  </si>
  <si>
    <t>12.0g×1瓶</t>
  </si>
  <si>
    <t>4987128218851</t>
  </si>
  <si>
    <t>ﾃﾈﾘｱOD錠20mg</t>
  </si>
  <si>
    <t>4987128223190</t>
  </si>
  <si>
    <t>ﾊﾞﾌｾｵ錠300mg</t>
  </si>
  <si>
    <t>300mg　100錠</t>
    <rPh sb="9" eb="10">
      <t>ジョウ</t>
    </rPh>
    <phoneticPr fontId="5"/>
  </si>
  <si>
    <t>4987128236398</t>
  </si>
  <si>
    <t>ﾉｯｸﾋﾞﾝ原末</t>
  </si>
  <si>
    <t>25G×1瓶</t>
  </si>
  <si>
    <t>4987128256402</t>
  </si>
  <si>
    <t xml:space="preserve">ﾋﾍﾞﾙﾅ注25㎎ 1mL </t>
  </si>
  <si>
    <t>2.5%1mL1A✕50A</t>
  </si>
  <si>
    <t>4987128260683</t>
  </si>
  <si>
    <t>ﾃﾞﾉｼﾝ点滴静注用500mg</t>
  </si>
  <si>
    <t>4987128261086</t>
  </si>
  <si>
    <t>ﾊﾞﾌｾｵ錠150mg</t>
  </si>
  <si>
    <t>150mg　100錠</t>
    <rPh sb="9" eb="10">
      <t>ジョウ</t>
    </rPh>
    <phoneticPr fontId="5"/>
  </si>
  <si>
    <t>4987128263233</t>
  </si>
  <si>
    <t>乳酸ﾋﾞﾍﾟﾘﾃﾞﾝ注5mg｢ﾖｼﾄﾐ｣</t>
  </si>
  <si>
    <t>4987128290277</t>
  </si>
  <si>
    <t>ﾚﾐｹｰﾄﾞ点滴静注用100</t>
  </si>
  <si>
    <t>4987128300303</t>
  </si>
  <si>
    <t>ｺﾝﾄﾐﾝ筋注10mg</t>
  </si>
  <si>
    <t>4987128300327</t>
  </si>
  <si>
    <t>ｺﾝﾄﾐﾝ筋注25mg</t>
  </si>
  <si>
    <t>4987128300891</t>
  </si>
  <si>
    <t>ｳﾙｿ顆粒5%</t>
  </si>
  <si>
    <t>4987128302291</t>
  </si>
  <si>
    <t>ﾃｵﾄﾞｰﾙ錠100mg</t>
  </si>
  <si>
    <t>4987128305216</t>
  </si>
  <si>
    <t>田辺ﾌｧｰﾏ</t>
  </si>
  <si>
    <t>ﾏﾝｼﾞｬﾛ皮下注5mgｱﾃｵｽ</t>
  </si>
  <si>
    <t>1キット×2キット</t>
  </si>
  <si>
    <t>4987128322527</t>
  </si>
  <si>
    <t>ﾙﾊﾟﾌｨﾝ錠10mg</t>
    <rPh sb="6" eb="7">
      <t>ジョウ</t>
    </rPh>
    <phoneticPr fontId="10"/>
  </si>
  <si>
    <t>4987128340095</t>
  </si>
  <si>
    <t>ﾋﾍﾞﾙﾅ糖衣錠 5mg</t>
  </si>
  <si>
    <t>4987128340255</t>
  </si>
  <si>
    <t>ﾉﾊﾞｽﾀﾝHI注10mg/2mL</t>
  </si>
  <si>
    <t>4987128387403</t>
  </si>
  <si>
    <t>ﾘﾒﾀｿﾞﾝ静注2.5mg</t>
  </si>
  <si>
    <t>4987128454709</t>
  </si>
  <si>
    <t>ﾘﾌﾟﾙ注10㎍</t>
  </si>
  <si>
    <t>4987128454808</t>
  </si>
  <si>
    <r>
      <t>ﾘﾌﾟﾙ注5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</t>
    </r>
    <rPh sb="4" eb="5">
      <t>チュウ</t>
    </rPh>
    <phoneticPr fontId="12"/>
  </si>
  <si>
    <t>4987136100124</t>
  </si>
  <si>
    <t>中外製薬</t>
  </si>
  <si>
    <t>ｾﾙｾﾌﾟﾄｶﾌﾟｾﾙ250</t>
  </si>
  <si>
    <t>4987136116002</t>
  </si>
  <si>
    <t>ﾍﾟｶﾞｼｽ皮下注180㎍</t>
  </si>
  <si>
    <t>4987136116194</t>
  </si>
  <si>
    <t>ﾗﾆﾗﾋﾟｯﾄﾞ錠0.05mg</t>
  </si>
  <si>
    <t>4987136116491</t>
  </si>
  <si>
    <t>ﾍﾟｶﾞｼｽ皮下注90㎍</t>
  </si>
  <si>
    <t>90㎍</t>
  </si>
  <si>
    <t>4987136117566</t>
  </si>
  <si>
    <t>ｱﾙﾌｧﾛｰﾙ内用液0.5㎍/mL</t>
  </si>
  <si>
    <t>4987136117597</t>
  </si>
  <si>
    <t>ｱﾙﾌｧﾛｰﾙ散1㎍/g</t>
  </si>
  <si>
    <t>0.5g 120包</t>
  </si>
  <si>
    <t>4987136117634</t>
  </si>
  <si>
    <t>4987136118051</t>
  </si>
  <si>
    <t>ｱﾊﾞｽﾁﾝ点滴静注用400mg/16mL</t>
  </si>
  <si>
    <t>4987136118068</t>
  </si>
  <si>
    <t>ｱﾊﾞｽﾁﾝ点滴静注用100mg/4mL</t>
  </si>
  <si>
    <t>4987136118600</t>
  </si>
  <si>
    <t>ｱｸﾃﾑﾗ点滴静注用80mg</t>
  </si>
  <si>
    <t>4987136118617</t>
  </si>
  <si>
    <t>ｱｸﾃﾑﾗ点滴静注用400mg</t>
  </si>
  <si>
    <t>4987136118624</t>
  </si>
  <si>
    <t>ｱｸﾃﾑﾗ点滴静注用200mg</t>
  </si>
  <si>
    <t>4987136119195</t>
  </si>
  <si>
    <t>ﾐﾙｾﾗ注ｼﾘﾝｼﾞ50㎍</t>
  </si>
  <si>
    <t>4987136119232</t>
  </si>
  <si>
    <t>ﾐﾙｾﾗ注ｼﾘﾝｼﾞ100㎍</t>
  </si>
  <si>
    <t>4987136119256</t>
  </si>
  <si>
    <t>ﾐﾙｾﾗ注ｼﾘﾝｼﾞ150㎍</t>
  </si>
  <si>
    <t>4987136119287</t>
  </si>
  <si>
    <t>ﾐﾙｾﾗ注ｼﾘﾝｼﾞ250㎍</t>
  </si>
  <si>
    <t>4987136119409</t>
  </si>
  <si>
    <t>ｱｸﾃﾑﾗ皮下注162mgｵｰﾄｲﾝｼﾞｪｸﾀｰ</t>
  </si>
  <si>
    <t>4987136119553</t>
  </si>
  <si>
    <t>ﾊﾟｰｼﾞｪﾀ点滴静注420mg/14mL</t>
  </si>
  <si>
    <t>4987136119812</t>
  </si>
  <si>
    <t>ｾﾙｾﾌﾟﾄ懸濁用散31.8%</t>
  </si>
  <si>
    <t>175mL×1瓶</t>
  </si>
  <si>
    <t>4987136119980</t>
  </si>
  <si>
    <t>ｱﾚｾﾝｻｶﾌﾟｾﾙ150mg</t>
  </si>
  <si>
    <t>4987136120146</t>
  </si>
  <si>
    <t>ﾃｾﾝﾄﾘｸ点滴静注1200mg</t>
  </si>
  <si>
    <t>4987136120191</t>
  </si>
  <si>
    <t>ﾍﾑﾗｲﾌﾞﾗ皮下注30mg</t>
  </si>
  <si>
    <t>30mg 1mL✕1V</t>
  </si>
  <si>
    <t>4987136120207</t>
  </si>
  <si>
    <t>ﾍﾑﾗｲﾌﾞﾗ皮下注60mg</t>
  </si>
  <si>
    <t>4987136120214</t>
  </si>
  <si>
    <t>ﾍﾑﾗｲﾌﾞﾗ皮下注90mg</t>
  </si>
  <si>
    <t>90mg 0.6mL✕1V</t>
  </si>
  <si>
    <t>4987136120221</t>
  </si>
  <si>
    <t>ﾍﾑﾗｲﾌﾞﾗ皮下注105mg</t>
  </si>
  <si>
    <t>105mg</t>
  </si>
  <si>
    <t>4987136120238</t>
  </si>
  <si>
    <t>ﾍﾑﾗｲﾌﾞﾗ皮下注150mg</t>
  </si>
  <si>
    <t>150mg 1mL✕1V</t>
  </si>
  <si>
    <t>4987136120290</t>
  </si>
  <si>
    <t>ﾘﾂｷｻﾝ注10mg/mL</t>
  </si>
  <si>
    <t>100mg/10mL×1V</t>
  </si>
  <si>
    <t>4987136120306</t>
  </si>
  <si>
    <t>500mg/50mL×1V</t>
  </si>
  <si>
    <t>4987136120382</t>
  </si>
  <si>
    <t>ﾃｾﾝﾄﾘｸ点滴静注840mg</t>
  </si>
  <si>
    <t>840mg14mL1瓶</t>
  </si>
  <si>
    <t>4987136120573</t>
  </si>
  <si>
    <t>ﾎﾟﾗｲﾋﾞｰ点滴静注用30mg</t>
  </si>
  <si>
    <t>30mg 1V</t>
  </si>
  <si>
    <t>4987136120580</t>
  </si>
  <si>
    <t>ﾎﾟﾗｲﾋﾞｰ点滴静注用140mg</t>
  </si>
  <si>
    <t>140mg 1V</t>
  </si>
  <si>
    <t>4987136120597</t>
  </si>
  <si>
    <t>ｴﾌﾞﾘｽﾞﾃﾞｨﾄﾞﾗｲｼﾛｯﾌﾟ60mg</t>
  </si>
  <si>
    <t>4987136120672</t>
  </si>
  <si>
    <t>ﾋﾟｼﾊﾞﾆｰﾙ注射用1KE</t>
  </si>
  <si>
    <t>4987136120689</t>
  </si>
  <si>
    <t>ﾋﾟｼﾊﾞﾆｰﾙ注射用5KE</t>
  </si>
  <si>
    <t>4987136120702</t>
  </si>
  <si>
    <t>ﾉｲﾄﾛｼﾞﾝ注50㎍</t>
  </si>
  <si>
    <t>4987136120726</t>
  </si>
  <si>
    <t>ﾉｲﾄﾛｼﾞﾝ注100㎍</t>
  </si>
  <si>
    <t>4987136120740</t>
  </si>
  <si>
    <t>ﾉｲﾄﾛｼﾞﾝ注250㎍</t>
  </si>
  <si>
    <t>4987136120764</t>
  </si>
  <si>
    <t>ﾊｰｾﾌﾟﾁﾝ注射用150</t>
  </si>
  <si>
    <t>4987136120771</t>
  </si>
  <si>
    <t>ｶﾄﾞｻｲﾗ点滴静注用100mg</t>
  </si>
  <si>
    <t>4987136120788</t>
  </si>
  <si>
    <t>ｶﾄﾞｻｲﾗ点滴静注用160mg</t>
  </si>
  <si>
    <t>4987136120795</t>
  </si>
  <si>
    <t>ﾛｽﾞﾘｰﾄﾚｸｶﾌﾟｾﾙ100mg</t>
    <phoneticPr fontId="4"/>
  </si>
  <si>
    <t>6カプセル×7</t>
  </si>
  <si>
    <t>4987136120801</t>
  </si>
  <si>
    <t>ﾛｽﾞﾘｰﾄﾚｸｶﾌﾟｾﾙ200mg</t>
  </si>
  <si>
    <t>PTP200mg 21cap</t>
  </si>
  <si>
    <t>4987136120887</t>
  </si>
  <si>
    <t>ﾌｪｽｺﾞ配合皮下注 MA</t>
  </si>
  <si>
    <t>10mL 1V</t>
  </si>
  <si>
    <t>4987136120894</t>
  </si>
  <si>
    <t>ﾌｪｽｺﾞ配合皮下注 IN</t>
  </si>
  <si>
    <t>15mL 1V</t>
  </si>
  <si>
    <t>4987136120931</t>
  </si>
  <si>
    <t>ﾙﾝｽﾐｵ点滴静注1mg</t>
  </si>
  <si>
    <t>1mg1mL 1V</t>
  </si>
  <si>
    <t>4987136120948</t>
  </si>
  <si>
    <t>ﾙﾝｽﾐｵ点滴静注30mg</t>
  </si>
  <si>
    <t>30mg30mL 1V</t>
  </si>
  <si>
    <t>4987136120955</t>
  </si>
  <si>
    <t>ﾙﾝｽﾐｵ皮下注5mg</t>
  </si>
  <si>
    <t>5mg0.5mL 1瓶</t>
  </si>
  <si>
    <t>4987136120962</t>
  </si>
  <si>
    <t>ﾙﾝｽﾐｵ皮下注45mg</t>
  </si>
  <si>
    <t>45mg1mL 1瓶</t>
  </si>
  <si>
    <t>4987136157227</t>
  </si>
  <si>
    <t>ｱﾙﾌｧﾛｰﾙｶﾌﾟｾﾙ 0.25㎍</t>
  </si>
  <si>
    <t>0.25mcg/CP PTP 10CP✕10</t>
  </si>
  <si>
    <t>4987136157234</t>
  </si>
  <si>
    <t>ｱﾙﾌｧﾛｰﾙｶﾌﾟｾﾙ0.25㎍</t>
  </si>
  <si>
    <t>10ｶﾌﾟｾﾙ×50ｼｰﾄ</t>
  </si>
  <si>
    <t>4987136157265</t>
  </si>
  <si>
    <t>ｱﾙﾌｧﾛｰﾙｶﾌﾟｾﾙ1㎍</t>
  </si>
  <si>
    <t>4987138800145</t>
  </si>
  <si>
    <t>ﾂﾑﾗ</t>
  </si>
  <si>
    <t>ﾂﾑﾗ葛根湯ｴｷｽ顆粒(医療用)</t>
  </si>
  <si>
    <t>4987138800749</t>
  </si>
  <si>
    <t>ﾂﾑﾗ八味地黄丸ｴｷｽ顆粒(医療用)</t>
  </si>
  <si>
    <t>4987138801241</t>
  </si>
  <si>
    <t>ﾂﾑﾗ柴胡加竜骨牡蛎湯ｴｷｽ顆粒</t>
    <rPh sb="3" eb="5">
      <t>サイコ</t>
    </rPh>
    <rPh sb="5" eb="6">
      <t>クワ</t>
    </rPh>
    <rPh sb="6" eb="8">
      <t>リュウコツ</t>
    </rPh>
    <rPh sb="8" eb="10">
      <t>ボレイ</t>
    </rPh>
    <rPh sb="10" eb="11">
      <t>ユ</t>
    </rPh>
    <rPh sb="14" eb="16">
      <t>カリュウ</t>
    </rPh>
    <phoneticPr fontId="10"/>
  </si>
  <si>
    <t>42包</t>
    <rPh sb="2" eb="3">
      <t>ホウ</t>
    </rPh>
    <phoneticPr fontId="10"/>
  </si>
  <si>
    <t>4987138801432</t>
  </si>
  <si>
    <t>ﾂﾑﾗ半夏瀉心湯ｴｷｽ顆粒(医療用)</t>
  </si>
  <si>
    <t>2.5g×189包</t>
  </si>
  <si>
    <t>4987138801449</t>
  </si>
  <si>
    <t>4987138801647</t>
  </si>
  <si>
    <t>ﾂﾑﾗ半夏厚朴湯ｴｷｽ顆粒(医療用)</t>
  </si>
  <si>
    <t>4987138801746</t>
  </si>
  <si>
    <t>ﾂﾑﾗ五苓散ｴｷｽ顆粒(医療用)</t>
  </si>
  <si>
    <t>4987138801845</t>
  </si>
  <si>
    <t>ﾂﾑﾗ桂枝加朮附湯ｴｷｽ顆粒(医療用)</t>
  </si>
  <si>
    <t>2.5g×42包</t>
    <rPh sb="7" eb="8">
      <t>ホウ</t>
    </rPh>
    <phoneticPr fontId="4"/>
  </si>
  <si>
    <t>4987138801944</t>
  </si>
  <si>
    <t>ﾂﾑﾗ小青竜湯ｴｷｽ顆粒(医療用)</t>
  </si>
  <si>
    <t>3g×42包</t>
  </si>
  <si>
    <t>4987138802347</t>
  </si>
  <si>
    <t>ﾂﾑﾗ当帰芍薬散ｴｷｽ顆粒</t>
  </si>
  <si>
    <t>4987138802439</t>
  </si>
  <si>
    <t>ﾂﾑﾗ加味逍遙散ｴｷｽ顆粒(医療用)</t>
  </si>
  <si>
    <t>4987138802446</t>
  </si>
  <si>
    <t>4987138802545</t>
  </si>
  <si>
    <t>ﾂﾑﾗ桂枝茯苓丸ｴｷｽ顆粒(医療用)</t>
  </si>
  <si>
    <t>4987138802842</t>
  </si>
  <si>
    <t>ﾂﾑﾗ越婢加朮湯ｴｷｽ顆粒(医療用)</t>
  </si>
  <si>
    <t>4987138802941</t>
  </si>
  <si>
    <t>ﾂﾑﾗ麦門冬湯ｴｷｽ顆粒(医療用)</t>
  </si>
  <si>
    <t>4987138804143</t>
  </si>
  <si>
    <t>ﾂﾑﾗ補中益気湯ｴｷｽ顆粒(医療用)</t>
  </si>
  <si>
    <t>4987138804310</t>
  </si>
  <si>
    <t>ﾂﾑﾗ六君子湯ｴｷｽ顆粒(医療用)</t>
  </si>
  <si>
    <t>4987138804341</t>
  </si>
  <si>
    <t>4987138804747</t>
  </si>
  <si>
    <t>ﾂﾑﾗ釣藤散ｴｷｽ顆粒(医療用)</t>
  </si>
  <si>
    <t>4987138804839</t>
  </si>
  <si>
    <t>ﾂﾑﾗ十全大補湯ｴｷｽ顆粒</t>
  </si>
  <si>
    <t>4987138804846</t>
  </si>
  <si>
    <t>ﾂﾑﾗ十全大補湯ｴｷｽ顆粒(医療用)</t>
  </si>
  <si>
    <t>4987138805416</t>
  </si>
  <si>
    <t>ﾂﾑﾗ抑肝散ｴｷｽ顆粒</t>
    <rPh sb="3" eb="6">
      <t>ヨクカンサン</t>
    </rPh>
    <rPh sb="9" eb="11">
      <t>カリュウ</t>
    </rPh>
    <phoneticPr fontId="11"/>
  </si>
  <si>
    <t>4987138805430</t>
  </si>
  <si>
    <t>ﾂﾑﾗ抑肝散ｴｷｽ顆粒(医療用)</t>
  </si>
  <si>
    <t>4987138805447</t>
  </si>
  <si>
    <t>4987138806031</t>
  </si>
  <si>
    <t>ﾂﾑﾗ桂枝加芍薬湯ｴｷｽ顆粒</t>
  </si>
  <si>
    <t>4987138806048</t>
  </si>
  <si>
    <t>ﾂﾑﾗ桂枝加芍薬湯ｴｷｽ顆粒(医療用)</t>
  </si>
  <si>
    <t>4987138806246</t>
  </si>
  <si>
    <t>ﾂﾑﾗ防風通聖散ｴｷｽ顆粒(医療用)</t>
  </si>
  <si>
    <t>4987138806840</t>
  </si>
  <si>
    <t>ﾂﾑﾗ芍薬甘草湯ｴｷｽ顆粒(医療用)</t>
  </si>
  <si>
    <t>4987138807144</t>
  </si>
  <si>
    <t>ﾂﾑﾗ四物湯ｴｷｽ顆粒(医療用)</t>
  </si>
  <si>
    <t>4987138807243</t>
  </si>
  <si>
    <t>ﾂﾑﾗ甘麦大棗湯ｴｷｽ顆粒(医療用)</t>
  </si>
  <si>
    <t>4987138808349</t>
  </si>
  <si>
    <t>ﾂﾑﾗ抑肝散加陳皮半夏ｴｷｽ顆粒(医療用)</t>
  </si>
  <si>
    <t>4987138809841</t>
  </si>
  <si>
    <t>ﾂﾑﾗ黄耆建中湯ｴｷｽ顆粒(医療用)</t>
  </si>
  <si>
    <t>3g×84包</t>
  </si>
  <si>
    <t>4987138809933</t>
  </si>
  <si>
    <t>ﾂﾑﾗ小建中湯ｴｷｽ顆粒(医療用)</t>
  </si>
  <si>
    <t>4987138810014</t>
  </si>
  <si>
    <t>ﾂﾑﾗ大建中湯ｴｷｽ顆粒(医療用)</t>
  </si>
  <si>
    <t>4987138810038</t>
  </si>
  <si>
    <t>4987138810045</t>
  </si>
  <si>
    <t>2.5g×84包</t>
  </si>
  <si>
    <t>4987138810748</t>
  </si>
  <si>
    <t>ﾂﾑﾗ牛車腎気丸ｴｷｽ顆粒(医療用)</t>
  </si>
  <si>
    <t>4987138810847</t>
  </si>
  <si>
    <t>ﾂﾑﾗ人参養栄湯</t>
  </si>
  <si>
    <t>4987138811448</t>
  </si>
  <si>
    <t>ﾂﾑﾗ柴苓湯ｴｷｽ顆粒(医療用)</t>
  </si>
  <si>
    <t>4987138811646</t>
  </si>
  <si>
    <t>ﾂﾑﾗ茯苓飲合半夏厚朴湯ｴｷｽ顆粒(医療用)</t>
  </si>
  <si>
    <t>4987138811745</t>
  </si>
  <si>
    <t>ﾂﾑﾗ茵ちん五苓散ｴｷｽ顆粒</t>
  </si>
  <si>
    <t>4987138812247</t>
  </si>
  <si>
    <t>ﾂﾑﾗ排膿散及湯ｴｷｽ顆粒(医療用)</t>
  </si>
  <si>
    <t>4987138812643</t>
  </si>
  <si>
    <t>ﾂﾑﾗ麻子仁丸ｴｷｽ顆粒(医療用)</t>
  </si>
  <si>
    <t>4987138813541</t>
  </si>
  <si>
    <t>ﾂﾑﾗ茵ちん蒿湯ｴｷｽ顆粒</t>
  </si>
  <si>
    <t>2.5g 42包</t>
  </si>
  <si>
    <t>4987138880116</t>
  </si>
  <si>
    <t>ﾒﾀﾗｲﾄ250ｶﾌﾟｾﾙ</t>
  </si>
  <si>
    <t>4987142011636</t>
  </si>
  <si>
    <t>ﾄｰｱｴｲﾖｰ</t>
  </si>
  <si>
    <t>ﾌﾗﾝﾄﾞﾙﾃｰﾌﾟ40mg</t>
  </si>
  <si>
    <t>1枚×70袋</t>
    <rPh sb="1" eb="2">
      <t>マイ</t>
    </rPh>
    <rPh sb="5" eb="6">
      <t>フクロ</t>
    </rPh>
    <phoneticPr fontId="16"/>
  </si>
  <si>
    <t>4987142122110</t>
  </si>
  <si>
    <t>ﾊﾟﾝﾄｰﾙ注射液100mg</t>
  </si>
  <si>
    <t>4987142122516</t>
  </si>
  <si>
    <t>ﾊﾟﾝﾄｰﾙ注射液500mg</t>
  </si>
  <si>
    <t>4987142262137</t>
  </si>
  <si>
    <t>ﾐｵｺｰﾙｽﾌﾟﾚｰ0.3mg</t>
  </si>
  <si>
    <t>1缶×1缶</t>
  </si>
  <si>
    <t>4987142341016</t>
  </si>
  <si>
    <t>ﾋﾟﾓﾍﾞﾝﾀﾞﾝ錠1.25mg｢TE｣</t>
  </si>
  <si>
    <t>4987142351015</t>
  </si>
  <si>
    <t>ｱﾐｵﾀﾞﾛﾝ塩酸塩速崩錠50mg｢TE｣</t>
  </si>
  <si>
    <t>4987142351114</t>
  </si>
  <si>
    <t>ｱﾐｵﾀﾞﾛﾝ塩酸塩速崩錠100mg｢TE｣</t>
  </si>
  <si>
    <t>4987142352012</t>
  </si>
  <si>
    <t>ｱﾐｵﾀﾞﾛﾝ塩酸塩静注150mg｢TE｣</t>
  </si>
  <si>
    <t>3mL 10A</t>
  </si>
  <si>
    <t>4987142381203</t>
  </si>
  <si>
    <t>ﾋﾞｿﾉﾃｰﾌﾟ2mg</t>
  </si>
  <si>
    <t>4987142381401</t>
  </si>
  <si>
    <t>ﾋﾞｿﾉﾃｰﾌﾟ4mg</t>
  </si>
  <si>
    <t>4987142392513</t>
  </si>
  <si>
    <t>ｼﾝﾋﾞｯﾄ静注用50mg</t>
  </si>
  <si>
    <t>4987142412013</t>
  </si>
  <si>
    <t>ｼﾍﾞﾉｰﾙ静注70mg</t>
  </si>
  <si>
    <t>4987142422210</t>
  </si>
  <si>
    <t>ﾆﾄﾛｸﾞﾘｾﾘﾝ静注5mg/10mL｢TE｣</t>
  </si>
  <si>
    <t>10mL 10A</t>
  </si>
  <si>
    <t>4987142422319</t>
  </si>
  <si>
    <t>ﾆﾄﾛｸﾞﾘｾﾘﾝ点滴静注25mg/50mL｢TE｣</t>
  </si>
  <si>
    <t>25mg/50mL 3袋</t>
  </si>
  <si>
    <t>4987142422326</t>
  </si>
  <si>
    <t>ﾆﾄﾛｸﾞﾘｾﾘﾝ点滴静注用25mg/50mL</t>
  </si>
  <si>
    <t xml:space="preserve">1袋×10袋	</t>
  </si>
  <si>
    <t>4987142431014</t>
  </si>
  <si>
    <t>ﾄﾗｾﾐﾄﾞOD錠4mg｢TE｣</t>
  </si>
  <si>
    <t>4987142461011</t>
  </si>
  <si>
    <t>ﾕﾘﾉｰﾑ錠25mg</t>
  </si>
  <si>
    <t>4987142471010</t>
  </si>
  <si>
    <t>ﾀﾀﾞﾗﾌｨﾙ錠20mgAD｢TE｣</t>
  </si>
  <si>
    <t>20錠</t>
  </si>
  <si>
    <t>4987142481019</t>
  </si>
  <si>
    <t>ｿﾀﾛｰﾙ塩酸塩錠40mg｢TE｣</t>
  </si>
  <si>
    <t>40mg　140錠</t>
  </si>
  <si>
    <t>4987142521227</t>
  </si>
  <si>
    <t>トルバプタンOD錠3.75mg「TE」</t>
  </si>
  <si>
    <t>4987142701018</t>
  </si>
  <si>
    <t>ﾄﾞﾙﾅｰ錠20㎍</t>
  </si>
  <si>
    <t>4987142711017</t>
  </si>
  <si>
    <t>ｹｱﾛｰﾄﾞLA錠60㎍</t>
  </si>
  <si>
    <t>4987142731114</t>
  </si>
  <si>
    <t>ﾊｰﾌｼﾞｺﾞｷｼﾝKY錠0.125</t>
  </si>
  <si>
    <t>4987153016163</t>
  </si>
  <si>
    <t>旭化成ﾌｧｰﾏ</t>
  </si>
  <si>
    <t>ｴﾘﾙ点滴静注液30mg</t>
  </si>
  <si>
    <t>4987153016255</t>
  </si>
  <si>
    <t>ｴﾙｼﾄﾆﾝ注40単位</t>
  </si>
  <si>
    <t>4987153035065</t>
  </si>
  <si>
    <t>ｸﾚｾﾝﾊﾞｶﾌﾟｾﾙ100mg</t>
  </si>
  <si>
    <t>PTP7×4</t>
  </si>
  <si>
    <t>4987153035072</t>
  </si>
  <si>
    <t>ｸﾚｾﾝﾊﾞ点滴静注用200mg</t>
  </si>
  <si>
    <t>200mg 10V</t>
  </si>
  <si>
    <t>4987153035089</t>
  </si>
  <si>
    <t>ｸﾚｾﾝﾊﾞｶﾌﾟｾﾙ40mg</t>
  </si>
  <si>
    <t>40mg 35cap</t>
  </si>
  <si>
    <t>4987153090552</t>
  </si>
  <si>
    <t>ﾃﾘﾊﾟﾗﾁﾄﾞ酢酸塩静注用100｢旭化成｣</t>
  </si>
  <si>
    <t>4987153095014</t>
  </si>
  <si>
    <t>ﾄﾞﾌﾟﾃﾚｯﾄ錠20mg</t>
  </si>
  <si>
    <t>10錠</t>
  </si>
  <si>
    <t>4987153096172</t>
  </si>
  <si>
    <t>ﾄﾚﾄﾞﾐﾝ錠15mg</t>
  </si>
  <si>
    <t>4987153096202</t>
  </si>
  <si>
    <t>ﾄﾚﾄﾞﾐﾝ錠25mg</t>
  </si>
  <si>
    <t>4987153136632</t>
  </si>
  <si>
    <t>ﾌﾟﾚﾄﾞﾆｿﾞﾛﾝ錠1mg(旭化成)</t>
  </si>
  <si>
    <t>4987153136649</t>
  </si>
  <si>
    <t>4987153138292</t>
  </si>
  <si>
    <t>ﾌﾘﾊﾞｽOD錠25mg</t>
  </si>
  <si>
    <t>4987153138414</t>
  </si>
  <si>
    <t>ﾌﾞﾚﾃﾞｨﾆﾝOD錠50</t>
  </si>
  <si>
    <t>4987153138490</t>
  </si>
  <si>
    <t>ﾌﾟﾗｹﾆﾙ錠200mg</t>
  </si>
  <si>
    <t>14錠×6ｼｰﾄ</t>
  </si>
  <si>
    <t>4987153195585</t>
  </si>
  <si>
    <t>ﾘｺﾓｼﾞｭﾘﾝ点滴静注用12800</t>
  </si>
  <si>
    <t>4987153195639</t>
  </si>
  <si>
    <t>ﾘｸﾗｽﾄ点滴静注液5mg</t>
  </si>
  <si>
    <t>4987155001136</t>
  </si>
  <si>
    <t>東和薬品</t>
  </si>
  <si>
    <t>ﾆｾﾙｺﾞﾘﾝ錠5mg｢ﾄｰﾜ｣</t>
  </si>
  <si>
    <t>4987155004144</t>
  </si>
  <si>
    <t>ﾌﾙｽﾙﾁｱﾐﾝ錠25mg｢ﾄｰﾜ｣</t>
  </si>
  <si>
    <t>10錠×10ｼｰﾄ</t>
    <rPh sb="2" eb="3">
      <t>ジョウ</t>
    </rPh>
    <phoneticPr fontId="4"/>
  </si>
  <si>
    <t>4987155004151</t>
  </si>
  <si>
    <t>ﾌﾙｽﾙﾁｱﾐﾝ錠25mg｢ﾄｰﾜ｣(ﾊﾞﾗ)</t>
    <rPh sb="8" eb="9">
      <t>ジョウ</t>
    </rPh>
    <phoneticPr fontId="4"/>
  </si>
  <si>
    <t>4987155006094</t>
  </si>
  <si>
    <t>ﾍﾞﾝｽﾞﾌﾞﾛﾏﾛﾝ錠25mg｢ﾄｰﾜ｣</t>
  </si>
  <si>
    <t>4987155007077</t>
  </si>
  <si>
    <t>ﾘｽﾍﾟﾘﾄﾞﾝOD錠1mg｢ﾄｰﾜ｣</t>
  </si>
  <si>
    <t>1mg 100錠</t>
  </si>
  <si>
    <t>4987155010107</t>
  </si>
  <si>
    <t>ｿﾞﾋﾟｸﾛﾝ錠7.5mg｢ﾄｰﾜ｣</t>
  </si>
  <si>
    <t>4987155035100</t>
  </si>
  <si>
    <t>硝酸ｲｿｿﾙﾋﾞﾄﾞ徐放錠20mg｢ﾄｰﾜ｣</t>
  </si>
  <si>
    <t>4987155038026</t>
  </si>
  <si>
    <t>ｼﾞｱｾﾞﾊﾟﾑ錠2｢ﾄｰﾜ｣</t>
    <rPh sb="8" eb="9">
      <t>ジョウ</t>
    </rPh>
    <phoneticPr fontId="10"/>
  </si>
  <si>
    <t>ﾊﾞﾗ1000錠</t>
    <rPh sb="7" eb="8">
      <t>ジョウ</t>
    </rPh>
    <phoneticPr fontId="10"/>
  </si>
  <si>
    <t>4987155038064</t>
  </si>
  <si>
    <t>4987155042108</t>
  </si>
  <si>
    <t>ﾐﾉｻｲｸﾘﾝ塩酸塩錠50mg｢ﾄｰﾜ｣</t>
  </si>
  <si>
    <t>4987155050158</t>
  </si>
  <si>
    <t>ﾄｺﾌｪﾛｰﾙ酢酸ｴｽﾃﾙ錠5㎎｢ﾄｰﾜ｣</t>
  </si>
  <si>
    <t>4987155053104</t>
  </si>
  <si>
    <t>ｱﾄﾙﾊﾞｽﾀﾁﾝOD錠10mg｢ﾄｰﾜ｣</t>
  </si>
  <si>
    <t>4987155055153</t>
  </si>
  <si>
    <t>ﾍﾞｻﾞﾌｨﾌﾞﾗｰﾄ徐放錠200mg｢ﾄｰﾜ｣</t>
  </si>
  <si>
    <t>200mg　100錠</t>
    <rPh sb="9" eb="10">
      <t>ジョウ</t>
    </rPh>
    <phoneticPr fontId="5"/>
  </si>
  <si>
    <t>4987155067132</t>
  </si>
  <si>
    <t>ﾍﾞﾝｽﾞﾌﾞﾛﾏﾛﾝ錠50mg｢ﾄｰﾜ｣</t>
  </si>
  <si>
    <t>4987155073126</t>
  </si>
  <si>
    <t>ﾋﾄﾞﾛｸﾛﾛﾁｱｼﾞﾄﾞ錠25mg｢ﾄｰﾜ｣</t>
  </si>
  <si>
    <t>4987155075076</t>
  </si>
  <si>
    <t>ﾀｸﾛﾘﾑｽ錠0.5mg｢ﾄｰﾜ｣</t>
  </si>
  <si>
    <t>0.5mg 100錠</t>
  </si>
  <si>
    <t>4987155076103</t>
  </si>
  <si>
    <t>ﾀｸﾛﾘﾑｽ錠1mg｢ﾄｰﾜ｣</t>
  </si>
  <si>
    <t>4987155083088</t>
  </si>
  <si>
    <t>ｼﾞﾋﾟﾘﾀﾞﾓｰﾙ錠25mg｢ﾄｰﾜ｣</t>
  </si>
  <si>
    <t>4987155095128</t>
  </si>
  <si>
    <t>ｵﾛﾊﾟﾀｼﾞﾝ塩酸塩OD錠5mg｢ﾄｰﾜ｣</t>
  </si>
  <si>
    <t>4987155095135</t>
  </si>
  <si>
    <t>4987155099027</t>
  </si>
  <si>
    <t>ｼﾞｱｾﾞﾊﾟﾑ錠5｢ﾄｰﾜ｣</t>
    <rPh sb="8" eb="9">
      <t>ジョウ</t>
    </rPh>
    <phoneticPr fontId="10"/>
  </si>
  <si>
    <t>4987155099065</t>
  </si>
  <si>
    <t>4987155105155</t>
  </si>
  <si>
    <t>ﾛｻﾙﾋﾄﾞ配合錠LD｢ﾄｰﾜ｣</t>
  </si>
  <si>
    <t>4987155108101</t>
  </si>
  <si>
    <t>ﾆｺﾗﾝｼﾞﾙ錠5mg｢ﾄｰﾜ｣</t>
  </si>
  <si>
    <t>PTP 5mg　100錠</t>
  </si>
  <si>
    <t>4987155108118</t>
  </si>
  <si>
    <t>ニコランジル錠5mg「トーワ」</t>
  </si>
  <si>
    <t xml:space="preserve">バラ 1000錠×1瓶	</t>
  </si>
  <si>
    <t>4987155108125</t>
  </si>
  <si>
    <t>1000錠</t>
  </si>
  <si>
    <t>4987155114027</t>
  </si>
  <si>
    <t>ｱﾓｷｼｼﾘﾝｶﾌﾟｾﾙ250mg｢ﾄｰﾜ｣</t>
  </si>
  <si>
    <t>4987155115079</t>
  </si>
  <si>
    <t>ｱﾃﾉﾛｰﾙ錠25mg｢ﾄｰﾜ｣</t>
  </si>
  <si>
    <t>4987155116076</t>
  </si>
  <si>
    <t>ｱﾃﾉﾛｰﾙ錠50mg｢ﾄｰﾜ｣</t>
  </si>
  <si>
    <t>50mg　PTP100錠</t>
  </si>
  <si>
    <t>4987155121087</t>
  </si>
  <si>
    <t>ｳﾙｿﾃﾞｵｷｼｺｰﾙ酸錠100mg｢ﾄｰﾜ｣</t>
  </si>
  <si>
    <t>4987155121100</t>
  </si>
  <si>
    <t>4987155122121</t>
  </si>
  <si>
    <t>ﾄﾘｸﾛﾙﾒﾁｱｼﾞﾄﾞ錠2mg｢ﾄｰﾜ｣</t>
  </si>
  <si>
    <t>4987155126099</t>
  </si>
  <si>
    <t>ｼﾛｽﾀｿﾞｰﾙOD錠50mg｢ﾄｰﾜ｣</t>
  </si>
  <si>
    <t>4987155127096</t>
  </si>
  <si>
    <t>ｼﾛｽﾀｿﾞｰﾙOD錠100mg｢ﾄｰﾜ｣</t>
  </si>
  <si>
    <t>4987155129083</t>
  </si>
  <si>
    <t>ﾚﾎﾞﾌﾛｷｻｼﾝOD錠250mg｢ﾄｰﾜ｣</t>
  </si>
  <si>
    <t>250mg</t>
  </si>
  <si>
    <t>4987155139167</t>
  </si>
  <si>
    <t>ﾌﾞﾛﾑﾍｷｼﾝ塩酸塩錠4mg｢ﾄｰﾜ｣</t>
  </si>
  <si>
    <t>4987155141061</t>
  </si>
  <si>
    <t>ｱｼｸﾛﾋﾞﾙ軟膏5%｢ﾄｰﾜ｣</t>
  </si>
  <si>
    <t>4987155144185</t>
  </si>
  <si>
    <t>ｱﾄﾓｷｾﾁﾝ錠5mg｢ﾄｰﾜ｣</t>
  </si>
  <si>
    <t>4987155144208</t>
  </si>
  <si>
    <t>ｱﾄﾓｷｾﾁﾝ錠10mg｢ﾄｰﾜ｣</t>
  </si>
  <si>
    <t>4987155144222</t>
  </si>
  <si>
    <t>ｱﾄﾓｷｾﾁﾝ錠25mg｢ﾄｰﾜ｣</t>
  </si>
  <si>
    <t>4987155144239</t>
  </si>
  <si>
    <t>4987155145069</t>
  </si>
  <si>
    <t>ｱﾄﾓｷｾﾁﾝ錠40mg｢ﾄｰﾜ｣</t>
  </si>
  <si>
    <t>PTP14×5ｼｰﾄ</t>
  </si>
  <si>
    <t>4987155145076</t>
  </si>
  <si>
    <t>4987155145083</t>
  </si>
  <si>
    <t>ｱﾄﾓｷｾﾁﾝ内用液0.4%｢ﾄｰﾜ｣</t>
  </si>
  <si>
    <t>100mL×1本</t>
  </si>
  <si>
    <t>4987155146097</t>
  </si>
  <si>
    <t>ﾌﾞﾛﾓｸﾘﾌﾟﾁﾝ錠2.5mg｢ﾄｰﾜ｣</t>
    <rPh sb="10" eb="11">
      <t>ジョウ</t>
    </rPh>
    <phoneticPr fontId="4"/>
  </si>
  <si>
    <t>4987155146110</t>
  </si>
  <si>
    <t>ﾐﾙﾀｻﾞﾋﾟﾝOD錠15mg｢ﾄｰﾜ｣</t>
  </si>
  <si>
    <t>4987155147377</t>
  </si>
  <si>
    <t>ﾌﾟﾚｶﾞﾊﾞﾘﾝOD錠25mg｢ﾄｰﾜ｣</t>
  </si>
  <si>
    <t>4987155148107</t>
  </si>
  <si>
    <t>ﾌﾟﾚｶﾞﾊﾞﾘﾝOD錠75mg｢ﾄｰﾜ｣</t>
  </si>
  <si>
    <t>4987155148152</t>
  </si>
  <si>
    <t>ｴｾﾞﾁﾐﾌﾞ錠10mg｢ﾄｰﾜ｣</t>
  </si>
  <si>
    <t>4987155150247</t>
  </si>
  <si>
    <t>ｾﾚｺｷｼﾌﾞ錠100mg｢ﾄｰﾜ｣</t>
  </si>
  <si>
    <t>4987155152074</t>
  </si>
  <si>
    <t>ｴﾙﾃﾞｶﾙｼﾄｰﾙｶﾌﾟｾﾙ0.75mg｢ﾄｰﾜ｣</t>
  </si>
  <si>
    <t>4987155153071</t>
  </si>
  <si>
    <t>ｿﾘﾌｪﾅｼﾝｺﾊｸ酸塩OD錠5mg｢ﾄｰﾜ｣</t>
  </si>
  <si>
    <t>4987155153231</t>
  </si>
  <si>
    <t>ﾎﾞﾙﾃｿﾞﾐﾌﾞ注射用2mg｢ﾄｰﾜ｣</t>
  </si>
  <si>
    <t>2mg 1V</t>
  </si>
  <si>
    <t>4987155154085</t>
  </si>
  <si>
    <t>ｴｽｿﾞﾋﾟｸﾛﾝ錠1mg｢ﾄｰﾜ｣</t>
  </si>
  <si>
    <t>4987155154108</t>
  </si>
  <si>
    <t>ｴｽｿﾞﾋﾟｸﾛﾝ錠2mg｢ﾄｰﾜ｣</t>
  </si>
  <si>
    <t>4987155154146</t>
  </si>
  <si>
    <t>炭酸ランタンOD錠250mg「トーワ」</t>
  </si>
  <si>
    <t>4987155156140</t>
  </si>
  <si>
    <t>ﾌｧﾓﾁｼﾞﾝ注射液20mg｢ﾄｰﾜ｣</t>
    <rPh sb="7" eb="10">
      <t>チュウシャエキ</t>
    </rPh>
    <phoneticPr fontId="4"/>
  </si>
  <si>
    <t>4987155156157</t>
  </si>
  <si>
    <t>ﾌｧﾓﾁｼﾞﾝ注射液20mg｢ﾄｰﾜ｣</t>
  </si>
  <si>
    <t>4987155157345</t>
  </si>
  <si>
    <t>ﾚﾎﾞｶﾙﾆﾁﾝFF錠100mg｢ﾄｰﾜ｣</t>
    <rPh sb="10" eb="11">
      <t>ジョウ</t>
    </rPh>
    <phoneticPr fontId="12"/>
  </si>
  <si>
    <t>4987155157369</t>
  </si>
  <si>
    <t>ﾚﾎﾞｶﾙﾆﾁﾝFF250mg｢ﾄｰﾜ｣</t>
  </si>
  <si>
    <t>4987155158052</t>
  </si>
  <si>
    <t>ﾍﾞﾝﾀﾞﾑｽﾁﾝ塩酸塩点滴静注液25mg/1mL｢ﾄｰﾜ｣</t>
  </si>
  <si>
    <t>25mg1mL 1V</t>
  </si>
  <si>
    <t>4987155158113</t>
  </si>
  <si>
    <t>ﾍﾞﾝﾀﾞﾑｽﾁﾝ塩酸塩点滴静注液100mg/4mL｢ﾄｰﾜ｣</t>
  </si>
  <si>
    <t>100mg4mL 1V</t>
  </si>
  <si>
    <t>4987155159097</t>
  </si>
  <si>
    <t>ﾄﾞﾝﾍﾟﾘﾄﾞﾝ錠10mg｢ﾄｰﾜ｣</t>
  </si>
  <si>
    <t>4987155164145</t>
  </si>
  <si>
    <t>ﾚﾎﾞｶﾙﾆﾁﾝFF内用液10%｢ﾄｰﾜ｣</t>
    <rPh sb="10" eb="13">
      <t>ナイヨウエキ</t>
    </rPh>
    <phoneticPr fontId="12"/>
  </si>
  <si>
    <t>4987155165241</t>
  </si>
  <si>
    <t>ビルダグリプチン錠５０ｍｇ「トーワ」</t>
  </si>
  <si>
    <t>50mg　100錠</t>
    <rPh sb="8" eb="9">
      <t>ジョウ</t>
    </rPh>
    <phoneticPr fontId="4"/>
  </si>
  <si>
    <t>4987155166071</t>
  </si>
  <si>
    <t>ﾆﾌｪｼﾞﾋﾟﾝL錠10mg｢ﾄｰﾜ｣</t>
  </si>
  <si>
    <t>4987155167078</t>
  </si>
  <si>
    <t>ﾆﾌｪｼﾞﾋﾟﾝL錠20mg｢ﾄｰﾜ｣</t>
  </si>
  <si>
    <t>4987155172102</t>
  </si>
  <si>
    <t>プロプラノロール塩酸塩錠10mg「トーワ」</t>
  </si>
  <si>
    <t>4987155174106</t>
  </si>
  <si>
    <t>ビダラビン軟膏３％「トーワ」</t>
  </si>
  <si>
    <t>3% 5g 10本</t>
    <rPh sb="8" eb="9">
      <t>ホン</t>
    </rPh>
    <phoneticPr fontId="4"/>
  </si>
  <si>
    <t>4987155195088</t>
  </si>
  <si>
    <t>ﾃﾌﾟﾚﾉﾝｶﾌﾟｾﾙ50mg｢ﾄｰﾜ｣</t>
  </si>
  <si>
    <t>PTP 50mg　100cap</t>
  </si>
  <si>
    <t>4987155195095</t>
  </si>
  <si>
    <t>1000ｶﾌﾟｾﾙ×1瓶</t>
  </si>
  <si>
    <t>4987155196115</t>
  </si>
  <si>
    <t>ﾃﾌﾟﾚﾉﾝ細粒10%｢ﾄｰﾜ｣</t>
  </si>
  <si>
    <t>4987155196139</t>
  </si>
  <si>
    <t>0.5g×210包</t>
  </si>
  <si>
    <t>4987155212099</t>
  </si>
  <si>
    <t>ｾﾝﾉｼﾄﾞ錠12mg｢ﾄｰﾜ｣</t>
  </si>
  <si>
    <t>4987155212105</t>
  </si>
  <si>
    <t>4987155213065</t>
  </si>
  <si>
    <t>ﾒﾄｸﾛﾌﾟﾗﾐﾄﾞ錠5mg｢ﾄｰﾜ｣</t>
  </si>
  <si>
    <t>5mg</t>
  </si>
  <si>
    <t>4987155225112</t>
  </si>
  <si>
    <t>ﾌﾙｵﾛｳﾗｼﾙ注250mg｢ﾄｰﾜ｣</t>
  </si>
  <si>
    <t>4987155226133</t>
  </si>
  <si>
    <t>ﾌﾙｵﾛｳﾗｼﾙ注1000mg｢ﾄｰﾜ｣</t>
  </si>
  <si>
    <t>4987155229073</t>
  </si>
  <si>
    <t>ｲﾌｪﾝﾌﾟﾛｼﾞﾙ酒石酸塩錠20mg｢ﾄｰﾜ｣</t>
  </si>
  <si>
    <t>4987155244151</t>
  </si>
  <si>
    <t>ｶﾙﾎﾞｼｽﾃｲﾝ錠250mg｢ﾄｰﾜ｣</t>
  </si>
  <si>
    <t>4987155252057</t>
  </si>
  <si>
    <t>ﾒﾄﾌﾟﾛﾛｰﾙ酒石酸塩錠20mg｢ﾄｰﾜ｣</t>
  </si>
  <si>
    <t>4987155262049</t>
  </si>
  <si>
    <t>ｱｽﾋﾟﾘﾝ腸溶錠100mg｢ﾄｰﾜ｣</t>
  </si>
  <si>
    <t>4987155269048</t>
  </si>
  <si>
    <t>ｵﾗﾝｻﾞﾋﾟﾝOD錠2.5mg｢ﾄｰﾜ｣</t>
  </si>
  <si>
    <t>4987155269055</t>
  </si>
  <si>
    <t>ﾊﾞﾗ100T×1B</t>
  </si>
  <si>
    <t>4987155270044</t>
  </si>
  <si>
    <t>ｵﾗﾝｻﾞﾋﾟﾝOD錠5mg｢ﾄｰﾜ｣</t>
  </si>
  <si>
    <t>4987155270051</t>
  </si>
  <si>
    <t>ﾊﾞﾗ300錠</t>
  </si>
  <si>
    <t>4987155271089</t>
  </si>
  <si>
    <t>ｵﾗﾝｻﾞﾋﾟﾝOD錠10mg｢ﾄｰﾜ｣</t>
  </si>
  <si>
    <t>4987155271096</t>
  </si>
  <si>
    <t>4987155274059</t>
  </si>
  <si>
    <t>ｶﾙﾍﾞｼﾞﾛｰﾙ錠10mg｢ﾄｰﾜ｣</t>
  </si>
  <si>
    <t>4987155278095</t>
  </si>
  <si>
    <t>ﾎﾞﾘｺﾅｿﾞｰﾙ錠50mg｢ﾄｰﾜ｣</t>
  </si>
  <si>
    <t>4987155289046</t>
  </si>
  <si>
    <t>ﾋﾞｿﾌﾟﾛﾛｰﾙﾌﾏﾙ酸塩錠2.5mg｢ﾄｰﾜ｣</t>
  </si>
  <si>
    <t>2.5mg 100錠</t>
  </si>
  <si>
    <t>4987155296075</t>
  </si>
  <si>
    <t>ｳﾙｿﾃﾞｵｷｼｺｰﾙ酸錠50mg｢ﾄｰﾜ｣</t>
  </si>
  <si>
    <t>4987155314021</t>
  </si>
  <si>
    <t>モンテルカスト錠10mg「トーワ」</t>
  </si>
  <si>
    <t>PTP 10錠×10</t>
  </si>
  <si>
    <t>4987155320039</t>
  </si>
  <si>
    <t>ﾄﾞﾈﾍﾟｼﾞﾙ塩酸塩OD錠5mg｢ﾄｰﾜ｣</t>
  </si>
  <si>
    <t xml:space="preserve">14錠×4	</t>
  </si>
  <si>
    <t>4987155363012</t>
  </si>
  <si>
    <t>ﾓﾝﾃﾙｶｽﾄOD錠10mg｢ﾄｰﾜ｣</t>
  </si>
  <si>
    <t xml:space="preserve">10錠×10	</t>
    <rPh sb="2" eb="3">
      <t>ジョウ</t>
    </rPh>
    <phoneticPr fontId="13"/>
  </si>
  <si>
    <t>4987155396010</t>
  </si>
  <si>
    <t>ｱﾚﾝﾄﾞﾛﾝ酸錠35mg｢ﾄｰﾜ｣</t>
  </si>
  <si>
    <t>2錠×10</t>
  </si>
  <si>
    <t>4987155434026</t>
  </si>
  <si>
    <t>ﾗﾓﾄﾘｷﾞﾝ錠小児用2mg</t>
    <rPh sb="7" eb="8">
      <t>ジョウ</t>
    </rPh>
    <rPh sb="8" eb="11">
      <t>ショウニヨウ</t>
    </rPh>
    <phoneticPr fontId="11"/>
  </si>
  <si>
    <t>14錠×10</t>
  </si>
  <si>
    <t>4987155435016</t>
  </si>
  <si>
    <t>ﾗﾓﾄﾘｷﾞﾝ錠小児用5mg</t>
  </si>
  <si>
    <t>4987155436013</t>
  </si>
  <si>
    <t>ﾗﾓﾄﾘｷﾞﾝ錠25mg｢ﾄｰﾜ｣</t>
  </si>
  <si>
    <t>PTP10×14ｼｰﾄ</t>
  </si>
  <si>
    <t>4987155436020</t>
  </si>
  <si>
    <t>ﾊﾞﾗ100錠</t>
  </si>
  <si>
    <t>4987155437010</t>
  </si>
  <si>
    <t>ﾗﾓﾄﾘｷﾞﾝ錠100mg｢ﾄｰﾜ｣</t>
  </si>
  <si>
    <t>4987155437027</t>
  </si>
  <si>
    <t>4987155648041</t>
  </si>
  <si>
    <t>ﾊﾞﾙﾌﾟﾛ酸ﾅﾄﾘｳﾑ徐放錠A100mg｢ﾄｰﾜ｣</t>
  </si>
  <si>
    <t>4987155648058</t>
  </si>
  <si>
    <t>300錠×1瓶</t>
  </si>
  <si>
    <t>4987155759044</t>
  </si>
  <si>
    <t>ｴﾋﾟﾅｽﾁﾝ塩酸塩錠10mg｢ﾄｰﾜ｣</t>
  </si>
  <si>
    <t>10錠×100シート</t>
  </si>
  <si>
    <t>4987155762020</t>
  </si>
  <si>
    <t>ｱｼｸﾛﾋﾞﾙ点滴静注液250mg｢ﾄｰﾜ｣</t>
  </si>
  <si>
    <t>10mL×5管</t>
  </si>
  <si>
    <t>4987155778021</t>
  </si>
  <si>
    <t>ﾌﾙｺﾅｿﾞｰﾙ静注100mg｢ﾄｰﾜ｣</t>
  </si>
  <si>
    <t>0.2% 50mL5V</t>
  </si>
  <si>
    <t>4987155779028</t>
  </si>
  <si>
    <t>ﾌﾙｺﾅｿﾞｰﾙ静注200mg｢ﾄｰﾜ｣</t>
  </si>
  <si>
    <t>0.2% 100mL5V</t>
  </si>
  <si>
    <t>4987155782042</t>
  </si>
  <si>
    <t>ﾌﾟﾛﾋﾟﾍﾞﾘﾝ塩酸塩錠10mg｢ﾄｰﾜ｣</t>
    <rPh sb="12" eb="13">
      <t>ジョウ</t>
    </rPh>
    <phoneticPr fontId="4"/>
  </si>
  <si>
    <t>4987155803037</t>
  </si>
  <si>
    <t>ｼｱﾉｺﾊﾞﾗﾐﾝ注射液1,000μg｢ﾄｰﾜ｣</t>
  </si>
  <si>
    <t>4987155815047</t>
  </si>
  <si>
    <t>ｿﾞﾋﾟｸﾛﾝ錠10mg｢ﾄｰﾜ｣</t>
  </si>
  <si>
    <t>4987155820034</t>
  </si>
  <si>
    <t>パロキセチン錠10mg「トーワ」</t>
  </si>
  <si>
    <t>PTP　10錠×10</t>
  </si>
  <si>
    <t>4987155865028</t>
  </si>
  <si>
    <t>ﾊﾞﾙﾌﾟﾛ酸ﾅﾄﾘｳﾑ徐放錠A200mg｢ﾄｰﾜ｣</t>
  </si>
  <si>
    <t>4987155865042</t>
  </si>
  <si>
    <t>4987155867046</t>
  </si>
  <si>
    <t>ﾍﾞﾆｼﾞﾋﾟﾝ塩酸塩錠2mg｢ﾄｰﾜ｣</t>
  </si>
  <si>
    <t>4987155868043</t>
  </si>
  <si>
    <t>ﾍﾞﾆｼﾞﾋﾟﾝ塩酸塩錠4mg｢ﾄｰﾜ｣</t>
  </si>
  <si>
    <t>4987155871029</t>
  </si>
  <si>
    <t>ナジフロキサシンクリーム１％「トーワ」</t>
  </si>
  <si>
    <t>1% 10g　10本</t>
    <rPh sb="8" eb="9">
      <t>ホン</t>
    </rPh>
    <phoneticPr fontId="4"/>
  </si>
  <si>
    <t>4987155940039</t>
  </si>
  <si>
    <t>ｴﾅﾗﾌﾟﾘﾙﾏﾚｲﾝ酸塩錠2.5mg「ﾄｰﾜ」</t>
  </si>
  <si>
    <t>10錠×１０ｼｰﾄ</t>
    <rPh sb="2" eb="3">
      <t>ジョウ</t>
    </rPh>
    <phoneticPr fontId="4"/>
  </si>
  <si>
    <t>4987155950045</t>
  </si>
  <si>
    <t>ﾋﾟﾙｼｶｲﾆﾄﾞ塩酸塩ｶﾌﾟｾﾙ25mg｢ﾄｰﾜ｣</t>
  </si>
  <si>
    <t>25mg 100C</t>
  </si>
  <si>
    <t>4987155955040</t>
  </si>
  <si>
    <t>ﾋﾟﾙｼｶｲﾆﾄﾞ塩酸塩ｶﾌﾟｾﾙ50mg｢ﾄｰﾜ｣</t>
  </si>
  <si>
    <t>50mg 100ｶﾌﾟｾﾙ</t>
  </si>
  <si>
    <t>4987155960068</t>
  </si>
  <si>
    <t>ｼﾝﾊﾞｽﾀﾁﾝ錠5mg｢ﾄｰﾜ｣</t>
  </si>
  <si>
    <t>4987158102038</t>
  </si>
  <si>
    <t>ｳﾌﾞﾚﾁﾄﾞ錠5mg</t>
  </si>
  <si>
    <t>4987158108238</t>
  </si>
  <si>
    <t>ｹｲｷｻﾚｰﾄ散</t>
  </si>
  <si>
    <t>5g×84包</t>
  </si>
  <si>
    <t>4987158108245</t>
  </si>
  <si>
    <t>ｹｲｷｻﾚｰﾄﾄﾞﾗｲｼﾛｯﾌﾟ76%</t>
  </si>
  <si>
    <t>3.27g×84包</t>
  </si>
  <si>
    <t>4987158134008</t>
  </si>
  <si>
    <t>ﾛｺｲﾄﾞｸﾘｰﾑ0.1%</t>
  </si>
  <si>
    <t>4987158134046</t>
  </si>
  <si>
    <t>ﾛｺｲﾄﾞｸﾘｰﾑ0.1%100g</t>
  </si>
  <si>
    <t>4987158134053</t>
  </si>
  <si>
    <t>4987158143215</t>
  </si>
  <si>
    <t>ｱﾝﾃﾍﾞｰﾄﾛｰｼｮﾝ0.05%</t>
  </si>
  <si>
    <t>10G×10瓶</t>
  </si>
  <si>
    <t>4987158144007</t>
  </si>
  <si>
    <t>ｱﾝﾃﾍﾞｰﾄ軟膏0.05%</t>
    <rPh sb="7" eb="9">
      <t>ナンコウ</t>
    </rPh>
    <phoneticPr fontId="4"/>
  </si>
  <si>
    <t>4987158151005</t>
  </si>
  <si>
    <t>ﾛｺｲﾄﾞ軟膏0.1%</t>
  </si>
  <si>
    <t>4987158151043</t>
  </si>
  <si>
    <t>4987158151050</t>
  </si>
  <si>
    <t>4987158202622</t>
  </si>
  <si>
    <t xml:space="preserve">診断用ｱﾚﾙｹﾞﾝ皮内ｴｷｽｽｷﾞ花粉1:1,000 </t>
  </si>
  <si>
    <t>4987158220800</t>
  </si>
  <si>
    <t>ｱﾚﾙｹﾞﾝｽｸﾗｯﾁｴｷｽ｢ﾄﾘｲ｣ｽｷﾞ花粉</t>
  </si>
  <si>
    <t>4987158231127</t>
  </si>
  <si>
    <t>治療用標準化ｱﾚﾙｹﾞﾝｴｷｽ皮下注｢ﾄﾘｲ｣ｽｷﾞ花粉2000JAU/mL</t>
  </si>
  <si>
    <t>4987158231134</t>
  </si>
  <si>
    <t>治療用標準化ｱﾚﾙｹﾞﾝｴｷｽ皮下注｢ﾄﾘｲ｣ｽｷﾞ花粉200JAU/mL</t>
  </si>
  <si>
    <t>4987158290209</t>
  </si>
  <si>
    <t>ﾐﾃｨｷｭｱﾀﾞﾆ舌下錠3,300JAU</t>
  </si>
  <si>
    <t>3,300JAU×7錠</t>
  </si>
  <si>
    <t>4987158290247</t>
  </si>
  <si>
    <t>ﾐﾃｨｷｭｱﾀﾞﾆ舌下錠10,000JAU</t>
  </si>
  <si>
    <t>4987158290407</t>
  </si>
  <si>
    <t>ｼﾀﾞｷｭｱｽｷﾞ花粉舌下錠2000JAU</t>
  </si>
  <si>
    <t>2000JAU</t>
  </si>
  <si>
    <t>4987158290445</t>
  </si>
  <si>
    <t>ｼﾀﾞｷｭｱｽｷﾞ花粉舌下錠5000JAU</t>
  </si>
  <si>
    <t>4987158325406</t>
  </si>
  <si>
    <t>ﾘｵﾅ錠250mg</t>
  </si>
  <si>
    <t>4987158325604</t>
  </si>
  <si>
    <t>ｱﾚﾙｹﾞﾝｽｸﾗｯﾁｴｷｽ陽性対照液｢ﾄﾘｲ｣ﾋｽﾀﾐﾝ二塩酸塩</t>
  </si>
  <si>
    <t>4987158327158</t>
  </si>
  <si>
    <t>ﾚﾐｯﾁOD錠2.5㎍</t>
  </si>
  <si>
    <t>4987158701569</t>
  </si>
  <si>
    <t>ﾋﾞｵｽﾘｰ配合錠</t>
  </si>
  <si>
    <t>21錠×30ｼｰﾄ</t>
  </si>
  <si>
    <t>4987158701606</t>
  </si>
  <si>
    <t>ﾊﾞﾗ1000錠</t>
  </si>
  <si>
    <t>4987158705833</t>
  </si>
  <si>
    <t>ﾋﾞｵｽﾘｰ配合散</t>
  </si>
  <si>
    <t>1000g×1袋</t>
  </si>
  <si>
    <t>4987158710004</t>
  </si>
  <si>
    <t>ﾋﾞｵｽﾘｰ配合OD錠</t>
  </si>
  <si>
    <t>630錠</t>
  </si>
  <si>
    <t>4987170004365</t>
  </si>
  <si>
    <t>日本化薬</t>
  </si>
  <si>
    <t>ｽﾀﾗｼﾄﾞｶﾌﾟｾﾙ50</t>
  </si>
  <si>
    <t>10ｶﾌﾟｾﾙ×4ｼｰﾄ</t>
  </si>
  <si>
    <t>4987170005614</t>
  </si>
  <si>
    <t>動注用ｱｲｴｰｺｰﾙ100mg</t>
  </si>
  <si>
    <t>4987170005720</t>
  </si>
  <si>
    <t>ｵﾝｺﾋﾞﾝ注射用1mg</t>
  </si>
  <si>
    <t>4987170005737</t>
  </si>
  <si>
    <t>ｴｸｻﾞｰﾙ注射用10mg</t>
  </si>
  <si>
    <t>4987170006109</t>
  </si>
  <si>
    <t>ﾌﾞﾚｵ注射用5mg</t>
  </si>
  <si>
    <t>4987170006116</t>
  </si>
  <si>
    <t>ﾌﾞﾚｵ注射用15mg</t>
  </si>
  <si>
    <t>4987170006178</t>
  </si>
  <si>
    <t>ﾗｽﾃｯﾄSｶﾌﾟｾﾙ25mg</t>
  </si>
  <si>
    <t>4987170006222</t>
  </si>
  <si>
    <t>ﾊﾟｸﾘﾀｷｾﾙ注100mg/16.7mL｢NK｣</t>
  </si>
  <si>
    <t>4987170006239</t>
  </si>
  <si>
    <t>ﾊﾟｸﾘﾀｷｾﾙ注30mg/5mL｢NK｣</t>
  </si>
  <si>
    <t>4987170006451</t>
  </si>
  <si>
    <t>ﾆﾄﾛﾍﾟﾝ舌下錠0.3mg</t>
  </si>
  <si>
    <t>4987170006512</t>
  </si>
  <si>
    <t>ラステット注100mg/5mL</t>
  </si>
  <si>
    <t xml:space="preserve">100mg/5mL×10瓶	</t>
  </si>
  <si>
    <t>4987170006680</t>
  </si>
  <si>
    <t>ﾊｲｶﾑﾁﾝ注射用1.1mg</t>
  </si>
  <si>
    <t>4987170007229</t>
  </si>
  <si>
    <t>ｶﾙﾎﾞﾌﾟﾗﾁﾝ点滴静注液150mg｢NK｣</t>
  </si>
  <si>
    <t>4987170007236</t>
  </si>
  <si>
    <t>ｶﾙﾎﾞﾌﾟﾗﾁﾝ点滴静注液450mg｢NK｣</t>
  </si>
  <si>
    <t>4987170007243</t>
  </si>
  <si>
    <t>ｴﾋﾟﾙﾋﾞｼﾝ塩酸塩注射用10mg｢NK｣</t>
  </si>
  <si>
    <t>4987170007250</t>
  </si>
  <si>
    <t>ｴﾋﾟﾙﾋﾞｼﾝ塩酸塩注射用50mg｢NK｣</t>
  </si>
  <si>
    <t>50mg 1瓶</t>
  </si>
  <si>
    <t>4987170007465</t>
  </si>
  <si>
    <t>ﾗﾝﾀﾞ注10mg/20mL</t>
  </si>
  <si>
    <t>4987170007489</t>
  </si>
  <si>
    <t>ﾗﾝﾀﾞ注50mg/100mL</t>
  </si>
  <si>
    <t>4987170007601</t>
  </si>
  <si>
    <t>ｴﾋﾟﾙﾋﾞｼﾝ塩酸塩注射液10mg/5mL｢NK｣</t>
  </si>
  <si>
    <t>4987170007618</t>
  </si>
  <si>
    <t>ｴﾋﾟﾙﾋﾞｼﾝ塩酸塩注射液50mg/25mL｢NK｣</t>
  </si>
  <si>
    <t>4987170007625</t>
  </si>
  <si>
    <t>ｲﾘﾉﾃｶﾝ塩酸塩点滴静注用40mg｢NK｣</t>
    <rPh sb="6" eb="11">
      <t>エンサンエンテンテキ</t>
    </rPh>
    <rPh sb="11" eb="14">
      <t>ジョウチュウヨウ</t>
    </rPh>
    <phoneticPr fontId="4"/>
  </si>
  <si>
    <t>4987170007632</t>
  </si>
  <si>
    <t>イリノテカン塩酸塩点滴静注用100mg｢NK｣</t>
    <rPh sb="6" eb="11">
      <t>エンサンエンテンテキ</t>
    </rPh>
    <rPh sb="11" eb="14">
      <t>ジョウチュウヨウ</t>
    </rPh>
    <phoneticPr fontId="4"/>
  </si>
  <si>
    <t>4987170007786</t>
  </si>
  <si>
    <t>ﾛｾﾞｳｽ静注液10mg</t>
  </si>
  <si>
    <t>4987170007793</t>
  </si>
  <si>
    <t>ﾛｾﾞｳｽ静注液40mg</t>
  </si>
  <si>
    <t>4987170007854</t>
  </si>
  <si>
    <t>ﾄﾞｷｿﾙﾋﾞｼﾝ塩酸塩注射用10mg｢NK｣</t>
  </si>
  <si>
    <t>4987170007861</t>
  </si>
  <si>
    <t>ﾄﾞｷｿﾙﾋﾞｼﾝ塩酸塩注射用50mg｢NK｣</t>
  </si>
  <si>
    <t>4987170008332</t>
  </si>
  <si>
    <t>ﾌｨﾙｸﾞﾗｽﾁﾑBS注75㎍ｼﾘﾝｼﾞ｢NK｣</t>
  </si>
  <si>
    <t>75㎍ 0.3mL 10筒</t>
  </si>
  <si>
    <t>4987170008349</t>
  </si>
  <si>
    <t>ﾌｨﾙｸﾞﾗｽﾁﾑBS注150㎍ｼﾘﾝｼﾞ｢NK｣</t>
  </si>
  <si>
    <t>150㎍ 0.6mL 1筒</t>
  </si>
  <si>
    <t>4987170008363</t>
  </si>
  <si>
    <t>ﾌｨﾙｸﾞﾗｽﾁﾑBS注300㎍ｼﾘﾝｼﾞ｢NK｣</t>
  </si>
  <si>
    <t>300㎍ 0.7mL 1筒</t>
  </si>
  <si>
    <t>4987170008714</t>
  </si>
  <si>
    <t>ｲﾑﾉﾌﾞﾗﾀﾞｰ膀注用40mg</t>
  </si>
  <si>
    <t>4987170009315</t>
  </si>
  <si>
    <t>ｲﾝﾌﾘｷｼﾏﾌﾞBS点滴静注用100mg｢NK｣</t>
  </si>
  <si>
    <t>4987170009339</t>
  </si>
  <si>
    <t>ｵｷｻﾘﾌﾟﾗﾁﾝ点滴静注液50mg｢NK｣</t>
  </si>
  <si>
    <t>4987170009346</t>
  </si>
  <si>
    <t>ｵｷｻﾘﾌﾟﾗﾁﾝ点滴静注液100mg｢NK｣</t>
  </si>
  <si>
    <t>4987170009605</t>
  </si>
  <si>
    <t>ﾋﾞｶﾙﾀﾐﾄﾞOD錠80mg｢NK｣</t>
  </si>
  <si>
    <t>10錠×3ｼｰﾄ</t>
  </si>
  <si>
    <t>4987170020013</t>
  </si>
  <si>
    <t>ﾃﾓｿﾞﾛﾐﾄﾞ錠20mg｢NK｣</t>
  </si>
  <si>
    <t>5錠×1ｼｰﾄ</t>
  </si>
  <si>
    <t>4987170020020</t>
  </si>
  <si>
    <t>ﾃﾓｿﾞﾛﾐﾄﾞ錠100mg｢NK｣</t>
  </si>
  <si>
    <t>4987170020068</t>
  </si>
  <si>
    <t>ｶﾙｾﾄﾞ注射用50mg</t>
  </si>
  <si>
    <t>50mg1V✕1V</t>
  </si>
  <si>
    <t>4987170020075</t>
  </si>
  <si>
    <t>ｶﾙｾﾄﾞ注射用20mg</t>
  </si>
  <si>
    <t>4987170020235</t>
  </si>
  <si>
    <t>ﾄﾗｽﾂｽﾞﾏﾌﾞBS点滴静注用60mg｢NK｣</t>
  </si>
  <si>
    <t>60mg　1V</t>
  </si>
  <si>
    <t>4987170020242</t>
  </si>
  <si>
    <t>ﾄﾗｽﾂｽﾞﾏﾌﾞBS点滴静注用150mg｢NK｣</t>
  </si>
  <si>
    <t>150mg 1V</t>
  </si>
  <si>
    <t>4987170020297</t>
  </si>
  <si>
    <t>ｱﾌﾟﾚﾋﾟﾀﾝﾄｶﾌﾟｾﾙ80mg｢NK｣</t>
  </si>
  <si>
    <t>80mg　6C</t>
  </si>
  <si>
    <t>4987170020310</t>
  </si>
  <si>
    <t>ｱﾌﾟﾚﾋﾟﾀﾝﾄｶﾌﾟｾﾙ125mg｢NK｣</t>
  </si>
  <si>
    <t>125mg　6C</t>
  </si>
  <si>
    <t>4987170020327</t>
  </si>
  <si>
    <t>ｱﾌﾟﾚﾋﾟﾀﾝﾄｶﾌﾟｾﾙｾｯﾄ｢NK｣</t>
  </si>
  <si>
    <t>4987170020518</t>
  </si>
  <si>
    <t>ﾎﾟｰﾄﾗｰｻﾞ点滴静注液800mg</t>
  </si>
  <si>
    <t>800mg50mL1瓶</t>
  </si>
  <si>
    <t>4987170020631</t>
  </si>
  <si>
    <t>ﾗｸﾂﾛｰｽｼﾛｯﾌﾟ65%｢ﾀｶﾀ｣</t>
  </si>
  <si>
    <t>4987170020662</t>
  </si>
  <si>
    <t>ﾍﾟﾒﾄﾚｷｾﾄﾞ点滴静注液100mg｢NK｣</t>
  </si>
  <si>
    <t>4mL　1V</t>
  </si>
  <si>
    <t>4987170020679</t>
  </si>
  <si>
    <t>ﾍﾟﾒﾄﾚｷｾﾄﾞ点滴静注液500mg｢NK｣</t>
  </si>
  <si>
    <t>20mL　1V</t>
  </si>
  <si>
    <t>4987170020686</t>
  </si>
  <si>
    <t>ﾍﾟﾒﾄﾚｷｾﾄﾞ点滴静注液800mg｢NK｣</t>
  </si>
  <si>
    <t>32mL　1V</t>
  </si>
  <si>
    <t>4987170020723</t>
  </si>
  <si>
    <t>ﾎｽｱﾌﾟﾚﾋﾟﾀﾝﾄ点滴静注用150mg｢NK｣</t>
  </si>
  <si>
    <t>150mg 5瓶</t>
  </si>
  <si>
    <t>4987170020792</t>
  </si>
  <si>
    <t>ｱｻﾞｼﾁｼﾞﾝ注射用100mg｢NK｣</t>
  </si>
  <si>
    <t>4987170020815</t>
  </si>
  <si>
    <t>ｱｻﾞｼﾁｼﾞﾝ注射用150mg｢NK｣</t>
  </si>
  <si>
    <t>4987170020839</t>
  </si>
  <si>
    <t>ﾀﾞｻﾁﾆﾌﾟ錠20mg｢NK｣</t>
  </si>
  <si>
    <t>4987170020853</t>
  </si>
  <si>
    <t>ﾀﾞｻﾁﾆﾌﾟ錠50mg｢NK｣</t>
  </si>
  <si>
    <t>4987170020877</t>
  </si>
  <si>
    <t>ﾀﾞﾙﾋﾞｱｽ点滴静注用135mg</t>
  </si>
  <si>
    <t>135mg 1V</t>
  </si>
  <si>
    <t>4987170020891</t>
  </si>
  <si>
    <t>ｴﾙﾛﾁﾆﾌﾞ錠25mg｢NK｣</t>
    <rPh sb="7" eb="8">
      <t>ジョウ</t>
    </rPh>
    <phoneticPr fontId="10"/>
  </si>
  <si>
    <t>10錠</t>
    <rPh sb="2" eb="3">
      <t>ジョウ</t>
    </rPh>
    <phoneticPr fontId="10"/>
  </si>
  <si>
    <t>4987170020914</t>
  </si>
  <si>
    <t>ｴﾙﾛﾁﾆﾌﾞ錠100mg｢NK｣</t>
    <rPh sb="7" eb="8">
      <t>ジョウ</t>
    </rPh>
    <phoneticPr fontId="10"/>
  </si>
  <si>
    <t>4987170020938</t>
  </si>
  <si>
    <t>ｴﾙﾛﾁﾆﾌﾞ錠150mg｢NK｣</t>
    <rPh sb="7" eb="8">
      <t>ジョウ</t>
    </rPh>
    <phoneticPr fontId="10"/>
  </si>
  <si>
    <t>4987170020969</t>
  </si>
  <si>
    <t>ﾍﾞﾊﾞｼｽﾞﾏﾌﾞBS点滴静注100mg｢CTNK｣</t>
  </si>
  <si>
    <t>4987170020983</t>
  </si>
  <si>
    <t>ﾍﾞﾊﾞｼｽﾞﾏﾌﾞBS点滴静注400mg｢CTNK｣</t>
  </si>
  <si>
    <t>4987170021102</t>
  </si>
  <si>
    <t>アダリムマブBS皮下注40mgペン0.4mL「CTNK」</t>
  </si>
  <si>
    <t>4987170021249</t>
  </si>
  <si>
    <t>ｲﾌﾞﾄﾛｼﾞｰｶﾌﾟｾﾙ200mg</t>
  </si>
  <si>
    <t>200mg ﾊﾞﾗ33cap</t>
  </si>
  <si>
    <t>4987170021300</t>
  </si>
  <si>
    <t>カルボプラチン注射液150mg「NK」</t>
  </si>
  <si>
    <t>4987170021317</t>
  </si>
  <si>
    <t>カルボプラチン注射液450mg「NK」</t>
  </si>
  <si>
    <t>4987170021348</t>
  </si>
  <si>
    <t>ﾊｲｶﾑﾁﾝ点滴静注液1mg/1ml</t>
  </si>
  <si>
    <t>4987171317105</t>
  </si>
  <si>
    <t>日本ｹﾐﾌｧ</t>
  </si>
  <si>
    <t>ﾋﾟｺﾌﾟﾚｯﾌﾟ配合内用剤</t>
  </si>
  <si>
    <t>4987171319338</t>
  </si>
  <si>
    <t>ｳﾗﾘｯﾄ-U配合散</t>
  </si>
  <si>
    <t>4987171341100</t>
  </si>
  <si>
    <t>ｸﾞﾗﾆｾﾄﾛﾝ内服ｾﾞﾘｰ1mg｢ｹﾐﾌｧ｣</t>
  </si>
  <si>
    <t>4987171369104</t>
  </si>
  <si>
    <t>グリメピリド錠1mg「NC」</t>
  </si>
  <si>
    <t>4987171370100</t>
  </si>
  <si>
    <t>グリメピリド錠3mg「NC」</t>
  </si>
  <si>
    <t>4987171506219</t>
  </si>
  <si>
    <t>ﾌﾟﾗﾊﾞｽﾀﾁﾝNa錠5mg｢ｹﾐﾌｧ｣</t>
  </si>
  <si>
    <t>4987171638187</t>
  </si>
  <si>
    <t>ｱﾛﾌﾟﾘﾉｰﾙ錠100mg｢ｹﾐﾌｧ｣</t>
  </si>
  <si>
    <t>4987171674239</t>
  </si>
  <si>
    <t>ｳﾗﾘｯﾄ配合錠</t>
  </si>
  <si>
    <t>4987173015818</t>
  </si>
  <si>
    <t>日本新薬</t>
  </si>
  <si>
    <t>ｱｽﾞﾉｰﾙうがい液4%</t>
  </si>
  <si>
    <t>5mL×10本</t>
  </si>
  <si>
    <t>4987173015825</t>
  </si>
  <si>
    <t>5mL×50本</t>
  </si>
  <si>
    <t>4987173016297</t>
  </si>
  <si>
    <t>ｱﾑﾉﾚｲｸ錠2mg</t>
  </si>
  <si>
    <t>4987173016358</t>
  </si>
  <si>
    <t>ｱｽﾞﾉｰﾙ軟膏0.033%</t>
  </si>
  <si>
    <t>4987173016365</t>
  </si>
  <si>
    <t>4987173016402</t>
  </si>
  <si>
    <t>ｷﾛｻｲﾄﾞ注20mg</t>
  </si>
  <si>
    <t>4987173016426</t>
  </si>
  <si>
    <t>ｷﾛｻｲﾄﾞ注40mg</t>
  </si>
  <si>
    <t>4987173016440</t>
  </si>
  <si>
    <t>ｷﾛｻｲﾄﾞ注60mg</t>
  </si>
  <si>
    <t>4987173016457</t>
  </si>
  <si>
    <t>ｷﾛｻｲﾄﾞ注100mg</t>
  </si>
  <si>
    <t>4987173016464</t>
  </si>
  <si>
    <t>ｷﾛｻｲﾄﾞ注200mg</t>
  </si>
  <si>
    <t>4987173016471</t>
  </si>
  <si>
    <t>ｷﾛｻｲﾄﾞN注400mg</t>
  </si>
  <si>
    <t>4987173016747</t>
  </si>
  <si>
    <t>ｱｽﾞﾉｰﾙST錠口腔用5mg</t>
  </si>
  <si>
    <t>4987173017324</t>
  </si>
  <si>
    <t>ｴﾋﾞﾌﾟﾛｽﾀｯﾄ配合錠DB</t>
  </si>
  <si>
    <t>4987173017713</t>
  </si>
  <si>
    <t>ｾﾌｧﾄﾞｰﾙ錠25mg</t>
  </si>
  <si>
    <t>4987173017805</t>
  </si>
  <si>
    <t>ｶﾞｽﾛﾝN･OD錠4mg</t>
  </si>
  <si>
    <t>4987173018154</t>
  </si>
  <si>
    <t>ｷﾛｻｲﾄﾞN注1g</t>
  </si>
  <si>
    <t>4987173018161</t>
  </si>
  <si>
    <t>ﾋﾞﾀﾞｰｻﾞ注射用100mg</t>
  </si>
  <si>
    <t>4987173018321</t>
  </si>
  <si>
    <t>ｶﾞｽﾛﾝN･OD錠 4mg</t>
  </si>
  <si>
    <t>4987173018345</t>
  </si>
  <si>
    <t>ﾚｸﾞﾃｸﾄ錠333mg</t>
  </si>
  <si>
    <t>4987173018369</t>
  </si>
  <si>
    <t>4987173018550</t>
  </si>
  <si>
    <t>ﾄﾗﾏｰﾙOD錠25mg</t>
  </si>
  <si>
    <t>4987173018758</t>
  </si>
  <si>
    <t>ﾜﾝﾄﾗﾑ錠100mg</t>
  </si>
  <si>
    <t>4987173018802</t>
  </si>
  <si>
    <t>ｳﾌﾟﾄﾗﾋﾞ錠0.2mg</t>
  </si>
  <si>
    <t>4987173018819</t>
  </si>
  <si>
    <t>ｳﾌﾟﾄﾗﾋﾞ錠0.4mg</t>
  </si>
  <si>
    <t>4987173018949</t>
  </si>
  <si>
    <t>ｶﾞｻﾞｲﾊﾞ点滴静注1000mg</t>
  </si>
  <si>
    <t>1000mg 1V</t>
  </si>
  <si>
    <t>4987173019106</t>
  </si>
  <si>
    <t>ﾋﾞﾙﾃﾌﾟｿ点滴静注250mg</t>
  </si>
  <si>
    <t>4987173019212</t>
  </si>
  <si>
    <t>ﾄﾘｾﾉｯｸｽ点滴静注12mg</t>
  </si>
  <si>
    <t xml:space="preserve">12mg 6mL 5V 1瓶×5瓶	</t>
  </si>
  <si>
    <t>4987173019342</t>
  </si>
  <si>
    <t>ﾌｨﾝﾃﾌﾟﾗ内用液2.2mg/mL</t>
  </si>
  <si>
    <t>60mL×1瓶</t>
  </si>
  <si>
    <t>4987173019434</t>
  </si>
  <si>
    <t>ﾋﾞｷｾｵｽ配合静注用</t>
  </si>
  <si>
    <t>4987173019441</t>
  </si>
  <si>
    <t>ｳﾌﾟﾄﾗﾋﾞ錠小児用0.05mg</t>
  </si>
  <si>
    <t>4987173019458</t>
  </si>
  <si>
    <t>ｼﾞｬｲﾊﾟｰｶ錠50mg</t>
  </si>
  <si>
    <t>4987173019465</t>
  </si>
  <si>
    <t>ｼﾞｬｲﾊﾟｰｶ錠100mg</t>
  </si>
  <si>
    <t>4987173019472</t>
  </si>
  <si>
    <t>ﾃﾞﾌｧｲﾃﾘｵ静注200mg</t>
  </si>
  <si>
    <t>4987173083824</t>
  </si>
  <si>
    <t>ﾏｸﾞﾐｯﾄ錠330mg</t>
  </si>
  <si>
    <t>4987173084364</t>
  </si>
  <si>
    <t>ｺﾃﾞｲﾝﾘﾝ酸塩散1%｢ｼｵｴ｣</t>
    <rPh sb="7" eb="8">
      <t>サン</t>
    </rPh>
    <rPh sb="8" eb="9">
      <t>エン</t>
    </rPh>
    <rPh sb="9" eb="10">
      <t>サン</t>
    </rPh>
    <phoneticPr fontId="12"/>
  </si>
  <si>
    <t>500G×1瓶</t>
  </si>
  <si>
    <t>4987174111311</t>
  </si>
  <si>
    <t>日本臓器製薬</t>
  </si>
  <si>
    <t>ﾉｲﾛﾄﾛﾋﾟﾝ錠4単位</t>
  </si>
  <si>
    <t>4987174186012</t>
  </si>
  <si>
    <t>ﾂｰﾄﾗﾑ錠50mg</t>
  </si>
  <si>
    <t>4987174189013</t>
  </si>
  <si>
    <t>ﾂｰﾄﾗﾑ錠25mg</t>
  </si>
  <si>
    <t>25mg 100錠</t>
  </si>
  <si>
    <t>4987174422011</t>
  </si>
  <si>
    <t>ﾍﾊﾟﾘﾝ類似物質外用泡状ｽﾌﾟﾚｰ0.3%｢日本臓器｣</t>
  </si>
  <si>
    <t>100g</t>
  </si>
  <si>
    <t>4987174437015</t>
  </si>
  <si>
    <t>ｵｷｼｺﾄﾞﾝ内服液2.5mg｢日本臓器｣</t>
  </si>
  <si>
    <t>4987174438012</t>
  </si>
  <si>
    <t>ｵｷｼｺﾄﾞﾝ内服液5mg｢日本臓器｣</t>
  </si>
  <si>
    <t>4987174439019</t>
  </si>
  <si>
    <t>ｵｷｼｺﾄﾞﾝ内服液10mg｢日本臓器｣</t>
  </si>
  <si>
    <t>4987185710244</t>
  </si>
  <si>
    <t>ｴｽﾗｯｸｽ静注50mg/5.0mL</t>
  </si>
  <si>
    <t>4987185711357</t>
  </si>
  <si>
    <t>ﾌﾞﾘﾃﾞｨｵﾝ静注200mg</t>
  </si>
  <si>
    <t>4987185807142</t>
  </si>
  <si>
    <t>ｱｲｾﾝﾄﾚｽ錠400mg</t>
  </si>
  <si>
    <t>4987185807517</t>
  </si>
  <si>
    <t>ﾁｴﾅﾑ点滴静注用0.5g</t>
  </si>
  <si>
    <t>4987185807555</t>
  </si>
  <si>
    <t>ｼﾞｬﾇﾋﾞｱ錠25mg</t>
  </si>
  <si>
    <t>4987185808422</t>
  </si>
  <si>
    <t>ｷｭﾋﾞｼﾝ静注用350mg</t>
  </si>
  <si>
    <t>4987185808484</t>
  </si>
  <si>
    <t>ｶﾝｻｲﾀﾞｽ点滴静注用50mg</t>
  </si>
  <si>
    <t>4987185808491</t>
  </si>
  <si>
    <t>ｶﾝｻｲﾀﾞｽ点滴静注用70mg</t>
  </si>
  <si>
    <t>4987185809733</t>
  </si>
  <si>
    <t>ｷｲﾄﾙｰﾀﾞ点滴静注100mg</t>
  </si>
  <si>
    <t>4987185809849</t>
  </si>
  <si>
    <t>ｱﾃﾞﾑﾊﾟｽ錠0.5mg</t>
  </si>
  <si>
    <t>4987185809856</t>
  </si>
  <si>
    <t>ｱﾃﾞﾑﾊﾟｽ錠1.0mg</t>
  </si>
  <si>
    <t>4987185809863</t>
  </si>
  <si>
    <t>ｱﾃﾞﾑﾊﾟｽ錠2.5mg</t>
  </si>
  <si>
    <t>4987185809900</t>
  </si>
  <si>
    <t>ｼﾞｬﾇﾋﾞｱ錠50mg</t>
  </si>
  <si>
    <t>4987185810272</t>
  </si>
  <si>
    <t>ﾌﾟﾚﾊﾞｲﾐｽ錠240mg</t>
  </si>
  <si>
    <t>7錠×2ｼｰﾄ</t>
  </si>
  <si>
    <t>4987185810289</t>
  </si>
  <si>
    <t>ﾌﾟﾚﾊﾞｲﾐｽ点滴静注240mg</t>
  </si>
  <si>
    <t>4987185810371</t>
  </si>
  <si>
    <t>ｼﾍﾞｸﾄﾛ点滴静注用200mg</t>
  </si>
  <si>
    <t>200mg　1V</t>
  </si>
  <si>
    <t>4987185810388</t>
  </si>
  <si>
    <t>ｼﾍﾞｸﾄﾛ錠200mg</t>
  </si>
  <si>
    <t>PTP 6錠</t>
  </si>
  <si>
    <t>4987185810432</t>
  </si>
  <si>
    <t>ｻﾞﾊﾞｸｻ配合点滴静注用</t>
  </si>
  <si>
    <t>1.5g　10V</t>
  </si>
  <si>
    <t>4987185810548</t>
  </si>
  <si>
    <t>ﾉｸｻﾌｨﾙ錠100mg</t>
  </si>
  <si>
    <t>100mg 48錠</t>
  </si>
  <si>
    <t>4987185810616</t>
  </si>
  <si>
    <t>ﾆｭｰﾓﾊﾞｯｸｽNPｼﾘﾝｼﾞ</t>
  </si>
  <si>
    <t>1筒</t>
  </si>
  <si>
    <t>4987185810746</t>
  </si>
  <si>
    <t>ﾗｹﾞﾌﾞﾘｵｶﾌﾟｾﾙ200mg</t>
  </si>
  <si>
    <t>ﾊﾞﾗ 200mg 40cap</t>
  </si>
  <si>
    <t>4987185810920</t>
  </si>
  <si>
    <t>ﾗｹﾞﾌﾞﾘｵ錠400mg</t>
  </si>
  <si>
    <t xml:space="preserve">20錠×1瓶	</t>
  </si>
  <si>
    <t>4987185810937</t>
  </si>
  <si>
    <t>ﾌﾟﾚﾊﾞｲﾐｽ顆粒分包20mg</t>
  </si>
  <si>
    <t>4987185810944</t>
  </si>
  <si>
    <t>ﾌﾟﾚﾊﾞｲﾐｽ顆粒分包120mg</t>
  </si>
  <si>
    <t>4987185810951</t>
  </si>
  <si>
    <t>ｴｱｳｨﾝ皮下注用45mg</t>
  </si>
  <si>
    <t>4987186101225</t>
  </si>
  <si>
    <t>光製薬</t>
  </si>
  <si>
    <t>生理食塩液｢ﾋｶﾘ｣250mL</t>
  </si>
  <si>
    <t>4987186101546</t>
  </si>
  <si>
    <t>生理食塩液｢ﾋｶﾘ｣広口開栓500mL</t>
  </si>
  <si>
    <t>4987186101812</t>
  </si>
  <si>
    <t>生理食塩液｢ﾋｶﾘ｣</t>
  </si>
  <si>
    <t>4987186117547</t>
  </si>
  <si>
    <t>光糖液10%</t>
  </si>
  <si>
    <t>4987186119541</t>
  </si>
  <si>
    <t>光糖液30%</t>
  </si>
  <si>
    <t>4987186126532</t>
  </si>
  <si>
    <t>注射用水広口開栓500mL</t>
  </si>
  <si>
    <t>4987186138238</t>
  </si>
  <si>
    <t>ｸﾞﾘｾﾘﾝ・果糖配合点滴静注｢ＨＫ｣</t>
  </si>
  <si>
    <t>4987186142051</t>
  </si>
  <si>
    <t>光糖液5%50mL</t>
  </si>
  <si>
    <t>4987186142112</t>
  </si>
  <si>
    <t>光糖液5%</t>
  </si>
  <si>
    <t>4987186160055</t>
  </si>
  <si>
    <t>ｸﾞﾗﾆｾﾄﾛﾝ点滴静注ﾊﾞｯｸﾞ3mg/50mL｢HK｣</t>
  </si>
  <si>
    <t xml:space="preserve">	1袋×10袋</t>
  </si>
  <si>
    <t>4987186160123</t>
  </si>
  <si>
    <t>ｸﾞﾗﾆｾﾄﾛﾝ点滴静注ﾊﾞｯｸﾞ3mg/100mL｢HK｣</t>
  </si>
  <si>
    <t>3mg 100mL　10袋</t>
    <rPh sb="12" eb="13">
      <t>フクロ</t>
    </rPh>
    <phoneticPr fontId="4"/>
  </si>
  <si>
    <t>4987186168129</t>
  </si>
  <si>
    <t>ｱﾚﾝﾄﾞﾛﾝ酸点滴静注ﾊﾞｯｸﾞ900㎍｢HK｣</t>
  </si>
  <si>
    <t>1袋×5袋</t>
    <rPh sb="1" eb="2">
      <t>フクロ</t>
    </rPh>
    <rPh sb="4" eb="5">
      <t>フクロ</t>
    </rPh>
    <phoneticPr fontId="4"/>
  </si>
  <si>
    <t>4987186724028</t>
  </si>
  <si>
    <t>ﾌﾟﾛｶﾆﾝ注0.5%</t>
  </si>
  <si>
    <t>4987186725025</t>
  </si>
  <si>
    <t>ﾌﾟﾛｶﾆﾝ注1%</t>
  </si>
  <si>
    <t>4987188412282</t>
  </si>
  <si>
    <t>久光製薬</t>
  </si>
  <si>
    <t>ﾓｰﾗｽﾃｰﾌﾟL40mg</t>
  </si>
  <si>
    <t>7枚×40袋</t>
  </si>
  <si>
    <t>4987188416167</t>
  </si>
  <si>
    <t>0.5mg7枚</t>
  </si>
  <si>
    <t>4987188452073</t>
  </si>
  <si>
    <t>ｴｽﾄﾗｰﾅﾃｰﾌﾟ0.72mg</t>
  </si>
  <si>
    <t>4987188456002</t>
  </si>
  <si>
    <t>ﾘﾊﾞｽﾁｸﾞﾐﾝﾃｰﾌﾟ4.5mg｢久光｣</t>
  </si>
  <si>
    <t>4.5mg 14枚</t>
  </si>
  <si>
    <t>4987188488027</t>
  </si>
  <si>
    <t>ｼﾞｸﾄﾙﾃｰﾌﾟ75mg</t>
  </si>
  <si>
    <t>7枚 10袋</t>
  </si>
  <si>
    <t>4987188490525</t>
  </si>
  <si>
    <t>ｱﾙﾋﾟﾆｰ坐剤100</t>
  </si>
  <si>
    <t>5個×20個</t>
  </si>
  <si>
    <t>4987188490617</t>
  </si>
  <si>
    <t>ｱﾙﾋﾟﾆｰ坐剤200</t>
  </si>
  <si>
    <t>4987188491119</t>
  </si>
  <si>
    <t>ｴｽｸﾚ坐剤｢250｣</t>
  </si>
  <si>
    <t>5個×6ｼｰﾄ</t>
  </si>
  <si>
    <t>4987188491157</t>
  </si>
  <si>
    <t>ｴｽｸﾚ注腸用ｷｯﾄ｢500｣</t>
  </si>
  <si>
    <t>4987188498804</t>
  </si>
  <si>
    <t>ﾄﾞﾗｰﾙ錠15</t>
  </si>
  <si>
    <t>4987190000019</t>
  </si>
  <si>
    <t>ﾆﾌﾟﾛ</t>
  </si>
  <si>
    <t>ｱｽﾊﾟﾗｶﾘｳﾑ錠300mg</t>
  </si>
  <si>
    <t>4987190000057</t>
  </si>
  <si>
    <t>ｱｽﾊﾟﾗｶﾘｳﾑ散50%</t>
  </si>
  <si>
    <t>50%1g ﾊﾞﾗ 500g✕1袋(ｶﾝ)</t>
  </si>
  <si>
    <t>4987190000781</t>
  </si>
  <si>
    <t>ｱｽﾍﾞﾘﾝ錠10</t>
  </si>
  <si>
    <t>4987190000798</t>
  </si>
  <si>
    <t>4987190000873</t>
  </si>
  <si>
    <t>ｱｽﾍﾞﾘﾝ錠20</t>
  </si>
  <si>
    <t>4987190001450</t>
  </si>
  <si>
    <t>ｱｽﾍﾞﾘﾝ散10%</t>
  </si>
  <si>
    <t>4987190002440</t>
  </si>
  <si>
    <t>ｱﾄﾞﾅ錠30mg</t>
  </si>
  <si>
    <t>4987190002488</t>
  </si>
  <si>
    <t>ｱﾄﾞﾅ散10%</t>
  </si>
  <si>
    <t>4987190002914</t>
  </si>
  <si>
    <t>ｱﾌﾟﾘﾝｼﾞﾝ塩酸塩ｶﾌﾟｾﾙ20mg｢NP｣</t>
  </si>
  <si>
    <t>4987190004208</t>
  </si>
  <si>
    <t>ｱﾑﾛｼﾞﾋﾟﾝOD錠2.5mg｢NP｣</t>
  </si>
  <si>
    <t>4987190004239</t>
  </si>
  <si>
    <t>4987190004246</t>
  </si>
  <si>
    <t>4987190006660</t>
  </si>
  <si>
    <t>ﾅｲｷｻﾝ錠100mg</t>
  </si>
  <si>
    <t>4987190006677</t>
  </si>
  <si>
    <t>4987190006875</t>
  </si>
  <si>
    <t>ﾊｲﾎﾞﾝ錠20mg</t>
    <rPh sb="5" eb="6">
      <t>ジョウ</t>
    </rPh>
    <phoneticPr fontId="13"/>
  </si>
  <si>
    <t>14錠×50</t>
  </si>
  <si>
    <t>4987190009401</t>
  </si>
  <si>
    <t>ｶﾓｽﾀｯﾄﾒｼﾙ酸塩錠100mg｢NP｣</t>
  </si>
  <si>
    <t>4987190013828</t>
  </si>
  <si>
    <t>ﾃﾞｭﾛｷｾﾁﾝOD錠20mg｢ﾆﾌﾟﾛ｣</t>
  </si>
  <si>
    <t>4987190016300</t>
  </si>
  <si>
    <t>ﾄﾘｸﾛﾙﾒﾁｱｼﾞﾄﾞ錠1mg｢NP｣</t>
  </si>
  <si>
    <t>4987190018731</t>
  </si>
  <si>
    <t>ｴｿﾒﾌﾟﾗｿﾞｰﾙｶﾌﾟｾﾙ10mg｢ﾆﾌﾟﾛ｣</t>
  </si>
  <si>
    <t>PTP10ｶﾌﾟｾﾙ×10</t>
  </si>
  <si>
    <t>4987190020338</t>
  </si>
  <si>
    <t>ｴｿﾒﾌﾟﾗｿﾞｰﾙｶﾌﾟｾﾙ20mg｢ﾆﾌﾟﾛ｣</t>
  </si>
  <si>
    <t>4987190020376</t>
  </si>
  <si>
    <t>20mg 700cap</t>
  </si>
  <si>
    <t>4987190021205</t>
  </si>
  <si>
    <t>ﾌﾛｾﾐﾄﾞ錠20mg｢NP｣</t>
  </si>
  <si>
    <t>4987190021304</t>
  </si>
  <si>
    <t>ﾌﾛｾﾐﾄﾞ錠40mg｢NP｣</t>
  </si>
  <si>
    <t>4987190021700</t>
  </si>
  <si>
    <t>ﾌﾛｾﾐﾄﾞ錠10mg｢NP｣</t>
  </si>
  <si>
    <t>4987190023513</t>
  </si>
  <si>
    <t>ﾌﾟﾚﾄﾞﾆｿﾞﾛﾝ錠2.5mg｢NP｣</t>
  </si>
  <si>
    <t>4987190030108</t>
  </si>
  <si>
    <t>ｽﾋﾟﾛﾉﾗｸﾄﾝ錠25mg｢NP｣</t>
  </si>
  <si>
    <t>4987190030153</t>
  </si>
  <si>
    <t>4987190037114</t>
  </si>
  <si>
    <t>ﾜﾙﾌｧﾘﾝK錠0.5mg｢NP｣</t>
  </si>
  <si>
    <t>4987190039804</t>
  </si>
  <si>
    <t>ﾘｾﾄﾞﾛﾝ酸Na錠17.5mg｢NP｣</t>
  </si>
  <si>
    <t>2錠×10ｼｰﾄ</t>
  </si>
  <si>
    <t>4987190042538</t>
  </si>
  <si>
    <t>ｼｱﾉｺﾊﾞﾗﾐﾝ注1000μg｢NP｣</t>
  </si>
  <si>
    <t>4987190043726</t>
  </si>
  <si>
    <t>ｾﾌﾒﾀｿﾞｰﾙNa静注用1g｢NP｣</t>
  </si>
  <si>
    <t>4987190046536</t>
  </si>
  <si>
    <t>ｸﾘﾝﾀﾞﾏｲｼﾝﾘﾝ酸ｴｽﾃﾙ注射液600mg｢NP｣</t>
  </si>
  <si>
    <t>600mg/4mL 10A</t>
  </si>
  <si>
    <t>4987190046932</t>
  </si>
  <si>
    <t>ｾﾌｫﾁｱﾑ塩酸塩静注用1g｢NP｣</t>
  </si>
  <si>
    <t>4987190053305</t>
  </si>
  <si>
    <t>炭酸ﾗﾝﾀﾝ顆粒分包250mg｢ﾆﾌﾟﾛ｣</t>
  </si>
  <si>
    <t>250mg 120包</t>
  </si>
  <si>
    <t>4987190053411</t>
  </si>
  <si>
    <t>ｵﾒﾌﾟﾗｿﾞｰﾙ注用20mg｢NP｣</t>
  </si>
  <si>
    <t>4987190062727</t>
  </si>
  <si>
    <t>AZ含嗽用配合顆粒｢ﾆﾌﾟﾛ｣</t>
  </si>
  <si>
    <t>2g×250包</t>
    <rPh sb="6" eb="7">
      <t>ホウ</t>
    </rPh>
    <phoneticPr fontId="7"/>
  </si>
  <si>
    <t>4987190067302</t>
  </si>
  <si>
    <t>ﾒﾄﾎﾙﾐﾝ塩酸塩錠250mgMT｢ﾆﾌﾟﾛ｣</t>
  </si>
  <si>
    <t>4987190067401</t>
  </si>
  <si>
    <t>ﾒﾄﾎﾙﾐﾝ塩酸塩錠500mgMT｢ﾆﾌﾟﾛ｣</t>
  </si>
  <si>
    <t>4987190079701</t>
  </si>
  <si>
    <t>ﾌﾞﾃﾞﾎﾙ吸入粉末剤60吸入｢ﾆﾌﾟﾛ｣</t>
  </si>
  <si>
    <t>4987190086501</t>
  </si>
  <si>
    <t>ｱﾘﾋﾟﾌﾟﾗｿﾞｰﾙOD錠3mg｢ﾆﾌﾟﾛ｣</t>
  </si>
  <si>
    <t>3mg 100錠</t>
  </si>
  <si>
    <t>4987190103024</t>
  </si>
  <si>
    <t>5%糖液ｷｯﾄH50mL</t>
  </si>
  <si>
    <t>4987190103314</t>
  </si>
  <si>
    <t>5%糖液ｷｯﾄH100mL</t>
  </si>
  <si>
    <t>4987190104717</t>
  </si>
  <si>
    <t>生食溶解液ｷｯﾄH100mL</t>
  </si>
  <si>
    <t>4987190105028</t>
  </si>
  <si>
    <t>生食溶解液ｷｯﾄH50mL</t>
  </si>
  <si>
    <t>4987190105110</t>
  </si>
  <si>
    <t>ｼﾍﾞﾚｽﾀｯﾄNa点滴静注用100mg｢ﾆﾌﾟﾛ｣</t>
  </si>
  <si>
    <t>4987190110701</t>
  </si>
  <si>
    <t>ﾄﾞｾﾀｷｾﾙ点滴静注20mg/1mL｢ﾆﾌﾟﾛ｣</t>
  </si>
  <si>
    <t>20mg1mL 1V</t>
  </si>
  <si>
    <t>4987190110800</t>
  </si>
  <si>
    <t>ﾄﾞｾﾀｷｾﾙ点滴静注80mg/4mL｢ﾆﾌﾟﾛ｣</t>
  </si>
  <si>
    <t>80mg4mL 1V</t>
  </si>
  <si>
    <t>4987190112507</t>
  </si>
  <si>
    <t>ﾀﾞﾌﾟﾄﾏｲｼﾝ静注用350mg｢ﾆﾌﾟﾛ｣</t>
  </si>
  <si>
    <t>4987190112903</t>
  </si>
  <si>
    <t>ﾃﾞｸｽﾒﾃﾞﾄﾐｼﾞﾝ静注液200㎍/50mLｼﾘﾝｼﾞ｢ﾆﾌﾟﾛ｣</t>
  </si>
  <si>
    <t>50mL　5筒</t>
  </si>
  <si>
    <t>4987190115638</t>
  </si>
  <si>
    <t>ﾌﾙｺﾅｿﾞｰﾙ静注100mg｢NP｣</t>
  </si>
  <si>
    <t>4987190116215</t>
  </si>
  <si>
    <t>ｴﾀﾞﾗﾎﾞﾝ点滴静注液30mgﾊﾞｯｸﾞ｢NP｣</t>
  </si>
  <si>
    <t>100mL　10袋</t>
  </si>
  <si>
    <t>4987190116512</t>
  </si>
  <si>
    <t>ｾﾌｧｿﾞﾘﾝNa注射用0.5g｢NP｣</t>
  </si>
  <si>
    <t>4987190116611</t>
  </si>
  <si>
    <t>ｾﾌｧｿﾞﾘﾝNa注射用1g｢NP｣</t>
  </si>
  <si>
    <t>4987190117205</t>
  </si>
  <si>
    <t>ﾘｭｰﾌﾟﾛﾚﾘﾝ酢酸塩注射用ｷｯﾄ3.75mg｢NP｣</t>
  </si>
  <si>
    <t>4987190117519</t>
  </si>
  <si>
    <t>注射用ｻｲﾒﾘﾝ50mg</t>
  </si>
  <si>
    <t>4987190117526</t>
  </si>
  <si>
    <t>注射用ｻｲﾒﾘﾝ100mg</t>
  </si>
  <si>
    <t>4987190117564</t>
  </si>
  <si>
    <t>ﾋﾄCRH静注用100μg｢ﾆﾌﾟﾛ｣</t>
  </si>
  <si>
    <t>4987190117601</t>
  </si>
  <si>
    <t>ﾗﾎﾞﾅｰﾙ注射用0.3g</t>
  </si>
  <si>
    <t>4987190117618</t>
  </si>
  <si>
    <t>ﾗﾎﾞﾅｰﾙ注射用0.5g</t>
  </si>
  <si>
    <t>4987190117717</t>
  </si>
  <si>
    <t>ﾍﾊﾟﾘﾝ類似物質油性ｸﾘｰﾑ0.3%｢ﾆﾌﾟﾛ｣</t>
  </si>
  <si>
    <t>25g×10本</t>
  </si>
  <si>
    <t>4987190117731</t>
  </si>
  <si>
    <t>4987190117854</t>
  </si>
  <si>
    <t>ﾍﾊﾟﾘﾝ類似物質ﾛｰｼｮﾝ0.3%｢ﾆﾌﾟﾛ｣</t>
  </si>
  <si>
    <t>4987190119711</t>
  </si>
  <si>
    <t>ｿﾞﾚﾄﾞﾛﾝ酸点滴静注4mg/100mLﾊﾞｯｸﾞ｢ﾆﾌﾟﾛ｣</t>
  </si>
  <si>
    <t>100mL 10袋</t>
    <rPh sb="6" eb="7">
      <t>フクロ</t>
    </rPh>
    <phoneticPr fontId="2"/>
  </si>
  <si>
    <t>4987190119810</t>
  </si>
  <si>
    <t>ﾏｷｻｶﾙｼﾄｰﾙ静注透析用2.5㎍｢ﾆﾌﾟﾛ｣</t>
  </si>
  <si>
    <t>4987190119919</t>
  </si>
  <si>
    <t>ﾏｷｻｶﾙｼﾄｰﾙ静注透析用5㎍｢ﾆﾌﾟﾛ｣</t>
  </si>
  <si>
    <t>4987190120717</t>
  </si>
  <si>
    <t>ｼﾌﾟﾛﾌﾛｷｻｼﾝ点滴静注液400mg｢ﾆﾌﾟﾛ｣</t>
  </si>
  <si>
    <t>4987190123305</t>
  </si>
  <si>
    <t>ﾐｶﾌｧﾝｷﾞﾝNa点滴静注用50mg｢ﾆﾌﾟﾛ｣</t>
  </si>
  <si>
    <t>50mg 10瓶</t>
  </si>
  <si>
    <t>4987190123404</t>
  </si>
  <si>
    <t>ﾐｶﾌｧﾝｷﾞﾝNa点滴静注用75mg｢ﾆﾌﾟﾛ｣</t>
  </si>
  <si>
    <t>75mg 10瓶</t>
  </si>
  <si>
    <t>4987190123503</t>
  </si>
  <si>
    <t>ﾌﾙﾏｾﾞﾆﾙ注射液0.5mg｢ﾆﾌﾟﾛ｣</t>
  </si>
  <si>
    <t>0.5mg　5A</t>
  </si>
  <si>
    <t>4987190161123</t>
  </si>
  <si>
    <t>ﾌﾟﾛﾁﾚﾘﾝ酒石酸塩注0.5mg｢NP｣</t>
  </si>
  <si>
    <t>4987190168337</t>
  </si>
  <si>
    <t>ｱｽﾊﾟﾗｶﾘｳﾑ注10mEq</t>
  </si>
  <si>
    <t>4987190168344</t>
  </si>
  <si>
    <t>ｱｽﾊﾟﾗ注射液</t>
  </si>
  <si>
    <t>4987190169143</t>
  </si>
  <si>
    <t>ｱﾄﾞﾅ注(静脈用)25mg</t>
  </si>
  <si>
    <t>4987190169150</t>
  </si>
  <si>
    <t>ｱﾄﾞﾅ注(静脈用)50mg</t>
  </si>
  <si>
    <t>4987190169174</t>
  </si>
  <si>
    <t>ｱﾄﾞﾅ注(静脈用)100mg</t>
  </si>
  <si>
    <t>4987190169181</t>
  </si>
  <si>
    <t>ｱﾄﾛﾋﾟﾝ硫酸塩注0.5mg｢ﾆﾌﾟﾛ｣</t>
  </si>
  <si>
    <t>4987190169204</t>
  </si>
  <si>
    <t>LH-RH注0.1mg｢ﾆﾌﾟﾛ｣</t>
  </si>
  <si>
    <t>4987190170316</t>
  </si>
  <si>
    <t>ﾀｿﾞﾋﾟﾍﾟ配合点滴静注用ﾊﾞｯｸﾞ4.5｢ﾆﾌﾟﾛ｣</t>
  </si>
  <si>
    <t>4987190510600</t>
  </si>
  <si>
    <t>ﾍﾞﾎﾟﾀｽﾁﾝﾍﾞｼﾙ塩酸塩錠10mg｢ﾀﾅﾍﾞ｣</t>
  </si>
  <si>
    <t>4987190595959</t>
  </si>
  <si>
    <t>ﾄﾗﾝｻﾐﾝｼﾛｯﾌﾟ5%</t>
  </si>
  <si>
    <t>5%1mL 500mL×1瓶</t>
  </si>
  <si>
    <t>4987196002208</t>
  </si>
  <si>
    <t>藤本製薬</t>
  </si>
  <si>
    <t>ﾓﾙﾋﾈ硫酸塩水和物徐放細粒分包10mg｢ﾌｼﾞﾓﾄ｣</t>
  </si>
  <si>
    <t>10mg 40包</t>
  </si>
  <si>
    <t>4987196801115</t>
  </si>
  <si>
    <t>ｱｾﾚﾝﾄﾞ注100㎍</t>
  </si>
  <si>
    <t>100㎍</t>
  </si>
  <si>
    <t>4987197116133</t>
  </si>
  <si>
    <t>ｱｸﾁｯﾄ輸液</t>
  </si>
  <si>
    <t>4987197120123</t>
  </si>
  <si>
    <t>塩化ｶﾘｳﾑ｢ﾌｿｰ｣</t>
  </si>
  <si>
    <t>1kg</t>
  </si>
  <si>
    <t>4987197121212</t>
  </si>
  <si>
    <t>ヴｨｰﾝD輸液</t>
  </si>
  <si>
    <t>4987197122202</t>
  </si>
  <si>
    <t>ヴｨｰﾝF輸液</t>
  </si>
  <si>
    <t>4987197205325</t>
  </si>
  <si>
    <t>ｶﾙﾀﾝ錠500</t>
  </si>
  <si>
    <t>4987197220779</t>
  </si>
  <si>
    <t>ｷﾝﾀﾞﾘｰ透析剤2E</t>
  </si>
  <si>
    <t>1組×3組</t>
  </si>
  <si>
    <t>4987197220830</t>
  </si>
  <si>
    <t>ｷﾝﾀﾞﾘｰ透析剤AF2号</t>
  </si>
  <si>
    <t>4987197220847</t>
  </si>
  <si>
    <t>4987197220878</t>
  </si>
  <si>
    <t>ｷﾝﾀﾞﾘｰ透析剤AF3号</t>
  </si>
  <si>
    <t>4987197240432</t>
  </si>
  <si>
    <t>ﾌﾞﾄﾞｳ糖注5%PL｢ﾌｿｰ｣20mL</t>
  </si>
  <si>
    <t>4987197240449</t>
  </si>
  <si>
    <t>ﾌﾞﾄﾞｳ糖注5%PL｢ﾌｿｰ｣</t>
  </si>
  <si>
    <t>4987197240456</t>
  </si>
  <si>
    <t>ﾌﾞﾄﾞｳ糖注5%PL｢ﾌｿｰ｣100mL</t>
  </si>
  <si>
    <t>4987197240524</t>
  </si>
  <si>
    <t>ﾌﾞﾄﾞｳ糖注10%ﾊﾞｯｸﾞ｢ﾌｿｰ｣</t>
  </si>
  <si>
    <t>4987197240531</t>
  </si>
  <si>
    <t>ﾌﾞﾄﾞｳ糖注20%PL｢ﾌｿｰ｣20mL</t>
  </si>
  <si>
    <t>4987197240562</t>
  </si>
  <si>
    <t>ﾌﾞﾄﾞｳ糖注50%PL｢ﾌｿｰ｣20mL</t>
  </si>
  <si>
    <t>4987197240579</t>
  </si>
  <si>
    <t>ﾌﾞﾄﾞｳ糖注50%PL｢ﾌｿｰ｣</t>
  </si>
  <si>
    <t>4987197240647</t>
  </si>
  <si>
    <t>ﾌﾞﾄﾞｳ糖注5%ﾊﾞｯｸﾞ｢ﾌｿｰ｣200mL</t>
  </si>
  <si>
    <t>200mL 20袋</t>
  </si>
  <si>
    <t>4987197304196</t>
  </si>
  <si>
    <t>ｻﾌﾞﾗｯﾄﾞ血液ろ過用補充液BSG</t>
  </si>
  <si>
    <t>4987197360215</t>
  </si>
  <si>
    <t>ｾﾙﾆﾙﾄﾝ錠</t>
  </si>
  <si>
    <t>4987197381197</t>
  </si>
  <si>
    <t>塩化ナトリウム注10%「フソー」</t>
  </si>
  <si>
    <t>4987197381203</t>
  </si>
  <si>
    <t>塩化ﾅﾄﾘｳﾑ注10%｢ﾌｿｰ｣</t>
  </si>
  <si>
    <t>4987197403172</t>
  </si>
  <si>
    <t>炭酸水素ﾅﾄﾘｳﾑ｢ﾌｿｰ｣</t>
  </si>
  <si>
    <t>882g×10包</t>
  </si>
  <si>
    <t>4987197483204</t>
  </si>
  <si>
    <t>ﾄﾞﾊﾟｺｰﾙ配合錠L100</t>
    <rPh sb="7" eb="9">
      <t>ハイゴウ</t>
    </rPh>
    <rPh sb="9" eb="10">
      <t>ジョウ</t>
    </rPh>
    <phoneticPr fontId="10"/>
  </si>
  <si>
    <t>4987197600236</t>
  </si>
  <si>
    <t>ﾊﾞｲｵｹﾞﾝ静注50mg</t>
  </si>
  <si>
    <t>50mg/20mL 50A</t>
  </si>
  <si>
    <t>4987197620159</t>
  </si>
  <si>
    <t>ﾋﾞｵﾁﾝ注1mg｢ﾌｿｰ｣</t>
  </si>
  <si>
    <t>1mg/2mL×50管</t>
  </si>
  <si>
    <t>4987197620166</t>
  </si>
  <si>
    <t>ﾋﾞｵﾁﾝ散0.2%｢ﾌｿｰ｣</t>
  </si>
  <si>
    <t>4987197624225</t>
  </si>
  <si>
    <t>チアミン塩化物塩酸塩注50mg「フソー」</t>
  </si>
  <si>
    <t>4987197625291</t>
  </si>
  <si>
    <t>ﾁｱﾐﾝ塩化物塩酸塩注10mg｢ﾌｿｰ｣</t>
  </si>
  <si>
    <t>4987197626144</t>
  </si>
  <si>
    <t>ﾋﾞﾀﾐﾝC注｢ﾌｿｰ｣-100mg</t>
  </si>
  <si>
    <t>4987197626168</t>
  </si>
  <si>
    <t>ﾋﾞﾀﾐﾝC注｢ﾌｿｰ｣-500mg</t>
  </si>
  <si>
    <t>4987197638130</t>
  </si>
  <si>
    <t>生理食塩液PL｢ﾌｿｰ｣</t>
  </si>
  <si>
    <t>4987197638161</t>
  </si>
  <si>
    <t>生理食塩液PL｢ﾌｿｰ｣100mL</t>
  </si>
  <si>
    <t>4987197638239</t>
  </si>
  <si>
    <t>生理食塩液PL｢ﾌｿｰ｣2L</t>
  </si>
  <si>
    <t>4987197638260</t>
  </si>
  <si>
    <t>生理食塩液ﾊﾞｯｸﾞ｢ﾌｿｰ｣500mL</t>
  </si>
  <si>
    <t>1袋×24袋</t>
  </si>
  <si>
    <t>4987197638420</t>
  </si>
  <si>
    <t>生理食塩液｢ﾌｿｰ｣5mL</t>
  </si>
  <si>
    <t>4987197638444</t>
  </si>
  <si>
    <t>生理食塩液ﾊﾞｯｸﾞ｢ﾌｿｰ｣</t>
  </si>
  <si>
    <t>4987197642106</t>
  </si>
  <si>
    <t>ﾌﾞﾄﾞｳ糖｢ﾌｿｰ｣</t>
  </si>
  <si>
    <t>4987197656110</t>
  </si>
  <si>
    <t>ﾌﾟﾚｱﾐﾝ-P注射液</t>
  </si>
  <si>
    <t>4987197662173</t>
  </si>
  <si>
    <t>ﾍﾊﾟﾘﾝNa透析用250単位/mLｼﾘﾝｼﾞ20mL｢ﾌｿｰ｣</t>
  </si>
  <si>
    <t>4987197708109</t>
  </si>
  <si>
    <t>ﾐｵﾃｸﾀｰ冠血管注</t>
  </si>
  <si>
    <t>1組×10組</t>
  </si>
  <si>
    <t>4987197924141</t>
  </si>
  <si>
    <t>ｱﾄﾛﾋﾟﾝ硫酸塩注0.5mg｢ﾌｿｰ｣</t>
  </si>
  <si>
    <t>4987197965168</t>
  </si>
  <si>
    <t>ﾚﾎﾞｶﾙﾆﾁﾝFF静注1000mgｼﾘﾝｼﾞ｢ﾌｿｰ｣</t>
  </si>
  <si>
    <t>4987197986330</t>
  </si>
  <si>
    <t>注射用水｢ﾌｿｰ｣</t>
  </si>
  <si>
    <t>4987197986354</t>
  </si>
  <si>
    <t>注射用水PL｢ﾌｿｰ｣20mL</t>
  </si>
  <si>
    <t>4987197986446</t>
  </si>
  <si>
    <t>注射用水ﾊﾞｯｸﾞ｢ﾌｿｰ｣</t>
  </si>
  <si>
    <t>4987199100314</t>
  </si>
  <si>
    <t>ｻﾉﾌｨ</t>
  </si>
  <si>
    <t>ｾﾚｻﾞｲﾑ静注用400単位</t>
  </si>
  <si>
    <t>4987199100345</t>
  </si>
  <si>
    <t>ｱｳﾄﾞﾗｻﾞｲﾑ点滴静注液2.9mg</t>
  </si>
  <si>
    <t>2.9mg5mL1瓶×1瓶</t>
  </si>
  <si>
    <t>4987199100383</t>
  </si>
  <si>
    <t>ﾀｲﾛｹﾞﾝ筋注用0.9mg</t>
  </si>
  <si>
    <t>4987199100611</t>
  </si>
  <si>
    <t>ｱﾏﾘｰﾙ1mg錠</t>
  </si>
  <si>
    <t>4987199102516</t>
  </si>
  <si>
    <t>ﾗｽﾘﾃｯｸ点滴静注用1.5mg</t>
  </si>
  <si>
    <t>1瓶×3瓶</t>
  </si>
  <si>
    <t>4987199102677</t>
  </si>
  <si>
    <t>ｱﾋﾟﾄﾞﾗ注ｿﾛｽﾀｰ</t>
  </si>
  <si>
    <t>300U 3mL×2本</t>
  </si>
  <si>
    <t>4987199102684</t>
  </si>
  <si>
    <t>ｱﾋﾟﾄﾞﾗ注100単位</t>
  </si>
  <si>
    <t>4987199102707</t>
  </si>
  <si>
    <t>ﾗｽﾘﾃｯｸ点滴静注用7.5mg</t>
    <phoneticPr fontId="4"/>
  </si>
  <si>
    <t>4987199102981</t>
  </si>
  <si>
    <t>ｸﾚｷｻﾝ皮下注ｷｯﾄ2000IU</t>
  </si>
  <si>
    <t>4987199107139</t>
  </si>
  <si>
    <t>ｴﾎﾞﾙﾄﾗ点滴静注20mg</t>
  </si>
  <si>
    <t>20mg20mL1瓶×1瓶</t>
  </si>
  <si>
    <t>4987199107153</t>
  </si>
  <si>
    <t>ﾏﾌﾞｷｬﾝﾊﾟｽ点滴静注30mg</t>
  </si>
  <si>
    <t>4987199121180</t>
  </si>
  <si>
    <t>ｸﾗﾌｫﾗﾝ注射用0.5g</t>
  </si>
  <si>
    <t>4987199130069</t>
  </si>
  <si>
    <t>ｻｲﾓｸﾞﾛﾌﾞﾘﾝ点滴静注用25mg</t>
  </si>
  <si>
    <t>4987199130083</t>
  </si>
  <si>
    <t>ﾌﾙﾀﾞﾗ静注用50mg</t>
  </si>
  <si>
    <t>4987199166051</t>
  </si>
  <si>
    <t>ﾍﾞﾅﾝﾊﾞｯｸｽ注用300mg</t>
  </si>
  <si>
    <t>ｼﾞｪﾌﾞﾀﾅ点滴静注60mg</t>
  </si>
  <si>
    <t>4987199323201</t>
  </si>
  <si>
    <t>ﾗﾝﾀｽXR注ｿﾛｽﾀｰ</t>
  </si>
  <si>
    <t>4987199323225</t>
  </si>
  <si>
    <t>ﾓｿﾞﾋﾞﾙ皮下注24mg</t>
  </si>
  <si>
    <t>4987199323300</t>
  </si>
  <si>
    <t>ｻﾞﾙﾄﾗｯﾌﾟ点滴静注100mg</t>
  </si>
  <si>
    <t>4987199323317</t>
  </si>
  <si>
    <t>ｻﾞﾙﾄﾗｯﾌﾟ点滴静注200mg</t>
  </si>
  <si>
    <t>4987199323539</t>
  </si>
  <si>
    <t>ﾌﾞｽｺﾊﾟﾝ錠10mg</t>
  </si>
  <si>
    <t>4987199323553</t>
  </si>
  <si>
    <t>ﾌﾞｽｺﾊﾟﾝ注20mg</t>
  </si>
  <si>
    <t>4987199323560</t>
  </si>
  <si>
    <t>4987199323737</t>
  </si>
  <si>
    <t>ﾃﾞｭﾋﾟｸｾﾝﾄ皮下注300mgｼﾘﾝｼﾞ</t>
  </si>
  <si>
    <t>4987199324284</t>
  </si>
  <si>
    <t>ﾃﾞｭﾋﾟｸｾﾝﾄ皮下注300mgﾍﾟﾝ</t>
  </si>
  <si>
    <t>4987199324291</t>
  </si>
  <si>
    <t>ｻｰｸﾘｻ点滴静注100mg</t>
  </si>
  <si>
    <t>100mg 5mL 1V</t>
  </si>
  <si>
    <t>4987199324307</t>
  </si>
  <si>
    <t>ｻｰｸﾘｻ点滴静注500mg</t>
  </si>
  <si>
    <t>500mg 25mL 1V</t>
  </si>
  <si>
    <t>4987199324758</t>
  </si>
  <si>
    <t>ﾒﾝｸｱｯﾄﾞﾌｨ筋注</t>
  </si>
  <si>
    <t>4987199324765</t>
  </si>
  <si>
    <t>ｶﾌﾞﾘﾋﾞ注射用10mg</t>
    <rPh sb="6" eb="8">
      <t>チュウシャ</t>
    </rPh>
    <rPh sb="8" eb="9">
      <t>ヨウ</t>
    </rPh>
    <phoneticPr fontId="17"/>
  </si>
  <si>
    <t>4987199324789</t>
  </si>
  <si>
    <t>ﾃﾞｭﾋﾟｸｾﾝﾄ皮下注200mgｼﾘﾝｼﾞ</t>
  </si>
  <si>
    <t>4987199324796</t>
  </si>
  <si>
    <t>ｵﾙﾂﾋﾞｰｵ静注用250単位</t>
    <rPh sb="7" eb="10">
      <t>ジョウチュウヨウ</t>
    </rPh>
    <rPh sb="13" eb="15">
      <t>タンイ</t>
    </rPh>
    <phoneticPr fontId="17"/>
  </si>
  <si>
    <t>4987199324802</t>
  </si>
  <si>
    <t>ｵﾙﾂﾋﾞｰｵ静注用500単位</t>
    <rPh sb="7" eb="10">
      <t>ジョウチュウヨウ</t>
    </rPh>
    <rPh sb="13" eb="15">
      <t>タンイ</t>
    </rPh>
    <phoneticPr fontId="17"/>
  </si>
  <si>
    <t>4987199324819</t>
  </si>
  <si>
    <t>ｵﾙﾂﾋﾞｰｵ静注用1000</t>
  </si>
  <si>
    <t>4987199324826</t>
  </si>
  <si>
    <t>オルツビーオ静注用2000</t>
    <rPh sb="6" eb="8">
      <t>ジョウチュウ</t>
    </rPh>
    <rPh sb="8" eb="9">
      <t>ヨウ</t>
    </rPh>
    <phoneticPr fontId="11"/>
  </si>
  <si>
    <t>4987199324833</t>
  </si>
  <si>
    <t>オルツビーオ静注用3000</t>
  </si>
  <si>
    <t>3,000国際単位1瓶(溶解液付)</t>
  </si>
  <si>
    <t>4987199324840</t>
  </si>
  <si>
    <t>ｵﾙﾂﾋﾞｰｵ静注用4000</t>
    <rPh sb="8" eb="9">
      <t>ヨウ</t>
    </rPh>
    <rPh sb="9" eb="11">
      <t>４０</t>
    </rPh>
    <phoneticPr fontId="4"/>
  </si>
  <si>
    <t>4987199324857</t>
  </si>
  <si>
    <t>ﾍﾞｲﾌｫｰﾀｽ筋注50mgｼﾘﾝｼﾞ</t>
  </si>
  <si>
    <t>4987199324864</t>
  </si>
  <si>
    <t>ﾍﾞｲﾌｫｰﾀｽ筋注100mgｼﾘﾝｼﾞ</t>
    <rPh sb="8" eb="9">
      <t>キン</t>
    </rPh>
    <rPh sb="9" eb="10">
      <t>チュウ</t>
    </rPh>
    <phoneticPr fontId="12"/>
  </si>
  <si>
    <t>4987199325007</t>
  </si>
  <si>
    <t>ﾃﾞｭﾋﾟｸｾﾝﾄ皮下注200㎎ﾍﾟﾝ</t>
  </si>
  <si>
    <t>4987199330414</t>
  </si>
  <si>
    <t>ｱｸﾄﾋﾌﾞ</t>
  </si>
  <si>
    <t>4987199330445</t>
  </si>
  <si>
    <t>ｲﾛｸﾃｲﾄ静注用500</t>
  </si>
  <si>
    <t>4987199330476</t>
  </si>
  <si>
    <t>ｲﾛｸﾃｲﾄ静注用1500</t>
  </si>
  <si>
    <t>4987199330483</t>
  </si>
  <si>
    <t>ｲﾛｸﾃｲﾄ静注用2000</t>
  </si>
  <si>
    <t>4987199330490</t>
  </si>
  <si>
    <t>ｲﾛｸﾃｲﾄ静注用3000</t>
  </si>
  <si>
    <t>4987199330513</t>
  </si>
  <si>
    <t>ｵﾙﾌﾟﾛﾘｸｽ静注用500</t>
  </si>
  <si>
    <t>4987199330520</t>
  </si>
  <si>
    <t>ｵﾙﾌﾟﾛﾘｸｽ静注用1000</t>
  </si>
  <si>
    <t>4987199330537</t>
  </si>
  <si>
    <t>ｵﾙﾌﾟﾛﾘｸｽ静注用2000</t>
  </si>
  <si>
    <t>4987199330544</t>
  </si>
  <si>
    <t>ｵﾙﾌﾟﾛﾘｸｽ静注用3000</t>
  </si>
  <si>
    <t>4987211100551</t>
  </si>
  <si>
    <t>亜鉛華ﾃﾞﾝﾌﾟﾝ｢ｺｻﾞｶｲ･M｣</t>
  </si>
  <si>
    <t>500g</t>
  </si>
  <si>
    <t>4987211100933</t>
  </si>
  <si>
    <t>亜鉛華軟膏「ニッコー」</t>
  </si>
  <si>
    <t>500g　1瓶</t>
    <rPh sb="6" eb="7">
      <t>ビン</t>
    </rPh>
    <phoneticPr fontId="4"/>
  </si>
  <si>
    <t>4987211105129</t>
  </si>
  <si>
    <t>安息香酸ﾅﾄﾘｳﾑｶﾌｪｲﾝ原末｢ﾏﾙｲｼ｣</t>
  </si>
  <si>
    <t>4987211118938</t>
  </si>
  <si>
    <t>ｶﾙﾒﾛｰｽﾅﾄﾘｳﾑ原末｢ﾏﾙｲｼ｣</t>
  </si>
  <si>
    <t>500g×1缶</t>
  </si>
  <si>
    <t>4987211121532</t>
  </si>
  <si>
    <t>吸水ｸﾘｰﾑ｢ﾆｯｺｰ｣</t>
  </si>
  <si>
    <t>4987211123710</t>
  </si>
  <si>
    <t>ｸﾞﾘｾﾘﾝ浣腸液50%｢ﾑﾈ｣60mL</t>
  </si>
  <si>
    <t>1個×10個</t>
  </si>
  <si>
    <t>4987211123727</t>
  </si>
  <si>
    <t>ｸﾞﾘｾﾘﾝ浣腸液50%｢ﾑﾈ｣120mL</t>
  </si>
  <si>
    <t>4987211123734</t>
  </si>
  <si>
    <t>ｸﾞﾘｾﾘﾝ浣腸液50%｢ﾑﾈ｣150mL</t>
  </si>
  <si>
    <t>4987211135331</t>
  </si>
  <si>
    <t>ｿｾｺﾞﾝ注射液15mg/1mL</t>
  </si>
  <si>
    <t>4987211135355</t>
  </si>
  <si>
    <t>ｿｾｺﾞﾝ注射液15mg</t>
  </si>
  <si>
    <t>4987211138707</t>
  </si>
  <si>
    <t>0.025W/V%ﾁﾞｱﾐﾄｰﾙ水</t>
  </si>
  <si>
    <t>4987211142988</t>
  </si>
  <si>
    <t>乳酸ｶﾙｼｳﾑ水和物〈ﾊﾁ〉原末</t>
  </si>
  <si>
    <t>4987211142995</t>
  </si>
  <si>
    <t>乳酸ｶﾙｼｳﾑ水和物〈ﾊﾁ〉原末 1g分包</t>
  </si>
  <si>
    <t>1g 1050包</t>
  </si>
  <si>
    <t>4987211144029</t>
  </si>
  <si>
    <t>ﾊｲｼﾞｰﾙ消毒用液10%</t>
  </si>
  <si>
    <t>ｴﾊﾞﾐｰﾙ錠1.0</t>
    <phoneticPr fontId="4"/>
  </si>
  <si>
    <t>4987211153106</t>
  </si>
  <si>
    <t>ﾌﾟﾛﾍﾟﾄ</t>
  </si>
  <si>
    <t>100g×1本</t>
  </si>
  <si>
    <t>4987211153113</t>
  </si>
  <si>
    <t>4987211157616</t>
  </si>
  <si>
    <t>ﾎﾘｿﾞﾝ錠2mg</t>
  </si>
  <si>
    <t>4987211157715</t>
  </si>
  <si>
    <t>ﾎﾘｿﾞﾝ錠5mg</t>
  </si>
  <si>
    <t>4987211157852</t>
  </si>
  <si>
    <t>ﾎﾘｿﾞﾝ注射液10mg</t>
  </si>
  <si>
    <t>4987211160517</t>
  </si>
  <si>
    <t>ﾏｽｷﾝ液 5%500mL</t>
  </si>
  <si>
    <t>5%10mL 500mL✕1B(ｹﾞﾝﾖｳ)</t>
  </si>
  <si>
    <t>4987211162603</t>
  </si>
  <si>
    <t>ﾒﾄﾛﾆﾀﾞｿﾞｰﾙｹﾞﾙ0.75%｢ﾏﾙｲｼ｣</t>
  </si>
  <si>
    <t>0.75% 50g1本</t>
  </si>
  <si>
    <t>4987211351113</t>
  </si>
  <si>
    <t>ﾌﾟﾛｽﾀﾙﾓﾝ･F注射液1000</t>
  </si>
  <si>
    <t>4987211352110</t>
  </si>
  <si>
    <t>ﾌﾟﾛｽﾀﾝﾃﾞｨﾝ注射用20㎍</t>
  </si>
  <si>
    <t>4987211352219</t>
  </si>
  <si>
    <t>ﾌﾟﾛｽﾀﾝﾃﾞｨﾝ点滴静注用500㎍</t>
  </si>
  <si>
    <t>4987211355135</t>
  </si>
  <si>
    <t>注射用ｴﾌｵｰﾜｲ100</t>
  </si>
  <si>
    <t>4987211360115</t>
  </si>
  <si>
    <t>ｵﾝﾀﾞﾝｾﾄﾛﾝ注4mgｼﾘﾝｼﾞ｢ﾏﾙｲｼ｣</t>
  </si>
  <si>
    <t>4987211700027</t>
  </si>
  <si>
    <t>ｾﾎﾞﾌﾙﾗﾝ吸入麻酔液｢ﾆｯｺｰ｣</t>
  </si>
  <si>
    <t>250mL×1瓶</t>
  </si>
  <si>
    <t>4987211711108</t>
  </si>
  <si>
    <t>ﾌﾟﾛﾎﾟﾌｫｰﾙ静注1%20mL｢ﾏﾙｲｼ｣</t>
  </si>
  <si>
    <t>4987211711115</t>
  </si>
  <si>
    <t>ﾌﾟﾛﾎﾟﾌｫｰﾙ静注1%50mL｢ﾏﾙｲｼ｣</t>
  </si>
  <si>
    <t>4987211711122</t>
  </si>
  <si>
    <t>ﾌﾟﾛﾎﾟﾌｫｰﾙ静注1%100mL｢ﾏﾙｲｼ｣</t>
  </si>
  <si>
    <t>4987211730116</t>
  </si>
  <si>
    <t>ﾆﾄﾌﾟﾛ持続静注液 6mg</t>
  </si>
  <si>
    <t>4987211730161</t>
  </si>
  <si>
    <t>ﾆﾄﾌﾟﾛ持続静注液30mg</t>
  </si>
  <si>
    <t>4987211740108</t>
  </si>
  <si>
    <t>ﾌﾞﾚﾋﾞﾌﾞﾛｯｸ注100mg</t>
  </si>
  <si>
    <t>4987211752217</t>
  </si>
  <si>
    <t>ﾎﾟﾌﾟｽｶｲﾝ0.25%注25mg/10mL</t>
  </si>
  <si>
    <t>4987211752224</t>
  </si>
  <si>
    <t>ﾎﾟﾌﾟｽｶｲﾝ0.25%注ﾊﾞｯｸﾞ250mg/100mL</t>
  </si>
  <si>
    <t>4987211752316</t>
  </si>
  <si>
    <t>ﾎﾟﾌﾟｽｶｲﾝ0.25%ｼﾘﾝｼﾞ25mg/10mL(ISO-80369-6ﾛｯｸﾀｲﾌﾟ)</t>
  </si>
  <si>
    <t>25mg10mL1筒×10筒</t>
  </si>
  <si>
    <t>4987211752729</t>
  </si>
  <si>
    <t>ﾎﾟﾌﾟｽｶｲﾝ0.75%注150mg/20mL</t>
  </si>
  <si>
    <t>4987211758004</t>
  </si>
  <si>
    <t>ｽｶﾞﾏﾃﾞｸｽ静注液200mgｼﾘﾝｼﾞ｢ﾏﾙｲｼ｣</t>
    <rPh sb="8" eb="10">
      <t>ジョウチュウ</t>
    </rPh>
    <rPh sb="10" eb="11">
      <t>エキ</t>
    </rPh>
    <phoneticPr fontId="4"/>
  </si>
  <si>
    <t>4987211758103</t>
  </si>
  <si>
    <t>スガマデクス静注液２００ｍｇ「マルイシ」</t>
  </si>
  <si>
    <t>200mg/2mL×10V</t>
  </si>
  <si>
    <t>4987211760700</t>
  </si>
  <si>
    <t>ﾛｸﾛﾆｳﾑ臭化物静注液25mg/2.5mL｢ﾏﾙｲｼ｣</t>
  </si>
  <si>
    <t>4987211760908</t>
  </si>
  <si>
    <t>ﾛｸﾛﾆｳﾑ臭化物静注液50mg/5.0mL｢ﾏﾙｲｼ｣</t>
  </si>
  <si>
    <t>4987211761202</t>
  </si>
  <si>
    <t>ｽｷｻﾒﾄﾆｳﾑ注40｢ﾏﾙｲｼ｣</t>
  </si>
  <si>
    <t>4987211761301</t>
  </si>
  <si>
    <t>ｽｷｻﾒﾄﾆｳﾑ注1００｢ﾏﾙｲｼ｣</t>
  </si>
  <si>
    <t>4987211762100</t>
  </si>
  <si>
    <t>ﾄﾞﾙﾐｶﾑ注射液10mg</t>
  </si>
  <si>
    <t>4987211763107</t>
  </si>
  <si>
    <t>ﾄﾞﾙﾐｶﾑｼﾛｯﾌﾟ2mg/ml</t>
  </si>
  <si>
    <r>
      <t>10</t>
    </r>
    <r>
      <rPr>
        <sz val="10"/>
        <rFont val="Calibri"/>
        <family val="3"/>
      </rPr>
      <t>ml</t>
    </r>
    <r>
      <rPr>
        <sz val="10"/>
        <rFont val="HGSｺﾞｼｯｸM"/>
        <family val="3"/>
        <charset val="128"/>
      </rPr>
      <t>×5本</t>
    </r>
    <rPh sb="6" eb="7">
      <t>ホン</t>
    </rPh>
    <phoneticPr fontId="13"/>
  </si>
  <si>
    <t>4987213021304</t>
  </si>
  <si>
    <t>ﾏﾙﾎ</t>
  </si>
  <si>
    <t>強力ﾎﾟｽﾃﾘｻﾞﾝ(軟膏)</t>
  </si>
  <si>
    <t>2g×50本</t>
  </si>
  <si>
    <t>4987213030405</t>
  </si>
  <si>
    <t>ｴｷｻﾞﾙﾍﾞ</t>
  </si>
  <si>
    <t>4987213030504</t>
  </si>
  <si>
    <t>4987213035615</t>
  </si>
  <si>
    <t>ﾌﾞﾛﾒﾗｲﾝ軟膏5万単位/g</t>
  </si>
  <si>
    <t>20g 10本</t>
  </si>
  <si>
    <t>4987213052810</t>
  </si>
  <si>
    <t>ﾋﾙﾄﾞｲﾄﾞｿﾌﾄ軟膏0.3%</t>
  </si>
  <si>
    <t>4987213053510</t>
  </si>
  <si>
    <t>ﾋﾙﾄﾞｲﾄﾞﾛｰｼｮﾝ0.3%</t>
  </si>
  <si>
    <t>4987213101020</t>
  </si>
  <si>
    <t>ｵｷｻﾛｰﾙ軟膏25㎍/g</t>
  </si>
  <si>
    <t>10g×1本</t>
  </si>
  <si>
    <t>4987213102065</t>
  </si>
  <si>
    <t>ﾌｧﾛﾑ錠200mg</t>
  </si>
  <si>
    <t>4987213105134</t>
  </si>
  <si>
    <t>ﾍﾟﾝﾚｽﾃｰﾌﾟ18mg</t>
  </si>
  <si>
    <t>1枚×50袋</t>
  </si>
  <si>
    <t>4987213109101</t>
  </si>
  <si>
    <t>ｱｸﾄｼﾝ軟膏3%</t>
  </si>
  <si>
    <t>4987213109309</t>
  </si>
  <si>
    <t>ﾌﾟﾛﾄﾋﾟｯｸ軟膏0.1%</t>
  </si>
  <si>
    <t>4987213109316</t>
  </si>
  <si>
    <t>ﾌﾟﾛﾄﾋﾟｯｸ軟膏0.03%小児用</t>
  </si>
  <si>
    <t>4987213109620</t>
  </si>
  <si>
    <t>ｺｾﾝﾃｨｸｽ皮下注150㎎ﾍﾟﾝ</t>
  </si>
  <si>
    <t>150mg1mL1キット</t>
  </si>
  <si>
    <t>4987213109804</t>
  </si>
  <si>
    <t>ﾍﾏﾝｼﾞｵﾙｼﾛｯﾌﾟ小児用0.375%</t>
  </si>
  <si>
    <t>120mL×1瓶</t>
  </si>
  <si>
    <t>4987213110008</t>
  </si>
  <si>
    <t>ﾃﾞｨﾌｪﾘﾝｹﾞﾙ0.1%</t>
  </si>
  <si>
    <t>0.1%15g</t>
  </si>
  <si>
    <t>4987213110107</t>
  </si>
  <si>
    <t>ｴﾋﾟﾃﾞｭｵｹﾞﾙ</t>
  </si>
  <si>
    <t>15g×10本</t>
  </si>
  <si>
    <t>4987213110206</t>
  </si>
  <si>
    <t>ｱﾒﾅﾘｰﾌ錠200mg</t>
  </si>
  <si>
    <t>4987213110305</t>
  </si>
  <si>
    <t>ｺﾑｸﾛｼｬﾝﾌﾟｰ0.05%</t>
  </si>
  <si>
    <t>125g(125mL)×1本</t>
  </si>
  <si>
    <t>4987213117014</t>
  </si>
  <si>
    <t>ﾐﾁｰｶﾞ皮下注用60mgｼﾘﾝｼﾞ</t>
  </si>
  <si>
    <t>4987213119018</t>
  </si>
  <si>
    <t>ｺｾﾝﾃｨｸｽ皮下注75mg</t>
  </si>
  <si>
    <t>4987213129017</t>
  </si>
  <si>
    <t>ﾐﾁｰｶﾞ皮下注用30mgﾊﾞｲｱﾙ</t>
    <rPh sb="5" eb="8">
      <t>ヒカチュウ</t>
    </rPh>
    <rPh sb="8" eb="9">
      <t>ヨウ</t>
    </rPh>
    <phoneticPr fontId="12"/>
  </si>
  <si>
    <t xml:space="preserve">1瓶×1瓶	</t>
  </si>
  <si>
    <t>4987222000017</t>
  </si>
  <si>
    <t>ﾐﾙﾀｻﾞﾋﾟﾝ錠15mg｢明治｣</t>
  </si>
  <si>
    <t>4987222000208</t>
  </si>
  <si>
    <t>ｱﾐｶｼﾝ硫酸塩注射液100mg｢明治｣</t>
  </si>
  <si>
    <t>4987222000772</t>
  </si>
  <si>
    <t>ﾊﾞﾝｺﾏｲｼﾝ塩酸塩点滴静注用0.5g｢明治｣</t>
  </si>
  <si>
    <t>0.5g　10V</t>
  </si>
  <si>
    <t>4987222000819</t>
  </si>
  <si>
    <t>ﾊﾞﾝｺﾏｲｼﾝ塩酸塩散0.5g｢明治｣</t>
  </si>
  <si>
    <t>4987222000857</t>
  </si>
  <si>
    <t>ﾐｶﾌｧﾝｷﾞﾝ点滴静注50mg｢明治｣</t>
  </si>
  <si>
    <t>4987222000871</t>
  </si>
  <si>
    <t>ﾐｶﾌｧﾝｷﾞﾝNa点滴静注用75mg｢明治｣</t>
  </si>
  <si>
    <t>4987222001649</t>
  </si>
  <si>
    <t>塩酸ﾊﾞﾝｺﾏｲｼﾝ点滴静注用0.5g</t>
  </si>
  <si>
    <t>4987222001878</t>
  </si>
  <si>
    <t>乾燥まむしｳﾏ抗毒素注射用6000単位｢KMB｣</t>
  </si>
  <si>
    <t>4987222001960</t>
  </si>
  <si>
    <t>ﾊｲﾔｽﾀ錠10mg</t>
  </si>
  <si>
    <t>10mg 8錠</t>
  </si>
  <si>
    <t>4987222002035</t>
  </si>
  <si>
    <t>ｴｽｼﾀﾛﾌﾟﾗﾑ錠10mg｢明治｣</t>
  </si>
  <si>
    <t>4987222002332</t>
  </si>
  <si>
    <t>ﾚﾍﾞﾁﾗｾﾀﾑ点滴静注500mg｢明治｣</t>
  </si>
  <si>
    <t>1瓶×10瓶</t>
    <rPh sb="1" eb="2">
      <t>ビン</t>
    </rPh>
    <rPh sb="5" eb="6">
      <t>ビン</t>
    </rPh>
    <phoneticPr fontId="5"/>
  </si>
  <si>
    <t>4987222002929</t>
  </si>
  <si>
    <t>硫酸ｽﾄﾚﾌﾟﾄﾏｲｼﾝ注射用1g｢明治｣</t>
  </si>
  <si>
    <t>4987222002998</t>
  </si>
  <si>
    <t>ﾚｽﾞﾛｯｸ錠200mg</t>
  </si>
  <si>
    <t>4987222003162</t>
  </si>
  <si>
    <t>ﾎﾞﾙﾋｰﾙ組織接着用(3mL)</t>
  </si>
  <si>
    <t>1組×1瓶</t>
  </si>
  <si>
    <t>4987222003179</t>
  </si>
  <si>
    <t>ﾎﾞﾙﾋｰﾙ組織接着用(5mL)</t>
  </si>
  <si>
    <t>4987222615259</t>
  </si>
  <si>
    <t>ｵｰｷｼｽ9㎍ﾀｰﾋﾞｭﾍｲﾗｰ28吸入</t>
  </si>
  <si>
    <t>4987222620161</t>
  </si>
  <si>
    <t>ｸｴﾁｱﾋﾟﾝ錠25mg｢明治｣</t>
  </si>
  <si>
    <t>4987222620369</t>
  </si>
  <si>
    <t>4987222620932</t>
  </si>
  <si>
    <t>ｸｴﾁｱﾋﾟﾝ錠100mg｢明治｣</t>
  </si>
  <si>
    <t>4987222621151</t>
  </si>
  <si>
    <t>4987222621762</t>
  </si>
  <si>
    <t>ｸｴﾁｱﾋﾟﾝ錠200mg｢明治｣</t>
  </si>
  <si>
    <t>4987222621847</t>
  </si>
  <si>
    <t>4987222624329</t>
  </si>
  <si>
    <t>ﾃｲｺﾌﾟﾗﾆﾝ点滴静注用200mg｢明治｣</t>
  </si>
  <si>
    <t>4987222637671</t>
  </si>
  <si>
    <t>注射用ﾍﾟﾆｼﾘﾝGｶﾘｳﾑ20万単位</t>
  </si>
  <si>
    <t>4987222637756</t>
  </si>
  <si>
    <t>注射用ﾍﾟﾆｼﾘﾝGｶﾘｳﾑ100万単位</t>
  </si>
  <si>
    <t>4987222642965</t>
  </si>
  <si>
    <t>注射用ﾚｻﾞﾌｨﾘﾝ100mg</t>
  </si>
  <si>
    <t>4987222648752</t>
  </si>
  <si>
    <t>ﾜｲﾄﾞｼﾘﾝ細粒20%</t>
  </si>
  <si>
    <t>4987222651264</t>
  </si>
  <si>
    <t>ｸｴﾁｱﾋﾟﾝ錠12.5mg｢明治｣</t>
  </si>
  <si>
    <t>12.5mg/T PTP 10T✕10</t>
  </si>
  <si>
    <t>4987222651530</t>
  </si>
  <si>
    <t>4987222651752</t>
  </si>
  <si>
    <t>ｸｴﾁｱﾋﾟﾝ錠50mg｢明治｣</t>
  </si>
  <si>
    <t>4987222652032</t>
  </si>
  <si>
    <t>4987222652254</t>
  </si>
  <si>
    <t>ﾀｿﾞﾋﾟﾍﾟ配合静注用2.25｢明治｣</t>
  </si>
  <si>
    <t>4987222652520</t>
  </si>
  <si>
    <t>ﾀｿﾞﾋﾟﾍﾟ配合静注用4.5｢明治｣</t>
  </si>
  <si>
    <t>4987222661027</t>
  </si>
  <si>
    <t>ﾘﾈｿﾞﾘﾄﾞ点滴静注液600mg｢明治｣</t>
  </si>
  <si>
    <t>300mL　5袋</t>
  </si>
  <si>
    <t>4987222663342</t>
  </si>
  <si>
    <t>ﾘﾈｿﾞﾘﾄﾞ錠600mg｢明治｣</t>
  </si>
  <si>
    <t>600mg 10錠</t>
  </si>
  <si>
    <t>4987222664486</t>
  </si>
  <si>
    <t>ﾒｲｱｸﾄMS錠100mg</t>
  </si>
  <si>
    <t>4987222664653</t>
  </si>
  <si>
    <t>ｽﾙﾊﾞｼﾘﾝ静注用0.75g</t>
  </si>
  <si>
    <t>4987222664738</t>
  </si>
  <si>
    <t>ｽﾙﾊﾞｼﾘﾝ静注用1.5g</t>
  </si>
  <si>
    <t>4987222666466</t>
  </si>
  <si>
    <t>ﾎｽﾐｼﾝS静注用2g</t>
  </si>
  <si>
    <t>4987222669955</t>
  </si>
  <si>
    <t>ｵﾗﾝｻﾞﾋﾟﾝOD錠2.5mg｢明治｣</t>
  </si>
  <si>
    <t>4987222670166</t>
  </si>
  <si>
    <t>ﾊﾍﾞｶｼﾝ注射液25mg</t>
  </si>
  <si>
    <t>4987222671422</t>
  </si>
  <si>
    <t>ﾎﾟﾋﾞﾄﾞﾝﾖｰﾄﾞｶﾞｰｸﾞﾙ液7%｢明治｣</t>
  </si>
  <si>
    <t>30mL×50瓶</t>
  </si>
  <si>
    <t>4987222672252</t>
  </si>
  <si>
    <t>ﾎﾟﾋﾞﾄﾞﾝﾖｰﾄﾞｽｸﾗﾌﾞ液7.5%｢明治｣</t>
  </si>
  <si>
    <t>4987222673730</t>
  </si>
  <si>
    <t>ｼｸﾚｽﾄ舌下錠5mg</t>
  </si>
  <si>
    <t>4987222674232</t>
  </si>
  <si>
    <t>ｼｸﾚｽﾄ舌下錠10mg</t>
  </si>
  <si>
    <t>4987222675451</t>
  </si>
  <si>
    <t>ﾀﾞｳﾉﾏｲｼﾝ静注用20mg</t>
  </si>
  <si>
    <t>4987222675963</t>
  </si>
  <si>
    <t>ﾊﾟﾆﾏｲｼﾝ注射液100mg</t>
  </si>
  <si>
    <t>4987222684361</t>
  </si>
  <si>
    <t>ﾊﾟﾆﾏｲｼﾝ点眼液0.3%</t>
  </si>
  <si>
    <t>4987222689663</t>
  </si>
  <si>
    <t>ﾎｽﾐｼﾝS耳科用3%</t>
  </si>
  <si>
    <t>4987222690140</t>
  </si>
  <si>
    <t>ｻｲｸﾛｾﾘﾝｶﾌﾟｾﾙ250mg｢明治｣</t>
  </si>
  <si>
    <t>4987222690461</t>
  </si>
  <si>
    <t>ｶﾅﾏｲｼﾝｶﾌﾟｾﾙ250mg｢明治｣</t>
  </si>
  <si>
    <t>4987222691864</t>
  </si>
  <si>
    <t>ｸﾞﾗﾆｾﾄﾛﾝ静注液1mg｢明治｣</t>
  </si>
  <si>
    <t>4987222693455</t>
  </si>
  <si>
    <t>ﾒﾛﾍﾟﾈﾑ点滴静注用0.25g｢明治｣</t>
  </si>
  <si>
    <t>0.25g</t>
  </si>
  <si>
    <t>4987222693684</t>
  </si>
  <si>
    <t>ﾒﾛﾍﾟﾈﾑ点滴静注用0.5g｢明治｣</t>
  </si>
  <si>
    <t>4987222695848</t>
  </si>
  <si>
    <t>ﾋﾞｸｼﾘﾝ注射用0.25g</t>
  </si>
  <si>
    <t>4987222695923</t>
  </si>
  <si>
    <t>ﾋﾞｸｼﾘﾝ注射用0.5g</t>
  </si>
  <si>
    <t>4987222696081</t>
  </si>
  <si>
    <t>ﾋﾞｸｼﾘﾝ注射用1g</t>
  </si>
  <si>
    <t>4987222696166</t>
  </si>
  <si>
    <t>ﾋﾞｸｼﾘﾝ注射用2g</t>
  </si>
  <si>
    <t>4987222697415</t>
  </si>
  <si>
    <t>SPﾄﾛｰﾁ0.25mg｢明治｣</t>
  </si>
  <si>
    <t>12錠×100ｼｰﾄ</t>
  </si>
  <si>
    <t>4987222706322</t>
  </si>
  <si>
    <t>ﾃﾗﾙﾋﾞｼﾝ注射用20mg</t>
  </si>
  <si>
    <t>4987222706483</t>
  </si>
  <si>
    <t>ﾃﾗﾙﾋﾞｼﾝ注射用10mg</t>
  </si>
  <si>
    <t>4987222715478</t>
  </si>
  <si>
    <t>パロキセチン錠10mg「明治」</t>
  </si>
  <si>
    <t>4987222716062</t>
  </si>
  <si>
    <t>パロキセチン錠20mg「明治」</t>
  </si>
  <si>
    <t>4987222718851</t>
  </si>
  <si>
    <t>ﾃﾞｨｱｺﾐｯﾄﾄﾞﾗｲｼﾛｯﾌﾟ分包250mg</t>
  </si>
  <si>
    <t>1包×60包</t>
  </si>
  <si>
    <t>4987222742290</t>
  </si>
  <si>
    <t>ﾒｲﾗｯｸｽ錠1mg</t>
  </si>
  <si>
    <t>4987222810593</t>
  </si>
  <si>
    <t>ﾎｽﾐｼﾝﾄﾞﾗｲｼﾛｯﾌﾟ400</t>
  </si>
  <si>
    <t>4987224003009</t>
  </si>
  <si>
    <t>ｱﾃﾚｯｸ錠5</t>
  </si>
  <si>
    <t>4987224004723</t>
  </si>
  <si>
    <t>ｱﾗｾﾅ-A軟膏3%</t>
  </si>
  <si>
    <t>5g×5本</t>
  </si>
  <si>
    <t>4987224010632</t>
  </si>
  <si>
    <t>ｳﾛﾅｰｾﾞ静注用6万単位</t>
  </si>
  <si>
    <t>4987224033181</t>
  </si>
  <si>
    <t>ｴﾊﾟﾃﾞｰﾙS300</t>
  </si>
  <si>
    <t>1包×84包</t>
  </si>
  <si>
    <t>4987224033280</t>
  </si>
  <si>
    <t>ｴﾊﾟﾃﾞｰﾙS900</t>
  </si>
  <si>
    <t>4987224037257</t>
  </si>
  <si>
    <t>ｵﾝﾎﾞｰ点滴静注300mg</t>
    <rPh sb="5" eb="9">
      <t>テンテキジョウチュウ</t>
    </rPh>
    <phoneticPr fontId="12"/>
  </si>
  <si>
    <t>4987224037301</t>
  </si>
  <si>
    <t>ｵﾝﾎﾞｰ皮下注100mgｵｰﾄｲﾝｼﾞｪｸﾀｰ</t>
  </si>
  <si>
    <t>4987224037356</t>
  </si>
  <si>
    <t>ｵﾝﾎﾞｰ皮下注100mgｼﾘﾝｼﾞ</t>
    <rPh sb="6" eb="8">
      <t>チュウシャ</t>
    </rPh>
    <phoneticPr fontId="12"/>
  </si>
  <si>
    <t>1筒×2筒</t>
  </si>
  <si>
    <t>4987224045009</t>
  </si>
  <si>
    <t>ｸﾞﾗﾝﾀﾞｷｼﾝ錠50</t>
  </si>
  <si>
    <t>4987224057279</t>
  </si>
  <si>
    <t>ｼﾞｴﾉｹﾞｽﾄ錠0.5mg｢ﾓﾁﾀﾞ｣</t>
  </si>
  <si>
    <t>4987224057309</t>
  </si>
  <si>
    <t>ｼﾞｴﾉｹﾞｽﾄ錠1mg｢ﾓﾁﾀﾞ｣</t>
  </si>
  <si>
    <t>4987224057385</t>
  </si>
  <si>
    <t>ｼﾞｴﾉｹﾞｽﾄOD錠1mg｢ﾓﾁﾀﾞ｣</t>
  </si>
  <si>
    <t>4987224090320</t>
  </si>
  <si>
    <t>ﾄﾚﾌﾟﾛｽﾄ注射液200mg</t>
  </si>
  <si>
    <t>1瓶×1</t>
  </si>
  <si>
    <t>4987224092713</t>
  </si>
  <si>
    <t>ﾄﾛﾝﾋﾞﾝ液ﾓﾁﾀﾞ ｿﾌﾄﾎﾞﾄﾙ5千</t>
  </si>
  <si>
    <t>4987224092751</t>
  </si>
  <si>
    <t>ﾄﾛﾝﾋﾞﾝ液ﾓﾁﾀﾞ ｿﾌﾄﾎﾞﾄﾙ1万</t>
  </si>
  <si>
    <t>4987224108100</t>
  </si>
  <si>
    <t>ﾌﾛﾘｰﾄﾞｹﾞﾙ経口用2%</t>
  </si>
  <si>
    <t>4987224120539</t>
  </si>
  <si>
    <t>ﾌﾟﾛﾀﾐﾝ硫酸塩静注100mg｢ﾓﾁﾀﾞ｣</t>
  </si>
  <si>
    <t>4987224121208</t>
  </si>
  <si>
    <t>ﾍﾟｸﾞﾌｨﾙｸﾞﾗｽﾁﾑBS皮下注3.6mg｢ﾓﾁﾀﾞ｣</t>
  </si>
  <si>
    <t>4987224122458</t>
  </si>
  <si>
    <t>ﾍﾊﾟﾘﾝNa注5千単位/5mL｢ﾓﾁﾀﾞ｣</t>
  </si>
  <si>
    <t>4987224122557</t>
  </si>
  <si>
    <t>ﾍﾊﾟﾘﾝNa注1万単位/10mL｢ﾓﾁﾀﾞ｣</t>
  </si>
  <si>
    <t>4987224124155</t>
  </si>
  <si>
    <t>ﾍﾊﾟﾘﾝｶﾙｼｳﾑ皮下注5千単位/0.2mLｼﾘﾝｼﾞ｢ﾓﾁﾀﾞ｣</t>
  </si>
  <si>
    <t>4987224137704</t>
  </si>
  <si>
    <t>ﾎﾞｾﾝﾀﾝ成人用DS6.25%｢ﾓﾁﾀﾞ｣</t>
  </si>
  <si>
    <t>4987224141909</t>
  </si>
  <si>
    <t>ﾐﾗｸﾘｯﾄﾞ注射液5万単位</t>
  </si>
  <si>
    <t>4987224143811</t>
  </si>
  <si>
    <t>ﾕﾘｽ錠1mg</t>
  </si>
  <si>
    <t>4987224144306</t>
  </si>
  <si>
    <t>ﾘｱﾙﾀﾞ錠1200mg</t>
  </si>
  <si>
    <t>8錠×7ｼｰﾄ</t>
  </si>
  <si>
    <t>4987233007210</t>
  </si>
  <si>
    <t>ﾍﾞｼｹｱOD錠2.5mg</t>
  </si>
  <si>
    <t>4987233008156</t>
  </si>
  <si>
    <t>ｲﾘﾎﾞｰ錠2.5㎍</t>
  </si>
  <si>
    <t>4987233008194</t>
  </si>
  <si>
    <t>ｲﾘﾎﾞｰ錠5㎍</t>
  </si>
  <si>
    <t>4987233014027</t>
  </si>
  <si>
    <t>ｱｸﾗｼﾉﾝ注射用20mg</t>
  </si>
  <si>
    <t>4987233100966</t>
  </si>
  <si>
    <t>ｷｯｸﾘﾝｶﾌﾟｾﾙ250mg</t>
  </si>
  <si>
    <t>4987233102595</t>
  </si>
  <si>
    <t>ｸﾞﾗｾﾌﾟﾀｰｶﾌﾟｾﾙ0.5mg</t>
  </si>
  <si>
    <t>4987233102618</t>
  </si>
  <si>
    <t>ｸﾞﾗｾﾌﾟﾀｰｶﾌﾟｾﾙ1mg</t>
  </si>
  <si>
    <t>4987233102878</t>
  </si>
  <si>
    <t>ｽｰｸﾞﾗ錠50mg</t>
  </si>
  <si>
    <t>4987233103042</t>
  </si>
  <si>
    <t>ﾍﾞﾀﾆｽ錠50mg</t>
  </si>
  <si>
    <t>4987233103271</t>
  </si>
  <si>
    <t>ｽｰｸﾞﾗ錠25mg</t>
  </si>
  <si>
    <t>ﾚﾊﾟｰｻ皮下注140mgﾍﾟﾝ</t>
  </si>
  <si>
    <t>4987233104247</t>
  </si>
  <si>
    <t>ﾘﾝｾﾞｽ錠0.25mg</t>
  </si>
  <si>
    <t>4987233105183</t>
  </si>
  <si>
    <t>ｲｸｽﾀﾝｼﾞ錠40mg</t>
  </si>
  <si>
    <t>40mg 56錠</t>
  </si>
  <si>
    <t>4987233105190</t>
  </si>
  <si>
    <t>ｲｸｽﾀﾝｼﾞ錠80mg</t>
  </si>
  <si>
    <t>80mg 28錠</t>
  </si>
  <si>
    <t>4987233105220</t>
  </si>
  <si>
    <t>ｲﾍﾞﾆﾃｨ皮下注105mgｼﾘﾝｼﾞ</t>
  </si>
  <si>
    <t>105mg 1.17mL 2筒</t>
  </si>
  <si>
    <t>4987233105794</t>
  </si>
  <si>
    <t>ﾋﾞｰﾘﾝｻｲﾄ点滴静注用35㎍</t>
  </si>
  <si>
    <t>35㎍</t>
  </si>
  <si>
    <t>4987233105824</t>
  </si>
  <si>
    <t>ｿﾞｽﾊﾟﾀ錠40mg</t>
  </si>
  <si>
    <t>4987233107187</t>
  </si>
  <si>
    <t>ﾊﾟﾄﾞｾﾌﾞ点滴静注用30mg</t>
  </si>
  <si>
    <t>4987233107637</t>
  </si>
  <si>
    <t>ﾋﾞﾛｲ点滴静注用100mg</t>
  </si>
  <si>
    <t>4987233107644</t>
  </si>
  <si>
    <t>ﾋﾞﾛｲ点滴静注用300mg</t>
  </si>
  <si>
    <t>300mg 1V</t>
  </si>
  <si>
    <t>4987233197447</t>
  </si>
  <si>
    <t>ﾌﾟﾛｸﾞﾗﾌ注射液2mg</t>
  </si>
  <si>
    <t>4987233198932</t>
  </si>
  <si>
    <t>ﾌﾟﾛｸﾞﾗﾌ顆粒0.2mg</t>
  </si>
  <si>
    <t>4987233198949</t>
  </si>
  <si>
    <t>ﾌﾟﾛｸﾞﾗﾌ顆粒1mg</t>
  </si>
  <si>
    <t>4987233199144</t>
  </si>
  <si>
    <t>ﾌﾟﾛｸﾞﾗﾌｶﾌﾟｾﾙ0.5mg</t>
  </si>
  <si>
    <t>4987233199205</t>
  </si>
  <si>
    <t>ﾌﾟﾛｸﾞﾗﾌｶﾌﾟｾﾙ1mg</t>
  </si>
  <si>
    <t>4987235013080</t>
  </si>
  <si>
    <t>祐徳薬品</t>
  </si>
  <si>
    <t>ﾘﾄﾞｶｲﾝﾃｰﾌﾟ18mg｢YP｣</t>
  </si>
  <si>
    <t>50枚</t>
  </si>
  <si>
    <t>4987235013233</t>
  </si>
  <si>
    <t>ﾂﾛﾌﾞﾃﾛｰﾙﾃｰﾌﾟ2mg｢YP｣</t>
  </si>
  <si>
    <t>2mg 70枚</t>
  </si>
  <si>
    <t>4987243313639</t>
  </si>
  <si>
    <t>わかもと製薬</t>
  </si>
  <si>
    <t>ﾘﾉﾛｻｰﾙ注射液2mg(0.4%)</t>
  </si>
  <si>
    <t>4987243313752</t>
  </si>
  <si>
    <t>ﾘﾉﾛｻｰﾙ注射液4mg(0.4%)</t>
  </si>
  <si>
    <t>4987243320866</t>
  </si>
  <si>
    <t>ﾘﾉﾛｻｰﾙ眼科耳鼻科用液0.1%</t>
  </si>
  <si>
    <t>5mL 10本</t>
  </si>
  <si>
    <t>4987243321559</t>
  </si>
  <si>
    <t>ｼﾞｸﾛｰﾄﾞ点眼液0.1%</t>
  </si>
  <si>
    <t>4987243340543</t>
  </si>
  <si>
    <t>ﾚﾍﾞﾆﾝ散</t>
  </si>
  <si>
    <t>4987246022071</t>
  </si>
  <si>
    <t>ｿﾞﾋﾞﾗｯｸｽ軟膏5%</t>
  </si>
  <si>
    <t>4987246701051</t>
  </si>
  <si>
    <t>静注用ﾌﾛｰﾗﾝ0.5mg</t>
  </si>
  <si>
    <t>4987246701068</t>
  </si>
  <si>
    <t>静注用ﾌﾛｰﾗﾝ1.5mg</t>
  </si>
  <si>
    <t>4987246701075</t>
  </si>
  <si>
    <t>静注用ﾌﾛｰﾗﾝ専用溶解液</t>
  </si>
  <si>
    <t>4987246711043</t>
  </si>
  <si>
    <t>ｲﾐｸﾞﾗﾝ錠50</t>
  </si>
  <si>
    <t>6錠×2ｼｰﾄ</t>
  </si>
  <si>
    <t>4987246716185</t>
  </si>
  <si>
    <t>ﾊﾟｷｼﾙCR錠12.5mg</t>
  </si>
  <si>
    <t>4987246716208</t>
  </si>
  <si>
    <t>ﾊﾟｷｼﾙCR錠25mg</t>
  </si>
  <si>
    <t>25mg/T PTP 14T✕10</t>
  </si>
  <si>
    <t>4987246717373</t>
  </si>
  <si>
    <t>ﾌﾙﾀｲﾄﾞ50ﾃﾞｨｽｶｽ</t>
  </si>
  <si>
    <t>1個×1個</t>
  </si>
  <si>
    <t>4987246717397</t>
  </si>
  <si>
    <t>ﾌﾙﾀｲﾄﾞ100ﾃﾞｨｽｶｽ</t>
  </si>
  <si>
    <t>4987246717434</t>
  </si>
  <si>
    <t>ﾌﾙﾀｲﾄﾞ50㎍ｴｱｿﾞｰﾙ120吸入用</t>
  </si>
  <si>
    <t>4987246718219</t>
  </si>
  <si>
    <t>ｵｰｸﾞﾒﾝﾁﾝ配合錠125SS</t>
  </si>
  <si>
    <t>6錠×5ｼｰﾄ</t>
  </si>
  <si>
    <t>4987246718226</t>
  </si>
  <si>
    <t>ｵｰｸﾞﾒﾝﾁﾝ配合錠250RS</t>
  </si>
  <si>
    <t>4987246719094</t>
  </si>
  <si>
    <t>ｾﾚﾍﾞﾝﾄ50ﾃﾞｨｽｶｽ</t>
  </si>
  <si>
    <t>4987246729024</t>
  </si>
  <si>
    <t>ｻﾙﾀﾉｰﾙｲﾝﾍﾗｰ100㎍</t>
  </si>
  <si>
    <t>4987246731010</t>
  </si>
  <si>
    <t>ﾊﾞｸﾄﾛﾊﾞﾝ鼻腔用軟膏2%</t>
  </si>
  <si>
    <t>3g×5本</t>
  </si>
  <si>
    <t>4987246742054</t>
  </si>
  <si>
    <t>ﾎﾞﾄｯｸｽ注用50単位</t>
  </si>
  <si>
    <t>4987246742061</t>
  </si>
  <si>
    <t>ﾎﾞﾄｯｸｽ注用100単位</t>
  </si>
  <si>
    <t>4987246743068</t>
  </si>
  <si>
    <t>ｸﾗﾊﾞﾓｯｸｽ小児用配合ﾄﾞﾗｲｼﾛｯﾌﾟ</t>
  </si>
  <si>
    <t>0.505g×12包</t>
  </si>
  <si>
    <t>4987246745161</t>
  </si>
  <si>
    <t>ｱﾄﾞｴｱ250ﾃﾞｨｽｶｽ28吸入用</t>
  </si>
  <si>
    <t>4987246745208</t>
  </si>
  <si>
    <t>ｱﾄﾞｴｱ100ﾃﾞｨｽｶｽ60吸入用</t>
  </si>
  <si>
    <t>4987246745222</t>
  </si>
  <si>
    <t>ｱﾄﾞｴｱ250ﾃﾞｨｽｶｽ60吸入用</t>
  </si>
  <si>
    <t>4987246745260</t>
  </si>
  <si>
    <t>ｱﾄﾞｴｱ50ｴｱｿﾞｰﾙ120吸入用</t>
  </si>
  <si>
    <t>4987246746144</t>
  </si>
  <si>
    <t>ﾍﾞﾈﾄﾘﾝ吸入液0.5%</t>
  </si>
  <si>
    <t>4987246751018</t>
  </si>
  <si>
    <t>ﾗﾐｸﾀｰﾙ錠小児用2mg</t>
  </si>
  <si>
    <t>4987246751025</t>
  </si>
  <si>
    <t>ﾗﾐｸﾀｰﾙ錠小児用5mg</t>
  </si>
  <si>
    <t>4987246751032</t>
  </si>
  <si>
    <t>ﾗﾐｸﾀｰﾙ錠25mg</t>
  </si>
  <si>
    <t>4987246751049</t>
  </si>
  <si>
    <t>ﾗﾐｸﾀｰﾙ錠100mg</t>
  </si>
  <si>
    <t>4987246756013</t>
  </si>
  <si>
    <t>ヴｫﾘﾌﾞﾘｽ錠2.5mg</t>
  </si>
  <si>
    <t>4987246762014</t>
  </si>
  <si>
    <t>ｵﾙﾄﾞﾚﾌﾞ点滴静注用150mg</t>
  </si>
  <si>
    <t>4987246763011</t>
  </si>
  <si>
    <t>ｻﾑﾁﾚｰﾙ内用懸濁液15%</t>
  </si>
  <si>
    <t>1包×14包</t>
  </si>
  <si>
    <t>4987246767033</t>
  </si>
  <si>
    <t>ﾚﾙﾍﾞｱ100ｴﾘﾌﾟﾀ30吸入用</t>
  </si>
  <si>
    <t>4987246767040</t>
  </si>
  <si>
    <t>ﾚﾙﾍﾞｱ200ｴﾘﾌﾟﾀ30吸入用</t>
  </si>
  <si>
    <t>4987246770033</t>
  </si>
  <si>
    <t>ｱﾉｰﾛｴﾘﾌﾟﾀ30吸入用</t>
  </si>
  <si>
    <t>4987246778022</t>
  </si>
  <si>
    <t>ﾇｰｶﾗ皮下注100mgﾍﾟﾝ</t>
  </si>
  <si>
    <t>4987246778053</t>
  </si>
  <si>
    <t>小児用ﾇｰｶﾗ皮下注40mg</t>
  </si>
  <si>
    <t>4987246779012</t>
  </si>
  <si>
    <t>ﾍﾞﾝﾘｽﾀ皮下注200mgｵｰﾄｲﾝｼﾞｪｸﾀｰ</t>
  </si>
  <si>
    <t>4987246779043</t>
  </si>
  <si>
    <t>ﾍﾞﾝﾘｽﾀ点滴静注用120mg</t>
  </si>
  <si>
    <t>4987246783026</t>
  </si>
  <si>
    <t>ﾃﾘﾙｼﾞｰ100ｴﾘﾌﾟﾀ30吸入用</t>
  </si>
  <si>
    <t>30吸入用✕1</t>
  </si>
  <si>
    <t>4987246789011</t>
  </si>
  <si>
    <t>ﾌﾞｰﾚﾝﾚｯﾌﾟ点滴静注用100mg</t>
  </si>
  <si>
    <t>100mg 1瓶</t>
  </si>
  <si>
    <t>4987246790024</t>
  </si>
  <si>
    <t>ｵﾑｼﾞｬﾗ錠100mg</t>
  </si>
  <si>
    <t>14錠×1瓶</t>
  </si>
  <si>
    <t>4987246790048</t>
  </si>
  <si>
    <t>ｵﾑｼﾞｬﾗ錠150mg</t>
  </si>
  <si>
    <t>4987271004820</t>
  </si>
  <si>
    <t>鶴原製薬</t>
  </si>
  <si>
    <t>ｲﾌﾞﾌﾟﾛﾌｪﾝ顆粒20%｢ﾂﾙﾊﾗ｣</t>
  </si>
  <si>
    <t>1kg×1缶</t>
  </si>
  <si>
    <t>4987271004851</t>
  </si>
  <si>
    <t>100G×1缶</t>
  </si>
  <si>
    <t>4987271045854</t>
  </si>
  <si>
    <t>ﾄｺﾌｪﾛｰﾙ酢酸ｴｽﾃﾙ顆粒20%｢ﾂﾙﾊﾗ｣</t>
  </si>
  <si>
    <t>100G×1袋</t>
  </si>
  <si>
    <t>4987271063254</t>
  </si>
  <si>
    <t>ﾌﾞﾁﾙｽｺﾎﾟﾗﾐﾝ臭化物錠10mg｢ﾂﾙﾊﾗ｣</t>
  </si>
  <si>
    <t>4987271080824</t>
  </si>
  <si>
    <t>ﾕﾋﾞﾃﾞｶﾚﾉﾝ顆粒1%｢ﾂﾙﾊﾗ｣</t>
  </si>
  <si>
    <t>1kg×1袋 (缶)</t>
  </si>
  <si>
    <t>4987271080855</t>
  </si>
  <si>
    <t>4987274000164</t>
  </si>
  <si>
    <t>ｱﾙﾌﾚｯｻﾌｧｰﾏ</t>
  </si>
  <si>
    <t>ｱｽﾌﾟｰﾙ液(0.5%)</t>
  </si>
  <si>
    <t>50mL×1瓶</t>
  </si>
  <si>
    <t>4987274044656</t>
  </si>
  <si>
    <t>ｱﾅﾌﾗﾆｰﾙ錠10mg</t>
  </si>
  <si>
    <t>10錠×30ｼｰﾄ</t>
  </si>
  <si>
    <t>4987274044687</t>
  </si>
  <si>
    <t>ｱﾅﾌﾗﾆｰﾙ錠25mg</t>
  </si>
  <si>
    <t>10錠×20ｼｰﾄ</t>
  </si>
  <si>
    <t>4987274057137</t>
  </si>
  <si>
    <t>ｲﾝｸﾚﾐﾝｼﾛｯﾌﾟ5%</t>
  </si>
  <si>
    <t>4987274057199</t>
  </si>
  <si>
    <t>ﾄﾘｸﾛﾘｰﾙｼﾛｯﾌﾟ10%</t>
  </si>
  <si>
    <t>4987274061158</t>
  </si>
  <si>
    <t>ｱﾅﾌﾗﾆｰﾙ点滴静注液25mg</t>
  </si>
  <si>
    <t>4987274075179</t>
  </si>
  <si>
    <t>ﾌﾟﾗﾝﾙｶｽﾄ錠112.5mg｢AFP｣</t>
  </si>
  <si>
    <t>10錠×14シｰﾄ</t>
  </si>
  <si>
    <t>4987274082658</t>
  </si>
  <si>
    <t>ﾄﾌﾗﾆｰﾙ錠10mg</t>
  </si>
  <si>
    <t>4987274082696</t>
  </si>
  <si>
    <t>ﾄﾌﾗﾆｰﾙ錠25mg</t>
  </si>
  <si>
    <t>4987274083389</t>
  </si>
  <si>
    <t>ﾄﾗﾏｿﾞﾘﾝ点鼻液0.118%｢AFP｣</t>
  </si>
  <si>
    <t>4987274083402</t>
  </si>
  <si>
    <t>4987274110580</t>
  </si>
  <si>
    <t>ﾀﾞﾙﾃﾊﾟﾘﾝNa静注5000単位/5mL｢AFP｣</t>
  </si>
  <si>
    <t>4987274112751</t>
  </si>
  <si>
    <t>ﾐﾀﾞﾌﾚｯｻ静注0.1%</t>
  </si>
  <si>
    <t>4987274117657</t>
  </si>
  <si>
    <t>ｻﾌﾞﾘﾙ散分包500mg</t>
  </si>
  <si>
    <t>4987274128813</t>
  </si>
  <si>
    <t>ｱﾐｻﾘﾝ錠125mg</t>
  </si>
  <si>
    <t>4987274128936</t>
  </si>
  <si>
    <t>ｸﾛﾏｲ-P軟膏</t>
  </si>
  <si>
    <t>25g×5本</t>
  </si>
  <si>
    <t>4987274129322</t>
  </si>
  <si>
    <t>ﾊﾟﾝﾄｼﾝ細粒50%</t>
  </si>
  <si>
    <t>50%1g ﾊﾞﾗ 100g✕1袋(ｱﾙﾐ)</t>
  </si>
  <si>
    <t>4987274129575</t>
  </si>
  <si>
    <t>ﾊﾟﾝﾄｼﾝ錠60</t>
  </si>
  <si>
    <t>4987274129759</t>
  </si>
  <si>
    <t>ﾊﾟﾝﾄｼﾝ錠200</t>
  </si>
  <si>
    <t>4987274129810</t>
  </si>
  <si>
    <t>4987274129834</t>
  </si>
  <si>
    <t>ﾊﾟﾝﾄｼﾝ注5%</t>
  </si>
  <si>
    <t>4987274129971</t>
  </si>
  <si>
    <t>ｱﾐｻﾘﾝ注100mg</t>
  </si>
  <si>
    <t>4987274130052</t>
  </si>
  <si>
    <t>ｲｽｺﾁﾝ錠100mg</t>
  </si>
  <si>
    <t>4987274130076</t>
  </si>
  <si>
    <t>4987274130090</t>
  </si>
  <si>
    <t>ｲｽｺﾁﾝ原末</t>
  </si>
  <si>
    <t>4987274130113</t>
  </si>
  <si>
    <t>ｲｽｺﾁﾝ注100mg</t>
  </si>
  <si>
    <t>4987274130618</t>
  </si>
  <si>
    <t>ﾀﾘﾋﾞｯﾄﾞ耳科用液0.3%</t>
  </si>
  <si>
    <t>5mL×5本</t>
  </si>
  <si>
    <t>4987274130878</t>
  </si>
  <si>
    <t>ﾄﾞﾛﾚﾌﾟﾀﾝ注射液25mg</t>
  </si>
  <si>
    <t>4987274131103</t>
  </si>
  <si>
    <t>ﾉﾙｱﾄﾞﾘﾅﾘﾝ注1mg</t>
  </si>
  <si>
    <t>4987274131165</t>
  </si>
  <si>
    <t>ﾋﾟﾗﾏｲﾄﾞ原末</t>
  </si>
  <si>
    <t>4987274131332</t>
  </si>
  <si>
    <t>S･M配合散</t>
  </si>
  <si>
    <t>1.3g×840包</t>
  </si>
  <si>
    <t>4987274131592</t>
  </si>
  <si>
    <t>ｲﾝｼﾞｺﾞｶﾙﾐﾝ注20mg｢AFP｣</t>
  </si>
  <si>
    <t>4987274132681</t>
  </si>
  <si>
    <t>ｷﾞｬﾊﾞﾛﾝ錠5mg</t>
  </si>
  <si>
    <t>4987274132780</t>
  </si>
  <si>
    <t>ｺｰﾄﾛｼﾝZ筋注0.5mg</t>
  </si>
  <si>
    <t>4987274132810</t>
  </si>
  <si>
    <t>ｺｰﾄﾛｼﾝ注射用0.25mg</t>
  </si>
  <si>
    <t>4987274132872</t>
  </si>
  <si>
    <t>ｾﾊﾟｿﾞﾝ錠1</t>
  </si>
  <si>
    <t>4987274132919</t>
  </si>
  <si>
    <t>ｾﾊﾟｿﾞﾝ錠2</t>
    <rPh sb="6" eb="7">
      <t>ジョウ</t>
    </rPh>
    <phoneticPr fontId="4"/>
  </si>
  <si>
    <t>4987274132971</t>
  </si>
  <si>
    <t>ﾋﾞﾀﾒｼﾞﾝ配合ｶﾌﾟｾﾙB25</t>
  </si>
  <si>
    <t>ﾋﾞﾀﾒｼﾞﾝ配合ｶﾌﾟｾﾙB25</t>
    <phoneticPr fontId="4"/>
  </si>
  <si>
    <t>4987274133084</t>
  </si>
  <si>
    <t>ﾋﾞﾀﾒｼﾞﾝ配合散</t>
  </si>
  <si>
    <t>4987274133107</t>
  </si>
  <si>
    <t>ﾋﾞﾀﾒｼﾞﾝ静注用</t>
  </si>
  <si>
    <t>1瓶×50瓶</t>
  </si>
  <si>
    <t>4987274133206</t>
  </si>
  <si>
    <t>カプトリル錠１２．５ｍｇ</t>
  </si>
  <si>
    <t>4987274136610</t>
  </si>
  <si>
    <t>塩化ｶﾘｳﾑ徐放錠600mg｢St｣PTP100錠</t>
  </si>
  <si>
    <t>4987274138805</t>
  </si>
  <si>
    <t>4987274139604</t>
  </si>
  <si>
    <t>ｱﾌﾀｯﾁ口腔用貼付剤25㎍</t>
  </si>
  <si>
    <t>4987274140723</t>
  </si>
  <si>
    <t>ｴﾎﾞｻﾞｯｸｶﾌﾟｾﾙ30mg</t>
  </si>
  <si>
    <t>21ｶﾌﾟｾﾙ×4ｼｰﾄ</t>
  </si>
  <si>
    <t>4987274140761</t>
  </si>
  <si>
    <t>ｽﾛﾝﾉﾝHI注10mg/2mL</t>
  </si>
  <si>
    <t>4987274140815</t>
  </si>
  <si>
    <t>ﾅﾛｷｿﾝ塩酸塩静注0.2mg｢AFP｣</t>
  </si>
  <si>
    <t>4987274140846</t>
  </si>
  <si>
    <t>ﾆﾄﾞﾗﾝ注射用50mg</t>
  </si>
  <si>
    <t>1瓶×6瓶</t>
  </si>
  <si>
    <t>4987274140969</t>
  </si>
  <si>
    <t>ｵﾋﾞｿｰﾄ注射用0.1g</t>
  </si>
  <si>
    <t>4987274716232</t>
  </si>
  <si>
    <t>ﾏｲｽﾀﾝ錠5mg</t>
  </si>
  <si>
    <t>4987279115030</t>
  </si>
  <si>
    <t>ﾌﾞﾘｽﾄﾙ･ﾏｲﾔｰｽﾞｽｸｲﾌﾞ</t>
  </si>
  <si>
    <t>ｹﾅｺﾙﾄ-A皮内用関節腔内用水懸注50mg/5mL</t>
  </si>
  <si>
    <t>4987279115238</t>
  </si>
  <si>
    <t>ｹﾅｺﾙﾄ-A筋注用関節腔内用水懸注40mg/1mL</t>
  </si>
  <si>
    <t>4987279129716</t>
  </si>
  <si>
    <t>ｽﾌﾟﾘｾﾙ錠20mg</t>
  </si>
  <si>
    <t>4987279129730</t>
  </si>
  <si>
    <t>ｽﾌﾟﾘｾﾙ錠50mg</t>
  </si>
  <si>
    <t>4987279137100</t>
  </si>
  <si>
    <t>ﾊﾞﾗｸﾙｰﾄﾞ錠0.5mg</t>
  </si>
  <si>
    <t>10錠×7ｼｰﾄ</t>
  </si>
  <si>
    <t>4987279145013</t>
  </si>
  <si>
    <t>ｵﾚﾝｼｱ点滴静注用250mg</t>
  </si>
  <si>
    <t>4987279149011</t>
  </si>
  <si>
    <t>ﾔｰﾎﾞｲ点滴静注液50mg</t>
  </si>
  <si>
    <t>4987279149028</t>
  </si>
  <si>
    <t>ﾔｰﾎﾞｲ点滴静注液20mg</t>
  </si>
  <si>
    <t>20mg 4mL 1V</t>
  </si>
  <si>
    <t>4987279151014</t>
  </si>
  <si>
    <t>ｴﾑﾌﾟﾘｼﾃｨ点滴静注用300mg</t>
  </si>
  <si>
    <t>4987279151021</t>
  </si>
  <si>
    <t>ｴﾑﾌﾟﾘｼﾃｨ点滴静注用400mg</t>
  </si>
  <si>
    <t>4987279161310</t>
  </si>
  <si>
    <t>ﾚﾌﾞﾗﾐﾄﾞｶﾌﾟｾﾙ5mg</t>
  </si>
  <si>
    <t>4987279161815</t>
  </si>
  <si>
    <t>ｲｽﾄﾀﾞｯｸｽ点滴静注用10mg</t>
  </si>
  <si>
    <t>10mg2.2mL 1V</t>
  </si>
  <si>
    <t>4987279161914</t>
  </si>
  <si>
    <t>ﾚﾅﾃﾞｯｸｽ錠4mg</t>
  </si>
  <si>
    <t>4987279181028</t>
  </si>
  <si>
    <t>ﾚﾌﾞﾛｼﾞﾙ皮下注用25mg</t>
  </si>
  <si>
    <t>4987279181035</t>
  </si>
  <si>
    <t>ﾚﾌﾞﾛｼﾞﾙ皮下注用75mg</t>
  </si>
  <si>
    <t>4987279183039</t>
  </si>
  <si>
    <t>ｵｰﾀｲﾛｶﾌﾟｾﾙ40mg</t>
  </si>
  <si>
    <t>4987279184111</t>
  </si>
  <si>
    <t>ｶﾑｻﾞｲｵｽｶﾌﾟｾﾙ1mg</t>
  </si>
  <si>
    <t>10カプセル×3</t>
  </si>
  <si>
    <t>4987279184210</t>
  </si>
  <si>
    <t>ｶﾑｻﾞｲｵｽｶﾌﾟｾﾙ2.5mg</t>
  </si>
  <si>
    <t>4987279261416</t>
  </si>
  <si>
    <t>ﾎﾟﾏﾘｽﾄｶﾌﾟｾﾙ1mg</t>
  </si>
  <si>
    <t>7ｶﾌﾟｾﾙ×1ｼｰﾄ</t>
  </si>
  <si>
    <t>4987279261515</t>
  </si>
  <si>
    <t>ﾎﾟﾏﾘｽﾄｶﾌﾟｾﾙ2mg</t>
  </si>
  <si>
    <t>4987279261614</t>
  </si>
  <si>
    <t>ﾎﾟﾏﾘｽﾄｶﾌﾟｾﾙ3mg</t>
  </si>
  <si>
    <t>4987279261713</t>
  </si>
  <si>
    <t>ﾎﾟﾏﾘｽﾄｶﾌﾟｾﾙ4mg</t>
  </si>
  <si>
    <t>4987280292249</t>
  </si>
  <si>
    <t>化研生薬</t>
  </si>
  <si>
    <t>ｾﾌｧﾗﾝﾁﾝ錠1mg</t>
  </si>
  <si>
    <t>4987280292256</t>
  </si>
  <si>
    <t>セファランチン錠1mg</t>
  </si>
  <si>
    <t>4987280293413</t>
  </si>
  <si>
    <t>ｾﾌｧﾗﾝﾁﾝ注10mg</t>
  </si>
  <si>
    <t>4987284013017</t>
  </si>
  <si>
    <t>KMﾊﾞｲｵﾛｼﾞｸｽ</t>
  </si>
  <si>
    <t>ｱﾅｸﾄC 2500単位</t>
  </si>
  <si>
    <t>2,500単位×1瓶</t>
  </si>
  <si>
    <t>4987284100694</t>
  </si>
  <si>
    <t>ﾊﾞｲｸﾛｯﾄ配合静注用</t>
  </si>
  <si>
    <t>4987284100809</t>
  </si>
  <si>
    <t>ﾊﾞｲｸﾛｯﾄ配合静注用2.5mL</t>
  </si>
  <si>
    <t>1瓶(2.5mL溶解液付)</t>
  </si>
  <si>
    <t>4987284200981</t>
  </si>
  <si>
    <t>ｺﾝﾌｧｸﾄF静注用500単位</t>
  </si>
  <si>
    <t>4987284201001</t>
  </si>
  <si>
    <t>ｺﾝﾌｧｸﾄF静注用1000単位</t>
  </si>
  <si>
    <t>4987286105727</t>
  </si>
  <si>
    <t>沈降炭酸ｶﾙｼｳﾑ｢ｹﾝｴｰ｣</t>
    <rPh sb="0" eb="4">
      <t>チンコウタンサン</t>
    </rPh>
    <phoneticPr fontId="12"/>
  </si>
  <si>
    <t>4987286119069</t>
  </si>
  <si>
    <t>ﾎﾞｰｽﾃﾞﾙ内用液10</t>
  </si>
  <si>
    <t>4987286200149</t>
  </si>
  <si>
    <t>ｸﾞﾘｾﾘﾝ｢ｹﾝｴｰ｣</t>
  </si>
  <si>
    <t>25ML×1瓶</t>
    <rPh sb="6" eb="7">
      <t>ビン</t>
    </rPh>
    <phoneticPr fontId="4"/>
  </si>
  <si>
    <t>4987286200170</t>
  </si>
  <si>
    <t>ﾍﾞｾﾞﾄﾝ液0.02</t>
  </si>
  <si>
    <t>0.02%/500mL</t>
  </si>
  <si>
    <t>4987286201542</t>
  </si>
  <si>
    <t>消毒用ｴﾀﾉｰﾙ液IP</t>
  </si>
  <si>
    <t>4987286203416</t>
  </si>
  <si>
    <t>ｻﾞﾙｺﾆﾝ液0.025</t>
  </si>
  <si>
    <t>4987286204512</t>
  </si>
  <si>
    <t>ｽﾃﾘｸﾛﾝW液0.02</t>
  </si>
  <si>
    <t>4987286204529</t>
  </si>
  <si>
    <t>ｽﾃﾘｸﾛﾝW液0.05</t>
  </si>
  <si>
    <t>4987286204574</t>
  </si>
  <si>
    <t>ｽﾃﾘｸﾛﾝR液0.05</t>
  </si>
  <si>
    <t>4987286204598</t>
  </si>
  <si>
    <t>ｽﾃﾘｸﾛﾝR液0.5</t>
  </si>
  <si>
    <t>4987286206219</t>
  </si>
  <si>
    <t>消毒用ｴﾀﾉｰﾙ｢ｹﾝｴｰ｣</t>
  </si>
  <si>
    <t>4987286216157</t>
  </si>
  <si>
    <t>ﾎﾟﾋﾞﾄﾞﾝﾖｰﾄﾞ消毒液10% 250mL</t>
  </si>
  <si>
    <t>本</t>
  </si>
  <si>
    <t>4987286216188</t>
  </si>
  <si>
    <t>ﾎﾟﾋﾞﾄﾞﾝﾖｰﾄﾞ消毒液10% 50mL</t>
  </si>
  <si>
    <t>4987286216997</t>
  </si>
  <si>
    <t>ｸﾞﾘｾﾘﾝ浣腸液 50% ｢ｹﾝｴｰ｣</t>
  </si>
  <si>
    <t>4987286218816</t>
  </si>
  <si>
    <t>ﾎﾟﾋﾞﾄﾞﾝﾖｰﾄﾞｹﾞﾙ10%｢ｹﾝｴｰ｣</t>
  </si>
  <si>
    <t>4g×100個</t>
  </si>
  <si>
    <t>4987286219592</t>
  </si>
  <si>
    <t>ﾎﾟﾋﾞｼｭｶﾞｰﾊﾟｽﾀ軟膏</t>
  </si>
  <si>
    <t>100g 1本</t>
  </si>
  <si>
    <t>4987288118985</t>
  </si>
  <si>
    <t>0.5%ﾍｷｻﾞｯｸｱﾙｺｰﾙ液</t>
  </si>
  <si>
    <t>4987288144847</t>
  </si>
  <si>
    <t>ﾊｲﾎﾟｴﾀﾉｰﾙ液2%｢ﾖｼﾀﾞ｣</t>
  </si>
  <si>
    <t>4987288200031</t>
  </si>
  <si>
    <t>ｵｷｼﾄﾞｰﾙ｢ﾖｼﾀﾞ｣</t>
  </si>
  <si>
    <t>100mL×12瓶</t>
  </si>
  <si>
    <t>4987288200253</t>
  </si>
  <si>
    <t>1瓶</t>
  </si>
  <si>
    <t>4987288211839</t>
  </si>
  <si>
    <t>ポピヨドン液１０％</t>
  </si>
  <si>
    <t>10% 250mL　1瓶</t>
    <rPh sb="11" eb="12">
      <t>ビン</t>
    </rPh>
    <phoneticPr fontId="4"/>
  </si>
  <si>
    <t>4987288214250</t>
  </si>
  <si>
    <t>ﾎﾟﾋﾟﾖﾄﾞﾝｽｸﾗﾌﾞ7.5%</t>
  </si>
  <si>
    <t>4987288290063</t>
  </si>
  <si>
    <t>ｵﾘﾌﾞ油｢ﾖｼﾀﾞ｣</t>
  </si>
  <si>
    <t>5mL×20瓶</t>
  </si>
  <si>
    <t>4987288300205</t>
  </si>
  <si>
    <t>ｱｽﾋﾟﾘﾝ｢ﾖｼﾀﾞ｣</t>
  </si>
  <si>
    <t>4987288435297</t>
  </si>
  <si>
    <t>酸化ﾏｸﾞﾈｼｳﾑ錠330mg｢ﾖｼﾀﾞ｣</t>
  </si>
  <si>
    <t>4987288435310</t>
  </si>
  <si>
    <t>4987288435341</t>
  </si>
  <si>
    <t>4987288437154</t>
  </si>
  <si>
    <t>酸化ﾏｸﾞﾈｼｳﾑ錠250mg｢ﾖｼﾀﾞ｣</t>
  </si>
  <si>
    <t>4987288439578</t>
  </si>
  <si>
    <t>酸化ﾏｸﾞﾈｼｳﾑ細粒83%｢ﾖｼﾀﾞ｣</t>
  </si>
  <si>
    <t>250g×1瓶</t>
  </si>
  <si>
    <t>4987288445098</t>
  </si>
  <si>
    <t>酸化ﾏｸﾞﾈｼｳﾑ錠200mg｢ﾖｼﾀﾞ｣</t>
  </si>
  <si>
    <t>4987288447139</t>
  </si>
  <si>
    <t>酸化ﾏｸﾞﾈｼｳﾑ錠500mg｢ﾖｼﾀﾞ｣</t>
  </si>
  <si>
    <t>4987288447153</t>
  </si>
  <si>
    <t>4987288447184</t>
  </si>
  <si>
    <t>4987288451204</t>
  </si>
  <si>
    <t>ﾊﾟﾝｸﾚｱﾁﾝ「ﾖｼﾀﾞ」</t>
  </si>
  <si>
    <t>4987288480020</t>
  </si>
  <si>
    <t>ﾀﾝﾆﾝ酸ｱﾙﾌﾞﾐﾝ｢ﾆｯｺｰ｣</t>
  </si>
  <si>
    <t>ﾊﾞﾗ500g</t>
  </si>
  <si>
    <t>4987288571032</t>
  </si>
  <si>
    <t>ﾖｳ素｢ｺｻﾞｶｲ･M｣</t>
  </si>
  <si>
    <t>ﾊﾞﾗ25g</t>
  </si>
  <si>
    <t>4987288629023</t>
  </si>
  <si>
    <t>ブドウ糖「コザカイ・M」</t>
  </si>
  <si>
    <t>4987288630012</t>
  </si>
  <si>
    <t>ﾄｳﾓﾛｺｼﾃﾞﾝﾌﾟﾝ「ﾖｼﾀﾞ」</t>
  </si>
  <si>
    <t>500g×1瓶</t>
    <rPh sb="6" eb="7">
      <t>ビン</t>
    </rPh>
    <phoneticPr fontId="4"/>
  </si>
  <si>
    <t>4987288730255</t>
  </si>
  <si>
    <t>亜鉛華軟膏20％「ﾖｼﾀﾞ」</t>
    <rPh sb="0" eb="3">
      <t>アエンカ</t>
    </rPh>
    <rPh sb="3" eb="5">
      <t>ナンコウ</t>
    </rPh>
    <phoneticPr fontId="13"/>
  </si>
  <si>
    <t>4987288731108</t>
  </si>
  <si>
    <t>亜鉛華（１０％）単軟膏「ヨシダ」</t>
  </si>
  <si>
    <t>50g×1瓶</t>
    <rPh sb="5" eb="6">
      <t>ビン</t>
    </rPh>
    <phoneticPr fontId="4"/>
  </si>
  <si>
    <t>4987288731252</t>
  </si>
  <si>
    <t>4987288750116</t>
  </si>
  <si>
    <t>ｶﾁﾘ｢ﾖｼﾀﾞ｣</t>
  </si>
  <si>
    <t>4987288961062</t>
  </si>
  <si>
    <t>ｺﾃﾞｲﾝﾘﾝ酸塩散1%｢ﾒﾀﾙ｣</t>
  </si>
  <si>
    <t>2G×525包</t>
  </si>
  <si>
    <t>4987288980018</t>
  </si>
  <si>
    <t>4987290138735</t>
  </si>
  <si>
    <t>日興製薬販売</t>
  </si>
  <si>
    <t>ｵﾘﾌﾞ油</t>
  </si>
  <si>
    <t>4987290143036</t>
  </si>
  <si>
    <t>ｸﾞﾘｾﾘﾝ｢ﾆｯｺｰ｣</t>
  </si>
  <si>
    <t>4987290147430</t>
  </si>
  <si>
    <t>酸化ﾏｸﾞﾈｼｳﾑ ｢日興｣(重質酸化ﾏｸﾞﾈｼｳﾑ｢ﾆｯｺｰ｣)</t>
  </si>
  <si>
    <t>ﾊﾞﾗ 500g✕1ﾊｺ(ｼﾞｭｳｶﾏG)</t>
  </si>
  <si>
    <t>4987290148833</t>
  </si>
  <si>
    <t>次硝酸ﾋﾟｽﾏｽ｢ﾆｯｺｰ｣</t>
  </si>
  <si>
    <t>4987290154438</t>
  </si>
  <si>
    <t>炭酸水素ﾅﾄﾘｳﾑ｢ﾆｯｺｰ｣</t>
  </si>
  <si>
    <t>4987290154537</t>
  </si>
  <si>
    <t>4987290155336</t>
  </si>
  <si>
    <t>単ｼﾛｯﾌﾟ</t>
  </si>
  <si>
    <t>4987290162518</t>
  </si>
  <si>
    <t>ﾊｯｶ油｢ﾆｯｺｰ｣</t>
  </si>
  <si>
    <t>4987290166738</t>
  </si>
  <si>
    <t>複方ﾖｰﾄﾞ･ｸﾞﾘｾﾘﾝ｢ﾆｯｺｰ｣</t>
  </si>
  <si>
    <t>4987290177338</t>
  </si>
  <si>
    <t>流動ﾊﾟﾗﾌｨﾝ｢ﾆｯｺｰ｣</t>
  </si>
  <si>
    <t>4987290179530</t>
  </si>
  <si>
    <t>白色ﾜｾﾘﾝ</t>
  </si>
  <si>
    <t>4987290474116</t>
  </si>
  <si>
    <t>ﾖｳ化ｶﾘｳﾑ｢ｺｻﾞｶｲ・M｣</t>
  </si>
  <si>
    <t>25G×1瓶</t>
    <rPh sb="5" eb="6">
      <t>ビン</t>
    </rPh>
    <phoneticPr fontId="4"/>
  </si>
  <si>
    <t>4987291840712</t>
  </si>
  <si>
    <t>日興製薬</t>
  </si>
  <si>
    <t>単ｼﾛｯﾌﾟ〈日興〉</t>
  </si>
  <si>
    <t>4987294122020</t>
  </si>
  <si>
    <t>帝人ﾌｧｰﾏ</t>
  </si>
  <si>
    <t>ｾﾞｵﾏｲﾝ筋注用100単位</t>
  </si>
  <si>
    <t>4987294122051</t>
  </si>
  <si>
    <t>ｾﾞｵﾏｲﾝ注用100単位</t>
  </si>
  <si>
    <t>4987294222232</t>
  </si>
  <si>
    <t>ｽﾋﾟﾛﾍﾟﾝﾄ錠10㎍</t>
  </si>
  <si>
    <t>4987294229057</t>
  </si>
  <si>
    <t>ｵﾙﾍﾞｽｺ50㎍ｲﾝﾍﾗｰ112吸入用</t>
  </si>
  <si>
    <t>4987294229118</t>
  </si>
  <si>
    <t>ｵﾙﾍﾞｽｺ100㎍ｲﾝﾍﾗｰ56吸入用</t>
  </si>
  <si>
    <t>4987294229217</t>
  </si>
  <si>
    <t>ｵﾙﾍﾞｽｺ200㎍ｲﾝﾍﾗｰ56吸入用</t>
  </si>
  <si>
    <t>4987294231029</t>
  </si>
  <si>
    <t>ｻﾘﾍﾞｰﾄｴｱｿﾞｰﾙ</t>
  </si>
  <si>
    <t>1個×6個</t>
  </si>
  <si>
    <t>4987294249031</t>
  </si>
  <si>
    <t>ｿﾏﾁｭﾘﾝ皮下注120mg</t>
  </si>
  <si>
    <t>4987294399415</t>
  </si>
  <si>
    <t>ﾎﾞﾅﾛﾝ経口ｾﾞﾘｰ35mg</t>
  </si>
  <si>
    <t>献血ﾍﾞﾆﾛﾝ-I静注用2500mg</t>
  </si>
  <si>
    <t>4987296421138</t>
  </si>
  <si>
    <t>山善製薬</t>
  </si>
  <si>
    <t>臭化ｶﾘｳﾑ｢ﾔﾏｾﾞﾝ｣</t>
  </si>
  <si>
    <t>4987306017221</t>
  </si>
  <si>
    <t>大正製薬</t>
  </si>
  <si>
    <t>ｸﾗﾘｽ錠200</t>
  </si>
  <si>
    <t>4987306031807</t>
  </si>
  <si>
    <t>ﾀｳﾘﾝ散98%｢大正｣</t>
  </si>
  <si>
    <t>1.02g×90包</t>
  </si>
  <si>
    <t>4987306048928</t>
  </si>
  <si>
    <t>ﾊﾟﾝﾃﾞﾙﾛｰｼｮﾝ0.1%</t>
  </si>
  <si>
    <t>4987306048997</t>
  </si>
  <si>
    <t>ﾊﾟﾝﾃﾞﾙ軟膏0.1%</t>
  </si>
  <si>
    <t>4987306049116</t>
  </si>
  <si>
    <t>4987306054202</t>
  </si>
  <si>
    <t>炭酸ﾘﾁｳﾑ錠200mg｢大正｣</t>
  </si>
  <si>
    <t>4987306054240</t>
  </si>
  <si>
    <t>炭酸ﾘﾁｳﾑ錠100mg｢大正｣</t>
  </si>
  <si>
    <t>4987306054288</t>
  </si>
  <si>
    <t>4987306054295</t>
  </si>
  <si>
    <t>ｸﾗﾘｽﾛﾏｲｼﾝ錠200mg｢大正｣</t>
  </si>
  <si>
    <t>4987306054738</t>
  </si>
  <si>
    <t>ｸﾗﾘｽﾛﾏｲｼﾝ錠50mg小児用｢大正｣</t>
  </si>
  <si>
    <t>4987306065048</t>
  </si>
  <si>
    <t>ﾒﾀﾙｶﾌﾟﾀｰｾﾞｶﾌﾟｾﾙ200mg</t>
  </si>
  <si>
    <t>4987306065253</t>
  </si>
  <si>
    <t>ﾘｰﾏｽ錠200</t>
  </si>
  <si>
    <t>4987306065840</t>
  </si>
  <si>
    <t>ﾒﾄﾘｼﾞﾝ錠2mg</t>
  </si>
  <si>
    <t>4987306066625</t>
  </si>
  <si>
    <t>ﾋﾞｵﾌｪﾙﾐﾝ配合散</t>
  </si>
  <si>
    <t>1g×120包</t>
  </si>
  <si>
    <t>4987306066724</t>
  </si>
  <si>
    <t>ﾋﾞｵﾌｪﾙﾐﾝR散</t>
  </si>
  <si>
    <t>4987306300019</t>
  </si>
  <si>
    <t>ｼﾞｪﾆﾅｯｸ錠200mg</t>
  </si>
  <si>
    <t>4987312121387</t>
  </si>
  <si>
    <t>ﾐﾔﾘｻﾝ製薬</t>
  </si>
  <si>
    <t>ﾐﾔBM細粒</t>
  </si>
  <si>
    <t>4987312121448</t>
  </si>
  <si>
    <t>ﾐﾔBM錠</t>
  </si>
  <si>
    <t>4987312126627</t>
  </si>
  <si>
    <t>PTP800錠</t>
  </si>
  <si>
    <t>4987312126634</t>
  </si>
  <si>
    <t>PTP 10T✕40</t>
  </si>
  <si>
    <t>4987312126641</t>
  </si>
  <si>
    <t>4987316122175</t>
  </si>
  <si>
    <t>佐藤製薬</t>
  </si>
  <si>
    <t>ｺﾝﾊﾞﾝﾄﾘﾝﾄﾞﾗｲｼﾛｯﾌﾟ100mg</t>
  </si>
  <si>
    <t>1g×60包</t>
  </si>
  <si>
    <t>4987316129990</t>
  </si>
  <si>
    <t>ﾊﾟｽﾀﾛﾝｿﾌﾄ軟膏10%</t>
  </si>
  <si>
    <t>4987316135441</t>
  </si>
  <si>
    <t>ｴﾑﾗｸﾘｰﾑ</t>
  </si>
  <si>
    <t>4987316135649</t>
  </si>
  <si>
    <t>ｴﾑﾗﾊﾟｯﾁ</t>
  </si>
  <si>
    <t>1枚×20袋</t>
  </si>
  <si>
    <t>4987316136264</t>
  </si>
  <si>
    <t>ｸﾛﾍﾞﾀｿﾞｰﾙﾌﾟﾛﾋﾟｵﾝ酸ｴｽﾃﾙﾛｰｼｮﾝ0.05%｢MYK｣</t>
  </si>
  <si>
    <t>4987320602359</t>
  </si>
  <si>
    <t>堀井薬品工業</t>
  </si>
  <si>
    <t>ﾏｸﾞｺﾛｰﾙ散68%分包50g</t>
  </si>
  <si>
    <t>50g 10包</t>
  </si>
  <si>
    <t>4987320604049</t>
  </si>
  <si>
    <t>ﾊﾞﾛｽ発泡顆粒-S</t>
  </si>
  <si>
    <t>3.5g×60本</t>
  </si>
  <si>
    <t>4987320604230</t>
  </si>
  <si>
    <t>ﾏｸﾞｺﾛｰﾙ散68%分包100g(在宅ﾊﾟｳﾁ)</t>
  </si>
  <si>
    <t>100g 6包</t>
  </si>
  <si>
    <t>4987320604261</t>
  </si>
  <si>
    <t>ｼﾞﾒﾁｺﾝ内用液2%｢ﾎﾘｲ｣</t>
  </si>
  <si>
    <t>4987321202510</t>
  </si>
  <si>
    <t>ﾊﾞﾘﾄｹﾞﾝHD</t>
    <phoneticPr fontId="4"/>
  </si>
  <si>
    <t>400g 30袋</t>
  </si>
  <si>
    <t>4987321202619</t>
  </si>
  <si>
    <t>400g✕24本</t>
  </si>
  <si>
    <t>4987321203678</t>
  </si>
  <si>
    <t>ｴﾈﾏｽﾀｰ注腸散</t>
  </si>
  <si>
    <t>400g×20袋</t>
  </si>
  <si>
    <t>4987322241204</t>
  </si>
  <si>
    <t>ヤクハン</t>
  </si>
  <si>
    <t>ｸﾞﾘｾﾘﾝ｢ﾔｸﾊﾝ｣</t>
  </si>
  <si>
    <t>4987328101236</t>
  </si>
  <si>
    <t>ｼﾞｪｲﾄﾞﾙﾌ製薬</t>
  </si>
  <si>
    <t>ヘモレックス軟膏</t>
    <phoneticPr fontId="4"/>
  </si>
  <si>
    <t>2g 70本</t>
  </si>
  <si>
    <t>4987328145476</t>
  </si>
  <si>
    <t>ﾈﾘｻﾞ坐剤</t>
  </si>
  <si>
    <t>7個×4個</t>
  </si>
  <si>
    <t>4987328145728</t>
  </si>
  <si>
    <t>ﾍﾓﾎﾟﾘｿﾞﾝ軟膏</t>
  </si>
  <si>
    <t>2g×70本</t>
  </si>
  <si>
    <t>4987341101282</t>
  </si>
  <si>
    <t>ﾊﾞｲｴﾙ薬品</t>
  </si>
  <si>
    <t>ｼﾌﾟﾛｷｻﾝ錠100mg</t>
  </si>
  <si>
    <t>100mg 100錠</t>
  </si>
  <si>
    <t>4987341101312</t>
  </si>
  <si>
    <t>ｼﾌﾟﾛｷｻﾝ錠200mg</t>
  </si>
  <si>
    <t>4987341102616</t>
  </si>
  <si>
    <t>ｱﾀﾞﾗｰﾄCR錠10mg</t>
  </si>
  <si>
    <t>4987341103071</t>
  </si>
  <si>
    <t>ﾊﾞｲｱｽﾋﾟﾘﾝ錠100mg</t>
  </si>
  <si>
    <t>4987341103095</t>
  </si>
  <si>
    <t>14錠×50ｼｰﾄ</t>
  </si>
  <si>
    <t>4987341103101</t>
  </si>
  <si>
    <t>4987341104153</t>
  </si>
  <si>
    <t>ｲｵﾊﾟﾐﾛﾝ注300</t>
  </si>
  <si>
    <t>4987341104160</t>
  </si>
  <si>
    <t>4987341104184</t>
  </si>
  <si>
    <t>4987341104214</t>
  </si>
  <si>
    <t>ｲｵﾊﾟﾐﾛﾝ注300ｼﾘﾝｼﾞ100mL</t>
  </si>
  <si>
    <t>4987341104238</t>
  </si>
  <si>
    <t>ｲｵﾊﾟﾐﾛﾝ注370</t>
  </si>
  <si>
    <t>4987341104252</t>
  </si>
  <si>
    <t>4987341104276</t>
  </si>
  <si>
    <t>ｲｵﾊﾟﾐﾛﾝ注370ｼﾘﾝｼﾞ</t>
  </si>
  <si>
    <t>4987341104283</t>
  </si>
  <si>
    <t>ｲｵﾊﾟﾐﾛﾝ注370ｼﾘﾝｼﾞ100mL</t>
  </si>
  <si>
    <t>4987341104290</t>
  </si>
  <si>
    <t>ｲｿﾋﾞｽﾄ注240</t>
  </si>
  <si>
    <t>4987341104313</t>
  </si>
  <si>
    <t>ｳﾛｸﾞﾗﾌｲﾝ注60%</t>
  </si>
  <si>
    <t>4987341104344</t>
  </si>
  <si>
    <t>ｶﾞｽﾄﾛｸﾞﾗﾌｲﾝ経口･注腸用</t>
  </si>
  <si>
    <t>4987341104993</t>
  </si>
  <si>
    <t>ﾌﾟﾘﾓﾎﾞﾗﾝ錠5mg</t>
  </si>
  <si>
    <t>4987341106003</t>
  </si>
  <si>
    <t>EOB･ﾌﾟﾘﾓﾋﾞｽﾄ注ｼﾘﾝｼﾞ</t>
  </si>
  <si>
    <t>4987341106010</t>
  </si>
  <si>
    <t>4987341108076</t>
  </si>
  <si>
    <t>ｱﾃﾞｽﾀﾝ膣錠300mg</t>
  </si>
  <si>
    <t>40個</t>
  </si>
  <si>
    <t>4987341108137</t>
  </si>
  <si>
    <t>ﾋﾞﾘｽｺﾋﾟﾝ点滴静注50</t>
  </si>
  <si>
    <t>4987341108250</t>
  </si>
  <si>
    <t>ﾋﾞﾙﾄﾘｼﾄﾞ錠600mg</t>
  </si>
  <si>
    <t>6錠×1瓶</t>
  </si>
  <si>
    <t>4987341109639</t>
  </si>
  <si>
    <t>ｲｸﾞｻﾞﾚﾙﾄ錠15mg</t>
  </si>
  <si>
    <t>4987341109684</t>
  </si>
  <si>
    <t>ｲｸﾞｻﾞﾚﾙﾄ錠10mg</t>
  </si>
  <si>
    <t>4987341109769</t>
  </si>
  <si>
    <t>ﾎｽﾚﾉｰﾙ顆粒分包250mg</t>
  </si>
  <si>
    <t>1包×120包</t>
    <rPh sb="1" eb="2">
      <t>ツツミ</t>
    </rPh>
    <rPh sb="6" eb="7">
      <t>ツツミ</t>
    </rPh>
    <phoneticPr fontId="4"/>
  </si>
  <si>
    <t>4987341110208</t>
  </si>
  <si>
    <t>ｽﾁﾊﾞｰｶﾞ錠40mg</t>
  </si>
  <si>
    <t>4錠×7ｼｰﾄ</t>
  </si>
  <si>
    <t>4987341110451</t>
  </si>
  <si>
    <t>ｶﾞﾄﾞﾋﾞｽﾄ静注1.0mol/Lｼﾘﾝｼﾞ7.5mL</t>
  </si>
  <si>
    <t>4987341110468</t>
  </si>
  <si>
    <t>ｶﾞﾄﾞﾋﾞｽﾄ静注1.0mol/Lｼﾘﾝｼﾞ10mL</t>
  </si>
  <si>
    <t>4987341110475</t>
  </si>
  <si>
    <t>ｶﾞﾄﾞﾋﾞｽﾄ静注1.0mol/Lｼﾘﾝｼﾞ5mL</t>
  </si>
  <si>
    <t>4987341110710</t>
  </si>
  <si>
    <t>ｲｸﾞｻﾞﾚﾙﾄ細粒分包10mg</t>
  </si>
  <si>
    <t>1包×90包</t>
  </si>
  <si>
    <t>4987341111137</t>
  </si>
  <si>
    <t>ﾎｽﾚﾉｰﾙOD錠250mg</t>
  </si>
  <si>
    <t>4987341112912</t>
  </si>
  <si>
    <t>ｶﾞﾄﾞﾋﾞｽﾄ静注1.0mol/L 2mL</t>
  </si>
  <si>
    <t>60.47%2mL</t>
  </si>
  <si>
    <t>4987341112950</t>
  </si>
  <si>
    <t>ｼﾞﾋﾞｲ静注用2000</t>
  </si>
  <si>
    <t>2,000国際単位1瓶×1</t>
  </si>
  <si>
    <t>4987341112967</t>
  </si>
  <si>
    <t>ｼﾞﾋﾞｲ静注用3000</t>
  </si>
  <si>
    <t>3,000国際単位1瓶×1</t>
  </si>
  <si>
    <t>4987341113100</t>
  </si>
  <si>
    <t>ｱﾍﾞﾛｯｸｽ錠400mg</t>
  </si>
  <si>
    <t>5錠×10ｼｰﾄ</t>
  </si>
  <si>
    <t>4987341113353</t>
  </si>
  <si>
    <t>ｲｸﾞｻﾞﾚﾙﾄOD錠10mg</t>
  </si>
  <si>
    <t>4987341113384</t>
  </si>
  <si>
    <t>ｲｸﾞｻﾞﾚﾙﾄOD錠15mg</t>
  </si>
  <si>
    <t>4987341113629</t>
  </si>
  <si>
    <t>ｲｵﾌﾟﾛﾐﾄﾞ300注ｼﾘﾝｼﾞ50mL｢BYL｣</t>
  </si>
  <si>
    <t>4987341113636</t>
  </si>
  <si>
    <t>ｲｵﾌﾟﾛﾐﾄﾞ300注ｼﾘﾝｼﾞ80mL｢BYL｣</t>
  </si>
  <si>
    <t>80mL 5筒</t>
    <rPh sb="6" eb="7">
      <t>トウ</t>
    </rPh>
    <phoneticPr fontId="7"/>
  </si>
  <si>
    <t>4987341113643</t>
  </si>
  <si>
    <t>ｲｵﾌﾟﾛﾐﾄﾞ300注ｼﾘﾝｼﾞ100mL｢BYL｣</t>
  </si>
  <si>
    <t>100mL 5筒</t>
    <rPh sb="7" eb="8">
      <t>トウ</t>
    </rPh>
    <phoneticPr fontId="7"/>
  </si>
  <si>
    <t>4987341113681</t>
  </si>
  <si>
    <t>ｲｵﾌﾟﾛﾐﾄﾞ300注20mL｢BYL｣</t>
  </si>
  <si>
    <t>20mL 5V</t>
  </si>
  <si>
    <t>4987341113742</t>
  </si>
  <si>
    <t>ﾍﾞﾘｷｭｰﾎﾞ錠2.5mg</t>
  </si>
  <si>
    <t>4987341113773</t>
  </si>
  <si>
    <t>ｲｸﾞｻﾞﾚﾙﾄﾄﾞﾗｲｼﾛｯﾌﾟ小児用103.4mg</t>
    <rPh sb="17" eb="20">
      <t>ショウニヨウ</t>
    </rPh>
    <phoneticPr fontId="12"/>
  </si>
  <si>
    <t>4987341113780</t>
  </si>
  <si>
    <t>SPLine</t>
  </si>
  <si>
    <t>ｲｸﾞｻﾞﾚﾙﾄﾄﾞﾗｲｼﾛｯﾌﾟ小児用51.7mg</t>
  </si>
  <si>
    <t>4987341113827</t>
  </si>
  <si>
    <t>ｳﾞｧｲﾄﾗｯｸﾋﾞ内用液20mg/mL</t>
    <rPh sb="10" eb="13">
      <t>ナイヨウエキ</t>
    </rPh>
    <phoneticPr fontId="12"/>
  </si>
  <si>
    <t>50ｍL×1瓶</t>
  </si>
  <si>
    <t>4987341114015</t>
  </si>
  <si>
    <t>ｲｸﾞｻﾞﾚﾙﾄ錠2.5mg</t>
  </si>
  <si>
    <t>4987350005854</t>
  </si>
  <si>
    <t>ｱｾﾘｵ静注液1000mgﾊﾞｯｸﾞ</t>
  </si>
  <si>
    <t>4987350009913</t>
  </si>
  <si>
    <t>ﾒｻﾍﾟｲﾝ錠5mg</t>
  </si>
  <si>
    <t>10錠×4ｼｰﾄ</t>
  </si>
  <si>
    <t>4987350009951</t>
  </si>
  <si>
    <t>ﾒｻﾍﾟｲﾝ錠10mg</t>
  </si>
  <si>
    <t>4987350010179</t>
  </si>
  <si>
    <t>ﾃﾙﾓ生食</t>
  </si>
  <si>
    <t>4987350010414</t>
  </si>
  <si>
    <t>ﾃﾙﾓ生食1L</t>
  </si>
  <si>
    <t>4987350025616</t>
  </si>
  <si>
    <t>ﾌﾟﾛﾃｱﾐﾝ12注射液</t>
  </si>
  <si>
    <t>4987350025838</t>
  </si>
  <si>
    <t>1袋×30袋</t>
  </si>
  <si>
    <t>4987350026330</t>
  </si>
  <si>
    <t>ｱﾄﾛﾋﾟﾝ注0.05%ｼﾘﾝｼﾞ｢ﾃﾙﾓ｣</t>
  </si>
  <si>
    <t>4987350026378</t>
  </si>
  <si>
    <t>ﾘﾄﾞｶｲﾝ静注用2%ｼﾘﾝｼﾞ｢ﾃﾙﾓ｣</t>
  </si>
  <si>
    <t>4987350026439</t>
  </si>
  <si>
    <t>ﾌﾞﾄﾞｳ糖注50%ｼﾘﾝｼﾞ｢ﾃﾙﾓ｣</t>
  </si>
  <si>
    <t>4987350027931</t>
  </si>
  <si>
    <t>KCL注20mEqｷｯﾄ｢ﾃﾙﾓ｣</t>
  </si>
  <si>
    <t>4987350027955</t>
  </si>
  <si>
    <t>KCL注10mEqｷｯﾄ｢ﾃﾙﾓ｣</t>
  </si>
  <si>
    <t>10mL 10ｷｯﾄ</t>
  </si>
  <si>
    <t>4987350027979</t>
  </si>
  <si>
    <t>ｱｽﾊﾟﾗｷﾞﾝ酸ｶﾘｳﾑ注10mEqｷｯﾄ｢ﾃﾙﾓ｣</t>
  </si>
  <si>
    <t>4987350028310</t>
  </si>
  <si>
    <t>ｱﾄﾜｺﾞﾘﾊﾞｰｽ静注ｼﾘﾝｼﾞ6mL</t>
  </si>
  <si>
    <t>6mL 10筒</t>
  </si>
  <si>
    <t>4987350029393</t>
  </si>
  <si>
    <t>ﾋﾞﾀｼﾞｪｸﾄ注ｷｯﾄ</t>
  </si>
  <si>
    <t>4987350029416</t>
  </si>
  <si>
    <t>ｴﾚｼﾞｪｸﾄ注ｼﾘﾝｼﾞ</t>
  </si>
  <si>
    <t>4987350029430</t>
  </si>
  <si>
    <t>ﾃﾙﾓ糖注5%</t>
  </si>
  <si>
    <t>4987350029515</t>
  </si>
  <si>
    <t>4987350029935</t>
  </si>
  <si>
    <t>ｿﾙﾗｸﾄ輸液500mL(TP-C05NRV･特殊包装品)</t>
  </si>
  <si>
    <t>500mL</t>
  </si>
  <si>
    <t>4987350309570</t>
  </si>
  <si>
    <t>ﾃﾞﾉｻﾘﾝ1輸液</t>
  </si>
  <si>
    <t>4987350309631</t>
  </si>
  <si>
    <t>ﾊｲｶﾘｯｸRF輸液</t>
  </si>
  <si>
    <t>4987350365811</t>
  </si>
  <si>
    <t>ｱﾄﾞﾚﾅﾘﾝ注0.1%ｼﾘﾝｼﾞ｢ﾃﾙﾓ｣</t>
  </si>
  <si>
    <t>4987350366856</t>
  </si>
  <si>
    <t>ﾐｯﾄﾞﾍﾟﾘｯｸL135腹膜透析液</t>
  </si>
  <si>
    <t>1袋×4袋</t>
  </si>
  <si>
    <t>4987350366917</t>
  </si>
  <si>
    <t>4987350366931</t>
  </si>
  <si>
    <t>4987350367013</t>
  </si>
  <si>
    <t>ﾐｯﾄﾞﾍﾟﾘｯｸL250腹膜透析液</t>
  </si>
  <si>
    <t>4987350367075</t>
  </si>
  <si>
    <t>ﾐｯﾄﾞﾍﾟﾘｯｸL250腹膜透析液1.5LBAG</t>
  </si>
  <si>
    <t>1.5L(ﾊﾞｯｸﾞ)×4袋</t>
    <rPh sb="13" eb="14">
      <t>フクロ</t>
    </rPh>
    <phoneticPr fontId="4"/>
  </si>
  <si>
    <t>4987350367099</t>
  </si>
  <si>
    <t>4987350367136</t>
  </si>
  <si>
    <t>ﾐｯﾄﾞﾍﾟﾘｯｸL400腹膜透析液</t>
  </si>
  <si>
    <t>4987350367198</t>
  </si>
  <si>
    <t>ﾐｯﾄﾞﾍﾟﾘｯｸL400腹膜透析液(ﾊﾞｯｸﾞ付き)</t>
  </si>
  <si>
    <t>1袋(排液用バッグ付)×4袋</t>
  </si>
  <si>
    <t>4987350412058</t>
  </si>
  <si>
    <t>ﾆﾄﾛｸﾞﾘｾﾘﾝ注25mg/50mLｼﾘﾝｼﾞ｢ﾃﾙﾓ｣</t>
  </si>
  <si>
    <t>4987350967770</t>
  </si>
  <si>
    <t>ﾆｺﾍﾟﾘｯｸ腹膜透析液</t>
  </si>
  <si>
    <t>4987350967794</t>
  </si>
  <si>
    <t>4987350967817</t>
  </si>
  <si>
    <t>ﾆｺﾍﾟﾘｯｸ腹膜透析液2L ﾊﾞｯｸﾞ付</t>
  </si>
  <si>
    <t>4袋</t>
  </si>
  <si>
    <t>4987371610778</t>
  </si>
  <si>
    <t>小堺製薬</t>
  </si>
  <si>
    <t>4987376007719</t>
  </si>
  <si>
    <t>日医工</t>
  </si>
  <si>
    <t>ﾆﾌｪｼﾞﾋﾟﾝCR錠10mg｢日医工｣</t>
  </si>
  <si>
    <t>4987376012317</t>
  </si>
  <si>
    <t>ﾋﾟｵｸﾞﾘﾀｿﾞﾝOD錠15mg｢日医工｣</t>
  </si>
  <si>
    <t>4987376014014</t>
  </si>
  <si>
    <t>ｲｺｻﾍﾟﾝﾄ酸ｴﾁﾙ粒状ｶﾌﾟｾﾙ600mg｢日医工｣</t>
  </si>
  <si>
    <t>600mg1包✕84包</t>
  </si>
  <si>
    <t>4987376014113</t>
  </si>
  <si>
    <t>ｲｺｻﾍﾟﾝﾄ酸ｴﾁﾙ粒状ｶﾌﾟｾﾙ900mg｢日医工｣</t>
  </si>
  <si>
    <t>4987376020718</t>
  </si>
  <si>
    <t>ｶﾓｽﾀｯﾄﾒｼﾙ酸塩錠100mg｢日医工｣</t>
  </si>
  <si>
    <t>4987376033015</t>
  </si>
  <si>
    <t>ﾓｻﾌﾟﾘﾄﾞｸｴﾝ酸塩散1%｢日医工｣</t>
  </si>
  <si>
    <t>4987376046619</t>
  </si>
  <si>
    <t>ﾅﾃｸﾞﾘﾆﾄﾞ錠30mg｢日医工｣</t>
  </si>
  <si>
    <t>4987376046718</t>
  </si>
  <si>
    <t>ﾅﾃｸﾞﾘﾆﾄﾞ錠90mg｢日医工｣</t>
  </si>
  <si>
    <t>4987376047005</t>
  </si>
  <si>
    <t>ｼｽﾌﾟﾗﾁﾝ点滴静注10mg｢ﾏﾙｺ｣</t>
  </si>
  <si>
    <t>4987376047104</t>
  </si>
  <si>
    <t>ｼｽﾌﾟﾗﾁﾝ点滴静注25mg｢ﾏﾙｺ｣</t>
  </si>
  <si>
    <t>4987376047203</t>
  </si>
  <si>
    <t>ｼｽﾌﾟﾗﾁﾝ点滴静注50mg｢ﾏﾙｺ｣</t>
  </si>
  <si>
    <t>4987376056410</t>
  </si>
  <si>
    <t>ﾍﾞｻﾞﾌｨﾌﾞﾗｰﾄSR錠100mg｢日医工｣</t>
  </si>
  <si>
    <t>4987376058322</t>
  </si>
  <si>
    <t>ﾖｳ化ｶﾘｳﾑ丸50mg｢日医工｣</t>
  </si>
  <si>
    <t>50mg 1000丸</t>
  </si>
  <si>
    <t>4987376066839</t>
  </si>
  <si>
    <t>ﾎﾟﾘｶﾙﾎﾞﾌｨﾙCa細粒83.3%｢日医工｣</t>
  </si>
  <si>
    <t>4987376069519</t>
  </si>
  <si>
    <t>ｱﾄﾙﾊﾞｽﾀﾁﾝ錠10mg｢日医工｣</t>
  </si>
  <si>
    <t>4987376075312</t>
  </si>
  <si>
    <t>ﾋﾞｿﾌﾟﾛﾛｰﾙﾌﾏﾙ酸塩錠2.5mg｢日医工｣</t>
  </si>
  <si>
    <t>4987376084512</t>
  </si>
  <si>
    <t>ｸﾞﾘﾒﾋﾟﾘﾄﾞOD錠1mg｢日医工｣</t>
  </si>
  <si>
    <t>ｸﾛﾋﾟﾄﾞｸﾞﾚﾙ錠25mg｢SANIK｣</t>
  </si>
  <si>
    <t>4987376097819</t>
  </si>
  <si>
    <t>ｸﾛﾋﾟﾄﾞｸﾞﾚﾙ錠75mg｢SANIK｣</t>
  </si>
  <si>
    <t>4987376107310</t>
  </si>
  <si>
    <t>ｸﾗﾘｽﾛﾏｲｼﾝ錠200mg｢日医工｣</t>
  </si>
  <si>
    <t>4987376108508</t>
  </si>
  <si>
    <t>ﾓﾝﾃﾙｶｽﾄﾁｭｱﾌﾞﾙ錠5mg｢日医工｣</t>
  </si>
  <si>
    <t>4987376207317</t>
  </si>
  <si>
    <t>ｱｸﾌﾟﾗ静注用10mg</t>
  </si>
  <si>
    <t>4987376207416</t>
  </si>
  <si>
    <t>ｱｸﾌﾟﾗ静注用50mg</t>
  </si>
  <si>
    <t>4987376207515</t>
  </si>
  <si>
    <t>ｱｸﾌﾟﾗ静注用100mg</t>
  </si>
  <si>
    <t>4987376215411</t>
  </si>
  <si>
    <t>ｴﾀﾞﾗﾎﾞﾝ点滴静注液30mg｢日医工｣</t>
  </si>
  <si>
    <t>30mg</t>
  </si>
  <si>
    <t>4987376215718</t>
  </si>
  <si>
    <t>ｵﾒﾌﾟﾗｿﾞｰﾙ注射用20mg｢日医工｣</t>
  </si>
  <si>
    <t>4987376231114</t>
  </si>
  <si>
    <t>水溶性ﾊｲﾄﾞﾛｺｰﾄﾝ注射液100mg</t>
  </si>
  <si>
    <t>4987376240611</t>
  </si>
  <si>
    <t>ﾀﾞｲﾒｼﾞﾝ･ﾏﾙﾁ注</t>
  </si>
  <si>
    <t>4987376244206</t>
  </si>
  <si>
    <t>ﾌﾟﾘﾝﾍﾟﾗﾝ注 10mg</t>
  </si>
  <si>
    <t>10mg/2mL✕10A</t>
  </si>
  <si>
    <t>4987376244213</t>
  </si>
  <si>
    <t>ﾌﾟﾘﾝﾍﾟﾗﾝ注射液10mg</t>
  </si>
  <si>
    <t>4987376244404</t>
  </si>
  <si>
    <t>ﾌﾟﾘﾝﾍﾟﾗﾝ錠5</t>
  </si>
  <si>
    <t>4987376244428</t>
  </si>
  <si>
    <t>4987376244435</t>
  </si>
  <si>
    <t>プリンペラン錠5</t>
  </si>
  <si>
    <t>4987376244701</t>
  </si>
  <si>
    <t>ﾄﾞｸﾞﾏﾁｰﾙ筋注 100mg</t>
  </si>
  <si>
    <t>100mg/2mL✕10A</t>
  </si>
  <si>
    <t>4987376245609</t>
  </si>
  <si>
    <t>ｸﾞﾗﾏﾘｰﾙ錠25mg</t>
  </si>
  <si>
    <t>4987376248310</t>
  </si>
  <si>
    <t>注射用ﾌｨﾙﾃﾞｼﾝ1mg</t>
  </si>
  <si>
    <t>4987376248419</t>
  </si>
  <si>
    <t>注射用ﾌｨﾙﾃﾞｼﾝ3mg</t>
  </si>
  <si>
    <t>4987376265713</t>
  </si>
  <si>
    <t>ﾌｪｼﾞﾝ静注40mg</t>
  </si>
  <si>
    <t>4987376265720</t>
  </si>
  <si>
    <t>4987376305617</t>
  </si>
  <si>
    <t>ﾋﾟﾙﾌｪﾆﾄﾞﾝ錠200mg｢日医工｣</t>
  </si>
  <si>
    <t>200mg100錠</t>
  </si>
  <si>
    <t>4987376310406</t>
  </si>
  <si>
    <t>注射用ﾌｻﾝ10</t>
  </si>
  <si>
    <t>4987376310505</t>
  </si>
  <si>
    <t>注射用ﾌｻﾝ50</t>
  </si>
  <si>
    <t>4987376316118</t>
  </si>
  <si>
    <t>ｲﾌｪﾝﾌﾟﾛｼﾞﾙ酒石酸塩錠20mg｢日医工｣</t>
  </si>
  <si>
    <t>4987376331807</t>
  </si>
  <si>
    <t>ｱﾙｻﾙﾐﾝ細粒90%</t>
  </si>
  <si>
    <t>4987376331821</t>
  </si>
  <si>
    <t>ｱﾙｻﾙﾐﾝ細粒 90%分包</t>
  </si>
  <si>
    <t>90%1g 1g✕210包</t>
  </si>
  <si>
    <t>4987376357111</t>
  </si>
  <si>
    <t>ﾁｻﾞﾆｼﾞﾝ錠1mg｢日医工｣</t>
  </si>
  <si>
    <t>4987376371117</t>
  </si>
  <si>
    <t>ﾄﾘｱｿﾞﾗﾑ錠0.25mg｢日医工｣</t>
  </si>
  <si>
    <t>4987376373814</t>
  </si>
  <si>
    <t>ｼﾞｸﾛﾌｪﾅｸﾅﾄﾘｳﾑ坐剤12.5mg｢日医工｣</t>
  </si>
  <si>
    <t>4987376373913</t>
  </si>
  <si>
    <t>ｼﾞｸﾛﾌｪﾅｸﾅﾄﾘｳﾑ坐剤25mg｢日医工｣</t>
  </si>
  <si>
    <t>4987376374019</t>
  </si>
  <si>
    <t>ｼﾞｸﾛﾌｪﾅｸﾅﾄﾘｳﾑ坐剤50mg｢日医工｣</t>
  </si>
  <si>
    <t>4987376377713</t>
  </si>
  <si>
    <t>ﾛｷｿﾌﾟﾛﾌｪﾝﾅﾄﾘｳﾑ錠60mg｢日医工｣</t>
  </si>
  <si>
    <t>4987376377737</t>
  </si>
  <si>
    <t>4987376406116</t>
  </si>
  <si>
    <t>ｾﾌﾒﾀｿﾞｰﾙﾅﾄﾘｳﾑ静注用0.5g｢日医工｣</t>
  </si>
  <si>
    <t>4987376406215</t>
  </si>
  <si>
    <t>ｾﾌﾒﾀｿﾞｰﾙﾅﾄﾘｳﾑ静注用1g｢日医工｣</t>
  </si>
  <si>
    <t>4987376407311</t>
  </si>
  <si>
    <t>ｶﾙﾊﾞｿﾞｸﾛﾑｽﾙﾎﾝ酸ﾅﾄﾘｳﾑ静注液100mg｢日医工｣</t>
  </si>
  <si>
    <t>4987376407410</t>
  </si>
  <si>
    <t>ｹﾞﾝﾀﾏｲｼﾝ硫酸塩注射液40mg｢日医工｣</t>
  </si>
  <si>
    <t>40mg 1mL 10A</t>
  </si>
  <si>
    <t>4987376454520</t>
  </si>
  <si>
    <t>ﾐﾉｻｲｸﾘﾝ塩酸塩点滴静注用100mg｢日医工｣</t>
  </si>
  <si>
    <t>4987376505215</t>
  </si>
  <si>
    <t>ｾﾌｧｸﾛﾙ細粒20%｢日医工｣</t>
  </si>
  <si>
    <t>4987376507318</t>
  </si>
  <si>
    <t>ｾﾌﾄﾘｱｷｿﾝﾅﾄﾘｳﾑ静注用1g｢日医工｣</t>
  </si>
  <si>
    <t>4987376507615</t>
  </si>
  <si>
    <t>ｲﾄﾗｺﾅｿﾞｰﾙ錠50mg｢日医工｣</t>
  </si>
  <si>
    <t>4987376540919</t>
  </si>
  <si>
    <t>ｾﾌｧｿﾞﾘﾝﾅﾄﾘｳﾑ注射用0.5g｢日医工｣</t>
  </si>
  <si>
    <t>1瓶×10瓶</t>
    <rPh sb="1" eb="2">
      <t>ビン</t>
    </rPh>
    <rPh sb="5" eb="6">
      <t>ビン</t>
    </rPh>
    <phoneticPr fontId="4"/>
  </si>
  <si>
    <t>4987376541015</t>
  </si>
  <si>
    <t>ｾﾌｧｿﾞﾘﾝﾅﾄﾘｳﾑ注射用1g｢日医工｣</t>
  </si>
  <si>
    <t>1g×10瓶</t>
  </si>
  <si>
    <t>4987376551519</t>
  </si>
  <si>
    <t>ﾊﾟﾊﾟﾍﾞﾘﾝ塩酸塩注40mg｢日医工｣</t>
  </si>
  <si>
    <t>4987376551618</t>
  </si>
  <si>
    <t>ｶﾙﾁｺｰﾙ注射液8.5%5mL</t>
  </si>
  <si>
    <t>4987376551717</t>
  </si>
  <si>
    <t>ヱﾌｪﾄﾞﾘﾝ｢ﾅｶﾞヰ｣注射液40mg</t>
  </si>
  <si>
    <t>4987376551816</t>
  </si>
  <si>
    <t>ｶﾙﾁｺｰﾙ注射液8.5%10mL</t>
  </si>
  <si>
    <t>4987376552714</t>
  </si>
  <si>
    <t>ｱﾐｶｼﾝ硫酸塩注射液100mg｢日医工｣</t>
  </si>
  <si>
    <t>4987376553513</t>
  </si>
  <si>
    <t>ﾃﾞｶﾄﾞﾛﾝ錠0.5mg</t>
  </si>
  <si>
    <t>4987376553520</t>
  </si>
  <si>
    <t>4987376553711</t>
  </si>
  <si>
    <t>ﾃﾞﾄｷｿｰﾙ静注液2g</t>
  </si>
  <si>
    <t>4987376553810</t>
  </si>
  <si>
    <t>ﾌﾟﾘﾐﾄﾞﾝ細粒99.5%｢日医工｣</t>
  </si>
  <si>
    <t>4987376553926</t>
  </si>
  <si>
    <t>ﾌﾟﾘﾐﾄﾞﾝ錠250mg｢日医工｣</t>
  </si>
  <si>
    <t>4987376554237</t>
  </si>
  <si>
    <t>ﾄﾘﾌﾟﾀﾉｰﾙ錠10</t>
  </si>
  <si>
    <t>4987376554510</t>
  </si>
  <si>
    <t>ﾃﾞｶﾄﾞﾛﾝ錠4mg</t>
  </si>
  <si>
    <t>ﾗｼｯｸｽ注 100mg</t>
  </si>
  <si>
    <t>100mg*10A</t>
  </si>
  <si>
    <t>4987376557801</t>
  </si>
  <si>
    <t>ｲｿｿﾙﾋﾞﾄﾞ内服ｾﾞﾘｰ70%分包20g｢日医工｣</t>
  </si>
  <si>
    <t>1個×42個</t>
  </si>
  <si>
    <t>4987376557917</t>
  </si>
  <si>
    <t>ｲｿｿﾙﾋﾞﾄﾞ内服ｾﾞﾘｰ70%分包30g｢日医工｣</t>
  </si>
  <si>
    <t>4987376564410</t>
  </si>
  <si>
    <t>ｸﾞﾘｾﾘﾝ浣腸｢ｵｦﾀ｣60</t>
  </si>
  <si>
    <t>4987376564519</t>
  </si>
  <si>
    <t>ｸﾞﾘｾﾘﾝ浣腸｢ｵｦﾀ｣小児用30</t>
  </si>
  <si>
    <t>1個×20個</t>
  </si>
  <si>
    <t>4987376593618</t>
  </si>
  <si>
    <t>ﾍﾊﾟﾘﾝ類似物質外用ｽﾌﾟﾚｰ0.3%｢日医工｣</t>
  </si>
  <si>
    <t>100G×10本</t>
  </si>
  <si>
    <t>4987376594417</t>
  </si>
  <si>
    <t>亜鉛華軟膏｢日医工｣</t>
  </si>
  <si>
    <t>4987376596817</t>
  </si>
  <si>
    <t>薬用炭｢日医工｣</t>
  </si>
  <si>
    <t>4987376596831</t>
  </si>
  <si>
    <t>4987376608404</t>
  </si>
  <si>
    <t>ｾﾌｧﾚｷｼﾝ錠250｢日医工｣</t>
  </si>
  <si>
    <t>4987376700023</t>
  </si>
  <si>
    <t>ﾐﾀﾞｿﾞﾗﾑ注射液10mg｢NIG｣</t>
  </si>
  <si>
    <t>10mg2mL 10ｱﾝﾌﾟﾙ</t>
  </si>
  <si>
    <t>4987376712149</t>
  </si>
  <si>
    <t>d-ｸﾛﾙﾌｪﾆﾗﾐﾝﾏﾚｲﾝ酸塩錠2mg｢NIG｣</t>
  </si>
  <si>
    <t>4987376778824</t>
  </si>
  <si>
    <t>4987376787628</t>
  </si>
  <si>
    <t>ﾅﾌｧﾓｽﾀｯﾄﾒｼﾙ酸塩注射用50mg｢NIG｣</t>
  </si>
  <si>
    <t>4987376795661</t>
  </si>
  <si>
    <t>4987376795821</t>
  </si>
  <si>
    <t>2mLX50管</t>
    <rPh sb="6" eb="7">
      <t>カン</t>
    </rPh>
    <phoneticPr fontId="10"/>
  </si>
  <si>
    <t>4987376798051</t>
  </si>
  <si>
    <t>4987376798129</t>
  </si>
  <si>
    <t>ﾃﾞﾊﾟｹﾝR錠200mg</t>
  </si>
  <si>
    <t>ﾃﾞﾊﾟｹﾝ細粒40%</t>
    <phoneticPr fontId="4"/>
  </si>
  <si>
    <t>4987376907002</t>
  </si>
  <si>
    <t>硝酸ｲｿｿﾙﾋﾞﾄﾞﾃｰﾌﾟ40mg｢EMEC｣</t>
  </si>
  <si>
    <t>1枚×100袋</t>
  </si>
  <si>
    <t>4987376910019</t>
  </si>
  <si>
    <t>ﾄﾞﾝﾍﾟﾘﾄﾞﾝ錠10mg｢EMEC｣</t>
  </si>
  <si>
    <t>PTP 10mg　1000錠</t>
  </si>
  <si>
    <t>4987376911504</t>
  </si>
  <si>
    <t>ﾊﾞﾙﾌﾟﾛ酸ﾅﾄﾘｳﾑ細粒40%｢EMEC｣</t>
  </si>
  <si>
    <t>4987376913607</t>
  </si>
  <si>
    <t>ﾌﾛｾﾐﾄﾞ細粒4%｢EMEC｣</t>
  </si>
  <si>
    <t>4987376915236</t>
  </si>
  <si>
    <t>ﾚﾊﾞﾐﾋﾟﾄﾞ錠100mg｢EMEC｣</t>
  </si>
  <si>
    <t>21錠×50ｼｰﾄ</t>
  </si>
  <si>
    <t>4987376915311</t>
  </si>
  <si>
    <t>ﾛｷｿﾌﾟﾛﾌｪﾝ錠60mg｢EMEC｣</t>
  </si>
  <si>
    <t>4987376959407</t>
  </si>
  <si>
    <t>ｴﾅﾗﾌﾟﾘﾙﾏﾚｲﾝ酸塩錠2.5mg｢EMEC｣</t>
  </si>
  <si>
    <t>4987376959506</t>
  </si>
  <si>
    <t>ｴﾅﾗﾌﾟﾘﾙﾏﾚｲﾝ酸塩錠5mg｢EMEC｣</t>
  </si>
  <si>
    <t>4987399067035</t>
  </si>
  <si>
    <t>ﾃｲｶ製薬</t>
  </si>
  <si>
    <t>ｿﾌﾗﾁｭｰﾙ貼付剤10cm</t>
  </si>
  <si>
    <t>1枚×10袋</t>
  </si>
  <si>
    <t>4987407103007</t>
  </si>
  <si>
    <t>大原薬品工業</t>
  </si>
  <si>
    <t>ｲﾏﾁﾆﾌﾞ錠100mg｢ｵｰﾊﾗ｣</t>
  </si>
  <si>
    <t>4987407146004</t>
  </si>
  <si>
    <t>ﾈｵﾄﾞﾊﾟｽﾄﾝ配合錠L100</t>
  </si>
  <si>
    <t>4987407300000</t>
  </si>
  <si>
    <t>ｱｰｳｨﾅｰｾﾞ筋注用10000</t>
  </si>
  <si>
    <t>4987407337204</t>
  </si>
  <si>
    <t>ﾃﾓﾀﾞｰﾙ点滴静注用100mg</t>
  </si>
  <si>
    <t>4987407338508</t>
  </si>
  <si>
    <t>ﾄﾞﾊﾟｽﾄﾝ散98.5%</t>
  </si>
  <si>
    <t>4987407338607</t>
  </si>
  <si>
    <t>ﾄﾞﾊﾟｽﾄﾝ静注25mg</t>
  </si>
  <si>
    <t>4987407354201</t>
  </si>
  <si>
    <t>ﾌｧﾓﾁｼﾞﾝOD錠10mg｢ｵｰﾊﾗ｣</t>
  </si>
  <si>
    <t>4987407355314</t>
  </si>
  <si>
    <t>ﾌｧﾓﾁｼﾞﾝOD錠20mg｢ｵｰﾊﾗ｣</t>
  </si>
  <si>
    <t>4987407367102</t>
  </si>
  <si>
    <t>ﾒｸﾞﾙﾀﾞｰｾﾞ静注用1000</t>
  </si>
  <si>
    <t>4987407374001</t>
  </si>
  <si>
    <t xml:space="preserve">ﾕﾆﾂｷｼﾝ点滴静注17.5mg/5mL </t>
  </si>
  <si>
    <t>4987407388404</t>
  </si>
  <si>
    <t>ﾛｲｺﾝ錠 10mg</t>
  </si>
  <si>
    <t>4987407388473</t>
  </si>
  <si>
    <t>ﾛｲｺﾝ錠10mg</t>
    <phoneticPr fontId="4"/>
  </si>
  <si>
    <t>4987407388602</t>
  </si>
  <si>
    <t>ﾛｲｹﾘﾝ散10%</t>
  </si>
  <si>
    <t>4987413080514</t>
  </si>
  <si>
    <t>日本ﾍﾞｰﾘﾝｶﾞｰｲﾝｹﾞﾙﾊｲﾑ</t>
  </si>
  <si>
    <t>ﾍﾙﾈｸｼｵｽ錠60mg</t>
  </si>
  <si>
    <t>60mg ﾊﾞﾗ14錠</t>
  </si>
  <si>
    <t>4987413261616</t>
  </si>
  <si>
    <t>ﾌﾟﾗｻﾞｷｻｶﾌﾟｾﾙ75mg</t>
  </si>
  <si>
    <t>14ｶﾌﾟｾﾙ×8ｼｰﾄ</t>
  </si>
  <si>
    <t>4987413261814</t>
  </si>
  <si>
    <t>ﾌﾟﾗｻﾞｷｻｶﾌﾟｾﾙ110mg</t>
  </si>
  <si>
    <t>4987413300513</t>
  </si>
  <si>
    <t>ｼﾞｬﾃﾞｨｱﾝｽ錠25mg</t>
  </si>
  <si>
    <t>4987413300612</t>
  </si>
  <si>
    <t>ｼﾞｬﾃﾞｨｱﾝｽ錠10mg</t>
  </si>
  <si>
    <t>4987413400510</t>
  </si>
  <si>
    <t>ｼﾞｵﾄﾘﾌ錠20mg</t>
  </si>
  <si>
    <t>4987413400619</t>
  </si>
  <si>
    <t>ｼﾞｵﾄﾘﾌ錠30mg</t>
  </si>
  <si>
    <t>4987413400718</t>
  </si>
  <si>
    <t>ｼﾞｵﾄﾘﾌ錠40mg</t>
  </si>
  <si>
    <t>4987413721516</t>
  </si>
  <si>
    <t>ｵﾌｪﾌﾞｶﾌﾟｾﾙ100mg</t>
  </si>
  <si>
    <t>4987413721622</t>
  </si>
  <si>
    <t>ｵﾌｪﾌﾞｶﾌﾟｾﾙ150mg</t>
  </si>
  <si>
    <t>4987413764117</t>
  </si>
  <si>
    <t>ﾌﾟﾘｽﾞﾊﾞｲﾝﾄﾞ静注液2.5g</t>
  </si>
  <si>
    <t>4987413826051</t>
  </si>
  <si>
    <t>ｽﾋﾟﾘｰﾊﾞ吸入用ｶﾌﾟｾﾙ18㎍</t>
  </si>
  <si>
    <t>7ｶﾌﾟｾﾙ×4ｼｰﾄ</t>
  </si>
  <si>
    <t>4987413826334</t>
  </si>
  <si>
    <t>ｽﾋﾟﾘｰﾊﾞ2.5㎍ﾚｽﾋﾟﾏｯﾄ60吸入</t>
  </si>
  <si>
    <t>4987413836012</t>
  </si>
  <si>
    <t>ｽﾋﾟｵﾙﾄﾚｽﾋﾟﾏｯﾄ28吸入</t>
  </si>
  <si>
    <t>4987413836029</t>
  </si>
  <si>
    <t>ｽﾋﾟｵﾙﾄﾚｽﾋﾟﾏｯﾄ60吸入</t>
  </si>
  <si>
    <t>4987413870511</t>
  </si>
  <si>
    <t>ﾄﾗｾﾞﾝﾀ錠5mg</t>
  </si>
  <si>
    <t>4987421096224</t>
  </si>
  <si>
    <t>ﾛｰﾄﾆｯﾃﾝ</t>
  </si>
  <si>
    <t>ﾋｱﾙﾛﾝ酸ﾅﾄﾘｳﾑ点眼液0.1%｢Nitten｣</t>
  </si>
  <si>
    <t>4987421121223</t>
  </si>
  <si>
    <t>日点ｱﾄﾛﾋﾟﾝ点眼液1%</t>
  </si>
  <si>
    <t>4987421127584</t>
  </si>
  <si>
    <t>PA･ﾖｰﾄﾞ点眼･洗眼液</t>
  </si>
  <si>
    <t>4987421197228</t>
  </si>
  <si>
    <t>ﾚﾎﾞﾌﾛｷｻｼﾝ点眼液0.5%｢日点｣</t>
  </si>
  <si>
    <t>4987421588224</t>
  </si>
  <si>
    <t>ｵﾛﾊﾟﾀｼﾞﾝ点眼液0.1%｢ﾆｯﾃﾝ｣</t>
  </si>
  <si>
    <t>4987424692812</t>
  </si>
  <si>
    <t>ﾔｸﾙﾄ本社</t>
  </si>
  <si>
    <t>ｵﾍﾟﾌﾟﾘﾑ</t>
  </si>
  <si>
    <t>ﾊﾞﾗ 100CAP</t>
  </si>
  <si>
    <t>4987428021014</t>
  </si>
  <si>
    <t>日本ｲｰﾗｲﾘﾘｰ</t>
  </si>
  <si>
    <t>ﾋｭｰﾏﾘﾝR注100単位/mL</t>
  </si>
  <si>
    <t>4987428143303</t>
  </si>
  <si>
    <t>ﾄﾙﾘｼﾃｨ皮下注0.75mgｱﾃｵｽ</t>
  </si>
  <si>
    <t>4987428298003</t>
  </si>
  <si>
    <t>ﾚｯﾄｳﾞｨﾓｶﾌﾟｾﾙ80mg</t>
  </si>
  <si>
    <t>PTP 80mg 56cap</t>
  </si>
  <si>
    <t>4987428390103</t>
  </si>
  <si>
    <t>ｽﾄﾗﾃﾗ内用液0.4%</t>
  </si>
  <si>
    <t>4987428397706</t>
  </si>
  <si>
    <t>ﾚｯﾄｳﾞｨﾓｶﾌﾟｾﾙ40mg</t>
  </si>
  <si>
    <t>PTP 40mg 56cap</t>
  </si>
  <si>
    <t>4987428418210</t>
  </si>
  <si>
    <t>ｵﾙﾐｴﾝﾄ錠2mg</t>
  </si>
  <si>
    <t>2mg 28錠</t>
  </si>
  <si>
    <t>4987428448309</t>
  </si>
  <si>
    <t>ﾍﾞｰｼﾞﾆｵ錠50mg</t>
  </si>
  <si>
    <t>50mg 30錠</t>
  </si>
  <si>
    <t>4987428481504</t>
  </si>
  <si>
    <t>ﾍﾞｰｼﾞﾆｵ錠100mg</t>
  </si>
  <si>
    <t>100mg 30錠</t>
  </si>
  <si>
    <t>4987428533708</t>
  </si>
  <si>
    <t>ﾍﾞｰｼﾞﾆｵ錠150mg</t>
  </si>
  <si>
    <t>150mg 30錠</t>
  </si>
  <si>
    <t>4987428766908</t>
  </si>
  <si>
    <t>ｻｲﾗﾑｻﾞ点滴静注液100mg</t>
  </si>
  <si>
    <t>4987428767806</t>
  </si>
  <si>
    <t>ｻｲﾗﾑｻﾞ点滴静注液500mg</t>
  </si>
  <si>
    <t>4987428771100</t>
  </si>
  <si>
    <t>ｲﾝｽﾘﾝ ｸﾞﾗﾙｷﾞﾝBS注ﾐﾘｵﾍﾟﾝ｢ﾘﾘｰ｣</t>
  </si>
  <si>
    <t>4987428820709</t>
  </si>
  <si>
    <t>ﾙﾑｼﾞｪﾌﾞ注ﾐﾘｵﾍﾟﾝ</t>
  </si>
  <si>
    <t>300U 3mL　2ｷｯﾄ</t>
  </si>
  <si>
    <t>4987428879905</t>
  </si>
  <si>
    <t>ﾋｭｰﾏﾛｸﾞ注ﾐﾘｵﾍﾟﾝ 300単位</t>
  </si>
  <si>
    <t>300U1ｷｯﾄ✕2ｷｯﾄ</t>
  </si>
  <si>
    <t>4987429000889</t>
  </si>
  <si>
    <t>東豊薬品</t>
  </si>
  <si>
    <t>10%ｻﾘﾁﾙ酸ﾜｾﾘﾝ軟膏東豊</t>
  </si>
  <si>
    <t>4987431190073</t>
  </si>
  <si>
    <t>富士製薬工業</t>
  </si>
  <si>
    <t>ﾋﾞﾀﾐﾝB6錠30mg｢F｣</t>
  </si>
  <si>
    <t>ﾍﾞｻﾉｲﾄﾞｶﾌﾟｾﾙ10mg</t>
  </si>
  <si>
    <t>4987431190462</t>
  </si>
  <si>
    <t>ｶﾞﾊﾞﾍﾟﾝｼﾛｯﾌﾟ5%</t>
  </si>
  <si>
    <t>470mL×1瓶</t>
  </si>
  <si>
    <t>4987431190479</t>
  </si>
  <si>
    <t>ｶﾞﾊﾞﾍﾟﾝ錠200mg</t>
  </si>
  <si>
    <t>4987431190509</t>
  </si>
  <si>
    <t>ｶﾞﾊﾞﾍﾟﾝ錠400mg</t>
  </si>
  <si>
    <t>4987431190516</t>
  </si>
  <si>
    <t>ﾌｫﾘｱﾐﾝ錠</t>
  </si>
  <si>
    <t>4987431190523</t>
  </si>
  <si>
    <t>4987431190530</t>
  </si>
  <si>
    <t>ﾌｫﾘｱﾐﾝ散100mg/g</t>
  </si>
  <si>
    <t>4987431190547</t>
  </si>
  <si>
    <t>ﾐﾝｸﾘｱ内用散布液0.8%</t>
  </si>
  <si>
    <t>4987431190554</t>
  </si>
  <si>
    <t>ｻﾙﾌﾟﾚｯﾌﾟ配合内用液</t>
  </si>
  <si>
    <t>480mL 10瓶</t>
  </si>
  <si>
    <t>ｱｻﾞﾆﾝ錠50mg</t>
  </si>
  <si>
    <t>ｺﾚﾊﾞｲﾝ錠500mg</t>
  </si>
  <si>
    <t>4987431190639</t>
  </si>
  <si>
    <t>ｺﾚﾊﾞｲﾝﾐﾆ83%</t>
  </si>
  <si>
    <t>1.81g×70包</t>
  </si>
  <si>
    <t>4987431190646</t>
  </si>
  <si>
    <t>ｻｰﾌｧｸﾃﾝ気管注入用120mg</t>
  </si>
  <si>
    <t>4987431204152</t>
  </si>
  <si>
    <t>ﾃﾞｷｻｰﾄ注射液1.65mg</t>
  </si>
  <si>
    <t>4987431204176</t>
  </si>
  <si>
    <t>ﾃﾞｷｻｰﾄ注射液3.3mg</t>
  </si>
  <si>
    <t>4987431204183</t>
  </si>
  <si>
    <t>ﾃﾞｷｻｰﾄ注射液6.6mg</t>
  </si>
  <si>
    <t>4987431220152</t>
  </si>
  <si>
    <t>ｼﾞﾉﾌﾟﾛｽﾄ注射液1000μg｢F｣</t>
  </si>
  <si>
    <t>4987431227533</t>
  </si>
  <si>
    <t>注射用HCG3000単位｢F｣</t>
  </si>
  <si>
    <t>4987431227540</t>
  </si>
  <si>
    <t>注射用HCG5,000単位｢F｣</t>
  </si>
  <si>
    <t>5,000単位×10管</t>
  </si>
  <si>
    <t>4987431290568</t>
  </si>
  <si>
    <t>ﾌｨﾙｸﾞﾗｽﾁﾑｼﾘﾝｼﾞ｢F｣75㎍</t>
  </si>
  <si>
    <t>4987431290582</t>
  </si>
  <si>
    <t>ﾌｨﾙｸﾞﾗｽﾁﾑｼﾘﾝｼﾞ｢F｣150㎍</t>
  </si>
  <si>
    <t>4987431290605</t>
  </si>
  <si>
    <t>ﾌｨﾙｸﾞﾗｽﾁﾑｼﾘﾝｼﾞ｢F｣300㎍</t>
  </si>
  <si>
    <t>4987431291299</t>
  </si>
  <si>
    <t>ｶﾙｼﾄﾘｵｰﾙ静注液0.5㎍｢F｣</t>
  </si>
  <si>
    <t>4987431291305</t>
  </si>
  <si>
    <t>ｶﾙｼﾄﾘｵｰﾙ静注液1㎍｢F｣</t>
  </si>
  <si>
    <t>4987431291763</t>
  </si>
  <si>
    <t>ｲｵﾊﾟﾐﾄﾞｰﾙ150注200mL｢F｣</t>
  </si>
  <si>
    <t>4987431291770</t>
  </si>
  <si>
    <t>ｲｵﾊﾟﾐﾄﾞｰﾙ300注20mL｢F｣</t>
  </si>
  <si>
    <t>4987431291787</t>
  </si>
  <si>
    <t>ｲｵﾊﾟﾐﾄﾞｰﾙ300注50mL｢F｣</t>
  </si>
  <si>
    <t>4987431291800</t>
  </si>
  <si>
    <t>ｲｵﾊﾟﾐﾄﾞｰﾙ300注100mL｢F｣</t>
  </si>
  <si>
    <t>4987431291817</t>
  </si>
  <si>
    <t>ｲｵﾊﾟﾐﾄﾞｰﾙ300注ｼﾘﾝｼﾞ50mL｢F｣</t>
  </si>
  <si>
    <t>4987431291848</t>
  </si>
  <si>
    <t>ｲｵﾊﾟﾐﾄﾞｰﾙ300注ｼﾘﾝｼﾞ100mL｢F｣5筒</t>
  </si>
  <si>
    <t>4987431291862</t>
  </si>
  <si>
    <t>ｲｵﾊﾟﾐﾄﾞｰﾙ370注20mL｢F｣</t>
  </si>
  <si>
    <t>4987431291879</t>
  </si>
  <si>
    <t>ｲｵﾊﾟﾐﾄﾞｰﾙ370注50mL｢F｣</t>
  </si>
  <si>
    <t>4987431291893</t>
  </si>
  <si>
    <t>ｲｵﾊﾟﾐﾄﾞｰﾙ370注100mL｢F｣</t>
  </si>
  <si>
    <t>4987431291961</t>
  </si>
  <si>
    <t>ﾌﾙｺﾅｿﾞｰﾙ静注液100mg「F」</t>
    <rPh sb="9" eb="10">
      <t>エキ</t>
    </rPh>
    <rPh sb="10" eb="12">
      <t>１０</t>
    </rPh>
    <phoneticPr fontId="11"/>
  </si>
  <si>
    <t>4987431291985</t>
  </si>
  <si>
    <t>ﾌｫﾘｱﾐﾝ注射液</t>
  </si>
  <si>
    <t>4987431291992</t>
  </si>
  <si>
    <t>ﾄﾞｷｼﾙ注20mg</t>
  </si>
  <si>
    <t>4987431292005</t>
  </si>
  <si>
    <t>ﾗﾝｼﾞｵﾛｰﾙ塩酸塩点滴静注用50㎎「F」</t>
    <rPh sb="8" eb="11">
      <t>エンサンエン</t>
    </rPh>
    <rPh sb="11" eb="13">
      <t>テンテキ</t>
    </rPh>
    <rPh sb="13" eb="16">
      <t>ジョウチュウヨウ</t>
    </rPh>
    <phoneticPr fontId="4"/>
  </si>
  <si>
    <t>4987431292043</t>
  </si>
  <si>
    <t>ﾃｽﾁﾉﾝﾃﾞﾎﾟｰ筋注用125mg</t>
    <rPh sb="10" eb="13">
      <t>キンチュウヨウ</t>
    </rPh>
    <phoneticPr fontId="18"/>
  </si>
  <si>
    <t>4987431292067</t>
  </si>
  <si>
    <t>ｽｶﾞﾏﾃﾞｸｽ静注液200mg｢F｣</t>
    <rPh sb="8" eb="11">
      <t>ジョウチュウエキ</t>
    </rPh>
    <phoneticPr fontId="12"/>
  </si>
  <si>
    <t xml:space="preserve">	1瓶×10瓶</t>
  </si>
  <si>
    <t>4987431390077</t>
  </si>
  <si>
    <t>ﾌﾗｼﾞｰﾙ腟錠250mg</t>
  </si>
  <si>
    <t>6錠×10ｼｰﾄ</t>
  </si>
  <si>
    <t>4987431390091</t>
  </si>
  <si>
    <t>ｵｽﾊﾞﾝ消毒液10%</t>
  </si>
  <si>
    <t>4987439095806</t>
  </si>
  <si>
    <t>ｱﾎﾞｯﾄｼﾞｬﾊﾟﾝ</t>
  </si>
  <si>
    <t>ｴﾝｼｭｱ･ﾘｷｯﾄﾞ ｽﾄﾛﾍﾞﾘｰ</t>
    <phoneticPr fontId="4"/>
  </si>
  <si>
    <t>250mL×24缶</t>
  </si>
  <si>
    <t>4987439095813</t>
  </si>
  <si>
    <t>ｴﾝｼｭｱ･H ﾊﾞﾆﾗ</t>
  </si>
  <si>
    <t>4987439095844</t>
  </si>
  <si>
    <t>ｴﾝｼｭｱ･H ﾊﾞﾅﾅ</t>
  </si>
  <si>
    <t>4987439095851</t>
  </si>
  <si>
    <t>ｴﾝｼｭｱ･H ｺｰﾋｰ</t>
  </si>
  <si>
    <t>4987439197418</t>
  </si>
  <si>
    <t>ｴﾈｰﾎﾞ配合経腸用液</t>
  </si>
  <si>
    <t>4987439197616</t>
  </si>
  <si>
    <t>ｴﾝｼｭｱ･H ｽﾄﾛﾍﾞﾘｰ</t>
  </si>
  <si>
    <t>250mL 24缶</t>
  </si>
  <si>
    <t>4987443277427</t>
  </si>
  <si>
    <t>ﾉﾊﾞﾙﾃｨｽﾌｧｰﾏ</t>
  </si>
  <si>
    <t>ﾈｵｰﾗﾙ10mgｶﾌﾟｾﾙ</t>
  </si>
  <si>
    <t>4987443277434</t>
  </si>
  <si>
    <t>ﾈｵｰﾗﾙ25mgｶﾌﾟｾﾙ</t>
  </si>
  <si>
    <t>5ｶﾌﾟｾﾙ×20ｼｰﾄ</t>
  </si>
  <si>
    <t>4987443277441</t>
  </si>
  <si>
    <t>ﾈｵｰﾗﾙ50mgｶﾌﾟｾﾙ</t>
  </si>
  <si>
    <t>4987443278493</t>
  </si>
  <si>
    <t>ﾌｪﾏｰﾗ錠2.5mg</t>
  </si>
  <si>
    <t>4987443311404</t>
  </si>
  <si>
    <t>ｸﾞﾘﾍﾞｯｸ錠100mg</t>
  </si>
  <si>
    <t>4987443311411</t>
  </si>
  <si>
    <t>10錠×12ｼｰﾄ</t>
  </si>
  <si>
    <t>4987443320574</t>
  </si>
  <si>
    <t>ｻｰﾃｨｶﾝ錠0.25mg</t>
  </si>
  <si>
    <t>10錠×6</t>
  </si>
  <si>
    <t>4987443320581</t>
  </si>
  <si>
    <t>ｻｰﾃｨｶﾝ錠0.5mg</t>
  </si>
  <si>
    <t>10錠×6シート</t>
  </si>
  <si>
    <t>4987443322547</t>
  </si>
  <si>
    <t>ﾃﾞｽﾌｪﾗｰﾙ注射用500mg</t>
  </si>
  <si>
    <t>4987443328846</t>
  </si>
  <si>
    <t>ﾎﾞﾙﾀﾚﾝSRｶﾌﾟｾﾙ37.5mg</t>
  </si>
  <si>
    <t>100ｶﾌﾟｾﾙ</t>
  </si>
  <si>
    <t>4987443328877</t>
  </si>
  <si>
    <t>ﾎﾞﾙﾀﾚﾝｹﾞﾙ1%</t>
  </si>
  <si>
    <t>1% 25g 10本</t>
  </si>
  <si>
    <t>4987443328921</t>
  </si>
  <si>
    <t>ﾎﾞﾙﾀﾚﾝﾃｰﾌﾟ15mg</t>
  </si>
  <si>
    <t>4987443331570</t>
  </si>
  <si>
    <t>ﾀｼｸﾞﾅｶﾌﾟｾﾙ200mg</t>
  </si>
  <si>
    <t>4987443331907</t>
  </si>
  <si>
    <t>ｸﾛｻﾞﾘﾙ錠25mg</t>
  </si>
  <si>
    <t>4987443331914</t>
  </si>
  <si>
    <t>ｸﾛｻﾞﾘﾙ錠100mg</t>
  </si>
  <si>
    <t>4987443333949</t>
  </si>
  <si>
    <t>ｱﾌｨﾆﾄｰﾙ錠5mg</t>
  </si>
  <si>
    <t>4987443334694</t>
  </si>
  <si>
    <t>ｻﾝﾃﾞｨﾐｭﾝ点滴静注用250mg</t>
  </si>
  <si>
    <t>4987443334717</t>
  </si>
  <si>
    <t>ﾈｵｰﾗﾙ内用液10%</t>
  </si>
  <si>
    <t>4987443334724</t>
  </si>
  <si>
    <t>ﾘﾀﾘﾝ錠 10mg</t>
  </si>
  <si>
    <t>10mg/T ﾊﾞﾗ 100T✕1B</t>
  </si>
  <si>
    <t>4987443339927</t>
  </si>
  <si>
    <t>ﾀｼｸﾞﾅｶﾌﾟｾﾙ150mg</t>
  </si>
  <si>
    <t>150mg</t>
  </si>
  <si>
    <t>4987443343993</t>
  </si>
  <si>
    <t>ｵﾝﾌﾞﾚｽ吸入用ｶﾌﾟｾﾙ150㎍</t>
  </si>
  <si>
    <t>7ｶﾌﾟｾﾙ×2ｼｰﾄ</t>
  </si>
  <si>
    <t>4987443347663</t>
  </si>
  <si>
    <t>ｱﾌｨﾆﾄｰﾙ錠2.5mg</t>
  </si>
  <si>
    <t>4987443348950</t>
  </si>
  <si>
    <t>ｱﾌｨﾆﾄｰﾙ分散錠2mg</t>
  </si>
  <si>
    <t>4987443348967</t>
  </si>
  <si>
    <t>ｱﾌｨﾆﾄｰﾙ分散錠3mg</t>
  </si>
  <si>
    <t>4987443351561</t>
  </si>
  <si>
    <t>ｼﾞｬｶﾋﾞ錠5mg</t>
  </si>
  <si>
    <t>4987443351578</t>
  </si>
  <si>
    <t>4987443352155</t>
  </si>
  <si>
    <t>ｳﾙﾃｨﾌﾞﾛ吸入用ｶﾌﾟｾﾙ</t>
  </si>
  <si>
    <t>4987443356009</t>
  </si>
  <si>
    <t>ｻﾝﾄﾞｽﾀﾁﾝLAR筋注用ｷｯﾄ30mg</t>
  </si>
  <si>
    <t>4987443357020</t>
  </si>
  <si>
    <t>ﾙｾﾝﾃｨｽ硝子体内注射液10mg/mL</t>
  </si>
  <si>
    <t>4987443368033</t>
  </si>
  <si>
    <t>ﾚﾎﾞﾚｰﾄﾞ錠12.5mg</t>
  </si>
  <si>
    <t>7錠×10ｼｰﾄ</t>
  </si>
  <si>
    <t>4987443368040</t>
  </si>
  <si>
    <t>ﾚﾎﾞﾚｰﾄﾞ錠25mg</t>
  </si>
  <si>
    <t>25mg 70錠</t>
  </si>
  <si>
    <t>4987443368064</t>
  </si>
  <si>
    <t>ヴｫﾄﾘｴﾝﾄ錠200mg</t>
  </si>
  <si>
    <t>4987443369320</t>
  </si>
  <si>
    <t>ﾀﾌｨﾝﾗｰｶﾌﾟｾﾙ50mg</t>
  </si>
  <si>
    <t>28ｶﾌﾟｾﾙ×1瓶</t>
  </si>
  <si>
    <t>4987443369337</t>
  </si>
  <si>
    <t>ﾀﾌｨﾝﾗｰｶﾌﾟｾﾙ75mg</t>
  </si>
  <si>
    <t>4987443369344</t>
  </si>
  <si>
    <t>ﾒｷﾆｽﾄ錠0.5mg</t>
  </si>
  <si>
    <t>7錠×1瓶</t>
  </si>
  <si>
    <t>4987443369351</t>
  </si>
  <si>
    <t>ﾒｷﾆｽﾄ錠2mg</t>
  </si>
  <si>
    <t>4987443374409</t>
  </si>
  <si>
    <t>ﾚｷﾞﾁｰﾝ注射液5mg</t>
  </si>
  <si>
    <t>5mg 5V</t>
  </si>
  <si>
    <t>4987443374447</t>
  </si>
  <si>
    <t>ﾀｼｸﾞﾅｶﾌﾟｾﾙ50mg</t>
  </si>
  <si>
    <t>10Cap×2ｼｰﾄ</t>
  </si>
  <si>
    <t>4987443374515</t>
  </si>
  <si>
    <t>ﾌﾙｵﾚｻｲﾄ静注500mg</t>
  </si>
  <si>
    <t>1瓶×12瓶</t>
  </si>
  <si>
    <t>4987443374560</t>
  </si>
  <si>
    <t>ｴｲｿﾞﾌﾟﾄ懸濁性点眼液1%</t>
  </si>
  <si>
    <t>4987443374591</t>
  </si>
  <si>
    <t>ｻﾞｼﾞﾃﾝ点眼液0.05%</t>
  </si>
  <si>
    <t>4987443376571</t>
  </si>
  <si>
    <t>ｲﾗﾘｽ皮下注射液150mg</t>
  </si>
  <si>
    <t>4987443380509</t>
  </si>
  <si>
    <t>ｿﾞﾚｱ皮下注75mmｼﾘﾝｼﾞ</t>
  </si>
  <si>
    <t>75mm</t>
  </si>
  <si>
    <t>4987443380516</t>
  </si>
  <si>
    <t>ｿﾞﾚｱ皮下注150mgｼﾘﾝｼﾞ</t>
  </si>
  <si>
    <t>150mg 1mL</t>
  </si>
  <si>
    <t>4987443380752</t>
  </si>
  <si>
    <t>ｼﾞｶﾃﾞｨｱ錠150mg</t>
  </si>
  <si>
    <t>150mg　PTP14錠</t>
  </si>
  <si>
    <t>4987443382220</t>
  </si>
  <si>
    <t>ﾀﾌﾞﾚｸﾀ錠150mg</t>
  </si>
  <si>
    <t>150mg　28錠</t>
    <rPh sb="8" eb="9">
      <t>ジョウ</t>
    </rPh>
    <phoneticPr fontId="5"/>
  </si>
  <si>
    <t>4987443382237</t>
  </si>
  <si>
    <t>ﾀﾌﾞﾚｸﾀ錠200mg</t>
  </si>
  <si>
    <t>200mg 28錠</t>
    <rPh sb="8" eb="9">
      <t>ジョウ</t>
    </rPh>
    <phoneticPr fontId="19"/>
  </si>
  <si>
    <t>4987443384408</t>
  </si>
  <si>
    <t>ｴﾝﾚｽﾄ錠50mg</t>
  </si>
  <si>
    <t>4987443384415</t>
  </si>
  <si>
    <t>ｴﾝﾚｽﾄ錠100mg</t>
  </si>
  <si>
    <t>4987443384446</t>
  </si>
  <si>
    <t>ｴﾝﾚｽﾄ錠200mg</t>
  </si>
  <si>
    <t>4987443386532</t>
  </si>
  <si>
    <t>ｴﾅｼﾞｱ吸入用ｶﾌﾟｾﾙ高用量</t>
  </si>
  <si>
    <t>14cap</t>
  </si>
  <si>
    <t>4987443401198</t>
  </si>
  <si>
    <t>ｾﾑﾌﾞﾘｯｸｽ錠20mg</t>
  </si>
  <si>
    <t>4987443401228</t>
  </si>
  <si>
    <t>ｾﾑﾌﾞﾘｯｸｽ錠40mg</t>
  </si>
  <si>
    <t>4987443409576</t>
  </si>
  <si>
    <t>レクビオ皮下注３００ｍｇシリンジ</t>
  </si>
  <si>
    <t>300mg/1.5mL×1筒</t>
    <rPh sb="13" eb="14">
      <t>ツツ</t>
    </rPh>
    <phoneticPr fontId="4"/>
  </si>
  <si>
    <t>4987443409989</t>
  </si>
  <si>
    <t>ｿﾞﾚｱ皮下注150mgﾍﾟﾝ</t>
    <rPh sb="4" eb="7">
      <t>ヒカチュウ</t>
    </rPh>
    <phoneticPr fontId="12"/>
  </si>
  <si>
    <t>4987443410060</t>
  </si>
  <si>
    <t>ﾌｧﾋﾞﾊﾙﾀｶﾌﾟｾﾙ200mg</t>
  </si>
  <si>
    <t>14ｶﾌﾟｾﾙ×1ｼｰﾄ</t>
  </si>
  <si>
    <t>4987443411265</t>
  </si>
  <si>
    <t>ジャカビ内用液小児用０．５％</t>
  </si>
  <si>
    <t>300mg×1瓶</t>
    <rPh sb="7" eb="8">
      <t>ビン</t>
    </rPh>
    <phoneticPr fontId="4"/>
  </si>
  <si>
    <t>4987447025017</t>
  </si>
  <si>
    <t>日新製薬</t>
  </si>
  <si>
    <t>ﾌﾟﾘﾋﾞﾅ液0.05%</t>
  </si>
  <si>
    <t>4987447026014</t>
  </si>
  <si>
    <t>ﾌﾟﾘﾋﾞﾅ点眼液0.5mg/mL</t>
  </si>
  <si>
    <t>4987447127513</t>
  </si>
  <si>
    <t>ﾘﾄﾞｶｲﾝ塩酸塩ﾋﾞｽｶｽ2%｢日新｣</t>
  </si>
  <si>
    <t>4987447134214</t>
  </si>
  <si>
    <t>ｸﾛﾓｸﾞﾘｸ酸Na点眼液2%｢日新｣</t>
  </si>
  <si>
    <t>100mg5mL1瓶×10</t>
  </si>
  <si>
    <t>4987447170519</t>
  </si>
  <si>
    <t>ﾘﾄﾞｶｲﾝ塩酸塩注0.5%｢日新｣</t>
  </si>
  <si>
    <t>5mL×10管</t>
  </si>
  <si>
    <t>4987447171523</t>
  </si>
  <si>
    <t>ﾘﾄﾞｶｲﾝ塩酸塩注1%｢日新｣</t>
  </si>
  <si>
    <t>5mL×50管</t>
  </si>
  <si>
    <t>4987447190616</t>
  </si>
  <si>
    <t>ﾌﾞﾌﾟﾚﾉﾙﾌｨﾝ注0.3mg｢日新｣</t>
  </si>
  <si>
    <t>4987447227053</t>
  </si>
  <si>
    <t>ﾈｲｻｰﾄ坐剤</t>
  </si>
  <si>
    <t>7個×6個</t>
  </si>
  <si>
    <t>4987447236420</t>
  </si>
  <si>
    <t>ﾄﾞﾝﾍﾟﾘﾄﾞﾝ坐剤10mg｢日新｣</t>
  </si>
  <si>
    <t>4987447236529</t>
  </si>
  <si>
    <t>ﾄﾞﾝﾍﾟﾘﾄﾞﾝ坐剤30mg｢日新｣</t>
  </si>
  <si>
    <t>4987447256213</t>
  </si>
  <si>
    <t>ﾃﾞｷｻﾒﾀｿﾞﾝｴﾘｷｼﾙ0.01%｢日新｣</t>
  </si>
  <si>
    <t>4987447384220</t>
  </si>
  <si>
    <t>ﾄﾗﾈｷｻﾑ酸注1000mg/10mL｢日新｣</t>
  </si>
  <si>
    <t>4987447389218</t>
  </si>
  <si>
    <t>ﾀﾞﾙﾃﾊﾟﾘﾝNa静注5000単位/5mL｢日新｣</t>
  </si>
  <si>
    <t xml:space="preserve">	1管×10管</t>
  </si>
  <si>
    <t>4987447396018</t>
  </si>
  <si>
    <t>ﾜﾙﾌｧﾘﾝK細粒0.2%｢NS｣</t>
  </si>
  <si>
    <t>4987447592014</t>
  </si>
  <si>
    <t>ｵｲﾗｯｸｽｸﾘｰﾑ10%</t>
  </si>
  <si>
    <t>4987447593011</t>
  </si>
  <si>
    <t>ｵｲﾗｯｸｽHｸﾘｰﾑ</t>
  </si>
  <si>
    <t>5g×20本</t>
  </si>
  <si>
    <t>4987456506682</t>
  </si>
  <si>
    <t>ヴｧﾝﾃｨﾌﾞ</t>
  </si>
  <si>
    <t>ｴｸｽﾄﾗﾆｰﾙ腹膜透析液(ｼｽﾃﾑIIｼﾝｸﾞﾙ) 2L</t>
  </si>
  <si>
    <t>1袋×4袋</t>
    <rPh sb="1" eb="2">
      <t>フクロ</t>
    </rPh>
    <rPh sb="4" eb="5">
      <t>フクロ</t>
    </rPh>
    <phoneticPr fontId="13"/>
  </si>
  <si>
    <t>4987456506743</t>
  </si>
  <si>
    <t>ﾊﾞｸｽﾀｰ</t>
  </si>
  <si>
    <t>ｴｸｽﾄﾗﾆｰﾙ腹膜透析液</t>
  </si>
  <si>
    <t>4987456506767</t>
  </si>
  <si>
    <t>ｴｸｽﾄﾗﾆｰﾙ腹膜透析液2L UVﾂｲﾝﾊﾞｯｸﾞ</t>
  </si>
  <si>
    <t>4987456508709</t>
  </si>
  <si>
    <t>ｴｸｽﾄﾗﾆｰﾙ腹膜透析液1.5L ｼﾝｸﾞﾙﾊﾞｯｸﾞ機器専用</t>
  </si>
  <si>
    <t>1袋×6袋</t>
  </si>
  <si>
    <t>4987456508723</t>
  </si>
  <si>
    <t>ｴｸｽﾄﾗﾆｰﾙ腹膜透析液2L ｼﾝｸﾞﾙﾊﾞｯｸﾞ機器専用</t>
  </si>
  <si>
    <t>4987456509348</t>
  </si>
  <si>
    <t>ﾚｷﾞｭﾆｰﾙHCa 4.25 2L</t>
  </si>
  <si>
    <t>4987456509355</t>
  </si>
  <si>
    <t xml:space="preserve">ﾚｷﾞｭﾆｰﾙHCa 1.5 5L </t>
  </si>
  <si>
    <t>1袋×2袋</t>
  </si>
  <si>
    <t>4987456509362</t>
  </si>
  <si>
    <t>ﾚｷﾞｭﾆｰﾙLCa 1.5 5L</t>
  </si>
  <si>
    <t>4987456509379</t>
  </si>
  <si>
    <t xml:space="preserve">ﾚｷﾞｭﾆｰﾙHCa 2.5 5L </t>
  </si>
  <si>
    <t>4987456509386</t>
  </si>
  <si>
    <t xml:space="preserve">ﾚｷﾞｭﾆｰﾙLCa 2.5 5L </t>
  </si>
  <si>
    <t>4987456509393</t>
  </si>
  <si>
    <t>ﾚｷﾞｭﾆｰﾙLCa 4.25 2L</t>
  </si>
  <si>
    <t>4987456509409</t>
  </si>
  <si>
    <t xml:space="preserve">ﾚｷﾞｭﾆｰﾙHCa 1.5 2.5L </t>
  </si>
  <si>
    <t>4987456509416</t>
  </si>
  <si>
    <t xml:space="preserve">ﾚｷﾞｭﾆｰﾙLCa 1.5 2.5L </t>
  </si>
  <si>
    <t>4987456509423</t>
  </si>
  <si>
    <t xml:space="preserve">ﾚｷﾞｭﾆｰﾙHCa 2.5 2.5L </t>
  </si>
  <si>
    <t>4987456509430</t>
  </si>
  <si>
    <t xml:space="preserve">ﾚｷﾞｭﾆｰﾙLCa 2.5 2.5L </t>
  </si>
  <si>
    <t>4987456509447</t>
  </si>
  <si>
    <t>ﾚｷﾞｭﾆｰﾙHCa 1.5 1L UVﾂｲﾝﾊﾞｯｸ</t>
  </si>
  <si>
    <t>4987456509454</t>
  </si>
  <si>
    <t>ﾚｷﾞｭﾆｰﾙLCa 1.5 1L UVﾂｲﾝﾊﾞｯｸﾞ</t>
  </si>
  <si>
    <t>4987456509461</t>
  </si>
  <si>
    <t>ﾚｷﾞｭﾆｰﾙ HCa 2.5腹膜透析液</t>
  </si>
  <si>
    <t>1L1袋×6袋</t>
  </si>
  <si>
    <t>4987456509478</t>
  </si>
  <si>
    <t>ﾚｷﾞｭﾆｰﾙLCa 2.5 1L UVﾂｲﾝﾊﾞｯｸﾞ</t>
  </si>
  <si>
    <t>4987456509485</t>
  </si>
  <si>
    <t>ﾚｷﾞｭﾆｰﾙHCa 1.5 1.5L UVﾂｲﾝﾊﾞｯｸ</t>
  </si>
  <si>
    <t>4987456509492</t>
  </si>
  <si>
    <t>ﾚｷﾞｭﾆｰﾙLCa 1.5 1.5L UVﾂｲﾝﾊﾞｯｸﾞ</t>
  </si>
  <si>
    <t>4987456509508</t>
  </si>
  <si>
    <t xml:space="preserve">ﾚｷﾞｭﾆｰﾙHCa 2.5 1.5L UVﾂｲﾝﾊﾞｯｸ </t>
  </si>
  <si>
    <t>4987456509515</t>
  </si>
  <si>
    <t>ﾚｷﾞｭﾆｰﾙ LCa 2.5腹膜透析液</t>
  </si>
  <si>
    <t>4987456509522</t>
  </si>
  <si>
    <t>ﾚｷﾞｭﾆｰﾙHCa 1.5 2L UVﾂｲﾝﾊﾞｯｸ</t>
  </si>
  <si>
    <t>4987456509539</t>
  </si>
  <si>
    <t>ﾚｷﾞｭﾆｰﾙLCa 1.5 2L UVﾂｲﾝﾊﾞｯｸﾞ</t>
  </si>
  <si>
    <t>4987456509546</t>
  </si>
  <si>
    <t>4987456509553</t>
  </si>
  <si>
    <t>ﾚｷﾞｭﾆｰﾙLCa 2.5 2L UVﾂｲﾝﾊﾞｯｸﾞ</t>
  </si>
  <si>
    <t>4987458121661</t>
  </si>
  <si>
    <t>ｻﾌﾞﾊﾟｯｸ血液ろ過用補充液-Bi</t>
  </si>
  <si>
    <t>4987458125522</t>
  </si>
  <si>
    <t>生食注ｼﾘﾝｼﾞ｢NP｣</t>
  </si>
  <si>
    <t>4987458125539</t>
  </si>
  <si>
    <t>生食注ｼﾘﾝｼﾞ｢NP｣(20mLﾛｯｸ:山吹色)</t>
  </si>
  <si>
    <t>20mL1筒×10筒</t>
  </si>
  <si>
    <t>4987458125577</t>
  </si>
  <si>
    <t>生食注ｼﾘﾝｼﾞ50mL｢ﾆﾌﾟﾛ｣</t>
  </si>
  <si>
    <t>4987458126109</t>
  </si>
  <si>
    <t>4987464500276</t>
  </si>
  <si>
    <t>JCRﾌｧｰﾏ</t>
  </si>
  <si>
    <t>ﾃﾑｾﾙHS注</t>
  </si>
  <si>
    <t>4987464500474</t>
  </si>
  <si>
    <t>ｲｽﾞｶｰｺﾞ点滴静注用10mg</t>
  </si>
  <si>
    <t>4987473600134</t>
  </si>
  <si>
    <t>富士ﾌｲﾙﾑ富山化学</t>
  </si>
  <si>
    <t>ﾙﾌﾟﾗｯｸ錠8mg</t>
  </si>
  <si>
    <t>4987473600462</t>
  </si>
  <si>
    <t>ﾍﾟﾝﾄｼﾘﾝ注射用2g</t>
  </si>
  <si>
    <t>2g 10V</t>
  </si>
  <si>
    <t>4987473602084</t>
  </si>
  <si>
    <t>ﾗﾘｷｼﾝﾄﾞﾗｲｼﾛｯﾌﾟ小児用20%</t>
  </si>
  <si>
    <t>100g×1瓶</t>
    <rPh sb="6" eb="7">
      <t>ビン</t>
    </rPh>
    <phoneticPr fontId="5"/>
  </si>
  <si>
    <t>4987473602350</t>
  </si>
  <si>
    <t>ｵｾﾞｯｸｽ細粒小児用15%</t>
  </si>
  <si>
    <t>4987476112115</t>
  </si>
  <si>
    <t>陽進堂</t>
  </si>
  <si>
    <t>ﾃﾗﾏｲｼﾝ軟膏(ﾎﾟﾘﾐｷｼﾝB含有)</t>
  </si>
  <si>
    <t>4987476125412</t>
  </si>
  <si>
    <t>ｿﾙﾍﾞｰｽ</t>
  </si>
  <si>
    <t>4987476126945</t>
  </si>
  <si>
    <t>ﾏﾝﾆｯﾄｰﾙS注射液300mL</t>
  </si>
  <si>
    <t>300mL 15袋</t>
  </si>
  <si>
    <t>4987476127140</t>
  </si>
  <si>
    <t>20%ﾏﾝﾆｯﾄｰﾙ注射液｢YD｣</t>
  </si>
  <si>
    <t>20% 300mL 15袋</t>
  </si>
  <si>
    <t>4987476128413</t>
  </si>
  <si>
    <t>ﾄﾞﾗﾏﾐﾝ錠50mg</t>
  </si>
  <si>
    <t>4987476152401</t>
  </si>
  <si>
    <t>ｽﾏﾄﾘﾌﾟﾀﾝ錠50mg｢YD｣</t>
  </si>
  <si>
    <t>50mg 12錠</t>
  </si>
  <si>
    <t>4987476159806</t>
  </si>
  <si>
    <t>ﾋﾞｶｰﾎﾞﾝ輸液</t>
  </si>
  <si>
    <t>4987476160208</t>
  </si>
  <si>
    <t>ﾈｵｱﾐﾕｰ輸液</t>
  </si>
  <si>
    <t>4987476160321</t>
  </si>
  <si>
    <t>ｱﾙｷﾞﾆﾝ点滴静注30g｢AY｣</t>
  </si>
  <si>
    <t>4987476162004</t>
  </si>
  <si>
    <t>ﾘﾊﾋﾞｯｸｽ-K1号輸液</t>
  </si>
  <si>
    <t>4987476162202</t>
  </si>
  <si>
    <t>ﾘﾊﾋﾞｯｸｽ-K2号輸液</t>
  </si>
  <si>
    <t>4987476162301</t>
  </si>
  <si>
    <t>ﾄﾚｰﾗﾝG液50g</t>
  </si>
  <si>
    <t>1瓶×30瓶</t>
  </si>
  <si>
    <t>4987476162523</t>
  </si>
  <si>
    <t>ｿﾘﾀ-T1号輸液 200mL</t>
  </si>
  <si>
    <t>4987476162530</t>
  </si>
  <si>
    <t>ｿﾘﾀ-T1号輸液 500mL</t>
  </si>
  <si>
    <t>4987476162639</t>
  </si>
  <si>
    <t>ｿﾘﾀ-T2号輸液500mL</t>
  </si>
  <si>
    <t>4987476162721</t>
  </si>
  <si>
    <t>ｿﾘﾀ-T3号輸液 200mL</t>
  </si>
  <si>
    <t>4987476162738</t>
  </si>
  <si>
    <t>ｿﾘﾀ-T3号輸液 500mL</t>
  </si>
  <si>
    <t>4987476162820</t>
  </si>
  <si>
    <t>ｿﾘﾀ3号G輸液200mL</t>
  </si>
  <si>
    <t>4987476162837</t>
  </si>
  <si>
    <t>ｿﾘﾀ-T3号G輸液 500mL</t>
  </si>
  <si>
    <t>4987476162929</t>
  </si>
  <si>
    <t>ｿﾘﾀ-T4号輸液200mL</t>
  </si>
  <si>
    <t>4987476162936</t>
  </si>
  <si>
    <t>ｿﾘﾀ-T4号輸液500mL</t>
  </si>
  <si>
    <t>4987476163223</t>
  </si>
  <si>
    <t>ﾍﾊﾟﾘﾝﾅﾄﾘｳﾑ注1万単位/10mL｢AY｣</t>
  </si>
  <si>
    <t>4987476163629</t>
  </si>
  <si>
    <t>ﾍﾊﾟﾘﾝﾅﾄﾘｳﾑ注N1万単位/10mL｢AY｣</t>
  </si>
  <si>
    <t>4987476163940</t>
  </si>
  <si>
    <t>ﾅﾌｧﾓｽﾀｯﾄﾒｼﾙ酸塩注射用10mg｢YD｣</t>
  </si>
  <si>
    <t>4987476164022</t>
  </si>
  <si>
    <t>ﾅﾌｧﾓｽﾀｯﾄﾒｼﾙ酸塩注射用50mg｢AY｣</t>
  </si>
  <si>
    <t>4987476164046</t>
  </si>
  <si>
    <t>ﾅﾌｧﾓｽﾀｯﾄﾒｼﾙ酸塩注射用50mg｢YD｣</t>
  </si>
  <si>
    <t>4987476164220</t>
  </si>
  <si>
    <t>ﾅﾌｧﾓｽﾀｯﾄﾒｼﾙ酸塩注射用150mg｢AY｣</t>
  </si>
  <si>
    <t>4987476164305</t>
  </si>
  <si>
    <t>ｿﾘﾀ-T配合顆粒2号</t>
  </si>
  <si>
    <t>4987476164404</t>
  </si>
  <si>
    <t>ｿﾘﾀ-T配合顆粒3号</t>
  </si>
  <si>
    <t>4987476164503</t>
  </si>
  <si>
    <t>ｴﾚﾒﾝﾐｯｸ注</t>
  </si>
  <si>
    <t>4987476165203</t>
  </si>
  <si>
    <t>ｱﾐﾕｰ配合顆粒</t>
  </si>
  <si>
    <t>1包×210包</t>
  </si>
  <si>
    <t>4987476177008</t>
  </si>
  <si>
    <t>ﾄｱﾗｾｯﾄ配合錠｢YD｣</t>
  </si>
  <si>
    <t>4987476178005</t>
  </si>
  <si>
    <t>ｴﾀﾈﾙｾﾌﾟﾄBS皮下注10mgｼﾘﾝｼﾞ｢TY｣</t>
  </si>
  <si>
    <t>4987483006605</t>
  </si>
  <si>
    <t>日本ｱﾙｺﾝ</t>
  </si>
  <si>
    <t>ﾋﾞｰｴｽｴｽﾌﾟﾗｽ500眼灌流液</t>
  </si>
  <si>
    <t>4987493328018</t>
  </si>
  <si>
    <t>雪印ﾋﾞｰﾝｽﾀｰｸ</t>
  </si>
  <si>
    <t>ﾌｪﾆﾙｱﾗﾆﾝ除去ﾐﾙｸ配合散｢雪印｣</t>
  </si>
  <si>
    <t>1200g×1缶</t>
  </si>
  <si>
    <t>4987493328025</t>
  </si>
  <si>
    <t>ﾛｲｼﾝ･ｲｿﾛｲｼﾝ･ﾊﾞﾘﾝ除去ﾐﾙｸ配合散｢雪印｣</t>
  </si>
  <si>
    <t>4987494096947</t>
  </si>
  <si>
    <t>ｼﾞｪｲｴﾑｴｽ</t>
  </si>
  <si>
    <t>ﾍﾟﾘｾｰﾄ360N腹膜透析液3L</t>
  </si>
  <si>
    <t>3袋</t>
  </si>
  <si>
    <t>4987494096961</t>
  </si>
  <si>
    <t>ﾍﾟﾘｾｰﾄ400N腹膜透析液3L(STDZERO)</t>
  </si>
  <si>
    <t>3L×3袋</t>
    <rPh sb="4" eb="5">
      <t>フクロ</t>
    </rPh>
    <phoneticPr fontId="4"/>
  </si>
  <si>
    <t>4987494096978</t>
  </si>
  <si>
    <t>ﾍﾟﾘｾｰﾄ360N腹膜透析液</t>
  </si>
  <si>
    <t>4987494096985</t>
  </si>
  <si>
    <t>ﾍﾟﾘｾｰﾄ360N腹膜透析液2L排液ﾊﾞｯｸﾞ付</t>
  </si>
  <si>
    <t>A36N20TWZR 2L✕4袋</t>
  </si>
  <si>
    <t>4987494096992</t>
  </si>
  <si>
    <t>ﾍﾟﾘｾｰﾄ400N腹膜透析液</t>
  </si>
  <si>
    <t>4987494097005</t>
  </si>
  <si>
    <t>ﾍﾟﾘｾｰﾄ400N腹膜透析液2L(ﾊﾞｯｸﾞ付</t>
  </si>
  <si>
    <t>4987496300127</t>
  </si>
  <si>
    <t>ﾒﾙｸﾊﾞｲｵﾌｧｰﾏ</t>
  </si>
  <si>
    <t>ｺﾞﾅｰﾙｴﾌ皮下注ﾍﾟﾝ450</t>
  </si>
  <si>
    <t>4987496350023</t>
  </si>
  <si>
    <t>ｱｰﾋﾞﾀｯｸｽ注射液100mg</t>
  </si>
  <si>
    <t>4987496350030</t>
  </si>
  <si>
    <t>ｱｰﾋﾞﾀｯｸｽ注射液500mg</t>
  </si>
  <si>
    <t>500mg100mL 1瓶</t>
  </si>
  <si>
    <t>4987496350122</t>
  </si>
  <si>
    <t>ﾊﾞﾍﾞﾝﾁｵ点滴静注200mg</t>
  </si>
  <si>
    <t>4987496350238</t>
  </si>
  <si>
    <t>ﾃﾌﾟﾐﾄｺ錠250mg</t>
  </si>
  <si>
    <t>250mg 10錠</t>
  </si>
  <si>
    <t>4987497263513</t>
  </si>
  <si>
    <t>日東ﾒﾃﾞｨｯｸ</t>
  </si>
  <si>
    <t>ｸﾛﾗﾑﾌｪﾆｺｰﾙ点眼液0.5%｢ﾆｯﾄｰ｣</t>
  </si>
  <si>
    <t>4987497299079</t>
  </si>
  <si>
    <t>バンコマイシン眼軟膏１％</t>
  </si>
  <si>
    <t>5g×1本</t>
    <rPh sb="4" eb="5">
      <t>ホン</t>
    </rPh>
    <phoneticPr fontId="4"/>
  </si>
  <si>
    <t>4987497303288</t>
  </si>
  <si>
    <t>ヘパリン類似物質外用泡状スプレー0.3%「ニットー」</t>
  </si>
  <si>
    <t xml:space="preserve">100g×10本	</t>
  </si>
  <si>
    <t>4987497303943</t>
  </si>
  <si>
    <t>ｿﾞﾋﾞﾗｯｸｽ眼軟膏3%</t>
  </si>
  <si>
    <t>4987497309921</t>
  </si>
  <si>
    <t>ﾌﾙｵﾛﾒﾄﾛﾝ点眼液0.1%｢NIT｣</t>
  </si>
  <si>
    <t>4987501113100</t>
  </si>
  <si>
    <t>日本ﾋﾞｰｼｰｼﾞｰ製造</t>
  </si>
  <si>
    <t>一般診断用精製ﾂﾍﾞﾙｸﾘﾝ(PPD)1人用</t>
  </si>
  <si>
    <t>4987556210335</t>
  </si>
  <si>
    <t>兼一薬品工業</t>
  </si>
  <si>
    <t>消毒用ｴﾀﾉｰﾙ(ｶﾈｲﾁ)</t>
  </si>
  <si>
    <t>4987605001167</t>
  </si>
  <si>
    <t>ｾﾌﾄﾘｱｷｿﾝNa静注用1ｇ「CHM」</t>
    <rPh sb="10" eb="12">
      <t>ジョウチュウ</t>
    </rPh>
    <rPh sb="12" eb="13">
      <t>ヨウ</t>
    </rPh>
    <phoneticPr fontId="4"/>
  </si>
  <si>
    <t>4987605001419</t>
  </si>
  <si>
    <t>ｹﾐｯｸｽ</t>
  </si>
  <si>
    <t>ｾﾌﾀｼﾞｼﾞﾑ静注用1g｢CHM｣</t>
  </si>
  <si>
    <t>4987614235041</t>
  </si>
  <si>
    <t>ｻﾝﾄﾞ</t>
  </si>
  <si>
    <t>ﾘﾌｧﾝﾋﾟｼﾝｶﾌﾟｾﾙ150mg｢ｻﾝﾄﾞ｣</t>
  </si>
  <si>
    <t>4987614235065</t>
  </si>
  <si>
    <t>500ｶﾌﾟｾﾙ×2瓶</t>
  </si>
  <si>
    <t>4987614244012</t>
  </si>
  <si>
    <t>ｴｻﾝﾌﾞﾄｰﾙ錠125mg</t>
  </si>
  <si>
    <t>4987614245019</t>
  </si>
  <si>
    <t>ｴｻﾝﾌﾞﾄｰﾙ錠250mg</t>
  </si>
  <si>
    <t>250mg/T PTP 10T✕10</t>
  </si>
  <si>
    <t>4987614269022</t>
  </si>
  <si>
    <t>ｴﾄﾎﾟｼﾄﾞ点滴静注液100mg｢ｻﾝﾄﾞ｣</t>
  </si>
  <si>
    <t>4987614296011</t>
  </si>
  <si>
    <t>ｾﾌｪﾋﾟﾑ塩酸塩静注用1g｢ｻﾝﾄﾞ｣</t>
  </si>
  <si>
    <t>4987614407516</t>
  </si>
  <si>
    <t>ｵｸﾄﾚｵﾁﾄﾞ酢酸塩皮下注100㎍｢ｻﾝﾄﾞ｣</t>
  </si>
  <si>
    <t>4987614412800</t>
  </si>
  <si>
    <t>バルサルタン錠20mg「サンド」</t>
  </si>
  <si>
    <t xml:space="preserve">PTP　14錠×10	</t>
  </si>
  <si>
    <t>4987614412909</t>
  </si>
  <si>
    <t>バルサルタン錠40mg「サンド」</t>
  </si>
  <si>
    <t>4987614413005</t>
  </si>
  <si>
    <t>バルサルタン錠80mg「サンド」</t>
  </si>
  <si>
    <t>4987614413500</t>
  </si>
  <si>
    <t>ｿﾞﾚﾄﾞﾛﾝ酸点滴静注4mg/5mL｢ｻﾝﾄﾞ｣</t>
  </si>
  <si>
    <t>4987614416204</t>
  </si>
  <si>
    <t>ｿﾏﾄﾛﾋﾟﾝBS皮下注5mg｢ｻﾝﾄﾞ｣ｼｭｱﾊﾟﾙ</t>
  </si>
  <si>
    <t>4987614416303</t>
  </si>
  <si>
    <t>ｿﾏﾄﾛﾋﾟﾝBS皮下注10mg｢ｻﾝﾄﾞ｣ｼｭｱﾊﾟﾙ</t>
  </si>
  <si>
    <t>4987614422700</t>
  </si>
  <si>
    <t>ﾌﾞﾛﾏｾﾞﾊﾟﾑ錠1mg｢ｻﾝﾄﾞ｣</t>
  </si>
  <si>
    <t>4987614422809</t>
  </si>
  <si>
    <t>ﾌﾞﾛﾏｾﾞﾊﾟﾑ錠2mg｢ｻﾝﾄﾞ｣</t>
  </si>
  <si>
    <t>4987614423004</t>
  </si>
  <si>
    <t>ﾌﾞﾛﾏｾﾞﾊﾟﾑ錠5mg｢ｻﾝﾄﾞ｣</t>
  </si>
  <si>
    <t>4987614425602</t>
  </si>
  <si>
    <t>ﾌﾞﾛﾏｾﾞﾊﾟﾑ坐剤3mg｢ｻﾝﾄﾞ｣</t>
  </si>
  <si>
    <t>3mg　50個</t>
  </si>
  <si>
    <t>4987614427408</t>
  </si>
  <si>
    <t>ﾃﾞﾌｪﾗｼﾛｸｽ顆粒分包90mg｢ｻﾝﾄﾞ｣</t>
  </si>
  <si>
    <t>4987614428504</t>
  </si>
  <si>
    <t>ﾏｰｶｲﾝ注脊麻用0.5%等比重</t>
  </si>
  <si>
    <t>4987614428603</t>
  </si>
  <si>
    <t>ﾏｰｶｲﾝ注脊麻用0.5%高比重</t>
  </si>
  <si>
    <t>4987614428702</t>
  </si>
  <si>
    <t>ｱﾅﾍﾟｲﾝ注2mg/mL</t>
  </si>
  <si>
    <t>4987614429303</t>
  </si>
  <si>
    <t>ｷｼﾛｶｲﾝｾﾞﾘｰ2%</t>
  </si>
  <si>
    <t>30mL×5本</t>
  </si>
  <si>
    <t>4987614429600</t>
  </si>
  <si>
    <t>1%ﾃﾞｨﾌﾟﾘﾊﾞﾝ注-ｷｯﾄ</t>
  </si>
  <si>
    <t>4987614430200</t>
  </si>
  <si>
    <t>ｱﾅﾍﾟｲﾝ注10mg/mL</t>
  </si>
  <si>
    <t>4987614430705</t>
  </si>
  <si>
    <t>ｷｼﾛｶｲﾝ注ﾎﾟﾘｱﾝﾌﾟ2%10mL</t>
  </si>
  <si>
    <t>4987614430903</t>
  </si>
  <si>
    <t>ｷｼﾛｶｲﾝ注ﾎﾟﾘｱﾝﾌﾟ1%10mL</t>
  </si>
  <si>
    <t>4987614431009</t>
  </si>
  <si>
    <t>ｷｼﾛｶｲﾝ注ﾎﾟﾘｱﾝﾌﾟ1%5mL</t>
  </si>
  <si>
    <t>4987614432006</t>
  </si>
  <si>
    <t>静注用ｷｼﾛｶｲﾝ2%</t>
  </si>
  <si>
    <t>4987614432709</t>
  </si>
  <si>
    <t>ｱﾙｹﾗﾝ静注用50mg</t>
  </si>
  <si>
    <t>4987614433003</t>
  </si>
  <si>
    <t>ｶﾙﾎﾞｶｲﾝｱﾝﾌﾟﾙ注1%</t>
  </si>
  <si>
    <t>4987614433201</t>
  </si>
  <si>
    <t>ｶﾙﾎﾞｶｲﾝｱﾝﾌﾟﾙ注2%</t>
  </si>
  <si>
    <t>4987614433706</t>
  </si>
  <si>
    <t>ﾏｰｶｲﾝ注0.25%</t>
  </si>
  <si>
    <t>4987614433904</t>
  </si>
  <si>
    <t>ｷｼﾛｶｲﾝﾎﾟﾝﾌﾟｽﾌﾟﾚｰ8%</t>
  </si>
  <si>
    <t>80g×1瓶</t>
  </si>
  <si>
    <t>4987614434000</t>
  </si>
  <si>
    <t>ｷｼﾛｶｲﾝﾋﾞｽｶｽ2%</t>
  </si>
  <si>
    <t>4987614434208</t>
  </si>
  <si>
    <t>ﾀﾞｶﾙﾊﾞｼﾞﾝ注用100</t>
  </si>
  <si>
    <t>4987614435106</t>
  </si>
  <si>
    <t>ｷｼﾛｶｲﾝ液｢4%｣</t>
  </si>
  <si>
    <t>4987614435502</t>
  </si>
  <si>
    <t>ｷｼﾛｶｲﾝ注射液｢1%｣ｴﾋﾟﾚﾅﾐﾝ(1:100,000)含有</t>
  </si>
  <si>
    <t>4987614435601</t>
  </si>
  <si>
    <t>ｷｼﾛｶｲﾝ注射液｢0.5%｣ｴﾋﾟﾚﾅﾐﾝ(1:100,000)含有</t>
  </si>
  <si>
    <t>4987614436004</t>
  </si>
  <si>
    <t>ｷｼﾛｶｲﾝ点眼液4%</t>
  </si>
  <si>
    <t>4987614436400</t>
  </si>
  <si>
    <t>ｷｼﾛｶｲﾝ注ｼﾘﾝｼﾞ1%10mL</t>
  </si>
  <si>
    <t>１％10mL 10筒</t>
  </si>
  <si>
    <t>4987614437506</t>
  </si>
  <si>
    <t>ｲﾑﾗﾝ錠50mg</t>
  </si>
  <si>
    <t>4987614437605</t>
  </si>
  <si>
    <t>ｱﾙｹﾗﾝ錠2mg</t>
  </si>
  <si>
    <t>25錠×1瓶</t>
  </si>
  <si>
    <t>4987614437704</t>
  </si>
  <si>
    <t>ﾌﾛﾘﾈﾌ錠0.1mg</t>
  </si>
  <si>
    <t>4987614439401</t>
  </si>
  <si>
    <t>ﾊﾞﾗｼｸﾛﾋﾞﾙ錠500mg｢SPKK｣</t>
  </si>
  <si>
    <t>6錠×7ｼｰﾄ</t>
  </si>
  <si>
    <t>4987614441503</t>
  </si>
  <si>
    <t>ｱﾗﾉﾝｼﾞｰ静注用250mg</t>
  </si>
  <si>
    <t>4987616001712</t>
  </si>
  <si>
    <t>ﾉﾎﾞﾉﾙﾃﾞｨｽｸﾌｧｰﾏ</t>
  </si>
  <si>
    <t>ﾉﾎﾞﾗﾋﾟｯﾄﾞ30ﾐｯｸｽ注ﾌﾚｯｸｽﾍﾟﾝ</t>
  </si>
  <si>
    <t>4987616002313</t>
  </si>
  <si>
    <t>ﾉﾎﾞﾗﾋﾟｯﾄﾞ注100単位/mL</t>
  </si>
  <si>
    <t>4987616002405</t>
  </si>
  <si>
    <t>ﾉﾎﾞﾗﾋﾟｯﾄﾞ注ﾍﾟﾝﾌｨﾙ300単位</t>
  </si>
  <si>
    <t>2ｷｯﾄ</t>
  </si>
  <si>
    <t>4987616002443</t>
  </si>
  <si>
    <t>ﾚﾍﾞﾐﾙ注 ﾍﾟﾝﾌｨﾙ</t>
  </si>
  <si>
    <t>4987616002467</t>
  </si>
  <si>
    <t>ﾉﾎﾞﾗﾋﾟｯﾄﾞ注ﾌﾚｯｸｽﾍ</t>
  </si>
  <si>
    <t>4987616002993</t>
  </si>
  <si>
    <t>ﾉﾙﾃﾞｨﾄﾛﾋﾟﾝ ﾌﾚｯｸｽﾌﾟﾛ注5mg</t>
  </si>
  <si>
    <t>4987616003006</t>
  </si>
  <si>
    <t>ﾉﾙﾃﾞｨﾄﾛﾋﾟﾝ ﾌﾚｯｸｽﾌﾟﾛ注10mg</t>
  </si>
  <si>
    <t>4987616003167</t>
  </si>
  <si>
    <t>ﾄﾚｼｰﾊﾞ注 ﾌﾚｯｸｽﾀｯﾁ</t>
  </si>
  <si>
    <t>4987616003174</t>
  </si>
  <si>
    <t>ﾄﾚｼｰﾊﾞ注 ﾍﾟﾝﾌｨﾙ</t>
  </si>
  <si>
    <t>4987616003211</t>
  </si>
  <si>
    <t>ﾗｲｿﾞﾃﾞｸﾞ配合注ﾌﾚｯｸｽﾀｯﾁ</t>
  </si>
  <si>
    <t>4987616003525</t>
  </si>
  <si>
    <t>ﾉﾎﾞｾﾌﾞﾝHI静注用1mg ｼﾘﾝｼﾞ</t>
  </si>
  <si>
    <t>4987616003549</t>
  </si>
  <si>
    <t>ﾉﾎﾞｾﾌﾞﾝHI静注用2mg ｼﾘﾝｼﾞ</t>
  </si>
  <si>
    <t>4987616003563</t>
  </si>
  <si>
    <t>ﾉﾎﾞｾﾌﾞﾝHI静注用5mg ｼﾘﾝｼﾞ</t>
  </si>
  <si>
    <t>4987616003624</t>
  </si>
  <si>
    <t>ﾉﾎﾞｻｰﾃｨｰﾝ静注用2500</t>
  </si>
  <si>
    <t>4987616003686</t>
  </si>
  <si>
    <t>ﾚﾌｨｷｼｱ静注用500</t>
  </si>
  <si>
    <t>4987616003709</t>
  </si>
  <si>
    <t>ﾚﾌｨｷｼｱ静注用1000</t>
  </si>
  <si>
    <t>1000単位</t>
  </si>
  <si>
    <t>4987616003723</t>
  </si>
  <si>
    <t>ﾚﾌｨｷｼｱ静注用2000</t>
  </si>
  <si>
    <t>2000国際単位</t>
  </si>
  <si>
    <t>4987616003860</t>
  </si>
  <si>
    <t>ﾋﾞｸﾄｰｻﾞ皮下注18mg  1.8㎎対応品</t>
  </si>
  <si>
    <t>1ｷｯﾄ×2本</t>
  </si>
  <si>
    <t>4987616003884</t>
  </si>
  <si>
    <t>ﾌｨｱｽﾌﾟ注100単位/mL</t>
  </si>
  <si>
    <t>4987616003907</t>
  </si>
  <si>
    <t>ﾌｨｱｽﾌﾟ注ﾍﾟﾝﾌｨﾙ</t>
  </si>
  <si>
    <t>4987616003921</t>
  </si>
  <si>
    <t>ﾌｨｱｽﾌﾟ注ﾌﾚｯｸｽﾀｯﾁ</t>
  </si>
  <si>
    <t>4987616003969</t>
  </si>
  <si>
    <t>ﾘﾍﾞﾙｻｽ錠7mg</t>
    <rPh sb="6" eb="7">
      <t>ジョウ</t>
    </rPh>
    <phoneticPr fontId="10"/>
  </si>
  <si>
    <t>4987616004614</t>
  </si>
  <si>
    <t>ｸﾞﾙｶｺﾞﾝGﾉﾎﾞ注射用1mg</t>
  </si>
  <si>
    <t>4987616004751</t>
  </si>
  <si>
    <t>ｱﾚﾓ皮下注150mg</t>
  </si>
  <si>
    <t>4987616005062</t>
  </si>
  <si>
    <t>ｵｾﾞﾝﾋﾟｯｸ皮下注2mg</t>
  </si>
  <si>
    <t>1ｷｯﾄ×2本</t>
    <rPh sb="6" eb="7">
      <t>ホン</t>
    </rPh>
    <phoneticPr fontId="13"/>
  </si>
  <si>
    <t>4987616005222</t>
  </si>
  <si>
    <t>ｸﾞﾙｶｺﾞﾝGﾉﾎﾞ注射用1㎎</t>
  </si>
  <si>
    <t>1瓶×2瓶</t>
    <rPh sb="4" eb="5">
      <t>ビン</t>
    </rPh>
    <phoneticPr fontId="4"/>
  </si>
  <si>
    <t>4987617203504</t>
  </si>
  <si>
    <t>ｴｲｴﾑｵｰ･ｼﾞｬﾊﾟﾝ</t>
  </si>
  <si>
    <t>ﾋｰﾛﾝV眼粘弾剤2.3%ｼﾘﾝｼﾞ0.6mL</t>
  </si>
  <si>
    <t>2.3%0.6mL×1筒</t>
  </si>
  <si>
    <t>4987641074194</t>
  </si>
  <si>
    <t>帝國製薬</t>
  </si>
  <si>
    <t>ｲﾝﾃﾊﾞﾝｸﾘｰﾑ 25g</t>
  </si>
  <si>
    <t>1%1g 25g✕10ﾎﾝ ｱﾙﾐﾁｭｰﾌﾞ</t>
  </si>
  <si>
    <t>4987641077348</t>
  </si>
  <si>
    <t>MS温ｼｯﾌﾟ｢ﾀｲﾎｳ｣</t>
  </si>
  <si>
    <t>100g×10袋</t>
  </si>
  <si>
    <t>4987641081772</t>
  </si>
  <si>
    <t>ｹﾄﾌﾟﾛﾌｪﾝﾃｰﾌﾟS20mg｢ﾃｲｺｸ｣</t>
  </si>
  <si>
    <t>7枚×50袋</t>
    <rPh sb="1" eb="2">
      <t>マイ</t>
    </rPh>
    <rPh sb="5" eb="6">
      <t>フクロ</t>
    </rPh>
    <phoneticPr fontId="10"/>
  </si>
  <si>
    <t>4987650618303</t>
  </si>
  <si>
    <t>ｱｽﾄﾗｾﾞﾈｶ</t>
  </si>
  <si>
    <t>ﾉﾙﾊﾞﾃﾞｯｸｽ錠20mg</t>
  </si>
  <si>
    <t>4987650625301</t>
  </si>
  <si>
    <t>ｿﾞﾗﾃﾞｯｸｽ3.6mgﾃﾞﾎﾟ</t>
  </si>
  <si>
    <t>4987650626407</t>
  </si>
  <si>
    <t>ｱﾘﾐﾃﾞｯｸｽ錠1mg</t>
  </si>
  <si>
    <t>4987650642209</t>
  </si>
  <si>
    <t>ｿﾞﾗﾃﾞｯｸｽLA10.8mgﾃﾞﾎﾟ</t>
  </si>
  <si>
    <t>4987650654103</t>
  </si>
  <si>
    <t>ﾊﾟﾙﾐｺｰﾄ吸入液0.25mg</t>
  </si>
  <si>
    <t>1管×30管</t>
  </si>
  <si>
    <t>4987650659108</t>
  </si>
  <si>
    <t>ﾌｪｿﾛﾃﾞｯｸｽ筋注250mg</t>
  </si>
  <si>
    <t>4987650674101</t>
  </si>
  <si>
    <t>ﾀｸﾞﾘｯｿ錠40mg</t>
  </si>
  <si>
    <t>4987650675108</t>
  </si>
  <si>
    <t>ﾀｸﾞﾘｯｿ錠80mg</t>
  </si>
  <si>
    <t>4987650678109</t>
  </si>
  <si>
    <t>ﾘﾑﾊﾟｰｻﾞ錠100mg</t>
  </si>
  <si>
    <t>100mg56錠</t>
  </si>
  <si>
    <t>4987650679106</t>
  </si>
  <si>
    <t>ﾘﾑﾊﾟｰｻﾞ錠150mg</t>
  </si>
  <si>
    <t>4987650681109</t>
  </si>
  <si>
    <t>ｲﾐﾌｨﾝｼﾞ点滴静注500mg</t>
  </si>
  <si>
    <t>500mg 1V</t>
  </si>
  <si>
    <t>4987650682106</t>
  </si>
  <si>
    <t>ｲﾐﾌｨﾝｼﾞ点滴静注120mg</t>
  </si>
  <si>
    <t>120mg 1V</t>
  </si>
  <si>
    <t>4987650694109</t>
  </si>
  <si>
    <t>ﾛｹﾙﾏ懸濁用散分包5g</t>
  </si>
  <si>
    <t>28包</t>
  </si>
  <si>
    <t>4987650700107</t>
  </si>
  <si>
    <t>ｼﾅｼﾞｽ筋注液50mg</t>
  </si>
  <si>
    <t>4987650701104</t>
  </si>
  <si>
    <t>ｼﾅｼﾞｽ筋注液100mg</t>
  </si>
  <si>
    <t>4987650706109</t>
  </si>
  <si>
    <t>ﾈｷｼｳﾑｶﾌﾟｾﾙ20mg</t>
  </si>
  <si>
    <t>4987650707106</t>
  </si>
  <si>
    <t>ﾈｷｼｳﾑ懸濁用顆粒分包10mg</t>
  </si>
  <si>
    <t>1包×28包</t>
  </si>
  <si>
    <t>4987650710106</t>
  </si>
  <si>
    <t>ｵﾝﾃﾞｷｻ静注用200mg</t>
  </si>
  <si>
    <t>4987650711103</t>
  </si>
  <si>
    <t>ｲｼﾞｭﾄﾞ点滴静注25mg</t>
  </si>
  <si>
    <t>25mg 1.25mL 1V</t>
  </si>
  <si>
    <t>4987650712100</t>
  </si>
  <si>
    <t>ｲｼﾞｭﾄﾞ点滴静注300mg</t>
  </si>
  <si>
    <t>300mg 15mL 1V</t>
  </si>
  <si>
    <t>4987650714104</t>
  </si>
  <si>
    <t>ﾄﾙｶﾌﾟ錠160mg</t>
  </si>
  <si>
    <t>8錠×4ｼｰﾄ</t>
  </si>
  <si>
    <t>4987650715101</t>
  </si>
  <si>
    <t>ﾄﾙｶﾌﾟ錠200mg</t>
  </si>
  <si>
    <t>4987650716108</t>
  </si>
  <si>
    <t>ﾃｾﾞｽﾊﾟｲｱ皮下注210mgﾍﾟﾝ</t>
  </si>
  <si>
    <t>1キット×1キット</t>
  </si>
  <si>
    <t>4987650717105</t>
  </si>
  <si>
    <t>ﾌｧｾﾝﾗ皮下注30mgﾍﾟﾝ</t>
  </si>
  <si>
    <t>キット</t>
  </si>
  <si>
    <t>4987650719109</t>
  </si>
  <si>
    <t>ｶﾙｹﾝｽ錠100mg</t>
  </si>
  <si>
    <t>100mg 14錠</t>
  </si>
  <si>
    <t>4987672105744</t>
  </si>
  <si>
    <t>ﾔﾝｾﾝﾌｧｰﾏ</t>
  </si>
  <si>
    <t>ｲﾝｳﾞｪｶﾞ錠3mg</t>
  </si>
  <si>
    <t>4987672105768</t>
  </si>
  <si>
    <t>ｲﾝｳﾞｪｶﾞ錠6mg</t>
  </si>
  <si>
    <t>4987672105782</t>
  </si>
  <si>
    <t>ｲﾝｳﾞｪｶﾞ錠9mg</t>
  </si>
  <si>
    <t>4987672132313</t>
  </si>
  <si>
    <t>4987672132320</t>
  </si>
  <si>
    <t>4987672132337</t>
  </si>
  <si>
    <t>4987672132344</t>
  </si>
  <si>
    <t>4987672132351</t>
  </si>
  <si>
    <t>4987672135529</t>
  </si>
  <si>
    <t>ｺﾝｻｰﾀ錠36mg</t>
  </si>
  <si>
    <t>4987672153615</t>
  </si>
  <si>
    <t>ｲﾑﾌﾞﾙﾋﾞｶｶﾌﾟｾﾙ140mg</t>
  </si>
  <si>
    <t>4987672156180</t>
  </si>
  <si>
    <t>ゼプリオンTRI水懸筋注175mgシリンジ</t>
  </si>
  <si>
    <t>4987672156197</t>
  </si>
  <si>
    <t>ゼプリオンTRI水懸筋注263mgシリンジ</t>
  </si>
  <si>
    <t>4987672156203</t>
  </si>
  <si>
    <t>ゼプリオンTRI水懸筋注350mgシリンジ</t>
  </si>
  <si>
    <t>4987672156210</t>
  </si>
  <si>
    <t>ゼプリオンTRI水懸筋注525mgシリンジ</t>
  </si>
  <si>
    <t>4987672171626</t>
  </si>
  <si>
    <t>ﾀﾞﾗｻﾞﾚｯｸｽ点滴静注100mg</t>
  </si>
  <si>
    <t>4987672176324</t>
  </si>
  <si>
    <t>ｼﾑﾂｰｻﾞ配合錠</t>
    <rPh sb="6" eb="9">
      <t>ハイゴウジョウ</t>
    </rPh>
    <phoneticPr fontId="4"/>
  </si>
  <si>
    <t>30錠×1瓶</t>
  </si>
  <si>
    <t>4987672183124</t>
  </si>
  <si>
    <t>ｻﾞｲﾃｨｶﾞ錠250mg</t>
  </si>
  <si>
    <t>4987672393189</t>
  </si>
  <si>
    <t>ﾘｽﾊﾟﾀﾞｰﾙ細粒1%</t>
  </si>
  <si>
    <t>ｱｰﾘｰﾀﾞ錠60mg</t>
  </si>
  <si>
    <t>60mg PTP 56T</t>
  </si>
  <si>
    <t>4987672584143</t>
  </si>
  <si>
    <t>ﾀﾞﾗｷｭｰﾛ配合皮下注</t>
  </si>
  <si>
    <t>4987672584822</t>
  </si>
  <si>
    <t>ｴﾎﾟﾌﾟﾛｽﾃﾉｰﾙ静注用0.5mg｢ﾔﾝｾﾝ｣</t>
  </si>
  <si>
    <t>4987672584839</t>
  </si>
  <si>
    <t>ｴﾎﾟﾌﾟﾛｽﾃﾉｰﾙ静注用1.5mg｢ﾔﾝｾﾝ｣</t>
  </si>
  <si>
    <t>4987672585584</t>
  </si>
  <si>
    <t>ﾗｲﾌﾞﾘﾊﾞﾝﾄ点滴静注350mg</t>
  </si>
  <si>
    <t>350mg7mL 1V</t>
  </si>
  <si>
    <t>4987672585676</t>
  </si>
  <si>
    <t>ﾗｽﾞｸﾙｰｽﾞ錠80mg</t>
  </si>
  <si>
    <t xml:space="preserve">7錠×2	</t>
    <rPh sb="1" eb="2">
      <t>ジョウ</t>
    </rPh>
    <phoneticPr fontId="13"/>
  </si>
  <si>
    <t>4987672585683</t>
  </si>
  <si>
    <t>ﾗｽﾞｸﾙｰｽﾞ錠240mg</t>
  </si>
  <si>
    <t>4987672587878</t>
  </si>
  <si>
    <t>ｼﾞｽﾊﾞﾙｶﾌﾟｾﾙ40mg</t>
  </si>
  <si>
    <t>PTP10×10シート</t>
  </si>
  <si>
    <t>4987672720657</t>
  </si>
  <si>
    <t>ﾃｸﾍﾞｲﾘ皮下注30mg</t>
  </si>
  <si>
    <t>30mg3mL 1V</t>
  </si>
  <si>
    <t>4987672720664</t>
  </si>
  <si>
    <t>ﾃｸﾍﾞｲﾘ皮下注153mg</t>
  </si>
  <si>
    <t>153mg1.7mL 1V</t>
  </si>
  <si>
    <t>4987672722941</t>
  </si>
  <si>
    <t>ﾀｰﾋﾞｰ皮下注3mg</t>
  </si>
  <si>
    <t>3mg 1.5mL1V</t>
  </si>
  <si>
    <t>4987672722958</t>
  </si>
  <si>
    <t>ﾀｰﾋﾞｰ皮下注40mg</t>
  </si>
  <si>
    <t>40mg 1mL1V</t>
  </si>
  <si>
    <t>4987672724860</t>
  </si>
  <si>
    <t>リブロファズ配合皮下注</t>
  </si>
  <si>
    <t>4987672725935</t>
  </si>
  <si>
    <t>4987672725942</t>
  </si>
  <si>
    <t>ｽﾃﾗｰﾗ皮下注45mgｼﾘﾝｼﾞ</t>
    <rPh sb="5" eb="8">
      <t>ヒカチュウ</t>
    </rPh>
    <phoneticPr fontId="4"/>
  </si>
  <si>
    <t>4987672794283</t>
  </si>
  <si>
    <t>ﾍﾞﾙｹｲﾄﾞ注射用3mg</t>
  </si>
  <si>
    <t>4987672830127</t>
  </si>
  <si>
    <t>ｺﾝｻｰﾀ錠18mg</t>
  </si>
  <si>
    <t>4987672830141</t>
  </si>
  <si>
    <t>ｺﾝｻｰﾀ錠27mg</t>
  </si>
  <si>
    <t>4987672830172</t>
  </si>
  <si>
    <t>ﾘｽﾊﾟﾀﾞｰﾙOD錠1mg</t>
  </si>
  <si>
    <t>4987672830196</t>
  </si>
  <si>
    <t>4987672830202</t>
  </si>
  <si>
    <t>ﾘｽﾊﾟﾀﾞｰﾙOD錠2mg</t>
  </si>
  <si>
    <t>4987672830226</t>
  </si>
  <si>
    <t>4987672856813</t>
  </si>
  <si>
    <t>ﾘｽﾊﾟﾀﾞｰﾙｺﾝｽﾀ筋注用25mg</t>
  </si>
  <si>
    <t>4987672856820</t>
  </si>
  <si>
    <t>ﾘｽﾊﾟﾀﾞｰﾙｺﾝｽﾀ筋注用37.5mg</t>
  </si>
  <si>
    <t>4987672856837</t>
  </si>
  <si>
    <t>ﾘｽﾊﾟﾀﾞｰﾙｺﾝｽﾀ筋注用50mg</t>
  </si>
  <si>
    <t>4987672865785</t>
  </si>
  <si>
    <t>ﾘｽﾊﾟﾀﾞｰﾙOD錠0.5mg</t>
  </si>
  <si>
    <t>4987672868199</t>
  </si>
  <si>
    <t>4987672994225</t>
  </si>
  <si>
    <t>ﾘｽﾊﾟﾀﾞｰﾙ内用液1mg/mL</t>
  </si>
  <si>
    <t>4987672997790</t>
  </si>
  <si>
    <t>ﾘｽﾊﾟﾀﾞｰﾙ錠 3mg ﾋｰﾄ</t>
  </si>
  <si>
    <t>4987672997806</t>
  </si>
  <si>
    <t>ﾘｽﾊﾟﾀﾞｰﾙ錠3mg</t>
  </si>
  <si>
    <t>4987699050027</t>
  </si>
  <si>
    <t>EAﾌｧｰﾏ</t>
  </si>
  <si>
    <t>ｸﾞｰﾌｨｽ錠5mg</t>
    <phoneticPr fontId="4"/>
  </si>
  <si>
    <t>4987699053905</t>
  </si>
  <si>
    <t>ｱﾙｷﾞU点滴静注20g</t>
  </si>
  <si>
    <t>4987699055206</t>
  </si>
  <si>
    <t>ｴﾚﾝﾀｰﾙ配合内用剤</t>
  </si>
  <si>
    <t>80g×14包</t>
  </si>
  <si>
    <t>4987699055404</t>
  </si>
  <si>
    <t>ｴﾚﾝﾀｰﾙP乳幼児用配合内用剤</t>
  </si>
  <si>
    <t>40g×10袋</t>
  </si>
  <si>
    <t>4987699056906</t>
  </si>
  <si>
    <t>ｱﾙｷﾞU配合顆粒</t>
  </si>
  <si>
    <t>4987699057101</t>
  </si>
  <si>
    <t>ﾆﾌﾚｯｸ配合内用剤</t>
  </si>
  <si>
    <t>4987699057200</t>
  </si>
  <si>
    <t>ﾘｰﾊﾞｸﾄ配合顆粒</t>
  </si>
  <si>
    <t>4987699057231</t>
  </si>
  <si>
    <t>ﾘｰﾊﾞｸﾄ配合経口ｾﾞﾘｰ</t>
  </si>
  <si>
    <t>1個×84個</t>
  </si>
  <si>
    <t>4987699058238</t>
  </si>
  <si>
    <t>ﾚｸﾀﾌﾞﾙ2mg注腸ﾌｫｰﾑ14回</t>
  </si>
  <si>
    <t>4987699058306</t>
  </si>
  <si>
    <t>ﾓﾋﾞﾌﾟﾚｯﾌﾟ配合内用剤</t>
  </si>
  <si>
    <t>4987699058504</t>
  </si>
  <si>
    <t>ESﾎﾟﾘﾀﾐﾝ配合顆粒</t>
  </si>
  <si>
    <t>2g×210包</t>
  </si>
  <si>
    <t>4987699059402</t>
  </si>
  <si>
    <t>ﾓﾋﾞｺｰﾙ配合内用剤LD</t>
  </si>
  <si>
    <t>6.8523g 100包</t>
  </si>
  <si>
    <t>4987700000089</t>
  </si>
  <si>
    <t>ﾕｰｼｰﾋﾞｰｼﾞｬﾊﾟﾝ</t>
  </si>
  <si>
    <t>ｲｰｹﾌﾟﾗﾄﾞﾗｲｼﾛｯﾌﾟ50%</t>
  </si>
  <si>
    <t>4987700000331</t>
  </si>
  <si>
    <t>ﾌﾞﾘｨﾋﾞｱｸﾄ錠25mg</t>
    <rPh sb="9" eb="10">
      <t>ジョウ</t>
    </rPh>
    <phoneticPr fontId="12"/>
  </si>
  <si>
    <t>4987700000348</t>
  </si>
  <si>
    <t>ﾌﾞﾘｨﾋﾞｱｸﾄ錠50mg</t>
    <rPh sb="9" eb="10">
      <t>ジョウ</t>
    </rPh>
    <phoneticPr fontId="12"/>
  </si>
  <si>
    <t>4987700000362</t>
  </si>
  <si>
    <t>ﾌﾞﾘｨﾋﾞｱｸﾄ静注25mg</t>
  </si>
  <si>
    <t>4987710000017</t>
  </si>
  <si>
    <t>ｹﾞﾙﾍﾞｼﾞｬﾊﾟﾝ</t>
  </si>
  <si>
    <t>ﾘﾋﾟｵﾄﾞｰﾙ480注10mL</t>
  </si>
  <si>
    <t>4987710000024</t>
  </si>
  <si>
    <t>ﾏｸﾞﾈｽｺｰﾌﾟ静注38%ｼﾘﾝｼﾞ10mL</t>
  </si>
  <si>
    <t>4987710000055</t>
  </si>
  <si>
    <t>ﾏｸﾞﾈｽｺｰﾌﾟ静注38%ｼﾘﾝｼﾞ15mL</t>
  </si>
  <si>
    <t>4987710000062</t>
  </si>
  <si>
    <t>ﾏｸﾞﾈｽｺｰﾌﾟ静注38%ｼﾘﾝｼﾞ20mL</t>
  </si>
  <si>
    <t>4987710000109</t>
  </si>
  <si>
    <t>ｵﾌﾟﾁﾚｲ350注20mL</t>
  </si>
  <si>
    <t>4987710000123</t>
  </si>
  <si>
    <t>ｵﾌﾟﾁﾚｲ350注 100mL</t>
  </si>
  <si>
    <t>74.1%100mL*5瓶</t>
  </si>
  <si>
    <t>4987710000154</t>
  </si>
  <si>
    <t>ｵﾌﾟﾁﾚｲ320注ｼﾘﾝｼﾞ100mL</t>
  </si>
  <si>
    <t>4987731003912</t>
  </si>
  <si>
    <t>CSLﾍﾞｰﾘﾝｸﾞ</t>
  </si>
  <si>
    <t>ｱﾙﾌﾞﾐﾅｰ25%静注12.5g/50mL</t>
  </si>
  <si>
    <t>4987731004223</t>
  </si>
  <si>
    <t>ｱﾙﾌﾞﾐﾅｰ5%静注12.5g/250mL</t>
  </si>
  <si>
    <t>4987731119941</t>
  </si>
  <si>
    <t>ﾌｨﾌﾞﾛｶﾞﾐﾝP静注用</t>
  </si>
  <si>
    <t>4987731141119</t>
  </si>
  <si>
    <t>ﾍﾞﾘﾌﾟﾗｽﾄPｺﾝﾋﾞｾｯﾄ組織接着用1mL</t>
  </si>
  <si>
    <t>1組×1組</t>
  </si>
  <si>
    <t>4987731141126</t>
  </si>
  <si>
    <t>ﾍﾞﾘﾌﾟﾗｽﾄPｺﾝﾋﾞｾｯﾄ組織接着用3mL</t>
  </si>
  <si>
    <t>4987731141133</t>
  </si>
  <si>
    <t>ﾍﾞﾘﾌﾟﾗｽﾄPｺﾝﾋﾞｾｯﾄ組織接着用5mL</t>
    <phoneticPr fontId="4"/>
  </si>
  <si>
    <t>4987731141317</t>
  </si>
  <si>
    <t>ｹｲｾﾝﾄﾗ静注用500</t>
  </si>
  <si>
    <t>500単位</t>
  </si>
  <si>
    <t>4987731141409</t>
  </si>
  <si>
    <t>ｲﾃﾞﾙﾋﾞｵﾝ静注用250</t>
  </si>
  <si>
    <t>4987731141416</t>
  </si>
  <si>
    <t>ｲﾃﾞﾙﾋﾞｵﾝ静注用500</t>
  </si>
  <si>
    <t>4987731141423</t>
  </si>
  <si>
    <t>ｲﾃﾞﾙﾋﾞｵﾝ静注用1000</t>
  </si>
  <si>
    <t>4987731141447</t>
  </si>
  <si>
    <t>ｲﾃﾞﾙﾋﾞｵﾝ静注用 3500</t>
  </si>
  <si>
    <t>4987731141515</t>
  </si>
  <si>
    <t>ｴｲﾌｽﾁﾗ静注用500</t>
  </si>
  <si>
    <t>500国際単位1瓶×1瓶</t>
  </si>
  <si>
    <t>4987731141546</t>
  </si>
  <si>
    <t>ｴｲﾌｽﾁﾗ静注用2000</t>
  </si>
  <si>
    <t>4987731142284</t>
  </si>
  <si>
    <t>ﾊｲｾﾞﾝﾄﾗ20%皮下注1g/5mL</t>
  </si>
  <si>
    <t>4987731142291</t>
  </si>
  <si>
    <t>ﾊｲｾﾞﾝﾄﾗ20%皮下注2g/10mL</t>
  </si>
  <si>
    <t>4987731142307</t>
  </si>
  <si>
    <t>ﾊｲｾﾞﾝﾄﾗ20%皮下注4g/20mL</t>
  </si>
  <si>
    <t>4987731142345</t>
  </si>
  <si>
    <t>ﾋﾟﾘｳﾞｨｼﾞｪﾝ10%静注2.5g/25mL</t>
  </si>
  <si>
    <t>4987731142352</t>
  </si>
  <si>
    <t>ﾋﾟﾘｳﾞｨｼﾞｪﾝ10%静注5g/50mL</t>
    <phoneticPr fontId="4"/>
  </si>
  <si>
    <t>5g50mL 1V</t>
  </si>
  <si>
    <t>4987731142369</t>
  </si>
  <si>
    <t>ﾋﾟﾘｳﾞｨｼﾞｪﾝ10%静注10g/100mL</t>
  </si>
  <si>
    <t>10g/100mL 1V</t>
  </si>
  <si>
    <t>4987731142376</t>
  </si>
  <si>
    <t>ﾋﾟﾘｳﾞｨｼﾞｪﾝ10%静注20g/200mL</t>
  </si>
  <si>
    <t>4987731142406</t>
  </si>
  <si>
    <t>ﾊｲｾﾞﾝﾄﾗ20%皮下注1g/5mLｼﾘﾝｼﾞ</t>
    <rPh sb="10" eb="13">
      <t>ヒカチュウ</t>
    </rPh>
    <phoneticPr fontId="12"/>
  </si>
  <si>
    <t>4987731142413</t>
  </si>
  <si>
    <t>ﾊｲｾﾞﾝﾄﾗ20%皮下注2g/10mLｼﾘﾝｼﾞ</t>
    <rPh sb="10" eb="13">
      <t>ヒカチュウ</t>
    </rPh>
    <phoneticPr fontId="12"/>
  </si>
  <si>
    <t>4987731142420</t>
  </si>
  <si>
    <t>ﾊｲｾﾞﾝﾄﾗ20%皮下注4g/20mLｼﾘﾝｼﾞ</t>
  </si>
  <si>
    <t>4987731144943</t>
  </si>
  <si>
    <t>ﾀｺｼｰﾙ組織接着用ｼｰﾄ(ﾚｷﾞｭﾗｰｻｲｽﾞ)</t>
  </si>
  <si>
    <t>1枚×1袋</t>
  </si>
  <si>
    <t>4987731144950</t>
  </si>
  <si>
    <t>ﾀｺｼｰﾙ組織接着用ｼｰﾄ(ﾊｰﾌｻｲｽﾞ)</t>
  </si>
  <si>
    <t>4987731144967</t>
  </si>
  <si>
    <t>ﾀｺｼｰﾙ組織接着用ｼｰﾄ</t>
  </si>
  <si>
    <t>4987741001014</t>
  </si>
  <si>
    <t>ﾃﾞﾝﾂﾌﾟﾗｲｼﾛﾅ</t>
  </si>
  <si>
    <t>歯科用ｷｼﾛｶｲﾝｶｰﾄﾘｯｼﾞ</t>
  </si>
  <si>
    <t>4987741223652</t>
  </si>
  <si>
    <t>歯科用ｼﾀﾈｽﾄ-ｵｸﾀﾌﾟﾚｼﾝｶｰﾄﾘｯｼﾞ</t>
  </si>
  <si>
    <t>4987748000010</t>
  </si>
  <si>
    <t>ﾄﾗｸﾘｱ錠62.5mg</t>
  </si>
  <si>
    <t>4987748003011</t>
  </si>
  <si>
    <t>ｵﾌﾟｽﾐｯﾄ錠10mg</t>
  </si>
  <si>
    <t>15錠×2ｼｰﾄ</t>
  </si>
  <si>
    <t>4987770501806</t>
  </si>
  <si>
    <t>興和</t>
  </si>
  <si>
    <t>ｱﾃﾞﾎｽ-Lｺｰﾜ注10mg</t>
  </si>
  <si>
    <t>4987770502001</t>
  </si>
  <si>
    <t>ｱﾃﾞﾎｽ-Lｺｰﾜ注40mg</t>
  </si>
  <si>
    <t>4987770502506</t>
  </si>
  <si>
    <t>ﾈｵｼﾈｼﾞﾝｺｰﾜ注1mg</t>
  </si>
  <si>
    <t>4987770511706</t>
  </si>
  <si>
    <t>ｶﾘﾒｰﾄ経口液20%</t>
  </si>
  <si>
    <t>4987770514301</t>
  </si>
  <si>
    <t>ｸﾞﾗﾅﾃｯｸ点眼液0.4%</t>
  </si>
  <si>
    <t>5ML×5瓶</t>
  </si>
  <si>
    <t>4987770515506</t>
  </si>
  <si>
    <t>ﾊﾟﾙﾓﾃﾞｨｱ錠0.1mg</t>
  </si>
  <si>
    <t>4987770516107</t>
  </si>
  <si>
    <t>ﾘﾄﾞﾒｯｸｽｺｰﾜﾛｰｼｮﾝ0.3%</t>
  </si>
  <si>
    <t>4987770518606</t>
  </si>
  <si>
    <t>ﾘﾄﾞﾒｯｸｽｺｰﾜ軟膏0.3%</t>
  </si>
  <si>
    <t>4987770519009</t>
  </si>
  <si>
    <t>4987770528407</t>
  </si>
  <si>
    <t>ｱﾃﾞﾎｽｺｰﾜ顆粒10%</t>
  </si>
  <si>
    <t>4987770529206</t>
  </si>
  <si>
    <t>ｲｿﾊﾞｲﾄﾞｼﾛｯﾌﾟ70%分包30mL</t>
  </si>
  <si>
    <t>1包×21包</t>
  </si>
  <si>
    <t>4987770529503</t>
  </si>
  <si>
    <t>ﾈｵｼﾈｼﾞﾝｺｰﾜ5%点眼液</t>
  </si>
  <si>
    <t>4987770529800</t>
  </si>
  <si>
    <t>ﾊﾟﾙﾓﾃﾞｨｱXR錠0.2mg</t>
  </si>
  <si>
    <t>4987770532008</t>
  </si>
  <si>
    <t>ﾗｯｸﾋﾞｰ微粒N</t>
  </si>
  <si>
    <t>1g×1008包</t>
  </si>
  <si>
    <t>4987770534606</t>
  </si>
  <si>
    <t>ｾﾚﾆｶR顆粒40%</t>
  </si>
  <si>
    <t>4987770534804</t>
  </si>
  <si>
    <t>1g×100包</t>
  </si>
  <si>
    <t>4987770535306</t>
  </si>
  <si>
    <t>ｾﾚﾆｶR錠200mg</t>
  </si>
  <si>
    <t>4987770547804</t>
  </si>
  <si>
    <t>強力ﾚｽﾀﾐﾝｺｰﾁｿﾞﾝｺｰﾜ軟膏</t>
  </si>
  <si>
    <t>4987770556202</t>
  </si>
  <si>
    <t>ﾌﾟﾛﾀﾉｰﾙS錠15mg</t>
  </si>
  <si>
    <t>4987770556707</t>
  </si>
  <si>
    <t>ﾚｽﾀﾐﾝｺｰﾜｸﾘｰﾑ1%</t>
  </si>
  <si>
    <t>4987770557001</t>
  </si>
  <si>
    <t>ｱﾃﾞﾎｽｺｰﾜ腸溶錠60</t>
  </si>
  <si>
    <t>4987770558503</t>
  </si>
  <si>
    <t>カリメートドライシロップ９２．５９％</t>
  </si>
  <si>
    <t>5.4g×126包</t>
    <rPh sb="8" eb="9">
      <t>ホウ</t>
    </rPh>
    <phoneticPr fontId="4"/>
  </si>
  <si>
    <t>4987770560308</t>
  </si>
  <si>
    <t>ﾌﾟﾛﾀﾉｰﾙL注0.2mg</t>
  </si>
  <si>
    <t>0.02%1mL1A✕10A</t>
  </si>
  <si>
    <t>4987770571205</t>
  </si>
  <si>
    <t>ﾚｽﾀﾐﾝｺｰﾜ錠10mg</t>
  </si>
  <si>
    <t>4987770575401</t>
  </si>
  <si>
    <t>ｶﾘﾒｰﾄ経口液20%（ﾉﾝﾌﾚｰﾊﾞｰ）</t>
  </si>
  <si>
    <t>4987770577405</t>
  </si>
  <si>
    <t>ｲﾄﾞﾒｼﾝｺｰﾜｸﾘｰﾑ1%</t>
  </si>
  <si>
    <t>35g×10本</t>
  </si>
  <si>
    <t>4987777000166</t>
  </si>
  <si>
    <t>ｽﾐｽ･ｱﾝﾄﾞ･ﾈﾌｭｰ</t>
  </si>
  <si>
    <t>ｶﾃﾞｯｸｽ軟膏0.9%</t>
  </si>
  <si>
    <t>100g×1本(ｱﾙﾐﾗﾐﾈｰﾄﾁｭｰﾌﾞ)</t>
  </si>
  <si>
    <t>4987782126202</t>
  </si>
  <si>
    <t>ｴﾌﾋﾟｰ</t>
  </si>
  <si>
    <t>ｴﾌﾋﾟｰOD錠2.5</t>
  </si>
  <si>
    <t>4987782126219</t>
  </si>
  <si>
    <t>2.5mg　30錠</t>
    <rPh sb="8" eb="9">
      <t>ジョウ</t>
    </rPh>
    <phoneticPr fontId="5"/>
  </si>
  <si>
    <t>4987792100827</t>
  </si>
  <si>
    <t>ﾐﾉﾄﾞﾛﾝ酸錠50mg｢JG｣</t>
  </si>
  <si>
    <t>50mg 2T</t>
  </si>
  <si>
    <t>4987792101084</t>
  </si>
  <si>
    <t>ﾌﾞﾃﾞﾎﾙ吸入粉末剤60吸入｢JG｣</t>
  </si>
  <si>
    <t>4987792101572</t>
  </si>
  <si>
    <t>ﾋﾟﾘﾄﾞｷｻｰﾙ錠10㎎「ﾂﾙﾊﾗ」</t>
  </si>
  <si>
    <t>4987792102920</t>
  </si>
  <si>
    <t>ｾﾊﾟﾐｯﾄ細粒1%</t>
  </si>
  <si>
    <t>1g×300包</t>
  </si>
  <si>
    <t>4987792102937</t>
  </si>
  <si>
    <t>ｾﾊﾟﾐｯﾄ-R細粒2% 0.5g分包</t>
  </si>
  <si>
    <t>0.5g 300包</t>
    <rPh sb="8" eb="9">
      <t>ホウ</t>
    </rPh>
    <phoneticPr fontId="5"/>
  </si>
  <si>
    <t>4987792110956</t>
  </si>
  <si>
    <t>ｼﾞｸﾛﾌｪﾅｸﾅﾄﾘｳﾑ坐剤25mg｢JG｣</t>
  </si>
  <si>
    <t>4987792112318</t>
  </si>
  <si>
    <t>ﾌﾙﾆﾄﾗｾﾞﾊﾟﾑ錠1mg｢JG｣</t>
  </si>
  <si>
    <t>4987792112387</t>
  </si>
  <si>
    <t>4987792112417</t>
  </si>
  <si>
    <t>ﾌﾙﾆﾄﾗｾﾞﾊﾟﾑ錠2mg｢JG｣</t>
  </si>
  <si>
    <t>4987792112486</t>
  </si>
  <si>
    <t>4987792112714</t>
  </si>
  <si>
    <t>ﾆﾄﾗｾﾞﾊﾟﾑ錠5mg｢JG｣</t>
  </si>
  <si>
    <t>4987792112813</t>
  </si>
  <si>
    <t>ﾆﾄﾗｾﾞﾊﾟﾑ錠10mg｢JG｣</t>
  </si>
  <si>
    <t>4987792115173</t>
  </si>
  <si>
    <t>ｵﾗﾝｻﾞﾋﾟﾝOD錠5mg｢JG｣</t>
  </si>
  <si>
    <t>4987792166717</t>
  </si>
  <si>
    <t>ﾍﾞﾀﾋｽﾁﾝﾒｼﾙ酸塩錠6mg｢TSU｣</t>
  </si>
  <si>
    <t>4987792168810</t>
  </si>
  <si>
    <t>ﾄﾘｱｿﾞﾗﾑ錠0.25mg｢CH｣</t>
  </si>
  <si>
    <t>4987792169213</t>
  </si>
  <si>
    <t>ﾁｱﾌﾟﾘﾄﾞ錠25mg｢JG｣</t>
  </si>
  <si>
    <t>4987792169985</t>
  </si>
  <si>
    <t>ｱｾﾄｱﾐﾉﾌｪﾝ｢JG｣原末</t>
  </si>
  <si>
    <t>4987792210311</t>
  </si>
  <si>
    <t>ﾌﾛｾﾐﾄﾞ錠20mg｢JG｣</t>
  </si>
  <si>
    <t>4987792214012</t>
  </si>
  <si>
    <t>ｹﾄｺﾅｿﾞｰﾙｸﾘｰﾑ2%｢JG｣</t>
  </si>
  <si>
    <t>4987792214111</t>
  </si>
  <si>
    <t>ｹﾄｺﾅｿﾞｰﾙﾛｰｼｮﾝ2%｢JG｣</t>
  </si>
  <si>
    <t>4987792214319</t>
  </si>
  <si>
    <t>ﾍﾞﾀﾒﾀｿﾞﾝ酪酸ｴｽﾃﾙﾌﾟﾛﾋﾟｵﾝ酸ｴｽﾃﾙﾛｰｼｮﾝ0.05%｢JG｣</t>
  </si>
  <si>
    <t>4987792216115</t>
  </si>
  <si>
    <t>ｱﾛﾁﾉﾛｰﾙ塩酸塩錠5mg｢JG｣</t>
  </si>
  <si>
    <t>4987792216313</t>
  </si>
  <si>
    <t>ｳﾙｿﾃﾞｵｷｼｺｰﾙ酸錠50mg｢JG｣</t>
  </si>
  <si>
    <t>4987792217815</t>
  </si>
  <si>
    <t>ｱｾﾞﾙﾆｼﾞﾋﾟﾝ錠16mg｢JG｣</t>
  </si>
  <si>
    <t>4987792220617</t>
  </si>
  <si>
    <t>ｶﾙﾎﾞｼｽﾃｲﾝ錠250mg｢JG｣</t>
  </si>
  <si>
    <t>4987792220655</t>
  </si>
  <si>
    <t>4987792222284</t>
  </si>
  <si>
    <t>ｾﾊﾟﾐｯﾄ-R細粒2%</t>
  </si>
  <si>
    <t>300g×1瓶</t>
  </si>
  <si>
    <t>4987792286149</t>
  </si>
  <si>
    <t>ﾋﾟｺｽﾙﾌｧｰﾄﾅﾄﾘｳﾑ内用液0.75%｢JG｣</t>
  </si>
  <si>
    <t>4987792291815</t>
  </si>
  <si>
    <t>ｱｿﾞｾﾐﾄﾞ錠30mg｢JG｣</t>
  </si>
  <si>
    <t>4987792291914</t>
  </si>
  <si>
    <t>ｱｿﾞｾﾐﾄﾞ錠60mg｢JG｣</t>
  </si>
  <si>
    <t>4987792295585</t>
  </si>
  <si>
    <t>ｵﾙﾃｸｻｰ口腔用軟膏0.1%</t>
  </si>
  <si>
    <t>4987792313418</t>
  </si>
  <si>
    <t>ﾐﾁｸﾞﾘﾆﾄﾞCa･OD錠5mg｢JG｣</t>
  </si>
  <si>
    <t>PTP 10T✕10</t>
  </si>
  <si>
    <t>4987792360610</t>
  </si>
  <si>
    <t>ﾀﾁｵﾝ散20%</t>
  </si>
  <si>
    <t>4987792610821</t>
  </si>
  <si>
    <t>ﾌﾙｺﾅｿﾞｰﾙｶﾌﾟｾﾙ50mg｢JG｣</t>
  </si>
  <si>
    <t xml:space="preserve">10カプセル×2	</t>
  </si>
  <si>
    <t>4987792658410</t>
  </si>
  <si>
    <t>ｻﾗｿﾞｽﾙﾌｧﾋﾟﾘｼﾞﾝ腸溶錠500mg｢CH｣</t>
  </si>
  <si>
    <t>4987798010229</t>
  </si>
  <si>
    <t>ﾊﾞｲｵｼﾞｪﾝ･ｼﾞｬﾊﾟﾝ</t>
  </si>
  <si>
    <t>ｽﾋﾟﾝﾗｻﾞ髄注12mg</t>
  </si>
  <si>
    <t>4987802241717</t>
  </si>
  <si>
    <t>ﾌｪﾘﾝｸﾞﾌｧｰﾏ</t>
  </si>
  <si>
    <t>ﾃﾞｽﾓﾌﾟﾚｼﾝ点鼻ｽﾌﾟﾚｰ2.5μg｢ﾌｪﾘﾝｸﾞ｣</t>
  </si>
  <si>
    <t>ﾐﾆﾘﾝﾒﾙﾄOD錠60μg</t>
  </si>
  <si>
    <t>ﾐﾆﾘﾝﾒﾙﾄOD錠120μg</t>
  </si>
  <si>
    <t>4987802249218</t>
  </si>
  <si>
    <t>ｺﾞﾅｯｸｽ皮下注用80mg</t>
  </si>
  <si>
    <t>4987802249225</t>
  </si>
  <si>
    <t>ｺﾞﾅｯｸｽ皮下注用120mg</t>
  </si>
  <si>
    <t>4987802249232</t>
  </si>
  <si>
    <t>ｺﾞﾅｯｸｽ皮下注用240mg</t>
  </si>
  <si>
    <t>4.2mL 2V</t>
  </si>
  <si>
    <t>4987805130162</t>
  </si>
  <si>
    <t>ﾌﾚｾﾞﾆｳｽｶｰﾋﾞｼﾞｬﾊﾟﾝ</t>
  </si>
  <si>
    <t>1袋×20袋</t>
    <rPh sb="1" eb="2">
      <t>フクロ</t>
    </rPh>
    <rPh sb="5" eb="6">
      <t>フクロ</t>
    </rPh>
    <phoneticPr fontId="13"/>
  </si>
  <si>
    <t>4987814001033</t>
  </si>
  <si>
    <t>ﾐﾉﾌｧｰｹﾞﾝ</t>
  </si>
  <si>
    <t>強力ﾈｵﾐﾉﾌｧｰｹﾞﾝｼｰ静注20mL</t>
  </si>
  <si>
    <t>4987814001040</t>
  </si>
  <si>
    <t>強力ﾈｵﾐﾉﾌｧｰｹﾞﾝｼｰP静注20mL</t>
  </si>
  <si>
    <t>20mL1A✕10A</t>
  </si>
  <si>
    <t>4987814001057</t>
  </si>
  <si>
    <t>4987814002016</t>
  </si>
  <si>
    <t>ｸﾞﾘﾁﾛﾝ配合錠</t>
  </si>
  <si>
    <t>4987814002047</t>
  </si>
  <si>
    <t>21錠×100ｼｰﾄ</t>
  </si>
  <si>
    <t>4987827000016</t>
  </si>
  <si>
    <t>ｱﾚｸｼｵﾝﾌｧｰﾏ</t>
  </si>
  <si>
    <t>ｿﾘﾘｽ点滴静注300mg</t>
  </si>
  <si>
    <t>4987827000030</t>
  </si>
  <si>
    <t>ﾕﾙﾄﾐﾘｽHI点滴静注300mg/3mL</t>
  </si>
  <si>
    <t>4987827001037</t>
  </si>
  <si>
    <t>ｽﾄﾚﾝｼﾞｯｸ皮下注28mg/0.7mL</t>
  </si>
  <si>
    <t>4987827001044</t>
  </si>
  <si>
    <t>ｽﾄﾚﾝｼﾞｯｸ皮下注40mg/1mL</t>
  </si>
  <si>
    <t>40mg1mL1瓶×1</t>
  </si>
  <si>
    <t>4987827001051</t>
  </si>
  <si>
    <t>ｽﾄﾚﾝｼﾞｯｸ皮下注80mg/0.8mL</t>
  </si>
  <si>
    <t>4987827011012</t>
  </si>
  <si>
    <t>ｺｾﾙｺﾞｶﾌﾟｾﾙ10mg</t>
  </si>
  <si>
    <t>28カプセル×1瓶</t>
  </si>
  <si>
    <t>4987827012019</t>
  </si>
  <si>
    <t>ｺｾﾙｺﾞｶﾌﾟｾﾙ25mg</t>
  </si>
  <si>
    <t>4987846101510</t>
  </si>
  <si>
    <t>ﾉｰﾍﾞﾙﾌｧｰﾏ</t>
  </si>
  <si>
    <t>ﾉﾍﾞﾙｼﾞﾝ錠25mg</t>
  </si>
  <si>
    <t>4987846102210</t>
  </si>
  <si>
    <t>ﾙﾅﾍﾞﾙ配合錠ULD</t>
  </si>
  <si>
    <t>PTP 21T✕3</t>
  </si>
  <si>
    <t>4987846103019</t>
  </si>
  <si>
    <t>ﾉｰﾍﾞﾙﾊﾞｰﾙ静注用250mg</t>
  </si>
  <si>
    <t>4987846104016</t>
  </si>
  <si>
    <t>ﾎｽﾄｲﾝ静注750mg</t>
  </si>
  <si>
    <t>4987846107017</t>
  </si>
  <si>
    <t>ﾕﾆﾀﾙｸ胸膜腔内注入用懸濁剤4g</t>
  </si>
  <si>
    <t>4987846108014</t>
  </si>
  <si>
    <t>ﾗﾊﾟﾘﾑｽ錠1mg</t>
  </si>
  <si>
    <t>10錠×3ｼｰﾄ</t>
    <rPh sb="2" eb="3">
      <t>ジョウ</t>
    </rPh>
    <phoneticPr fontId="5"/>
  </si>
  <si>
    <t>4987846108113</t>
  </si>
  <si>
    <t>ﾗﾊﾟﾘﾑｽ顆粒0.2%</t>
    <rPh sb="6" eb="8">
      <t>カリュウ</t>
    </rPh>
    <phoneticPr fontId="12"/>
  </si>
  <si>
    <t>4987846109011</t>
  </si>
  <si>
    <t>ﾚｽﾋﾟｱ静注･経口液60mg</t>
  </si>
  <si>
    <t>4987846110017</t>
  </si>
  <si>
    <t>ｻﾞﾉｻｰ点滴静注用1g</t>
  </si>
  <si>
    <t>4987846111014</t>
  </si>
  <si>
    <t>ﾗﾊﾟﾘﾑｽｹﾞﾙ0.2% 10g</t>
  </si>
  <si>
    <t>0.2%1g</t>
  </si>
  <si>
    <t>4987846114015</t>
  </si>
  <si>
    <t>ﾒﾗﾄﾍﾞﾙ顆粒小児用0.2%</t>
  </si>
  <si>
    <t>4987846114114</t>
  </si>
  <si>
    <t>メラトベル錠小児用1mg</t>
  </si>
  <si>
    <t>4987846114213</t>
  </si>
  <si>
    <t>メラトベル錠小児用2mg</t>
  </si>
  <si>
    <t>4987846115111</t>
  </si>
  <si>
    <t>ｼﾞﾝﾀｽ錠50mg</t>
  </si>
  <si>
    <t>4987846116019</t>
  </si>
  <si>
    <t>ｻﾙｸﾞﾏﾘﾝ吸入用250μg</t>
  </si>
  <si>
    <t>4987846303013</t>
  </si>
  <si>
    <t>ｺｽﾒｹﾞﾝ静注用0.5mg</t>
  </si>
  <si>
    <t>4987846304010</t>
  </si>
  <si>
    <t>ｲﾝﾀﾞｼﾝ静注用1mg</t>
  </si>
  <si>
    <t>4987846701215</t>
  </si>
  <si>
    <t>酢酸亜鉛錠25mg｢ﾉｰﾍﾞﾙ｣</t>
    <rPh sb="0" eb="2">
      <t>サクサン</t>
    </rPh>
    <rPh sb="2" eb="4">
      <t>アエン</t>
    </rPh>
    <rPh sb="4" eb="5">
      <t>ジョウ</t>
    </rPh>
    <phoneticPr fontId="12"/>
  </si>
  <si>
    <t>4987857150460</t>
  </si>
  <si>
    <t>ｱｯｳﾞｨ</t>
  </si>
  <si>
    <t>ﾏｳﾞｨﾚｯﾄ配合錠</t>
  </si>
  <si>
    <t>PTP 42錠</t>
  </si>
  <si>
    <t>4987857150507</t>
  </si>
  <si>
    <t>ﾋｭﾐﾗ皮下注20mgｼﾘﾝｼﾞ0.2mL</t>
  </si>
  <si>
    <t>4987857150569</t>
  </si>
  <si>
    <t>ﾋｭﾐﾗ皮下注40mgﾍﾟﾝ0.4mL</t>
  </si>
  <si>
    <t>4987857150750</t>
  </si>
  <si>
    <t>ﾍﾞﾈｸﾚｸｽﾀ錠100mg</t>
  </si>
  <si>
    <t>100mg 7錠</t>
  </si>
  <si>
    <t>4987857150774</t>
  </si>
  <si>
    <t>ﾍﾞﾈｸﾚｸｽﾀ錠10mg</t>
  </si>
  <si>
    <t>10mg 7錠</t>
  </si>
  <si>
    <t>4987857150798</t>
  </si>
  <si>
    <t>ﾍﾞﾈｸﾚｸｽﾀ錠50mg</t>
  </si>
  <si>
    <t>50mg 7錠</t>
  </si>
  <si>
    <t>4987857150910</t>
  </si>
  <si>
    <t>ﾘﾝｳﾞｫｯｸ錠7.5mg</t>
    <phoneticPr fontId="4"/>
  </si>
  <si>
    <t>7錠×4</t>
  </si>
  <si>
    <t>4987857150934</t>
  </si>
  <si>
    <t>ﾘﾝｳﾞｫｯｸ錠15mg</t>
  </si>
  <si>
    <t>4987857150996</t>
  </si>
  <si>
    <t>ｽｷﾘｰｼﾞ皮下注360mgｵｰﾄﾄﾞｰｻﾞｰ</t>
  </si>
  <si>
    <t>4987857151016</t>
  </si>
  <si>
    <t>ｽｷﾘｰｼﾞ点滴静注600mg</t>
  </si>
  <si>
    <t>4987857151085</t>
  </si>
  <si>
    <t>ｽｷﾘｰｼﾞ皮下注180mgｵｰﾄﾄﾞｰｻﾞｰ</t>
  </si>
  <si>
    <t>4987858100013</t>
  </si>
  <si>
    <t>ｵｰﾌｧﾝﾊﾟｼﾌｨｯｸ</t>
  </si>
  <si>
    <t>ﾌﾞﾌｪﾆｰﾙ錠500mg</t>
  </si>
  <si>
    <t>250錠×1瓶</t>
  </si>
  <si>
    <t>4987858100020</t>
  </si>
  <si>
    <t>ﾌﾞﾌｪﾆｰﾙ顆粒94%</t>
  </si>
  <si>
    <t>266g×1瓶</t>
  </si>
  <si>
    <t>4987858100044</t>
  </si>
  <si>
    <t>ｱｽﾄﾐﾝ錠10mg</t>
  </si>
  <si>
    <t>4987858100075</t>
  </si>
  <si>
    <t>ｿﾏｿﾞﾝ注射用10mg</t>
  </si>
  <si>
    <t>4987858100082</t>
  </si>
  <si>
    <t>ﾀﾞﾝﾄﾘｳﾑｶﾌﾟｾﾙ25mg</t>
  </si>
  <si>
    <t>4987858100099</t>
  </si>
  <si>
    <t>ﾀﾞﾝﾄﾘｳﾑ静注用20mg</t>
  </si>
  <si>
    <t>4987858100112</t>
  </si>
  <si>
    <t>ｼﾞｱｿﾞｷｼﾄﾞｶﾌﾟｾﾙ25mg｢OP｣</t>
  </si>
  <si>
    <t>20ｶﾌﾟｾﾙ×2ｼｰﾄ</t>
  </si>
  <si>
    <t>4987858200041</t>
  </si>
  <si>
    <t>4987858210125</t>
  </si>
  <si>
    <t>ﾗｼﾞﾚｽ錠</t>
  </si>
  <si>
    <t>4987864301015</t>
  </si>
  <si>
    <t>SBIﾌｧｰﾏ</t>
  </si>
  <si>
    <t>ｱﾗﾍﾞﾙ内用剤1.5g</t>
  </si>
  <si>
    <t>4987867171127</t>
  </si>
  <si>
    <t>日本血液製剤機構</t>
  </si>
  <si>
    <t>献血ｱﾙﾌﾞﾐﾝ25%静注5g/20mL｢ﾍﾞﾈｼｽ｣</t>
  </si>
  <si>
    <t>4987867195536</t>
  </si>
  <si>
    <t>献血ｱﾙﾌﾞﾐﾝ25%静注12.5g/50mL｢ﾍﾞﾈｼｽ｣</t>
  </si>
  <si>
    <t>4987867293294</t>
  </si>
  <si>
    <t>ﾍﾌﾞｽﾌﾞﾘﾝIH静注1000単位</t>
  </si>
  <si>
    <t>4987867303542</t>
  </si>
  <si>
    <t>ﾃﾀﾉﾌﾞﾘﾝIH静注250単位</t>
  </si>
  <si>
    <t>4987867323083</t>
  </si>
  <si>
    <t>ﾉｲｱｰﾄ静注用500単位</t>
  </si>
  <si>
    <t>4987867505144</t>
  </si>
  <si>
    <t>献血ｳﾞｪﾉｸﾞﾛﾌﾞﾘﾝIH10%静注0.5g/5mL</t>
  </si>
  <si>
    <t>5mL</t>
  </si>
  <si>
    <t>4987867505168</t>
  </si>
  <si>
    <t>献血ｳﾞｪﾉｸﾞﾛﾌﾞﾘﾝIH10%静注2.5g/25mL</t>
  </si>
  <si>
    <t>25mL</t>
  </si>
  <si>
    <t>4987867505175</t>
  </si>
  <si>
    <t>献血ｳﾞｪﾉｸﾞﾛﾌﾞﾘﾝIH10%静注5g/50mL</t>
  </si>
  <si>
    <t>50mL 1瓶</t>
  </si>
  <si>
    <t>4987867505182</t>
  </si>
  <si>
    <t>献血ｳﾞｪﾉｸﾞﾛﾌﾞﾘﾝIH10%静注10g/100mL</t>
  </si>
  <si>
    <t>100mL</t>
  </si>
  <si>
    <t>4987867505199</t>
  </si>
  <si>
    <t>献血ｳﾞｪﾉｸﾞﾛﾌﾞﾘﾝIH10%静注20g/200mL</t>
  </si>
  <si>
    <t>4987867512210</t>
  </si>
  <si>
    <t>献血ｱﾙﾌﾞﾐﾝ5%静注5g/100mL｢JB｣</t>
  </si>
  <si>
    <t>4987867512227</t>
  </si>
  <si>
    <t>献血ｱﾙﾌﾞﾐﾝ5%静注12.5g/250mL｢JB｣</t>
  </si>
  <si>
    <t>4987867535363</t>
  </si>
  <si>
    <t>ﾌｨﾌﾞﾘﾉｹﾞﾝHT静注用1g｢JB｣</t>
  </si>
  <si>
    <t>4987867535370</t>
  </si>
  <si>
    <t>ﾊﾌﾟﾄｸﾞﾛﾋﾞﾝ静注2000単位｢JB｣</t>
  </si>
  <si>
    <t>4987882010005</t>
  </si>
  <si>
    <t>ﾊﾞｲｵﾏﾘﾝﾌｧｰﾏｼｭｰﾃｨｶﾙｼﾞｬﾊﾟﾝ</t>
  </si>
  <si>
    <t>ﾎﾞｯｸｽｿﾞｺﾞ皮下注0.4mg</t>
  </si>
  <si>
    <t>4987882100003</t>
  </si>
  <si>
    <t>ﾎﾞｯｸｽｿﾞｺﾞ皮下注0.56mg</t>
  </si>
  <si>
    <t>4987882100010</t>
  </si>
  <si>
    <t>ﾎﾞｯｸｽｿﾞｺﾞ皮下注1.2mg</t>
  </si>
  <si>
    <t>4987884000165</t>
  </si>
  <si>
    <t>ｷﾞﾘｱﾄﾞ･ｻｲｴﾝｼｽﾞ</t>
  </si>
  <si>
    <t>ﾊｰﾎﾞﾆｰ配合錠</t>
  </si>
  <si>
    <t>4987884000301</t>
  </si>
  <si>
    <t>ﾂﾙﾊﾞﾀﾞ配合錠</t>
  </si>
  <si>
    <t>4987884000387</t>
  </si>
  <si>
    <t>ﾃﾞｼｺﾋﾞ配合錠HT</t>
  </si>
  <si>
    <t>4987884000462</t>
  </si>
  <si>
    <t>ﾍﾞｸﾙﾘｰ点滴静注用100mg</t>
  </si>
  <si>
    <t>4987884000486</t>
  </si>
  <si>
    <t>ﾋﾞｸﾀﾙﾋﾞ配合錠</t>
    <rPh sb="7" eb="10">
      <t>ハイゴウジョウ</t>
    </rPh>
    <phoneticPr fontId="6"/>
  </si>
  <si>
    <t>7錠×4シート</t>
  </si>
  <si>
    <t>4987884000547</t>
  </si>
  <si>
    <t>ﾄﾛﾃﾞﾙﾋﾞ点滴静注用200mg</t>
  </si>
  <si>
    <t>4987884000561</t>
  </si>
  <si>
    <t>ﾍﾞﾑﾘﾃﾞｨ錠25mg</t>
  </si>
  <si>
    <t>PTP 25mg 28錠</t>
  </si>
  <si>
    <t>4987892105845</t>
  </si>
  <si>
    <t>ﾌｪﾝﾀﾆﾙ注射液0.1mg｢ﾃﾙﾓ｣</t>
  </si>
  <si>
    <t>4987892105869</t>
  </si>
  <si>
    <t>ﾌｪﾝﾀﾆﾙ注射液0.25mg｢ﾃﾙﾓ｣</t>
  </si>
  <si>
    <t>4987892105883</t>
  </si>
  <si>
    <t>ﾌｪﾝﾀﾆﾙ注射液0.5mg｢ﾃﾙﾓ｣</t>
  </si>
  <si>
    <t>10mL　5A</t>
  </si>
  <si>
    <t>4987892126123</t>
  </si>
  <si>
    <t>ﾌﾙﾏｾﾞﾆﾙ静注0.5mgｼﾘﾝｼﾞ｢ﾃﾙﾓ｣</t>
  </si>
  <si>
    <t>4987892154829</t>
  </si>
  <si>
    <t>ﾛﾋﾟﾊﾞｶｲﾝ塩酸塩0.2%注ﾊﾞｯｸﾞ200mg/100mL｢ﾃﾙﾓ｣</t>
  </si>
  <si>
    <t>0.2%100mL 10袋</t>
  </si>
  <si>
    <t>4987892154881</t>
  </si>
  <si>
    <t>ﾛﾋﾟﾊﾞｶｲﾝ塩酸塩0.75%注150mg/20mL｢ﾃﾙﾓ｣</t>
  </si>
  <si>
    <t>1管×10管</t>
    <rPh sb="1" eb="2">
      <t>カン</t>
    </rPh>
    <rPh sb="5" eb="6">
      <t>カン</t>
    </rPh>
    <phoneticPr fontId="4"/>
  </si>
  <si>
    <t>4987892156809</t>
  </si>
  <si>
    <t>ｲﾉﾊﾞﾝ注100mg</t>
  </si>
  <si>
    <t>4987892156908</t>
  </si>
  <si>
    <t>ｲﾉﾊﾞﾝ注0.3%ｼﾘﾝｼﾞ</t>
  </si>
  <si>
    <t>4987892156922</t>
  </si>
  <si>
    <t>ｲﾉﾊﾞﾝ注0.6%ｼﾘﾝｼﾞ</t>
  </si>
  <si>
    <t>0.6% 50mL5筒</t>
  </si>
  <si>
    <t>4987892156960</t>
  </si>
  <si>
    <t>ﾄﾞﾌﾞﾀﾐﾝ持続静注150mgｼﾘﾝｼﾞ｢ﾃﾙﾓ」</t>
    <phoneticPr fontId="4"/>
  </si>
  <si>
    <t>4987892156984</t>
  </si>
  <si>
    <t>ﾄﾞﾌﾞﾀﾐﾝ持続静注300mgｼﾘﾝｼﾞ｢ﾃﾙﾓ｣</t>
  </si>
  <si>
    <t>4987892158032</t>
  </si>
  <si>
    <t>ﾆﾄﾛｸﾞﾘｾﾘﾝ静注25mg/50mLRFIDｼﾘﾝｼﾞ｢ﾃﾙﾓ｣</t>
  </si>
  <si>
    <t>4987896000184</t>
  </si>
  <si>
    <t>あゆみ製薬</t>
  </si>
  <si>
    <t>ｱｻﾞﾙﾌｨｼﾞﾝEN錠250mg</t>
  </si>
  <si>
    <t>4987896010817</t>
  </si>
  <si>
    <t>ｶﾛﾅｰﾙ錠200</t>
  </si>
  <si>
    <t>4987896010824</t>
  </si>
  <si>
    <t>4987896010879</t>
  </si>
  <si>
    <t>ｶﾛﾅｰﾙ錠300</t>
  </si>
  <si>
    <t>4987896010893</t>
  </si>
  <si>
    <t>4987896011210</t>
  </si>
  <si>
    <t>ｶﾛﾅｰﾙ錠500</t>
  </si>
  <si>
    <t>4987896011227</t>
  </si>
  <si>
    <t>4987896030587</t>
  </si>
  <si>
    <t>ｶﾛﾅｰﾙ細粒20%</t>
  </si>
  <si>
    <t>4987896165630</t>
  </si>
  <si>
    <t>ﾒﾄﾄﾚｷｻｰﾄ錠2mgあゆみ</t>
  </si>
  <si>
    <t>6錠×8ｼｰﾄ</t>
  </si>
  <si>
    <t>4987896250039</t>
  </si>
  <si>
    <t>ｱｾﾁﾙｼｽﾃｲﾝ内用液17.6%｢あゆみ｣</t>
  </si>
  <si>
    <t>20mL×10本</t>
  </si>
  <si>
    <t>4987901000109</t>
  </si>
  <si>
    <t>ｲﾌｪｸｻｰSRｶﾌﾟｾﾙ37.5mg</t>
  </si>
  <si>
    <t>37.5mg/CP PTP 10CP✕10</t>
  </si>
  <si>
    <t>4987901000505</t>
  </si>
  <si>
    <t>ｲﾌｪｸｻｰSRｶﾌﾟｾﾙ75mg</t>
  </si>
  <si>
    <t>4987901002608</t>
  </si>
  <si>
    <t>ｶﾙﾃﾞﾅﾘﾝ錠2mg</t>
  </si>
  <si>
    <t>4987901002905</t>
  </si>
  <si>
    <t>ｶﾙﾃﾞﾅﾘﾝOD錠0.5mg</t>
  </si>
  <si>
    <t>4987901003506</t>
  </si>
  <si>
    <t>ｷｻﾗﾀﾝ点眼液0.005%</t>
  </si>
  <si>
    <t>2.5mL×10瓶</t>
  </si>
  <si>
    <t>4987901007108</t>
  </si>
  <si>
    <t>ｿﾗﾅｯｸｽ0.4mg錠</t>
  </si>
  <si>
    <t>4987901012300</t>
  </si>
  <si>
    <t>ﾚﾊﾞﾁｵ錠20mg</t>
  </si>
  <si>
    <t>15錠×6ｼｰﾄ</t>
  </si>
  <si>
    <t>4987901017701</t>
  </si>
  <si>
    <t>ﾘﾋﾟﾄｰﾙ錠10mg</t>
  </si>
  <si>
    <t>4987901030106</t>
  </si>
  <si>
    <t>亜鉛華軟膏｢ﾎｴｲ｣</t>
  </si>
  <si>
    <t>500g×1個</t>
  </si>
  <si>
    <t>4987901036603</t>
  </si>
  <si>
    <t>ｲﾄﾗｺﾅｿﾞｰﾙ内用液1%｢VTRS｣140mL</t>
  </si>
  <si>
    <t xml:space="preserve">140mL </t>
  </si>
  <si>
    <t>4987901039901</t>
  </si>
  <si>
    <t>ｴﾋﾟﾅｽﾁﾝ塩酸塩錠20mg｢VTRS｣</t>
  </si>
  <si>
    <t>4987901048002</t>
  </si>
  <si>
    <t>ｶﾙﾀﾝOD錠500mg</t>
  </si>
  <si>
    <t>4987901050302</t>
  </si>
  <si>
    <t>ｷﾆｼﾞﾝ硫酸塩錠100㎎｢VTRS｣</t>
  </si>
  <si>
    <t>4987901057707</t>
  </si>
  <si>
    <t>ｼｸﾛｽﾎﾟﾘﾝｶﾌﾟｾﾙ10㎎｢VTRS｣</t>
  </si>
  <si>
    <t>10mg 100cap</t>
  </si>
  <si>
    <t>4987901057806</t>
  </si>
  <si>
    <t>ｼｸﾛｽﾎﾟﾘﾝｶﾌﾟｾﾙ25㎎｢VTRS｣</t>
  </si>
  <si>
    <t>4987901057905</t>
  </si>
  <si>
    <t>ｼｸﾛｽﾎﾟﾘﾝｶﾌﾟｾﾙ50㎎｢VTRS｣</t>
  </si>
  <si>
    <t>4987901065108</t>
  </si>
  <si>
    <t>ｾﾌﾀｼﾞｼﾞﾑ静注用1g｢VTRS｣</t>
  </si>
  <si>
    <t>4987901068208</t>
  </si>
  <si>
    <t>ﾀﾑｽﾛｼﾝ塩酸塩OD錠0.1mg｢VTRS｣</t>
  </si>
  <si>
    <t>4987901068406</t>
  </si>
  <si>
    <t>4987901071802</t>
  </si>
  <si>
    <t>ﾄﾞﾊﾟﾐﾝ塩酸塩点滴静注液600mgｷｯﾄ｢VTRS｣</t>
  </si>
  <si>
    <t>4987901072106</t>
  </si>
  <si>
    <t>ﾄﾞﾌﾞﾀﾐﾝ点滴静注液600㎎ｷｯﾄ｢VTRS｣</t>
  </si>
  <si>
    <t>4987901082402</t>
  </si>
  <si>
    <t>ﾌｪﾉﾊﾞﾙﾋﾞﾀｰﾙ散10%｢ﾎｴｲ｣</t>
  </si>
  <si>
    <t>4987901085205</t>
  </si>
  <si>
    <t>ﾌﾚｶｲﾆﾄﾞ酢酸塩錠50mg｢VTRS｣</t>
  </si>
  <si>
    <t>4987901091305</t>
  </si>
  <si>
    <t>ﾐｺﾌｪﾉｰﾙ酸ﾓﾌｪﾁﾙｶﾌﾟｾﾙ250mg｢VTRS｣</t>
  </si>
  <si>
    <t>PTP 250mg 100cap</t>
  </si>
  <si>
    <t>4987901097000</t>
  </si>
  <si>
    <t>ﾗﾍﾞﾌﾟﾗｿﾞｰﾙNa錠10mg｢VTRS｣</t>
  </si>
  <si>
    <t>4987901097406</t>
  </si>
  <si>
    <t>4987901103008</t>
  </si>
  <si>
    <t>ﾚﾎﾞﾌﾛｷｻｼﾝ点眼液1.5%｢VTRS｣</t>
  </si>
  <si>
    <t>4987901107402</t>
  </si>
  <si>
    <t>ｶﾞﾝｼｸﾛﾋﾞﾙ点滴静注用500㎎｢VTRS｣</t>
  </si>
  <si>
    <t>4987901110204</t>
  </si>
  <si>
    <t>ｱﾐﾃｨｰｻﾞｶﾌﾟｾﾙ24㎍</t>
  </si>
  <si>
    <t>4987901111003</t>
  </si>
  <si>
    <t>ｴﾋﾟﾍﾟﾝ注射液0.15mg</t>
  </si>
  <si>
    <t>0.15mg1筒×1筒</t>
  </si>
  <si>
    <t>4987901111102</t>
  </si>
  <si>
    <t>ｴﾋﾟﾍﾟﾝ注射液0.3mg</t>
  </si>
  <si>
    <t>0.3mg1筒×1筒</t>
  </si>
  <si>
    <t>4987901111508</t>
  </si>
  <si>
    <t>エリスロシンドライシロップＷ２０％</t>
  </si>
  <si>
    <t>4987901111904</t>
  </si>
  <si>
    <t>ｴﾘｽﾛｼﾝ錠100mg</t>
  </si>
  <si>
    <t>4987901112109</t>
  </si>
  <si>
    <t>ｴﾘｽﾛｼﾝ錠200mg</t>
  </si>
  <si>
    <t>4987901112307</t>
  </si>
  <si>
    <t>ｴﾘｽﾛｼﾝ点滴静注用500mg</t>
  </si>
  <si>
    <t>4987901117500</t>
  </si>
  <si>
    <t>ﾌｪﾛ･ｸﾞﾗﾃﾞｭﾒｯﾄ錠105mg</t>
  </si>
  <si>
    <t>4987901119009</t>
  </si>
  <si>
    <t>ﾎｸﾅﾘﾝﾃｰﾌﾟ2mg</t>
  </si>
  <si>
    <t>4987901120401</t>
  </si>
  <si>
    <t>ﾎﾟﾘﾌﾙ錠500mg</t>
  </si>
  <si>
    <t>4987901120708</t>
  </si>
  <si>
    <t>ﾘﾊﾟｸﾚｵﾝｶﾌﾟｾﾙ150mg</t>
  </si>
  <si>
    <t>12ｶﾌﾟｾﾙ×10ｼｰﾄ</t>
  </si>
  <si>
    <t>4987901120906</t>
  </si>
  <si>
    <t>ﾘﾊﾟｸﾚｵﾝ顆粒300mg分包</t>
  </si>
  <si>
    <t>4987901121309</t>
  </si>
  <si>
    <t>ﾒﾝﾄﾞﾝｶﾌﾟｾﾙ7.5mg</t>
  </si>
  <si>
    <t>4987901127103</t>
  </si>
  <si>
    <t>ｱﾑﾛｼﾞﾋﾟﾝOD錠2.5mg｢VTRS｣</t>
  </si>
  <si>
    <t>4987901127707</t>
  </si>
  <si>
    <t>ｱﾑﾛｼﾞﾋﾟﾝOD錠5mg｢VTRS｣</t>
  </si>
  <si>
    <t>140錠</t>
  </si>
  <si>
    <t>4987901127806</t>
  </si>
  <si>
    <t>アムロジピンOD錠5mg「VTRS」</t>
  </si>
  <si>
    <t>バラ 500錠×1瓶</t>
  </si>
  <si>
    <t>4987901129107</t>
  </si>
  <si>
    <t>ｾﾚｺｷｼﾌﾞ錠100mg｢VTRS｣</t>
  </si>
  <si>
    <t>4987901129602</t>
  </si>
  <si>
    <t>ｾﾚｺｷｼﾌﾞ錠200mg｢VTRS｣</t>
  </si>
  <si>
    <t>PTP 200mg　140錠</t>
  </si>
  <si>
    <t>4987901130202</t>
  </si>
  <si>
    <t>ﾌﾟﾚｶﾞﾊﾞﾘﾝOD錠25mg｢VTRS｣</t>
  </si>
  <si>
    <t>4987901130509</t>
  </si>
  <si>
    <t>ﾌﾟﾚｶﾞﾊﾞﾘﾝOD錠75mg｢VTRS｣</t>
  </si>
  <si>
    <t>4987901131704</t>
  </si>
  <si>
    <t>ｱﾄﾛﾋﾟﾝ硫酸塩水和物｢ﾎｴｲ｣</t>
  </si>
  <si>
    <t>1g×1瓶</t>
  </si>
  <si>
    <t>4987901132701</t>
  </si>
  <si>
    <t>乳糖水和物｢ﾎｴｲ｣</t>
  </si>
  <si>
    <t>4987901132800</t>
  </si>
  <si>
    <t>乳糖水和物｢ﾎｴｲ｣CF</t>
  </si>
  <si>
    <t>4987901132909</t>
  </si>
  <si>
    <t>乳糖水和物｢ﾎｴｲ｣EFC</t>
  </si>
  <si>
    <t>4987906005116</t>
  </si>
  <si>
    <t>ﾑﾝﾃﾞｨﾌｧｰﾏ</t>
  </si>
  <si>
    <t>ﾑﾝﾃﾞｼﾝｶﾌﾟｾﾙ100mg</t>
  </si>
  <si>
    <t>6ｶﾌﾟｾﾙ×14ｼｰﾄ</t>
  </si>
  <si>
    <t>4987906060016</t>
  </si>
  <si>
    <t>ｼﾞﾌｫﾙﾀ注射液20mg</t>
  </si>
  <si>
    <t>4987906081325</t>
  </si>
  <si>
    <t>ｱﾈﾚﾑ静注用50mg</t>
  </si>
  <si>
    <t>50mg ×10瓶</t>
  </si>
  <si>
    <t>4987909101112</t>
  </si>
  <si>
    <t>点滴静注用ﾎｽｶﾋﾞﾙ注24mg/mL</t>
  </si>
  <si>
    <t>4987909110718</t>
  </si>
  <si>
    <t>ﾛｲｽﾀﾁﾝ注8mg</t>
  </si>
  <si>
    <t>4987909121110</t>
  </si>
  <si>
    <t>クリニジェン</t>
  </si>
  <si>
    <t>ﾌﾞｺﾗﾑ口腔用液2.5mg</t>
  </si>
  <si>
    <t>1筒×4本</t>
  </si>
  <si>
    <t>4987909121219</t>
  </si>
  <si>
    <t>ﾌﾞｺﾗﾑ口腔用液5mg</t>
  </si>
  <si>
    <t>4987909121318</t>
  </si>
  <si>
    <t>ﾌﾞｺﾗﾑ口腔用液7.5mg</t>
  </si>
  <si>
    <t>4987909121417</t>
  </si>
  <si>
    <t>ﾌﾞｺﾗﾑ口腔用液10mg</t>
  </si>
  <si>
    <t>4987909121523</t>
  </si>
  <si>
    <t>ﾊﾛﾏﾝｽ注50mg</t>
  </si>
  <si>
    <t>4987909121622</t>
  </si>
  <si>
    <t>ﾊﾛﾏﾝｽ注100mg</t>
  </si>
  <si>
    <t>4987916002211</t>
  </si>
  <si>
    <t>ﾀﾑｽﾛｼﾝ塩酸塩OD錠0.2mg｢明治｣</t>
  </si>
  <si>
    <t>4987916002556</t>
  </si>
  <si>
    <t>ﾋｱﾙﾛﾝ酸Na関節注25mgｼﾘﾝｼﾞ｢明治｣</t>
  </si>
  <si>
    <t>1% 2.5mL 10筒</t>
  </si>
  <si>
    <t>4987916003058</t>
  </si>
  <si>
    <t>4987919100198</t>
  </si>
  <si>
    <t>セファメジンα点滴用キット２ｇ</t>
  </si>
  <si>
    <t>2g×10キット</t>
  </si>
  <si>
    <t>4987919100235</t>
  </si>
  <si>
    <t>ロドピン細粒10%</t>
  </si>
  <si>
    <t>4987919100259</t>
  </si>
  <si>
    <t>LTLﾌｧｰﾏ</t>
  </si>
  <si>
    <t>ﾛﾄﾞﾋﾟﾝ錠100mg</t>
  </si>
  <si>
    <t>4987919100266</t>
  </si>
  <si>
    <t>ﾛﾄﾞﾋﾟﾝ錠25mg</t>
  </si>
  <si>
    <t>4987919100273</t>
  </si>
  <si>
    <t>4987919100280</t>
  </si>
  <si>
    <t>ﾛﾄﾞﾋﾟﾝ錠50mg</t>
  </si>
  <si>
    <t>4987919100297</t>
  </si>
  <si>
    <t>4987919100594</t>
  </si>
  <si>
    <t>ｶﾞｽﾀｰ注射液20mg</t>
  </si>
  <si>
    <t>4987919100600</t>
  </si>
  <si>
    <t>20mg/2mL✕5A</t>
  </si>
  <si>
    <t>4987919100617</t>
  </si>
  <si>
    <t>ﾅｾﾞｱOD錠0.1mg</t>
  </si>
  <si>
    <t>1錠×10ｼｰﾄ</t>
  </si>
  <si>
    <t>4987919100785</t>
  </si>
  <si>
    <t>ｾﾌｿﾞﾝｶﾌﾟｾﾙ100mg</t>
  </si>
  <si>
    <t>4987919100907</t>
  </si>
  <si>
    <t>ﾍﾟﾙｼﾞﾋﾟﾝ注射液10mg</t>
  </si>
  <si>
    <t>4987919100938</t>
  </si>
  <si>
    <t>ﾍﾟﾙｼﾞﾋﾟﾝ注射液2mg</t>
  </si>
  <si>
    <t>4987919101164</t>
  </si>
  <si>
    <t>ｾﾛｸｴﾙ25mg錠</t>
  </si>
  <si>
    <t>4987925100052</t>
  </si>
  <si>
    <t>太陽ﾌｧﾙﾏ</t>
  </si>
  <si>
    <t>ｶｲﾄﾘﾙ錠1mg</t>
    <rPh sb="5" eb="6">
      <t>ジョウ</t>
    </rPh>
    <phoneticPr fontId="17"/>
  </si>
  <si>
    <t>4987925100458</t>
  </si>
  <si>
    <t>ﾊﾞｸﾄﾗﾐﾝ注</t>
  </si>
  <si>
    <t>4987925101035</t>
  </si>
  <si>
    <t>ﾛｾﾌｨﾝ静注用1g</t>
  </si>
  <si>
    <t>1g1V✕10V</t>
  </si>
  <si>
    <t>4987925115308</t>
  </si>
  <si>
    <t>ｼﾞｺﾞｼﾝ錠0.125mg</t>
  </si>
  <si>
    <t>0.125mg/T PTP 10T✕10</t>
  </si>
  <si>
    <t>4987925115339</t>
  </si>
  <si>
    <t>ｼﾞｺﾞｼﾝ錠0.25mg</t>
  </si>
  <si>
    <t>0.25mg/T PTP 10T✕10</t>
  </si>
  <si>
    <t>4987925116138</t>
  </si>
  <si>
    <t>ｵｲｸﾞﾙｺﾝ錠1.25mg</t>
  </si>
  <si>
    <t>4987925116442</t>
  </si>
  <si>
    <t>ｸﾞﾘｾｵｰﾙ注</t>
  </si>
  <si>
    <t>200mL1袋✕20袋</t>
  </si>
  <si>
    <t>4987925117289</t>
  </si>
  <si>
    <t>塩酸ﾌﾟﾛｶﾙﾊﾞｼﾞﾝｶﾌﾟｾﾙ50mg｢TYP｣ ﾊﾞﾗ100P</t>
  </si>
  <si>
    <t>4987925117715</t>
  </si>
  <si>
    <t>ｼﾞｺﾞｼﾝ注0.25mg</t>
  </si>
  <si>
    <t>0.25mg/1mL✕10A</t>
  </si>
  <si>
    <t>4987925117814</t>
  </si>
  <si>
    <t>ﾘﾎﾞﾄﾘｰﾙ細粒0.1%</t>
  </si>
  <si>
    <t>ﾏﾄﾞﾊﾟｰ配合錠L100</t>
    <phoneticPr fontId="4"/>
  </si>
  <si>
    <t>4987925119702</t>
  </si>
  <si>
    <t>ｼﾞｺﾞｼﾝ散0.1％</t>
  </si>
  <si>
    <t>100ｇ×1袋</t>
    <rPh sb="6" eb="7">
      <t>フクロ</t>
    </rPh>
    <phoneticPr fontId="4"/>
  </si>
  <si>
    <t>4987925119719</t>
  </si>
  <si>
    <t>ﾋﾟﾄﾞｷｻｰﾙ錠 10㎎</t>
  </si>
  <si>
    <t>4987925119726</t>
  </si>
  <si>
    <t>ﾋﾟﾄﾞｷｻｰﾙ錠20mg</t>
  </si>
  <si>
    <t>4987925160889</t>
  </si>
  <si>
    <t>ﾋﾟﾄﾞｷｻｰﾙ注10mg</t>
  </si>
  <si>
    <t>1管×50管</t>
    <rPh sb="1" eb="2">
      <t>クダ</t>
    </rPh>
    <rPh sb="5" eb="6">
      <t>クダ</t>
    </rPh>
    <phoneticPr fontId="4"/>
  </si>
  <si>
    <t>4987925605106</t>
  </si>
  <si>
    <t>ｲﾝﾃﾞﾗﾙ注射液2mg</t>
  </si>
  <si>
    <t>4987925621519</t>
  </si>
  <si>
    <t>ﾒｷｼﾁｰﾙｶﾌﾟｾﾙ50mg</t>
  </si>
  <si>
    <t>4987925670104</t>
  </si>
  <si>
    <t>ｲﾝﾃﾞﾗﾙ錠10mg</t>
  </si>
  <si>
    <t>4987930101013</t>
  </si>
  <si>
    <t>ﾚｺﾙﾀﾞﾃｨ･ﾚｱ･ﾃﾞｨｼｰｽﾞ･ｼﾞｬﾊﾟﾝ</t>
  </si>
  <si>
    <t>ｶｰﾊﾞｸﾞﾙ分散錠200mg</t>
  </si>
  <si>
    <t>5錠×1瓶</t>
  </si>
  <si>
    <t>4987930513014</t>
  </si>
  <si>
    <t>ｲﾌﾞﾘｰﾌ静注20mg</t>
  </si>
  <si>
    <t>20mg2mL1V✕3V</t>
  </si>
  <si>
    <t>4987937100132</t>
  </si>
  <si>
    <t>ｼﾝﾊﾞｲｵ製薬</t>
  </si>
  <si>
    <t>ﾄﾚｱｷｼﾝ点滴静注液100mg/4mL</t>
  </si>
  <si>
    <t>100mg 4mL 1V</t>
  </si>
  <si>
    <t>4987938000141</t>
  </si>
  <si>
    <t>ﾚｵﾌｧｰﾏ</t>
  </si>
  <si>
    <t>ﾈﾘｿﾞﾅ軟膏0.1%</t>
  </si>
  <si>
    <t>4987938000189</t>
  </si>
  <si>
    <t>0.1% 500g 1瓶</t>
  </si>
  <si>
    <t>4987938000226</t>
  </si>
  <si>
    <t>ﾈﾘｿﾞﾅﾕﾆﾊﾞｰｻﾙｸﾘｰﾑ0.1%</t>
  </si>
  <si>
    <t>4987939104305</t>
  </si>
  <si>
    <t>GEﾍﾙｽｹｱﾌｧｰﾏ</t>
  </si>
  <si>
    <t>ｿﾅｿﾞｲﾄﾞ注射用16μL</t>
  </si>
  <si>
    <t>4987939106200</t>
  </si>
  <si>
    <t>ｵﾑﾆﾊﾟｰｸ240注ｼﾘﾝｼﾞ100mL</t>
  </si>
  <si>
    <t>100mL 5筒</t>
  </si>
  <si>
    <t>4987939106286</t>
  </si>
  <si>
    <t>ｵﾑﾆﾊﾟｰｸ300注ｼﾘﾝｼﾞ100mL</t>
  </si>
  <si>
    <t>1筒×5本</t>
  </si>
  <si>
    <t>4987939106422</t>
  </si>
  <si>
    <t>ｵﾑﾆﾊﾟｰｸ350注ｼﾘﾝｼﾞ100mL</t>
  </si>
  <si>
    <t>100mL 5本</t>
  </si>
  <si>
    <t>4987939106552</t>
  </si>
  <si>
    <t>ｵﾑﾆﾊﾟｰｸ240注10mL</t>
  </si>
  <si>
    <t>4987939106606</t>
  </si>
  <si>
    <t>ｵﾑﾆﾊﾟｰｸ300注20mL</t>
  </si>
  <si>
    <t>4987939106613</t>
  </si>
  <si>
    <t>ｵﾑﾆﾊﾟｰｸ300注50mL</t>
  </si>
  <si>
    <t>4987939106620</t>
  </si>
  <si>
    <t>ｵﾑﾆﾊﾟｰｸ300注100mL</t>
  </si>
  <si>
    <t>4987939106651</t>
  </si>
  <si>
    <t>ｵﾑﾆﾊﾟｰｸ350注20mL</t>
  </si>
  <si>
    <t>4987939106668</t>
  </si>
  <si>
    <t>ｵﾑﾆﾊﾟｰｸ350注50mL</t>
  </si>
  <si>
    <t>4987939106675</t>
  </si>
  <si>
    <t>ｵﾑﾆﾊﾟｰｸ350注100mL</t>
  </si>
  <si>
    <t>4987939122736</t>
  </si>
  <si>
    <t>ﾋﾞｼﾞﾊﾟｰｸ270注20mL</t>
  </si>
  <si>
    <t>54.97% 20mL 5本</t>
  </si>
  <si>
    <t>4987939184901</t>
  </si>
  <si>
    <t>ｶﾞﾄﾞﾃﾙ酸ﾒｸﾞﾙﾐﾝ静注38%ｼﾘﾝｼﾞ10mL｢GE｣</t>
    <rPh sb="6" eb="7">
      <t>サン</t>
    </rPh>
    <rPh sb="13" eb="15">
      <t>ジョウチュウ</t>
    </rPh>
    <phoneticPr fontId="10"/>
  </si>
  <si>
    <t>4987939184925</t>
  </si>
  <si>
    <t>ｶﾞﾄﾞﾃﾙ酸ﾒｸﾞﾙﾐﾝ静注38%ｼﾘﾝｼﾞ13mL｢GE｣</t>
  </si>
  <si>
    <t>13mL 10筒</t>
  </si>
  <si>
    <t>4987939184932</t>
  </si>
  <si>
    <t>ｶﾞﾄﾞﾃﾙ酸ﾒｸﾞﾙﾐﾝ静注38%ｼﾘﾝｼﾞ15mL｢GE｣</t>
    <rPh sb="6" eb="7">
      <t>サン</t>
    </rPh>
    <rPh sb="13" eb="15">
      <t>ジョウチュウ</t>
    </rPh>
    <phoneticPr fontId="10"/>
  </si>
  <si>
    <t>4987939184949</t>
  </si>
  <si>
    <t>ｶﾞﾄﾞﾃﾙ酸ﾒｸﾞﾙﾐﾝ静注38%ｼﾘﾝｼﾞ20mL｢GE｣</t>
    <rPh sb="6" eb="7">
      <t>サン</t>
    </rPh>
    <rPh sb="13" eb="15">
      <t>ジョウチュウ</t>
    </rPh>
    <phoneticPr fontId="10"/>
  </si>
  <si>
    <t>4987942001011</t>
  </si>
  <si>
    <t>ｲﾝｽﾒｯﾄﾞ合同会社</t>
  </si>
  <si>
    <t>ｱﾘｹｲｽ吸入液590mg</t>
  </si>
  <si>
    <t>1瓶×7</t>
  </si>
  <si>
    <t>4987945001025</t>
  </si>
  <si>
    <t>日本ｾﾙｳﾞｨｴ</t>
  </si>
  <si>
    <t>ｵﾆﾊﾞｲﾄﾞ点滴静注43mg</t>
  </si>
  <si>
    <t>43mg 10mL　1V</t>
  </si>
  <si>
    <t>4987945002022</t>
  </si>
  <si>
    <t>ｵﾝｷｬｽﾊﾟｰ点滴静注用3750</t>
    <rPh sb="8" eb="12">
      <t>テンテキジョウチュウ</t>
    </rPh>
    <rPh sb="12" eb="13">
      <t>ヨウ</t>
    </rPh>
    <phoneticPr fontId="17"/>
  </si>
  <si>
    <t>4987945003029</t>
  </si>
  <si>
    <t>ﾃｨﾌﾞｿﾎﾞ錠250mg</t>
  </si>
  <si>
    <t>250mg ﾊﾞﾗ14錠</t>
  </si>
  <si>
    <t>4987945004026</t>
  </si>
  <si>
    <t>ﾎﾞﾗﾆｺﾞ錠10mg</t>
  </si>
  <si>
    <t>10mg ﾊﾞﾗ30錠</t>
  </si>
  <si>
    <t>4987947000088</t>
  </si>
  <si>
    <t>ｱﾑｼﾞｪﾝ</t>
  </si>
  <si>
    <t>ﾙﾏｹﾗｽ錠120mg</t>
  </si>
  <si>
    <t>120mg　56錠</t>
    <rPh sb="8" eb="9">
      <t>ジョウ</t>
    </rPh>
    <phoneticPr fontId="5"/>
  </si>
  <si>
    <t>4987947000125</t>
  </si>
  <si>
    <t>ｲﾑﾃﾞﾄﾗ点滴静注用1mg</t>
  </si>
  <si>
    <t>4987947000149</t>
  </si>
  <si>
    <t>ｲﾑﾃﾞﾄﾗ点滴静注用10mg</t>
  </si>
  <si>
    <t>10mg 1V</t>
  </si>
  <si>
    <t>4987950001010</t>
  </si>
  <si>
    <t>楽天ﾒﾃﾞｨｶﾙｼﾞｬﾊﾟﾝ</t>
  </si>
  <si>
    <t>ｱｷｬﾙｯｸｽ点滴静注250mg</t>
  </si>
  <si>
    <t>4987954122001</t>
  </si>
  <si>
    <t>ｵﾙｶﾞﾉﾝ</t>
  </si>
  <si>
    <t>ﾚﾆﾍﾞｰｽ錠2.5</t>
  </si>
  <si>
    <t>4987954600059</t>
  </si>
  <si>
    <t>ﾍﾞﾌﾟﾘｺｰﾙ錠50mg</t>
  </si>
  <si>
    <t>4987954600165</t>
  </si>
  <si>
    <t>ﾃﾄﾗﾐﾄﾞ錠10mg</t>
  </si>
  <si>
    <t>21錠×5ｼｰﾄ</t>
  </si>
  <si>
    <t>4987954600189</t>
  </si>
  <si>
    <t>ﾃﾄﾗﾐﾄﾞ錠30mg</t>
  </si>
  <si>
    <t>4987954600196</t>
  </si>
  <si>
    <t>4987954807663</t>
  </si>
  <si>
    <t>ﾆｭｰﾛﾀﾝ錠25mg</t>
  </si>
  <si>
    <t>4987954807809</t>
  </si>
  <si>
    <t>ﾒﾈｼｯﾄ配合錠100</t>
  </si>
  <si>
    <t>4987957200027</t>
  </si>
  <si>
    <t>ｲﾝｻｲﾄ･B･J</t>
  </si>
  <si>
    <t>ﾍﾟﾏｼﾞｰﾙ錠4.5mg</t>
  </si>
  <si>
    <t>4.5mg 14錠</t>
  </si>
  <si>
    <t>4987957200041</t>
  </si>
  <si>
    <t>ﾐﾝｼﾞｭﾋﾞ点滴静注用200mg</t>
  </si>
  <si>
    <t>200mg 1瓶</t>
  </si>
  <si>
    <t>4987962101005</t>
  </si>
  <si>
    <t>ｱﾙｼﾞｪﾆｸｽｼﾞｬﾊﾟﾝ</t>
  </si>
  <si>
    <t>ｳｨﾌｶﾞｰﾄ点滴静注400mg</t>
  </si>
  <si>
    <t>4987963000109</t>
  </si>
  <si>
    <t>ﾌｧｰﾏｴｯｾﾝｼｱｼﾞｬﾊﾟﾝ</t>
  </si>
  <si>
    <t>ﾍﾞｽﾚﾐ皮下注250㎍ｼﾘﾝｼﾞ</t>
  </si>
  <si>
    <t>4987965000015</t>
  </si>
  <si>
    <t>ｲﾄﾞﾙｼｱﾌｧｰﾏｼｭｰﾃｨｶﾙｽﾞ</t>
  </si>
  <si>
    <t>ﾋﾟｳﾞﾗｯﾂ点滴静注液150mg</t>
  </si>
  <si>
    <t>6mL　10V</t>
  </si>
  <si>
    <t>4987966010013</t>
  </si>
  <si>
    <t>ｼﾞｪﾝﾏﾌﾞ</t>
  </si>
  <si>
    <t>ｴﾌﾟｷﾝﾘ皮下注4mg</t>
  </si>
  <si>
    <t>4mg 0.8mL 1V</t>
  </si>
  <si>
    <t>4987966010020</t>
  </si>
  <si>
    <t>ｴﾌﾟｷﾝﾘ皮下注48mg</t>
  </si>
  <si>
    <t>48mg 0.8mL 1V</t>
  </si>
  <si>
    <t>4987966020012</t>
  </si>
  <si>
    <t>ﾃﾌﾞﾀﾞｯｸ点滴静注用40mg</t>
  </si>
  <si>
    <t>40mg 1V</t>
  </si>
  <si>
    <t>4987976004194</t>
  </si>
  <si>
    <t>PDRﾌｧｰﾏ</t>
  </si>
  <si>
    <t>ｱﾃﾞﾉｼﾝ負荷用静注60mgｼﾘﾝｼﾞ｢FRI｣</t>
  </si>
  <si>
    <t>4987978707031</t>
  </si>
  <si>
    <t>天藤製薬</t>
  </si>
  <si>
    <t>ﾎﾞﾗｻﾞG軟膏</t>
  </si>
  <si>
    <t>2.4g 35本</t>
  </si>
  <si>
    <t>4987979002012</t>
  </si>
  <si>
    <t>Ultragenyx Japan</t>
  </si>
  <si>
    <t>ｴｳﾞｷｰｻ点滴静注液345mg</t>
    <rPh sb="6" eb="11">
      <t>テンテキジョウチュウエキ</t>
    </rPh>
    <phoneticPr fontId="12"/>
  </si>
  <si>
    <t>4987981000181</t>
  </si>
  <si>
    <t>ﾌﾞﾗｯｺ・ｼﾞｬﾊﾟﾝ</t>
  </si>
  <si>
    <t>ｲｵﾒﾛﾝ350注ｼﾘﾝｼﾞ135mL</t>
  </si>
  <si>
    <t>4987991012013</t>
  </si>
  <si>
    <t>ｱｷｭﾘｽﾌｧｰﾏ</t>
  </si>
  <si>
    <t>ｽﾋﾟｼﾞｱ点鼻液5mg</t>
  </si>
  <si>
    <t>5mg×1瓶</t>
    <rPh sb="5" eb="6">
      <t>ビン</t>
    </rPh>
    <phoneticPr fontId="4"/>
  </si>
  <si>
    <t>4987991012020</t>
  </si>
  <si>
    <t>ｽﾋﾟｼﾞｱ点鼻液7.5mg</t>
  </si>
  <si>
    <t>7.5mg×1瓶</t>
    <rPh sb="7" eb="8">
      <t>ビン</t>
    </rPh>
    <phoneticPr fontId="4"/>
  </si>
  <si>
    <t>4987991012037</t>
  </si>
  <si>
    <t>ｽﾋﾟｼﾞｱ点鼻液10mg</t>
  </si>
  <si>
    <t>10mg×1瓶</t>
  </si>
  <si>
    <t>4987994500029</t>
  </si>
  <si>
    <t>ﾁｪﾌﾟﾗﾌｧｰﾑ</t>
  </si>
  <si>
    <t>ｾﾞﾛｰﾀﾞ錠300</t>
  </si>
  <si>
    <t>4987994500135</t>
  </si>
  <si>
    <t>ｼﾞﾌﾟﾚｷｻ筋注用10mg</t>
  </si>
  <si>
    <t>4987994500166</t>
  </si>
  <si>
    <t>ｼﾞﾌﾟﾚｷｻｻﾞｲﾃﾞｨｽ錠5mg</t>
  </si>
  <si>
    <t>4987994500203</t>
  </si>
  <si>
    <t>ﾌｧﾝｷﾞｿﾞﾝｼﾛｯﾌﾟ100mg/mL</t>
  </si>
  <si>
    <t>24ML×1瓶</t>
  </si>
  <si>
    <t>4987994500210</t>
  </si>
  <si>
    <t>ﾌｧﾝｷﾞｿﾞﾝ注射用50mg</t>
  </si>
  <si>
    <t>4987994500227</t>
  </si>
  <si>
    <t>ﾍﾞﾌﾟｼﾄﾞｶﾌﾟｾﾙ25mg</t>
  </si>
  <si>
    <t>4987994500234</t>
  </si>
  <si>
    <t>ﾍﾞﾌﾟｼﾄﾞｶﾌﾟｾﾙ50mg</t>
  </si>
  <si>
    <t>4987994500241</t>
  </si>
  <si>
    <t>ﾍﾞﾌﾟｼﾄﾞ注100mg</t>
  </si>
  <si>
    <t>4987994500319</t>
  </si>
  <si>
    <t>ﾊﾟﾅﾙｼﾞﾝ細粒10%</t>
  </si>
  <si>
    <t>4987994500371</t>
  </si>
  <si>
    <t>ﾘｽﾓﾀﾞﾝR錠150mg</t>
  </si>
  <si>
    <t>ﾊｲﾄﾞﾚｱｶﾌﾟｾﾙ500mg</t>
  </si>
  <si>
    <t>ﾘｼﾞｪﾈﾛﾝ</t>
  </si>
  <si>
    <t>ﾘﾌﾞﾀﾖ点滴静注350mg</t>
  </si>
  <si>
    <t>350mg 7mL 1V</t>
  </si>
  <si>
    <t>4987996000022</t>
  </si>
  <si>
    <t>ﾊﾞｸｽﾀｰｼﾞｬﾊﾟﾝ</t>
  </si>
  <si>
    <t>ｽｰﾌﾟﾚﾝ吸入麻酔液</t>
  </si>
  <si>
    <t>240mL×6本</t>
  </si>
  <si>
    <t>4987996000046</t>
  </si>
  <si>
    <t>ｳﾛﾏﾁｯｸS泌尿器科用灌流液3%</t>
  </si>
  <si>
    <t>1袋×3袋</t>
  </si>
  <si>
    <t>4987996000060</t>
  </si>
  <si>
    <t>ｱﾙｽﾛﾏﾁｯｸ関節手術用灌流液</t>
  </si>
  <si>
    <t>3L 3袋</t>
  </si>
  <si>
    <t>4987998100010</t>
  </si>
  <si>
    <t>BeiGene</t>
  </si>
  <si>
    <t>ﾌﾞﾙｷﾝｻﾞｶﾌﾟｾﾙ80mg</t>
  </si>
  <si>
    <t>80mg 56cap</t>
  </si>
  <si>
    <t>4987998100027</t>
  </si>
  <si>
    <t>ﾃﾋﾞﾑﾌﾞﾗ点滴静注100mg</t>
  </si>
  <si>
    <t>100mg 10mL 1V</t>
  </si>
  <si>
    <t>4987080011149</t>
  </si>
  <si>
    <t>4987080011132</t>
  </si>
  <si>
    <t>4987080014041</t>
  </si>
  <si>
    <t>4987080013112</t>
  </si>
  <si>
    <t>4987650720105</t>
  </si>
  <si>
    <t>4987650721102</t>
  </si>
  <si>
    <t>4987080008217</t>
  </si>
  <si>
    <t>4582795821207</t>
  </si>
  <si>
    <t>4987117336207</t>
  </si>
  <si>
    <t>4987233108078</t>
  </si>
  <si>
    <t>4987222003360</t>
  </si>
  <si>
    <t>4987802241878</t>
  </si>
  <si>
    <t>4987802241861</t>
  </si>
  <si>
    <t>4987802241809</t>
  </si>
  <si>
    <t>ｾﾌｶﾍﾟﾝ　ﾋﾟﾎﾞｷｼﾙ塩酸塩錠100mg｢SW｣</t>
  </si>
  <si>
    <t>ゲムシタビン点滴静注用２００ｍｇ「タカタ」</t>
    <phoneticPr fontId="4"/>
  </si>
  <si>
    <t>ゲムシタビン点滴静注用１ｇ「タカタ」</t>
    <phoneticPr fontId="4"/>
  </si>
  <si>
    <t>チロナミン錠５μｇ</t>
  </si>
  <si>
    <r>
      <t>ﾐﾆﾘﾝﾒﾙﾄOD錠240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</t>
    </r>
    <phoneticPr fontId="4"/>
  </si>
  <si>
    <t>カルボプラチン注射液５０ｍｇ「ＮＫ」</t>
    <phoneticPr fontId="4"/>
  </si>
  <si>
    <t>ﾘﾏﾌﾟﾛｽﾄ　ｱﾙﾌｧﾃﾞｸｽ錠5μg｢ｻﾜｲ｣</t>
  </si>
  <si>
    <r>
      <t>ﾘﾏﾌﾟﾛｽﾄ　ｱﾙﾌｧﾃﾞｸｽ錠5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g｢日医工｣</t>
    </r>
    <phoneticPr fontId="4"/>
  </si>
  <si>
    <t>4582795820200</t>
  </si>
  <si>
    <t>4582795820309</t>
  </si>
  <si>
    <t>4582795820408</t>
  </si>
  <si>
    <t>4582795820507</t>
  </si>
  <si>
    <t>4582795820705</t>
  </si>
  <si>
    <t>4987042231004</t>
  </si>
  <si>
    <t>4987080009375</t>
  </si>
  <si>
    <t>4987087043358</t>
  </si>
  <si>
    <t>4987185811040</t>
  </si>
  <si>
    <t>4987994500548</t>
  </si>
  <si>
    <t>4987120128301</t>
  </si>
  <si>
    <t>4987120128400</t>
  </si>
  <si>
    <t>4987123004671</t>
  </si>
  <si>
    <t>4987376727945</t>
  </si>
  <si>
    <t>4987376738323</t>
  </si>
  <si>
    <t>4987376792424</t>
  </si>
  <si>
    <t>4987376792523</t>
  </si>
  <si>
    <t>4987376738422</t>
  </si>
  <si>
    <t>4987376700429</t>
  </si>
  <si>
    <t>4987376709538</t>
  </si>
  <si>
    <t>4987376723657</t>
  </si>
  <si>
    <t>4987376709422</t>
  </si>
  <si>
    <t>4987170021294</t>
  </si>
  <si>
    <t>4987211149109</t>
  </si>
  <si>
    <t>4987274133015</t>
  </si>
  <si>
    <t>4987306054264</t>
  </si>
  <si>
    <t>4987916003010</t>
  </si>
  <si>
    <t>4987916003065</t>
  </si>
  <si>
    <t>4987376120241</t>
  </si>
  <si>
    <t>4987155167207</t>
  </si>
  <si>
    <t>4987376850209</t>
  </si>
  <si>
    <t>4987376850308</t>
  </si>
  <si>
    <t>4987994500500</t>
  </si>
  <si>
    <t>4987431190615</t>
  </si>
  <si>
    <t>4987431190622</t>
  </si>
  <si>
    <t>4987173065066</t>
  </si>
  <si>
    <t>4987925118880</t>
  </si>
  <si>
    <t>4987994500494</t>
  </si>
  <si>
    <t>4987995002010</t>
  </si>
  <si>
    <t>Ｍｅファルマ</t>
  </si>
  <si>
    <t>通し番号（山組開始当初）</t>
    <rPh sb="0" eb="1">
      <t>トオ</t>
    </rPh>
    <rPh sb="2" eb="4">
      <t>バンゴウ</t>
    </rPh>
    <rPh sb="5" eb="7">
      <t>ヤマグミ</t>
    </rPh>
    <rPh sb="7" eb="9">
      <t>カイシ</t>
    </rPh>
    <rPh sb="9" eb="11">
      <t>トウショ</t>
    </rPh>
    <phoneticPr fontId="4"/>
  </si>
  <si>
    <t>ｺﾞｰﾋﾞｯｸ水性懸濁注ｼﾘﾝｼﾞ</t>
  </si>
  <si>
    <t>ﾊﾞﾘﾄｹﾞﾝHD「検診用」</t>
  </si>
  <si>
    <t>項番</t>
    <rPh sb="0" eb="2">
      <t>コウバン</t>
    </rPh>
    <phoneticPr fontId="4"/>
  </si>
  <si>
    <t>販売元名</t>
    <rPh sb="3" eb="4">
      <t>メイ</t>
    </rPh>
    <phoneticPr fontId="4"/>
  </si>
  <si>
    <t>品名</t>
    <phoneticPr fontId="4"/>
  </si>
  <si>
    <t>メーカー</t>
  </si>
  <si>
    <t>CSLﾍﾞｰﾘﾝｸﾞ</t>
    <phoneticPr fontId="4"/>
  </si>
  <si>
    <t>MeijiSeikaﾌｧﾙﾏ</t>
    <phoneticPr fontId="4"/>
  </si>
  <si>
    <t>メーカー</t>
    <phoneticPr fontId="4"/>
  </si>
  <si>
    <t>複合１</t>
    <rPh sb="0" eb="2">
      <t>フクゴウ</t>
    </rPh>
    <phoneticPr fontId="4"/>
  </si>
  <si>
    <t>複合２</t>
    <rPh sb="0" eb="2">
      <t>フクゴウ</t>
    </rPh>
    <phoneticPr fontId="4"/>
  </si>
  <si>
    <t>複合３</t>
    <rPh sb="0" eb="2">
      <t>フクゴウ</t>
    </rPh>
    <phoneticPr fontId="4"/>
  </si>
  <si>
    <t>単独</t>
    <rPh sb="0" eb="2">
      <t>タンドク</t>
    </rPh>
    <phoneticPr fontId="4"/>
  </si>
  <si>
    <t>JANｺｰﾄﾞ</t>
    <phoneticPr fontId="4"/>
  </si>
  <si>
    <t>ｴｺ消ｴﾀ消毒液</t>
    <phoneticPr fontId="4"/>
  </si>
  <si>
    <t>麻薬１</t>
    <rPh sb="0" eb="2">
      <t>マヤク</t>
    </rPh>
    <phoneticPr fontId="4"/>
  </si>
  <si>
    <t>麻薬２</t>
    <rPh sb="0" eb="2">
      <t>マヤク</t>
    </rPh>
    <phoneticPr fontId="4"/>
  </si>
  <si>
    <t>麻薬３</t>
    <rPh sb="0" eb="2">
      <t>マヤク</t>
    </rPh>
    <phoneticPr fontId="4"/>
  </si>
  <si>
    <t>麻薬４</t>
    <rPh sb="0" eb="2">
      <t>マヤク</t>
    </rPh>
    <phoneticPr fontId="4"/>
  </si>
  <si>
    <t>複合４</t>
    <rPh sb="0" eb="2">
      <t>フクゴウ</t>
    </rPh>
    <phoneticPr fontId="4"/>
  </si>
  <si>
    <t>複合５</t>
    <rPh sb="0" eb="2">
      <t>フクゴウ</t>
    </rPh>
    <phoneticPr fontId="4"/>
  </si>
  <si>
    <t>複合６</t>
    <rPh sb="0" eb="2">
      <t>フクゴウ</t>
    </rPh>
    <phoneticPr fontId="4"/>
  </si>
  <si>
    <t>複合７</t>
    <rPh sb="0" eb="2">
      <t>フクゴウ</t>
    </rPh>
    <phoneticPr fontId="4"/>
  </si>
  <si>
    <t>複合８</t>
    <rPh sb="0" eb="2">
      <t>フクゴウ</t>
    </rPh>
    <phoneticPr fontId="4"/>
  </si>
  <si>
    <t>複合９</t>
    <rPh sb="0" eb="2">
      <t>フクゴウ</t>
    </rPh>
    <phoneticPr fontId="4"/>
  </si>
  <si>
    <t>複合10</t>
    <rPh sb="0" eb="2">
      <t>フクゴウ</t>
    </rPh>
    <phoneticPr fontId="4"/>
  </si>
  <si>
    <t>複合11</t>
    <rPh sb="0" eb="2">
      <t>フクゴウ</t>
    </rPh>
    <phoneticPr fontId="4"/>
  </si>
  <si>
    <t>複合12</t>
    <rPh sb="0" eb="2">
      <t>フクゴウ</t>
    </rPh>
    <phoneticPr fontId="4"/>
  </si>
  <si>
    <t>複合13</t>
    <rPh sb="0" eb="2">
      <t>フクゴウ</t>
    </rPh>
    <phoneticPr fontId="4"/>
  </si>
  <si>
    <t>複合14</t>
    <rPh sb="0" eb="2">
      <t>フクゴウ</t>
    </rPh>
    <phoneticPr fontId="4"/>
  </si>
  <si>
    <t>複合15</t>
    <rPh sb="0" eb="2">
      <t>フクゴウ</t>
    </rPh>
    <phoneticPr fontId="4"/>
  </si>
  <si>
    <t>複合16</t>
    <rPh sb="0" eb="2">
      <t>フクゴウ</t>
    </rPh>
    <phoneticPr fontId="4"/>
  </si>
  <si>
    <t>複合17</t>
    <rPh sb="0" eb="2">
      <t>フクゴウ</t>
    </rPh>
    <phoneticPr fontId="4"/>
  </si>
  <si>
    <t>複合18</t>
    <rPh sb="0" eb="2">
      <t>フクゴウ</t>
    </rPh>
    <phoneticPr fontId="4"/>
  </si>
  <si>
    <t>見積連番</t>
    <rPh sb="0" eb="2">
      <t>ミツ</t>
    </rPh>
    <rPh sb="2" eb="4">
      <t>レンバン</t>
    </rPh>
    <phoneticPr fontId="4"/>
  </si>
  <si>
    <t>見積単価
（税別）</t>
    <rPh sb="0" eb="2">
      <t>ミツ</t>
    </rPh>
    <rPh sb="2" eb="4">
      <t>タンカ</t>
    </rPh>
    <rPh sb="6" eb="8">
      <t>ゼイベツ</t>
    </rPh>
    <phoneticPr fontId="4"/>
  </si>
  <si>
    <t>見積単価
（税別）
【自動計算】</t>
    <rPh sb="0" eb="2">
      <t>ミツ</t>
    </rPh>
    <rPh sb="2" eb="4">
      <t>タンカ</t>
    </rPh>
    <rPh sb="6" eb="8">
      <t>ゼイベツ</t>
    </rPh>
    <rPh sb="11" eb="15">
      <t>ジドウケイサン</t>
    </rPh>
    <phoneticPr fontId="4"/>
  </si>
  <si>
    <t>見積単価が
空欄でない</t>
  </si>
  <si>
    <t>見積単価が
1円以上</t>
  </si>
  <si>
    <t>見積単価が
整数</t>
  </si>
  <si>
    <t>エラーメッセージ
（エラーがないことを必ず確認すること）</t>
  </si>
  <si>
    <t>エラー
カウント</t>
  </si>
  <si>
    <t>注意</t>
    <rPh sb="0" eb="2">
      <t>チュウイ</t>
    </rPh>
    <phoneticPr fontId="3"/>
  </si>
  <si>
    <t>入　札　書</t>
    <rPh sb="0" eb="1">
      <t>ニュウ</t>
    </rPh>
    <rPh sb="2" eb="3">
      <t>サツ</t>
    </rPh>
    <rPh sb="4" eb="5">
      <t>ショ</t>
    </rPh>
    <phoneticPr fontId="6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</si>
  <si>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6"/>
  </si>
  <si>
    <t>（宛先）</t>
    <rPh sb="1" eb="3">
      <t>アテサキ</t>
    </rPh>
    <phoneticPr fontId="6"/>
  </si>
  <si>
    <t>地方独立行政法人埼玉県立病院機構</t>
    <rPh sb="0" eb="2">
      <t>チホウ</t>
    </rPh>
    <rPh sb="2" eb="4">
      <t>ドクリツ</t>
    </rPh>
    <rPh sb="4" eb="6">
      <t>ギョウセイ</t>
    </rPh>
    <rPh sb="6" eb="8">
      <t>ホウジン</t>
    </rPh>
    <rPh sb="8" eb="10">
      <t>サイタマ</t>
    </rPh>
    <rPh sb="10" eb="12">
      <t>ケンリツ</t>
    </rPh>
    <rPh sb="12" eb="14">
      <t>ビョウイン</t>
    </rPh>
    <rPh sb="14" eb="16">
      <t>キコウ</t>
    </rPh>
    <phoneticPr fontId="6"/>
  </si>
  <si>
    <t>　理事長　岩中　督</t>
    <rPh sb="1" eb="4">
      <t>リジチョウ</t>
    </rPh>
    <rPh sb="5" eb="7">
      <t>イワナカ</t>
    </rPh>
    <rPh sb="8" eb="9">
      <t>トク</t>
    </rPh>
    <phoneticPr fontId="6"/>
  </si>
  <si>
    <t>住所又は所在地</t>
    <rPh sb="0" eb="2">
      <t>ジュウショ</t>
    </rPh>
    <rPh sb="2" eb="3">
      <t>マタ</t>
    </rPh>
    <rPh sb="4" eb="7">
      <t>ショザイチ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</si>
  <si>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</si>
  <si>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代表者職氏名</t>
    <rPh sb="0" eb="2">
      <t>ダイヒョウ</t>
    </rPh>
    <rPh sb="2" eb="3">
      <t>シャ</t>
    </rPh>
    <rPh sb="3" eb="4">
      <t>ショク</t>
    </rPh>
    <rPh sb="4" eb="6">
      <t>シメイ</t>
    </rPh>
    <phoneticPr fontId="6"/>
  </si>
  <si>
    <t>上記代理人氏名</t>
    <rPh sb="0" eb="2">
      <t>ジョウキ</t>
    </rPh>
    <rPh sb="2" eb="5">
      <t>ダイリニン</t>
    </rPh>
    <rPh sb="5" eb="7">
      <t>シメイ</t>
    </rPh>
    <phoneticPr fontId="6"/>
  </si>
  <si>
    <t>（代表者により入札する場合には代表者印、代理人による場合には代理人印を押印すること）</t>
    <rPh sb="1" eb="4">
      <t>ダイヒョウシャ</t>
    </rPh>
    <rPh sb="7" eb="9">
      <t>ニュウサツ</t>
    </rPh>
    <rPh sb="11" eb="13">
      <t>バアイ</t>
    </rPh>
    <rPh sb="15" eb="18">
      <t>ダイヒョウシャ</t>
    </rPh>
    <rPh sb="18" eb="19">
      <t>イン</t>
    </rPh>
    <rPh sb="20" eb="23">
      <t>ダイリニン</t>
    </rPh>
    <rPh sb="26" eb="28">
      <t>バアイ</t>
    </rPh>
    <rPh sb="30" eb="33">
      <t>ダイリニン</t>
    </rPh>
    <rPh sb="33" eb="34">
      <t>イン</t>
    </rPh>
    <rPh sb="35" eb="37">
      <t>オウイン</t>
    </rPh>
    <phoneticPr fontId="6"/>
  </si>
  <si>
    <t>　調達に係る「入札公告」及び「仕様書」等を熟知したので、下記のとおり入札します。</t>
    <rPh sb="1" eb="3">
      <t>チョウタツ</t>
    </rPh>
    <rPh sb="4" eb="5">
      <t>カカ</t>
    </rPh>
    <rPh sb="7" eb="9">
      <t>ニュウサツ</t>
    </rPh>
    <rPh sb="9" eb="11">
      <t>コウコク</t>
    </rPh>
    <rPh sb="12" eb="13">
      <t>オヨ</t>
    </rPh>
    <rPh sb="15" eb="18">
      <t>シヨウショ</t>
    </rPh>
    <rPh sb="19" eb="20">
      <t>トウ</t>
    </rPh>
    <rPh sb="21" eb="23">
      <t>ジュクチ</t>
    </rPh>
    <rPh sb="28" eb="30">
      <t>カキ</t>
    </rPh>
    <rPh sb="34" eb="36">
      <t>ニュウサツ</t>
    </rPh>
    <phoneticPr fontId="6"/>
  </si>
  <si>
    <t>記</t>
    <rPh sb="0" eb="1">
      <t>キ</t>
    </rPh>
    <phoneticPr fontId="6"/>
  </si>
  <si>
    <t>納入場所　　埼玉県立循環器・呼吸器病センター
　　　　　　埼玉県立がんセンター
　　　　　　埼玉県立小児医療センター
　　　　　　埼玉県立精神医療センター</t>
    <rPh sb="0" eb="2">
      <t>ノウニュウ</t>
    </rPh>
    <rPh sb="2" eb="4">
      <t>バショ</t>
    </rPh>
    <rPh sb="6" eb="8">
      <t>サイタマ</t>
    </rPh>
    <rPh sb="8" eb="10">
      <t>ケンリツ</t>
    </rPh>
    <rPh sb="10" eb="13">
      <t>ジュンカンキ</t>
    </rPh>
    <rPh sb="14" eb="17">
      <t>コキュウキ</t>
    </rPh>
    <rPh sb="17" eb="18">
      <t>ビョウ</t>
    </rPh>
    <rPh sb="29" eb="31">
      <t>サイタマ</t>
    </rPh>
    <rPh sb="31" eb="33">
      <t>ケンリツ</t>
    </rPh>
    <rPh sb="46" eb="48">
      <t>サイタマ</t>
    </rPh>
    <rPh sb="48" eb="50">
      <t>ケンリツ</t>
    </rPh>
    <rPh sb="50" eb="52">
      <t>ショウニ</t>
    </rPh>
    <rPh sb="52" eb="54">
      <t>イリョウ</t>
    </rPh>
    <rPh sb="65" eb="67">
      <t>サイタマ</t>
    </rPh>
    <rPh sb="67" eb="69">
      <t>ケンリツ</t>
    </rPh>
    <rPh sb="69" eb="71">
      <t>セイシン</t>
    </rPh>
    <rPh sb="71" eb="73">
      <t>イリョウ</t>
    </rPh>
    <phoneticPr fontId="6"/>
  </si>
  <si>
    <t>内訳は別紙入札内訳（メーカー群）
及び入札内訳（単独品目群）のとおり</t>
    <rPh sb="0" eb="2">
      <t>ウチワケ</t>
    </rPh>
    <rPh sb="3" eb="5">
      <t>ベッシ</t>
    </rPh>
    <rPh sb="5" eb="7">
      <t>ニュウサツ</t>
    </rPh>
    <rPh sb="7" eb="9">
      <t>ウチワケ</t>
    </rPh>
    <rPh sb="14" eb="15">
      <t>グン</t>
    </rPh>
    <rPh sb="17" eb="18">
      <t>オヨ</t>
    </rPh>
    <rPh sb="19" eb="21">
      <t>ニュウサツ</t>
    </rPh>
    <rPh sb="21" eb="23">
      <t>ウチワケ</t>
    </rPh>
    <rPh sb="24" eb="26">
      <t>タンドク</t>
    </rPh>
    <rPh sb="26" eb="28">
      <t>ヒンモク</t>
    </rPh>
    <rPh sb="28" eb="29">
      <t>グン</t>
    </rPh>
    <phoneticPr fontId="6"/>
  </si>
  <si>
    <t>入札金額</t>
    <rPh sb="0" eb="2">
      <t>ニュウサツ</t>
    </rPh>
    <rPh sb="2" eb="3">
      <t>キン</t>
    </rPh>
    <rPh sb="3" eb="4">
      <t>ガク</t>
    </rPh>
    <phoneticPr fontId="6"/>
  </si>
  <si>
    <t>くじ番号</t>
    <rPh sb="2" eb="4">
      <t>バンゴウ</t>
    </rPh>
    <phoneticPr fontId="6"/>
  </si>
  <si>
    <t>３桁のくじ番号(001～999)を入力してください</t>
    <rPh sb="1" eb="2">
      <t>ケタ</t>
    </rPh>
    <rPh sb="5" eb="7">
      <t>バンゴウ</t>
    </rPh>
    <rPh sb="17" eb="19">
      <t>ニュウリョク</t>
    </rPh>
    <phoneticPr fontId="6"/>
  </si>
  <si>
    <t>別紙　入札内訳（メーカー群）</t>
    <rPh sb="0" eb="2">
      <t>ベッシ</t>
    </rPh>
    <rPh sb="3" eb="5">
      <t>ニュウサツ</t>
    </rPh>
    <rPh sb="5" eb="7">
      <t>ウチワケ</t>
    </rPh>
    <rPh sb="12" eb="13">
      <t>グン</t>
    </rPh>
    <phoneticPr fontId="6"/>
  </si>
  <si>
    <t>項番</t>
    <rPh sb="0" eb="2">
      <t>コウバン</t>
    </rPh>
    <phoneticPr fontId="6"/>
  </si>
  <si>
    <t>メーカー</t>
    <phoneticPr fontId="6"/>
  </si>
  <si>
    <t>入札金額</t>
    <rPh sb="0" eb="2">
      <t>ニュウサツ</t>
    </rPh>
    <rPh sb="2" eb="4">
      <t>キンガク</t>
    </rPh>
    <phoneticPr fontId="6"/>
  </si>
  <si>
    <t>別紙　入札内訳（単独品目群）</t>
    <rPh sb="0" eb="2">
      <t>ベッシ</t>
    </rPh>
    <rPh sb="3" eb="5">
      <t>ニュウサツ</t>
    </rPh>
    <rPh sb="5" eb="7">
      <t>ウチワケ</t>
    </rPh>
    <rPh sb="8" eb="10">
      <t>タンドク</t>
    </rPh>
    <rPh sb="10" eb="12">
      <t>ヒンモク</t>
    </rPh>
    <rPh sb="12" eb="13">
      <t>グン</t>
    </rPh>
    <phoneticPr fontId="6"/>
  </si>
  <si>
    <t>品名</t>
    <rPh sb="0" eb="2">
      <t>ヒンメイ</t>
    </rPh>
    <phoneticPr fontId="6"/>
  </si>
  <si>
    <t>調達案件名　令和８年度下期・令和９年度上期医薬品（単価契約）</t>
    <rPh sb="0" eb="2">
      <t>チョウタツ</t>
    </rPh>
    <rPh sb="2" eb="4">
      <t>アンケン</t>
    </rPh>
    <rPh sb="4" eb="5">
      <t>メイ</t>
    </rPh>
    <rPh sb="6" eb="8">
      <t>レイワ</t>
    </rPh>
    <rPh sb="9" eb="11">
      <t>ネンド</t>
    </rPh>
    <rPh sb="11" eb="13">
      <t>シモキ</t>
    </rPh>
    <rPh sb="14" eb="16">
      <t>レイワ</t>
    </rPh>
    <rPh sb="17" eb="19">
      <t>ネンド</t>
    </rPh>
    <rPh sb="19" eb="21">
      <t>カミキ</t>
    </rPh>
    <rPh sb="21" eb="24">
      <t>イヤクヒン</t>
    </rPh>
    <rPh sb="25" eb="27">
      <t>タンカ</t>
    </rPh>
    <rPh sb="27" eb="29">
      <t>ケイヤク</t>
    </rPh>
    <phoneticPr fontId="6"/>
  </si>
  <si>
    <t>公告年月日　令和８年６月17日</t>
    <rPh sb="0" eb="2">
      <t>コウコク</t>
    </rPh>
    <rPh sb="2" eb="5">
      <t>ネンガッピ</t>
    </rPh>
    <rPh sb="6" eb="8">
      <t>レイワ</t>
    </rPh>
    <rPh sb="9" eb="10">
      <t>ネン</t>
    </rPh>
    <rPh sb="11" eb="12">
      <t>ガツ</t>
    </rPh>
    <rPh sb="14" eb="15">
      <t>ニチ</t>
    </rPh>
    <phoneticPr fontId="6"/>
  </si>
  <si>
    <t>納入期間　　令和８年10月１日から令和９年９月30日まで</t>
    <rPh sb="0" eb="2">
      <t>ノウニュウ</t>
    </rPh>
    <rPh sb="2" eb="4">
      <t>キカン</t>
    </rPh>
    <rPh sb="6" eb="8">
      <t>レイワ</t>
    </rPh>
    <rPh sb="9" eb="10">
      <t>ネン</t>
    </rPh>
    <rPh sb="12" eb="13">
      <t>ガツ</t>
    </rPh>
    <rPh sb="14" eb="15">
      <t>ニチ</t>
    </rPh>
    <rPh sb="17" eb="19">
      <t>レイワ</t>
    </rPh>
    <rPh sb="20" eb="21">
      <t>ネン</t>
    </rPh>
    <rPh sb="22" eb="23">
      <t>ガツ</t>
    </rPh>
    <rPh sb="25" eb="26">
      <t>ニチ</t>
    </rPh>
    <phoneticPr fontId="6"/>
  </si>
  <si>
    <t>216麻薬３ﾃﾙﾓアス東メ</t>
  </si>
  <si>
    <t>216麻薬３塩野義製薬アス東メ</t>
  </si>
  <si>
    <t>216麻薬３塩野義製薬アスメ</t>
  </si>
  <si>
    <t>216麻薬３久光製薬アス東メ</t>
  </si>
  <si>
    <t>216麻薬３協和ｷﾘﾝアス東メ</t>
  </si>
  <si>
    <t>216麻薬３協和ｷﾘﾝアスメ</t>
  </si>
  <si>
    <t>216麻薬３住友ﾌｧｰﾏアス東メ</t>
  </si>
  <si>
    <t>216麻薬３藤本製薬アス東メ</t>
  </si>
  <si>
    <t>216麻薬３第一三共アスメ</t>
  </si>
  <si>
    <t>216麻薬３第一三共アス東メ</t>
  </si>
  <si>
    <t>217麻薬４大鵬薬品工業東メ</t>
  </si>
  <si>
    <t>218複合１田辺ﾌｧｰﾏアス東メバ</t>
  </si>
  <si>
    <t>218複合１沢井製薬アス東メバ</t>
  </si>
  <si>
    <t>218複合１Ｍｅファルマアス東メバ</t>
  </si>
  <si>
    <t>218複合１ｻﾗﾔアス東メバ</t>
  </si>
  <si>
    <t>218複合１ｴｲｴﾑｵｰ･ｼﾞｬﾊﾟﾝアス東メバ</t>
  </si>
  <si>
    <t>218複合１ｵﾙｶﾞﾉﾝアス東メバ</t>
  </si>
  <si>
    <t>218複合１藤本製薬アス東メバ</t>
  </si>
  <si>
    <t>218複合１日本ｱﾙｺﾝアス東メバ</t>
  </si>
  <si>
    <t>218複合１日本ﾋﾞｰｼｰｼﾞｰ製造アス東メバ</t>
  </si>
  <si>
    <t>219複合２ﾌﾚｾﾞﾆｳｽｶｰﾋﾞｼﾞｬﾊﾟﾝアス東メ</t>
  </si>
  <si>
    <t>219複合２ｴｰｻﾞｲアス東メ</t>
  </si>
  <si>
    <t>219複合２ヤクハンアス東メ</t>
  </si>
  <si>
    <t>219複合２丸石製薬アス東メ</t>
  </si>
  <si>
    <t>220複合３ｽﾐｽ･ｱﾝﾄﾞ･ﾈﾌｭｰアス東バ</t>
  </si>
  <si>
    <t>220複合３ｻﾉﾌｨアス東バ</t>
  </si>
  <si>
    <t>220複合３丸石製薬アス東バ</t>
  </si>
  <si>
    <t>220複合３吉田製薬アス東バ</t>
  </si>
  <si>
    <t>220複合３日医工アス東バ</t>
  </si>
  <si>
    <t>221複合４ﾌﾞﾗｯｺ・ｼﾞｬﾊﾟﾝアスメバ</t>
  </si>
  <si>
    <t>221複合４ﾌﾞﾘｽﾄﾙ･ﾏｲﾔｰｽﾞｽｸｲﾌﾞアスメバ</t>
  </si>
  <si>
    <t>221複合４旭化成ﾌｧｰﾏアスメバ</t>
  </si>
  <si>
    <t>221複合４岡山大鵬薬品アスメバ</t>
  </si>
  <si>
    <t>221複合４興和アスメバ</t>
  </si>
  <si>
    <t>221複合４光製薬アスメバ</t>
  </si>
  <si>
    <t>221複合４日本ｲｰﾗｲﾘﾘｰアスメバ</t>
  </si>
  <si>
    <t>221複合４日本ｼﾞｪﾈﾘｯｸアスメバ</t>
  </si>
  <si>
    <t>221複合４日本臓器製薬アスメバ</t>
  </si>
  <si>
    <t>221複合４帝人ﾌｧｰﾏアスメバ</t>
  </si>
  <si>
    <t>221複合４田辺三菱製薬アスメバ</t>
  </si>
  <si>
    <t>222複合５ﾓﾚｰﾝｺｰﾎﾟﾚｰｼｮﾝス東メバ</t>
  </si>
  <si>
    <t>222複合５山善製薬ス東メバ</t>
  </si>
  <si>
    <t>223複合６ＧＳＫア東バ</t>
  </si>
  <si>
    <t>223複合６ﾉﾎﾞﾉﾙﾃﾞｨｽｸﾌｧｰﾏア東バ</t>
  </si>
  <si>
    <t>224複合７PDRﾌｧｰﾏスメバ</t>
  </si>
  <si>
    <t>224複合７ヴｧﾝﾃｨﾌﾞスメバ</t>
  </si>
  <si>
    <t>224複合７ｼﾞｪｲｴﾑｴｽスメバ</t>
  </si>
  <si>
    <t>224複合７日興製薬販売スメバ</t>
  </si>
  <si>
    <t>225複合８SBIﾌｧｰﾏア東メ</t>
  </si>
  <si>
    <t>225複合８ｲﾝﾃｸﾞﾗﾙア東メ</t>
  </si>
  <si>
    <t>225複合８ｸﾞﾛｰﾊﾞﾙﾚｷﾞｭﾗﾄﾘｰﾊﾟｰﾄﾅｰｽﾞア東メ</t>
  </si>
  <si>
    <t>226複合９ｱﾙﾌﾚｯｻﾌｧｰﾏアスバ</t>
  </si>
  <si>
    <t>226複合９日本新薬アスバ</t>
  </si>
  <si>
    <t>227複合10日興製薬ス東バ</t>
  </si>
  <si>
    <t>227複合10陽進堂ス東バ</t>
  </si>
  <si>
    <t>228複合11ﾉﾎﾞﾉﾙﾃﾞｨｽｸﾌｧｰﾏス東</t>
  </si>
  <si>
    <t>228複合11ｷｴｼﾞ・ﾌｧｰﾏ・ｼﾞｬﾊﾟﾝス東</t>
  </si>
  <si>
    <t>228複合11ｷｯｾｲ薬品工業ス東</t>
  </si>
  <si>
    <t>228複合11ｼﾞｪﾝﾏﾌﾞス東</t>
  </si>
  <si>
    <t>228複合11ｼﾝﾊﾞｲｵ製薬ス東</t>
  </si>
  <si>
    <t>228複合11ｻﾉﾌｨス東</t>
  </si>
  <si>
    <t>228複合11ﾊﾞｲｴﾙ薬品ス東</t>
  </si>
  <si>
    <t>228複合11日本化薬ス東</t>
  </si>
  <si>
    <t>228複合11ﾌｧｰﾏｴｯｾﾝｼｱｼﾞｬﾊﾟﾝス東</t>
  </si>
  <si>
    <t>228複合11ﾌﾞﾘｽﾄﾙ･ﾏｲﾔｰｽﾞｽｸｲﾌﾞス東</t>
  </si>
  <si>
    <t>229複合12ｷｯｾｲ薬品工業ア東</t>
  </si>
  <si>
    <t>229複合12ＧＳＫア東</t>
  </si>
  <si>
    <t>229複合12ｻﾉﾌｨア東</t>
  </si>
  <si>
    <t>229複合12ﾊﾞｲｴﾙ薬品ア東</t>
  </si>
  <si>
    <t>229複合12ﾊﾞｲｵｼﾞｪﾝ･ｼﾞｬﾊﾟﾝア東</t>
  </si>
  <si>
    <t>229複合12ﾌﾞﾘｽﾄﾙ･ﾏｲﾔｰｽﾞｽｸｲﾌﾞア東</t>
  </si>
  <si>
    <t>229複合12ﾒﾙｸﾊﾞｲｵﾌｧｰﾏア東</t>
  </si>
  <si>
    <t>229複合12日本ﾍﾞｰﾘﾝｶﾞｰｲﾝｹﾞﾙﾊｲﾑア東</t>
  </si>
  <si>
    <t>230複合13ﾊﾞｲｴﾙ薬品東メ</t>
  </si>
  <si>
    <t>230複合13ﾌｧｲｻﾞｰ東メ</t>
  </si>
  <si>
    <t>230複合13旭化成ﾌｧｰﾏ東メ</t>
  </si>
  <si>
    <t>230複合13楽天ﾒﾃﾞｨｶﾙｼﾞｬﾊﾟﾝ東メ</t>
  </si>
  <si>
    <t>230複合13日本ﾍﾞｰﾘﾝｶﾞｰｲﾝｹﾞﾙﾊｲﾑ東メ</t>
  </si>
  <si>
    <t>231複合14富士製薬工業アバ</t>
  </si>
  <si>
    <t>231複合14ﾔﾝｾﾝﾌｧｰﾏアバ</t>
  </si>
  <si>
    <t>232複合15KMﾊﾞｲｵﾛｼﾞｸｽ東</t>
  </si>
  <si>
    <t>232複合15ｱｽﾄﾗｾﾞﾈｶ東</t>
  </si>
  <si>
    <t>232複合15ｱﾚｸｼｵﾝﾌｧｰﾏ東</t>
  </si>
  <si>
    <t>232複合15ﾉﾎﾞﾉﾙﾃﾞｨｽｸﾌｧｰﾏ東</t>
  </si>
  <si>
    <t>233複合16Ultragenyx Japanス</t>
  </si>
  <si>
    <t>233複合16ｲﾝｽﾒｯﾄﾞ合同会社ス</t>
  </si>
  <si>
    <t>233複合16ﾔﾝｾﾝﾌｧｰﾏス</t>
  </si>
  <si>
    <t>233複合16陽進堂ス</t>
  </si>
  <si>
    <t>234複合17ｱｽﾄﾗｾﾞﾈｶメ</t>
  </si>
  <si>
    <t>234複合17ﾊﾞｲｴﾙ薬品メ</t>
  </si>
  <si>
    <t>234複合17ﾘｼﾞｪﾈﾛﾝメ</t>
  </si>
  <si>
    <t>234複合17大原薬品工業メ</t>
  </si>
  <si>
    <t>234複合17武田薬品工業メ</t>
  </si>
  <si>
    <t>235複合18ｱﾙﾌﾚｯｻﾌｧｰﾏア</t>
  </si>
  <si>
    <t>235複合18日本新薬ア</t>
  </si>
  <si>
    <t>項番1計</t>
  </si>
  <si>
    <t>項番2計</t>
  </si>
  <si>
    <t>項番3計</t>
  </si>
  <si>
    <t>項番4計</t>
  </si>
  <si>
    <t>項番5計</t>
  </si>
  <si>
    <t>項番6計</t>
  </si>
  <si>
    <t>項番7計</t>
  </si>
  <si>
    <t>項番8計</t>
  </si>
  <si>
    <t>項番9計</t>
  </si>
  <si>
    <t>項番10計</t>
  </si>
  <si>
    <t>項番11計</t>
  </si>
  <si>
    <t>項番12計</t>
  </si>
  <si>
    <t>項番13計</t>
  </si>
  <si>
    <t>項番14計</t>
  </si>
  <si>
    <t>項番15計</t>
  </si>
  <si>
    <t>項番16計</t>
  </si>
  <si>
    <t>項番17計</t>
  </si>
  <si>
    <t>項番18計</t>
  </si>
  <si>
    <t>項番19計</t>
  </si>
  <si>
    <t>項番20計</t>
  </si>
  <si>
    <t>項番21計</t>
  </si>
  <si>
    <t>項番22計</t>
  </si>
  <si>
    <t>項番23計</t>
  </si>
  <si>
    <t>項番24計</t>
  </si>
  <si>
    <t>項番25計</t>
  </si>
  <si>
    <t>項番26計</t>
  </si>
  <si>
    <t>項番27計</t>
  </si>
  <si>
    <t>項番28計</t>
  </si>
  <si>
    <t>項番29計</t>
  </si>
  <si>
    <t>項番30計</t>
  </si>
  <si>
    <t>項番31計</t>
  </si>
  <si>
    <t>項番32計</t>
  </si>
  <si>
    <t>項番33計</t>
  </si>
  <si>
    <t>項番34計</t>
  </si>
  <si>
    <t>項番35計</t>
  </si>
  <si>
    <t>項番36計</t>
  </si>
  <si>
    <t>項番37計</t>
  </si>
  <si>
    <t>項番38計</t>
  </si>
  <si>
    <t>項番39計</t>
  </si>
  <si>
    <t>項番40計</t>
  </si>
  <si>
    <t>項番41計</t>
  </si>
  <si>
    <t>項番42計</t>
  </si>
  <si>
    <t>項番43計</t>
  </si>
  <si>
    <t>項番44計</t>
  </si>
  <si>
    <t>項番45計</t>
  </si>
  <si>
    <t>項番46計</t>
  </si>
  <si>
    <t>項番47計</t>
  </si>
  <si>
    <t>項番48計</t>
  </si>
  <si>
    <t>項番49計</t>
  </si>
  <si>
    <t>項番50計</t>
  </si>
  <si>
    <t>項番51計</t>
  </si>
  <si>
    <t>項番52計</t>
  </si>
  <si>
    <t>項番53計</t>
  </si>
  <si>
    <t>項番54計</t>
  </si>
  <si>
    <t>項番55計</t>
  </si>
  <si>
    <t>項番56計</t>
  </si>
  <si>
    <t>項番57計</t>
  </si>
  <si>
    <t>項番58計</t>
  </si>
  <si>
    <t>項番59計</t>
  </si>
  <si>
    <t>項番60計</t>
  </si>
  <si>
    <t>項番61計</t>
  </si>
  <si>
    <t>項番62計</t>
  </si>
  <si>
    <t>項番63計</t>
  </si>
  <si>
    <t>項番64計</t>
  </si>
  <si>
    <t>項番65計</t>
  </si>
  <si>
    <t>項番66計</t>
  </si>
  <si>
    <t>項番67計</t>
  </si>
  <si>
    <t>項番68計</t>
  </si>
  <si>
    <t>項番69計</t>
  </si>
  <si>
    <t>項番70計</t>
  </si>
  <si>
    <t>項番71計</t>
  </si>
  <si>
    <t>項番72計</t>
  </si>
  <si>
    <t>項番73計</t>
  </si>
  <si>
    <t>項番74計</t>
  </si>
  <si>
    <t>項番75計</t>
  </si>
  <si>
    <t>項番76計</t>
  </si>
  <si>
    <t>項番77計</t>
  </si>
  <si>
    <t>項番78計</t>
  </si>
  <si>
    <t>項番79計</t>
  </si>
  <si>
    <t>項番80計</t>
  </si>
  <si>
    <t>項番81計</t>
  </si>
  <si>
    <t>項番82計</t>
  </si>
  <si>
    <t>項番83計</t>
  </si>
  <si>
    <t>項番84計</t>
  </si>
  <si>
    <t>項番85計</t>
  </si>
  <si>
    <t>項番86計</t>
  </si>
  <si>
    <t>項番87計</t>
  </si>
  <si>
    <t>項番88計</t>
  </si>
  <si>
    <t>項番89計</t>
  </si>
  <si>
    <t>項番90計</t>
  </si>
  <si>
    <t>項番91計</t>
  </si>
  <si>
    <t>項番92計</t>
  </si>
  <si>
    <t>項番93計</t>
  </si>
  <si>
    <t>項番94計</t>
  </si>
  <si>
    <t>項番95計</t>
  </si>
  <si>
    <t>項番96計</t>
  </si>
  <si>
    <t>項番97計</t>
  </si>
  <si>
    <t>項番98計</t>
  </si>
  <si>
    <t>項番99計</t>
  </si>
  <si>
    <t>項番100計</t>
  </si>
  <si>
    <t>項番101計</t>
  </si>
  <si>
    <t>項番102計</t>
  </si>
  <si>
    <t>項番103計</t>
  </si>
  <si>
    <t>項番104計</t>
  </si>
  <si>
    <t>項番105計</t>
  </si>
  <si>
    <t>項番106計</t>
  </si>
  <si>
    <t>項番107計</t>
  </si>
  <si>
    <t>項番108計</t>
  </si>
  <si>
    <t>項番109計</t>
  </si>
  <si>
    <t>項番110計</t>
  </si>
  <si>
    <t>項番111計</t>
  </si>
  <si>
    <t>項番112計</t>
  </si>
  <si>
    <t>項番113計</t>
  </si>
  <si>
    <t>項番114計</t>
  </si>
  <si>
    <t>項番115計</t>
  </si>
  <si>
    <t>項番116計</t>
  </si>
  <si>
    <t>項番117計</t>
  </si>
  <si>
    <t>項番118計</t>
  </si>
  <si>
    <t>項番119計</t>
  </si>
  <si>
    <t>項番120計</t>
  </si>
  <si>
    <t>項番121計</t>
  </si>
  <si>
    <t>項番122計</t>
  </si>
  <si>
    <t>項番123計</t>
  </si>
  <si>
    <t>項番124計</t>
  </si>
  <si>
    <t>項番125計</t>
  </si>
  <si>
    <t>項番126計</t>
  </si>
  <si>
    <t>項番127計</t>
  </si>
  <si>
    <t>項番128計</t>
  </si>
  <si>
    <t>項番129計</t>
  </si>
  <si>
    <t>項番130計</t>
  </si>
  <si>
    <t>項番131計</t>
  </si>
  <si>
    <t>項番132計</t>
  </si>
  <si>
    <t>項番133計</t>
  </si>
  <si>
    <t>項番134計</t>
  </si>
  <si>
    <t>項番135計</t>
  </si>
  <si>
    <t>項番136計</t>
  </si>
  <si>
    <t>項番137計</t>
  </si>
  <si>
    <t>項番138計</t>
  </si>
  <si>
    <t>項番139計</t>
  </si>
  <si>
    <t>項番140計</t>
  </si>
  <si>
    <t>項番141計</t>
  </si>
  <si>
    <t>項番142計</t>
  </si>
  <si>
    <t>項番143計</t>
  </si>
  <si>
    <t>項番144計</t>
  </si>
  <si>
    <t>項番145計</t>
  </si>
  <si>
    <t>項番146計</t>
  </si>
  <si>
    <t>項番147計</t>
  </si>
  <si>
    <t>項番148計</t>
  </si>
  <si>
    <t>項番149計</t>
  </si>
  <si>
    <t>項番150計</t>
  </si>
  <si>
    <t>項番151計</t>
  </si>
  <si>
    <t>項番152計</t>
  </si>
  <si>
    <t>項番153計</t>
  </si>
  <si>
    <t>項番154計</t>
  </si>
  <si>
    <t>項番155計</t>
  </si>
  <si>
    <t>項番156計</t>
  </si>
  <si>
    <t>項番157計</t>
  </si>
  <si>
    <t>項番158計</t>
  </si>
  <si>
    <t>項番159計</t>
  </si>
  <si>
    <t>項番160計</t>
  </si>
  <si>
    <t>項番161計</t>
  </si>
  <si>
    <t>項番162計</t>
  </si>
  <si>
    <t>項番163計</t>
  </si>
  <si>
    <t>項番164計</t>
  </si>
  <si>
    <t>項番165計</t>
  </si>
  <si>
    <t>項番166計</t>
  </si>
  <si>
    <t>項番167計</t>
  </si>
  <si>
    <t>項番168計</t>
  </si>
  <si>
    <t>項番169計</t>
  </si>
  <si>
    <t>項番170計</t>
  </si>
  <si>
    <t>項番171計</t>
  </si>
  <si>
    <t>項番172計</t>
  </si>
  <si>
    <t>項番173計</t>
  </si>
  <si>
    <t>項番174計</t>
  </si>
  <si>
    <t>項番175計</t>
  </si>
  <si>
    <t>項番176計</t>
  </si>
  <si>
    <t>項番177計</t>
  </si>
  <si>
    <t>項番178計</t>
  </si>
  <si>
    <t>項番179計</t>
  </si>
  <si>
    <t>項番180計</t>
  </si>
  <si>
    <t>項番181計</t>
  </si>
  <si>
    <t>項番182計</t>
  </si>
  <si>
    <t>項番183計</t>
  </si>
  <si>
    <t>項番184計</t>
  </si>
  <si>
    <t>項番185計</t>
  </si>
  <si>
    <t>項番186計</t>
  </si>
  <si>
    <t>項番187計</t>
  </si>
  <si>
    <t>項番188計</t>
  </si>
  <si>
    <t>項番189計</t>
  </si>
  <si>
    <t>項番190計</t>
  </si>
  <si>
    <t>項番191計</t>
  </si>
  <si>
    <t>項番192計</t>
  </si>
  <si>
    <t>項番193計</t>
  </si>
  <si>
    <t>項番194計</t>
  </si>
  <si>
    <t>項番195計</t>
  </si>
  <si>
    <t>項番196計</t>
  </si>
  <si>
    <t>項番197計</t>
  </si>
  <si>
    <t>項番198計</t>
  </si>
  <si>
    <t>項番199計</t>
  </si>
  <si>
    <t>項番200計</t>
  </si>
  <si>
    <t>項番201計</t>
  </si>
  <si>
    <t>項番202計</t>
  </si>
  <si>
    <t>項番203計</t>
  </si>
  <si>
    <t>項番204計</t>
  </si>
  <si>
    <t>項番205計</t>
  </si>
  <si>
    <t>項番206計</t>
  </si>
  <si>
    <t>項番207計</t>
  </si>
  <si>
    <t>項番208計</t>
  </si>
  <si>
    <t>項番209計</t>
  </si>
  <si>
    <t>項番210計</t>
  </si>
  <si>
    <t>項番211計</t>
  </si>
  <si>
    <t>項番212計</t>
  </si>
  <si>
    <t>項番213計</t>
  </si>
  <si>
    <t>項番214計</t>
  </si>
  <si>
    <t>項番215計</t>
  </si>
  <si>
    <t>項番216計</t>
  </si>
  <si>
    <t>項番217計</t>
  </si>
  <si>
    <t>項番218計</t>
  </si>
  <si>
    <t>項番219計</t>
  </si>
  <si>
    <t>項番220計</t>
  </si>
  <si>
    <t>項番221計</t>
  </si>
  <si>
    <t>項番222計</t>
  </si>
  <si>
    <t>項番223計</t>
  </si>
  <si>
    <t>項番224計</t>
  </si>
  <si>
    <t>項番225計</t>
  </si>
  <si>
    <t>項番226計</t>
  </si>
  <si>
    <t>項番227計</t>
  </si>
  <si>
    <t>項番228計</t>
  </si>
  <si>
    <t>項番229計</t>
  </si>
  <si>
    <t>項番230計</t>
  </si>
  <si>
    <t>項番231計</t>
  </si>
  <si>
    <t>項番232計</t>
  </si>
  <si>
    <t>項番233計</t>
  </si>
  <si>
    <t>項番234計</t>
  </si>
  <si>
    <t>項番235計</t>
  </si>
  <si>
    <t>【注意】：項番集計行（項番〇計）は、一つ上のNOにする)</t>
  </si>
  <si>
    <t>令和８年度下期・令和９年度上期医薬品（単価契約）明細書</t>
    <rPh sb="0" eb="2">
      <t>レイワ</t>
    </rPh>
    <rPh sb="3" eb="5">
      <t>ネンド</t>
    </rPh>
    <rPh sb="5" eb="7">
      <t>シモキ</t>
    </rPh>
    <rPh sb="8" eb="10">
      <t>レイワ</t>
    </rPh>
    <rPh sb="11" eb="13">
      <t>ネンド</t>
    </rPh>
    <rPh sb="13" eb="15">
      <t>カミキ</t>
    </rPh>
    <rPh sb="15" eb="18">
      <t>イヤクヒン</t>
    </rPh>
    <rPh sb="19" eb="23">
      <t>タンカケイヤク</t>
    </rPh>
    <rPh sb="24" eb="27">
      <t>メイサイショ</t>
    </rPh>
    <phoneticPr fontId="2"/>
  </si>
  <si>
    <t>見積単価（税別）は、令和８年８月１日適用の薬価基準に基づく金額を入力すること。</t>
    <rPh sb="0" eb="2">
      <t>ミツ</t>
    </rPh>
    <rPh sb="2" eb="4">
      <t>タンカ</t>
    </rPh>
    <rPh sb="5" eb="7">
      <t>ゼイベツ</t>
    </rPh>
    <rPh sb="10" eb="12">
      <t>レイワ</t>
    </rPh>
    <rPh sb="13" eb="14">
      <t>ネン</t>
    </rPh>
    <rPh sb="15" eb="16">
      <t>ガツ</t>
    </rPh>
    <rPh sb="17" eb="18">
      <t>ニチ</t>
    </rPh>
    <rPh sb="18" eb="20">
      <t>テキヨウ</t>
    </rPh>
    <rPh sb="21" eb="25">
      <t>ヤッカキジュン</t>
    </rPh>
    <rPh sb="26" eb="27">
      <t>モト</t>
    </rPh>
    <rPh sb="29" eb="31">
      <t>キンガク</t>
    </rPh>
    <rPh sb="32" eb="34">
      <t>ニュウリョク</t>
    </rPh>
    <phoneticPr fontId="4"/>
  </si>
  <si>
    <t>1メーカーBeiGeneス</t>
  </si>
  <si>
    <t>2メーカーCSLﾍﾞｰﾘﾝｸﾞア東メバ</t>
  </si>
  <si>
    <t>3メーカーCSLﾍﾞｰﾘﾝｸﾞアメバ</t>
  </si>
  <si>
    <t>4メーカーCSLﾍﾞｰﾘﾝｸﾞア東</t>
  </si>
  <si>
    <t>5メーカーCSLﾍﾞｰﾘﾝｸﾞ東</t>
  </si>
  <si>
    <t>6メーカーEAﾌｧｰﾏアス東メバ</t>
  </si>
  <si>
    <t>7メーカーGEﾍﾙｽｹｱﾌｧｰﾏアス東</t>
  </si>
  <si>
    <t>8メーカーGEﾍﾙｽｹｱﾌｧｰﾏアス</t>
  </si>
  <si>
    <t>9メーカーJCRﾌｧｰﾏメ</t>
  </si>
  <si>
    <t>10メーカーKMﾊﾞｲｵﾛｼﾞｸｽス東</t>
  </si>
  <si>
    <t>11メーカーKMﾊﾞｲｵﾛｼﾞｸｽアス東バ</t>
  </si>
  <si>
    <t>12メーカーLTLﾌｧｰﾏアス東メバ</t>
  </si>
  <si>
    <t>13メーカーMeijiSeikaﾌｧﾙﾏアス東メバ</t>
  </si>
  <si>
    <t>14メーカーMSDアス東メバ</t>
  </si>
  <si>
    <t>15メーカーｱｷｭﾘｽﾌｧｰﾏメ</t>
  </si>
  <si>
    <t>16メーカーｱｽﾃﾗｽ製薬アス東メバ</t>
  </si>
  <si>
    <t>17メーカーｱｽﾃﾗｽ製薬アスメバ</t>
  </si>
  <si>
    <t>18メーカーｱｽﾃﾗｽ製薬ス東</t>
  </si>
  <si>
    <t>19メーカーｱｽﾄﾗｾﾞﾈｶアス東メバ</t>
  </si>
  <si>
    <t>20メーカーｱｽﾄﾗｾﾞﾈｶアスメバ</t>
  </si>
  <si>
    <t>21メーカーｱｽﾄﾗｾﾞﾈｶス</t>
  </si>
  <si>
    <t>22メーカーｱｯｳﾞｨアス東メバ</t>
  </si>
  <si>
    <t>23メーカーｱｯｳﾞｨアスメバ</t>
  </si>
  <si>
    <t>24メーカーｱﾎﾞｯﾄｼﾞｬﾊﾟﾝアス東メバ</t>
  </si>
  <si>
    <t>25メーカーｱﾑｼﾞｪﾝス東</t>
  </si>
  <si>
    <t>26メーカーあゆみ製薬アス東メバ</t>
  </si>
  <si>
    <t>27メーカーｱﾙﾌﾚｯｻﾌｧｰﾏアス東メバ</t>
  </si>
  <si>
    <t>28メーカーｱﾙﾌﾚｯｻﾌｧｰﾏアスメバ</t>
  </si>
  <si>
    <t>29メーカーｲﾝｻｲﾄ･B･Jス</t>
  </si>
  <si>
    <t>30メーカーｳﾞｨｱﾄﾘｽ製薬アス東メバ</t>
  </si>
  <si>
    <t>31メーカーｳﾞｨｱﾄﾘｽ製薬アス東バ</t>
  </si>
  <si>
    <t>32メーカーｳﾞｨｱﾄﾘｽ製薬アスメバ</t>
  </si>
  <si>
    <t>33メーカーｴｰｻﾞｲアス東メバ</t>
  </si>
  <si>
    <t>34メーカーｴｰｻﾞｲア東メ</t>
  </si>
  <si>
    <t>35メーカーｴﾌﾋﾟｰアス東メ</t>
  </si>
  <si>
    <t>36メーカーｵｰﾌｧﾝﾊﾟｼﾌｨｯｸ東メ</t>
  </si>
  <si>
    <t>37メーカーｵｰﾌｧﾝﾊﾟｼﾌｨｯｸアス東バ</t>
  </si>
  <si>
    <t>38メーカーｵｰﾌｧﾝﾊﾟｼﾌｨｯｸアス東メバ</t>
  </si>
  <si>
    <t>39メーカーｵｰﾔﾗｯｸｽアス東メバ</t>
  </si>
  <si>
    <t>40メーカーｵﾙｶﾞﾉﾝアスメバ</t>
  </si>
  <si>
    <t>41メーカーｶｲｹﾞﾝﾌｧｰﾏアス東メバ</t>
  </si>
  <si>
    <t>42メーカーｷｯｾｲ薬品工業アスメバ</t>
  </si>
  <si>
    <t>43メーカーｷｯｾｲ薬品工業アス東メバ</t>
  </si>
  <si>
    <t>44メーカーｷｯｾｲ薬品工業東</t>
  </si>
  <si>
    <t>45メーカーｷﾞﾘｱﾄﾞ･ｻｲｴﾝｼｽﾞス東バ</t>
  </si>
  <si>
    <t>46メーカーｷﾞﾘｱﾄﾞ･ｻｲｴﾝｼｽﾞスバ</t>
  </si>
  <si>
    <t>47メーカーｸﾞﾗｸｿ･ｽﾐｽｸﾗｲﾝア東</t>
  </si>
  <si>
    <t>48メーカーｸﾞﾗｸｿ･ｽﾐｽｸﾗｲﾝス東</t>
  </si>
  <si>
    <t>49メーカーｸﾞﾗｸｿ･ｽﾐｽｸﾗｲﾝア</t>
  </si>
  <si>
    <t>50メーカーｸﾗｼｴ薬品アス東メバ</t>
  </si>
  <si>
    <t>51メーカークリニジェン東メ</t>
  </si>
  <si>
    <t>52メーカークリニジェン東</t>
  </si>
  <si>
    <t>53メーカーｹﾐｯｸｽアス東メ玉バ</t>
  </si>
  <si>
    <t>54メーカーｹﾞﾙﾍﾞｼﾞｬﾊﾟﾝアス東メバ</t>
  </si>
  <si>
    <t>55メーカーｻﾉﾌｨアス東メバ</t>
  </si>
  <si>
    <t>56メーカーｻﾉﾌｨアスメバ</t>
  </si>
  <si>
    <t>57メーカーｻﾉﾌｨアス東</t>
  </si>
  <si>
    <t>58メーカーｻﾝﾄﾞアス東メバ</t>
  </si>
  <si>
    <t>59メーカーｻﾝﾌｧｰﾏス東メバ</t>
  </si>
  <si>
    <t>60メーカーｼｰﾒﾝｽアス東メバ</t>
  </si>
  <si>
    <t>61メーカーｼﾞｪｲｴﾑｴｽス東メバ</t>
  </si>
  <si>
    <t>62メーカーｼﾞｪｲﾄﾞﾙﾌ製薬アス東メバ</t>
  </si>
  <si>
    <t>63メーカーｼﾞｪﾝﾏﾌﾞス</t>
  </si>
  <si>
    <t>64メーカーｾﾞﾘｱ新薬工業アス東メバ</t>
  </si>
  <si>
    <t>65メーカーﾁｪﾌﾟﾗﾌｧｰﾑアメバ</t>
  </si>
  <si>
    <t>66メーカーﾁｪﾌﾟﾗﾌｧｰﾑア東メバ</t>
  </si>
  <si>
    <t>67メーカーﾂﾑﾗアス東メバ</t>
  </si>
  <si>
    <t>68メーカーﾃﾙﾓアス東メバ</t>
  </si>
  <si>
    <t>69メーカーﾃﾙﾓアスメバ</t>
  </si>
  <si>
    <t>70メーカーﾄｰｱｴｲﾖｰアス東メバ</t>
  </si>
  <si>
    <t>71メーカーﾆﾌﾟﾛアス東メ京バ</t>
  </si>
  <si>
    <t>72メーカーﾆﾌﾟﾛアスメ京バ</t>
  </si>
  <si>
    <t>73メーカーﾉｰﾍﾞﾙﾌｧｰﾏメ</t>
  </si>
  <si>
    <t>74メーカーﾉｰﾍﾞﾙﾌｧｰﾏ東メ</t>
  </si>
  <si>
    <t>75メーカーﾉﾊﾞﾙﾃｨｽﾌｧｰﾏアス東メバ</t>
  </si>
  <si>
    <t>76メーカーﾉﾊﾞﾙﾃｨｽﾌｧｰﾏアスメバ</t>
  </si>
  <si>
    <t>77メーカーﾉﾊﾞﾙﾃｨｽﾌｧｰﾏア東</t>
  </si>
  <si>
    <t>78メーカーﾉﾊﾞﾙﾃｨｽﾌｧｰﾏス東</t>
  </si>
  <si>
    <t>79メーカーﾉﾎﾞﾉﾙﾃﾞｨｽｸﾌｧｰﾏアス東バ</t>
  </si>
  <si>
    <t>80メーカーﾉﾎﾞﾉﾙﾃﾞｨｽｸﾌｧｰﾏアスバ</t>
  </si>
  <si>
    <t>81メーカーﾊﾞｲｴﾙ薬品アス東メバ</t>
  </si>
  <si>
    <t>82メーカーﾊﾞｲｴﾙ薬品アスメバ</t>
  </si>
  <si>
    <t>83メーカーﾊﾞｲｵﾏﾘﾝﾌｧｰﾏｼｭｰﾃｨｶﾙｼﾞｬﾊﾟﾝス東</t>
  </si>
  <si>
    <t>84メーカーﾊﾞｸｽﾀｰスメバ</t>
  </si>
  <si>
    <t>85メーカーﾊﾞｸｽﾀｰス東メバ</t>
  </si>
  <si>
    <t>86メーカーﾊﾞｸｽﾀｰｼﾞｬﾊﾟﾝアスメバ</t>
  </si>
  <si>
    <t>87メーカーﾌｧｲｻﾞｰアス東メバ</t>
  </si>
  <si>
    <t>88メーカーﾌｧｲｻﾞｰアスメバ</t>
  </si>
  <si>
    <t>89メーカーﾌｧｲｻﾞｰス東メバ</t>
  </si>
  <si>
    <t>90メーカーﾌｧｲｻﾞｰス東</t>
  </si>
  <si>
    <t>91メーカーﾌｧｲｻﾞｰ東</t>
  </si>
  <si>
    <t>92メーカーﾌｪﾘﾝｸﾞﾌｧｰﾏアス東メバ</t>
  </si>
  <si>
    <t>93メーカーﾌﾞﾘｽﾄﾙ･ﾏｲﾔｰｽﾞｽｸｲﾌﾞアス東メバ</t>
  </si>
  <si>
    <t>94メーカーﾌﾞﾘｽﾄﾙ･ﾏｲﾔｰｽﾞｽｸｲﾌﾞアス東</t>
  </si>
  <si>
    <t>95メーカーﾌﾞﾘｽﾄﾙ･ﾏｲﾔｰｽﾞｽｸｲﾌﾞ東</t>
  </si>
  <si>
    <t>96メーカーﾌﾞﾘｽﾄﾙ･ﾏｲﾔｰｽﾞｽｸｲﾌﾞス</t>
  </si>
  <si>
    <t>97メーカーﾏﾙﾎアス東メバ</t>
  </si>
  <si>
    <t>98メーカーﾐﾉﾌｧｰｹﾞﾝアス東メバ</t>
  </si>
  <si>
    <t>99メーカーﾐﾔﾘｻﾝ製薬アス東メバ</t>
  </si>
  <si>
    <t>100メーカーﾑﾝﾃﾞｨﾌｧｰﾏス</t>
  </si>
  <si>
    <t>101メーカーﾒﾙｸﾊﾞｲｵﾌｧｰﾏアス東メバ</t>
  </si>
  <si>
    <t>102メーカーﾔﾝｾﾝﾌｧｰﾏアスメバ</t>
  </si>
  <si>
    <t>103メーカーﾔﾝｾﾝﾌｧｰﾏアス東メバ</t>
  </si>
  <si>
    <t>104メーカーﾔﾝｾﾝﾌｧｰﾏア東メバ</t>
  </si>
  <si>
    <t>105メーカーﾔﾝｾﾝﾌｧｰﾏアメバ</t>
  </si>
  <si>
    <t>106メーカーﾔﾝｾﾝﾌｧｰﾏアス</t>
  </si>
  <si>
    <t>107メーカーﾔﾝｾﾝﾌｧｰﾏアメ</t>
  </si>
  <si>
    <t>108メーカーﾕｰｼｰﾋﾞｰｼﾞｬﾊﾟﾝアス東メバ</t>
  </si>
  <si>
    <t>109メーカーﾚｵﾌｧｰﾏア東</t>
  </si>
  <si>
    <t>110メーカーﾚｺﾙﾀﾞﾃｨ･ﾚｱ･ﾃﾞｨｼｰｽﾞ･ｼﾞｬﾊﾟﾝス東</t>
  </si>
  <si>
    <t>111メーカーﾛｰﾄﾆｯﾃﾝアス東メバ</t>
  </si>
  <si>
    <t>112メーカーﾛｰﾄﾆｯﾃﾝアスメバ</t>
  </si>
  <si>
    <t>113メーカーわかもと製薬アス東メバ</t>
  </si>
  <si>
    <t>114メーカー旭化成ﾌｧｰﾏアス東メバ</t>
  </si>
  <si>
    <t>115メーカー杏林製薬アス東メバ</t>
  </si>
  <si>
    <t>116メーカー杏林製薬アスメバ</t>
  </si>
  <si>
    <t>117メーカー杏林製薬アスメ玉バ</t>
  </si>
  <si>
    <t>118メーカー杏林製薬アス東メ玉バ</t>
  </si>
  <si>
    <t>119メーカー塩野義製薬アス東メバ</t>
  </si>
  <si>
    <t>120メーカー塩野義製薬アスメバ</t>
  </si>
  <si>
    <t>121メーカー塩野義製薬アス東バ</t>
  </si>
  <si>
    <t>122メーカー岡山大鵬薬品アス東メバ</t>
  </si>
  <si>
    <t>123メーカー化研生薬アスメバ</t>
  </si>
  <si>
    <t>124メーカー科研製薬アス東メバ</t>
  </si>
  <si>
    <t>125メーカー丸石製薬アス東メバ</t>
  </si>
  <si>
    <t>126メーカー岩城製薬ス東メバ</t>
  </si>
  <si>
    <t>127メーカー吉田製薬アス東メバ</t>
  </si>
  <si>
    <t>128メーカー久光製薬アス東メバ</t>
  </si>
  <si>
    <t>129メーカー共和薬品工業アスメバ</t>
  </si>
  <si>
    <t>130メーカー共和薬品工業アス東メバ</t>
  </si>
  <si>
    <t>131メーカー協和ｷﾘﾝアス東メバ</t>
  </si>
  <si>
    <t>132メーカー協和ｷﾘﾝアスメバ</t>
  </si>
  <si>
    <t>133メーカー興和アス東メバ</t>
  </si>
  <si>
    <t>134メーカー健栄製薬アス東メバ</t>
  </si>
  <si>
    <t>135メーカー光製薬アス東メバ</t>
  </si>
  <si>
    <t>136メーカー高田製薬スメバ</t>
  </si>
  <si>
    <t>137メーカー佐藤製薬アス東メバ</t>
  </si>
  <si>
    <t>138メーカー三和化学研究所スバ</t>
  </si>
  <si>
    <t>139メーカー三和化学研究所ス東バ</t>
  </si>
  <si>
    <t>140メーカー参天製薬アス東メバ</t>
  </si>
  <si>
    <t>141メーカー参天製薬アスメバ</t>
  </si>
  <si>
    <t>142メーカー持田製薬アス東メバ</t>
  </si>
  <si>
    <t>143メーカー寿製薬ス東メバ</t>
  </si>
  <si>
    <t>144メーカー住友ﾌｧｰﾏアス東メバ</t>
  </si>
  <si>
    <t>145メーカー住友ﾌｧｰﾏアスメバ</t>
  </si>
  <si>
    <t>146メーカー小野薬品工業アス東メバ</t>
  </si>
  <si>
    <t>147メーカー雪印ﾋﾞｰﾝｽﾀｰｸス東メバ</t>
  </si>
  <si>
    <t>148メーカー太陽ﾌｧﾙﾏアス東メバ</t>
  </si>
  <si>
    <t>149メーカー大原薬品工業アス東メバ</t>
  </si>
  <si>
    <t>150メーカー大原薬品工業アスメバ</t>
  </si>
  <si>
    <t>151メーカー大原薬品工業東メ</t>
  </si>
  <si>
    <t>152メーカー大正製薬アス東メバ</t>
  </si>
  <si>
    <t>153メーカー大塚製薬アス東メバ</t>
  </si>
  <si>
    <t>154メーカー大塚製薬ア東メバ</t>
  </si>
  <si>
    <t>155メーカー大鵬薬品工業アス東メバ</t>
  </si>
  <si>
    <t>156メーカー大鵬薬品工業アスメバ</t>
  </si>
  <si>
    <t>157メーカー第一三共アス東メバ</t>
  </si>
  <si>
    <t>158メーカー第一三共アスメバ</t>
  </si>
  <si>
    <t>159メーカー第一三共アス東バ</t>
  </si>
  <si>
    <t>160メーカー第一三共ア東</t>
  </si>
  <si>
    <t>161メーカー沢井製薬アス東メ玉バ</t>
  </si>
  <si>
    <t>162メーカー中外製薬アス東メバ</t>
  </si>
  <si>
    <t>163メーカー中外製薬アスメバ</t>
  </si>
  <si>
    <t>164メーカー中外製薬ス東</t>
  </si>
  <si>
    <t>165メーカー中外製薬ア東</t>
  </si>
  <si>
    <t>166メーカー中外製薬ア</t>
  </si>
  <si>
    <t>167メーカー中外製薬ス</t>
  </si>
  <si>
    <t>168メーカー鳥居薬品アス東メバ</t>
  </si>
  <si>
    <t>169メーカー鳥居薬品アスメバ</t>
  </si>
  <si>
    <t>170メーカー鶴原製薬ス</t>
  </si>
  <si>
    <t>171メーカー鶴原製薬スメ</t>
  </si>
  <si>
    <t>172メーカー帝人ﾌｧｰﾏアス東メバ</t>
  </si>
  <si>
    <t>173メーカー帝國製薬アス東メバ</t>
  </si>
  <si>
    <t>174メーカー田辺三菱製薬アス東メバ</t>
  </si>
  <si>
    <t>175メーカー東和薬品ス東京バ</t>
  </si>
  <si>
    <t>176メーカー日医工アスメバ</t>
  </si>
  <si>
    <t>177メーカー日医工アス東メバ</t>
  </si>
  <si>
    <t>178メーカー日医工アスバ</t>
  </si>
  <si>
    <t>179メーカー日医工アメバ</t>
  </si>
  <si>
    <t>180メーカー日興製薬販売ス東メバ</t>
  </si>
  <si>
    <t>181メーカー日新製薬ス東メバ</t>
  </si>
  <si>
    <t>182メーカー日新製薬スメバ</t>
  </si>
  <si>
    <t>183メーカー日東ﾒﾃﾞｨｯｸス東メ玉バ</t>
  </si>
  <si>
    <t>184メーカー日本ｲｰﾗｲﾘﾘｰアス東メバ</t>
  </si>
  <si>
    <t>185メーカー日本ｲｰﾗｲﾘﾘｰス東</t>
  </si>
  <si>
    <t>186メーカー日本ｹﾐﾌｧアス東メ玉バ</t>
  </si>
  <si>
    <t>187メーカー日本ｼﾞｪﾈﾘｯｸアス東メバ</t>
  </si>
  <si>
    <t>188メーカー日本ｾﾙｳﾞｨｴス</t>
  </si>
  <si>
    <t>189メーカー日本ｾﾙｳﾞｨｴス東</t>
  </si>
  <si>
    <t>190メーカー日本ﾍﾞｰﾘﾝｶﾞｰｲﾝｹﾞﾙﾊｲﾑアス東メバ</t>
  </si>
  <si>
    <t>191メーカー日本ﾍﾞｰﾘﾝｶﾞｰｲﾝｹﾞﾙﾊｲﾑアスメバ</t>
  </si>
  <si>
    <t>192メーカー日本化薬アス東メバ</t>
  </si>
  <si>
    <t>193メーカー日本化薬アスメバ</t>
  </si>
  <si>
    <t>194メーカー日本血液製剤機構アス東バ</t>
  </si>
  <si>
    <t>195メーカー日本新薬アス東メバ</t>
  </si>
  <si>
    <t>196メーカー日本新薬アスメバ</t>
  </si>
  <si>
    <t>197メーカー日本新薬東メ</t>
  </si>
  <si>
    <t>198メーカー日本新薬ス東</t>
  </si>
  <si>
    <t>199メーカー日本臓器製薬アス東メバ</t>
  </si>
  <si>
    <t>200メーカー富士ﾌｲﾙﾑ富山化学アスメバ</t>
  </si>
  <si>
    <t>201メーカー富士製薬工業アスメバ</t>
  </si>
  <si>
    <t>202メーカー富士製薬工業ア東メバ</t>
  </si>
  <si>
    <t>203メーカー富士製薬工業アス東メバ</t>
  </si>
  <si>
    <t>204メーカー扶桑薬品工業アス東メバ</t>
  </si>
  <si>
    <t>205メーカー武田薬品工業アメバ</t>
  </si>
  <si>
    <t>206メーカー武田薬品工業ア東メバ</t>
  </si>
  <si>
    <t>207メーカー武田薬品工業ア</t>
  </si>
  <si>
    <t>208メーカー武田薬品工業アメ</t>
  </si>
  <si>
    <t>209メーカー伏見製薬アス東メバ</t>
  </si>
  <si>
    <t>210メーカー堀井薬品工業アス東メバ</t>
  </si>
  <si>
    <t>211メーカー祐徳薬品アス東メバ</t>
  </si>
  <si>
    <t>212メーカー陽進堂スメバ</t>
  </si>
  <si>
    <t>213メーカー陽進堂ス東メバ</t>
  </si>
  <si>
    <t>214麻薬１武田薬品工業アメ</t>
  </si>
  <si>
    <t>215麻薬２日本臓器製薬ス東メ</t>
  </si>
  <si>
    <t>236単独ﾃｲｶ製薬アス東メ玉バ</t>
  </si>
  <si>
    <t>237単独沢井製薬アスメ玉バ</t>
  </si>
  <si>
    <t>238単独ｲｾｲス東メ玉バ</t>
  </si>
  <si>
    <t>239単独ﾆﾌﾟﾛアス東京バ</t>
  </si>
  <si>
    <t>240単独第一三共ア東メバ</t>
  </si>
  <si>
    <t>241単独小堺製薬アスメ</t>
  </si>
  <si>
    <t>242単独天藤製薬アメバ</t>
  </si>
  <si>
    <t>243単独東和薬品ス東京</t>
  </si>
  <si>
    <t>244単独日本化薬アス東</t>
  </si>
  <si>
    <t>245単独ｲﾄﾞﾙｼｱﾌｧｰﾏｼｭｰﾃｨｶﾙｽﾞアメ</t>
  </si>
  <si>
    <t>246単独ﾌｧｲｻﾞｰ取扱卸なし</t>
  </si>
  <si>
    <t>247単独ｷﾞﾘｱﾄﾞ･ｻｲｴﾝｼｽﾞ取扱卸なし</t>
  </si>
  <si>
    <t>248単独ｱﾙｼﾞｪﾆｸｽｼﾞｬﾊﾟﾝ取扱卸なし</t>
  </si>
  <si>
    <t>249単独ｱﾚｸｼｵﾝﾌｧｰﾏ取扱卸なし</t>
  </si>
  <si>
    <t>250単独ｱﾚｸｼｵﾝﾌｧｰﾏ取扱卸なし</t>
  </si>
  <si>
    <t>251単独ｱﾚｸｼｵﾝﾌｧｰﾏ取扱卸なし</t>
  </si>
  <si>
    <t>252単独ｱﾚｸｼｵﾝﾌｧｰﾏ取扱卸なし</t>
  </si>
  <si>
    <t>253単独ｱﾚｸｼｵﾝﾌｧｰﾏ取扱卸なし</t>
  </si>
  <si>
    <t>254単独ｱﾚｸｼｵﾝﾌｧｰﾏ取扱卸なし</t>
  </si>
  <si>
    <t>255単独ﾌﾞﾘｽﾄﾙ･ﾏｲﾔｰｽﾞｽｸｲﾌﾞ取扱卸なし</t>
  </si>
  <si>
    <t>256単独ﾌﾞﾘｽﾄﾙ･ﾏｲﾔｰｽﾞｽｸｲﾌﾞ取扱卸なし</t>
  </si>
  <si>
    <t>257単独陽進堂取扱卸なし</t>
  </si>
  <si>
    <t>258単独MeijiSeikaﾌｧﾙﾏア東メバ</t>
  </si>
  <si>
    <t>259単独Ｍｅファルマアスメバ</t>
  </si>
  <si>
    <t>260単独Ｍｅファルマアスメバ</t>
  </si>
  <si>
    <t>261単独MSDアス東メバ</t>
  </si>
  <si>
    <t>262単独ｱｽﾃﾗｽ製薬アス東バ</t>
  </si>
  <si>
    <t>263単独ｱｽﾄﾗｾﾞﾈｶアス東メバ</t>
  </si>
  <si>
    <t>264単独ｱｽﾄﾗｾﾞﾈｶアス東メバ</t>
  </si>
  <si>
    <t>265単独ﾁｪﾌﾟﾗﾌｧｰﾑア東メバ</t>
  </si>
  <si>
    <t>266単独ﾁｪﾌﾟﾗﾌｧｰﾑアバ</t>
  </si>
  <si>
    <t>267単独ﾌｪﾘﾝｸﾞﾌｧｰﾏアス東バ</t>
  </si>
  <si>
    <t>268単独ﾌｪﾘﾝｸﾞﾌｧｰﾏアス東バ</t>
  </si>
  <si>
    <t>269単独ﾌｪﾘﾝｸﾞﾌｧｰﾏアス東バ</t>
  </si>
  <si>
    <t>270単独岡山大鵬薬品アスメバ</t>
  </si>
  <si>
    <t>271単独高田製薬スメバ</t>
  </si>
  <si>
    <t>272単独高田製薬スメバ</t>
  </si>
  <si>
    <t>273単独大鵬薬品工業アス東バ</t>
  </si>
  <si>
    <t>274単独沢井製薬ス東メバ</t>
  </si>
  <si>
    <t>275単独沢井製薬ス東メバ</t>
  </si>
  <si>
    <t>276単独沢井製薬ス東メバ</t>
  </si>
  <si>
    <t>277単独沢井製薬ス東メバ</t>
  </si>
  <si>
    <t>278単独沢井製薬アス東メ玉バ</t>
  </si>
  <si>
    <t>279単独沢井製薬アス東玉</t>
  </si>
  <si>
    <t>280単独東和薬品アスバ</t>
  </si>
  <si>
    <t>281単独日医工アバ</t>
  </si>
  <si>
    <t>282単独日医工アメバ</t>
  </si>
  <si>
    <t>283単独日医工アメバ</t>
  </si>
  <si>
    <t>284単独日医工アメバ</t>
  </si>
  <si>
    <t>285単独日医工アバ</t>
  </si>
  <si>
    <t>286単独日医工アメバ</t>
  </si>
  <si>
    <t>287単独日医工アバ</t>
  </si>
  <si>
    <t>288単独日医工ア東バ</t>
  </si>
  <si>
    <t>289単独日医工ア東バ</t>
  </si>
  <si>
    <t>290単独日医工アスメバ</t>
  </si>
  <si>
    <t>291単独日本化薬アス東メバ</t>
  </si>
  <si>
    <t>292単独日本新薬アスバ</t>
  </si>
  <si>
    <t>293単独武田薬品工業アメバ</t>
  </si>
  <si>
    <t>294単独CSLﾍﾞｰﾘﾝｸﾞア東バ</t>
  </si>
  <si>
    <t>295単独CSLﾍﾞｰﾘﾝｸﾞア東バ</t>
  </si>
  <si>
    <t>296単独EAﾌｧｰﾏア東メバ</t>
  </si>
  <si>
    <t>297単独GEﾍﾙｽｹｱﾌｧｰﾏアス東</t>
  </si>
  <si>
    <t>298単独MeijiSeikaﾌｧﾙﾏア東メバ</t>
  </si>
  <si>
    <t>299単独MeijiSeikaﾌｧﾙﾏアス東バ</t>
  </si>
  <si>
    <t>300単独MeijiSeikaﾌｧﾙﾏアス東メバ</t>
  </si>
  <si>
    <t>301単独Ｍｅファルマアス東バ</t>
  </si>
  <si>
    <t>302単独MSDアス東バ</t>
  </si>
  <si>
    <t>303単独SPLine東メ</t>
  </si>
  <si>
    <t>304単独ｱﾙﾌﾚｯｻﾌｧｰﾏアスバ</t>
  </si>
  <si>
    <t>305単独ｱﾙﾌﾚｯｻﾌｧｰﾏアス</t>
  </si>
  <si>
    <t>306単独ｱﾙﾌﾚｯｻﾌｧｰﾏアスバ</t>
  </si>
  <si>
    <t>307単独ｱﾙﾌﾚｯｻﾌｧｰﾏアスバ</t>
  </si>
  <si>
    <t>308単独ｱﾙﾌﾚｯｻﾌｧｰﾏアスメバ</t>
  </si>
  <si>
    <t>309単独ｱﾙﾌﾚｯｻﾌｧｰﾏアスバ</t>
  </si>
  <si>
    <t>310単独ｱﾙﾌﾚｯｻﾌｧｰﾏアスバ</t>
  </si>
  <si>
    <t>311単独ｱﾙﾌﾚｯｻﾌｧｰﾏアスバ</t>
  </si>
  <si>
    <t>312単独ｱﾙﾌﾚｯｻﾌｧｰﾏアスバ</t>
  </si>
  <si>
    <t>313単独ｱﾙﾌﾚｯｻﾌｧｰﾏアスバ</t>
  </si>
  <si>
    <t>314単独ｱﾙﾌﾚｯｻﾌｧｰﾏアスバ</t>
  </si>
  <si>
    <t>315単独ｱﾙﾌﾚｯｻﾌｧｰﾏアスメ</t>
  </si>
  <si>
    <t>316単独ｱﾙﾌﾚｯｻﾌｧｰﾏアス東バ</t>
  </si>
  <si>
    <t>317単独ｳﾞｨｱﾄﾘｽ製薬アス東バ</t>
  </si>
  <si>
    <t>318単独ｳﾞｨｱﾄﾘｽ製薬アス東バ</t>
  </si>
  <si>
    <t>319単独ｳﾞｨｱﾄﾘｽ製薬アス東バ</t>
  </si>
  <si>
    <t>320単独ｳﾞｨｱﾄﾘｽ製薬アス東バ</t>
  </si>
  <si>
    <t>321単独ｳﾞｨｱﾄﾘｽ製薬アス東バ</t>
  </si>
  <si>
    <t>322単独ｳﾞｨｱﾄﾘｽ製薬アス東バ</t>
  </si>
  <si>
    <t>323単独ｳﾞｨｱﾄﾘｽ製薬アス東バ</t>
  </si>
  <si>
    <t>324単独ｳﾞｨｱﾄﾘｽ製薬アス東バ</t>
  </si>
  <si>
    <t>325単独ｳﾞｨｱﾄﾘｽ製薬アス東バ</t>
  </si>
  <si>
    <t>326単独ｴｰｻﾞｲアス東メバ</t>
  </si>
  <si>
    <t>327単独ｴｰｻﾞｲアス東メバ</t>
  </si>
  <si>
    <t>328単独ｴｰｻﾞｲアス東メバ</t>
  </si>
  <si>
    <t>329単独ｴｰｻﾞｲアス東メバ</t>
  </si>
  <si>
    <t>330単独ｴｰｻﾞｲアス東メバ</t>
  </si>
  <si>
    <t>331単独ｴｰｻﾞｲアス東メバ</t>
  </si>
  <si>
    <t>332単独ｴｰｻﾞｲス東メバ</t>
  </si>
  <si>
    <t>333単独ｴｰｻﾞｲアス東メバ</t>
  </si>
  <si>
    <t>334単独ｴｰｻﾞｲアス東メバ</t>
  </si>
  <si>
    <t>335単独ｴｰｻﾞｲアス東メバ</t>
  </si>
  <si>
    <t>336単独ｵｰﾌｧﾝﾊﾟｼﾌｨｯｸメ</t>
  </si>
  <si>
    <t>337単独ｵｰﾌｧﾝﾊﾟｼﾌｨｯｸア東メバ</t>
  </si>
  <si>
    <t>338単独ｵﾙｶﾞﾉﾝア東メバ</t>
  </si>
  <si>
    <t>339単独ｵﾙｶﾞﾉﾝアスバ</t>
  </si>
  <si>
    <t>340単独ｵﾙｶﾞﾉﾝアメバ</t>
  </si>
  <si>
    <t>341単独ｶｲｹﾞﾝﾌｧｰﾏア東</t>
  </si>
  <si>
    <t>342単独ｷｯｾｲ薬品工業アス東バ</t>
  </si>
  <si>
    <t>343単独ｸﾞﾗｸｿ･ｽﾐｽｸﾗｲﾝア東</t>
  </si>
  <si>
    <t>344単独ｸﾞﾗｸｿ･ｽﾐｽｸﾗｲﾝア東</t>
  </si>
  <si>
    <t>345単独ｸﾞﾗｸｿ･ｽﾐｽｸﾗｲﾝア東</t>
  </si>
  <si>
    <t>346単独ｸﾞﾗｸｿ･ｽﾐｽｸﾗｲﾝア</t>
  </si>
  <si>
    <t>347単独ｸﾞﾗｸｿ･ｽﾐｽｸﾗｲﾝ取扱卸なし</t>
  </si>
  <si>
    <t>348単独ｻﾉﾌｨアスメバ</t>
  </si>
  <si>
    <t>349単独ｻﾉﾌｨア東メバ</t>
  </si>
  <si>
    <t>350単独ｻﾝﾄﾞア東</t>
  </si>
  <si>
    <t>351単独ｻﾝﾄﾞア東メバ</t>
  </si>
  <si>
    <t>352単独ｻﾝﾄﾞアス東バ</t>
  </si>
  <si>
    <t>353単独ｻﾝﾄﾞアス東バ</t>
  </si>
  <si>
    <t>354単独ｻﾝﾄﾞアス東バ</t>
  </si>
  <si>
    <t>355単独ｻﾝﾄﾞアス東バ</t>
  </si>
  <si>
    <t>356単独ｻﾝﾄﾞアス東バ</t>
  </si>
  <si>
    <t>357単独ｻﾝﾄﾞアス東バ</t>
  </si>
  <si>
    <t>358単独ｻﾝﾌｧｰﾏス東バ</t>
  </si>
  <si>
    <t>359単独ｻﾝﾌｧｰﾏ東</t>
  </si>
  <si>
    <t>360単独ｻﾝﾌｧｰﾏス東バ</t>
  </si>
  <si>
    <t>361単独ｻﾝﾌｧｰﾏス東バ</t>
  </si>
  <si>
    <t>362単独ｻﾝﾌｧｰﾏ東メバ</t>
  </si>
  <si>
    <t>363単独ｻﾝﾌｧｰﾏス東バ</t>
  </si>
  <si>
    <t>364単独ｻﾝﾌｧｰﾏス東バ</t>
  </si>
  <si>
    <t>365単独ｻﾝﾌｧｰﾏス東バ</t>
  </si>
  <si>
    <t>366単独ﾁｪﾌﾟﾗﾌｧｰﾑアメバ</t>
  </si>
  <si>
    <t>367単独ﾃﾙﾓアス東メバ</t>
  </si>
  <si>
    <t>368単独ﾃﾙﾓア東メバ</t>
  </si>
  <si>
    <t>369単独ﾃﾙﾓア</t>
  </si>
  <si>
    <t>370単独ﾃﾞﾝﾂﾌﾟﾗｲｼﾛﾅ東</t>
  </si>
  <si>
    <t>371単独ﾃﾞﾝﾂﾌﾟﾗｲｼﾛﾅ東</t>
  </si>
  <si>
    <t>372単独ﾄｰｱｴｲﾖｰアス東バ</t>
  </si>
  <si>
    <t>373単独ﾄｰｱｴｲﾖｰアス東バ</t>
  </si>
  <si>
    <t>374単独ﾆﾌﾟﾛアス東京バ</t>
  </si>
  <si>
    <t>375単独ﾆﾌﾟﾛアス東京バ</t>
  </si>
  <si>
    <t>376単独ﾆﾌﾟﾛアス東京バ</t>
  </si>
  <si>
    <t>377単独ﾆﾌﾟﾛアス東京バ</t>
  </si>
  <si>
    <t>378単独ﾆﾌﾟﾛア東メ京バ</t>
  </si>
  <si>
    <t>379単独ﾆﾌﾟﾛア東メ京バ</t>
  </si>
  <si>
    <t>380単独ﾆﾌﾟﾛア東京</t>
  </si>
  <si>
    <t>381単独ﾆﾌﾟﾛアス東京バ</t>
  </si>
  <si>
    <t>382単独ﾆﾌﾟﾛアス東京バ</t>
  </si>
  <si>
    <t>383単独ﾆﾌﾟﾛアス東メ京バ</t>
  </si>
  <si>
    <t>384単独ﾆﾌﾟﾛアス東メ京バ</t>
  </si>
  <si>
    <t>385単独ﾆﾌﾟﾛアス東京バ</t>
  </si>
  <si>
    <t>386単独ﾆﾌﾟﾛアス東京バ</t>
  </si>
  <si>
    <t>387単独ﾆﾌﾟﾛアス東京バ</t>
  </si>
  <si>
    <t>388単独ﾆﾌﾟﾛアス東京バ</t>
  </si>
  <si>
    <t>389単独ﾆﾌﾟﾛアス東京バ</t>
  </si>
  <si>
    <t>390単独ﾆﾌﾟﾛスメ京バ</t>
  </si>
  <si>
    <t>391単独ﾆﾌﾟﾛス東メ京バ</t>
  </si>
  <si>
    <t>392単独ﾆﾌﾟﾛス東京バ</t>
  </si>
  <si>
    <t>393単独ﾆﾌﾟﾛス東京バ</t>
  </si>
  <si>
    <t>394単独ﾆﾌﾟﾛス東京バ</t>
  </si>
  <si>
    <t>395単独ﾉﾎﾞﾉﾙﾃﾞｨｽｸﾌｧｰﾏ東</t>
  </si>
  <si>
    <t>396単独ﾉﾎﾞﾉﾙﾃﾞｨｽｸﾌｧｰﾏ東</t>
  </si>
  <si>
    <t>397単独ﾉﾎﾞﾉﾙﾃﾞｨｽｸﾌｧｰﾏ東</t>
  </si>
  <si>
    <t>398単独ﾉﾎﾞﾉﾙﾃﾞｨｽｸﾌｧｰﾏアス東バ</t>
  </si>
  <si>
    <t>399単独ﾉﾎﾞﾉﾙﾃﾞｨｽｸﾌｧｰﾏア東</t>
  </si>
  <si>
    <t>400単独ﾊﾞｲｴﾙ薬品ア東メバ</t>
  </si>
  <si>
    <t>401単独ﾊﾞｲｴﾙ薬品ア東メバ</t>
  </si>
  <si>
    <t>402単独ﾊﾞｲｴﾙ薬品アス東バ</t>
  </si>
  <si>
    <t>403単独ﾊﾞｲｴﾙ薬品アス東バ</t>
  </si>
  <si>
    <t>404単独ﾊﾞｲｴﾙ薬品アス東バ</t>
  </si>
  <si>
    <t>405単独ﾌｧｲｻﾞｰアス東バ</t>
  </si>
  <si>
    <t>406単独ﾌｧｲｻﾞｰアス東バ</t>
  </si>
  <si>
    <t>407単独ﾌｧｲｻﾞｰアス東バ</t>
  </si>
  <si>
    <t>408単独ﾌｧｲｻﾞｰアス東バ</t>
  </si>
  <si>
    <t>409単独ﾌｧｲｻﾞｰアスメバ</t>
  </si>
  <si>
    <t>410単独ﾌｧｲｻﾞｰアス東バ</t>
  </si>
  <si>
    <t>411単独ﾌﾞﾘｽﾄﾙ･ﾏｲﾔｰｽﾞｽｸｲﾌﾞアス東バ</t>
  </si>
  <si>
    <t>412単独ﾌﾞﾘｽﾄﾙ･ﾏｲﾔｰｽﾞｽｸｲﾌﾞアス東バ</t>
  </si>
  <si>
    <t>413単独ﾔｸﾙﾄ本社ス東</t>
  </si>
  <si>
    <t>414単独ﾔﾝｾﾝﾌｧｰﾏアバ</t>
  </si>
  <si>
    <t>415単独ﾔﾝｾﾝﾌｧｰﾏアバ</t>
  </si>
  <si>
    <t>416単独ﾔﾝｾﾝﾌｧｰﾏアバ</t>
  </si>
  <si>
    <t>417単独ﾔﾝｾﾝﾌｧｰﾏアバ</t>
  </si>
  <si>
    <t>418単独ﾔﾝｾﾝﾌｧｰﾏアバ</t>
  </si>
  <si>
    <t>419単独ﾔﾝｾﾝﾌｧｰﾏアスバ</t>
  </si>
  <si>
    <t>420単独ﾔﾝｾﾝﾌｧｰﾏアバ</t>
  </si>
  <si>
    <t>421単独ﾔﾝｾﾝﾌｧｰﾏアバ</t>
  </si>
  <si>
    <t>422単独ﾔﾝｾﾝﾌｧｰﾏアバ</t>
  </si>
  <si>
    <t>423単独ﾔﾝｾﾝﾌｧｰﾏアバ</t>
  </si>
  <si>
    <t>424単独ﾔﾝｾﾝﾌｧｰﾏアスメバ</t>
  </si>
  <si>
    <t>425単独ﾔﾝｾﾝﾌｧｰﾏアスバ</t>
  </si>
  <si>
    <t>426単独ﾔﾝｾﾝﾌｧｰﾏアスバ</t>
  </si>
  <si>
    <t>427単独ﾔﾝｾﾝﾌｧｰﾏアス東バ</t>
  </si>
  <si>
    <t>428単独わかもと製薬アス東バ</t>
  </si>
  <si>
    <t>429単独わかもと製薬アス東バ</t>
  </si>
  <si>
    <t>430単独旭化成ﾌｧｰﾏアス東メバ</t>
  </si>
  <si>
    <t>431単独杏林製薬アスバ</t>
  </si>
  <si>
    <t>432単独杏林製薬アスバ</t>
  </si>
  <si>
    <t>433単独杏林製薬アスバ</t>
  </si>
  <si>
    <t>434単独杏林製薬アス東メ玉バ</t>
  </si>
  <si>
    <t>435単独塩野義製薬アス東バ</t>
  </si>
  <si>
    <t>436単独塩野義製薬ア東バ</t>
  </si>
  <si>
    <t>437単独塩野義製薬アス東バ</t>
  </si>
  <si>
    <t>438単独塩野義製薬ア東バ</t>
  </si>
  <si>
    <t>439単独塩野義製薬アス東バ</t>
  </si>
  <si>
    <t>440単独塩野義製薬アス東バ</t>
  </si>
  <si>
    <t>441単独塩野義製薬アス東バ</t>
  </si>
  <si>
    <t>442単独塩野義製薬アス東バ</t>
  </si>
  <si>
    <t>443単独塩野義製薬アス東バ</t>
  </si>
  <si>
    <t>444単独塩野義製薬アス東バ</t>
  </si>
  <si>
    <t>445単独塩野義製薬アス東バ</t>
  </si>
  <si>
    <t>446単独塩野義製薬ア東バ</t>
  </si>
  <si>
    <t>447単独化研生薬アス東バ</t>
  </si>
  <si>
    <t>448単独丸石製薬ア東メバ</t>
  </si>
  <si>
    <t>449単独丸石製薬アス東バ</t>
  </si>
  <si>
    <t>450単独丸石製薬アス東バ</t>
  </si>
  <si>
    <t>451単独丸石製薬アス東バ</t>
  </si>
  <si>
    <t>452単独岩城製薬ス東メバ</t>
  </si>
  <si>
    <t>453単独岩城製薬ス東メバ</t>
  </si>
  <si>
    <t>454単独岩城製薬ス東メバ</t>
  </si>
  <si>
    <t>455単独吉田製薬アス東バ</t>
  </si>
  <si>
    <t>456単独吉田製薬アス東バ</t>
  </si>
  <si>
    <t>457単独吉田製薬アス東バ</t>
  </si>
  <si>
    <t>458単独吉田製薬アス東バ</t>
  </si>
  <si>
    <t>459単独吉田製薬アス東バ</t>
  </si>
  <si>
    <t>460単独久光製薬アス東バ</t>
  </si>
  <si>
    <t>461単独共和薬品工業アスバ</t>
  </si>
  <si>
    <t>462単独共和薬品工業アメ</t>
  </si>
  <si>
    <t>463単独共和薬品工業アスメバ</t>
  </si>
  <si>
    <t>464単独共和薬品工業アスバ</t>
  </si>
  <si>
    <t>465単独共和薬品工業アスバ</t>
  </si>
  <si>
    <t>466単独共和薬品工業アスバ</t>
  </si>
  <si>
    <t>467単独共和薬品工業アスバ</t>
  </si>
  <si>
    <t>468単独共和薬品工業アスバ</t>
  </si>
  <si>
    <t>469単独協和ｷﾘﾝアメ</t>
  </si>
  <si>
    <t>470単独興和ア東バ</t>
  </si>
  <si>
    <t>471単独興和アメバ</t>
  </si>
  <si>
    <t>472単独興和ア東メバ</t>
  </si>
  <si>
    <t>473単独健栄製薬アス東バ</t>
  </si>
  <si>
    <t>474単独兼一薬品工業東メ</t>
  </si>
  <si>
    <t>475単独光製薬ア東バ</t>
  </si>
  <si>
    <t>476単独高田製薬スバ</t>
  </si>
  <si>
    <t>477単独高田製薬スバ</t>
  </si>
  <si>
    <t>478単独高田製薬スバ</t>
  </si>
  <si>
    <t>479単独高田製薬スバ</t>
  </si>
  <si>
    <t>480単独高田製薬メバ</t>
  </si>
  <si>
    <t>481単独高田製薬スバ</t>
  </si>
  <si>
    <t>482単独高田製薬メバ</t>
  </si>
  <si>
    <t>483単独高田製薬スバ</t>
  </si>
  <si>
    <t>484単独高田製薬スバ</t>
  </si>
  <si>
    <t>485単独高田製薬スメバ</t>
  </si>
  <si>
    <t>486単独佐藤製薬アス東バ</t>
  </si>
  <si>
    <t>487単独三和化学研究所スバ</t>
  </si>
  <si>
    <t>488単独三和化学研究所東バ</t>
  </si>
  <si>
    <t>489単独三和化学研究所ス東バ</t>
  </si>
  <si>
    <t>490単独三和化学研究所ス東バ</t>
  </si>
  <si>
    <t>491単独参天製薬アスバ</t>
  </si>
  <si>
    <t>492単独持田製薬アス東バ</t>
  </si>
  <si>
    <t>493単独持田製薬アス東バ</t>
  </si>
  <si>
    <t>494単独持田製薬アス東バ</t>
  </si>
  <si>
    <t>495単独寿製薬ス東バ</t>
  </si>
  <si>
    <t>496単独住友ﾌｧｰﾏア東メ</t>
  </si>
  <si>
    <t>497単独住友ﾌｧｰﾏア東メバ</t>
  </si>
  <si>
    <t>498単独住友ﾌｧｰﾏアス東バ</t>
  </si>
  <si>
    <t>499単独住友ﾌｧｰﾏア東メバ</t>
  </si>
  <si>
    <t>500単独住友製薬取扱卸なし</t>
  </si>
  <si>
    <t>501単独太陽ﾌｧﾙﾏアス東バ</t>
  </si>
  <si>
    <t>502単独太陽ﾌｧﾙﾏアス東バ</t>
  </si>
  <si>
    <t>503単独太陽ﾌｧﾙﾏアスバ</t>
  </si>
  <si>
    <t>504単独太陽ﾌｧﾙﾏアスバ</t>
  </si>
  <si>
    <t>505単独太陽ﾌｧﾙﾏアス東バ</t>
  </si>
  <si>
    <t>506単独大塚製薬ア東</t>
  </si>
  <si>
    <t>507単独大塚製薬アス東メバ</t>
  </si>
  <si>
    <t>508単独大塚製薬アス東メバ</t>
  </si>
  <si>
    <t>509単独大塚製薬アス東メバ</t>
  </si>
  <si>
    <t>510単独大塚製薬アス東メバ</t>
  </si>
  <si>
    <t>511単独大塚製薬アス東メバ</t>
  </si>
  <si>
    <t>512単独大塚製薬アス東メバ</t>
  </si>
  <si>
    <t>513単独大塚製薬ア東メバ</t>
  </si>
  <si>
    <t>514単独大塚製薬アス東メ</t>
  </si>
  <si>
    <t>515単独大鵬薬品工業アメバ</t>
  </si>
  <si>
    <t>516単独第一三共アス東メバ</t>
  </si>
  <si>
    <t>517単独第一三共アス東バ</t>
  </si>
  <si>
    <t>518単独第一三共アス東メバ</t>
  </si>
  <si>
    <t>519単独第一三共アス東バ</t>
  </si>
  <si>
    <t>520単独第一三共アス東メバ</t>
  </si>
  <si>
    <t>521単独第一三共アス東メバ</t>
  </si>
  <si>
    <t>522単独第一三共アス東メバ</t>
  </si>
  <si>
    <t>523単独第一三共アス東メバ</t>
  </si>
  <si>
    <t>524単独第一三共アス東バ</t>
  </si>
  <si>
    <t>525単独第一三共アス東バ</t>
  </si>
  <si>
    <t>526単独第一三共アス東バ</t>
  </si>
  <si>
    <t>527単独第一三共アス東メバ</t>
  </si>
  <si>
    <t>528単独第一三共アス東メバ</t>
  </si>
  <si>
    <t>529単独第一三共アス東メバ</t>
  </si>
  <si>
    <t>530単独第一三共アス東バ</t>
  </si>
  <si>
    <t>531単独第一三共アス東バ</t>
  </si>
  <si>
    <t>532単独第一三共アスメバ</t>
  </si>
  <si>
    <t>533単独第一三共アスメバ</t>
  </si>
  <si>
    <t>534単独第一三共アスメバ</t>
  </si>
  <si>
    <t>535単独沢井製薬アス東玉バ</t>
  </si>
  <si>
    <t>536単独沢井製薬アス東玉バ</t>
  </si>
  <si>
    <t>537単独沢井製薬アス東メ玉バ</t>
  </si>
  <si>
    <t>538単独沢井製薬アス東メ玉バ</t>
  </si>
  <si>
    <t>539単独沢井製薬アス東玉バ</t>
  </si>
  <si>
    <t>540単独沢井製薬アス東玉バ</t>
  </si>
  <si>
    <t>541単独沢井製薬アス東玉バ</t>
  </si>
  <si>
    <t>542単独沢井製薬アス東メ玉バ</t>
  </si>
  <si>
    <t>543単独沢井製薬アス東玉バ</t>
  </si>
  <si>
    <t>544単独沢井製薬アス東メ玉バ</t>
  </si>
  <si>
    <t>545単独沢井製薬アス東玉バ</t>
  </si>
  <si>
    <t>546単独沢井製薬アス東玉バ</t>
  </si>
  <si>
    <t>547単独沢井製薬ア東メ玉バ</t>
  </si>
  <si>
    <t>548単独沢井製薬アス東玉バ</t>
  </si>
  <si>
    <t>549単独沢井製薬アス東メ玉バ</t>
  </si>
  <si>
    <t>550単独沢井製薬アス東玉バ</t>
  </si>
  <si>
    <t>551単独沢井製薬アス東メ玉バ</t>
  </si>
  <si>
    <t>552単独沢井製薬アス東メ玉バ</t>
  </si>
  <si>
    <t>553単独沢井製薬アス東メ玉バ</t>
  </si>
  <si>
    <t>554単独沢井製薬アス東メ玉バ</t>
  </si>
  <si>
    <t>555単独沢井製薬アス東メ玉バ</t>
  </si>
  <si>
    <t>556単独沢井製薬アス東メ玉バ</t>
  </si>
  <si>
    <t>557単独沢井製薬ア東メ玉バ</t>
  </si>
  <si>
    <t>558単独沢井製薬アス東玉バ</t>
  </si>
  <si>
    <t>559単独沢井製薬アス東メ玉バ</t>
  </si>
  <si>
    <t>560単独沢井製薬アス東メ玉バ</t>
  </si>
  <si>
    <t>561単独沢井製薬アス東メ玉バ</t>
  </si>
  <si>
    <t>562単独沢井製薬アス東メ玉バ</t>
  </si>
  <si>
    <t>563単独沢井製薬アス東メ玉バ</t>
  </si>
  <si>
    <t>564単独沢井製薬アス東メ玉バ</t>
  </si>
  <si>
    <t>565単独沢井製薬アス東玉バ</t>
  </si>
  <si>
    <t>566単独沢井製薬アス東玉バ</t>
  </si>
  <si>
    <t>567単独沢井製薬アス東メ玉バ</t>
  </si>
  <si>
    <t>568単独沢井製薬アス東メ玉バ</t>
  </si>
  <si>
    <t>569単独中外製薬ア東メバ</t>
  </si>
  <si>
    <t>570単独鳥居薬品ア東メバ</t>
  </si>
  <si>
    <t>571単独鳥居薬品ア東メバ</t>
  </si>
  <si>
    <t>572単独鳥居薬品アスバ</t>
  </si>
  <si>
    <t>573単独鳥居薬品アス東バ</t>
  </si>
  <si>
    <t>574単独鳥居薬品アス東メバ</t>
  </si>
  <si>
    <t>575単独鶴原製薬スメ</t>
  </si>
  <si>
    <t>576単独帝人ﾌｧｰﾏア東バ</t>
  </si>
  <si>
    <t>577単独田辺三菱製薬アス東バ</t>
  </si>
  <si>
    <t>578単独田辺三菱製薬アス東メバ</t>
  </si>
  <si>
    <t>579単独田辺三菱製薬ア東メバ</t>
  </si>
  <si>
    <t>580単独田辺三菱製薬アス東メバ</t>
  </si>
  <si>
    <t>581単独田辺三菱製薬取扱卸なし</t>
  </si>
  <si>
    <t>582単独東豊薬品アスバ</t>
  </si>
  <si>
    <t>583単独東和薬品ス東京バ</t>
  </si>
  <si>
    <t>584単独東和薬品ス東京バ</t>
  </si>
  <si>
    <t>585単独東和薬品ス東京バ</t>
  </si>
  <si>
    <t>586単独東和薬品ス東京バ</t>
  </si>
  <si>
    <t>587単独東和薬品ス東京バ</t>
  </si>
  <si>
    <t>588単独東和薬品ス東京バ</t>
  </si>
  <si>
    <t>589単独東和薬品ス東京バ</t>
  </si>
  <si>
    <t>590単独東和薬品ス東京バ</t>
  </si>
  <si>
    <t>591単独東和薬品東京</t>
  </si>
  <si>
    <t>592単独東和薬品東京</t>
  </si>
  <si>
    <t>593単独東和薬品ス東京バ</t>
  </si>
  <si>
    <t>594単独東和薬品ス東京バ</t>
  </si>
  <si>
    <t>595単独東和薬品ス東京バ</t>
  </si>
  <si>
    <t>596単独東和薬品ス東京バ</t>
  </si>
  <si>
    <t>597単独東和薬品ス東京バ</t>
  </si>
  <si>
    <t>598単独東和薬品ス東京バ</t>
  </si>
  <si>
    <t>599単独東和薬品ス東京バ</t>
  </si>
  <si>
    <t>600単独東和薬品ス東京バ</t>
  </si>
  <si>
    <t>601単独東和薬品ス東京バ</t>
  </si>
  <si>
    <t>602単独東和薬品ス東京バ</t>
  </si>
  <si>
    <t>603単独東和薬品ス東京バ</t>
  </si>
  <si>
    <t>604単独東和薬品ス東京バ</t>
  </si>
  <si>
    <t>605単独日医工アスバ</t>
  </si>
  <si>
    <t>606単独日医工アスメバ</t>
  </si>
  <si>
    <t>607単独日医工ア</t>
  </si>
  <si>
    <t>608単独日医工アスバ</t>
  </si>
  <si>
    <t>609単独日医工アスバ</t>
  </si>
  <si>
    <t>610単独日医工アスバ</t>
  </si>
  <si>
    <t>611単独日医工アスメバ</t>
  </si>
  <si>
    <t>612単独日医工アスメバ</t>
  </si>
  <si>
    <t>613単独日医工アスメバ</t>
  </si>
  <si>
    <t>614単独日医工アスバ</t>
  </si>
  <si>
    <t>615単独日医工アス</t>
  </si>
  <si>
    <t>616単独日医工アスバ</t>
  </si>
  <si>
    <t>617単独日医工アスバ</t>
  </si>
  <si>
    <t>618単独日医工アスバ</t>
  </si>
  <si>
    <t>619単独日新製薬ス東メバ</t>
  </si>
  <si>
    <t>620単独日新製薬ス東メバ</t>
  </si>
  <si>
    <t>621単独日新製薬スバ</t>
  </si>
  <si>
    <t>622単独日東ﾒﾃﾞｨｯｸス東玉バ</t>
  </si>
  <si>
    <t>623単独日本ｲｰﾗｲﾘﾘｰアス東</t>
  </si>
  <si>
    <t>624単独日本ｹﾐﾌｧア東玉</t>
  </si>
  <si>
    <t>625単独日本ｼﾞｪﾈﾘｯｸアス東バ</t>
  </si>
  <si>
    <t>626単独日本ｼﾞｪﾈﾘｯｸアス東バ</t>
  </si>
  <si>
    <t>627単独日本ｼﾞｪﾈﾘｯｸアス東バ</t>
  </si>
  <si>
    <t>628単独日本ｼﾞｪﾈﾘｯｸアス東バ</t>
  </si>
  <si>
    <t>629単独日本ｼﾞｪﾈﾘｯｸアス東バ</t>
  </si>
  <si>
    <t>630単独日本ｼﾞｪﾈﾘｯｸアス東バ</t>
  </si>
  <si>
    <t>631単独日本ｼﾞｪﾈﾘｯｸアス東メバ</t>
  </si>
  <si>
    <t>632単独日本ｼﾞｪﾈﾘｯｸアス東バ</t>
  </si>
  <si>
    <t>633単独日本ｼﾞｪﾈﾘｯｸ取扱卸なし</t>
  </si>
  <si>
    <t>634単独日本化薬ア東メバ</t>
  </si>
  <si>
    <t>635単独日本化薬アス東メバ</t>
  </si>
  <si>
    <t>636単独日本化薬アス東バ</t>
  </si>
  <si>
    <t>637単独日本血液製剤機構アス東バ</t>
  </si>
  <si>
    <t>638単独日本血液製剤機構アス東バ</t>
  </si>
  <si>
    <t>639単独日本血液製剤機構アス東バ</t>
  </si>
  <si>
    <t>640単独日本血液製剤機構アス東バ</t>
  </si>
  <si>
    <t>641単独日本血液製剤機構アス東バ</t>
  </si>
  <si>
    <t>642単独日本血液製剤機構アスバ</t>
  </si>
  <si>
    <t>643単独日本血液製剤機構アスバ</t>
  </si>
  <si>
    <t>644単独日本血液製剤機構アスバ</t>
  </si>
  <si>
    <t>645単独日本血液製剤機構アス東バ</t>
  </si>
  <si>
    <t>646単独日本新薬アス東</t>
  </si>
  <si>
    <t>647単独日本臓器製薬ア東メバ</t>
  </si>
  <si>
    <t>648単独富士ﾌｲﾙﾑ富山化学アメバ</t>
  </si>
  <si>
    <t>649単独富士製薬工業アス東バ</t>
  </si>
  <si>
    <t>650単独富士製薬工業アス東バ</t>
  </si>
  <si>
    <t>651単独富士製薬工業アス東バ</t>
  </si>
  <si>
    <t>652単独富士製薬工業アス東バ</t>
  </si>
  <si>
    <t>653単独富士製薬工業アス東バ</t>
  </si>
  <si>
    <t>654単独富士製薬工業ア東メバ</t>
  </si>
  <si>
    <t>655単独富士製薬工業アス東メバ</t>
  </si>
  <si>
    <t>656単独扶桑薬品工業ア東メバ</t>
  </si>
  <si>
    <t>657単独扶桑薬品工業ア東メバ</t>
  </si>
  <si>
    <t>658単独扶桑薬品工業アス東バ</t>
  </si>
  <si>
    <t>659単独扶桑薬品工業アス東バ</t>
  </si>
  <si>
    <t>660単独扶桑薬品工業アス東バ</t>
  </si>
  <si>
    <t>661単独扶桑薬品工業アス東メバ</t>
  </si>
  <si>
    <t>662単独扶桑薬品工業アス東バ</t>
  </si>
  <si>
    <t>663単独扶桑薬品工業アス東バ</t>
  </si>
  <si>
    <t>664単独扶桑薬品工業ア東メバ</t>
  </si>
  <si>
    <t>665単独扶桑薬品工業アス東バ</t>
  </si>
  <si>
    <t>666単独武田薬品工業アメバ</t>
  </si>
  <si>
    <t>667単独武田薬品工業アバ</t>
  </si>
  <si>
    <t>668単独武田薬品工業アメバ</t>
  </si>
  <si>
    <t>669単独武田薬品工業アメバ</t>
  </si>
  <si>
    <t>670単独武田薬品工業アバ</t>
  </si>
  <si>
    <t>671単独武田薬品工業アバ</t>
  </si>
  <si>
    <t>672単独武田薬品工業アメバ</t>
  </si>
  <si>
    <t>673単独武田薬品工業アメバ</t>
  </si>
  <si>
    <t>674単独武田薬品工業アメバ</t>
  </si>
  <si>
    <t>675単独武田薬品工業アメバ</t>
  </si>
  <si>
    <t>676単独武田薬品工業アメバ</t>
  </si>
  <si>
    <t>677単独武田薬品工業アバ</t>
  </si>
  <si>
    <t>678単独武田薬品工業アバ</t>
  </si>
  <si>
    <t>679単独武田薬品工業ア東バ</t>
  </si>
  <si>
    <t>680単独武田薬品工業ア東バ</t>
  </si>
  <si>
    <t>681単独陽進堂スメバ</t>
  </si>
  <si>
    <t>682単独陽進堂スメバ</t>
  </si>
  <si>
    <t>683単独陽進堂スメバ</t>
  </si>
  <si>
    <t>684単独陽進堂バ</t>
  </si>
  <si>
    <t>685単独陽進堂スメバ</t>
  </si>
  <si>
    <t>686単独陽進堂ス東バ</t>
  </si>
  <si>
    <t>薬価
(R8.8.1)</t>
    <phoneticPr fontId="4"/>
  </si>
  <si>
    <t>包装単位薬価
(R8.8.1)</t>
    <rPh sb="0" eb="4">
      <t>ホウソウタンイ</t>
    </rPh>
    <rPh sb="4" eb="6">
      <t>ヤッカ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</si>
</sst>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_);[Red]\(0\)"/>
    <numFmt numFmtId="177" formatCode="#,##0_);[Red]\(#,##0\)"/>
    <numFmt numFmtId="178" formatCode="&quot;¥&quot;#,##0;[Red]\-#,##0"/>
    <numFmt numFmtId="179" formatCode="#,##0\);[Red]\-#,##0"/>
  </numFmts>
  <fonts count="3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20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10"/>
      <name val="HGSｺﾞｼｯｸM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HGSｺﾞｼｯｸM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0"/>
      <name val="Calibri"/>
      <family val="3"/>
    </font>
    <font>
      <sz val="10"/>
      <name val="Calibri"/>
      <family val="3"/>
      <charset val="161"/>
    </font>
    <font>
      <sz val="11"/>
      <color theme="1"/>
      <name val="ＭＳ Ｐゴシック"/>
      <family val="2"/>
      <charset val="128"/>
    </font>
    <font>
      <sz val="10"/>
      <color rgb="FFFF0000"/>
      <name val="メイリオ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name val="HGSｺﾞｼｯｸM"/>
      <family val="3"/>
      <charset val="128"/>
    </font>
    <font>
      <sz val="11"/>
      <color theme="1"/>
      <name val="游ゴシック"/>
      <family val="2"/>
      <scheme val="minor"/>
    </font>
    <font>
      <sz val="8"/>
      <name val="HGSｺﾞｼｯｸM"/>
      <family val="3"/>
      <charset val="128"/>
    </font>
    <font>
      <sz val="14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b/>
      <sz val="11"/>
      <color rgb="FFFF0000"/>
      <name val="HGｺﾞｼｯｸM"/>
      <family val="3"/>
      <charset val="128"/>
    </font>
    <font>
      <sz val="10"/>
      <name val="HGｺﾞｼｯｸM"/>
      <family val="3"/>
      <charset val="128"/>
    </font>
    <font>
      <sz val="9"/>
      <name val="HGｺﾞｼｯｸM"/>
      <family val="3"/>
      <charset val="128"/>
    </font>
    <font>
      <sz val="16"/>
      <name val="HGｺﾞｼｯｸM"/>
      <family val="3"/>
      <charset val="128"/>
    </font>
    <font>
      <sz val="20"/>
      <name val="HGｺﾞｼｯｸM"/>
      <family val="3"/>
      <charset val="128"/>
    </font>
    <font>
      <sz val="11"/>
      <color rgb="FF92D050"/>
      <name val="HGｺﾞｼｯｸM"/>
      <family val="3"/>
      <charset val="128"/>
    </font>
    <font>
      <sz val="8"/>
      <color theme="0" tint="-0.14999847407452621"/>
      <name val="HGｺﾞｼｯｸM"/>
      <family val="3"/>
      <charset val="128"/>
    </font>
    <font>
      <sz val="10"/>
      <color rgb="FFFF0000"/>
      <name val="HGSｺﾞｼｯｸM"/>
      <family val="3"/>
      <charset val="128"/>
    </font>
    <font>
      <b/>
      <sz val="20"/>
      <color rgb="FFFF0000"/>
      <name val="HGSｺﾞｼｯｸM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/>
    <xf numFmtId="38" fontId="7" fillId="0" borderId="0" applyFill="0" applyBorder="0" applyAlignment="0" applyProtection="0">
      <alignment vertical="center"/>
    </xf>
    <xf numFmtId="38" fontId="7" fillId="0" borderId="0" applyFill="0" applyBorder="0" applyAlignment="0" applyProtection="0">
      <alignment vertical="center"/>
    </xf>
    <xf numFmtId="0" fontId="21" fillId="0" borderId="0"/>
  </cellStyleXfs>
  <cellXfs count="98">
    <xf numFmtId="0" fontId="0" fillId="0" borderId="0" xfId="0">
      <alignment vertical="center"/>
    </xf>
    <xf numFmtId="38" fontId="5" fillId="0" borderId="1" xfId="3" applyFont="1" applyFill="1" applyBorder="1" applyAlignment="1" applyProtection="1">
      <alignment horizontal="center" vertical="center" wrapText="1" shrinkToFit="1"/>
    </xf>
    <xf numFmtId="177" fontId="5" fillId="0" borderId="1" xfId="3" applyNumberFormat="1" applyFont="1" applyFill="1" applyBorder="1" applyAlignment="1" applyProtection="1">
      <alignment horizontal="center" vertical="center" wrapText="1" shrinkToFit="1"/>
    </xf>
    <xf numFmtId="177" fontId="20" fillId="0" borderId="1" xfId="3" applyNumberFormat="1" applyFont="1" applyFill="1" applyBorder="1" applyAlignment="1" applyProtection="1">
      <alignment horizontal="center" vertical="center" wrapText="1" shrinkToFit="1"/>
    </xf>
    <xf numFmtId="177" fontId="22" fillId="0" borderId="1" xfId="3" applyNumberFormat="1" applyFont="1" applyFill="1" applyBorder="1" applyAlignment="1" applyProtection="1">
      <alignment horizontal="center" vertical="center" wrapText="1" shrinkToFit="1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inden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vertical="center" shrinkToFit="1"/>
    </xf>
    <xf numFmtId="0" fontId="32" fillId="0" borderId="0" xfId="0" applyFont="1">
      <alignment vertical="center"/>
    </xf>
    <xf numFmtId="0" fontId="33" fillId="0" borderId="0" xfId="0" applyFont="1" applyAlignment="1">
      <alignment horizontal="right"/>
    </xf>
    <xf numFmtId="179" fontId="33" fillId="0" borderId="0" xfId="7" applyNumberFormat="1" applyFont="1" applyAlignment="1"/>
    <xf numFmtId="0" fontId="25" fillId="3" borderId="1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 shrinkToFit="1"/>
    </xf>
    <xf numFmtId="0" fontId="25" fillId="3" borderId="1" xfId="0" applyFont="1" applyFill="1" applyBorder="1" applyAlignment="1">
      <alignment horizontal="center" vertical="center" wrapText="1" shrinkToFit="1"/>
    </xf>
    <xf numFmtId="0" fontId="25" fillId="0" borderId="1" xfId="0" applyFont="1" applyBorder="1" applyAlignment="1">
      <alignment horizontal="center" vertical="center" shrinkToFit="1"/>
    </xf>
    <xf numFmtId="0" fontId="25" fillId="0" borderId="1" xfId="0" applyFont="1" applyBorder="1" applyAlignment="1">
      <alignment vertical="center" shrinkToFit="1"/>
    </xf>
    <xf numFmtId="178" fontId="25" fillId="0" borderId="1" xfId="8" applyNumberFormat="1" applyFont="1" applyBorder="1" applyAlignment="1">
      <alignment vertical="center" shrinkToFit="1"/>
    </xf>
    <xf numFmtId="0" fontId="25" fillId="3" borderId="1" xfId="0" applyFont="1" applyFill="1" applyBorder="1" applyAlignment="1">
      <alignment horizontal="center" vertical="center" shrinkToFit="1"/>
    </xf>
    <xf numFmtId="0" fontId="25" fillId="0" borderId="2" xfId="0" applyFont="1" applyBorder="1" applyAlignment="1">
      <alignment horizontal="left" vertical="center" shrinkToFit="1"/>
    </xf>
    <xf numFmtId="5" fontId="25" fillId="0" borderId="1" xfId="0" applyNumberFormat="1" applyFont="1" applyBorder="1" applyAlignment="1">
      <alignment vertical="center" shrinkToFit="1"/>
    </xf>
    <xf numFmtId="0" fontId="25" fillId="0" borderId="5" xfId="0" applyFont="1" applyBorder="1" applyAlignment="1">
      <alignment horizontal="center" vertical="center" shrinkToFit="1"/>
    </xf>
    <xf numFmtId="0" fontId="5" fillId="0" borderId="0" xfId="2" applyFont="1" applyFill="1" applyProtection="1">
      <alignment vertical="center"/>
    </xf>
    <xf numFmtId="0" fontId="3" fillId="0" borderId="0" xfId="2" applyFont="1" applyFill="1" applyProtection="1">
      <alignment vertical="center"/>
    </xf>
    <xf numFmtId="176" fontId="3" fillId="0" borderId="0" xfId="2" applyNumberFormat="1" applyFont="1" applyFill="1" applyProtection="1">
      <alignment vertical="center"/>
    </xf>
    <xf numFmtId="38" fontId="5" fillId="0" borderId="0" xfId="3" applyFont="1" applyFill="1" applyBorder="1" applyAlignment="1" applyProtection="1">
      <alignment vertical="center" shrinkToFit="1"/>
    </xf>
    <xf numFmtId="40" fontId="5" fillId="0" borderId="0" xfId="1" applyNumberFormat="1" applyFont="1" applyFill="1" applyBorder="1" applyAlignment="1" applyProtection="1">
      <alignment vertical="center" shrinkToFit="1"/>
    </xf>
    <xf numFmtId="40" fontId="5" fillId="0" borderId="0" xfId="3" applyNumberFormat="1" applyFont="1" applyFill="1" applyBorder="1" applyAlignment="1" applyProtection="1">
      <alignment vertical="center" shrinkToFit="1"/>
    </xf>
    <xf numFmtId="0" fontId="5" fillId="0" borderId="0" xfId="2" applyFont="1" applyFill="1" applyAlignment="1" applyProtection="1">
      <alignment vertical="center" shrinkToFit="1"/>
    </xf>
    <xf numFmtId="177" fontId="5" fillId="0" borderId="0" xfId="2" applyNumberFormat="1" applyFont="1" applyFill="1" applyAlignment="1" applyProtection="1">
      <alignment horizontal="center" vertical="center" shrinkToFit="1"/>
    </xf>
    <xf numFmtId="177" fontId="5" fillId="0" borderId="0" xfId="2" applyNumberFormat="1" applyFont="1" applyFill="1" applyAlignment="1" applyProtection="1">
      <alignment vertical="center" shrinkToFit="1"/>
    </xf>
    <xf numFmtId="0" fontId="9" fillId="0" borderId="0" xfId="2" applyFont="1" applyFill="1" applyBorder="1" applyAlignment="1" applyProtection="1">
      <alignment horizontal="center" vertical="center" shrinkToFit="1"/>
    </xf>
    <xf numFmtId="176" fontId="9" fillId="0" borderId="0" xfId="2" applyNumberFormat="1" applyFont="1" applyFill="1" applyBorder="1" applyAlignment="1" applyProtection="1">
      <alignment horizontal="center" vertical="center" shrinkToFit="1"/>
    </xf>
    <xf numFmtId="40" fontId="9" fillId="0" borderId="0" xfId="1" applyNumberFormat="1" applyFont="1" applyFill="1" applyBorder="1" applyAlignment="1" applyProtection="1">
      <alignment horizontal="center" vertical="center" shrinkToFit="1"/>
    </xf>
    <xf numFmtId="0" fontId="9" fillId="0" borderId="0" xfId="2" applyFont="1" applyFill="1" applyAlignment="1" applyProtection="1">
      <alignment horizontal="center" vertical="center" shrinkToFit="1"/>
    </xf>
    <xf numFmtId="177" fontId="9" fillId="0" borderId="0" xfId="2" applyNumberFormat="1" applyFont="1" applyFill="1" applyAlignment="1" applyProtection="1">
      <alignment horizontal="center" vertical="center" shrinkToFit="1"/>
    </xf>
    <xf numFmtId="0" fontId="5" fillId="0" borderId="1" xfId="2" applyFont="1" applyFill="1" applyBorder="1" applyProtection="1">
      <alignment vertical="center"/>
    </xf>
    <xf numFmtId="0" fontId="5" fillId="0" borderId="1" xfId="2" applyFont="1" applyFill="1" applyBorder="1" applyAlignment="1" applyProtection="1">
      <alignment horizontal="center" vertical="center" wrapText="1" shrinkToFit="1"/>
    </xf>
    <xf numFmtId="176" fontId="5" fillId="0" borderId="1" xfId="2" applyNumberFormat="1" applyFont="1" applyFill="1" applyBorder="1" applyAlignment="1" applyProtection="1">
      <alignment horizontal="center" vertical="center" wrapText="1" shrinkToFit="1"/>
    </xf>
    <xf numFmtId="0" fontId="5" fillId="0" borderId="1" xfId="2" applyFont="1" applyFill="1" applyBorder="1" applyAlignment="1" applyProtection="1">
      <alignment horizontal="center" vertical="center" shrinkToFit="1"/>
    </xf>
    <xf numFmtId="40" fontId="5" fillId="0" borderId="1" xfId="1" applyNumberFormat="1" applyFont="1" applyFill="1" applyBorder="1" applyAlignment="1" applyProtection="1">
      <alignment horizontal="center" vertical="center" wrapText="1" shrinkToFit="1"/>
    </xf>
    <xf numFmtId="40" fontId="5" fillId="0" borderId="1" xfId="3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Fill="1" applyBorder="1" applyProtection="1">
      <alignment vertical="center"/>
    </xf>
    <xf numFmtId="0" fontId="5" fillId="0" borderId="1" xfId="2" applyFont="1" applyFill="1" applyBorder="1" applyAlignment="1" applyProtection="1">
      <alignment vertical="center" shrinkToFit="1"/>
    </xf>
    <xf numFmtId="176" fontId="5" fillId="0" borderId="1" xfId="2" applyNumberFormat="1" applyFont="1" applyFill="1" applyBorder="1" applyAlignment="1" applyProtection="1">
      <alignment vertical="center" wrapText="1" shrinkToFit="1"/>
    </xf>
    <xf numFmtId="38" fontId="5" fillId="0" borderId="1" xfId="3" applyFont="1" applyFill="1" applyBorder="1" applyAlignment="1" applyProtection="1">
      <alignment vertical="center" shrinkToFit="1"/>
    </xf>
    <xf numFmtId="40" fontId="5" fillId="0" borderId="1" xfId="1" applyNumberFormat="1" applyFont="1" applyFill="1" applyBorder="1" applyAlignment="1" applyProtection="1">
      <alignment vertical="center" shrinkToFit="1"/>
    </xf>
    <xf numFmtId="40" fontId="5" fillId="0" borderId="1" xfId="3" applyNumberFormat="1" applyFont="1" applyFill="1" applyBorder="1" applyAlignment="1" applyProtection="1">
      <alignment vertical="center" shrinkToFit="1"/>
    </xf>
    <xf numFmtId="0" fontId="5" fillId="0" borderId="1" xfId="2" applyFont="1" applyFill="1" applyBorder="1" applyAlignment="1" applyProtection="1">
      <alignment horizontal="right" vertical="center" shrinkToFit="1"/>
    </xf>
    <xf numFmtId="177" fontId="5" fillId="0" borderId="1" xfId="2" applyNumberFormat="1" applyFont="1" applyFill="1" applyBorder="1" applyAlignment="1" applyProtection="1">
      <alignment horizontal="right" vertical="center" shrinkToFit="1"/>
    </xf>
    <xf numFmtId="177" fontId="34" fillId="0" borderId="1" xfId="2" applyNumberFormat="1" applyFont="1" applyFill="1" applyBorder="1" applyAlignment="1" applyProtection="1">
      <alignment horizontal="right" vertical="center" shrinkToFit="1"/>
    </xf>
    <xf numFmtId="0" fontId="5" fillId="3" borderId="1" xfId="2" applyFont="1" applyFill="1" applyBorder="1" applyProtection="1">
      <alignment vertical="center"/>
    </xf>
    <xf numFmtId="0" fontId="5" fillId="3" borderId="1" xfId="0" applyFont="1" applyFill="1" applyBorder="1" applyProtection="1">
      <alignment vertical="center"/>
    </xf>
    <xf numFmtId="0" fontId="5" fillId="3" borderId="1" xfId="2" applyFont="1" applyFill="1" applyBorder="1" applyAlignment="1" applyProtection="1">
      <alignment vertical="center" shrinkToFit="1"/>
    </xf>
    <xf numFmtId="176" fontId="5" fillId="3" borderId="1" xfId="2" applyNumberFormat="1" applyFont="1" applyFill="1" applyBorder="1" applyAlignment="1" applyProtection="1">
      <alignment vertical="center" wrapText="1" shrinkToFit="1"/>
    </xf>
    <xf numFmtId="38" fontId="5" fillId="3" borderId="1" xfId="3" applyFont="1" applyFill="1" applyBorder="1" applyAlignment="1" applyProtection="1">
      <alignment vertical="center" shrinkToFit="1"/>
    </xf>
    <xf numFmtId="40" fontId="5" fillId="3" borderId="1" xfId="1" applyNumberFormat="1" applyFont="1" applyFill="1" applyBorder="1" applyAlignment="1" applyProtection="1">
      <alignment vertical="center" shrinkToFit="1"/>
    </xf>
    <xf numFmtId="40" fontId="5" fillId="3" borderId="1" xfId="3" applyNumberFormat="1" applyFont="1" applyFill="1" applyBorder="1" applyAlignment="1" applyProtection="1">
      <alignment vertical="center" shrinkToFit="1"/>
    </xf>
    <xf numFmtId="0" fontId="5" fillId="3" borderId="1" xfId="2" applyFont="1" applyFill="1" applyBorder="1" applyAlignment="1" applyProtection="1">
      <alignment horizontal="right" vertical="center" shrinkToFit="1"/>
    </xf>
    <xf numFmtId="177" fontId="5" fillId="3" borderId="1" xfId="2" applyNumberFormat="1" applyFont="1" applyFill="1" applyBorder="1" applyAlignment="1" applyProtection="1">
      <alignment horizontal="right" vertical="center" shrinkToFit="1"/>
    </xf>
    <xf numFmtId="177" fontId="34" fillId="3" borderId="1" xfId="2" applyNumberFormat="1" applyFont="1" applyFill="1" applyBorder="1" applyAlignment="1" applyProtection="1">
      <alignment horizontal="right" vertical="center" shrinkToFit="1"/>
    </xf>
    <xf numFmtId="0" fontId="5" fillId="3" borderId="0" xfId="2" applyFont="1" applyFill="1" applyProtection="1">
      <alignment vertical="center"/>
    </xf>
    <xf numFmtId="0" fontId="5" fillId="0" borderId="0" xfId="2" applyFont="1" applyFill="1" applyAlignment="1" applyProtection="1">
      <alignment horizontal="center" vertical="center" shrinkToFit="1"/>
    </xf>
    <xf numFmtId="0" fontId="5" fillId="3" borderId="0" xfId="2" applyFont="1" applyFill="1" applyAlignment="1" applyProtection="1">
      <alignment horizontal="center" vertical="center" shrinkToFit="1"/>
    </xf>
    <xf numFmtId="0" fontId="5" fillId="3" borderId="1" xfId="2" applyFont="1" applyFill="1" applyBorder="1" applyAlignment="1" applyProtection="1">
      <alignment horizontal="center" vertical="center" shrinkToFit="1"/>
    </xf>
    <xf numFmtId="176" fontId="5" fillId="0" borderId="1" xfId="2" applyNumberFormat="1" applyFont="1" applyFill="1" applyBorder="1" applyAlignment="1" applyProtection="1">
      <alignment vertical="center" shrinkToFit="1"/>
    </xf>
    <xf numFmtId="176" fontId="5" fillId="3" borderId="1" xfId="2" applyNumberFormat="1" applyFont="1" applyFill="1" applyBorder="1" applyAlignment="1" applyProtection="1">
      <alignment vertical="center" shrinkToFit="1"/>
    </xf>
    <xf numFmtId="0" fontId="5" fillId="0" borderId="0" xfId="2" applyFont="1" applyFill="1" applyAlignment="1" applyProtection="1">
      <alignment horizontal="left" vertical="center" shrinkToFit="1"/>
    </xf>
    <xf numFmtId="0" fontId="5" fillId="0" borderId="1" xfId="2" applyFont="1" applyFill="1" applyBorder="1" applyAlignment="1" applyProtection="1">
      <alignment horizontal="left" vertical="center" shrinkToFit="1"/>
    </xf>
    <xf numFmtId="0" fontId="5" fillId="3" borderId="0" xfId="2" applyFont="1" applyFill="1" applyAlignment="1" applyProtection="1">
      <alignment horizontal="left" vertical="center" shrinkToFit="1"/>
    </xf>
    <xf numFmtId="0" fontId="5" fillId="3" borderId="1" xfId="2" applyFont="1" applyFill="1" applyBorder="1" applyAlignment="1" applyProtection="1">
      <alignment horizontal="left" vertical="center" shrinkToFit="1"/>
    </xf>
    <xf numFmtId="0" fontId="5" fillId="3" borderId="0" xfId="2" applyFont="1" applyFill="1" applyBorder="1" applyAlignment="1" applyProtection="1">
      <alignment horizontal="left" vertical="center" shrinkToFit="1"/>
    </xf>
    <xf numFmtId="0" fontId="5" fillId="3" borderId="0" xfId="2" applyFont="1" applyFill="1" applyBorder="1" applyAlignment="1" applyProtection="1">
      <alignment horizontal="center" vertical="center" shrinkToFit="1"/>
    </xf>
    <xf numFmtId="0" fontId="5" fillId="3" borderId="0" xfId="2" applyFont="1" applyFill="1" applyBorder="1" applyProtection="1">
      <alignment vertical="center"/>
    </xf>
    <xf numFmtId="0" fontId="5" fillId="0" borderId="0" xfId="2" applyFont="1" applyFill="1" applyBorder="1" applyProtection="1">
      <alignment vertical="center"/>
    </xf>
    <xf numFmtId="176" fontId="5" fillId="0" borderId="0" xfId="2" applyNumberFormat="1" applyFont="1" applyFill="1" applyAlignment="1" applyProtection="1">
      <alignment vertical="center" shrinkToFit="1"/>
    </xf>
    <xf numFmtId="177" fontId="5" fillId="2" borderId="1" xfId="2" applyNumberFormat="1" applyFont="1" applyFill="1" applyBorder="1" applyAlignment="1" applyProtection="1">
      <alignment horizontal="center" vertical="center" shrinkToFit="1"/>
      <protection locked="0"/>
    </xf>
    <xf numFmtId="177" fontId="5" fillId="3" borderId="1" xfId="2" applyNumberFormat="1" applyFont="1" applyFill="1" applyBorder="1" applyAlignment="1" applyProtection="1">
      <alignment horizontal="center" vertical="center" shrinkToFit="1"/>
      <protection locked="0"/>
    </xf>
    <xf numFmtId="177" fontId="5" fillId="0" borderId="0" xfId="2" applyNumberFormat="1" applyFont="1" applyFill="1" applyAlignment="1" applyProtection="1">
      <alignment horizontal="center" vertical="center" shrinkToFit="1"/>
      <protection locked="0"/>
    </xf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49" fontId="25" fillId="0" borderId="0" xfId="0" applyNumberFormat="1" applyFont="1" applyAlignment="1" applyProtection="1">
      <alignment horizontal="right" vertical="center" indent="1"/>
      <protection locked="0"/>
    </xf>
    <xf numFmtId="0" fontId="25" fillId="0" borderId="0" xfId="0" applyFont="1" applyAlignment="1">
      <alignment horizontal="left" vertical="center" indent="1"/>
    </xf>
    <xf numFmtId="0" fontId="28" fillId="0" borderId="0" xfId="0" applyFont="1" applyAlignment="1" applyProtection="1">
      <alignment horizontal="left" vertical="center" shrinkToFit="1"/>
      <protection locked="0"/>
    </xf>
    <xf numFmtId="0" fontId="25" fillId="0" borderId="0" xfId="0" applyFont="1" applyAlignment="1" applyProtection="1">
      <alignment horizontal="left" vertical="center" shrinkToFit="1"/>
      <protection locked="0"/>
    </xf>
    <xf numFmtId="0" fontId="29" fillId="0" borderId="0" xfId="0" applyFont="1" applyAlignment="1">
      <alignment horizontal="right" vertical="center" shrinkToFi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center" wrapText="1"/>
    </xf>
    <xf numFmtId="0" fontId="25" fillId="0" borderId="0" xfId="0" applyFont="1" applyAlignment="1">
      <alignment horizontal="center" vertical="center" wrapText="1"/>
    </xf>
    <xf numFmtId="178" fontId="30" fillId="0" borderId="0" xfId="0" applyNumberFormat="1" applyFont="1" applyAlignment="1">
      <alignment horizontal="right" vertical="center"/>
    </xf>
    <xf numFmtId="49" fontId="31" fillId="0" borderId="2" xfId="0" applyNumberFormat="1" applyFont="1" applyBorder="1" applyAlignment="1" applyProtection="1">
      <alignment horizontal="center" vertical="center"/>
      <protection locked="0"/>
    </xf>
    <xf numFmtId="49" fontId="31" fillId="0" borderId="3" xfId="0" applyNumberFormat="1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>
      <alignment horizontal="left" vertical="center" wrapText="1"/>
    </xf>
    <xf numFmtId="0" fontId="35" fillId="0" borderId="0" xfId="2" applyFont="1" applyFill="1" applyBorder="1" applyAlignment="1" applyProtection="1">
      <alignment vertical="center"/>
    </xf>
  </cellXfs>
  <cellStyles count="14">
    <cellStyle name="パーセント 2" xfId="9" xr:uid="{F59874F2-5BFF-4A66-AA16-1E2F79E9D972}"/>
    <cellStyle name="桁区切り" xfId="1" builtinId="6"/>
    <cellStyle name="桁区切り 10" xfId="7" xr:uid="{FB1B1588-C730-48BF-9028-5D9C363B9D50}"/>
    <cellStyle name="桁区切り 13" xfId="8" xr:uid="{EDDBDE2E-C8E0-4F94-80A1-783F5F31F7F9}"/>
    <cellStyle name="桁区切り 2" xfId="11" xr:uid="{44106D31-96AF-4B66-842A-B9785320B5D0}"/>
    <cellStyle name="桁区切り 5 2 2" xfId="3" xr:uid="{B72D49C8-9800-4088-8E15-3EF1447B91C9}"/>
    <cellStyle name="桁区切り 6" xfId="12" xr:uid="{37E5F4A4-05BC-45AE-B5D2-C0AEAEBD1B34}"/>
    <cellStyle name="標準" xfId="0" builtinId="0"/>
    <cellStyle name="標準 2" xfId="4" xr:uid="{B4D99D72-50BA-4D34-A24C-7C15A5317BAC}"/>
    <cellStyle name="標準 2 2" xfId="5" xr:uid="{FB8028EF-692C-42E9-9C85-3FD3205CF3D7}"/>
    <cellStyle name="標準 24" xfId="6" xr:uid="{F36198F6-5583-4411-9D2F-E29F9361D9D7}"/>
    <cellStyle name="標準 3" xfId="10" xr:uid="{7E5C0429-3C50-4B7E-81C5-DC77EF014882}"/>
    <cellStyle name="標準 4" xfId="13" xr:uid="{8012AEE3-D8F3-43EA-8872-4C5A1653C8F8}"/>
    <cellStyle name="標準 6 2 2" xfId="2" xr:uid="{75A8CF28-3171-4212-AC5A-D4760F98AF3D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11</xdr:row>
      <xdr:rowOff>28575</xdr:rowOff>
    </xdr:from>
    <xdr:to>
      <xdr:col>6</xdr:col>
      <xdr:colOff>1352550</xdr:colOff>
      <xdr:row>12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4BA3CD9-E9C6-4B2D-BF97-7E73B4811476}"/>
            </a:ext>
          </a:extLst>
        </xdr:cNvPr>
        <xdr:cNvSpPr txBox="1"/>
      </xdr:nvSpPr>
      <xdr:spPr>
        <a:xfrm>
          <a:off x="5924550" y="3276600"/>
          <a:ext cx="2857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6</xdr:col>
      <xdr:colOff>1076325</xdr:colOff>
      <xdr:row>13</xdr:row>
      <xdr:rowOff>28575</xdr:rowOff>
    </xdr:from>
    <xdr:to>
      <xdr:col>6</xdr:col>
      <xdr:colOff>1362075</xdr:colOff>
      <xdr:row>14</xdr:row>
      <xdr:rowOff>9525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4149431-6CB7-4C7C-AB7B-AAB6C17473CD}"/>
            </a:ext>
          </a:extLst>
        </xdr:cNvPr>
        <xdr:cNvSpPr txBox="1"/>
      </xdr:nvSpPr>
      <xdr:spPr>
        <a:xfrm>
          <a:off x="5934075" y="3867150"/>
          <a:ext cx="2857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4</xdr:col>
      <xdr:colOff>161925</xdr:colOff>
      <xdr:row>25</xdr:row>
      <xdr:rowOff>161925</xdr:rowOff>
    </xdr:from>
    <xdr:to>
      <xdr:col>6</xdr:col>
      <xdr:colOff>1400175</xdr:colOff>
      <xdr:row>27</xdr:row>
      <xdr:rowOff>161925</xdr:rowOff>
    </xdr:to>
    <xdr:sp macro="" textlink="">
      <xdr:nvSpPr>
        <xdr:cNvPr id="4" name="大かっこ 3">
          <a:extLst>
            <a:ext uri="{FF2B5EF4-FFF2-40B4-BE49-F238E27FC236}">
              <a16:creationId xmlns:a16="http://schemas.microsoft.com/office/drawing/2014/main" id="{352ED890-95AA-4D1E-BEBD-48BBE317B538}"/>
            </a:ext>
          </a:extLst>
        </xdr:cNvPr>
        <xdr:cNvSpPr/>
      </xdr:nvSpPr>
      <xdr:spPr>
        <a:xfrm>
          <a:off x="3400425" y="8039100"/>
          <a:ext cx="2857500" cy="59055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Relationship Id="rId1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操作説明"/>
      <sheetName val="開札"/>
      <sheetName val="初度結果公表"/>
      <sheetName val="項番別契約相手方"/>
      <sheetName val="入札結果表（公告別紙）"/>
      <sheetName val="落札者別落札率・割引率(起案資料一部)"/>
    </sheetNames>
    <sheetDataSet>
      <sheetData sheetId="0" refreshError="1"/>
      <sheetData sheetId="1">
        <row r="457">
          <cell r="C457" t="str">
            <v>アルフレッサ</v>
          </cell>
        </row>
        <row r="458">
          <cell r="C458" t="str">
            <v>スズケン</v>
          </cell>
        </row>
        <row r="459">
          <cell r="C459" t="str">
            <v>東邦薬品</v>
          </cell>
        </row>
        <row r="460">
          <cell r="C460" t="str">
            <v>メディセオ</v>
          </cell>
        </row>
        <row r="461">
          <cell r="C461" t="str">
            <v>埼京東和薬品</v>
          </cell>
        </row>
        <row r="462">
          <cell r="C462" t="str">
            <v>埼玉医薬品販売</v>
          </cell>
        </row>
        <row r="463">
          <cell r="C463" t="str">
            <v>バイタルネット</v>
          </cell>
        </row>
        <row r="464">
          <cell r="C464" t="str">
            <v>（予備）</v>
          </cell>
        </row>
        <row r="465">
          <cell r="C465" t="str">
            <v>（予備）</v>
          </cell>
        </row>
        <row r="466">
          <cell r="C466" t="str">
            <v>（予備）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9750-982A-42EB-A070-5D90C22635EC}">
  <dimension ref="A1:G30"/>
  <sheetViews>
    <sheetView showGridLines="0" tabSelected="1" view="pageBreakPreview" zoomScaleNormal="100" zoomScaleSheetLayoutView="100" workbookViewId="0">
      <selection sqref="A1:G1"/>
    </sheetView>
  </sheetViews>
  <sheetFormatPr defaultRowHeight="23.25" customHeight="1" x14ac:dyDescent="0.4"/>
  <cols>
    <col min="1" max="6" width="10.625" style="5" customWidth="1"/>
    <col min="7" max="7" width="20.625" style="5" customWidth="1"/>
    <col min="8" max="16384" width="9" style="5"/>
  </cols>
  <sheetData>
    <row r="1" spans="1:7" ht="23.25" customHeight="1" x14ac:dyDescent="0.4">
      <c r="A1" s="83" t="s">
        <v>7568</v>
      </c>
      <c r="B1" s="83"/>
      <c r="C1" s="83"/>
      <c r="D1" s="83"/>
      <c r="E1" s="83"/>
      <c r="F1" s="83"/>
      <c r="G1" s="83"/>
    </row>
    <row r="2" spans="1:7" ht="23.25" customHeight="1" x14ac:dyDescent="0.4">
      <c r="A2" s="6"/>
      <c r="B2" s="6"/>
      <c r="C2" s="6"/>
      <c r="D2" s="6"/>
      <c r="E2" s="6"/>
      <c r="F2" s="6"/>
      <c r="G2" s="6"/>
    </row>
    <row r="3" spans="1:7" ht="23.25" customHeight="1" x14ac:dyDescent="0.4">
      <c r="A3" s="84" t="s">
        <v>7569</v>
      </c>
      <c r="B3" s="84"/>
      <c r="C3" s="84"/>
      <c r="D3" s="84"/>
      <c r="E3" s="84"/>
      <c r="F3" s="84"/>
      <c r="G3" s="84"/>
    </row>
    <row r="4" spans="1:7" ht="23.25" customHeight="1" x14ac:dyDescent="0.4">
      <c r="A4" s="6"/>
      <c r="B4" s="6"/>
      <c r="C4" s="6"/>
      <c r="D4" s="6"/>
      <c r="E4" s="6"/>
      <c r="F4" s="6"/>
      <c r="G4" s="6"/>
    </row>
    <row r="5" spans="1:7" ht="23.25" customHeight="1" x14ac:dyDescent="0.4">
      <c r="A5" s="6"/>
      <c r="B5" s="6"/>
      <c r="C5" s="6"/>
      <c r="D5" s="6"/>
      <c r="E5" s="6"/>
      <c r="F5" s="6"/>
      <c r="G5" s="6"/>
    </row>
    <row r="6" spans="1:7" ht="23.25" customHeight="1" x14ac:dyDescent="0.4">
      <c r="A6" s="85" t="s">
        <v>7570</v>
      </c>
      <c r="B6" s="85"/>
      <c r="C6" s="85"/>
      <c r="D6" s="85"/>
      <c r="E6" s="85"/>
      <c r="F6" s="85"/>
      <c r="G6" s="85"/>
    </row>
    <row r="7" spans="1:7" ht="23.25" customHeight="1" x14ac:dyDescent="0.4">
      <c r="A7" s="85" t="s">
        <v>7571</v>
      </c>
      <c r="B7" s="85"/>
      <c r="C7" s="85"/>
      <c r="D7" s="85"/>
      <c r="E7" s="85"/>
      <c r="F7" s="85"/>
      <c r="G7" s="85"/>
    </row>
    <row r="8" spans="1:7" ht="23.25" customHeight="1" x14ac:dyDescent="0.4">
      <c r="A8" s="6" t="s">
        <v>7572</v>
      </c>
      <c r="B8" s="6"/>
      <c r="C8" s="6"/>
      <c r="D8" s="7" t="str">
        <f>IF(COUNTIF('入札内訳（メーカー群）'!C:C,"無効")&gt;=1,"入札内訳書（メーカー群）に「無効」があります。","")</f>
        <v/>
      </c>
      <c r="E8" s="6"/>
      <c r="F8" s="6"/>
      <c r="G8" s="8"/>
    </row>
    <row r="9" spans="1:7" ht="23.25" customHeight="1" x14ac:dyDescent="0.4">
      <c r="A9" s="6"/>
      <c r="B9" s="6"/>
      <c r="C9" s="6"/>
      <c r="D9" s="7" t="str">
        <f>IF(COUNTIF('入札内訳（単独品目群）'!D:D,"無効")&gt;=1,"入札内訳書（単独品目群）に「無効」があります。","")</f>
        <v/>
      </c>
      <c r="E9" s="6"/>
      <c r="F9" s="6"/>
      <c r="G9" s="8"/>
    </row>
    <row r="10" spans="1:7" ht="23.25" customHeight="1" x14ac:dyDescent="0.4">
      <c r="A10" s="6"/>
      <c r="B10" s="9"/>
      <c r="C10" s="9"/>
      <c r="D10" s="9" t="s">
        <v>7573</v>
      </c>
      <c r="E10" s="86"/>
      <c r="F10" s="86"/>
      <c r="G10" s="86"/>
    </row>
    <row r="11" spans="1:7" ht="23.25" customHeight="1" x14ac:dyDescent="0.4">
      <c r="A11" s="6"/>
      <c r="B11" s="9"/>
      <c r="C11" s="9"/>
      <c r="D11" s="9" t="s">
        <v>7574</v>
      </c>
      <c r="E11" s="87"/>
      <c r="F11" s="87"/>
      <c r="G11" s="87"/>
    </row>
    <row r="12" spans="1:7" ht="23.25" customHeight="1" x14ac:dyDescent="0.4">
      <c r="A12" s="6"/>
      <c r="B12" s="9"/>
      <c r="C12" s="9"/>
      <c r="D12" s="9" t="s">
        <v>7575</v>
      </c>
      <c r="E12" s="87"/>
      <c r="F12" s="87"/>
      <c r="G12" s="87"/>
    </row>
    <row r="13" spans="1:7" ht="23.25" customHeight="1" x14ac:dyDescent="0.4">
      <c r="A13" s="6"/>
      <c r="B13" s="6"/>
      <c r="C13" s="6"/>
      <c r="D13" s="6"/>
      <c r="E13" s="6"/>
      <c r="F13" s="6"/>
      <c r="G13" s="6"/>
    </row>
    <row r="14" spans="1:7" ht="23.25" customHeight="1" x14ac:dyDescent="0.4">
      <c r="A14" s="6"/>
      <c r="B14" s="9"/>
      <c r="C14" s="9"/>
      <c r="D14" s="9" t="s">
        <v>7576</v>
      </c>
      <c r="E14" s="87"/>
      <c r="F14" s="87"/>
      <c r="G14" s="87"/>
    </row>
    <row r="15" spans="1:7" ht="23.25" customHeight="1" x14ac:dyDescent="0.4">
      <c r="A15" s="6"/>
      <c r="B15" s="6"/>
      <c r="C15" s="6"/>
      <c r="D15" s="6"/>
      <c r="E15" s="6"/>
      <c r="F15" s="6"/>
      <c r="G15" s="6"/>
    </row>
    <row r="16" spans="1:7" ht="23.25" customHeight="1" x14ac:dyDescent="0.4">
      <c r="A16" s="88" t="s">
        <v>7577</v>
      </c>
      <c r="B16" s="88"/>
      <c r="C16" s="88"/>
      <c r="D16" s="88"/>
      <c r="E16" s="88"/>
      <c r="F16" s="88"/>
      <c r="G16" s="88"/>
    </row>
    <row r="17" spans="1:7" ht="23.25" customHeight="1" x14ac:dyDescent="0.4">
      <c r="A17" s="89" t="s">
        <v>7578</v>
      </c>
      <c r="B17" s="89"/>
      <c r="C17" s="89"/>
      <c r="D17" s="89"/>
      <c r="E17" s="89"/>
      <c r="F17" s="89"/>
      <c r="G17" s="89"/>
    </row>
    <row r="18" spans="1:7" ht="23.25" customHeight="1" x14ac:dyDescent="0.4">
      <c r="A18" s="90" t="s">
        <v>7579</v>
      </c>
      <c r="B18" s="90"/>
      <c r="C18" s="90"/>
      <c r="D18" s="90"/>
      <c r="E18" s="90"/>
      <c r="F18" s="90"/>
      <c r="G18" s="90"/>
    </row>
    <row r="19" spans="1:7" ht="23.25" customHeight="1" x14ac:dyDescent="0.4">
      <c r="A19" s="6" t="s">
        <v>7591</v>
      </c>
      <c r="B19" s="6"/>
      <c r="C19" s="6"/>
      <c r="D19" s="6"/>
      <c r="E19" s="6"/>
      <c r="F19" s="6"/>
      <c r="G19" s="6"/>
    </row>
    <row r="20" spans="1:7" ht="23.25" customHeight="1" x14ac:dyDescent="0.4">
      <c r="A20" s="9"/>
      <c r="B20" s="9"/>
      <c r="C20" s="6"/>
      <c r="D20" s="6"/>
      <c r="E20" s="6"/>
      <c r="F20" s="6"/>
      <c r="G20" s="6"/>
    </row>
    <row r="21" spans="1:7" ht="23.25" customHeight="1" x14ac:dyDescent="0.4">
      <c r="A21" s="6" t="s">
        <v>7592</v>
      </c>
      <c r="B21" s="6"/>
      <c r="C21" s="6"/>
      <c r="D21" s="6"/>
      <c r="E21" s="6"/>
      <c r="F21" s="6"/>
      <c r="G21" s="6"/>
    </row>
    <row r="22" spans="1:7" ht="23.25" customHeight="1" x14ac:dyDescent="0.4">
      <c r="A22" s="9"/>
      <c r="B22" s="9"/>
      <c r="C22" s="6"/>
      <c r="D22" s="6"/>
      <c r="E22" s="6"/>
      <c r="F22" s="6"/>
      <c r="G22" s="6"/>
    </row>
    <row r="23" spans="1:7" ht="23.25" customHeight="1" x14ac:dyDescent="0.4">
      <c r="A23" s="6" t="s">
        <v>7593</v>
      </c>
      <c r="B23" s="6"/>
      <c r="C23" s="6"/>
      <c r="D23" s="6"/>
      <c r="E23" s="6"/>
      <c r="F23" s="6"/>
      <c r="G23" s="6"/>
    </row>
    <row r="24" spans="1:7" ht="23.25" customHeight="1" x14ac:dyDescent="0.4">
      <c r="A24" s="9"/>
      <c r="B24" s="9"/>
      <c r="C24" s="6"/>
      <c r="D24" s="6"/>
      <c r="E24" s="6"/>
      <c r="F24" s="6"/>
      <c r="G24" s="6"/>
    </row>
    <row r="25" spans="1:7" ht="62.25" customHeight="1" x14ac:dyDescent="0.4">
      <c r="A25" s="82" t="s">
        <v>7580</v>
      </c>
      <c r="B25" s="82"/>
      <c r="C25" s="82"/>
      <c r="D25" s="82"/>
      <c r="E25" s="82"/>
      <c r="F25" s="82"/>
      <c r="G25" s="82"/>
    </row>
    <row r="26" spans="1:7" ht="23.25" customHeight="1" x14ac:dyDescent="0.15">
      <c r="A26" s="10"/>
      <c r="B26" s="91"/>
      <c r="C26" s="91"/>
      <c r="D26" s="91"/>
      <c r="E26" s="92" t="s">
        <v>7581</v>
      </c>
      <c r="F26" s="92"/>
      <c r="G26" s="92"/>
    </row>
    <row r="27" spans="1:7" ht="23.25" customHeight="1" x14ac:dyDescent="0.4">
      <c r="A27" s="11" t="s">
        <v>7582</v>
      </c>
      <c r="B27" s="93">
        <f>SUM('入札内訳（メーカー群）'!C:C,'入札内訳（単独品目群）'!D:D)</f>
        <v>0</v>
      </c>
      <c r="C27" s="93"/>
      <c r="D27" s="93"/>
      <c r="E27" s="92"/>
      <c r="F27" s="92"/>
      <c r="G27" s="92"/>
    </row>
    <row r="28" spans="1:7" ht="23.25" customHeight="1" x14ac:dyDescent="0.4">
      <c r="A28" s="6"/>
      <c r="B28" s="6"/>
      <c r="C28" s="6"/>
      <c r="D28" s="6"/>
      <c r="E28" s="92"/>
      <c r="F28" s="92"/>
      <c r="G28" s="92"/>
    </row>
    <row r="29" spans="1:7" ht="23.25" customHeight="1" x14ac:dyDescent="0.4">
      <c r="A29" s="6" t="s">
        <v>7583</v>
      </c>
      <c r="B29" s="94"/>
      <c r="C29" s="95"/>
      <c r="D29" s="96" t="s">
        <v>7584</v>
      </c>
      <c r="E29" s="89"/>
      <c r="F29" s="89"/>
      <c r="G29" s="89"/>
    </row>
    <row r="30" spans="1:7" ht="23.25" customHeight="1" x14ac:dyDescent="0.15">
      <c r="A30" s="6"/>
      <c r="B30" s="6"/>
      <c r="C30" s="6"/>
      <c r="D30" s="6"/>
      <c r="E30" s="12"/>
      <c r="F30" s="13"/>
      <c r="G30" s="14"/>
    </row>
  </sheetData>
  <sheetProtection algorithmName="SHA-512" hashValue="N9+E3s7tt8h7/fMO/pSV0JCk3emCIjx0/GdIabxKMtAiTOguzIn4F+lxcIK4IaIxLA8icw1kUnSTMztgqHwdfw==" saltValue="hrE1vkIuIXq3o+joQP/Wqw==" spinCount="100000" sheet="1" objects="1" scenarios="1"/>
  <mergeCells count="17">
    <mergeCell ref="B26:D26"/>
    <mergeCell ref="E26:G28"/>
    <mergeCell ref="B27:D27"/>
    <mergeCell ref="B29:C29"/>
    <mergeCell ref="D29:G29"/>
    <mergeCell ref="A25:G25"/>
    <mergeCell ref="A1:G1"/>
    <mergeCell ref="A3:G3"/>
    <mergeCell ref="A6:G6"/>
    <mergeCell ref="A7:G7"/>
    <mergeCell ref="E10:G10"/>
    <mergeCell ref="E11:G11"/>
    <mergeCell ref="E12:G12"/>
    <mergeCell ref="E14:G14"/>
    <mergeCell ref="A16:G16"/>
    <mergeCell ref="A17:G17"/>
    <mergeCell ref="A18:G18"/>
  </mergeCells>
  <phoneticPr fontId="4"/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EED4-DD8F-46D7-8B2B-84CE1C0A6372}">
  <dimension ref="A1:C237"/>
  <sheetViews>
    <sheetView view="pageBreakPreview" zoomScaleNormal="100" zoomScaleSheetLayoutView="100" workbookViewId="0"/>
  </sheetViews>
  <sheetFormatPr defaultRowHeight="18.75" customHeight="1" x14ac:dyDescent="0.4"/>
  <cols>
    <col min="1" max="1" width="8.75" style="5" customWidth="1"/>
    <col min="2" max="2" width="52.5" style="5" customWidth="1"/>
    <col min="3" max="3" width="20.625" style="5" customWidth="1"/>
    <col min="4" max="16384" width="9" style="5"/>
  </cols>
  <sheetData>
    <row r="1" spans="1:3" ht="18.75" customHeight="1" x14ac:dyDescent="0.4">
      <c r="A1" s="6" t="s">
        <v>7585</v>
      </c>
      <c r="B1" s="6"/>
      <c r="C1" s="6"/>
    </row>
    <row r="2" spans="1:3" ht="18.75" customHeight="1" x14ac:dyDescent="0.4">
      <c r="A2" s="15" t="s">
        <v>7586</v>
      </c>
      <c r="B2" s="16" t="s">
        <v>7587</v>
      </c>
      <c r="C2" s="17" t="s">
        <v>7588</v>
      </c>
    </row>
    <row r="3" spans="1:3" ht="18.75" customHeight="1" x14ac:dyDescent="0.4">
      <c r="A3" s="18">
        <v>1</v>
      </c>
      <c r="B3" s="19" t="str">
        <f>VLOOKUP(A3,明細書!$D$4:$G$3577,4,0)</f>
        <v>BeiGene</v>
      </c>
      <c r="C3" s="20" t="str">
        <f>IF(SUMIF(明細書!D:D,A3,明細書!T:T)=0,"辞退",IF(SUMIF(明細書!Z:Z,A3,明細書!Y:Y)&gt;0,"無効",SUMIF(明細書!D:D,A3,明細書!T:T)))</f>
        <v>辞退</v>
      </c>
    </row>
    <row r="4" spans="1:3" ht="18.75" customHeight="1" x14ac:dyDescent="0.4">
      <c r="A4" s="18">
        <v>2</v>
      </c>
      <c r="B4" s="19" t="str">
        <f>VLOOKUP(A4,明細書!$D$4:$G$3577,4,0)</f>
        <v>CSLﾍﾞｰﾘﾝｸﾞ</v>
      </c>
      <c r="C4" s="20" t="str">
        <f>IF(SUMIF(明細書!D:D,A4,明細書!T:T)=0,"辞退",IF(SUMIF(明細書!Z:Z,A4,明細書!Y:Y)&gt;0,"無効",SUMIF(明細書!D:D,A4,明細書!T:T)))</f>
        <v>辞退</v>
      </c>
    </row>
    <row r="5" spans="1:3" ht="18.75" customHeight="1" x14ac:dyDescent="0.4">
      <c r="A5" s="18">
        <v>3</v>
      </c>
      <c r="B5" s="19" t="str">
        <f>VLOOKUP(A5,明細書!$D$4:$G$3577,4,0)</f>
        <v>CSLﾍﾞｰﾘﾝｸﾞ</v>
      </c>
      <c r="C5" s="20" t="str">
        <f>IF(SUMIF(明細書!D:D,A5,明細書!T:T)=0,"辞退",IF(SUMIF(明細書!Z:Z,A5,明細書!Y:Y)&gt;0,"無効",SUMIF(明細書!D:D,A5,明細書!T:T)))</f>
        <v>辞退</v>
      </c>
    </row>
    <row r="6" spans="1:3" ht="18.75" customHeight="1" x14ac:dyDescent="0.4">
      <c r="A6" s="18">
        <v>4</v>
      </c>
      <c r="B6" s="19" t="str">
        <f>VLOOKUP(A6,明細書!$D$4:$G$3577,4,0)</f>
        <v>CSLﾍﾞｰﾘﾝｸﾞ</v>
      </c>
      <c r="C6" s="20" t="str">
        <f>IF(SUMIF(明細書!D:D,A6,明細書!T:T)=0,"辞退",IF(SUMIF(明細書!Z:Z,A6,明細書!Y:Y)&gt;0,"無効",SUMIF(明細書!D:D,A6,明細書!T:T)))</f>
        <v>辞退</v>
      </c>
    </row>
    <row r="7" spans="1:3" ht="18.75" customHeight="1" x14ac:dyDescent="0.4">
      <c r="A7" s="18">
        <v>5</v>
      </c>
      <c r="B7" s="19" t="str">
        <f>VLOOKUP(A7,明細書!$D$4:$G$3577,4,0)</f>
        <v>CSLﾍﾞｰﾘﾝｸﾞ</v>
      </c>
      <c r="C7" s="20" t="str">
        <f>IF(SUMIF(明細書!D:D,A7,明細書!T:T)=0,"辞退",IF(SUMIF(明細書!Z:Z,A7,明細書!Y:Y)&gt;0,"無効",SUMIF(明細書!D:D,A7,明細書!T:T)))</f>
        <v>辞退</v>
      </c>
    </row>
    <row r="8" spans="1:3" ht="18.75" customHeight="1" x14ac:dyDescent="0.4">
      <c r="A8" s="18">
        <v>6</v>
      </c>
      <c r="B8" s="19" t="str">
        <f>VLOOKUP(A8,明細書!$D$4:$G$3577,4,0)</f>
        <v>EAﾌｧｰﾏ</v>
      </c>
      <c r="C8" s="20" t="str">
        <f>IF(SUMIF(明細書!D:D,A8,明細書!T:T)=0,"辞退",IF(SUMIF(明細書!Z:Z,A8,明細書!Y:Y)&gt;0,"無効",SUMIF(明細書!D:D,A8,明細書!T:T)))</f>
        <v>辞退</v>
      </c>
    </row>
    <row r="9" spans="1:3" ht="18.75" customHeight="1" x14ac:dyDescent="0.4">
      <c r="A9" s="18">
        <v>7</v>
      </c>
      <c r="B9" s="19" t="str">
        <f>VLOOKUP(A9,明細書!$D$4:$G$3577,4,0)</f>
        <v>GEﾍﾙｽｹｱﾌｧｰﾏ</v>
      </c>
      <c r="C9" s="20" t="str">
        <f>IF(SUMIF(明細書!D:D,A9,明細書!T:T)=0,"辞退",IF(SUMIF(明細書!Z:Z,A9,明細書!Y:Y)&gt;0,"無効",SUMIF(明細書!D:D,A9,明細書!T:T)))</f>
        <v>辞退</v>
      </c>
    </row>
    <row r="10" spans="1:3" ht="18.75" customHeight="1" x14ac:dyDescent="0.4">
      <c r="A10" s="18">
        <v>8</v>
      </c>
      <c r="B10" s="19" t="str">
        <f>VLOOKUP(A10,明細書!$D$4:$G$3577,4,0)</f>
        <v>GEﾍﾙｽｹｱﾌｧｰﾏ</v>
      </c>
      <c r="C10" s="20" t="str">
        <f>IF(SUMIF(明細書!D:D,A10,明細書!T:T)=0,"辞退",IF(SUMIF(明細書!Z:Z,A10,明細書!Y:Y)&gt;0,"無効",SUMIF(明細書!D:D,A10,明細書!T:T)))</f>
        <v>辞退</v>
      </c>
    </row>
    <row r="11" spans="1:3" ht="18.75" customHeight="1" x14ac:dyDescent="0.4">
      <c r="A11" s="18">
        <v>9</v>
      </c>
      <c r="B11" s="19" t="str">
        <f>VLOOKUP(A11,明細書!$D$4:$G$3577,4,0)</f>
        <v>JCRﾌｧｰﾏ</v>
      </c>
      <c r="C11" s="20" t="str">
        <f>IF(SUMIF(明細書!D:D,A11,明細書!T:T)=0,"辞退",IF(SUMIF(明細書!Z:Z,A11,明細書!Y:Y)&gt;0,"無効",SUMIF(明細書!D:D,A11,明細書!T:T)))</f>
        <v>辞退</v>
      </c>
    </row>
    <row r="12" spans="1:3" ht="18.75" customHeight="1" x14ac:dyDescent="0.4">
      <c r="A12" s="18">
        <v>10</v>
      </c>
      <c r="B12" s="19" t="str">
        <f>VLOOKUP(A12,明細書!$D$4:$G$3577,4,0)</f>
        <v>KMﾊﾞｲｵﾛｼﾞｸｽ</v>
      </c>
      <c r="C12" s="20" t="str">
        <f>IF(SUMIF(明細書!D:D,A12,明細書!T:T)=0,"辞退",IF(SUMIF(明細書!Z:Z,A12,明細書!Y:Y)&gt;0,"無効",SUMIF(明細書!D:D,A12,明細書!T:T)))</f>
        <v>辞退</v>
      </c>
    </row>
    <row r="13" spans="1:3" ht="18.75" customHeight="1" x14ac:dyDescent="0.4">
      <c r="A13" s="18">
        <v>11</v>
      </c>
      <c r="B13" s="19" t="str">
        <f>VLOOKUP(A13,明細書!$D$4:$G$3577,4,0)</f>
        <v>KMﾊﾞｲｵﾛｼﾞｸｽ</v>
      </c>
      <c r="C13" s="20" t="str">
        <f>IF(SUMIF(明細書!D:D,A13,明細書!T:T)=0,"辞退",IF(SUMIF(明細書!Z:Z,A13,明細書!Y:Y)&gt;0,"無効",SUMIF(明細書!D:D,A13,明細書!T:T)))</f>
        <v>辞退</v>
      </c>
    </row>
    <row r="14" spans="1:3" ht="18.75" customHeight="1" x14ac:dyDescent="0.4">
      <c r="A14" s="18">
        <v>12</v>
      </c>
      <c r="B14" s="19" t="str">
        <f>VLOOKUP(A14,明細書!$D$4:$G$3577,4,0)</f>
        <v>LTLﾌｧｰﾏ</v>
      </c>
      <c r="C14" s="20" t="str">
        <f>IF(SUMIF(明細書!D:D,A14,明細書!T:T)=0,"辞退",IF(SUMIF(明細書!Z:Z,A14,明細書!Y:Y)&gt;0,"無効",SUMIF(明細書!D:D,A14,明細書!T:T)))</f>
        <v>辞退</v>
      </c>
    </row>
    <row r="15" spans="1:3" ht="18.75" customHeight="1" x14ac:dyDescent="0.4">
      <c r="A15" s="18">
        <v>13</v>
      </c>
      <c r="B15" s="19" t="str">
        <f>VLOOKUP(A15,明細書!$D$4:$G$3577,4,0)</f>
        <v>MeijiSeikaﾌｧﾙﾏ</v>
      </c>
      <c r="C15" s="20" t="str">
        <f>IF(SUMIF(明細書!D:D,A15,明細書!T:T)=0,"辞退",IF(SUMIF(明細書!Z:Z,A15,明細書!Y:Y)&gt;0,"無効",SUMIF(明細書!D:D,A15,明細書!T:T)))</f>
        <v>辞退</v>
      </c>
    </row>
    <row r="16" spans="1:3" ht="18.75" customHeight="1" x14ac:dyDescent="0.4">
      <c r="A16" s="18">
        <v>14</v>
      </c>
      <c r="B16" s="19" t="str">
        <f>VLOOKUP(A16,明細書!$D$4:$G$3577,4,0)</f>
        <v>MSD</v>
      </c>
      <c r="C16" s="20" t="str">
        <f>IF(SUMIF(明細書!D:D,A16,明細書!T:T)=0,"辞退",IF(SUMIF(明細書!Z:Z,A16,明細書!Y:Y)&gt;0,"無効",SUMIF(明細書!D:D,A16,明細書!T:T)))</f>
        <v>辞退</v>
      </c>
    </row>
    <row r="17" spans="1:3" ht="18.75" customHeight="1" x14ac:dyDescent="0.4">
      <c r="A17" s="18">
        <v>15</v>
      </c>
      <c r="B17" s="19" t="str">
        <f>VLOOKUP(A17,明細書!$D$4:$G$3577,4,0)</f>
        <v>ｱｷｭﾘｽﾌｧｰﾏ</v>
      </c>
      <c r="C17" s="20" t="str">
        <f>IF(SUMIF(明細書!D:D,A17,明細書!T:T)=0,"辞退",IF(SUMIF(明細書!Z:Z,A17,明細書!Y:Y)&gt;0,"無効",SUMIF(明細書!D:D,A17,明細書!T:T)))</f>
        <v>辞退</v>
      </c>
    </row>
    <row r="18" spans="1:3" ht="18.75" customHeight="1" x14ac:dyDescent="0.4">
      <c r="A18" s="18">
        <v>16</v>
      </c>
      <c r="B18" s="19" t="str">
        <f>VLOOKUP(A18,明細書!$D$4:$G$3577,4,0)</f>
        <v>ｱｽﾃﾗｽ製薬</v>
      </c>
      <c r="C18" s="20" t="str">
        <f>IF(SUMIF(明細書!D:D,A18,明細書!T:T)=0,"辞退",IF(SUMIF(明細書!Z:Z,A18,明細書!Y:Y)&gt;0,"無効",SUMIF(明細書!D:D,A18,明細書!T:T)))</f>
        <v>辞退</v>
      </c>
    </row>
    <row r="19" spans="1:3" ht="18.75" customHeight="1" x14ac:dyDescent="0.4">
      <c r="A19" s="18">
        <v>17</v>
      </c>
      <c r="B19" s="19" t="str">
        <f>VLOOKUP(A19,明細書!$D$4:$G$3577,4,0)</f>
        <v>ｱｽﾃﾗｽ製薬</v>
      </c>
      <c r="C19" s="20" t="str">
        <f>IF(SUMIF(明細書!D:D,A19,明細書!T:T)=0,"辞退",IF(SUMIF(明細書!Z:Z,A19,明細書!Y:Y)&gt;0,"無効",SUMIF(明細書!D:D,A19,明細書!T:T)))</f>
        <v>辞退</v>
      </c>
    </row>
    <row r="20" spans="1:3" ht="18.75" customHeight="1" x14ac:dyDescent="0.4">
      <c r="A20" s="18">
        <v>18</v>
      </c>
      <c r="B20" s="19" t="str">
        <f>VLOOKUP(A20,明細書!$D$4:$G$3577,4,0)</f>
        <v>ｱｽﾃﾗｽ製薬</v>
      </c>
      <c r="C20" s="20" t="str">
        <f>IF(SUMIF(明細書!D:D,A20,明細書!T:T)=0,"辞退",IF(SUMIF(明細書!Z:Z,A20,明細書!Y:Y)&gt;0,"無効",SUMIF(明細書!D:D,A20,明細書!T:T)))</f>
        <v>辞退</v>
      </c>
    </row>
    <row r="21" spans="1:3" ht="18.75" customHeight="1" x14ac:dyDescent="0.4">
      <c r="A21" s="18">
        <v>19</v>
      </c>
      <c r="B21" s="19" t="str">
        <f>VLOOKUP(A21,明細書!$D$4:$G$3577,4,0)</f>
        <v>ｱｽﾄﾗｾﾞﾈｶ</v>
      </c>
      <c r="C21" s="20" t="str">
        <f>IF(SUMIF(明細書!D:D,A21,明細書!T:T)=0,"辞退",IF(SUMIF(明細書!Z:Z,A21,明細書!Y:Y)&gt;0,"無効",SUMIF(明細書!D:D,A21,明細書!T:T)))</f>
        <v>辞退</v>
      </c>
    </row>
    <row r="22" spans="1:3" ht="18.75" customHeight="1" x14ac:dyDescent="0.4">
      <c r="A22" s="18">
        <v>20</v>
      </c>
      <c r="B22" s="19" t="str">
        <f>VLOOKUP(A22,明細書!$D$4:$G$3577,4,0)</f>
        <v>ｱｽﾄﾗｾﾞﾈｶ</v>
      </c>
      <c r="C22" s="20" t="str">
        <f>IF(SUMIF(明細書!D:D,A22,明細書!T:T)=0,"辞退",IF(SUMIF(明細書!Z:Z,A22,明細書!Y:Y)&gt;0,"無効",SUMIF(明細書!D:D,A22,明細書!T:T)))</f>
        <v>辞退</v>
      </c>
    </row>
    <row r="23" spans="1:3" ht="18.75" customHeight="1" x14ac:dyDescent="0.4">
      <c r="A23" s="18">
        <v>21</v>
      </c>
      <c r="B23" s="19" t="str">
        <f>VLOOKUP(A23,明細書!$D$4:$G$3577,4,0)</f>
        <v>ｱｽﾄﾗｾﾞﾈｶ</v>
      </c>
      <c r="C23" s="20" t="str">
        <f>IF(SUMIF(明細書!D:D,A23,明細書!T:T)=0,"辞退",IF(SUMIF(明細書!Z:Z,A23,明細書!Y:Y)&gt;0,"無効",SUMIF(明細書!D:D,A23,明細書!T:T)))</f>
        <v>辞退</v>
      </c>
    </row>
    <row r="24" spans="1:3" ht="18.75" customHeight="1" x14ac:dyDescent="0.4">
      <c r="A24" s="18">
        <v>22</v>
      </c>
      <c r="B24" s="19" t="str">
        <f>VLOOKUP(A24,明細書!$D$4:$G$3577,4,0)</f>
        <v>ｱｯｳﾞｨ</v>
      </c>
      <c r="C24" s="20" t="str">
        <f>IF(SUMIF(明細書!D:D,A24,明細書!T:T)=0,"辞退",IF(SUMIF(明細書!Z:Z,A24,明細書!Y:Y)&gt;0,"無効",SUMIF(明細書!D:D,A24,明細書!T:T)))</f>
        <v>辞退</v>
      </c>
    </row>
    <row r="25" spans="1:3" ht="18.75" customHeight="1" x14ac:dyDescent="0.4">
      <c r="A25" s="18">
        <v>23</v>
      </c>
      <c r="B25" s="19" t="str">
        <f>VLOOKUP(A25,明細書!$D$4:$G$3577,4,0)</f>
        <v>ｱｯｳﾞｨ</v>
      </c>
      <c r="C25" s="20" t="str">
        <f>IF(SUMIF(明細書!D:D,A25,明細書!T:T)=0,"辞退",IF(SUMIF(明細書!Z:Z,A25,明細書!Y:Y)&gt;0,"無効",SUMIF(明細書!D:D,A25,明細書!T:T)))</f>
        <v>辞退</v>
      </c>
    </row>
    <row r="26" spans="1:3" ht="18.75" customHeight="1" x14ac:dyDescent="0.4">
      <c r="A26" s="18">
        <v>24</v>
      </c>
      <c r="B26" s="19" t="str">
        <f>VLOOKUP(A26,明細書!$D$4:$G$3577,4,0)</f>
        <v>ｱﾎﾞｯﾄｼﾞｬﾊﾟﾝ</v>
      </c>
      <c r="C26" s="20" t="str">
        <f>IF(SUMIF(明細書!D:D,A26,明細書!T:T)=0,"辞退",IF(SUMIF(明細書!Z:Z,A26,明細書!Y:Y)&gt;0,"無効",SUMIF(明細書!D:D,A26,明細書!T:T)))</f>
        <v>辞退</v>
      </c>
    </row>
    <row r="27" spans="1:3" ht="18.75" customHeight="1" x14ac:dyDescent="0.4">
      <c r="A27" s="18">
        <v>25</v>
      </c>
      <c r="B27" s="19" t="str">
        <f>VLOOKUP(A27,明細書!$D$4:$G$3577,4,0)</f>
        <v>ｱﾑｼﾞｪﾝ</v>
      </c>
      <c r="C27" s="20" t="str">
        <f>IF(SUMIF(明細書!D:D,A27,明細書!T:T)=0,"辞退",IF(SUMIF(明細書!Z:Z,A27,明細書!Y:Y)&gt;0,"無効",SUMIF(明細書!D:D,A27,明細書!T:T)))</f>
        <v>辞退</v>
      </c>
    </row>
    <row r="28" spans="1:3" ht="18.75" customHeight="1" x14ac:dyDescent="0.4">
      <c r="A28" s="18">
        <v>26</v>
      </c>
      <c r="B28" s="19" t="str">
        <f>VLOOKUP(A28,明細書!$D$4:$G$3577,4,0)</f>
        <v>あゆみ製薬</v>
      </c>
      <c r="C28" s="20" t="str">
        <f>IF(SUMIF(明細書!D:D,A28,明細書!T:T)=0,"辞退",IF(SUMIF(明細書!Z:Z,A28,明細書!Y:Y)&gt;0,"無効",SUMIF(明細書!D:D,A28,明細書!T:T)))</f>
        <v>辞退</v>
      </c>
    </row>
    <row r="29" spans="1:3" ht="18.75" customHeight="1" x14ac:dyDescent="0.4">
      <c r="A29" s="18">
        <v>27</v>
      </c>
      <c r="B29" s="19" t="str">
        <f>VLOOKUP(A29,明細書!$D$4:$G$3577,4,0)</f>
        <v>ｱﾙﾌﾚｯｻﾌｧｰﾏ</v>
      </c>
      <c r="C29" s="20" t="str">
        <f>IF(SUMIF(明細書!D:D,A29,明細書!T:T)=0,"辞退",IF(SUMIF(明細書!Z:Z,A29,明細書!Y:Y)&gt;0,"無効",SUMIF(明細書!D:D,A29,明細書!T:T)))</f>
        <v>辞退</v>
      </c>
    </row>
    <row r="30" spans="1:3" ht="18.75" customHeight="1" x14ac:dyDescent="0.4">
      <c r="A30" s="18">
        <v>28</v>
      </c>
      <c r="B30" s="19" t="str">
        <f>VLOOKUP(A30,明細書!$D$4:$G$3577,4,0)</f>
        <v>ｱﾙﾌﾚｯｻﾌｧｰﾏ</v>
      </c>
      <c r="C30" s="20" t="str">
        <f>IF(SUMIF(明細書!D:D,A30,明細書!T:T)=0,"辞退",IF(SUMIF(明細書!Z:Z,A30,明細書!Y:Y)&gt;0,"無効",SUMIF(明細書!D:D,A30,明細書!T:T)))</f>
        <v>辞退</v>
      </c>
    </row>
    <row r="31" spans="1:3" ht="18.75" customHeight="1" x14ac:dyDescent="0.4">
      <c r="A31" s="18">
        <v>29</v>
      </c>
      <c r="B31" s="19" t="str">
        <f>VLOOKUP(A31,明細書!$D$4:$G$3577,4,0)</f>
        <v>ｲﾝｻｲﾄ･B･J</v>
      </c>
      <c r="C31" s="20" t="str">
        <f>IF(SUMIF(明細書!D:D,A31,明細書!T:T)=0,"辞退",IF(SUMIF(明細書!Z:Z,A31,明細書!Y:Y)&gt;0,"無効",SUMIF(明細書!D:D,A31,明細書!T:T)))</f>
        <v>辞退</v>
      </c>
    </row>
    <row r="32" spans="1:3" ht="18.75" customHeight="1" x14ac:dyDescent="0.4">
      <c r="A32" s="18">
        <v>30</v>
      </c>
      <c r="B32" s="19" t="str">
        <f>VLOOKUP(A32,明細書!$D$4:$G$3577,4,0)</f>
        <v>ｳﾞｨｱﾄﾘｽ製薬</v>
      </c>
      <c r="C32" s="20" t="str">
        <f>IF(SUMIF(明細書!D:D,A32,明細書!T:T)=0,"辞退",IF(SUMIF(明細書!Z:Z,A32,明細書!Y:Y)&gt;0,"無効",SUMIF(明細書!D:D,A32,明細書!T:T)))</f>
        <v>辞退</v>
      </c>
    </row>
    <row r="33" spans="1:3" ht="18.75" customHeight="1" x14ac:dyDescent="0.4">
      <c r="A33" s="18">
        <v>31</v>
      </c>
      <c r="B33" s="19" t="str">
        <f>VLOOKUP(A33,明細書!$D$4:$G$3577,4,0)</f>
        <v>ｳﾞｨｱﾄﾘｽ製薬</v>
      </c>
      <c r="C33" s="20" t="str">
        <f>IF(SUMIF(明細書!D:D,A33,明細書!T:T)=0,"辞退",IF(SUMIF(明細書!Z:Z,A33,明細書!Y:Y)&gt;0,"無効",SUMIF(明細書!D:D,A33,明細書!T:T)))</f>
        <v>辞退</v>
      </c>
    </row>
    <row r="34" spans="1:3" ht="18.75" customHeight="1" x14ac:dyDescent="0.4">
      <c r="A34" s="18">
        <v>32</v>
      </c>
      <c r="B34" s="19" t="str">
        <f>VLOOKUP(A34,明細書!$D$4:$G$3577,4,0)</f>
        <v>ｳﾞｨｱﾄﾘｽ製薬</v>
      </c>
      <c r="C34" s="20" t="str">
        <f>IF(SUMIF(明細書!D:D,A34,明細書!T:T)=0,"辞退",IF(SUMIF(明細書!Z:Z,A34,明細書!Y:Y)&gt;0,"無効",SUMIF(明細書!D:D,A34,明細書!T:T)))</f>
        <v>辞退</v>
      </c>
    </row>
    <row r="35" spans="1:3" ht="18.75" customHeight="1" x14ac:dyDescent="0.4">
      <c r="A35" s="18">
        <v>33</v>
      </c>
      <c r="B35" s="19" t="str">
        <f>VLOOKUP(A35,明細書!$D$4:$G$3577,4,0)</f>
        <v>ｴｰｻﾞｲ</v>
      </c>
      <c r="C35" s="20" t="str">
        <f>IF(SUMIF(明細書!D:D,A35,明細書!T:T)=0,"辞退",IF(SUMIF(明細書!Z:Z,A35,明細書!Y:Y)&gt;0,"無効",SUMIF(明細書!D:D,A35,明細書!T:T)))</f>
        <v>辞退</v>
      </c>
    </row>
    <row r="36" spans="1:3" ht="18.75" customHeight="1" x14ac:dyDescent="0.4">
      <c r="A36" s="18">
        <v>34</v>
      </c>
      <c r="B36" s="19" t="str">
        <f>VLOOKUP(A36,明細書!$D$4:$G$3577,4,0)</f>
        <v>ｴｰｻﾞｲ</v>
      </c>
      <c r="C36" s="20" t="str">
        <f>IF(SUMIF(明細書!D:D,A36,明細書!T:T)=0,"辞退",IF(SUMIF(明細書!Z:Z,A36,明細書!Y:Y)&gt;0,"無効",SUMIF(明細書!D:D,A36,明細書!T:T)))</f>
        <v>辞退</v>
      </c>
    </row>
    <row r="37" spans="1:3" ht="18.75" customHeight="1" x14ac:dyDescent="0.4">
      <c r="A37" s="18">
        <v>35</v>
      </c>
      <c r="B37" s="19" t="str">
        <f>VLOOKUP(A37,明細書!$D$4:$G$3577,4,0)</f>
        <v>ｴﾌﾋﾟｰ</v>
      </c>
      <c r="C37" s="20" t="str">
        <f>IF(SUMIF(明細書!D:D,A37,明細書!T:T)=0,"辞退",IF(SUMIF(明細書!Z:Z,A37,明細書!Y:Y)&gt;0,"無効",SUMIF(明細書!D:D,A37,明細書!T:T)))</f>
        <v>辞退</v>
      </c>
    </row>
    <row r="38" spans="1:3" ht="18.75" customHeight="1" x14ac:dyDescent="0.4">
      <c r="A38" s="18">
        <v>36</v>
      </c>
      <c r="B38" s="19" t="str">
        <f>VLOOKUP(A38,明細書!$D$4:$G$3577,4,0)</f>
        <v>ｵｰﾌｧﾝﾊﾟｼﾌｨｯｸ</v>
      </c>
      <c r="C38" s="20" t="str">
        <f>IF(SUMIF(明細書!D:D,A38,明細書!T:T)=0,"辞退",IF(SUMIF(明細書!Z:Z,A38,明細書!Y:Y)&gt;0,"無効",SUMIF(明細書!D:D,A38,明細書!T:T)))</f>
        <v>辞退</v>
      </c>
    </row>
    <row r="39" spans="1:3" ht="18.75" customHeight="1" x14ac:dyDescent="0.4">
      <c r="A39" s="18">
        <v>37</v>
      </c>
      <c r="B39" s="19" t="str">
        <f>VLOOKUP(A39,明細書!$D$4:$G$3577,4,0)</f>
        <v>ｵｰﾌｧﾝﾊﾟｼﾌｨｯｸ</v>
      </c>
      <c r="C39" s="20" t="str">
        <f>IF(SUMIF(明細書!D:D,A39,明細書!T:T)=0,"辞退",IF(SUMIF(明細書!Z:Z,A39,明細書!Y:Y)&gt;0,"無効",SUMIF(明細書!D:D,A39,明細書!T:T)))</f>
        <v>辞退</v>
      </c>
    </row>
    <row r="40" spans="1:3" ht="18.75" customHeight="1" x14ac:dyDescent="0.4">
      <c r="A40" s="18">
        <v>38</v>
      </c>
      <c r="B40" s="19" t="str">
        <f>VLOOKUP(A40,明細書!$D$4:$G$3577,4,0)</f>
        <v>ｵｰﾌｧﾝﾊﾟｼﾌｨｯｸ</v>
      </c>
      <c r="C40" s="20" t="str">
        <f>IF(SUMIF(明細書!D:D,A40,明細書!T:T)=0,"辞退",IF(SUMIF(明細書!Z:Z,A40,明細書!Y:Y)&gt;0,"無効",SUMIF(明細書!D:D,A40,明細書!T:T)))</f>
        <v>辞退</v>
      </c>
    </row>
    <row r="41" spans="1:3" ht="18.75" customHeight="1" x14ac:dyDescent="0.4">
      <c r="A41" s="18">
        <v>39</v>
      </c>
      <c r="B41" s="19" t="str">
        <f>VLOOKUP(A41,明細書!$D$4:$G$3577,4,0)</f>
        <v>ｵｰﾔﾗｯｸｽ</v>
      </c>
      <c r="C41" s="20" t="str">
        <f>IF(SUMIF(明細書!D:D,A41,明細書!T:T)=0,"辞退",IF(SUMIF(明細書!Z:Z,A41,明細書!Y:Y)&gt;0,"無効",SUMIF(明細書!D:D,A41,明細書!T:T)))</f>
        <v>辞退</v>
      </c>
    </row>
    <row r="42" spans="1:3" ht="18.75" customHeight="1" x14ac:dyDescent="0.4">
      <c r="A42" s="18">
        <v>40</v>
      </c>
      <c r="B42" s="19" t="str">
        <f>VLOOKUP(A42,明細書!$D$4:$G$3577,4,0)</f>
        <v>ｵﾙｶﾞﾉﾝ</v>
      </c>
      <c r="C42" s="20" t="str">
        <f>IF(SUMIF(明細書!D:D,A42,明細書!T:T)=0,"辞退",IF(SUMIF(明細書!Z:Z,A42,明細書!Y:Y)&gt;0,"無効",SUMIF(明細書!D:D,A42,明細書!T:T)))</f>
        <v>辞退</v>
      </c>
    </row>
    <row r="43" spans="1:3" ht="18.75" customHeight="1" x14ac:dyDescent="0.4">
      <c r="A43" s="18">
        <v>41</v>
      </c>
      <c r="B43" s="19" t="str">
        <f>VLOOKUP(A43,明細書!$D$4:$G$3577,4,0)</f>
        <v>ｶｲｹﾞﾝﾌｧｰﾏ</v>
      </c>
      <c r="C43" s="20" t="str">
        <f>IF(SUMIF(明細書!D:D,A43,明細書!T:T)=0,"辞退",IF(SUMIF(明細書!Z:Z,A43,明細書!Y:Y)&gt;0,"無効",SUMIF(明細書!D:D,A43,明細書!T:T)))</f>
        <v>辞退</v>
      </c>
    </row>
    <row r="44" spans="1:3" ht="18.75" customHeight="1" x14ac:dyDescent="0.4">
      <c r="A44" s="18">
        <v>42</v>
      </c>
      <c r="B44" s="19" t="str">
        <f>VLOOKUP(A44,明細書!$D$4:$G$3577,4,0)</f>
        <v>ｷｯｾｲ薬品工業</v>
      </c>
      <c r="C44" s="20" t="str">
        <f>IF(SUMIF(明細書!D:D,A44,明細書!T:T)=0,"辞退",IF(SUMIF(明細書!Z:Z,A44,明細書!Y:Y)&gt;0,"無効",SUMIF(明細書!D:D,A44,明細書!T:T)))</f>
        <v>辞退</v>
      </c>
    </row>
    <row r="45" spans="1:3" ht="18.75" customHeight="1" x14ac:dyDescent="0.4">
      <c r="A45" s="18">
        <v>43</v>
      </c>
      <c r="B45" s="19" t="str">
        <f>VLOOKUP(A45,明細書!$D$4:$G$3577,4,0)</f>
        <v>ｷｯｾｲ薬品工業</v>
      </c>
      <c r="C45" s="20" t="str">
        <f>IF(SUMIF(明細書!D:D,A45,明細書!T:T)=0,"辞退",IF(SUMIF(明細書!Z:Z,A45,明細書!Y:Y)&gt;0,"無効",SUMIF(明細書!D:D,A45,明細書!T:T)))</f>
        <v>辞退</v>
      </c>
    </row>
    <row r="46" spans="1:3" ht="18.75" customHeight="1" x14ac:dyDescent="0.4">
      <c r="A46" s="18">
        <v>44</v>
      </c>
      <c r="B46" s="19" t="str">
        <f>VLOOKUP(A46,明細書!$D$4:$G$3577,4,0)</f>
        <v>ｷｯｾｲ薬品工業</v>
      </c>
      <c r="C46" s="20" t="str">
        <f>IF(SUMIF(明細書!D:D,A46,明細書!T:T)=0,"辞退",IF(SUMIF(明細書!Z:Z,A46,明細書!Y:Y)&gt;0,"無効",SUMIF(明細書!D:D,A46,明細書!T:T)))</f>
        <v>辞退</v>
      </c>
    </row>
    <row r="47" spans="1:3" ht="18.75" customHeight="1" x14ac:dyDescent="0.4">
      <c r="A47" s="18">
        <v>45</v>
      </c>
      <c r="B47" s="19" t="str">
        <f>VLOOKUP(A47,明細書!$D$4:$G$3577,4,0)</f>
        <v>ｷﾞﾘｱﾄﾞ･ｻｲｴﾝｼｽﾞ</v>
      </c>
      <c r="C47" s="20" t="str">
        <f>IF(SUMIF(明細書!D:D,A47,明細書!T:T)=0,"辞退",IF(SUMIF(明細書!Z:Z,A47,明細書!Y:Y)&gt;0,"無効",SUMIF(明細書!D:D,A47,明細書!T:T)))</f>
        <v>辞退</v>
      </c>
    </row>
    <row r="48" spans="1:3" ht="18.75" customHeight="1" x14ac:dyDescent="0.4">
      <c r="A48" s="18">
        <v>46</v>
      </c>
      <c r="B48" s="19" t="str">
        <f>VLOOKUP(A48,明細書!$D$4:$G$3577,4,0)</f>
        <v>ｷﾞﾘｱﾄﾞ･ｻｲｴﾝｼｽﾞ</v>
      </c>
      <c r="C48" s="20" t="str">
        <f>IF(SUMIF(明細書!D:D,A48,明細書!T:T)=0,"辞退",IF(SUMIF(明細書!Z:Z,A48,明細書!Y:Y)&gt;0,"無効",SUMIF(明細書!D:D,A48,明細書!T:T)))</f>
        <v>辞退</v>
      </c>
    </row>
    <row r="49" spans="1:3" ht="18.75" customHeight="1" x14ac:dyDescent="0.4">
      <c r="A49" s="18">
        <v>47</v>
      </c>
      <c r="B49" s="19" t="str">
        <f>VLOOKUP(A49,明細書!$D$4:$G$3577,4,0)</f>
        <v>ｸﾞﾗｸｿ･ｽﾐｽｸﾗｲﾝ</v>
      </c>
      <c r="C49" s="20" t="str">
        <f>IF(SUMIF(明細書!D:D,A49,明細書!T:T)=0,"辞退",IF(SUMIF(明細書!Z:Z,A49,明細書!Y:Y)&gt;0,"無効",SUMIF(明細書!D:D,A49,明細書!T:T)))</f>
        <v>辞退</v>
      </c>
    </row>
    <row r="50" spans="1:3" ht="18.75" customHeight="1" x14ac:dyDescent="0.4">
      <c r="A50" s="18">
        <v>48</v>
      </c>
      <c r="B50" s="19" t="str">
        <f>VLOOKUP(A50,明細書!$D$4:$G$3577,4,0)</f>
        <v>ｸﾞﾗｸｿ･ｽﾐｽｸﾗｲﾝ</v>
      </c>
      <c r="C50" s="20" t="str">
        <f>IF(SUMIF(明細書!D:D,A50,明細書!T:T)=0,"辞退",IF(SUMIF(明細書!Z:Z,A50,明細書!Y:Y)&gt;0,"無効",SUMIF(明細書!D:D,A50,明細書!T:T)))</f>
        <v>辞退</v>
      </c>
    </row>
    <row r="51" spans="1:3" ht="18.75" customHeight="1" x14ac:dyDescent="0.4">
      <c r="A51" s="18">
        <v>49</v>
      </c>
      <c r="B51" s="19" t="str">
        <f>VLOOKUP(A51,明細書!$D$4:$G$3577,4,0)</f>
        <v>ｸﾞﾗｸｿ･ｽﾐｽｸﾗｲﾝ</v>
      </c>
      <c r="C51" s="20" t="str">
        <f>IF(SUMIF(明細書!D:D,A51,明細書!T:T)=0,"辞退",IF(SUMIF(明細書!Z:Z,A51,明細書!Y:Y)&gt;0,"無効",SUMIF(明細書!D:D,A51,明細書!T:T)))</f>
        <v>辞退</v>
      </c>
    </row>
    <row r="52" spans="1:3" ht="18.75" customHeight="1" x14ac:dyDescent="0.4">
      <c r="A52" s="18">
        <v>50</v>
      </c>
      <c r="B52" s="19" t="str">
        <f>VLOOKUP(A52,明細書!$D$4:$G$3577,4,0)</f>
        <v>ｸﾗｼｴ薬品</v>
      </c>
      <c r="C52" s="20" t="str">
        <f>IF(SUMIF(明細書!D:D,A52,明細書!T:T)=0,"辞退",IF(SUMIF(明細書!Z:Z,A52,明細書!Y:Y)&gt;0,"無効",SUMIF(明細書!D:D,A52,明細書!T:T)))</f>
        <v>辞退</v>
      </c>
    </row>
    <row r="53" spans="1:3" ht="18.75" customHeight="1" x14ac:dyDescent="0.4">
      <c r="A53" s="18">
        <v>51</v>
      </c>
      <c r="B53" s="19" t="str">
        <f>VLOOKUP(A53,明細書!$D$4:$G$3577,4,0)</f>
        <v>クリニジェン</v>
      </c>
      <c r="C53" s="20" t="str">
        <f>IF(SUMIF(明細書!D:D,A53,明細書!T:T)=0,"辞退",IF(SUMIF(明細書!Z:Z,A53,明細書!Y:Y)&gt;0,"無効",SUMIF(明細書!D:D,A53,明細書!T:T)))</f>
        <v>辞退</v>
      </c>
    </row>
    <row r="54" spans="1:3" ht="18.75" customHeight="1" x14ac:dyDescent="0.4">
      <c r="A54" s="18">
        <v>52</v>
      </c>
      <c r="B54" s="19" t="str">
        <f>VLOOKUP(A54,明細書!$D$4:$G$3577,4,0)</f>
        <v>クリニジェン</v>
      </c>
      <c r="C54" s="20" t="str">
        <f>IF(SUMIF(明細書!D:D,A54,明細書!T:T)=0,"辞退",IF(SUMIF(明細書!Z:Z,A54,明細書!Y:Y)&gt;0,"無効",SUMIF(明細書!D:D,A54,明細書!T:T)))</f>
        <v>辞退</v>
      </c>
    </row>
    <row r="55" spans="1:3" ht="18.75" customHeight="1" x14ac:dyDescent="0.4">
      <c r="A55" s="18">
        <v>53</v>
      </c>
      <c r="B55" s="19" t="str">
        <f>VLOOKUP(A55,明細書!$D$4:$G$3577,4,0)</f>
        <v>ｹﾐｯｸｽ</v>
      </c>
      <c r="C55" s="20" t="str">
        <f>IF(SUMIF(明細書!D:D,A55,明細書!T:T)=0,"辞退",IF(SUMIF(明細書!Z:Z,A55,明細書!Y:Y)&gt;0,"無効",SUMIF(明細書!D:D,A55,明細書!T:T)))</f>
        <v>辞退</v>
      </c>
    </row>
    <row r="56" spans="1:3" ht="18.75" customHeight="1" x14ac:dyDescent="0.4">
      <c r="A56" s="18">
        <v>54</v>
      </c>
      <c r="B56" s="19" t="str">
        <f>VLOOKUP(A56,明細書!$D$4:$G$3577,4,0)</f>
        <v>ｹﾞﾙﾍﾞｼﾞｬﾊﾟﾝ</v>
      </c>
      <c r="C56" s="20" t="str">
        <f>IF(SUMIF(明細書!D:D,A56,明細書!T:T)=0,"辞退",IF(SUMIF(明細書!Z:Z,A56,明細書!Y:Y)&gt;0,"無効",SUMIF(明細書!D:D,A56,明細書!T:T)))</f>
        <v>辞退</v>
      </c>
    </row>
    <row r="57" spans="1:3" ht="18.75" customHeight="1" x14ac:dyDescent="0.4">
      <c r="A57" s="18">
        <v>55</v>
      </c>
      <c r="B57" s="19" t="str">
        <f>VLOOKUP(A57,明細書!$D$4:$G$3577,4,0)</f>
        <v>ｻﾉﾌｨ</v>
      </c>
      <c r="C57" s="20" t="str">
        <f>IF(SUMIF(明細書!D:D,A57,明細書!T:T)=0,"辞退",IF(SUMIF(明細書!Z:Z,A57,明細書!Y:Y)&gt;0,"無効",SUMIF(明細書!D:D,A57,明細書!T:T)))</f>
        <v>辞退</v>
      </c>
    </row>
    <row r="58" spans="1:3" ht="18.75" customHeight="1" x14ac:dyDescent="0.4">
      <c r="A58" s="18">
        <v>56</v>
      </c>
      <c r="B58" s="19" t="str">
        <f>VLOOKUP(A58,明細書!$D$4:$G$3577,4,0)</f>
        <v>ｻﾉﾌｨ</v>
      </c>
      <c r="C58" s="20" t="str">
        <f>IF(SUMIF(明細書!D:D,A58,明細書!T:T)=0,"辞退",IF(SUMIF(明細書!Z:Z,A58,明細書!Y:Y)&gt;0,"無効",SUMIF(明細書!D:D,A58,明細書!T:T)))</f>
        <v>辞退</v>
      </c>
    </row>
    <row r="59" spans="1:3" ht="18.75" customHeight="1" x14ac:dyDescent="0.4">
      <c r="A59" s="18">
        <v>57</v>
      </c>
      <c r="B59" s="19" t="str">
        <f>VLOOKUP(A59,明細書!$D$4:$G$3577,4,0)</f>
        <v>ｻﾉﾌｨ</v>
      </c>
      <c r="C59" s="20" t="str">
        <f>IF(SUMIF(明細書!D:D,A59,明細書!T:T)=0,"辞退",IF(SUMIF(明細書!Z:Z,A59,明細書!Y:Y)&gt;0,"無効",SUMIF(明細書!D:D,A59,明細書!T:T)))</f>
        <v>辞退</v>
      </c>
    </row>
    <row r="60" spans="1:3" ht="18.75" customHeight="1" x14ac:dyDescent="0.4">
      <c r="A60" s="18">
        <v>58</v>
      </c>
      <c r="B60" s="19" t="str">
        <f>VLOOKUP(A60,明細書!$D$4:$G$3577,4,0)</f>
        <v>ｻﾝﾄﾞ</v>
      </c>
      <c r="C60" s="20" t="str">
        <f>IF(SUMIF(明細書!D:D,A60,明細書!T:T)=0,"辞退",IF(SUMIF(明細書!Z:Z,A60,明細書!Y:Y)&gt;0,"無効",SUMIF(明細書!D:D,A60,明細書!T:T)))</f>
        <v>辞退</v>
      </c>
    </row>
    <row r="61" spans="1:3" ht="18.75" customHeight="1" x14ac:dyDescent="0.4">
      <c r="A61" s="18">
        <v>59</v>
      </c>
      <c r="B61" s="19" t="str">
        <f>VLOOKUP(A61,明細書!$D$4:$G$3577,4,0)</f>
        <v>ｻﾝﾌｧｰﾏ</v>
      </c>
      <c r="C61" s="20" t="str">
        <f>IF(SUMIF(明細書!D:D,A61,明細書!T:T)=0,"辞退",IF(SUMIF(明細書!Z:Z,A61,明細書!Y:Y)&gt;0,"無効",SUMIF(明細書!D:D,A61,明細書!T:T)))</f>
        <v>辞退</v>
      </c>
    </row>
    <row r="62" spans="1:3" ht="18.75" customHeight="1" x14ac:dyDescent="0.4">
      <c r="A62" s="18">
        <v>60</v>
      </c>
      <c r="B62" s="19" t="str">
        <f>VLOOKUP(A62,明細書!$D$4:$G$3577,4,0)</f>
        <v>ｼｰﾒﾝｽ</v>
      </c>
      <c r="C62" s="20" t="str">
        <f>IF(SUMIF(明細書!D:D,A62,明細書!T:T)=0,"辞退",IF(SUMIF(明細書!Z:Z,A62,明細書!Y:Y)&gt;0,"無効",SUMIF(明細書!D:D,A62,明細書!T:T)))</f>
        <v>辞退</v>
      </c>
    </row>
    <row r="63" spans="1:3" ht="18.75" customHeight="1" x14ac:dyDescent="0.4">
      <c r="A63" s="18">
        <v>61</v>
      </c>
      <c r="B63" s="19" t="str">
        <f>VLOOKUP(A63,明細書!$D$4:$G$3577,4,0)</f>
        <v>ｼﾞｪｲｴﾑｴｽ</v>
      </c>
      <c r="C63" s="20" t="str">
        <f>IF(SUMIF(明細書!D:D,A63,明細書!T:T)=0,"辞退",IF(SUMIF(明細書!Z:Z,A63,明細書!Y:Y)&gt;0,"無効",SUMIF(明細書!D:D,A63,明細書!T:T)))</f>
        <v>辞退</v>
      </c>
    </row>
    <row r="64" spans="1:3" ht="18.75" customHeight="1" x14ac:dyDescent="0.4">
      <c r="A64" s="18">
        <v>62</v>
      </c>
      <c r="B64" s="19" t="str">
        <f>VLOOKUP(A64,明細書!$D$4:$G$3577,4,0)</f>
        <v>ｼﾞｪｲﾄﾞﾙﾌ製薬</v>
      </c>
      <c r="C64" s="20" t="str">
        <f>IF(SUMIF(明細書!D:D,A64,明細書!T:T)=0,"辞退",IF(SUMIF(明細書!Z:Z,A64,明細書!Y:Y)&gt;0,"無効",SUMIF(明細書!D:D,A64,明細書!T:T)))</f>
        <v>辞退</v>
      </c>
    </row>
    <row r="65" spans="1:3" ht="18.75" customHeight="1" x14ac:dyDescent="0.4">
      <c r="A65" s="18">
        <v>63</v>
      </c>
      <c r="B65" s="19" t="str">
        <f>VLOOKUP(A65,明細書!$D$4:$G$3577,4,0)</f>
        <v>ｼﾞｪﾝﾏﾌﾞ</v>
      </c>
      <c r="C65" s="20" t="str">
        <f>IF(SUMIF(明細書!D:D,A65,明細書!T:T)=0,"辞退",IF(SUMIF(明細書!Z:Z,A65,明細書!Y:Y)&gt;0,"無効",SUMIF(明細書!D:D,A65,明細書!T:T)))</f>
        <v>辞退</v>
      </c>
    </row>
    <row r="66" spans="1:3" ht="18.75" customHeight="1" x14ac:dyDescent="0.4">
      <c r="A66" s="18">
        <v>64</v>
      </c>
      <c r="B66" s="19" t="str">
        <f>VLOOKUP(A66,明細書!$D$4:$G$3577,4,0)</f>
        <v>ｾﾞﾘｱ新薬工業</v>
      </c>
      <c r="C66" s="20" t="str">
        <f>IF(SUMIF(明細書!D:D,A66,明細書!T:T)=0,"辞退",IF(SUMIF(明細書!Z:Z,A66,明細書!Y:Y)&gt;0,"無効",SUMIF(明細書!D:D,A66,明細書!T:T)))</f>
        <v>辞退</v>
      </c>
    </row>
    <row r="67" spans="1:3" ht="18.75" customHeight="1" x14ac:dyDescent="0.4">
      <c r="A67" s="18">
        <v>65</v>
      </c>
      <c r="B67" s="19" t="str">
        <f>VLOOKUP(A67,明細書!$D$4:$G$3577,4,0)</f>
        <v>ﾁｪﾌﾟﾗﾌｧｰﾑ</v>
      </c>
      <c r="C67" s="20" t="str">
        <f>IF(SUMIF(明細書!D:D,A67,明細書!T:T)=0,"辞退",IF(SUMIF(明細書!Z:Z,A67,明細書!Y:Y)&gt;0,"無効",SUMIF(明細書!D:D,A67,明細書!T:T)))</f>
        <v>辞退</v>
      </c>
    </row>
    <row r="68" spans="1:3" ht="18.75" customHeight="1" x14ac:dyDescent="0.4">
      <c r="A68" s="18">
        <v>66</v>
      </c>
      <c r="B68" s="19" t="str">
        <f>VLOOKUP(A68,明細書!$D$4:$G$3577,4,0)</f>
        <v>ﾁｪﾌﾟﾗﾌｧｰﾑ</v>
      </c>
      <c r="C68" s="20" t="str">
        <f>IF(SUMIF(明細書!D:D,A68,明細書!T:T)=0,"辞退",IF(SUMIF(明細書!Z:Z,A68,明細書!Y:Y)&gt;0,"無効",SUMIF(明細書!D:D,A68,明細書!T:T)))</f>
        <v>辞退</v>
      </c>
    </row>
    <row r="69" spans="1:3" ht="18.75" customHeight="1" x14ac:dyDescent="0.4">
      <c r="A69" s="18">
        <v>67</v>
      </c>
      <c r="B69" s="19" t="str">
        <f>VLOOKUP(A69,明細書!$D$4:$G$3577,4,0)</f>
        <v>ﾂﾑﾗ</v>
      </c>
      <c r="C69" s="20" t="str">
        <f>IF(SUMIF(明細書!D:D,A69,明細書!T:T)=0,"辞退",IF(SUMIF(明細書!Z:Z,A69,明細書!Y:Y)&gt;0,"無効",SUMIF(明細書!D:D,A69,明細書!T:T)))</f>
        <v>辞退</v>
      </c>
    </row>
    <row r="70" spans="1:3" ht="18.75" customHeight="1" x14ac:dyDescent="0.4">
      <c r="A70" s="18">
        <v>68</v>
      </c>
      <c r="B70" s="19" t="str">
        <f>VLOOKUP(A70,明細書!$D$4:$G$3577,4,0)</f>
        <v>ﾃﾙﾓ</v>
      </c>
      <c r="C70" s="20" t="str">
        <f>IF(SUMIF(明細書!D:D,A70,明細書!T:T)=0,"辞退",IF(SUMIF(明細書!Z:Z,A70,明細書!Y:Y)&gt;0,"無効",SUMIF(明細書!D:D,A70,明細書!T:T)))</f>
        <v>辞退</v>
      </c>
    </row>
    <row r="71" spans="1:3" ht="18.75" customHeight="1" x14ac:dyDescent="0.4">
      <c r="A71" s="18">
        <v>69</v>
      </c>
      <c r="B71" s="19" t="str">
        <f>VLOOKUP(A71,明細書!$D$4:$G$3577,4,0)</f>
        <v>ﾃﾙﾓ</v>
      </c>
      <c r="C71" s="20" t="str">
        <f>IF(SUMIF(明細書!D:D,A71,明細書!T:T)=0,"辞退",IF(SUMIF(明細書!Z:Z,A71,明細書!Y:Y)&gt;0,"無効",SUMIF(明細書!D:D,A71,明細書!T:T)))</f>
        <v>辞退</v>
      </c>
    </row>
    <row r="72" spans="1:3" ht="18.75" customHeight="1" x14ac:dyDescent="0.4">
      <c r="A72" s="18">
        <v>70</v>
      </c>
      <c r="B72" s="19" t="str">
        <f>VLOOKUP(A72,明細書!$D$4:$G$3577,4,0)</f>
        <v>ﾄｰｱｴｲﾖｰ</v>
      </c>
      <c r="C72" s="20" t="str">
        <f>IF(SUMIF(明細書!D:D,A72,明細書!T:T)=0,"辞退",IF(SUMIF(明細書!Z:Z,A72,明細書!Y:Y)&gt;0,"無効",SUMIF(明細書!D:D,A72,明細書!T:T)))</f>
        <v>辞退</v>
      </c>
    </row>
    <row r="73" spans="1:3" ht="18.75" customHeight="1" x14ac:dyDescent="0.4">
      <c r="A73" s="18">
        <v>71</v>
      </c>
      <c r="B73" s="19" t="str">
        <f>VLOOKUP(A73,明細書!$D$4:$G$3577,4,0)</f>
        <v>ﾆﾌﾟﾛ</v>
      </c>
      <c r="C73" s="20" t="str">
        <f>IF(SUMIF(明細書!D:D,A73,明細書!T:T)=0,"辞退",IF(SUMIF(明細書!Z:Z,A73,明細書!Y:Y)&gt;0,"無効",SUMIF(明細書!D:D,A73,明細書!T:T)))</f>
        <v>辞退</v>
      </c>
    </row>
    <row r="74" spans="1:3" ht="18.75" customHeight="1" x14ac:dyDescent="0.4">
      <c r="A74" s="18">
        <v>72</v>
      </c>
      <c r="B74" s="19" t="str">
        <f>VLOOKUP(A74,明細書!$D$4:$G$3577,4,0)</f>
        <v>ﾆﾌﾟﾛ</v>
      </c>
      <c r="C74" s="20" t="str">
        <f>IF(SUMIF(明細書!D:D,A74,明細書!T:T)=0,"辞退",IF(SUMIF(明細書!Z:Z,A74,明細書!Y:Y)&gt;0,"無効",SUMIF(明細書!D:D,A74,明細書!T:T)))</f>
        <v>辞退</v>
      </c>
    </row>
    <row r="75" spans="1:3" ht="18.75" customHeight="1" x14ac:dyDescent="0.4">
      <c r="A75" s="18">
        <v>73</v>
      </c>
      <c r="B75" s="19" t="str">
        <f>VLOOKUP(A75,明細書!$D$4:$G$3577,4,0)</f>
        <v>ﾉｰﾍﾞﾙﾌｧｰﾏ</v>
      </c>
      <c r="C75" s="20" t="str">
        <f>IF(SUMIF(明細書!D:D,A75,明細書!T:T)=0,"辞退",IF(SUMIF(明細書!Z:Z,A75,明細書!Y:Y)&gt;0,"無効",SUMIF(明細書!D:D,A75,明細書!T:T)))</f>
        <v>辞退</v>
      </c>
    </row>
    <row r="76" spans="1:3" ht="18.75" customHeight="1" x14ac:dyDescent="0.4">
      <c r="A76" s="18">
        <v>74</v>
      </c>
      <c r="B76" s="19" t="str">
        <f>VLOOKUP(A76,明細書!$D$4:$G$3577,4,0)</f>
        <v>ﾉｰﾍﾞﾙﾌｧｰﾏ</v>
      </c>
      <c r="C76" s="20" t="str">
        <f>IF(SUMIF(明細書!D:D,A76,明細書!T:T)=0,"辞退",IF(SUMIF(明細書!Z:Z,A76,明細書!Y:Y)&gt;0,"無効",SUMIF(明細書!D:D,A76,明細書!T:T)))</f>
        <v>辞退</v>
      </c>
    </row>
    <row r="77" spans="1:3" ht="18.75" customHeight="1" x14ac:dyDescent="0.4">
      <c r="A77" s="18">
        <v>75</v>
      </c>
      <c r="B77" s="19" t="str">
        <f>VLOOKUP(A77,明細書!$D$4:$G$3577,4,0)</f>
        <v>ﾉﾊﾞﾙﾃｨｽﾌｧｰﾏ</v>
      </c>
      <c r="C77" s="20" t="str">
        <f>IF(SUMIF(明細書!D:D,A77,明細書!T:T)=0,"辞退",IF(SUMIF(明細書!Z:Z,A77,明細書!Y:Y)&gt;0,"無効",SUMIF(明細書!D:D,A77,明細書!T:T)))</f>
        <v>辞退</v>
      </c>
    </row>
    <row r="78" spans="1:3" ht="18.75" customHeight="1" x14ac:dyDescent="0.4">
      <c r="A78" s="18">
        <v>76</v>
      </c>
      <c r="B78" s="19" t="str">
        <f>VLOOKUP(A78,明細書!$D$4:$G$3577,4,0)</f>
        <v>ﾉﾊﾞﾙﾃｨｽﾌｧｰﾏ</v>
      </c>
      <c r="C78" s="20" t="str">
        <f>IF(SUMIF(明細書!D:D,A78,明細書!T:T)=0,"辞退",IF(SUMIF(明細書!Z:Z,A78,明細書!Y:Y)&gt;0,"無効",SUMIF(明細書!D:D,A78,明細書!T:T)))</f>
        <v>辞退</v>
      </c>
    </row>
    <row r="79" spans="1:3" ht="18.75" customHeight="1" x14ac:dyDescent="0.4">
      <c r="A79" s="18">
        <v>77</v>
      </c>
      <c r="B79" s="19" t="str">
        <f>VLOOKUP(A79,明細書!$D$4:$G$3577,4,0)</f>
        <v>ﾉﾊﾞﾙﾃｨｽﾌｧｰﾏ</v>
      </c>
      <c r="C79" s="20" t="str">
        <f>IF(SUMIF(明細書!D:D,A79,明細書!T:T)=0,"辞退",IF(SUMIF(明細書!Z:Z,A79,明細書!Y:Y)&gt;0,"無効",SUMIF(明細書!D:D,A79,明細書!T:T)))</f>
        <v>辞退</v>
      </c>
    </row>
    <row r="80" spans="1:3" ht="18.75" customHeight="1" x14ac:dyDescent="0.4">
      <c r="A80" s="18">
        <v>78</v>
      </c>
      <c r="B80" s="19" t="str">
        <f>VLOOKUP(A80,明細書!$D$4:$G$3577,4,0)</f>
        <v>ﾉﾊﾞﾙﾃｨｽﾌｧｰﾏ</v>
      </c>
      <c r="C80" s="20" t="str">
        <f>IF(SUMIF(明細書!D:D,A80,明細書!T:T)=0,"辞退",IF(SUMIF(明細書!Z:Z,A80,明細書!Y:Y)&gt;0,"無効",SUMIF(明細書!D:D,A80,明細書!T:T)))</f>
        <v>辞退</v>
      </c>
    </row>
    <row r="81" spans="1:3" ht="18.75" customHeight="1" x14ac:dyDescent="0.4">
      <c r="A81" s="18">
        <v>79</v>
      </c>
      <c r="B81" s="19" t="str">
        <f>VLOOKUP(A81,明細書!$D$4:$G$3577,4,0)</f>
        <v>ﾉﾎﾞﾉﾙﾃﾞｨｽｸﾌｧｰﾏ</v>
      </c>
      <c r="C81" s="20" t="str">
        <f>IF(SUMIF(明細書!D:D,A81,明細書!T:T)=0,"辞退",IF(SUMIF(明細書!Z:Z,A81,明細書!Y:Y)&gt;0,"無効",SUMIF(明細書!D:D,A81,明細書!T:T)))</f>
        <v>辞退</v>
      </c>
    </row>
    <row r="82" spans="1:3" ht="18.75" customHeight="1" x14ac:dyDescent="0.4">
      <c r="A82" s="18">
        <v>80</v>
      </c>
      <c r="B82" s="19" t="str">
        <f>VLOOKUP(A82,明細書!$D$4:$G$3577,4,0)</f>
        <v>ﾉﾎﾞﾉﾙﾃﾞｨｽｸﾌｧｰﾏ</v>
      </c>
      <c r="C82" s="20" t="str">
        <f>IF(SUMIF(明細書!D:D,A82,明細書!T:T)=0,"辞退",IF(SUMIF(明細書!Z:Z,A82,明細書!Y:Y)&gt;0,"無効",SUMIF(明細書!D:D,A82,明細書!T:T)))</f>
        <v>辞退</v>
      </c>
    </row>
    <row r="83" spans="1:3" ht="18.75" customHeight="1" x14ac:dyDescent="0.4">
      <c r="A83" s="18">
        <v>81</v>
      </c>
      <c r="B83" s="19" t="str">
        <f>VLOOKUP(A83,明細書!$D$4:$G$3577,4,0)</f>
        <v>ﾊﾞｲｴﾙ薬品</v>
      </c>
      <c r="C83" s="20" t="str">
        <f>IF(SUMIF(明細書!D:D,A83,明細書!T:T)=0,"辞退",IF(SUMIF(明細書!Z:Z,A83,明細書!Y:Y)&gt;0,"無効",SUMIF(明細書!D:D,A83,明細書!T:T)))</f>
        <v>辞退</v>
      </c>
    </row>
    <row r="84" spans="1:3" ht="18.75" customHeight="1" x14ac:dyDescent="0.4">
      <c r="A84" s="18">
        <v>82</v>
      </c>
      <c r="B84" s="19" t="str">
        <f>VLOOKUP(A84,明細書!$D$4:$G$3577,4,0)</f>
        <v>ﾊﾞｲｴﾙ薬品</v>
      </c>
      <c r="C84" s="20" t="str">
        <f>IF(SUMIF(明細書!D:D,A84,明細書!T:T)=0,"辞退",IF(SUMIF(明細書!Z:Z,A84,明細書!Y:Y)&gt;0,"無効",SUMIF(明細書!D:D,A84,明細書!T:T)))</f>
        <v>辞退</v>
      </c>
    </row>
    <row r="85" spans="1:3" ht="18.75" customHeight="1" x14ac:dyDescent="0.4">
      <c r="A85" s="18">
        <v>83</v>
      </c>
      <c r="B85" s="19" t="str">
        <f>VLOOKUP(A85,明細書!$D$4:$G$3577,4,0)</f>
        <v>ﾊﾞｲｵﾏﾘﾝﾌｧｰﾏｼｭｰﾃｨｶﾙｼﾞｬﾊﾟﾝ</v>
      </c>
      <c r="C85" s="20" t="str">
        <f>IF(SUMIF(明細書!D:D,A85,明細書!T:T)=0,"辞退",IF(SUMIF(明細書!Z:Z,A85,明細書!Y:Y)&gt;0,"無効",SUMIF(明細書!D:D,A85,明細書!T:T)))</f>
        <v>辞退</v>
      </c>
    </row>
    <row r="86" spans="1:3" ht="18.75" customHeight="1" x14ac:dyDescent="0.4">
      <c r="A86" s="18">
        <v>84</v>
      </c>
      <c r="B86" s="19" t="str">
        <f>VLOOKUP(A86,明細書!$D$4:$G$3577,4,0)</f>
        <v>ﾊﾞｸｽﾀｰ</v>
      </c>
      <c r="C86" s="20" t="str">
        <f>IF(SUMIF(明細書!D:D,A86,明細書!T:T)=0,"辞退",IF(SUMIF(明細書!Z:Z,A86,明細書!Y:Y)&gt;0,"無効",SUMIF(明細書!D:D,A86,明細書!T:T)))</f>
        <v>辞退</v>
      </c>
    </row>
    <row r="87" spans="1:3" ht="18.75" customHeight="1" x14ac:dyDescent="0.4">
      <c r="A87" s="18">
        <v>85</v>
      </c>
      <c r="B87" s="19" t="str">
        <f>VLOOKUP(A87,明細書!$D$4:$G$3577,4,0)</f>
        <v>ﾊﾞｸｽﾀｰ</v>
      </c>
      <c r="C87" s="20" t="str">
        <f>IF(SUMIF(明細書!D:D,A87,明細書!T:T)=0,"辞退",IF(SUMIF(明細書!Z:Z,A87,明細書!Y:Y)&gt;0,"無効",SUMIF(明細書!D:D,A87,明細書!T:T)))</f>
        <v>辞退</v>
      </c>
    </row>
    <row r="88" spans="1:3" ht="18.75" customHeight="1" x14ac:dyDescent="0.4">
      <c r="A88" s="18">
        <v>86</v>
      </c>
      <c r="B88" s="19" t="str">
        <f>VLOOKUP(A88,明細書!$D$4:$G$3577,4,0)</f>
        <v>ﾊﾞｸｽﾀｰｼﾞｬﾊﾟﾝ</v>
      </c>
      <c r="C88" s="20" t="str">
        <f>IF(SUMIF(明細書!D:D,A88,明細書!T:T)=0,"辞退",IF(SUMIF(明細書!Z:Z,A88,明細書!Y:Y)&gt;0,"無効",SUMIF(明細書!D:D,A88,明細書!T:T)))</f>
        <v>辞退</v>
      </c>
    </row>
    <row r="89" spans="1:3" ht="18.75" customHeight="1" x14ac:dyDescent="0.4">
      <c r="A89" s="18">
        <v>87</v>
      </c>
      <c r="B89" s="19" t="str">
        <f>VLOOKUP(A89,明細書!$D$4:$G$3577,4,0)</f>
        <v>ﾌｧｲｻﾞｰ</v>
      </c>
      <c r="C89" s="20" t="str">
        <f>IF(SUMIF(明細書!D:D,A89,明細書!T:T)=0,"辞退",IF(SUMIF(明細書!Z:Z,A89,明細書!Y:Y)&gt;0,"無効",SUMIF(明細書!D:D,A89,明細書!T:T)))</f>
        <v>辞退</v>
      </c>
    </row>
    <row r="90" spans="1:3" ht="18.75" customHeight="1" x14ac:dyDescent="0.4">
      <c r="A90" s="18">
        <v>88</v>
      </c>
      <c r="B90" s="19" t="str">
        <f>VLOOKUP(A90,明細書!$D$4:$G$3577,4,0)</f>
        <v>ﾌｧｲｻﾞｰ</v>
      </c>
      <c r="C90" s="20" t="str">
        <f>IF(SUMIF(明細書!D:D,A90,明細書!T:T)=0,"辞退",IF(SUMIF(明細書!Z:Z,A90,明細書!Y:Y)&gt;0,"無効",SUMIF(明細書!D:D,A90,明細書!T:T)))</f>
        <v>辞退</v>
      </c>
    </row>
    <row r="91" spans="1:3" ht="18.75" customHeight="1" x14ac:dyDescent="0.4">
      <c r="A91" s="18">
        <v>89</v>
      </c>
      <c r="B91" s="19" t="str">
        <f>VLOOKUP(A91,明細書!$D$4:$G$3577,4,0)</f>
        <v>ﾌｧｲｻﾞｰ</v>
      </c>
      <c r="C91" s="20" t="str">
        <f>IF(SUMIF(明細書!D:D,A91,明細書!T:T)=0,"辞退",IF(SUMIF(明細書!Z:Z,A91,明細書!Y:Y)&gt;0,"無効",SUMIF(明細書!D:D,A91,明細書!T:T)))</f>
        <v>辞退</v>
      </c>
    </row>
    <row r="92" spans="1:3" ht="18.75" customHeight="1" x14ac:dyDescent="0.4">
      <c r="A92" s="18">
        <v>90</v>
      </c>
      <c r="B92" s="19" t="str">
        <f>VLOOKUP(A92,明細書!$D$4:$G$3577,4,0)</f>
        <v>ﾌｧｲｻﾞｰ</v>
      </c>
      <c r="C92" s="20" t="str">
        <f>IF(SUMIF(明細書!D:D,A92,明細書!T:T)=0,"辞退",IF(SUMIF(明細書!Z:Z,A92,明細書!Y:Y)&gt;0,"無効",SUMIF(明細書!D:D,A92,明細書!T:T)))</f>
        <v>辞退</v>
      </c>
    </row>
    <row r="93" spans="1:3" ht="18.75" customHeight="1" x14ac:dyDescent="0.4">
      <c r="A93" s="18">
        <v>91</v>
      </c>
      <c r="B93" s="19" t="str">
        <f>VLOOKUP(A93,明細書!$D$4:$G$3577,4,0)</f>
        <v>ﾌｧｲｻﾞｰ</v>
      </c>
      <c r="C93" s="20" t="str">
        <f>IF(SUMIF(明細書!D:D,A93,明細書!T:T)=0,"辞退",IF(SUMIF(明細書!Z:Z,A93,明細書!Y:Y)&gt;0,"無効",SUMIF(明細書!D:D,A93,明細書!T:T)))</f>
        <v>辞退</v>
      </c>
    </row>
    <row r="94" spans="1:3" ht="18.75" customHeight="1" x14ac:dyDescent="0.4">
      <c r="A94" s="18">
        <v>92</v>
      </c>
      <c r="B94" s="19" t="str">
        <f>VLOOKUP(A94,明細書!$D$4:$G$3577,4,0)</f>
        <v>ﾌｪﾘﾝｸﾞﾌｧｰﾏ</v>
      </c>
      <c r="C94" s="20" t="str">
        <f>IF(SUMIF(明細書!D:D,A94,明細書!T:T)=0,"辞退",IF(SUMIF(明細書!Z:Z,A94,明細書!Y:Y)&gt;0,"無効",SUMIF(明細書!D:D,A94,明細書!T:T)))</f>
        <v>辞退</v>
      </c>
    </row>
    <row r="95" spans="1:3" ht="18.75" customHeight="1" x14ac:dyDescent="0.4">
      <c r="A95" s="18">
        <v>93</v>
      </c>
      <c r="B95" s="19" t="str">
        <f>VLOOKUP(A95,明細書!$D$4:$G$3577,4,0)</f>
        <v>ﾌﾞﾘｽﾄﾙ･ﾏｲﾔｰｽﾞｽｸｲﾌﾞ</v>
      </c>
      <c r="C95" s="20" t="str">
        <f>IF(SUMIF(明細書!D:D,A95,明細書!T:T)=0,"辞退",IF(SUMIF(明細書!Z:Z,A95,明細書!Y:Y)&gt;0,"無効",SUMIF(明細書!D:D,A95,明細書!T:T)))</f>
        <v>辞退</v>
      </c>
    </row>
    <row r="96" spans="1:3" ht="18.75" customHeight="1" x14ac:dyDescent="0.4">
      <c r="A96" s="18">
        <v>94</v>
      </c>
      <c r="B96" s="19" t="str">
        <f>VLOOKUP(A96,明細書!$D$4:$G$3577,4,0)</f>
        <v>ﾌﾞﾘｽﾄﾙ･ﾏｲﾔｰｽﾞｽｸｲﾌﾞ</v>
      </c>
      <c r="C96" s="20" t="str">
        <f>IF(SUMIF(明細書!D:D,A96,明細書!T:T)=0,"辞退",IF(SUMIF(明細書!Z:Z,A96,明細書!Y:Y)&gt;0,"無効",SUMIF(明細書!D:D,A96,明細書!T:T)))</f>
        <v>辞退</v>
      </c>
    </row>
    <row r="97" spans="1:3" ht="18.75" customHeight="1" x14ac:dyDescent="0.4">
      <c r="A97" s="18">
        <v>95</v>
      </c>
      <c r="B97" s="19" t="str">
        <f>VLOOKUP(A97,明細書!$D$4:$G$3577,4,0)</f>
        <v>ﾌﾞﾘｽﾄﾙ･ﾏｲﾔｰｽﾞｽｸｲﾌﾞ</v>
      </c>
      <c r="C97" s="20" t="str">
        <f>IF(SUMIF(明細書!D:D,A97,明細書!T:T)=0,"辞退",IF(SUMIF(明細書!Z:Z,A97,明細書!Y:Y)&gt;0,"無効",SUMIF(明細書!D:D,A97,明細書!T:T)))</f>
        <v>辞退</v>
      </c>
    </row>
    <row r="98" spans="1:3" ht="18.75" customHeight="1" x14ac:dyDescent="0.4">
      <c r="A98" s="18">
        <v>96</v>
      </c>
      <c r="B98" s="19" t="str">
        <f>VLOOKUP(A98,明細書!$D$4:$G$3577,4,0)</f>
        <v>ﾌﾞﾘｽﾄﾙ･ﾏｲﾔｰｽﾞｽｸｲﾌﾞ</v>
      </c>
      <c r="C98" s="20" t="str">
        <f>IF(SUMIF(明細書!D:D,A98,明細書!T:T)=0,"辞退",IF(SUMIF(明細書!Z:Z,A98,明細書!Y:Y)&gt;0,"無効",SUMIF(明細書!D:D,A98,明細書!T:T)))</f>
        <v>辞退</v>
      </c>
    </row>
    <row r="99" spans="1:3" ht="18.75" customHeight="1" x14ac:dyDescent="0.4">
      <c r="A99" s="18">
        <v>97</v>
      </c>
      <c r="B99" s="19" t="str">
        <f>VLOOKUP(A99,明細書!$D$4:$G$3577,4,0)</f>
        <v>ﾏﾙﾎ</v>
      </c>
      <c r="C99" s="20" t="str">
        <f>IF(SUMIF(明細書!D:D,A99,明細書!T:T)=0,"辞退",IF(SUMIF(明細書!Z:Z,A99,明細書!Y:Y)&gt;0,"無効",SUMIF(明細書!D:D,A99,明細書!T:T)))</f>
        <v>辞退</v>
      </c>
    </row>
    <row r="100" spans="1:3" ht="18.75" customHeight="1" x14ac:dyDescent="0.4">
      <c r="A100" s="18">
        <v>98</v>
      </c>
      <c r="B100" s="19" t="str">
        <f>VLOOKUP(A100,明細書!$D$4:$G$3577,4,0)</f>
        <v>ﾐﾉﾌｧｰｹﾞﾝ</v>
      </c>
      <c r="C100" s="20" t="str">
        <f>IF(SUMIF(明細書!D:D,A100,明細書!T:T)=0,"辞退",IF(SUMIF(明細書!Z:Z,A100,明細書!Y:Y)&gt;0,"無効",SUMIF(明細書!D:D,A100,明細書!T:T)))</f>
        <v>辞退</v>
      </c>
    </row>
    <row r="101" spans="1:3" ht="18.75" customHeight="1" x14ac:dyDescent="0.4">
      <c r="A101" s="18">
        <v>99</v>
      </c>
      <c r="B101" s="19" t="str">
        <f>VLOOKUP(A101,明細書!$D$4:$G$3577,4,0)</f>
        <v>ﾐﾔﾘｻﾝ製薬</v>
      </c>
      <c r="C101" s="20" t="str">
        <f>IF(SUMIF(明細書!D:D,A101,明細書!T:T)=0,"辞退",IF(SUMIF(明細書!Z:Z,A101,明細書!Y:Y)&gt;0,"無効",SUMIF(明細書!D:D,A101,明細書!T:T)))</f>
        <v>辞退</v>
      </c>
    </row>
    <row r="102" spans="1:3" ht="18.75" customHeight="1" x14ac:dyDescent="0.4">
      <c r="A102" s="18">
        <v>100</v>
      </c>
      <c r="B102" s="19" t="str">
        <f>VLOOKUP(A102,明細書!$D$4:$G$3577,4,0)</f>
        <v>ﾑﾝﾃﾞｨﾌｧｰﾏ</v>
      </c>
      <c r="C102" s="20" t="str">
        <f>IF(SUMIF(明細書!D:D,A102,明細書!T:T)=0,"辞退",IF(SUMIF(明細書!Z:Z,A102,明細書!Y:Y)&gt;0,"無効",SUMIF(明細書!D:D,A102,明細書!T:T)))</f>
        <v>辞退</v>
      </c>
    </row>
    <row r="103" spans="1:3" ht="18.75" customHeight="1" x14ac:dyDescent="0.4">
      <c r="A103" s="18">
        <v>101</v>
      </c>
      <c r="B103" s="19" t="str">
        <f>VLOOKUP(A103,明細書!$D$4:$G$3577,4,0)</f>
        <v>ﾒﾙｸﾊﾞｲｵﾌｧｰﾏ</v>
      </c>
      <c r="C103" s="20" t="str">
        <f>IF(SUMIF(明細書!D:D,A103,明細書!T:T)=0,"辞退",IF(SUMIF(明細書!Z:Z,A103,明細書!Y:Y)&gt;0,"無効",SUMIF(明細書!D:D,A103,明細書!T:T)))</f>
        <v>辞退</v>
      </c>
    </row>
    <row r="104" spans="1:3" ht="18.75" customHeight="1" x14ac:dyDescent="0.4">
      <c r="A104" s="18">
        <v>102</v>
      </c>
      <c r="B104" s="19" t="str">
        <f>VLOOKUP(A104,明細書!$D$4:$G$3577,4,0)</f>
        <v>ﾔﾝｾﾝﾌｧｰﾏ</v>
      </c>
      <c r="C104" s="20" t="str">
        <f>IF(SUMIF(明細書!D:D,A104,明細書!T:T)=0,"辞退",IF(SUMIF(明細書!Z:Z,A104,明細書!Y:Y)&gt;0,"無効",SUMIF(明細書!D:D,A104,明細書!T:T)))</f>
        <v>辞退</v>
      </c>
    </row>
    <row r="105" spans="1:3" ht="18.75" customHeight="1" x14ac:dyDescent="0.4">
      <c r="A105" s="18">
        <v>103</v>
      </c>
      <c r="B105" s="19" t="str">
        <f>VLOOKUP(A105,明細書!$D$4:$G$3577,4,0)</f>
        <v>ﾔﾝｾﾝﾌｧｰﾏ</v>
      </c>
      <c r="C105" s="20" t="str">
        <f>IF(SUMIF(明細書!D:D,A105,明細書!T:T)=0,"辞退",IF(SUMIF(明細書!Z:Z,A105,明細書!Y:Y)&gt;0,"無効",SUMIF(明細書!D:D,A105,明細書!T:T)))</f>
        <v>辞退</v>
      </c>
    </row>
    <row r="106" spans="1:3" ht="18.75" customHeight="1" x14ac:dyDescent="0.4">
      <c r="A106" s="18">
        <v>104</v>
      </c>
      <c r="B106" s="19" t="str">
        <f>VLOOKUP(A106,明細書!$D$4:$G$3577,4,0)</f>
        <v>ﾔﾝｾﾝﾌｧｰﾏ</v>
      </c>
      <c r="C106" s="20" t="str">
        <f>IF(SUMIF(明細書!D:D,A106,明細書!T:T)=0,"辞退",IF(SUMIF(明細書!Z:Z,A106,明細書!Y:Y)&gt;0,"無効",SUMIF(明細書!D:D,A106,明細書!T:T)))</f>
        <v>辞退</v>
      </c>
    </row>
    <row r="107" spans="1:3" ht="18.75" customHeight="1" x14ac:dyDescent="0.4">
      <c r="A107" s="18">
        <v>105</v>
      </c>
      <c r="B107" s="19" t="str">
        <f>VLOOKUP(A107,明細書!$D$4:$G$3577,4,0)</f>
        <v>ﾔﾝｾﾝﾌｧｰﾏ</v>
      </c>
      <c r="C107" s="20" t="str">
        <f>IF(SUMIF(明細書!D:D,A107,明細書!T:T)=0,"辞退",IF(SUMIF(明細書!Z:Z,A107,明細書!Y:Y)&gt;0,"無効",SUMIF(明細書!D:D,A107,明細書!T:T)))</f>
        <v>辞退</v>
      </c>
    </row>
    <row r="108" spans="1:3" ht="18.75" customHeight="1" x14ac:dyDescent="0.4">
      <c r="A108" s="18">
        <v>106</v>
      </c>
      <c r="B108" s="19" t="str">
        <f>VLOOKUP(A108,明細書!$D$4:$G$3577,4,0)</f>
        <v>ﾔﾝｾﾝﾌｧｰﾏ</v>
      </c>
      <c r="C108" s="20" t="str">
        <f>IF(SUMIF(明細書!D:D,A108,明細書!T:T)=0,"辞退",IF(SUMIF(明細書!Z:Z,A108,明細書!Y:Y)&gt;0,"無効",SUMIF(明細書!D:D,A108,明細書!T:T)))</f>
        <v>辞退</v>
      </c>
    </row>
    <row r="109" spans="1:3" ht="18.75" customHeight="1" x14ac:dyDescent="0.4">
      <c r="A109" s="18">
        <v>107</v>
      </c>
      <c r="B109" s="19" t="str">
        <f>VLOOKUP(A109,明細書!$D$4:$G$3577,4,0)</f>
        <v>ﾔﾝｾﾝﾌｧｰﾏ</v>
      </c>
      <c r="C109" s="20" t="str">
        <f>IF(SUMIF(明細書!D:D,A109,明細書!T:T)=0,"辞退",IF(SUMIF(明細書!Z:Z,A109,明細書!Y:Y)&gt;0,"無効",SUMIF(明細書!D:D,A109,明細書!T:T)))</f>
        <v>辞退</v>
      </c>
    </row>
    <row r="110" spans="1:3" ht="18.75" customHeight="1" x14ac:dyDescent="0.4">
      <c r="A110" s="18">
        <v>108</v>
      </c>
      <c r="B110" s="19" t="str">
        <f>VLOOKUP(A110,明細書!$D$4:$G$3577,4,0)</f>
        <v>ﾕｰｼｰﾋﾞｰｼﾞｬﾊﾟﾝ</v>
      </c>
      <c r="C110" s="20" t="str">
        <f>IF(SUMIF(明細書!D:D,A110,明細書!T:T)=0,"辞退",IF(SUMIF(明細書!Z:Z,A110,明細書!Y:Y)&gt;0,"無効",SUMIF(明細書!D:D,A110,明細書!T:T)))</f>
        <v>辞退</v>
      </c>
    </row>
    <row r="111" spans="1:3" ht="18.75" customHeight="1" x14ac:dyDescent="0.4">
      <c r="A111" s="18">
        <v>109</v>
      </c>
      <c r="B111" s="19" t="str">
        <f>VLOOKUP(A111,明細書!$D$4:$G$3577,4,0)</f>
        <v>ﾚｵﾌｧｰﾏ</v>
      </c>
      <c r="C111" s="20" t="str">
        <f>IF(SUMIF(明細書!D:D,A111,明細書!T:T)=0,"辞退",IF(SUMIF(明細書!Z:Z,A111,明細書!Y:Y)&gt;0,"無効",SUMIF(明細書!D:D,A111,明細書!T:T)))</f>
        <v>辞退</v>
      </c>
    </row>
    <row r="112" spans="1:3" ht="18.75" customHeight="1" x14ac:dyDescent="0.4">
      <c r="A112" s="18">
        <v>110</v>
      </c>
      <c r="B112" s="19" t="str">
        <f>VLOOKUP(A112,明細書!$D$4:$G$3577,4,0)</f>
        <v>ﾚｺﾙﾀﾞﾃｨ･ﾚｱ･ﾃﾞｨｼｰｽﾞ･ｼﾞｬﾊﾟﾝ</v>
      </c>
      <c r="C112" s="20" t="str">
        <f>IF(SUMIF(明細書!D:D,A112,明細書!T:T)=0,"辞退",IF(SUMIF(明細書!Z:Z,A112,明細書!Y:Y)&gt;0,"無効",SUMIF(明細書!D:D,A112,明細書!T:T)))</f>
        <v>辞退</v>
      </c>
    </row>
    <row r="113" spans="1:3" ht="18.75" customHeight="1" x14ac:dyDescent="0.4">
      <c r="A113" s="18">
        <v>111</v>
      </c>
      <c r="B113" s="19" t="str">
        <f>VLOOKUP(A113,明細書!$D$4:$G$3577,4,0)</f>
        <v>ﾛｰﾄﾆｯﾃﾝ</v>
      </c>
      <c r="C113" s="20" t="str">
        <f>IF(SUMIF(明細書!D:D,A113,明細書!T:T)=0,"辞退",IF(SUMIF(明細書!Z:Z,A113,明細書!Y:Y)&gt;0,"無効",SUMIF(明細書!D:D,A113,明細書!T:T)))</f>
        <v>辞退</v>
      </c>
    </row>
    <row r="114" spans="1:3" ht="18.75" customHeight="1" x14ac:dyDescent="0.4">
      <c r="A114" s="18">
        <v>112</v>
      </c>
      <c r="B114" s="19" t="str">
        <f>VLOOKUP(A114,明細書!$D$4:$G$3577,4,0)</f>
        <v>ﾛｰﾄﾆｯﾃﾝ</v>
      </c>
      <c r="C114" s="20" t="str">
        <f>IF(SUMIF(明細書!D:D,A114,明細書!T:T)=0,"辞退",IF(SUMIF(明細書!Z:Z,A114,明細書!Y:Y)&gt;0,"無効",SUMIF(明細書!D:D,A114,明細書!T:T)))</f>
        <v>辞退</v>
      </c>
    </row>
    <row r="115" spans="1:3" ht="18.75" customHeight="1" x14ac:dyDescent="0.4">
      <c r="A115" s="18">
        <v>113</v>
      </c>
      <c r="B115" s="19" t="str">
        <f>VLOOKUP(A115,明細書!$D$4:$G$3577,4,0)</f>
        <v>わかもと製薬</v>
      </c>
      <c r="C115" s="20" t="str">
        <f>IF(SUMIF(明細書!D:D,A115,明細書!T:T)=0,"辞退",IF(SUMIF(明細書!Z:Z,A115,明細書!Y:Y)&gt;0,"無効",SUMIF(明細書!D:D,A115,明細書!T:T)))</f>
        <v>辞退</v>
      </c>
    </row>
    <row r="116" spans="1:3" ht="18.75" customHeight="1" x14ac:dyDescent="0.4">
      <c r="A116" s="18">
        <v>114</v>
      </c>
      <c r="B116" s="19" t="str">
        <f>VLOOKUP(A116,明細書!$D$4:$G$3577,4,0)</f>
        <v>旭化成ﾌｧｰﾏ</v>
      </c>
      <c r="C116" s="20" t="str">
        <f>IF(SUMIF(明細書!D:D,A116,明細書!T:T)=0,"辞退",IF(SUMIF(明細書!Z:Z,A116,明細書!Y:Y)&gt;0,"無効",SUMIF(明細書!D:D,A116,明細書!T:T)))</f>
        <v>辞退</v>
      </c>
    </row>
    <row r="117" spans="1:3" ht="18.75" customHeight="1" x14ac:dyDescent="0.4">
      <c r="A117" s="18">
        <v>115</v>
      </c>
      <c r="B117" s="19" t="str">
        <f>VLOOKUP(A117,明細書!$D$4:$G$3577,4,0)</f>
        <v>杏林製薬</v>
      </c>
      <c r="C117" s="20" t="str">
        <f>IF(SUMIF(明細書!D:D,A117,明細書!T:T)=0,"辞退",IF(SUMIF(明細書!Z:Z,A117,明細書!Y:Y)&gt;0,"無効",SUMIF(明細書!D:D,A117,明細書!T:T)))</f>
        <v>辞退</v>
      </c>
    </row>
    <row r="118" spans="1:3" ht="18.75" customHeight="1" x14ac:dyDescent="0.4">
      <c r="A118" s="18">
        <v>116</v>
      </c>
      <c r="B118" s="19" t="str">
        <f>VLOOKUP(A118,明細書!$D$4:$G$3577,4,0)</f>
        <v>杏林製薬</v>
      </c>
      <c r="C118" s="20" t="str">
        <f>IF(SUMIF(明細書!D:D,A118,明細書!T:T)=0,"辞退",IF(SUMIF(明細書!Z:Z,A118,明細書!Y:Y)&gt;0,"無効",SUMIF(明細書!D:D,A118,明細書!T:T)))</f>
        <v>辞退</v>
      </c>
    </row>
    <row r="119" spans="1:3" ht="18.75" customHeight="1" x14ac:dyDescent="0.4">
      <c r="A119" s="18">
        <v>117</v>
      </c>
      <c r="B119" s="19" t="str">
        <f>VLOOKUP(A119,明細書!$D$4:$G$3577,4,0)</f>
        <v>杏林製薬</v>
      </c>
      <c r="C119" s="20" t="str">
        <f>IF(SUMIF(明細書!D:D,A119,明細書!T:T)=0,"辞退",IF(SUMIF(明細書!Z:Z,A119,明細書!Y:Y)&gt;0,"無効",SUMIF(明細書!D:D,A119,明細書!T:T)))</f>
        <v>辞退</v>
      </c>
    </row>
    <row r="120" spans="1:3" ht="18.75" customHeight="1" x14ac:dyDescent="0.4">
      <c r="A120" s="18">
        <v>118</v>
      </c>
      <c r="B120" s="19" t="str">
        <f>VLOOKUP(A120,明細書!$D$4:$G$3577,4,0)</f>
        <v>杏林製薬</v>
      </c>
      <c r="C120" s="20" t="str">
        <f>IF(SUMIF(明細書!D:D,A120,明細書!T:T)=0,"辞退",IF(SUMIF(明細書!Z:Z,A120,明細書!Y:Y)&gt;0,"無効",SUMIF(明細書!D:D,A120,明細書!T:T)))</f>
        <v>辞退</v>
      </c>
    </row>
    <row r="121" spans="1:3" ht="18.75" customHeight="1" x14ac:dyDescent="0.4">
      <c r="A121" s="18">
        <v>119</v>
      </c>
      <c r="B121" s="19" t="str">
        <f>VLOOKUP(A121,明細書!$D$4:$G$3577,4,0)</f>
        <v>塩野義製薬</v>
      </c>
      <c r="C121" s="20" t="str">
        <f>IF(SUMIF(明細書!D:D,A121,明細書!T:T)=0,"辞退",IF(SUMIF(明細書!Z:Z,A121,明細書!Y:Y)&gt;0,"無効",SUMIF(明細書!D:D,A121,明細書!T:T)))</f>
        <v>辞退</v>
      </c>
    </row>
    <row r="122" spans="1:3" ht="18.75" customHeight="1" x14ac:dyDescent="0.4">
      <c r="A122" s="18">
        <v>120</v>
      </c>
      <c r="B122" s="19" t="str">
        <f>VLOOKUP(A122,明細書!$D$4:$G$3577,4,0)</f>
        <v>塩野義製薬</v>
      </c>
      <c r="C122" s="20" t="str">
        <f>IF(SUMIF(明細書!D:D,A122,明細書!T:T)=0,"辞退",IF(SUMIF(明細書!Z:Z,A122,明細書!Y:Y)&gt;0,"無効",SUMIF(明細書!D:D,A122,明細書!T:T)))</f>
        <v>辞退</v>
      </c>
    </row>
    <row r="123" spans="1:3" ht="18.75" customHeight="1" x14ac:dyDescent="0.4">
      <c r="A123" s="18">
        <v>121</v>
      </c>
      <c r="B123" s="19" t="str">
        <f>VLOOKUP(A123,明細書!$D$4:$G$3577,4,0)</f>
        <v>塩野義製薬</v>
      </c>
      <c r="C123" s="20" t="str">
        <f>IF(SUMIF(明細書!D:D,A123,明細書!T:T)=0,"辞退",IF(SUMIF(明細書!Z:Z,A123,明細書!Y:Y)&gt;0,"無効",SUMIF(明細書!D:D,A123,明細書!T:T)))</f>
        <v>辞退</v>
      </c>
    </row>
    <row r="124" spans="1:3" ht="18.75" customHeight="1" x14ac:dyDescent="0.4">
      <c r="A124" s="18">
        <v>122</v>
      </c>
      <c r="B124" s="19" t="str">
        <f>VLOOKUP(A124,明細書!$D$4:$G$3577,4,0)</f>
        <v>岡山大鵬薬品</v>
      </c>
      <c r="C124" s="20" t="str">
        <f>IF(SUMIF(明細書!D:D,A124,明細書!T:T)=0,"辞退",IF(SUMIF(明細書!Z:Z,A124,明細書!Y:Y)&gt;0,"無効",SUMIF(明細書!D:D,A124,明細書!T:T)))</f>
        <v>辞退</v>
      </c>
    </row>
    <row r="125" spans="1:3" ht="18.75" customHeight="1" x14ac:dyDescent="0.4">
      <c r="A125" s="18">
        <v>123</v>
      </c>
      <c r="B125" s="19" t="str">
        <f>VLOOKUP(A125,明細書!$D$4:$G$3577,4,0)</f>
        <v>化研生薬</v>
      </c>
      <c r="C125" s="20" t="str">
        <f>IF(SUMIF(明細書!D:D,A125,明細書!T:T)=0,"辞退",IF(SUMIF(明細書!Z:Z,A125,明細書!Y:Y)&gt;0,"無効",SUMIF(明細書!D:D,A125,明細書!T:T)))</f>
        <v>辞退</v>
      </c>
    </row>
    <row r="126" spans="1:3" ht="18.75" customHeight="1" x14ac:dyDescent="0.4">
      <c r="A126" s="18">
        <v>124</v>
      </c>
      <c r="B126" s="19" t="str">
        <f>VLOOKUP(A126,明細書!$D$4:$G$3577,4,0)</f>
        <v>科研製薬</v>
      </c>
      <c r="C126" s="20" t="str">
        <f>IF(SUMIF(明細書!D:D,A126,明細書!T:T)=0,"辞退",IF(SUMIF(明細書!Z:Z,A126,明細書!Y:Y)&gt;0,"無効",SUMIF(明細書!D:D,A126,明細書!T:T)))</f>
        <v>辞退</v>
      </c>
    </row>
    <row r="127" spans="1:3" ht="18.75" customHeight="1" x14ac:dyDescent="0.4">
      <c r="A127" s="18">
        <v>125</v>
      </c>
      <c r="B127" s="19" t="str">
        <f>VLOOKUP(A127,明細書!$D$4:$G$3577,4,0)</f>
        <v>丸石製薬</v>
      </c>
      <c r="C127" s="20" t="str">
        <f>IF(SUMIF(明細書!D:D,A127,明細書!T:T)=0,"辞退",IF(SUMIF(明細書!Z:Z,A127,明細書!Y:Y)&gt;0,"無効",SUMIF(明細書!D:D,A127,明細書!T:T)))</f>
        <v>辞退</v>
      </c>
    </row>
    <row r="128" spans="1:3" ht="18.75" customHeight="1" x14ac:dyDescent="0.4">
      <c r="A128" s="18">
        <v>126</v>
      </c>
      <c r="B128" s="19" t="str">
        <f>VLOOKUP(A128,明細書!$D$4:$G$3577,4,0)</f>
        <v>岩城製薬</v>
      </c>
      <c r="C128" s="20" t="str">
        <f>IF(SUMIF(明細書!D:D,A128,明細書!T:T)=0,"辞退",IF(SUMIF(明細書!Z:Z,A128,明細書!Y:Y)&gt;0,"無効",SUMIF(明細書!D:D,A128,明細書!T:T)))</f>
        <v>辞退</v>
      </c>
    </row>
    <row r="129" spans="1:3" ht="18.75" customHeight="1" x14ac:dyDescent="0.4">
      <c r="A129" s="18">
        <v>127</v>
      </c>
      <c r="B129" s="19" t="str">
        <f>VLOOKUP(A129,明細書!$D$4:$G$3577,4,0)</f>
        <v>吉田製薬</v>
      </c>
      <c r="C129" s="20" t="str">
        <f>IF(SUMIF(明細書!D:D,A129,明細書!T:T)=0,"辞退",IF(SUMIF(明細書!Z:Z,A129,明細書!Y:Y)&gt;0,"無効",SUMIF(明細書!D:D,A129,明細書!T:T)))</f>
        <v>辞退</v>
      </c>
    </row>
    <row r="130" spans="1:3" ht="18.75" customHeight="1" x14ac:dyDescent="0.4">
      <c r="A130" s="18">
        <v>128</v>
      </c>
      <c r="B130" s="19" t="str">
        <f>VLOOKUP(A130,明細書!$D$4:$G$3577,4,0)</f>
        <v>久光製薬</v>
      </c>
      <c r="C130" s="20" t="str">
        <f>IF(SUMIF(明細書!D:D,A130,明細書!T:T)=0,"辞退",IF(SUMIF(明細書!Z:Z,A130,明細書!Y:Y)&gt;0,"無効",SUMIF(明細書!D:D,A130,明細書!T:T)))</f>
        <v>辞退</v>
      </c>
    </row>
    <row r="131" spans="1:3" ht="18.75" customHeight="1" x14ac:dyDescent="0.4">
      <c r="A131" s="18">
        <v>129</v>
      </c>
      <c r="B131" s="19" t="str">
        <f>VLOOKUP(A131,明細書!$D$4:$G$3577,4,0)</f>
        <v>共和薬品工業</v>
      </c>
      <c r="C131" s="20" t="str">
        <f>IF(SUMIF(明細書!D:D,A131,明細書!T:T)=0,"辞退",IF(SUMIF(明細書!Z:Z,A131,明細書!Y:Y)&gt;0,"無効",SUMIF(明細書!D:D,A131,明細書!T:T)))</f>
        <v>辞退</v>
      </c>
    </row>
    <row r="132" spans="1:3" ht="18.75" customHeight="1" x14ac:dyDescent="0.4">
      <c r="A132" s="18">
        <v>130</v>
      </c>
      <c r="B132" s="19" t="str">
        <f>VLOOKUP(A132,明細書!$D$4:$G$3577,4,0)</f>
        <v>共和薬品工業</v>
      </c>
      <c r="C132" s="20" t="str">
        <f>IF(SUMIF(明細書!D:D,A132,明細書!T:T)=0,"辞退",IF(SUMIF(明細書!Z:Z,A132,明細書!Y:Y)&gt;0,"無効",SUMIF(明細書!D:D,A132,明細書!T:T)))</f>
        <v>辞退</v>
      </c>
    </row>
    <row r="133" spans="1:3" ht="18.75" customHeight="1" x14ac:dyDescent="0.4">
      <c r="A133" s="18">
        <v>131</v>
      </c>
      <c r="B133" s="19" t="str">
        <f>VLOOKUP(A133,明細書!$D$4:$G$3577,4,0)</f>
        <v>協和ｷﾘﾝ</v>
      </c>
      <c r="C133" s="20" t="str">
        <f>IF(SUMIF(明細書!D:D,A133,明細書!T:T)=0,"辞退",IF(SUMIF(明細書!Z:Z,A133,明細書!Y:Y)&gt;0,"無効",SUMIF(明細書!D:D,A133,明細書!T:T)))</f>
        <v>辞退</v>
      </c>
    </row>
    <row r="134" spans="1:3" ht="18.75" customHeight="1" x14ac:dyDescent="0.4">
      <c r="A134" s="18">
        <v>132</v>
      </c>
      <c r="B134" s="19" t="str">
        <f>VLOOKUP(A134,明細書!$D$4:$G$3577,4,0)</f>
        <v>協和ｷﾘﾝ</v>
      </c>
      <c r="C134" s="20" t="str">
        <f>IF(SUMIF(明細書!D:D,A134,明細書!T:T)=0,"辞退",IF(SUMIF(明細書!Z:Z,A134,明細書!Y:Y)&gt;0,"無効",SUMIF(明細書!D:D,A134,明細書!T:T)))</f>
        <v>辞退</v>
      </c>
    </row>
    <row r="135" spans="1:3" ht="18.75" customHeight="1" x14ac:dyDescent="0.4">
      <c r="A135" s="18">
        <v>133</v>
      </c>
      <c r="B135" s="19" t="str">
        <f>VLOOKUP(A135,明細書!$D$4:$G$3577,4,0)</f>
        <v>興和</v>
      </c>
      <c r="C135" s="20" t="str">
        <f>IF(SUMIF(明細書!D:D,A135,明細書!T:T)=0,"辞退",IF(SUMIF(明細書!Z:Z,A135,明細書!Y:Y)&gt;0,"無効",SUMIF(明細書!D:D,A135,明細書!T:T)))</f>
        <v>辞退</v>
      </c>
    </row>
    <row r="136" spans="1:3" ht="18.75" customHeight="1" x14ac:dyDescent="0.4">
      <c r="A136" s="18">
        <v>134</v>
      </c>
      <c r="B136" s="19" t="str">
        <f>VLOOKUP(A136,明細書!$D$4:$G$3577,4,0)</f>
        <v>健栄製薬</v>
      </c>
      <c r="C136" s="20" t="str">
        <f>IF(SUMIF(明細書!D:D,A136,明細書!T:T)=0,"辞退",IF(SUMIF(明細書!Z:Z,A136,明細書!Y:Y)&gt;0,"無効",SUMIF(明細書!D:D,A136,明細書!T:T)))</f>
        <v>辞退</v>
      </c>
    </row>
    <row r="137" spans="1:3" ht="18.75" customHeight="1" x14ac:dyDescent="0.4">
      <c r="A137" s="18">
        <v>135</v>
      </c>
      <c r="B137" s="19" t="str">
        <f>VLOOKUP(A137,明細書!$D$4:$G$3577,4,0)</f>
        <v>光製薬</v>
      </c>
      <c r="C137" s="20" t="str">
        <f>IF(SUMIF(明細書!D:D,A137,明細書!T:T)=0,"辞退",IF(SUMIF(明細書!Z:Z,A137,明細書!Y:Y)&gt;0,"無効",SUMIF(明細書!D:D,A137,明細書!T:T)))</f>
        <v>辞退</v>
      </c>
    </row>
    <row r="138" spans="1:3" ht="18.75" customHeight="1" x14ac:dyDescent="0.4">
      <c r="A138" s="18">
        <v>136</v>
      </c>
      <c r="B138" s="19" t="str">
        <f>VLOOKUP(A138,明細書!$D$4:$G$3577,4,0)</f>
        <v>高田製薬</v>
      </c>
      <c r="C138" s="20" t="str">
        <f>IF(SUMIF(明細書!D:D,A138,明細書!T:T)=0,"辞退",IF(SUMIF(明細書!Z:Z,A138,明細書!Y:Y)&gt;0,"無効",SUMIF(明細書!D:D,A138,明細書!T:T)))</f>
        <v>辞退</v>
      </c>
    </row>
    <row r="139" spans="1:3" ht="18.75" customHeight="1" x14ac:dyDescent="0.4">
      <c r="A139" s="18">
        <v>137</v>
      </c>
      <c r="B139" s="19" t="str">
        <f>VLOOKUP(A139,明細書!$D$4:$G$3577,4,0)</f>
        <v>佐藤製薬</v>
      </c>
      <c r="C139" s="20" t="str">
        <f>IF(SUMIF(明細書!D:D,A139,明細書!T:T)=0,"辞退",IF(SUMIF(明細書!Z:Z,A139,明細書!Y:Y)&gt;0,"無効",SUMIF(明細書!D:D,A139,明細書!T:T)))</f>
        <v>辞退</v>
      </c>
    </row>
    <row r="140" spans="1:3" ht="18.75" customHeight="1" x14ac:dyDescent="0.4">
      <c r="A140" s="18">
        <v>138</v>
      </c>
      <c r="B140" s="19" t="str">
        <f>VLOOKUP(A140,明細書!$D$4:$G$3577,4,0)</f>
        <v>三和化学研究所</v>
      </c>
      <c r="C140" s="20" t="str">
        <f>IF(SUMIF(明細書!D:D,A140,明細書!T:T)=0,"辞退",IF(SUMIF(明細書!Z:Z,A140,明細書!Y:Y)&gt;0,"無効",SUMIF(明細書!D:D,A140,明細書!T:T)))</f>
        <v>辞退</v>
      </c>
    </row>
    <row r="141" spans="1:3" ht="18.75" customHeight="1" x14ac:dyDescent="0.4">
      <c r="A141" s="18">
        <v>139</v>
      </c>
      <c r="B141" s="19" t="str">
        <f>VLOOKUP(A141,明細書!$D$4:$G$3577,4,0)</f>
        <v>三和化学研究所</v>
      </c>
      <c r="C141" s="20" t="str">
        <f>IF(SUMIF(明細書!D:D,A141,明細書!T:T)=0,"辞退",IF(SUMIF(明細書!Z:Z,A141,明細書!Y:Y)&gt;0,"無効",SUMIF(明細書!D:D,A141,明細書!T:T)))</f>
        <v>辞退</v>
      </c>
    </row>
    <row r="142" spans="1:3" ht="18.75" customHeight="1" x14ac:dyDescent="0.4">
      <c r="A142" s="18">
        <v>140</v>
      </c>
      <c r="B142" s="19" t="str">
        <f>VLOOKUP(A142,明細書!$D$4:$G$3577,4,0)</f>
        <v>参天製薬</v>
      </c>
      <c r="C142" s="20" t="str">
        <f>IF(SUMIF(明細書!D:D,A142,明細書!T:T)=0,"辞退",IF(SUMIF(明細書!Z:Z,A142,明細書!Y:Y)&gt;0,"無効",SUMIF(明細書!D:D,A142,明細書!T:T)))</f>
        <v>辞退</v>
      </c>
    </row>
    <row r="143" spans="1:3" ht="18.75" customHeight="1" x14ac:dyDescent="0.4">
      <c r="A143" s="18">
        <v>141</v>
      </c>
      <c r="B143" s="19" t="str">
        <f>VLOOKUP(A143,明細書!$D$4:$G$3577,4,0)</f>
        <v>参天製薬</v>
      </c>
      <c r="C143" s="20" t="str">
        <f>IF(SUMIF(明細書!D:D,A143,明細書!T:T)=0,"辞退",IF(SUMIF(明細書!Z:Z,A143,明細書!Y:Y)&gt;0,"無効",SUMIF(明細書!D:D,A143,明細書!T:T)))</f>
        <v>辞退</v>
      </c>
    </row>
    <row r="144" spans="1:3" ht="18.75" customHeight="1" x14ac:dyDescent="0.4">
      <c r="A144" s="18">
        <v>142</v>
      </c>
      <c r="B144" s="19" t="str">
        <f>VLOOKUP(A144,明細書!$D$4:$G$3577,4,0)</f>
        <v>持田製薬</v>
      </c>
      <c r="C144" s="20" t="str">
        <f>IF(SUMIF(明細書!D:D,A144,明細書!T:T)=0,"辞退",IF(SUMIF(明細書!Z:Z,A144,明細書!Y:Y)&gt;0,"無効",SUMIF(明細書!D:D,A144,明細書!T:T)))</f>
        <v>辞退</v>
      </c>
    </row>
    <row r="145" spans="1:3" ht="18.75" customHeight="1" x14ac:dyDescent="0.4">
      <c r="A145" s="18">
        <v>143</v>
      </c>
      <c r="B145" s="19" t="str">
        <f>VLOOKUP(A145,明細書!$D$4:$G$3577,4,0)</f>
        <v>寿製薬</v>
      </c>
      <c r="C145" s="20" t="str">
        <f>IF(SUMIF(明細書!D:D,A145,明細書!T:T)=0,"辞退",IF(SUMIF(明細書!Z:Z,A145,明細書!Y:Y)&gt;0,"無効",SUMIF(明細書!D:D,A145,明細書!T:T)))</f>
        <v>辞退</v>
      </c>
    </row>
    <row r="146" spans="1:3" ht="18.75" customHeight="1" x14ac:dyDescent="0.4">
      <c r="A146" s="18">
        <v>144</v>
      </c>
      <c r="B146" s="19" t="str">
        <f>VLOOKUP(A146,明細書!$D$4:$G$3577,4,0)</f>
        <v>住友ﾌｧｰﾏ</v>
      </c>
      <c r="C146" s="20" t="str">
        <f>IF(SUMIF(明細書!D:D,A146,明細書!T:T)=0,"辞退",IF(SUMIF(明細書!Z:Z,A146,明細書!Y:Y)&gt;0,"無効",SUMIF(明細書!D:D,A146,明細書!T:T)))</f>
        <v>辞退</v>
      </c>
    </row>
    <row r="147" spans="1:3" ht="18.75" customHeight="1" x14ac:dyDescent="0.4">
      <c r="A147" s="18">
        <v>145</v>
      </c>
      <c r="B147" s="19" t="str">
        <f>VLOOKUP(A147,明細書!$D$4:$G$3577,4,0)</f>
        <v>住友ﾌｧｰﾏ</v>
      </c>
      <c r="C147" s="20" t="str">
        <f>IF(SUMIF(明細書!D:D,A147,明細書!T:T)=0,"辞退",IF(SUMIF(明細書!Z:Z,A147,明細書!Y:Y)&gt;0,"無効",SUMIF(明細書!D:D,A147,明細書!T:T)))</f>
        <v>辞退</v>
      </c>
    </row>
    <row r="148" spans="1:3" ht="18.75" customHeight="1" x14ac:dyDescent="0.4">
      <c r="A148" s="18">
        <v>146</v>
      </c>
      <c r="B148" s="19" t="str">
        <f>VLOOKUP(A148,明細書!$D$4:$G$3577,4,0)</f>
        <v>小野薬品工業</v>
      </c>
      <c r="C148" s="20" t="str">
        <f>IF(SUMIF(明細書!D:D,A148,明細書!T:T)=0,"辞退",IF(SUMIF(明細書!Z:Z,A148,明細書!Y:Y)&gt;0,"無効",SUMIF(明細書!D:D,A148,明細書!T:T)))</f>
        <v>辞退</v>
      </c>
    </row>
    <row r="149" spans="1:3" ht="18.75" customHeight="1" x14ac:dyDescent="0.4">
      <c r="A149" s="18">
        <v>147</v>
      </c>
      <c r="B149" s="19" t="str">
        <f>VLOOKUP(A149,明細書!$D$4:$G$3577,4,0)</f>
        <v>雪印ﾋﾞｰﾝｽﾀｰｸ</v>
      </c>
      <c r="C149" s="20" t="str">
        <f>IF(SUMIF(明細書!D:D,A149,明細書!T:T)=0,"辞退",IF(SUMIF(明細書!Z:Z,A149,明細書!Y:Y)&gt;0,"無効",SUMIF(明細書!D:D,A149,明細書!T:T)))</f>
        <v>辞退</v>
      </c>
    </row>
    <row r="150" spans="1:3" ht="18.75" customHeight="1" x14ac:dyDescent="0.4">
      <c r="A150" s="18">
        <v>148</v>
      </c>
      <c r="B150" s="19" t="str">
        <f>VLOOKUP(A150,明細書!$D$4:$G$3577,4,0)</f>
        <v>太陽ﾌｧﾙﾏ</v>
      </c>
      <c r="C150" s="20" t="str">
        <f>IF(SUMIF(明細書!D:D,A150,明細書!T:T)=0,"辞退",IF(SUMIF(明細書!Z:Z,A150,明細書!Y:Y)&gt;0,"無効",SUMIF(明細書!D:D,A150,明細書!T:T)))</f>
        <v>辞退</v>
      </c>
    </row>
    <row r="151" spans="1:3" ht="18.75" customHeight="1" x14ac:dyDescent="0.4">
      <c r="A151" s="18">
        <v>149</v>
      </c>
      <c r="B151" s="19" t="str">
        <f>VLOOKUP(A151,明細書!$D$4:$G$3577,4,0)</f>
        <v>大原薬品工業</v>
      </c>
      <c r="C151" s="20" t="str">
        <f>IF(SUMIF(明細書!D:D,A151,明細書!T:T)=0,"辞退",IF(SUMIF(明細書!Z:Z,A151,明細書!Y:Y)&gt;0,"無効",SUMIF(明細書!D:D,A151,明細書!T:T)))</f>
        <v>辞退</v>
      </c>
    </row>
    <row r="152" spans="1:3" ht="18.75" customHeight="1" x14ac:dyDescent="0.4">
      <c r="A152" s="18">
        <v>150</v>
      </c>
      <c r="B152" s="19" t="str">
        <f>VLOOKUP(A152,明細書!$D$4:$G$3577,4,0)</f>
        <v>大原薬品工業</v>
      </c>
      <c r="C152" s="20" t="str">
        <f>IF(SUMIF(明細書!D:D,A152,明細書!T:T)=0,"辞退",IF(SUMIF(明細書!Z:Z,A152,明細書!Y:Y)&gt;0,"無効",SUMIF(明細書!D:D,A152,明細書!T:T)))</f>
        <v>辞退</v>
      </c>
    </row>
    <row r="153" spans="1:3" ht="18.75" customHeight="1" x14ac:dyDescent="0.4">
      <c r="A153" s="18">
        <v>151</v>
      </c>
      <c r="B153" s="19" t="str">
        <f>VLOOKUP(A153,明細書!$D$4:$G$3577,4,0)</f>
        <v>大原薬品工業</v>
      </c>
      <c r="C153" s="20" t="str">
        <f>IF(SUMIF(明細書!D:D,A153,明細書!T:T)=0,"辞退",IF(SUMIF(明細書!Z:Z,A153,明細書!Y:Y)&gt;0,"無効",SUMIF(明細書!D:D,A153,明細書!T:T)))</f>
        <v>辞退</v>
      </c>
    </row>
    <row r="154" spans="1:3" ht="18.75" customHeight="1" x14ac:dyDescent="0.4">
      <c r="A154" s="18">
        <v>152</v>
      </c>
      <c r="B154" s="19" t="str">
        <f>VLOOKUP(A154,明細書!$D$4:$G$3577,4,0)</f>
        <v>大正製薬</v>
      </c>
      <c r="C154" s="20" t="str">
        <f>IF(SUMIF(明細書!D:D,A154,明細書!T:T)=0,"辞退",IF(SUMIF(明細書!Z:Z,A154,明細書!Y:Y)&gt;0,"無効",SUMIF(明細書!D:D,A154,明細書!T:T)))</f>
        <v>辞退</v>
      </c>
    </row>
    <row r="155" spans="1:3" ht="18.75" customHeight="1" x14ac:dyDescent="0.4">
      <c r="A155" s="18">
        <v>153</v>
      </c>
      <c r="B155" s="19" t="str">
        <f>VLOOKUP(A155,明細書!$D$4:$G$3577,4,0)</f>
        <v>大塚製薬</v>
      </c>
      <c r="C155" s="20" t="str">
        <f>IF(SUMIF(明細書!D:D,A155,明細書!T:T)=0,"辞退",IF(SUMIF(明細書!Z:Z,A155,明細書!Y:Y)&gt;0,"無効",SUMIF(明細書!D:D,A155,明細書!T:T)))</f>
        <v>辞退</v>
      </c>
    </row>
    <row r="156" spans="1:3" ht="18.75" customHeight="1" x14ac:dyDescent="0.4">
      <c r="A156" s="18">
        <v>154</v>
      </c>
      <c r="B156" s="19" t="str">
        <f>VLOOKUP(A156,明細書!$D$4:$G$3577,4,0)</f>
        <v>大塚製薬</v>
      </c>
      <c r="C156" s="20" t="str">
        <f>IF(SUMIF(明細書!D:D,A156,明細書!T:T)=0,"辞退",IF(SUMIF(明細書!Z:Z,A156,明細書!Y:Y)&gt;0,"無効",SUMIF(明細書!D:D,A156,明細書!T:T)))</f>
        <v>辞退</v>
      </c>
    </row>
    <row r="157" spans="1:3" ht="18.75" customHeight="1" x14ac:dyDescent="0.4">
      <c r="A157" s="18">
        <v>155</v>
      </c>
      <c r="B157" s="19" t="str">
        <f>VLOOKUP(A157,明細書!$D$4:$G$3577,4,0)</f>
        <v>大鵬薬品工業</v>
      </c>
      <c r="C157" s="20" t="str">
        <f>IF(SUMIF(明細書!D:D,A157,明細書!T:T)=0,"辞退",IF(SUMIF(明細書!Z:Z,A157,明細書!Y:Y)&gt;0,"無効",SUMIF(明細書!D:D,A157,明細書!T:T)))</f>
        <v>辞退</v>
      </c>
    </row>
    <row r="158" spans="1:3" ht="18.75" customHeight="1" x14ac:dyDescent="0.4">
      <c r="A158" s="18">
        <v>156</v>
      </c>
      <c r="B158" s="19" t="str">
        <f>VLOOKUP(A158,明細書!$D$4:$G$3577,4,0)</f>
        <v>大鵬薬品工業</v>
      </c>
      <c r="C158" s="20" t="str">
        <f>IF(SUMIF(明細書!D:D,A158,明細書!T:T)=0,"辞退",IF(SUMIF(明細書!Z:Z,A158,明細書!Y:Y)&gt;0,"無効",SUMIF(明細書!D:D,A158,明細書!T:T)))</f>
        <v>辞退</v>
      </c>
    </row>
    <row r="159" spans="1:3" ht="18.75" customHeight="1" x14ac:dyDescent="0.4">
      <c r="A159" s="18">
        <v>157</v>
      </c>
      <c r="B159" s="19" t="str">
        <f>VLOOKUP(A159,明細書!$D$4:$G$3577,4,0)</f>
        <v>第一三共</v>
      </c>
      <c r="C159" s="20" t="str">
        <f>IF(SUMIF(明細書!D:D,A159,明細書!T:T)=0,"辞退",IF(SUMIF(明細書!Z:Z,A159,明細書!Y:Y)&gt;0,"無効",SUMIF(明細書!D:D,A159,明細書!T:T)))</f>
        <v>辞退</v>
      </c>
    </row>
    <row r="160" spans="1:3" ht="18.75" customHeight="1" x14ac:dyDescent="0.4">
      <c r="A160" s="18">
        <v>158</v>
      </c>
      <c r="B160" s="19" t="str">
        <f>VLOOKUP(A160,明細書!$D$4:$G$3577,4,0)</f>
        <v>第一三共</v>
      </c>
      <c r="C160" s="20" t="str">
        <f>IF(SUMIF(明細書!D:D,A160,明細書!T:T)=0,"辞退",IF(SUMIF(明細書!Z:Z,A160,明細書!Y:Y)&gt;0,"無効",SUMIF(明細書!D:D,A160,明細書!T:T)))</f>
        <v>辞退</v>
      </c>
    </row>
    <row r="161" spans="1:3" ht="18.75" customHeight="1" x14ac:dyDescent="0.4">
      <c r="A161" s="18">
        <v>159</v>
      </c>
      <c r="B161" s="19" t="str">
        <f>VLOOKUP(A161,明細書!$D$4:$G$3577,4,0)</f>
        <v>第一三共</v>
      </c>
      <c r="C161" s="20" t="str">
        <f>IF(SUMIF(明細書!D:D,A161,明細書!T:T)=0,"辞退",IF(SUMIF(明細書!Z:Z,A161,明細書!Y:Y)&gt;0,"無効",SUMIF(明細書!D:D,A161,明細書!T:T)))</f>
        <v>辞退</v>
      </c>
    </row>
    <row r="162" spans="1:3" ht="18.75" customHeight="1" x14ac:dyDescent="0.4">
      <c r="A162" s="18">
        <v>160</v>
      </c>
      <c r="B162" s="19" t="str">
        <f>VLOOKUP(A162,明細書!$D$4:$G$3577,4,0)</f>
        <v>第一三共</v>
      </c>
      <c r="C162" s="20" t="str">
        <f>IF(SUMIF(明細書!D:D,A162,明細書!T:T)=0,"辞退",IF(SUMIF(明細書!Z:Z,A162,明細書!Y:Y)&gt;0,"無効",SUMIF(明細書!D:D,A162,明細書!T:T)))</f>
        <v>辞退</v>
      </c>
    </row>
    <row r="163" spans="1:3" ht="18.75" customHeight="1" x14ac:dyDescent="0.4">
      <c r="A163" s="18">
        <v>161</v>
      </c>
      <c r="B163" s="19" t="str">
        <f>VLOOKUP(A163,明細書!$D$4:$G$3577,4,0)</f>
        <v>沢井製薬</v>
      </c>
      <c r="C163" s="20" t="str">
        <f>IF(SUMIF(明細書!D:D,A163,明細書!T:T)=0,"辞退",IF(SUMIF(明細書!Z:Z,A163,明細書!Y:Y)&gt;0,"無効",SUMIF(明細書!D:D,A163,明細書!T:T)))</f>
        <v>辞退</v>
      </c>
    </row>
    <row r="164" spans="1:3" ht="18.75" customHeight="1" x14ac:dyDescent="0.4">
      <c r="A164" s="18">
        <v>162</v>
      </c>
      <c r="B164" s="19" t="str">
        <f>VLOOKUP(A164,明細書!$D$4:$G$3577,4,0)</f>
        <v>中外製薬</v>
      </c>
      <c r="C164" s="20" t="str">
        <f>IF(SUMIF(明細書!D:D,A164,明細書!T:T)=0,"辞退",IF(SUMIF(明細書!Z:Z,A164,明細書!Y:Y)&gt;0,"無効",SUMIF(明細書!D:D,A164,明細書!T:T)))</f>
        <v>辞退</v>
      </c>
    </row>
    <row r="165" spans="1:3" ht="18.75" customHeight="1" x14ac:dyDescent="0.4">
      <c r="A165" s="18">
        <v>163</v>
      </c>
      <c r="B165" s="19" t="str">
        <f>VLOOKUP(A165,明細書!$D$4:$G$3577,4,0)</f>
        <v>中外製薬</v>
      </c>
      <c r="C165" s="20" t="str">
        <f>IF(SUMIF(明細書!D:D,A165,明細書!T:T)=0,"辞退",IF(SUMIF(明細書!Z:Z,A165,明細書!Y:Y)&gt;0,"無効",SUMIF(明細書!D:D,A165,明細書!T:T)))</f>
        <v>辞退</v>
      </c>
    </row>
    <row r="166" spans="1:3" ht="18.75" customHeight="1" x14ac:dyDescent="0.4">
      <c r="A166" s="18">
        <v>164</v>
      </c>
      <c r="B166" s="19" t="str">
        <f>VLOOKUP(A166,明細書!$D$4:$G$3577,4,0)</f>
        <v>中外製薬</v>
      </c>
      <c r="C166" s="20" t="str">
        <f>IF(SUMIF(明細書!D:D,A166,明細書!T:T)=0,"辞退",IF(SUMIF(明細書!Z:Z,A166,明細書!Y:Y)&gt;0,"無効",SUMIF(明細書!D:D,A166,明細書!T:T)))</f>
        <v>辞退</v>
      </c>
    </row>
    <row r="167" spans="1:3" ht="18.75" customHeight="1" x14ac:dyDescent="0.4">
      <c r="A167" s="18">
        <v>165</v>
      </c>
      <c r="B167" s="19" t="str">
        <f>VLOOKUP(A167,明細書!$D$4:$G$3577,4,0)</f>
        <v>中外製薬</v>
      </c>
      <c r="C167" s="20" t="str">
        <f>IF(SUMIF(明細書!D:D,A167,明細書!T:T)=0,"辞退",IF(SUMIF(明細書!Z:Z,A167,明細書!Y:Y)&gt;0,"無効",SUMIF(明細書!D:D,A167,明細書!T:T)))</f>
        <v>辞退</v>
      </c>
    </row>
    <row r="168" spans="1:3" ht="18.75" customHeight="1" x14ac:dyDescent="0.4">
      <c r="A168" s="18">
        <v>166</v>
      </c>
      <c r="B168" s="19" t="str">
        <f>VLOOKUP(A168,明細書!$D$4:$G$3577,4,0)</f>
        <v>中外製薬</v>
      </c>
      <c r="C168" s="20" t="str">
        <f>IF(SUMIF(明細書!D:D,A168,明細書!T:T)=0,"辞退",IF(SUMIF(明細書!Z:Z,A168,明細書!Y:Y)&gt;0,"無効",SUMIF(明細書!D:D,A168,明細書!T:T)))</f>
        <v>辞退</v>
      </c>
    </row>
    <row r="169" spans="1:3" ht="18.75" customHeight="1" x14ac:dyDescent="0.4">
      <c r="A169" s="18">
        <v>167</v>
      </c>
      <c r="B169" s="19" t="str">
        <f>VLOOKUP(A169,明細書!$D$4:$G$3577,4,0)</f>
        <v>中外製薬</v>
      </c>
      <c r="C169" s="20" t="str">
        <f>IF(SUMIF(明細書!D:D,A169,明細書!T:T)=0,"辞退",IF(SUMIF(明細書!Z:Z,A169,明細書!Y:Y)&gt;0,"無効",SUMIF(明細書!D:D,A169,明細書!T:T)))</f>
        <v>辞退</v>
      </c>
    </row>
    <row r="170" spans="1:3" ht="18.75" customHeight="1" x14ac:dyDescent="0.4">
      <c r="A170" s="18">
        <v>168</v>
      </c>
      <c r="B170" s="19" t="str">
        <f>VLOOKUP(A170,明細書!$D$4:$G$3577,4,0)</f>
        <v>鳥居薬品</v>
      </c>
      <c r="C170" s="20" t="str">
        <f>IF(SUMIF(明細書!D:D,A170,明細書!T:T)=0,"辞退",IF(SUMIF(明細書!Z:Z,A170,明細書!Y:Y)&gt;0,"無効",SUMIF(明細書!D:D,A170,明細書!T:T)))</f>
        <v>辞退</v>
      </c>
    </row>
    <row r="171" spans="1:3" ht="18.75" customHeight="1" x14ac:dyDescent="0.4">
      <c r="A171" s="18">
        <v>169</v>
      </c>
      <c r="B171" s="19" t="str">
        <f>VLOOKUP(A171,明細書!$D$4:$G$3577,4,0)</f>
        <v>鳥居薬品</v>
      </c>
      <c r="C171" s="20" t="str">
        <f>IF(SUMIF(明細書!D:D,A171,明細書!T:T)=0,"辞退",IF(SUMIF(明細書!Z:Z,A171,明細書!Y:Y)&gt;0,"無効",SUMIF(明細書!D:D,A171,明細書!T:T)))</f>
        <v>辞退</v>
      </c>
    </row>
    <row r="172" spans="1:3" ht="18.75" customHeight="1" x14ac:dyDescent="0.4">
      <c r="A172" s="18">
        <v>170</v>
      </c>
      <c r="B172" s="19" t="str">
        <f>VLOOKUP(A172,明細書!$D$4:$G$3577,4,0)</f>
        <v>鶴原製薬</v>
      </c>
      <c r="C172" s="20" t="str">
        <f>IF(SUMIF(明細書!D:D,A172,明細書!T:T)=0,"辞退",IF(SUMIF(明細書!Z:Z,A172,明細書!Y:Y)&gt;0,"無効",SUMIF(明細書!D:D,A172,明細書!T:T)))</f>
        <v>辞退</v>
      </c>
    </row>
    <row r="173" spans="1:3" ht="18.75" customHeight="1" x14ac:dyDescent="0.4">
      <c r="A173" s="18">
        <v>171</v>
      </c>
      <c r="B173" s="19" t="str">
        <f>VLOOKUP(A173,明細書!$D$4:$G$3577,4,0)</f>
        <v>鶴原製薬</v>
      </c>
      <c r="C173" s="20" t="str">
        <f>IF(SUMIF(明細書!D:D,A173,明細書!T:T)=0,"辞退",IF(SUMIF(明細書!Z:Z,A173,明細書!Y:Y)&gt;0,"無効",SUMIF(明細書!D:D,A173,明細書!T:T)))</f>
        <v>辞退</v>
      </c>
    </row>
    <row r="174" spans="1:3" ht="18.75" customHeight="1" x14ac:dyDescent="0.4">
      <c r="A174" s="18">
        <v>172</v>
      </c>
      <c r="B174" s="19" t="str">
        <f>VLOOKUP(A174,明細書!$D$4:$G$3577,4,0)</f>
        <v>帝人ﾌｧｰﾏ</v>
      </c>
      <c r="C174" s="20" t="str">
        <f>IF(SUMIF(明細書!D:D,A174,明細書!T:T)=0,"辞退",IF(SUMIF(明細書!Z:Z,A174,明細書!Y:Y)&gt;0,"無効",SUMIF(明細書!D:D,A174,明細書!T:T)))</f>
        <v>辞退</v>
      </c>
    </row>
    <row r="175" spans="1:3" ht="18.75" customHeight="1" x14ac:dyDescent="0.4">
      <c r="A175" s="18">
        <v>173</v>
      </c>
      <c r="B175" s="19" t="str">
        <f>VLOOKUP(A175,明細書!$D$4:$G$3577,4,0)</f>
        <v>帝國製薬</v>
      </c>
      <c r="C175" s="20" t="str">
        <f>IF(SUMIF(明細書!D:D,A175,明細書!T:T)=0,"辞退",IF(SUMIF(明細書!Z:Z,A175,明細書!Y:Y)&gt;0,"無効",SUMIF(明細書!D:D,A175,明細書!T:T)))</f>
        <v>辞退</v>
      </c>
    </row>
    <row r="176" spans="1:3" ht="18.75" customHeight="1" x14ac:dyDescent="0.4">
      <c r="A176" s="18">
        <v>174</v>
      </c>
      <c r="B176" s="19" t="str">
        <f>VLOOKUP(A176,明細書!$D$4:$G$3577,4,0)</f>
        <v>田辺三菱製薬</v>
      </c>
      <c r="C176" s="20" t="str">
        <f>IF(SUMIF(明細書!D:D,A176,明細書!T:T)=0,"辞退",IF(SUMIF(明細書!Z:Z,A176,明細書!Y:Y)&gt;0,"無効",SUMIF(明細書!D:D,A176,明細書!T:T)))</f>
        <v>辞退</v>
      </c>
    </row>
    <row r="177" spans="1:3" ht="18.75" customHeight="1" x14ac:dyDescent="0.4">
      <c r="A177" s="18">
        <v>175</v>
      </c>
      <c r="B177" s="19" t="str">
        <f>VLOOKUP(A177,明細書!$D$4:$G$3577,4,0)</f>
        <v>東和薬品</v>
      </c>
      <c r="C177" s="20" t="str">
        <f>IF(SUMIF(明細書!D:D,A177,明細書!T:T)=0,"辞退",IF(SUMIF(明細書!Z:Z,A177,明細書!Y:Y)&gt;0,"無効",SUMIF(明細書!D:D,A177,明細書!T:T)))</f>
        <v>辞退</v>
      </c>
    </row>
    <row r="178" spans="1:3" ht="18.75" customHeight="1" x14ac:dyDescent="0.4">
      <c r="A178" s="18">
        <v>176</v>
      </c>
      <c r="B178" s="19" t="str">
        <f>VLOOKUP(A178,明細書!$D$4:$G$3577,4,0)</f>
        <v>日医工</v>
      </c>
      <c r="C178" s="20" t="str">
        <f>IF(SUMIF(明細書!D:D,A178,明細書!T:T)=0,"辞退",IF(SUMIF(明細書!Z:Z,A178,明細書!Y:Y)&gt;0,"無効",SUMIF(明細書!D:D,A178,明細書!T:T)))</f>
        <v>辞退</v>
      </c>
    </row>
    <row r="179" spans="1:3" ht="18.75" customHeight="1" x14ac:dyDescent="0.4">
      <c r="A179" s="18">
        <v>177</v>
      </c>
      <c r="B179" s="19" t="str">
        <f>VLOOKUP(A179,明細書!$D$4:$G$3577,4,0)</f>
        <v>日医工</v>
      </c>
      <c r="C179" s="20" t="str">
        <f>IF(SUMIF(明細書!D:D,A179,明細書!T:T)=0,"辞退",IF(SUMIF(明細書!Z:Z,A179,明細書!Y:Y)&gt;0,"無効",SUMIF(明細書!D:D,A179,明細書!T:T)))</f>
        <v>辞退</v>
      </c>
    </row>
    <row r="180" spans="1:3" ht="18.75" customHeight="1" x14ac:dyDescent="0.4">
      <c r="A180" s="18">
        <v>178</v>
      </c>
      <c r="B180" s="19" t="str">
        <f>VLOOKUP(A180,明細書!$D$4:$G$3577,4,0)</f>
        <v>日医工</v>
      </c>
      <c r="C180" s="20" t="str">
        <f>IF(SUMIF(明細書!D:D,A180,明細書!T:T)=0,"辞退",IF(SUMIF(明細書!Z:Z,A180,明細書!Y:Y)&gt;0,"無効",SUMIF(明細書!D:D,A180,明細書!T:T)))</f>
        <v>辞退</v>
      </c>
    </row>
    <row r="181" spans="1:3" ht="18.75" customHeight="1" x14ac:dyDescent="0.4">
      <c r="A181" s="18">
        <v>179</v>
      </c>
      <c r="B181" s="19" t="str">
        <f>VLOOKUP(A181,明細書!$D$4:$G$3577,4,0)</f>
        <v>日医工</v>
      </c>
      <c r="C181" s="20" t="str">
        <f>IF(SUMIF(明細書!D:D,A181,明細書!T:T)=0,"辞退",IF(SUMIF(明細書!Z:Z,A181,明細書!Y:Y)&gt;0,"無効",SUMIF(明細書!D:D,A181,明細書!T:T)))</f>
        <v>辞退</v>
      </c>
    </row>
    <row r="182" spans="1:3" ht="18.75" customHeight="1" x14ac:dyDescent="0.4">
      <c r="A182" s="18">
        <v>180</v>
      </c>
      <c r="B182" s="19" t="str">
        <f>VLOOKUP(A182,明細書!$D$4:$G$3577,4,0)</f>
        <v>日興製薬販売</v>
      </c>
      <c r="C182" s="20" t="str">
        <f>IF(SUMIF(明細書!D:D,A182,明細書!T:T)=0,"辞退",IF(SUMIF(明細書!Z:Z,A182,明細書!Y:Y)&gt;0,"無効",SUMIF(明細書!D:D,A182,明細書!T:T)))</f>
        <v>辞退</v>
      </c>
    </row>
    <row r="183" spans="1:3" ht="18.75" customHeight="1" x14ac:dyDescent="0.4">
      <c r="A183" s="18">
        <v>181</v>
      </c>
      <c r="B183" s="19" t="str">
        <f>VLOOKUP(A183,明細書!$D$4:$G$3577,4,0)</f>
        <v>日新製薬</v>
      </c>
      <c r="C183" s="20" t="str">
        <f>IF(SUMIF(明細書!D:D,A183,明細書!T:T)=0,"辞退",IF(SUMIF(明細書!Z:Z,A183,明細書!Y:Y)&gt;0,"無効",SUMIF(明細書!D:D,A183,明細書!T:T)))</f>
        <v>辞退</v>
      </c>
    </row>
    <row r="184" spans="1:3" ht="18.75" customHeight="1" x14ac:dyDescent="0.4">
      <c r="A184" s="18">
        <v>182</v>
      </c>
      <c r="B184" s="19" t="str">
        <f>VLOOKUP(A184,明細書!$D$4:$G$3577,4,0)</f>
        <v>日新製薬</v>
      </c>
      <c r="C184" s="20" t="str">
        <f>IF(SUMIF(明細書!D:D,A184,明細書!T:T)=0,"辞退",IF(SUMIF(明細書!Z:Z,A184,明細書!Y:Y)&gt;0,"無効",SUMIF(明細書!D:D,A184,明細書!T:T)))</f>
        <v>辞退</v>
      </c>
    </row>
    <row r="185" spans="1:3" ht="18.75" customHeight="1" x14ac:dyDescent="0.4">
      <c r="A185" s="18">
        <v>183</v>
      </c>
      <c r="B185" s="19" t="str">
        <f>VLOOKUP(A185,明細書!$D$4:$G$3577,4,0)</f>
        <v>日東ﾒﾃﾞｨｯｸ</v>
      </c>
      <c r="C185" s="20" t="str">
        <f>IF(SUMIF(明細書!D:D,A185,明細書!T:T)=0,"辞退",IF(SUMIF(明細書!Z:Z,A185,明細書!Y:Y)&gt;0,"無効",SUMIF(明細書!D:D,A185,明細書!T:T)))</f>
        <v>辞退</v>
      </c>
    </row>
    <row r="186" spans="1:3" ht="18.75" customHeight="1" x14ac:dyDescent="0.4">
      <c r="A186" s="18">
        <v>184</v>
      </c>
      <c r="B186" s="19" t="str">
        <f>VLOOKUP(A186,明細書!$D$4:$G$3577,4,0)</f>
        <v>日本ｲｰﾗｲﾘﾘｰ</v>
      </c>
      <c r="C186" s="20" t="str">
        <f>IF(SUMIF(明細書!D:D,A186,明細書!T:T)=0,"辞退",IF(SUMIF(明細書!Z:Z,A186,明細書!Y:Y)&gt;0,"無効",SUMIF(明細書!D:D,A186,明細書!T:T)))</f>
        <v>辞退</v>
      </c>
    </row>
    <row r="187" spans="1:3" ht="18.75" customHeight="1" x14ac:dyDescent="0.4">
      <c r="A187" s="18">
        <v>185</v>
      </c>
      <c r="B187" s="19" t="str">
        <f>VLOOKUP(A187,明細書!$D$4:$G$3577,4,0)</f>
        <v>日本ｲｰﾗｲﾘﾘｰ</v>
      </c>
      <c r="C187" s="20" t="str">
        <f>IF(SUMIF(明細書!D:D,A187,明細書!T:T)=0,"辞退",IF(SUMIF(明細書!Z:Z,A187,明細書!Y:Y)&gt;0,"無効",SUMIF(明細書!D:D,A187,明細書!T:T)))</f>
        <v>辞退</v>
      </c>
    </row>
    <row r="188" spans="1:3" ht="18.75" customHeight="1" x14ac:dyDescent="0.4">
      <c r="A188" s="18">
        <v>186</v>
      </c>
      <c r="B188" s="19" t="str">
        <f>VLOOKUP(A188,明細書!$D$4:$G$3577,4,0)</f>
        <v>日本ｹﾐﾌｧ</v>
      </c>
      <c r="C188" s="20" t="str">
        <f>IF(SUMIF(明細書!D:D,A188,明細書!T:T)=0,"辞退",IF(SUMIF(明細書!Z:Z,A188,明細書!Y:Y)&gt;0,"無効",SUMIF(明細書!D:D,A188,明細書!T:T)))</f>
        <v>辞退</v>
      </c>
    </row>
    <row r="189" spans="1:3" ht="18.75" customHeight="1" x14ac:dyDescent="0.4">
      <c r="A189" s="18">
        <v>187</v>
      </c>
      <c r="B189" s="19" t="str">
        <f>VLOOKUP(A189,明細書!$D$4:$G$3577,4,0)</f>
        <v>日本ｼﾞｪﾈﾘｯｸ</v>
      </c>
      <c r="C189" s="20" t="str">
        <f>IF(SUMIF(明細書!D:D,A189,明細書!T:T)=0,"辞退",IF(SUMIF(明細書!Z:Z,A189,明細書!Y:Y)&gt;0,"無効",SUMIF(明細書!D:D,A189,明細書!T:T)))</f>
        <v>辞退</v>
      </c>
    </row>
    <row r="190" spans="1:3" ht="18.75" customHeight="1" x14ac:dyDescent="0.4">
      <c r="A190" s="18">
        <v>188</v>
      </c>
      <c r="B190" s="19" t="str">
        <f>VLOOKUP(A190,明細書!$D$4:$G$3577,4,0)</f>
        <v>日本ｾﾙｳﾞｨｴ</v>
      </c>
      <c r="C190" s="20" t="str">
        <f>IF(SUMIF(明細書!D:D,A190,明細書!T:T)=0,"辞退",IF(SUMIF(明細書!Z:Z,A190,明細書!Y:Y)&gt;0,"無効",SUMIF(明細書!D:D,A190,明細書!T:T)))</f>
        <v>辞退</v>
      </c>
    </row>
    <row r="191" spans="1:3" ht="18.75" customHeight="1" x14ac:dyDescent="0.4">
      <c r="A191" s="18">
        <v>189</v>
      </c>
      <c r="B191" s="19" t="str">
        <f>VLOOKUP(A191,明細書!$D$4:$G$3577,4,0)</f>
        <v>日本ｾﾙｳﾞｨｴ</v>
      </c>
      <c r="C191" s="20" t="str">
        <f>IF(SUMIF(明細書!D:D,A191,明細書!T:T)=0,"辞退",IF(SUMIF(明細書!Z:Z,A191,明細書!Y:Y)&gt;0,"無効",SUMIF(明細書!D:D,A191,明細書!T:T)))</f>
        <v>辞退</v>
      </c>
    </row>
    <row r="192" spans="1:3" ht="18.75" customHeight="1" x14ac:dyDescent="0.4">
      <c r="A192" s="18">
        <v>190</v>
      </c>
      <c r="B192" s="19" t="str">
        <f>VLOOKUP(A192,明細書!$D$4:$G$3577,4,0)</f>
        <v>日本ﾍﾞｰﾘﾝｶﾞｰｲﾝｹﾞﾙﾊｲﾑ</v>
      </c>
      <c r="C192" s="20" t="str">
        <f>IF(SUMIF(明細書!D:D,A192,明細書!T:T)=0,"辞退",IF(SUMIF(明細書!Z:Z,A192,明細書!Y:Y)&gt;0,"無効",SUMIF(明細書!D:D,A192,明細書!T:T)))</f>
        <v>辞退</v>
      </c>
    </row>
    <row r="193" spans="1:3" ht="18.75" customHeight="1" x14ac:dyDescent="0.4">
      <c r="A193" s="18">
        <v>191</v>
      </c>
      <c r="B193" s="19" t="str">
        <f>VLOOKUP(A193,明細書!$D$4:$G$3577,4,0)</f>
        <v>日本ﾍﾞｰﾘﾝｶﾞｰｲﾝｹﾞﾙﾊｲﾑ</v>
      </c>
      <c r="C193" s="20" t="str">
        <f>IF(SUMIF(明細書!D:D,A193,明細書!T:T)=0,"辞退",IF(SUMIF(明細書!Z:Z,A193,明細書!Y:Y)&gt;0,"無効",SUMIF(明細書!D:D,A193,明細書!T:T)))</f>
        <v>辞退</v>
      </c>
    </row>
    <row r="194" spans="1:3" ht="18.75" customHeight="1" x14ac:dyDescent="0.4">
      <c r="A194" s="18">
        <v>192</v>
      </c>
      <c r="B194" s="19" t="str">
        <f>VLOOKUP(A194,明細書!$D$4:$G$3577,4,0)</f>
        <v>日本化薬</v>
      </c>
      <c r="C194" s="20" t="str">
        <f>IF(SUMIF(明細書!D:D,A194,明細書!T:T)=0,"辞退",IF(SUMIF(明細書!Z:Z,A194,明細書!Y:Y)&gt;0,"無効",SUMIF(明細書!D:D,A194,明細書!T:T)))</f>
        <v>辞退</v>
      </c>
    </row>
    <row r="195" spans="1:3" ht="18.75" customHeight="1" x14ac:dyDescent="0.4">
      <c r="A195" s="18">
        <v>193</v>
      </c>
      <c r="B195" s="19" t="str">
        <f>VLOOKUP(A195,明細書!$D$4:$G$3577,4,0)</f>
        <v>日本化薬</v>
      </c>
      <c r="C195" s="20" t="str">
        <f>IF(SUMIF(明細書!D:D,A195,明細書!T:T)=0,"辞退",IF(SUMIF(明細書!Z:Z,A195,明細書!Y:Y)&gt;0,"無効",SUMIF(明細書!D:D,A195,明細書!T:T)))</f>
        <v>辞退</v>
      </c>
    </row>
    <row r="196" spans="1:3" ht="18.75" customHeight="1" x14ac:dyDescent="0.4">
      <c r="A196" s="18">
        <v>194</v>
      </c>
      <c r="B196" s="19" t="str">
        <f>VLOOKUP(A196,明細書!$D$4:$G$3577,4,0)</f>
        <v>日本血液製剤機構</v>
      </c>
      <c r="C196" s="20" t="str">
        <f>IF(SUMIF(明細書!D:D,A196,明細書!T:T)=0,"辞退",IF(SUMIF(明細書!Z:Z,A196,明細書!Y:Y)&gt;0,"無効",SUMIF(明細書!D:D,A196,明細書!T:T)))</f>
        <v>辞退</v>
      </c>
    </row>
    <row r="197" spans="1:3" ht="18.75" customHeight="1" x14ac:dyDescent="0.4">
      <c r="A197" s="18">
        <v>195</v>
      </c>
      <c r="B197" s="19" t="str">
        <f>VLOOKUP(A197,明細書!$D$4:$G$3577,4,0)</f>
        <v>日本新薬</v>
      </c>
      <c r="C197" s="20" t="str">
        <f>IF(SUMIF(明細書!D:D,A197,明細書!T:T)=0,"辞退",IF(SUMIF(明細書!Z:Z,A197,明細書!Y:Y)&gt;0,"無効",SUMIF(明細書!D:D,A197,明細書!T:T)))</f>
        <v>辞退</v>
      </c>
    </row>
    <row r="198" spans="1:3" ht="18.75" customHeight="1" x14ac:dyDescent="0.4">
      <c r="A198" s="18">
        <v>196</v>
      </c>
      <c r="B198" s="19" t="str">
        <f>VLOOKUP(A198,明細書!$D$4:$G$3577,4,0)</f>
        <v>日本新薬</v>
      </c>
      <c r="C198" s="20" t="str">
        <f>IF(SUMIF(明細書!D:D,A198,明細書!T:T)=0,"辞退",IF(SUMIF(明細書!Z:Z,A198,明細書!Y:Y)&gt;0,"無効",SUMIF(明細書!D:D,A198,明細書!T:T)))</f>
        <v>辞退</v>
      </c>
    </row>
    <row r="199" spans="1:3" ht="18.75" customHeight="1" x14ac:dyDescent="0.4">
      <c r="A199" s="18">
        <v>197</v>
      </c>
      <c r="B199" s="19" t="str">
        <f>VLOOKUP(A199,明細書!$D$4:$G$3577,4,0)</f>
        <v>日本新薬</v>
      </c>
      <c r="C199" s="20" t="str">
        <f>IF(SUMIF(明細書!D:D,A199,明細書!T:T)=0,"辞退",IF(SUMIF(明細書!Z:Z,A199,明細書!Y:Y)&gt;0,"無効",SUMIF(明細書!D:D,A199,明細書!T:T)))</f>
        <v>辞退</v>
      </c>
    </row>
    <row r="200" spans="1:3" ht="18.75" customHeight="1" x14ac:dyDescent="0.4">
      <c r="A200" s="18">
        <v>198</v>
      </c>
      <c r="B200" s="19" t="str">
        <f>VLOOKUP(A200,明細書!$D$4:$G$3577,4,0)</f>
        <v>日本新薬</v>
      </c>
      <c r="C200" s="20" t="str">
        <f>IF(SUMIF(明細書!D:D,A200,明細書!T:T)=0,"辞退",IF(SUMIF(明細書!Z:Z,A200,明細書!Y:Y)&gt;0,"無効",SUMIF(明細書!D:D,A200,明細書!T:T)))</f>
        <v>辞退</v>
      </c>
    </row>
    <row r="201" spans="1:3" ht="18.75" customHeight="1" x14ac:dyDescent="0.4">
      <c r="A201" s="18">
        <v>199</v>
      </c>
      <c r="B201" s="19" t="str">
        <f>VLOOKUP(A201,明細書!$D$4:$G$3577,4,0)</f>
        <v>日本臓器製薬</v>
      </c>
      <c r="C201" s="20" t="str">
        <f>IF(SUMIF(明細書!D:D,A201,明細書!T:T)=0,"辞退",IF(SUMIF(明細書!Z:Z,A201,明細書!Y:Y)&gt;0,"無効",SUMIF(明細書!D:D,A201,明細書!T:T)))</f>
        <v>辞退</v>
      </c>
    </row>
    <row r="202" spans="1:3" ht="18.75" customHeight="1" x14ac:dyDescent="0.4">
      <c r="A202" s="18">
        <v>200</v>
      </c>
      <c r="B202" s="19" t="str">
        <f>VLOOKUP(A202,明細書!$D$4:$G$3577,4,0)</f>
        <v>富士ﾌｲﾙﾑ富山化学</v>
      </c>
      <c r="C202" s="20" t="str">
        <f>IF(SUMIF(明細書!D:D,A202,明細書!T:T)=0,"辞退",IF(SUMIF(明細書!Z:Z,A202,明細書!Y:Y)&gt;0,"無効",SUMIF(明細書!D:D,A202,明細書!T:T)))</f>
        <v>辞退</v>
      </c>
    </row>
    <row r="203" spans="1:3" ht="18.75" customHeight="1" x14ac:dyDescent="0.4">
      <c r="A203" s="18">
        <v>201</v>
      </c>
      <c r="B203" s="19" t="str">
        <f>VLOOKUP(A203,明細書!$D$4:$G$3577,4,0)</f>
        <v>富士製薬工業</v>
      </c>
      <c r="C203" s="20" t="str">
        <f>IF(SUMIF(明細書!D:D,A203,明細書!T:T)=0,"辞退",IF(SUMIF(明細書!Z:Z,A203,明細書!Y:Y)&gt;0,"無効",SUMIF(明細書!D:D,A203,明細書!T:T)))</f>
        <v>辞退</v>
      </c>
    </row>
    <row r="204" spans="1:3" ht="18.75" customHeight="1" x14ac:dyDescent="0.4">
      <c r="A204" s="18">
        <v>202</v>
      </c>
      <c r="B204" s="19" t="str">
        <f>VLOOKUP(A204,明細書!$D$4:$G$3577,4,0)</f>
        <v>富士製薬工業</v>
      </c>
      <c r="C204" s="20" t="str">
        <f>IF(SUMIF(明細書!D:D,A204,明細書!T:T)=0,"辞退",IF(SUMIF(明細書!Z:Z,A204,明細書!Y:Y)&gt;0,"無効",SUMIF(明細書!D:D,A204,明細書!T:T)))</f>
        <v>辞退</v>
      </c>
    </row>
    <row r="205" spans="1:3" ht="18.75" customHeight="1" x14ac:dyDescent="0.4">
      <c r="A205" s="18">
        <v>203</v>
      </c>
      <c r="B205" s="19" t="str">
        <f>VLOOKUP(A205,明細書!$D$4:$G$3577,4,0)</f>
        <v>富士製薬工業</v>
      </c>
      <c r="C205" s="20" t="str">
        <f>IF(SUMIF(明細書!D:D,A205,明細書!T:T)=0,"辞退",IF(SUMIF(明細書!Z:Z,A205,明細書!Y:Y)&gt;0,"無効",SUMIF(明細書!D:D,A205,明細書!T:T)))</f>
        <v>辞退</v>
      </c>
    </row>
    <row r="206" spans="1:3" ht="18.75" customHeight="1" x14ac:dyDescent="0.4">
      <c r="A206" s="18">
        <v>204</v>
      </c>
      <c r="B206" s="19" t="str">
        <f>VLOOKUP(A206,明細書!$D$4:$G$3577,4,0)</f>
        <v>扶桑薬品工業</v>
      </c>
      <c r="C206" s="20" t="str">
        <f>IF(SUMIF(明細書!D:D,A206,明細書!T:T)=0,"辞退",IF(SUMIF(明細書!Z:Z,A206,明細書!Y:Y)&gt;0,"無効",SUMIF(明細書!D:D,A206,明細書!T:T)))</f>
        <v>辞退</v>
      </c>
    </row>
    <row r="207" spans="1:3" ht="18.75" customHeight="1" x14ac:dyDescent="0.4">
      <c r="A207" s="18">
        <v>205</v>
      </c>
      <c r="B207" s="19" t="str">
        <f>VLOOKUP(A207,明細書!$D$4:$G$3577,4,0)</f>
        <v>武田薬品工業</v>
      </c>
      <c r="C207" s="20" t="str">
        <f>IF(SUMIF(明細書!D:D,A207,明細書!T:T)=0,"辞退",IF(SUMIF(明細書!Z:Z,A207,明細書!Y:Y)&gt;0,"無効",SUMIF(明細書!D:D,A207,明細書!T:T)))</f>
        <v>辞退</v>
      </c>
    </row>
    <row r="208" spans="1:3" ht="18.75" customHeight="1" x14ac:dyDescent="0.4">
      <c r="A208" s="18">
        <v>206</v>
      </c>
      <c r="B208" s="19" t="str">
        <f>VLOOKUP(A208,明細書!$D$4:$G$3577,4,0)</f>
        <v>武田薬品工業</v>
      </c>
      <c r="C208" s="20" t="str">
        <f>IF(SUMIF(明細書!D:D,A208,明細書!T:T)=0,"辞退",IF(SUMIF(明細書!Z:Z,A208,明細書!Y:Y)&gt;0,"無効",SUMIF(明細書!D:D,A208,明細書!T:T)))</f>
        <v>辞退</v>
      </c>
    </row>
    <row r="209" spans="1:3" ht="18.75" customHeight="1" x14ac:dyDescent="0.4">
      <c r="A209" s="18">
        <v>207</v>
      </c>
      <c r="B209" s="19" t="str">
        <f>VLOOKUP(A209,明細書!$D$4:$G$3577,4,0)</f>
        <v>武田薬品工業</v>
      </c>
      <c r="C209" s="20" t="str">
        <f>IF(SUMIF(明細書!D:D,A209,明細書!T:T)=0,"辞退",IF(SUMIF(明細書!Z:Z,A209,明細書!Y:Y)&gt;0,"無効",SUMIF(明細書!D:D,A209,明細書!T:T)))</f>
        <v>辞退</v>
      </c>
    </row>
    <row r="210" spans="1:3" ht="18.75" customHeight="1" x14ac:dyDescent="0.4">
      <c r="A210" s="18">
        <v>208</v>
      </c>
      <c r="B210" s="19" t="str">
        <f>VLOOKUP(A210,明細書!$D$4:$G$3577,4,0)</f>
        <v>武田薬品工業</v>
      </c>
      <c r="C210" s="20" t="str">
        <f>IF(SUMIF(明細書!D:D,A210,明細書!T:T)=0,"辞退",IF(SUMIF(明細書!Z:Z,A210,明細書!Y:Y)&gt;0,"無効",SUMIF(明細書!D:D,A210,明細書!T:T)))</f>
        <v>辞退</v>
      </c>
    </row>
    <row r="211" spans="1:3" ht="18.75" customHeight="1" x14ac:dyDescent="0.4">
      <c r="A211" s="18">
        <v>209</v>
      </c>
      <c r="B211" s="19" t="str">
        <f>VLOOKUP(A211,明細書!$D$4:$G$3577,4,0)</f>
        <v>伏見製薬</v>
      </c>
      <c r="C211" s="20" t="str">
        <f>IF(SUMIF(明細書!D:D,A211,明細書!T:T)=0,"辞退",IF(SUMIF(明細書!Z:Z,A211,明細書!Y:Y)&gt;0,"無効",SUMIF(明細書!D:D,A211,明細書!T:T)))</f>
        <v>辞退</v>
      </c>
    </row>
    <row r="212" spans="1:3" ht="18.75" customHeight="1" x14ac:dyDescent="0.4">
      <c r="A212" s="18">
        <v>210</v>
      </c>
      <c r="B212" s="19" t="str">
        <f>VLOOKUP(A212,明細書!$D$4:$G$3577,4,0)</f>
        <v>堀井薬品工業</v>
      </c>
      <c r="C212" s="20" t="str">
        <f>IF(SUMIF(明細書!D:D,A212,明細書!T:T)=0,"辞退",IF(SUMIF(明細書!Z:Z,A212,明細書!Y:Y)&gt;0,"無効",SUMIF(明細書!D:D,A212,明細書!T:T)))</f>
        <v>辞退</v>
      </c>
    </row>
    <row r="213" spans="1:3" ht="18.75" customHeight="1" x14ac:dyDescent="0.4">
      <c r="A213" s="18">
        <v>211</v>
      </c>
      <c r="B213" s="19" t="str">
        <f>VLOOKUP(A213,明細書!$D$4:$G$3577,4,0)</f>
        <v>祐徳薬品</v>
      </c>
      <c r="C213" s="20" t="str">
        <f>IF(SUMIF(明細書!D:D,A213,明細書!T:T)=0,"辞退",IF(SUMIF(明細書!Z:Z,A213,明細書!Y:Y)&gt;0,"無効",SUMIF(明細書!D:D,A213,明細書!T:T)))</f>
        <v>辞退</v>
      </c>
    </row>
    <row r="214" spans="1:3" ht="18.75" customHeight="1" x14ac:dyDescent="0.4">
      <c r="A214" s="18">
        <v>212</v>
      </c>
      <c r="B214" s="19" t="str">
        <f>VLOOKUP(A214,明細書!$D$4:$G$3577,4,0)</f>
        <v>陽進堂</v>
      </c>
      <c r="C214" s="20" t="str">
        <f>IF(SUMIF(明細書!D:D,A214,明細書!T:T)=0,"辞退",IF(SUMIF(明細書!Z:Z,A214,明細書!Y:Y)&gt;0,"無効",SUMIF(明細書!D:D,A214,明細書!T:T)))</f>
        <v>辞退</v>
      </c>
    </row>
    <row r="215" spans="1:3" ht="18.75" customHeight="1" x14ac:dyDescent="0.4">
      <c r="A215" s="18">
        <v>213</v>
      </c>
      <c r="B215" s="19" t="str">
        <f>VLOOKUP(A215,明細書!$D$4:$G$3577,4,0)</f>
        <v>陽進堂</v>
      </c>
      <c r="C215" s="20" t="str">
        <f>IF(SUMIF(明細書!D:D,A215,明細書!T:T)=0,"辞退",IF(SUMIF(明細書!Z:Z,A215,明細書!Y:Y)&gt;0,"無効",SUMIF(明細書!D:D,A215,明細書!T:T)))</f>
        <v>辞退</v>
      </c>
    </row>
    <row r="216" spans="1:3" ht="18.75" customHeight="1" x14ac:dyDescent="0.4">
      <c r="A216" s="18">
        <v>214</v>
      </c>
      <c r="B216" s="19" t="s">
        <v>7540</v>
      </c>
      <c r="C216" s="20" t="str">
        <f>IF(SUMIF(明細書!D:D,A216,明細書!T:T)=0,"辞退",IF(SUMIF(明細書!Z:Z,A216,明細書!Y:Y)&gt;0,"無効",SUMIF(明細書!D:D,A216,明細書!T:T)))</f>
        <v>辞退</v>
      </c>
    </row>
    <row r="217" spans="1:3" ht="18.75" customHeight="1" x14ac:dyDescent="0.4">
      <c r="A217" s="18">
        <v>215</v>
      </c>
      <c r="B217" s="19" t="s">
        <v>7541</v>
      </c>
      <c r="C217" s="20" t="str">
        <f>IF(SUMIF(明細書!D:D,A217,明細書!T:T)=0,"辞退",IF(SUMIF(明細書!Z:Z,A217,明細書!Y:Y)&gt;0,"無効",SUMIF(明細書!D:D,A217,明細書!T:T)))</f>
        <v>辞退</v>
      </c>
    </row>
    <row r="218" spans="1:3" ht="18.75" customHeight="1" x14ac:dyDescent="0.4">
      <c r="A218" s="18">
        <v>216</v>
      </c>
      <c r="B218" s="19" t="s">
        <v>7542</v>
      </c>
      <c r="C218" s="20" t="str">
        <f>IF(SUMIF(明細書!D:D,A218,明細書!T:T)=0,"辞退",IF(SUMIF(明細書!Z:Z,A218,明細書!Y:Y)&gt;0,"無効",SUMIF(明細書!D:D,A218,明細書!T:T)))</f>
        <v>辞退</v>
      </c>
    </row>
    <row r="219" spans="1:3" ht="18.75" customHeight="1" x14ac:dyDescent="0.4">
      <c r="A219" s="18">
        <v>217</v>
      </c>
      <c r="B219" s="19" t="s">
        <v>7543</v>
      </c>
      <c r="C219" s="20" t="str">
        <f>IF(SUMIF(明細書!D:D,A219,明細書!T:T)=0,"辞退",IF(SUMIF(明細書!Z:Z,A219,明細書!Y:Y)&gt;0,"無効",SUMIF(明細書!D:D,A219,明細書!T:T)))</f>
        <v>辞退</v>
      </c>
    </row>
    <row r="220" spans="1:3" ht="18.75" customHeight="1" x14ac:dyDescent="0.4">
      <c r="A220" s="18">
        <v>218</v>
      </c>
      <c r="B220" s="19" t="s">
        <v>7534</v>
      </c>
      <c r="C220" s="20" t="str">
        <f>IF(SUMIF(明細書!D:D,A220,明細書!T:T)=0,"辞退",IF(SUMIF(明細書!Z:Z,A220,明細書!Y:Y)&gt;0,"無効",SUMIF(明細書!D:D,A220,明細書!T:T)))</f>
        <v>辞退</v>
      </c>
    </row>
    <row r="221" spans="1:3" ht="18.75" customHeight="1" x14ac:dyDescent="0.4">
      <c r="A221" s="18">
        <v>219</v>
      </c>
      <c r="B221" s="19" t="s">
        <v>7535</v>
      </c>
      <c r="C221" s="20" t="str">
        <f>IF(SUMIF(明細書!D:D,A221,明細書!T:T)=0,"辞退",IF(SUMIF(明細書!Z:Z,A221,明細書!Y:Y)&gt;0,"無効",SUMIF(明細書!D:D,A221,明細書!T:T)))</f>
        <v>辞退</v>
      </c>
    </row>
    <row r="222" spans="1:3" ht="18.75" customHeight="1" x14ac:dyDescent="0.4">
      <c r="A222" s="18">
        <v>220</v>
      </c>
      <c r="B222" s="19" t="s">
        <v>7536</v>
      </c>
      <c r="C222" s="20" t="str">
        <f>IF(SUMIF(明細書!D:D,A222,明細書!T:T)=0,"辞退",IF(SUMIF(明細書!Z:Z,A222,明細書!Y:Y)&gt;0,"無効",SUMIF(明細書!D:D,A222,明細書!T:T)))</f>
        <v>辞退</v>
      </c>
    </row>
    <row r="223" spans="1:3" ht="18.75" customHeight="1" x14ac:dyDescent="0.4">
      <c r="A223" s="18">
        <v>221</v>
      </c>
      <c r="B223" s="19" t="s">
        <v>7544</v>
      </c>
      <c r="C223" s="20" t="str">
        <f>IF(SUMIF(明細書!D:D,A223,明細書!T:T)=0,"辞退",IF(SUMIF(明細書!Z:Z,A223,明細書!Y:Y)&gt;0,"無効",SUMIF(明細書!D:D,A223,明細書!T:T)))</f>
        <v>辞退</v>
      </c>
    </row>
    <row r="224" spans="1:3" ht="18.75" customHeight="1" x14ac:dyDescent="0.4">
      <c r="A224" s="18">
        <v>222</v>
      </c>
      <c r="B224" s="19" t="s">
        <v>7545</v>
      </c>
      <c r="C224" s="20" t="str">
        <f>IF(SUMIF(明細書!D:D,A224,明細書!T:T)=0,"辞退",IF(SUMIF(明細書!Z:Z,A224,明細書!Y:Y)&gt;0,"無効",SUMIF(明細書!D:D,A224,明細書!T:T)))</f>
        <v>辞退</v>
      </c>
    </row>
    <row r="225" spans="1:3" ht="18.75" customHeight="1" x14ac:dyDescent="0.4">
      <c r="A225" s="18">
        <v>223</v>
      </c>
      <c r="B225" s="19" t="s">
        <v>7546</v>
      </c>
      <c r="C225" s="20" t="str">
        <f>IF(SUMIF(明細書!D:D,A225,明細書!T:T)=0,"辞退",IF(SUMIF(明細書!Z:Z,A225,明細書!Y:Y)&gt;0,"無効",SUMIF(明細書!D:D,A225,明細書!T:T)))</f>
        <v>辞退</v>
      </c>
    </row>
    <row r="226" spans="1:3" ht="18.75" customHeight="1" x14ac:dyDescent="0.4">
      <c r="A226" s="18">
        <v>224</v>
      </c>
      <c r="B226" s="19" t="s">
        <v>7547</v>
      </c>
      <c r="C226" s="20" t="str">
        <f>IF(SUMIF(明細書!D:D,A226,明細書!T:T)=0,"辞退",IF(SUMIF(明細書!Z:Z,A226,明細書!Y:Y)&gt;0,"無効",SUMIF(明細書!D:D,A226,明細書!T:T)))</f>
        <v>辞退</v>
      </c>
    </row>
    <row r="227" spans="1:3" ht="18.75" customHeight="1" x14ac:dyDescent="0.4">
      <c r="A227" s="18">
        <v>225</v>
      </c>
      <c r="B227" s="19" t="s">
        <v>7548</v>
      </c>
      <c r="C227" s="20" t="str">
        <f>IF(SUMIF(明細書!D:D,A227,明細書!T:T)=0,"辞退",IF(SUMIF(明細書!Z:Z,A227,明細書!Y:Y)&gt;0,"無効",SUMIF(明細書!D:D,A227,明細書!T:T)))</f>
        <v>辞退</v>
      </c>
    </row>
    <row r="228" spans="1:3" ht="18.75" customHeight="1" x14ac:dyDescent="0.4">
      <c r="A228" s="18">
        <v>226</v>
      </c>
      <c r="B228" s="19" t="s">
        <v>7549</v>
      </c>
      <c r="C228" s="20" t="str">
        <f>IF(SUMIF(明細書!D:D,A228,明細書!T:T)=0,"辞退",IF(SUMIF(明細書!Z:Z,A228,明細書!Y:Y)&gt;0,"無効",SUMIF(明細書!D:D,A228,明細書!T:T)))</f>
        <v>辞退</v>
      </c>
    </row>
    <row r="229" spans="1:3" ht="18.75" customHeight="1" x14ac:dyDescent="0.4">
      <c r="A229" s="18">
        <v>227</v>
      </c>
      <c r="B229" s="19" t="s">
        <v>7550</v>
      </c>
      <c r="C229" s="20" t="str">
        <f>IF(SUMIF(明細書!D:D,A229,明細書!T:T)=0,"辞退",IF(SUMIF(明細書!Z:Z,A229,明細書!Y:Y)&gt;0,"無効",SUMIF(明細書!D:D,A229,明細書!T:T)))</f>
        <v>辞退</v>
      </c>
    </row>
    <row r="230" spans="1:3" ht="18.75" customHeight="1" x14ac:dyDescent="0.4">
      <c r="A230" s="18">
        <v>228</v>
      </c>
      <c r="B230" s="19" t="s">
        <v>7551</v>
      </c>
      <c r="C230" s="20" t="str">
        <f>IF(SUMIF(明細書!D:D,A230,明細書!T:T)=0,"辞退",IF(SUMIF(明細書!Z:Z,A230,明細書!Y:Y)&gt;0,"無効",SUMIF(明細書!D:D,A230,明細書!T:T)))</f>
        <v>辞退</v>
      </c>
    </row>
    <row r="231" spans="1:3" ht="18.75" customHeight="1" x14ac:dyDescent="0.4">
      <c r="A231" s="18">
        <v>229</v>
      </c>
      <c r="B231" s="19" t="s">
        <v>7552</v>
      </c>
      <c r="C231" s="20" t="str">
        <f>IF(SUMIF(明細書!D:D,A231,明細書!T:T)=0,"辞退",IF(SUMIF(明細書!Z:Z,A231,明細書!Y:Y)&gt;0,"無効",SUMIF(明細書!D:D,A231,明細書!T:T)))</f>
        <v>辞退</v>
      </c>
    </row>
    <row r="232" spans="1:3" ht="18.75" customHeight="1" x14ac:dyDescent="0.4">
      <c r="A232" s="18">
        <v>230</v>
      </c>
      <c r="B232" s="19" t="s">
        <v>7553</v>
      </c>
      <c r="C232" s="20" t="str">
        <f>IF(SUMIF(明細書!D:D,A232,明細書!T:T)=0,"辞退",IF(SUMIF(明細書!Z:Z,A232,明細書!Y:Y)&gt;0,"無効",SUMIF(明細書!D:D,A232,明細書!T:T)))</f>
        <v>辞退</v>
      </c>
    </row>
    <row r="233" spans="1:3" ht="18.75" customHeight="1" x14ac:dyDescent="0.4">
      <c r="A233" s="18">
        <v>231</v>
      </c>
      <c r="B233" s="19" t="s">
        <v>7554</v>
      </c>
      <c r="C233" s="20" t="str">
        <f>IF(SUMIF(明細書!D:D,A233,明細書!T:T)=0,"辞退",IF(SUMIF(明細書!Z:Z,A233,明細書!Y:Y)&gt;0,"無効",SUMIF(明細書!D:D,A233,明細書!T:T)))</f>
        <v>辞退</v>
      </c>
    </row>
    <row r="234" spans="1:3" ht="18.75" customHeight="1" x14ac:dyDescent="0.4">
      <c r="A234" s="18">
        <v>232</v>
      </c>
      <c r="B234" s="19" t="s">
        <v>7555</v>
      </c>
      <c r="C234" s="20" t="str">
        <f>IF(SUMIF(明細書!D:D,A234,明細書!T:T)=0,"辞退",IF(SUMIF(明細書!Z:Z,A234,明細書!Y:Y)&gt;0,"無効",SUMIF(明細書!D:D,A234,明細書!T:T)))</f>
        <v>辞退</v>
      </c>
    </row>
    <row r="235" spans="1:3" ht="18.75" customHeight="1" x14ac:dyDescent="0.4">
      <c r="A235" s="18">
        <v>233</v>
      </c>
      <c r="B235" s="19" t="s">
        <v>7556</v>
      </c>
      <c r="C235" s="20" t="str">
        <f>IF(SUMIF(明細書!D:D,A235,明細書!T:T)=0,"辞退",IF(SUMIF(明細書!Z:Z,A235,明細書!Y:Y)&gt;0,"無効",SUMIF(明細書!D:D,A235,明細書!T:T)))</f>
        <v>辞退</v>
      </c>
    </row>
    <row r="236" spans="1:3" ht="18.75" customHeight="1" x14ac:dyDescent="0.4">
      <c r="A236" s="18">
        <v>234</v>
      </c>
      <c r="B236" s="19" t="s">
        <v>7557</v>
      </c>
      <c r="C236" s="20" t="str">
        <f>IF(SUMIF(明細書!D:D,A236,明細書!T:T)=0,"辞退",IF(SUMIF(明細書!Z:Z,A236,明細書!Y:Y)&gt;0,"無効",SUMIF(明細書!D:D,A236,明細書!T:T)))</f>
        <v>辞退</v>
      </c>
    </row>
    <row r="237" spans="1:3" ht="18.75" customHeight="1" x14ac:dyDescent="0.4">
      <c r="A237" s="18">
        <v>235</v>
      </c>
      <c r="B237" s="19" t="s">
        <v>7558</v>
      </c>
      <c r="C237" s="20" t="str">
        <f>IF(SUMIF(明細書!D:D,A237,明細書!T:T)=0,"辞退",IF(SUMIF(明細書!Z:Z,A237,明細書!Y:Y)&gt;0,"無効",SUMIF(明細書!D:D,A237,明細書!T:T)))</f>
        <v>辞退</v>
      </c>
    </row>
  </sheetData>
  <sheetProtection algorithmName="SHA-512" hashValue="zWTxIaUMJlYsxIt8YwDewMsPsV6hxaIZbD9noSmnYChvXn37x6FjC/NGur8AfCYZdr5gnYd/fOE4yUkuQouOZw==" saltValue="7eNBZvWMyQjM2y7e1ckiqQ==" spinCount="100000" sheet="1" objects="1" scenarios="1"/>
  <phoneticPr fontId="4"/>
  <conditionalFormatting sqref="C3:C237">
    <cfRule type="cellIs" dxfId="4" priority="1" operator="equal">
      <formula>"無効"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B6CB-08B0-45CC-93BA-96CD0FE968EE}">
  <dimension ref="A1:D490"/>
  <sheetViews>
    <sheetView view="pageBreakPreview" zoomScaleNormal="100" zoomScaleSheetLayoutView="100" workbookViewId="0"/>
  </sheetViews>
  <sheetFormatPr defaultRowHeight="18.75" customHeight="1" x14ac:dyDescent="0.4"/>
  <cols>
    <col min="1" max="1" width="8.75" style="6" customWidth="1"/>
    <col min="2" max="2" width="20" style="11" customWidth="1"/>
    <col min="3" max="3" width="32.5" style="11" customWidth="1"/>
    <col min="4" max="4" width="20.625" style="6" customWidth="1"/>
    <col min="5" max="16384" width="9" style="5"/>
  </cols>
  <sheetData>
    <row r="1" spans="1:4" ht="18.75" customHeight="1" x14ac:dyDescent="0.4">
      <c r="A1" s="6" t="s">
        <v>7589</v>
      </c>
    </row>
    <row r="2" spans="1:4" ht="18.75" customHeight="1" x14ac:dyDescent="0.4">
      <c r="A2" s="15" t="s">
        <v>7586</v>
      </c>
      <c r="B2" s="21" t="s">
        <v>7587</v>
      </c>
      <c r="C2" s="21" t="s">
        <v>7590</v>
      </c>
      <c r="D2" s="17" t="s">
        <v>7588</v>
      </c>
    </row>
    <row r="3" spans="1:4" ht="18.75" customHeight="1" x14ac:dyDescent="0.4">
      <c r="A3" s="18">
        <v>236</v>
      </c>
      <c r="B3" s="22" t="str">
        <f>VLOOKUP(A3,明細書!$D:$AA,4,0)</f>
        <v>ﾃｲｶ製薬</v>
      </c>
      <c r="C3" s="22" t="str">
        <f>VLOOKUP(A3,明細書!$D:$AA,5,0)</f>
        <v>ｿﾌﾗﾁｭｰﾙ貼付剤10cm</v>
      </c>
      <c r="D3" s="23" t="str">
        <f>IF(SUMIF(明細書!D:D,A3,明細書!T:T)=0,"辞退",IF(SUMIF(明細書!Z:Z,A3,明細書!Y:Y)&gt;0,"無効",SUMIF(明細書!D:D,A3,明細書!T:T)))</f>
        <v>辞退</v>
      </c>
    </row>
    <row r="4" spans="1:4" ht="18.75" customHeight="1" x14ac:dyDescent="0.4">
      <c r="A4" s="18">
        <v>237</v>
      </c>
      <c r="B4" s="22" t="str">
        <f>VLOOKUP(A4,明細書!$D:$AA,4,0)</f>
        <v>沢井製薬</v>
      </c>
      <c r="C4" s="22" t="str">
        <f>VLOOKUP(A4,明細書!$D:$AA,5,0)</f>
        <v>ﾛｻﾙﾀﾝｶﾘｳﾑ錠25mg｢ｻﾜｲ｣</v>
      </c>
      <c r="D4" s="23" t="str">
        <f>IF(SUMIF(明細書!D:D,A4,明細書!T:T)=0,"辞退",IF(SUMIF(明細書!Z:Z,A4,明細書!Y:Y)&gt;0,"無効",SUMIF(明細書!D:D,A4,明細書!T:T)))</f>
        <v>辞退</v>
      </c>
    </row>
    <row r="5" spans="1:4" ht="18.75" customHeight="1" x14ac:dyDescent="0.4">
      <c r="A5" s="18">
        <v>238</v>
      </c>
      <c r="B5" s="22" t="str">
        <f>VLOOKUP(A5,明細書!$D:$AA,4,0)</f>
        <v>ｲｾｲ</v>
      </c>
      <c r="C5" s="22" t="str">
        <f>VLOOKUP(A5,明細書!$D:$AA,5,0)</f>
        <v>ｾﾌｧｿﾞﾘﾝNa注射用1g｢ｲｾｲ｣</v>
      </c>
      <c r="D5" s="23" t="str">
        <f>IF(SUMIF(明細書!D:D,A5,明細書!T:T)=0,"辞退",IF(SUMIF(明細書!Z:Z,A5,明細書!Y:Y)&gt;0,"無効",SUMIF(明細書!D:D,A5,明細書!T:T)))</f>
        <v>辞退</v>
      </c>
    </row>
    <row r="6" spans="1:4" ht="18.75" customHeight="1" x14ac:dyDescent="0.4">
      <c r="A6" s="18">
        <v>239</v>
      </c>
      <c r="B6" s="22" t="str">
        <f>VLOOKUP(A6,明細書!$D:$AA,4,0)</f>
        <v>ﾆﾌﾟﾛ</v>
      </c>
      <c r="C6" s="22" t="str">
        <f>VLOOKUP(A6,明細書!$D:$AA,5,0)</f>
        <v>ﾌﾞﾃﾞﾎﾙ吸入粉末剤60吸入｢ﾆﾌﾟﾛ｣</v>
      </c>
      <c r="D6" s="23" t="str">
        <f>IF(SUMIF(明細書!D:D,A6,明細書!T:T)=0,"辞退",IF(SUMIF(明細書!Z:Z,A6,明細書!Y:Y)&gt;0,"無効",SUMIF(明細書!D:D,A6,明細書!T:T)))</f>
        <v>辞退</v>
      </c>
    </row>
    <row r="7" spans="1:4" ht="18.75" customHeight="1" x14ac:dyDescent="0.4">
      <c r="A7" s="18">
        <v>240</v>
      </c>
      <c r="B7" s="22" t="str">
        <f>VLOOKUP(A7,明細書!$D:$AA,4,0)</f>
        <v>第一三共</v>
      </c>
      <c r="C7" s="22" t="str">
        <f>VLOOKUP(A7,明細書!$D:$AA,5,0)</f>
        <v>ｵﾙﾒｻﾙﾀﾝOD錠10mg｢DSEP｣</v>
      </c>
      <c r="D7" s="23" t="str">
        <f>IF(SUMIF(明細書!D:D,A7,明細書!T:T)=0,"辞退",IF(SUMIF(明細書!Z:Z,A7,明細書!Y:Y)&gt;0,"無効",SUMIF(明細書!D:D,A7,明細書!T:T)))</f>
        <v>辞退</v>
      </c>
    </row>
    <row r="8" spans="1:4" ht="18.75" customHeight="1" x14ac:dyDescent="0.4">
      <c r="A8" s="18">
        <v>241</v>
      </c>
      <c r="B8" s="22" t="str">
        <f>VLOOKUP(A8,明細書!$D:$AA,4,0)</f>
        <v>小堺製薬</v>
      </c>
      <c r="C8" s="22" t="str">
        <f>VLOOKUP(A8,明細書!$D:$AA,5,0)</f>
        <v>ブドウ糖「コザカイ・M」</v>
      </c>
      <c r="D8" s="23" t="str">
        <f>IF(SUMIF(明細書!D:D,A8,明細書!T:T)=0,"辞退",IF(SUMIF(明細書!Z:Z,A8,明細書!Y:Y)&gt;0,"無効",SUMIF(明細書!D:D,A8,明細書!T:T)))</f>
        <v>辞退</v>
      </c>
    </row>
    <row r="9" spans="1:4" ht="18.75" customHeight="1" x14ac:dyDescent="0.4">
      <c r="A9" s="18">
        <v>242</v>
      </c>
      <c r="B9" s="22" t="str">
        <f>VLOOKUP(A9,明細書!$D:$AA,4,0)</f>
        <v>天藤製薬</v>
      </c>
      <c r="C9" s="22" t="str">
        <f>VLOOKUP(A9,明細書!$D:$AA,5,0)</f>
        <v>ﾎﾞﾗｻﾞG軟膏</v>
      </c>
      <c r="D9" s="23" t="str">
        <f>IF(SUMIF(明細書!D:D,A9,明細書!T:T)=0,"辞退",IF(SUMIF(明細書!Z:Z,A9,明細書!Y:Y)&gt;0,"無効",SUMIF(明細書!D:D,A9,明細書!T:T)))</f>
        <v>辞退</v>
      </c>
    </row>
    <row r="10" spans="1:4" ht="18.75" customHeight="1" x14ac:dyDescent="0.4">
      <c r="A10" s="18">
        <v>243</v>
      </c>
      <c r="B10" s="22" t="str">
        <f>VLOOKUP(A10,明細書!$D:$AA,4,0)</f>
        <v>東和薬品</v>
      </c>
      <c r="C10" s="22" t="str">
        <f>VLOOKUP(A10,明細書!$D:$AA,5,0)</f>
        <v>ﾌﾙｺﾅｿﾞｰﾙ静注200mg｢ﾄｰﾜ｣</v>
      </c>
      <c r="D10" s="23" t="str">
        <f>IF(SUMIF(明細書!D:D,A10,明細書!T:T)=0,"辞退",IF(SUMIF(明細書!Z:Z,A10,明細書!Y:Y)&gt;0,"無効",SUMIF(明細書!D:D,A10,明細書!T:T)))</f>
        <v>辞退</v>
      </c>
    </row>
    <row r="11" spans="1:4" ht="18.75" customHeight="1" x14ac:dyDescent="0.4">
      <c r="A11" s="18">
        <v>244</v>
      </c>
      <c r="B11" s="22" t="str">
        <f>VLOOKUP(A11,明細書!$D:$AA,4,0)</f>
        <v>日本化薬</v>
      </c>
      <c r="C11" s="22" t="str">
        <f>VLOOKUP(A11,明細書!$D:$AA,5,0)</f>
        <v>ﾀﾞﾙﾋﾞｱｽ点滴静注用135mg</v>
      </c>
      <c r="D11" s="23" t="str">
        <f>IF(SUMIF(明細書!D:D,A11,明細書!T:T)=0,"辞退",IF(SUMIF(明細書!Z:Z,A11,明細書!Y:Y)&gt;0,"無効",SUMIF(明細書!D:D,A11,明細書!T:T)))</f>
        <v>辞退</v>
      </c>
    </row>
    <row r="12" spans="1:4" ht="18.75" customHeight="1" x14ac:dyDescent="0.4">
      <c r="A12" s="18">
        <v>245</v>
      </c>
      <c r="B12" s="22" t="str">
        <f>VLOOKUP(A12,明細書!$D:$AA,4,0)</f>
        <v>ｲﾄﾞﾙｼｱﾌｧｰﾏｼｭｰﾃｨｶﾙｽﾞ</v>
      </c>
      <c r="C12" s="22" t="str">
        <f>VLOOKUP(A12,明細書!$D:$AA,5,0)</f>
        <v>ﾋﾟｳﾞﾗｯﾂ点滴静注液150mg</v>
      </c>
      <c r="D12" s="23" t="str">
        <f>IF(SUMIF(明細書!D:D,A12,明細書!T:T)=0,"辞退",IF(SUMIF(明細書!Z:Z,A12,明細書!Y:Y)&gt;0,"無効",SUMIF(明細書!D:D,A12,明細書!T:T)))</f>
        <v>辞退</v>
      </c>
    </row>
    <row r="13" spans="1:4" ht="18.75" customHeight="1" x14ac:dyDescent="0.4">
      <c r="A13" s="18">
        <v>246</v>
      </c>
      <c r="B13" s="22" t="str">
        <f>VLOOKUP(A13,明細書!$D:$AA,4,0)</f>
        <v>ﾌｧｲｻﾞｰ</v>
      </c>
      <c r="C13" s="22" t="str">
        <f>VLOOKUP(A13,明細書!$D:$AA,5,0)</f>
        <v>ｱﾄｶﾞﾑ点滴静注液250mg</v>
      </c>
      <c r="D13" s="23" t="str">
        <f>IF(SUMIF(明細書!D:D,A13,明細書!T:T)=0,"辞退",IF(SUMIF(明細書!Z:Z,A13,明細書!Y:Y)&gt;0,"無効",SUMIF(明細書!D:D,A13,明細書!T:T)))</f>
        <v>辞退</v>
      </c>
    </row>
    <row r="14" spans="1:4" ht="18.75" customHeight="1" x14ac:dyDescent="0.4">
      <c r="A14" s="18">
        <v>247</v>
      </c>
      <c r="B14" s="22" t="str">
        <f>VLOOKUP(A14,明細書!$D:$AA,4,0)</f>
        <v>ｷﾞﾘｱﾄﾞ･ｻｲｴﾝｼｽﾞ</v>
      </c>
      <c r="C14" s="22" t="str">
        <f>VLOOKUP(A14,明細書!$D:$AA,5,0)</f>
        <v>ﾍﾞｸﾙﾘｰ点滴静注用100mg</v>
      </c>
      <c r="D14" s="23" t="str">
        <f>IF(SUMIF(明細書!D:D,A14,明細書!T:T)=0,"辞退",IF(SUMIF(明細書!Z:Z,A14,明細書!Y:Y)&gt;0,"無効",SUMIF(明細書!D:D,A14,明細書!T:T)))</f>
        <v>辞退</v>
      </c>
    </row>
    <row r="15" spans="1:4" ht="18.75" customHeight="1" x14ac:dyDescent="0.4">
      <c r="A15" s="18">
        <v>248</v>
      </c>
      <c r="B15" s="22" t="str">
        <f>VLOOKUP(A15,明細書!$D:$AA,4,0)</f>
        <v>ｱﾙｼﾞｪﾆｸｽｼﾞｬﾊﾟﾝ</v>
      </c>
      <c r="C15" s="22" t="str">
        <f>VLOOKUP(A15,明細書!$D:$AA,5,0)</f>
        <v>ｳｨﾌｶﾞｰﾄ点滴静注400mg</v>
      </c>
      <c r="D15" s="23" t="str">
        <f>IF(SUMIF(明細書!D:D,A15,明細書!T:T)=0,"辞退",IF(SUMIF(明細書!Z:Z,A15,明細書!Y:Y)&gt;0,"無効",SUMIF(明細書!D:D,A15,明細書!T:T)))</f>
        <v>辞退</v>
      </c>
    </row>
    <row r="16" spans="1:4" ht="18.75" customHeight="1" x14ac:dyDescent="0.4">
      <c r="A16" s="18">
        <v>249</v>
      </c>
      <c r="B16" s="22" t="str">
        <f>VLOOKUP(A16,明細書!$D:$AA,4,0)</f>
        <v>ｱﾚｸｼｵﾝﾌｧｰﾏ</v>
      </c>
      <c r="C16" s="22" t="str">
        <f>VLOOKUP(A16,明細書!$D:$AA,5,0)</f>
        <v>ﾕﾙﾄﾐﾘｽHI点滴静注300mg/3mL</v>
      </c>
      <c r="D16" s="23" t="str">
        <f>IF(SUMIF(明細書!D:D,A16,明細書!T:T)=0,"辞退",IF(SUMIF(明細書!Z:Z,A16,明細書!Y:Y)&gt;0,"無効",SUMIF(明細書!D:D,A16,明細書!T:T)))</f>
        <v>辞退</v>
      </c>
    </row>
    <row r="17" spans="1:4" ht="18.75" customHeight="1" x14ac:dyDescent="0.4">
      <c r="A17" s="18">
        <v>250</v>
      </c>
      <c r="B17" s="22" t="str">
        <f>VLOOKUP(A17,明細書!$D:$AA,4,0)</f>
        <v>ｱﾚｸｼｵﾝﾌｧｰﾏ</v>
      </c>
      <c r="C17" s="22" t="str">
        <f>VLOOKUP(A17,明細書!$D:$AA,5,0)</f>
        <v>ｽﾄﾚﾝｼﾞｯｸ皮下注28mg/0.7mL</v>
      </c>
      <c r="D17" s="23" t="str">
        <f>IF(SUMIF(明細書!D:D,A17,明細書!T:T)=0,"辞退",IF(SUMIF(明細書!Z:Z,A17,明細書!Y:Y)&gt;0,"無効",SUMIF(明細書!D:D,A17,明細書!T:T)))</f>
        <v>辞退</v>
      </c>
    </row>
    <row r="18" spans="1:4" ht="18.75" customHeight="1" x14ac:dyDescent="0.4">
      <c r="A18" s="18">
        <v>251</v>
      </c>
      <c r="B18" s="22" t="str">
        <f>VLOOKUP(A18,明細書!$D:$AA,4,0)</f>
        <v>ｱﾚｸｼｵﾝﾌｧｰﾏ</v>
      </c>
      <c r="C18" s="22" t="str">
        <f>VLOOKUP(A18,明細書!$D:$AA,5,0)</f>
        <v>ｽﾄﾚﾝｼﾞｯｸ皮下注40mg/1mL</v>
      </c>
      <c r="D18" s="23" t="str">
        <f>IF(SUMIF(明細書!D:D,A18,明細書!T:T)=0,"辞退",IF(SUMIF(明細書!Z:Z,A18,明細書!Y:Y)&gt;0,"無効",SUMIF(明細書!D:D,A18,明細書!T:T)))</f>
        <v>辞退</v>
      </c>
    </row>
    <row r="19" spans="1:4" ht="18.75" customHeight="1" x14ac:dyDescent="0.4">
      <c r="A19" s="18">
        <v>252</v>
      </c>
      <c r="B19" s="22" t="str">
        <f>VLOOKUP(A19,明細書!$D:$AA,4,0)</f>
        <v>ｱﾚｸｼｵﾝﾌｧｰﾏ</v>
      </c>
      <c r="C19" s="22" t="str">
        <f>VLOOKUP(A19,明細書!$D:$AA,5,0)</f>
        <v>ｽﾄﾚﾝｼﾞｯｸ皮下注80mg/0.8mL</v>
      </c>
      <c r="D19" s="23" t="str">
        <f>IF(SUMIF(明細書!D:D,A19,明細書!T:T)=0,"辞退",IF(SUMIF(明細書!Z:Z,A19,明細書!Y:Y)&gt;0,"無効",SUMIF(明細書!D:D,A19,明細書!T:T)))</f>
        <v>辞退</v>
      </c>
    </row>
    <row r="20" spans="1:4" ht="18.75" customHeight="1" x14ac:dyDescent="0.4">
      <c r="A20" s="18">
        <v>253</v>
      </c>
      <c r="B20" s="22" t="str">
        <f>VLOOKUP(A20,明細書!$D:$AA,4,0)</f>
        <v>ｱﾚｸｼｵﾝﾌｧｰﾏ</v>
      </c>
      <c r="C20" s="22" t="str">
        <f>VLOOKUP(A20,明細書!$D:$AA,5,0)</f>
        <v>ｺｾﾙｺﾞｶﾌﾟｾﾙ10mg</v>
      </c>
      <c r="D20" s="23" t="str">
        <f>IF(SUMIF(明細書!D:D,A20,明細書!T:T)=0,"辞退",IF(SUMIF(明細書!Z:Z,A20,明細書!Y:Y)&gt;0,"無効",SUMIF(明細書!D:D,A20,明細書!T:T)))</f>
        <v>辞退</v>
      </c>
    </row>
    <row r="21" spans="1:4" ht="18.75" customHeight="1" x14ac:dyDescent="0.4">
      <c r="A21" s="18">
        <v>254</v>
      </c>
      <c r="B21" s="22" t="str">
        <f>VLOOKUP(A21,明細書!$D:$AA,4,0)</f>
        <v>ｱﾚｸｼｵﾝﾌｧｰﾏ</v>
      </c>
      <c r="C21" s="22" t="str">
        <f>VLOOKUP(A21,明細書!$D:$AA,5,0)</f>
        <v>ｺｾﾙｺﾞｶﾌﾟｾﾙ25mg</v>
      </c>
      <c r="D21" s="23" t="str">
        <f>IF(SUMIF(明細書!D:D,A21,明細書!T:T)=0,"辞退",IF(SUMIF(明細書!Z:Z,A21,明細書!Y:Y)&gt;0,"無効",SUMIF(明細書!D:D,A21,明細書!T:T)))</f>
        <v>辞退</v>
      </c>
    </row>
    <row r="22" spans="1:4" ht="18.75" customHeight="1" x14ac:dyDescent="0.4">
      <c r="A22" s="18">
        <v>255</v>
      </c>
      <c r="B22" s="22" t="str">
        <f>VLOOKUP(A22,明細書!$D:$AA,4,0)</f>
        <v>ﾌﾞﾘｽﾄﾙ･ﾏｲﾔｰｽﾞｽｸｲﾌﾞ</v>
      </c>
      <c r="C22" s="22" t="str">
        <f>VLOOKUP(A22,明細書!$D:$AA,5,0)</f>
        <v>ﾚﾌﾞﾗﾐﾄﾞｶﾌﾟｾﾙ5mg</v>
      </c>
      <c r="D22" s="23" t="str">
        <f>IF(SUMIF(明細書!D:D,A22,明細書!T:T)=0,"辞退",IF(SUMIF(明細書!Z:Z,A22,明細書!Y:Y)&gt;0,"無効",SUMIF(明細書!D:D,A22,明細書!T:T)))</f>
        <v>辞退</v>
      </c>
    </row>
    <row r="23" spans="1:4" ht="18.75" customHeight="1" x14ac:dyDescent="0.4">
      <c r="A23" s="18">
        <v>256</v>
      </c>
      <c r="B23" s="22" t="str">
        <f>VLOOKUP(A23,明細書!$D:$AA,4,0)</f>
        <v>ﾌﾞﾘｽﾄﾙ･ﾏｲﾔｰｽﾞｽｸｲﾌﾞ</v>
      </c>
      <c r="C23" s="22" t="str">
        <f>VLOOKUP(A23,明細書!$D:$AA,5,0)</f>
        <v>ｲｽﾄﾀﾞｯｸｽ点滴静注用10mg</v>
      </c>
      <c r="D23" s="23" t="str">
        <f>IF(SUMIF(明細書!D:D,A23,明細書!T:T)=0,"辞退",IF(SUMIF(明細書!Z:Z,A23,明細書!Y:Y)&gt;0,"無効",SUMIF(明細書!D:D,A23,明細書!T:T)))</f>
        <v>辞退</v>
      </c>
    </row>
    <row r="24" spans="1:4" ht="18.75" customHeight="1" x14ac:dyDescent="0.4">
      <c r="A24" s="18">
        <v>257</v>
      </c>
      <c r="B24" s="22" t="str">
        <f>VLOOKUP(A24,明細書!$D:$AA,4,0)</f>
        <v>陽進堂</v>
      </c>
      <c r="C24" s="22" t="str">
        <f>VLOOKUP(A24,明細書!$D:$AA,5,0)</f>
        <v>ﾅﾌｧﾓｽﾀｯﾄﾒｼﾙ酸塩注射用10mg｢YD｣</v>
      </c>
      <c r="D24" s="23" t="str">
        <f>IF(SUMIF(明細書!D:D,A24,明細書!T:T)=0,"辞退",IF(SUMIF(明細書!Z:Z,A24,明細書!Y:Y)&gt;0,"無効",SUMIF(明細書!D:D,A24,明細書!T:T)))</f>
        <v>辞退</v>
      </c>
    </row>
    <row r="25" spans="1:4" ht="18.75" customHeight="1" x14ac:dyDescent="0.4">
      <c r="A25" s="18">
        <v>258</v>
      </c>
      <c r="B25" s="22" t="str">
        <f>VLOOKUP(A25,明細書!$D:$AA,4,0)</f>
        <v>MeijiSeikaﾌｧﾙﾏ</v>
      </c>
      <c r="C25" s="22" t="str">
        <f>VLOOKUP(A25,明細書!$D:$AA,5,0)</f>
        <v>献血ﾍﾞﾆﾛﾝ-I静注用2500mg</v>
      </c>
      <c r="D25" s="23" t="str">
        <f>IF(SUMIF(明細書!D:D,A25,明細書!T:T)=0,"辞退",IF(SUMIF(明細書!Z:Z,A25,明細書!Y:Y)&gt;0,"無効",SUMIF(明細書!D:D,A25,明細書!T:T)))</f>
        <v>辞退</v>
      </c>
    </row>
    <row r="26" spans="1:4" ht="18.75" customHeight="1" x14ac:dyDescent="0.4">
      <c r="A26" s="18">
        <v>259</v>
      </c>
      <c r="B26" s="22" t="str">
        <f>VLOOKUP(A26,明細書!$D:$AA,4,0)</f>
        <v>Ｍｅファルマ</v>
      </c>
      <c r="C26" s="22" t="str">
        <f>VLOOKUP(A26,明細書!$D:$AA,5,0)</f>
        <v>ｸﾛﾋﾟﾄﾞｸﾞﾚﾙ錠25mg｢SANIK｣</v>
      </c>
      <c r="D26" s="23" t="str">
        <f>IF(SUMIF(明細書!D:D,A26,明細書!T:T)=0,"辞退",IF(SUMIF(明細書!Z:Z,A26,明細書!Y:Y)&gt;0,"無効",SUMIF(明細書!D:D,A26,明細書!T:T)))</f>
        <v>辞退</v>
      </c>
    </row>
    <row r="27" spans="1:4" ht="18.75" customHeight="1" x14ac:dyDescent="0.4">
      <c r="A27" s="18">
        <v>260</v>
      </c>
      <c r="B27" s="22" t="str">
        <f>VLOOKUP(A27,明細書!$D:$AA,4,0)</f>
        <v>Ｍｅファルマ</v>
      </c>
      <c r="C27" s="22" t="str">
        <f>VLOOKUP(A27,明細書!$D:$AA,5,0)</f>
        <v>ｸﾛﾋﾟﾄﾞｸﾞﾚﾙ錠75mg｢SANIK｣</v>
      </c>
      <c r="D27" s="23" t="str">
        <f>IF(SUMIF(明細書!D:D,A27,明細書!T:T)=0,"辞退",IF(SUMIF(明細書!Z:Z,A27,明細書!Y:Y)&gt;0,"無効",SUMIF(明細書!D:D,A27,明細書!T:T)))</f>
        <v>辞退</v>
      </c>
    </row>
    <row r="28" spans="1:4" ht="18.75" customHeight="1" x14ac:dyDescent="0.4">
      <c r="A28" s="18">
        <v>261</v>
      </c>
      <c r="B28" s="22" t="str">
        <f>VLOOKUP(A28,明細書!$D:$AA,4,0)</f>
        <v>MSD</v>
      </c>
      <c r="C28" s="22" t="str">
        <f>VLOOKUP(A28,明細書!$D:$AA,5,0)</f>
        <v>ｿﾞﾘﾝｻﾞｶﾌﾟｾﾙ100mg</v>
      </c>
      <c r="D28" s="23" t="str">
        <f>IF(SUMIF(明細書!D:D,A28,明細書!T:T)=0,"辞退",IF(SUMIF(明細書!Z:Z,A28,明細書!Y:Y)&gt;0,"無効",SUMIF(明細書!D:D,A28,明細書!T:T)))</f>
        <v>辞退</v>
      </c>
    </row>
    <row r="29" spans="1:4" ht="18.75" customHeight="1" x14ac:dyDescent="0.4">
      <c r="A29" s="18">
        <v>262</v>
      </c>
      <c r="B29" s="22" t="str">
        <f>VLOOKUP(A29,明細書!$D:$AA,4,0)</f>
        <v>ｱｽﾃﾗｽ製薬</v>
      </c>
      <c r="C29" s="22" t="str">
        <f>VLOOKUP(A29,明細書!$D:$AA,5,0)</f>
        <v>ﾚﾊﾟｰｻ皮下注140mgﾍﾟﾝ</v>
      </c>
      <c r="D29" s="23" t="str">
        <f>IF(SUMIF(明細書!D:D,A29,明細書!T:T)=0,"辞退",IF(SUMIF(明細書!Z:Z,A29,明細書!Y:Y)&gt;0,"無効",SUMIF(明細書!D:D,A29,明細書!T:T)))</f>
        <v>辞退</v>
      </c>
    </row>
    <row r="30" spans="1:4" ht="18.75" customHeight="1" x14ac:dyDescent="0.4">
      <c r="A30" s="18">
        <v>263</v>
      </c>
      <c r="B30" s="22" t="str">
        <f>VLOOKUP(A30,明細書!$D:$AA,4,0)</f>
        <v>ｱｽﾄﾗｾﾞﾈｶ</v>
      </c>
      <c r="C30" s="22" t="str">
        <f>VLOOKUP(A30,明細書!$D:$AA,5,0)</f>
        <v>ﾌｫｼｰｶﾞ錠5mg</v>
      </c>
      <c r="D30" s="23" t="str">
        <f>IF(SUMIF(明細書!D:D,A30,明細書!T:T)=0,"辞退",IF(SUMIF(明細書!Z:Z,A30,明細書!Y:Y)&gt;0,"無効",SUMIF(明細書!D:D,A30,明細書!T:T)))</f>
        <v>辞退</v>
      </c>
    </row>
    <row r="31" spans="1:4" ht="18.75" customHeight="1" x14ac:dyDescent="0.4">
      <c r="A31" s="18">
        <v>264</v>
      </c>
      <c r="B31" s="22" t="str">
        <f>VLOOKUP(A31,明細書!$D:$AA,4,0)</f>
        <v>ｱｽﾄﾗｾﾞﾈｶ</v>
      </c>
      <c r="C31" s="22" t="str">
        <f>VLOOKUP(A31,明細書!$D:$AA,5,0)</f>
        <v>ﾌｫｼｰｶﾞ錠10mg</v>
      </c>
      <c r="D31" s="23" t="str">
        <f>IF(SUMIF(明細書!D:D,A31,明細書!T:T)=0,"辞退",IF(SUMIF(明細書!Z:Z,A31,明細書!Y:Y)&gt;0,"無効",SUMIF(明細書!D:D,A31,明細書!T:T)))</f>
        <v>辞退</v>
      </c>
    </row>
    <row r="32" spans="1:4" ht="18.75" customHeight="1" x14ac:dyDescent="0.4">
      <c r="A32" s="18">
        <v>265</v>
      </c>
      <c r="B32" s="22" t="str">
        <f>VLOOKUP(A32,明細書!$D:$AA,4,0)</f>
        <v>ﾁｪﾌﾟﾗﾌｧｰﾑ</v>
      </c>
      <c r="C32" s="22" t="str">
        <f>VLOOKUP(A32,明細書!$D:$AA,5,0)</f>
        <v>ﾐｵｶｰﾑ内服液33.3%</v>
      </c>
      <c r="D32" s="23" t="str">
        <f>IF(SUMIF(明細書!D:D,A32,明細書!T:T)=0,"辞退",IF(SUMIF(明細書!Z:Z,A32,明細書!Y:Y)&gt;0,"無効",SUMIF(明細書!D:D,A32,明細書!T:T)))</f>
        <v>辞退</v>
      </c>
    </row>
    <row r="33" spans="1:4" ht="18.75" customHeight="1" x14ac:dyDescent="0.4">
      <c r="A33" s="18">
        <v>266</v>
      </c>
      <c r="B33" s="22" t="str">
        <f>VLOOKUP(A33,明細書!$D:$AA,4,0)</f>
        <v>ﾁｪﾌﾟﾗﾌｧｰﾑ</v>
      </c>
      <c r="C33" s="22" t="str">
        <f>VLOOKUP(A33,明細書!$D:$AA,5,0)</f>
        <v>ﾍﾞｻﾉｲﾄﾞｶﾌﾟｾﾙ10mg</v>
      </c>
      <c r="D33" s="23" t="str">
        <f>IF(SUMIF(明細書!D:D,A33,明細書!T:T)=0,"辞退",IF(SUMIF(明細書!Z:Z,A33,明細書!Y:Y)&gt;0,"無効",SUMIF(明細書!D:D,A33,明細書!T:T)))</f>
        <v>辞退</v>
      </c>
    </row>
    <row r="34" spans="1:4" ht="18.75" customHeight="1" x14ac:dyDescent="0.4">
      <c r="A34" s="18">
        <v>267</v>
      </c>
      <c r="B34" s="22" t="str">
        <f>VLOOKUP(A34,明細書!$D:$AA,4,0)</f>
        <v>ﾌｪﾘﾝｸﾞﾌｧｰﾏ</v>
      </c>
      <c r="C34" s="22" t="str">
        <f>VLOOKUP(A34,明細書!$D:$AA,5,0)</f>
        <v>ﾐﾆﾘﾝﾒﾙﾄOD錠60μg</v>
      </c>
      <c r="D34" s="23" t="str">
        <f>IF(SUMIF(明細書!D:D,A34,明細書!T:T)=0,"辞退",IF(SUMIF(明細書!Z:Z,A34,明細書!Y:Y)&gt;0,"無効",SUMIF(明細書!D:D,A34,明細書!T:T)))</f>
        <v>辞退</v>
      </c>
    </row>
    <row r="35" spans="1:4" ht="18.75" customHeight="1" x14ac:dyDescent="0.4">
      <c r="A35" s="18">
        <v>268</v>
      </c>
      <c r="B35" s="22" t="str">
        <f>VLOOKUP(A35,明細書!$D:$AA,4,0)</f>
        <v>ﾌｪﾘﾝｸﾞﾌｧｰﾏ</v>
      </c>
      <c r="C35" s="22" t="str">
        <f>VLOOKUP(A35,明細書!$D:$AA,5,0)</f>
        <v>ﾐﾆﾘﾝﾒﾙﾄOD錠120μg</v>
      </c>
      <c r="D35" s="23" t="str">
        <f>IF(SUMIF(明細書!D:D,A35,明細書!T:T)=0,"辞退",IF(SUMIF(明細書!Z:Z,A35,明細書!Y:Y)&gt;0,"無効",SUMIF(明細書!D:D,A35,明細書!T:T)))</f>
        <v>辞退</v>
      </c>
    </row>
    <row r="36" spans="1:4" ht="18.75" customHeight="1" x14ac:dyDescent="0.4">
      <c r="A36" s="18">
        <v>269</v>
      </c>
      <c r="B36" s="22" t="str">
        <f>VLOOKUP(A36,明細書!$D:$AA,4,0)</f>
        <v>ﾌｪﾘﾝｸﾞﾌｧｰﾏ</v>
      </c>
      <c r="C36" s="22" t="str">
        <f>VLOOKUP(A36,明細書!$D:$AA,5,0)</f>
        <v>ﾐﾆﾘﾝﾒﾙﾄOD錠240μg</v>
      </c>
      <c r="D36" s="23" t="str">
        <f>IF(SUMIF(明細書!D:D,A36,明細書!T:T)=0,"辞退",IF(SUMIF(明細書!Z:Z,A36,明細書!Y:Y)&gt;0,"無効",SUMIF(明細書!D:D,A36,明細書!T:T)))</f>
        <v>辞退</v>
      </c>
    </row>
    <row r="37" spans="1:4" ht="18.75" customHeight="1" x14ac:dyDescent="0.4">
      <c r="A37" s="18">
        <v>270</v>
      </c>
      <c r="B37" s="22" t="str">
        <f>VLOOKUP(A37,明細書!$D:$AA,4,0)</f>
        <v>岡山大鵬薬品</v>
      </c>
      <c r="C37" s="22" t="str">
        <f>VLOOKUP(A37,明細書!$D:$AA,5,0)</f>
        <v>ﾒｻﾃﾞﾙﾑｸﾘｰﾑ0.1%</v>
      </c>
      <c r="D37" s="23" t="str">
        <f>IF(SUMIF(明細書!D:D,A37,明細書!T:T)=0,"辞退",IF(SUMIF(明細書!Z:Z,A37,明細書!Y:Y)&gt;0,"無効",SUMIF(明細書!D:D,A37,明細書!T:T)))</f>
        <v>辞退</v>
      </c>
    </row>
    <row r="38" spans="1:4" ht="18.75" customHeight="1" x14ac:dyDescent="0.4">
      <c r="A38" s="18">
        <v>271</v>
      </c>
      <c r="B38" s="22" t="str">
        <f>VLOOKUP(A38,明細書!$D:$AA,4,0)</f>
        <v>高田製薬</v>
      </c>
      <c r="C38" s="22" t="str">
        <f>VLOOKUP(A38,明細書!$D:$AA,5,0)</f>
        <v>ゲムシタビン点滴静注用２００ｍｇ「タカタ」</v>
      </c>
      <c r="D38" s="23" t="str">
        <f>IF(SUMIF(明細書!D:D,A38,明細書!T:T)=0,"辞退",IF(SUMIF(明細書!Z:Z,A38,明細書!Y:Y)&gt;0,"無効",SUMIF(明細書!D:D,A38,明細書!T:T)))</f>
        <v>辞退</v>
      </c>
    </row>
    <row r="39" spans="1:4" ht="18.75" customHeight="1" x14ac:dyDescent="0.4">
      <c r="A39" s="18">
        <v>272</v>
      </c>
      <c r="B39" s="22" t="str">
        <f>VLOOKUP(A39,明細書!$D:$AA,4,0)</f>
        <v>高田製薬</v>
      </c>
      <c r="C39" s="22" t="str">
        <f>VLOOKUP(A39,明細書!$D:$AA,5,0)</f>
        <v>ゲムシタビン点滴静注用１ｇ「タカタ」</v>
      </c>
      <c r="D39" s="23" t="str">
        <f>IF(SUMIF(明細書!D:D,A39,明細書!T:T)=0,"辞退",IF(SUMIF(明細書!Z:Z,A39,明細書!Y:Y)&gt;0,"無効",SUMIF(明細書!D:D,A39,明細書!T:T)))</f>
        <v>辞退</v>
      </c>
    </row>
    <row r="40" spans="1:4" ht="18.75" customHeight="1" x14ac:dyDescent="0.4">
      <c r="A40" s="18">
        <v>273</v>
      </c>
      <c r="B40" s="22" t="str">
        <f>VLOOKUP(A40,明細書!$D:$AA,4,0)</f>
        <v>大鵬薬品工業</v>
      </c>
      <c r="C40" s="22" t="str">
        <f>VLOOKUP(A40,明細書!$D:$AA,5,0)</f>
        <v>ｼﾞｪﾌﾞﾀﾅ点滴静注60mg</v>
      </c>
      <c r="D40" s="23" t="str">
        <f>IF(SUMIF(明細書!D:D,A40,明細書!T:T)=0,"辞退",IF(SUMIF(明細書!Z:Z,A40,明細書!Y:Y)&gt;0,"無効",SUMIF(明細書!D:D,A40,明細書!T:T)))</f>
        <v>辞退</v>
      </c>
    </row>
    <row r="41" spans="1:4" ht="18.75" customHeight="1" x14ac:dyDescent="0.4">
      <c r="A41" s="18">
        <v>274</v>
      </c>
      <c r="B41" s="22" t="str">
        <f>VLOOKUP(A41,明細書!$D:$AA,4,0)</f>
        <v>沢井製薬</v>
      </c>
      <c r="C41" s="22" t="str">
        <f>VLOOKUP(A41,明細書!$D:$AA,5,0)</f>
        <v>ﾜｰﾌｧﾘﾝ錠1mg</v>
      </c>
      <c r="D41" s="23" t="str">
        <f>IF(SUMIF(明細書!D:D,A41,明細書!T:T)=0,"辞退",IF(SUMIF(明細書!Z:Z,A41,明細書!Y:Y)&gt;0,"無効",SUMIF(明細書!D:D,A41,明細書!T:T)))</f>
        <v>辞退</v>
      </c>
    </row>
    <row r="42" spans="1:4" ht="18.75" customHeight="1" x14ac:dyDescent="0.4">
      <c r="A42" s="18">
        <v>275</v>
      </c>
      <c r="B42" s="22" t="str">
        <f>VLOOKUP(A42,明細書!$D:$AA,4,0)</f>
        <v>沢井製薬</v>
      </c>
      <c r="C42" s="22" t="str">
        <f>VLOOKUP(A42,明細書!$D:$AA,5,0)</f>
        <v>ﾜｰﾌｧﾘﾝ錠1mg</v>
      </c>
      <c r="D42" s="23" t="str">
        <f>IF(SUMIF(明細書!D:D,A42,明細書!T:T)=0,"辞退",IF(SUMIF(明細書!Z:Z,A42,明細書!Y:Y)&gt;0,"無効",SUMIF(明細書!D:D,A42,明細書!T:T)))</f>
        <v>辞退</v>
      </c>
    </row>
    <row r="43" spans="1:4" ht="18.75" customHeight="1" x14ac:dyDescent="0.4">
      <c r="A43" s="18">
        <v>276</v>
      </c>
      <c r="B43" s="22" t="str">
        <f>VLOOKUP(A43,明細書!$D:$AA,4,0)</f>
        <v>沢井製薬</v>
      </c>
      <c r="C43" s="22" t="str">
        <f>VLOOKUP(A43,明細書!$D:$AA,5,0)</f>
        <v>ﾜｰﾌｧﾘﾝ顆粒0.2%</v>
      </c>
      <c r="D43" s="23" t="str">
        <f>IF(SUMIF(明細書!D:D,A43,明細書!T:T)=0,"辞退",IF(SUMIF(明細書!Z:Z,A43,明細書!Y:Y)&gt;0,"無効",SUMIF(明細書!D:D,A43,明細書!T:T)))</f>
        <v>辞退</v>
      </c>
    </row>
    <row r="44" spans="1:4" ht="18.75" customHeight="1" x14ac:dyDescent="0.4">
      <c r="A44" s="18">
        <v>277</v>
      </c>
      <c r="B44" s="22" t="str">
        <f>VLOOKUP(A44,明細書!$D:$AA,4,0)</f>
        <v>沢井製薬</v>
      </c>
      <c r="C44" s="22" t="str">
        <f>VLOOKUP(A44,明細書!$D:$AA,5,0)</f>
        <v>ﾜｰﾌｧﾘﾝ錠5mg</v>
      </c>
      <c r="D44" s="23" t="str">
        <f>IF(SUMIF(明細書!D:D,A44,明細書!T:T)=0,"辞退",IF(SUMIF(明細書!Z:Z,A44,明細書!Y:Y)&gt;0,"無効",SUMIF(明細書!D:D,A44,明細書!T:T)))</f>
        <v>辞退</v>
      </c>
    </row>
    <row r="45" spans="1:4" ht="18.75" customHeight="1" x14ac:dyDescent="0.4">
      <c r="A45" s="18">
        <v>278</v>
      </c>
      <c r="B45" s="22" t="str">
        <f>VLOOKUP(A45,明細書!$D:$AA,4,0)</f>
        <v>沢井製薬</v>
      </c>
      <c r="C45" s="22" t="str">
        <f>VLOOKUP(A45,明細書!$D:$AA,5,0)</f>
        <v>ﾘﾏﾌﾟﾛｽﾄ　ｱﾙﾌｧﾃﾞｸｽ錠5μg｢ｻﾜｲ｣</v>
      </c>
      <c r="D45" s="23" t="str">
        <f>IF(SUMIF(明細書!D:D,A45,明細書!T:T)=0,"辞退",IF(SUMIF(明細書!Z:Z,A45,明細書!Y:Y)&gt;0,"無効",SUMIF(明細書!D:D,A45,明細書!T:T)))</f>
        <v>辞退</v>
      </c>
    </row>
    <row r="46" spans="1:4" ht="18.75" customHeight="1" x14ac:dyDescent="0.4">
      <c r="A46" s="18">
        <v>279</v>
      </c>
      <c r="B46" s="22" t="str">
        <f>VLOOKUP(A46,明細書!$D:$AA,4,0)</f>
        <v>沢井製薬</v>
      </c>
      <c r="C46" s="22" t="str">
        <f>VLOOKUP(A46,明細書!$D:$AA,5,0)</f>
        <v>ｾﾌｶﾍﾟﾝ　ﾋﾟﾎﾞｷｼﾙ塩酸塩錠100mg｢SW｣</v>
      </c>
      <c r="D46" s="23" t="str">
        <f>IF(SUMIF(明細書!D:D,A46,明細書!T:T)=0,"辞退",IF(SUMIF(明細書!Z:Z,A46,明細書!Y:Y)&gt;0,"無効",SUMIF(明細書!D:D,A46,明細書!T:T)))</f>
        <v>辞退</v>
      </c>
    </row>
    <row r="47" spans="1:4" ht="18.75" customHeight="1" x14ac:dyDescent="0.4">
      <c r="A47" s="18">
        <v>280</v>
      </c>
      <c r="B47" s="22" t="str">
        <f>VLOOKUP(A47,明細書!$D:$AA,4,0)</f>
        <v>東和薬品</v>
      </c>
      <c r="C47" s="22" t="str">
        <f>VLOOKUP(A47,明細書!$D:$AA,5,0)</f>
        <v>ﾗｼｯｸｽ注 100mg</v>
      </c>
      <c r="D47" s="23" t="str">
        <f>IF(SUMIF(明細書!D:D,A47,明細書!T:T)=0,"辞退",IF(SUMIF(明細書!Z:Z,A47,明細書!Y:Y)&gt;0,"無効",SUMIF(明細書!D:D,A47,明細書!T:T)))</f>
        <v>辞退</v>
      </c>
    </row>
    <row r="48" spans="1:4" ht="18.75" customHeight="1" x14ac:dyDescent="0.4">
      <c r="A48" s="18">
        <v>281</v>
      </c>
      <c r="B48" s="22" t="str">
        <f>VLOOKUP(A48,明細書!$D:$AA,4,0)</f>
        <v>日医工</v>
      </c>
      <c r="C48" s="22" t="str">
        <f>VLOOKUP(A48,明細書!$D:$AA,5,0)</f>
        <v>ｴﾙｻﾒｯﾄS配合錠</v>
      </c>
      <c r="D48" s="23" t="str">
        <f>IF(SUMIF(明細書!D:D,A48,明細書!T:T)=0,"辞退",IF(SUMIF(明細書!Z:Z,A48,明細書!Y:Y)&gt;0,"無効",SUMIF(明細書!D:D,A48,明細書!T:T)))</f>
        <v>辞退</v>
      </c>
    </row>
    <row r="49" spans="1:4" ht="18.75" customHeight="1" x14ac:dyDescent="0.4">
      <c r="A49" s="18">
        <v>282</v>
      </c>
      <c r="B49" s="22" t="str">
        <f>VLOOKUP(A49,明細書!$D:$AA,4,0)</f>
        <v>日医工</v>
      </c>
      <c r="C49" s="22" t="str">
        <f>VLOOKUP(A49,明細書!$D:$AA,5,0)</f>
        <v>ｼﾞｱｾﾞﾊﾟﾑ注射液5mg｢NIG｣</v>
      </c>
      <c r="D49" s="23" t="str">
        <f>IF(SUMIF(明細書!D:D,A49,明細書!T:T)=0,"辞退",IF(SUMIF(明細書!Z:Z,A49,明細書!Y:Y)&gt;0,"無効",SUMIF(明細書!D:D,A49,明細書!T:T)))</f>
        <v>辞退</v>
      </c>
    </row>
    <row r="50" spans="1:4" ht="18.75" customHeight="1" x14ac:dyDescent="0.4">
      <c r="A50" s="18">
        <v>283</v>
      </c>
      <c r="B50" s="22" t="str">
        <f>VLOOKUP(A50,明細書!$D:$AA,4,0)</f>
        <v>日医工</v>
      </c>
      <c r="C50" s="22" t="str">
        <f>VLOOKUP(A50,明細書!$D:$AA,5,0)</f>
        <v>ﾋﾟﾍﾟﾗｼﾘﾝNa注射用1g｢NIG｣</v>
      </c>
      <c r="D50" s="23" t="str">
        <f>IF(SUMIF(明細書!D:D,A50,明細書!T:T)=0,"辞退",IF(SUMIF(明細書!Z:Z,A50,明細書!Y:Y)&gt;0,"無効",SUMIF(明細書!D:D,A50,明細書!T:T)))</f>
        <v>辞退</v>
      </c>
    </row>
    <row r="51" spans="1:4" ht="18.75" customHeight="1" x14ac:dyDescent="0.4">
      <c r="A51" s="18">
        <v>284</v>
      </c>
      <c r="B51" s="22" t="str">
        <f>VLOOKUP(A51,明細書!$D:$AA,4,0)</f>
        <v>日医工</v>
      </c>
      <c r="C51" s="22" t="str">
        <f>VLOOKUP(A51,明細書!$D:$AA,5,0)</f>
        <v>ﾋﾟﾍﾟﾗｼﾘﾝ NA注射用2G ｢NIG｣</v>
      </c>
      <c r="D51" s="23" t="str">
        <f>IF(SUMIF(明細書!D:D,A51,明細書!T:T)=0,"辞退",IF(SUMIF(明細書!Z:Z,A51,明細書!Y:Y)&gt;0,"無効",SUMIF(明細書!D:D,A51,明細書!T:T)))</f>
        <v>辞退</v>
      </c>
    </row>
    <row r="52" spans="1:4" ht="18.75" customHeight="1" x14ac:dyDescent="0.4">
      <c r="A52" s="18">
        <v>285</v>
      </c>
      <c r="B52" s="22" t="str">
        <f>VLOOKUP(A52,明細書!$D:$AA,4,0)</f>
        <v>日医工</v>
      </c>
      <c r="C52" s="22" t="str">
        <f>VLOOKUP(A52,明細書!$D:$AA,5,0)</f>
        <v>ｼﾞｱｾﾞﾊﾟﾑ注射液10mg｢NIG｣</v>
      </c>
      <c r="D52" s="23" t="str">
        <f>IF(SUMIF(明細書!D:D,A52,明細書!T:T)=0,"辞退",IF(SUMIF(明細書!Z:Z,A52,明細書!Y:Y)&gt;0,"無効",SUMIF(明細書!D:D,A52,明細書!T:T)))</f>
        <v>辞退</v>
      </c>
    </row>
    <row r="53" spans="1:4" ht="18.75" customHeight="1" x14ac:dyDescent="0.4">
      <c r="A53" s="18">
        <v>286</v>
      </c>
      <c r="B53" s="22" t="str">
        <f>VLOOKUP(A53,明細書!$D:$AA,4,0)</f>
        <v>日医工</v>
      </c>
      <c r="C53" s="22" t="str">
        <f>VLOOKUP(A53,明細書!$D:$AA,5,0)</f>
        <v>ﾐﾉｻｲｸﾘﾝ塩酸塩点滴静注用100mg｢NIG｣</v>
      </c>
      <c r="D53" s="23" t="str">
        <f>IF(SUMIF(明細書!D:D,A53,明細書!T:T)=0,"辞退",IF(SUMIF(明細書!Z:Z,A53,明細書!Y:Y)&gt;0,"無効",SUMIF(明細書!D:D,A53,明細書!T:T)))</f>
        <v>辞退</v>
      </c>
    </row>
    <row r="54" spans="1:4" ht="18.75" customHeight="1" x14ac:dyDescent="0.4">
      <c r="A54" s="18">
        <v>287</v>
      </c>
      <c r="B54" s="22" t="str">
        <f>VLOOKUP(A54,明細書!$D:$AA,4,0)</f>
        <v>日医工</v>
      </c>
      <c r="C54" s="22" t="str">
        <f>VLOOKUP(A54,明細書!$D:$AA,5,0)</f>
        <v>ﾛﾍﾟﾗﾐﾄﾞ塩酸塩細粒小児用0.05%｢NIG｣</v>
      </c>
      <c r="D54" s="23" t="str">
        <f>IF(SUMIF(明細書!D:D,A54,明細書!T:T)=0,"辞退",IF(SUMIF(明細書!Z:Z,A54,明細書!Y:Y)&gt;0,"無効",SUMIF(明細書!D:D,A54,明細書!T:T)))</f>
        <v>辞退</v>
      </c>
    </row>
    <row r="55" spans="1:4" ht="18.75" customHeight="1" x14ac:dyDescent="0.4">
      <c r="A55" s="18">
        <v>288</v>
      </c>
      <c r="B55" s="22" t="str">
        <f>VLOOKUP(A55,明細書!$D:$AA,4,0)</f>
        <v>日医工</v>
      </c>
      <c r="C55" s="22" t="str">
        <f>VLOOKUP(A55,明細書!$D:$AA,5,0)</f>
        <v>ｲﾌﾞﾌﾟﾛﾌｪﾝ錠100mg｢NIG｣</v>
      </c>
      <c r="D55" s="23" t="str">
        <f>IF(SUMIF(明細書!D:D,A55,明細書!T:T)=0,"辞退",IF(SUMIF(明細書!Z:Z,A55,明細書!Y:Y)&gt;0,"無効",SUMIF(明細書!D:D,A55,明細書!T:T)))</f>
        <v>辞退</v>
      </c>
    </row>
    <row r="56" spans="1:4" ht="18.75" customHeight="1" x14ac:dyDescent="0.4">
      <c r="A56" s="18">
        <v>289</v>
      </c>
      <c r="B56" s="22" t="str">
        <f>VLOOKUP(A56,明細書!$D:$AA,4,0)</f>
        <v>日医工</v>
      </c>
      <c r="C56" s="22" t="str">
        <f>VLOOKUP(A56,明細書!$D:$AA,5,0)</f>
        <v>ﾛﾍﾟﾗﾐﾄﾞ塩酸塩ｶﾌﾟｾﾙ1mg｢NIG｣</v>
      </c>
      <c r="D56" s="23" t="str">
        <f>IF(SUMIF(明細書!D:D,A56,明細書!T:T)=0,"辞退",IF(SUMIF(明細書!Z:Z,A56,明細書!Y:Y)&gt;0,"無効",SUMIF(明細書!D:D,A56,明細書!T:T)))</f>
        <v>辞退</v>
      </c>
    </row>
    <row r="57" spans="1:4" ht="18.75" customHeight="1" x14ac:dyDescent="0.4">
      <c r="A57" s="18">
        <v>290</v>
      </c>
      <c r="B57" s="22" t="str">
        <f>VLOOKUP(A57,明細書!$D:$AA,4,0)</f>
        <v>日医工</v>
      </c>
      <c r="C57" s="22" t="str">
        <f>VLOOKUP(A57,明細書!$D:$AA,5,0)</f>
        <v>ﾘﾏﾌﾟﾛｽﾄ　ｱﾙﾌｧﾃﾞｸｽ錠5μg｢日医工｣</v>
      </c>
      <c r="D57" s="23" t="str">
        <f>IF(SUMIF(明細書!D:D,A57,明細書!T:T)=0,"辞退",IF(SUMIF(明細書!Z:Z,A57,明細書!Y:Y)&gt;0,"無効",SUMIF(明細書!D:D,A57,明細書!T:T)))</f>
        <v>辞退</v>
      </c>
    </row>
    <row r="58" spans="1:4" ht="18.75" customHeight="1" x14ac:dyDescent="0.4">
      <c r="A58" s="18">
        <v>291</v>
      </c>
      <c r="B58" s="22" t="str">
        <f>VLOOKUP(A58,明細書!$D:$AA,4,0)</f>
        <v>日本化薬</v>
      </c>
      <c r="C58" s="22" t="str">
        <f>VLOOKUP(A58,明細書!$D:$AA,5,0)</f>
        <v>カルボプラチン注射液５０ｍｇ「ＮＫ」</v>
      </c>
      <c r="D58" s="23" t="str">
        <f>IF(SUMIF(明細書!D:D,A58,明細書!T:T)=0,"辞退",IF(SUMIF(明細書!Z:Z,A58,明細書!Y:Y)&gt;0,"無効",SUMIF(明細書!D:D,A58,明細書!T:T)))</f>
        <v>辞退</v>
      </c>
    </row>
    <row r="59" spans="1:4" ht="18.75" customHeight="1" x14ac:dyDescent="0.4">
      <c r="A59" s="18">
        <v>292</v>
      </c>
      <c r="B59" s="22" t="str">
        <f>VLOOKUP(A59,明細書!$D:$AA,4,0)</f>
        <v>日本新薬</v>
      </c>
      <c r="C59" s="22" t="str">
        <f>VLOOKUP(A59,明細書!$D:$AA,5,0)</f>
        <v>ｱｰﾘｰﾀﾞ錠60mg</v>
      </c>
      <c r="D59" s="23" t="str">
        <f>IF(SUMIF(明細書!D:D,A59,明細書!T:T)=0,"辞退",IF(SUMIF(明細書!Z:Z,A59,明細書!Y:Y)&gt;0,"無効",SUMIF(明細書!D:D,A59,明細書!T:T)))</f>
        <v>辞退</v>
      </c>
    </row>
    <row r="60" spans="1:4" ht="18.75" customHeight="1" x14ac:dyDescent="0.4">
      <c r="A60" s="18">
        <v>293</v>
      </c>
      <c r="B60" s="22" t="str">
        <f>VLOOKUP(A60,明細書!$D:$AA,4,0)</f>
        <v>武田薬品工業</v>
      </c>
      <c r="C60" s="22" t="str">
        <f>VLOOKUP(A60,明細書!$D:$AA,5,0)</f>
        <v>チロナミン錠５μｇ</v>
      </c>
      <c r="D60" s="23" t="str">
        <f>IF(SUMIF(明細書!D:D,A60,明細書!T:T)=0,"辞退",IF(SUMIF(明細書!Z:Z,A60,明細書!Y:Y)&gt;0,"無効",SUMIF(明細書!D:D,A60,明細書!T:T)))</f>
        <v>辞退</v>
      </c>
    </row>
    <row r="61" spans="1:4" ht="18.75" customHeight="1" x14ac:dyDescent="0.4">
      <c r="A61" s="18">
        <v>294</v>
      </c>
      <c r="B61" s="22" t="str">
        <f>VLOOKUP(A61,明細書!$D:$AA,4,0)</f>
        <v>CSLﾍﾞｰﾘﾝｸﾞ</v>
      </c>
      <c r="C61" s="22" t="str">
        <f>VLOOKUP(A61,明細書!$D:$AA,5,0)</f>
        <v>ﾊｲｾﾞﾝﾄﾗ20%皮下注2g/10mL</v>
      </c>
      <c r="D61" s="23" t="str">
        <f>IF(SUMIF(明細書!D:D,A61,明細書!T:T)=0,"辞退",IF(SUMIF(明細書!Z:Z,A61,明細書!Y:Y)&gt;0,"無効",SUMIF(明細書!D:D,A61,明細書!T:T)))</f>
        <v>辞退</v>
      </c>
    </row>
    <row r="62" spans="1:4" ht="18.75" customHeight="1" x14ac:dyDescent="0.4">
      <c r="A62" s="18">
        <v>295</v>
      </c>
      <c r="B62" s="22" t="str">
        <f>VLOOKUP(A62,明細書!$D:$AA,4,0)</f>
        <v>CSLﾍﾞｰﾘﾝｸﾞ</v>
      </c>
      <c r="C62" s="22" t="str">
        <f>VLOOKUP(A62,明細書!$D:$AA,5,0)</f>
        <v>ﾊｲｾﾞﾝﾄﾗ20%皮下注4g/20mL</v>
      </c>
      <c r="D62" s="23" t="str">
        <f>IF(SUMIF(明細書!D:D,A62,明細書!T:T)=0,"辞退",IF(SUMIF(明細書!Z:Z,A62,明細書!Y:Y)&gt;0,"無効",SUMIF(明細書!D:D,A62,明細書!T:T)))</f>
        <v>辞退</v>
      </c>
    </row>
    <row r="63" spans="1:4" ht="18.75" customHeight="1" x14ac:dyDescent="0.4">
      <c r="A63" s="18">
        <v>296</v>
      </c>
      <c r="B63" s="22" t="str">
        <f>VLOOKUP(A63,明細書!$D:$AA,4,0)</f>
        <v>EAﾌｧｰﾏ</v>
      </c>
      <c r="C63" s="22" t="str">
        <f>VLOOKUP(A63,明細書!$D:$AA,5,0)</f>
        <v>ﾘｰﾊﾞｸﾄ配合経口ｾﾞﾘｰ</v>
      </c>
      <c r="D63" s="23" t="str">
        <f>IF(SUMIF(明細書!D:D,A63,明細書!T:T)=0,"辞退",IF(SUMIF(明細書!Z:Z,A63,明細書!Y:Y)&gt;0,"無効",SUMIF(明細書!D:D,A63,明細書!T:T)))</f>
        <v>辞退</v>
      </c>
    </row>
    <row r="64" spans="1:4" ht="18.75" customHeight="1" x14ac:dyDescent="0.4">
      <c r="A64" s="18">
        <v>297</v>
      </c>
      <c r="B64" s="22" t="str">
        <f>VLOOKUP(A64,明細書!$D:$AA,4,0)</f>
        <v>GEﾍﾙｽｹｱﾌｧｰﾏ</v>
      </c>
      <c r="C64" s="22" t="str">
        <f>VLOOKUP(A64,明細書!$D:$AA,5,0)</f>
        <v>ｵﾑﾆﾊﾟｰｸ350注20mL</v>
      </c>
      <c r="D64" s="23" t="str">
        <f>IF(SUMIF(明細書!D:D,A64,明細書!T:T)=0,"辞退",IF(SUMIF(明細書!Z:Z,A64,明細書!Y:Y)&gt;0,"無効",SUMIF(明細書!D:D,A64,明細書!T:T)))</f>
        <v>辞退</v>
      </c>
    </row>
    <row r="65" spans="1:4" ht="18.75" customHeight="1" x14ac:dyDescent="0.4">
      <c r="A65" s="18">
        <v>298</v>
      </c>
      <c r="B65" s="22" t="str">
        <f>VLOOKUP(A65,明細書!$D:$AA,4,0)</f>
        <v>MeijiSeikaﾌｧﾙﾏ</v>
      </c>
      <c r="C65" s="22" t="str">
        <f>VLOOKUP(A65,明細書!$D:$AA,5,0)</f>
        <v>塩酸ﾊﾞﾝｺﾏｲｼﾝ点滴静注用0.5g</v>
      </c>
      <c r="D65" s="23" t="str">
        <f>IF(SUMIF(明細書!D:D,A65,明細書!T:T)=0,"辞退",IF(SUMIF(明細書!Z:Z,A65,明細書!Y:Y)&gt;0,"無効",SUMIF(明細書!D:D,A65,明細書!T:T)))</f>
        <v>辞退</v>
      </c>
    </row>
    <row r="66" spans="1:4" ht="18.75" customHeight="1" x14ac:dyDescent="0.4">
      <c r="A66" s="18">
        <v>299</v>
      </c>
      <c r="B66" s="22" t="str">
        <f>VLOOKUP(A66,明細書!$D:$AA,4,0)</f>
        <v>MeijiSeikaﾌｧﾙﾏ</v>
      </c>
      <c r="C66" s="22" t="str">
        <f>VLOOKUP(A66,明細書!$D:$AA,5,0)</f>
        <v>ﾃｲｺﾌﾟﾗﾆﾝ点滴静注用200mg｢明治｣</v>
      </c>
      <c r="D66" s="23" t="str">
        <f>IF(SUMIF(明細書!D:D,A66,明細書!T:T)=0,"辞退",IF(SUMIF(明細書!Z:Z,A66,明細書!Y:Y)&gt;0,"無効",SUMIF(明細書!D:D,A66,明細書!T:T)))</f>
        <v>辞退</v>
      </c>
    </row>
    <row r="67" spans="1:4" ht="18.75" customHeight="1" x14ac:dyDescent="0.4">
      <c r="A67" s="18">
        <v>300</v>
      </c>
      <c r="B67" s="22" t="str">
        <f>VLOOKUP(A67,明細書!$D:$AA,4,0)</f>
        <v>MeijiSeikaﾌｧﾙﾏ</v>
      </c>
      <c r="C67" s="22" t="str">
        <f>VLOOKUP(A67,明細書!$D:$AA,5,0)</f>
        <v>SPﾄﾛｰﾁ0.25mg｢明治｣</v>
      </c>
      <c r="D67" s="23" t="str">
        <f>IF(SUMIF(明細書!D:D,A67,明細書!T:T)=0,"辞退",IF(SUMIF(明細書!Z:Z,A67,明細書!Y:Y)&gt;0,"無効",SUMIF(明細書!D:D,A67,明細書!T:T)))</f>
        <v>辞退</v>
      </c>
    </row>
    <row r="68" spans="1:4" ht="18.75" customHeight="1" x14ac:dyDescent="0.4">
      <c r="A68" s="18">
        <v>301</v>
      </c>
      <c r="B68" s="22" t="str">
        <f>VLOOKUP(A68,明細書!$D:$AA,4,0)</f>
        <v>Ｍｅファルマ</v>
      </c>
      <c r="C68" s="22" t="str">
        <f>VLOOKUP(A68,明細書!$D:$AA,5,0)</f>
        <v>ﾀﾑｽﾛｼﾝ塩酸塩OD錠0.2mg｢明治｣</v>
      </c>
      <c r="D68" s="23" t="str">
        <f>IF(SUMIF(明細書!D:D,A68,明細書!T:T)=0,"辞退",IF(SUMIF(明細書!Z:Z,A68,明細書!Y:Y)&gt;0,"無効",SUMIF(明細書!D:D,A68,明細書!T:T)))</f>
        <v>辞退</v>
      </c>
    </row>
    <row r="69" spans="1:4" ht="18.75" customHeight="1" x14ac:dyDescent="0.4">
      <c r="A69" s="18">
        <v>302</v>
      </c>
      <c r="B69" s="22" t="str">
        <f>VLOOKUP(A69,明細書!$D:$AA,4,0)</f>
        <v>MSD</v>
      </c>
      <c r="C69" s="22" t="str">
        <f>VLOOKUP(A69,明細書!$D:$AA,5,0)</f>
        <v>ﾁｴﾅﾑ点滴静注用0.5g</v>
      </c>
      <c r="D69" s="23" t="str">
        <f>IF(SUMIF(明細書!D:D,A69,明細書!T:T)=0,"辞退",IF(SUMIF(明細書!Z:Z,A69,明細書!Y:Y)&gt;0,"無効",SUMIF(明細書!D:D,A69,明細書!T:T)))</f>
        <v>辞退</v>
      </c>
    </row>
    <row r="70" spans="1:4" ht="18.75" customHeight="1" x14ac:dyDescent="0.4">
      <c r="A70" s="18">
        <v>303</v>
      </c>
      <c r="B70" s="22" t="str">
        <f>VLOOKUP(A70,明細書!$D:$AA,4,0)</f>
        <v>SPLine</v>
      </c>
      <c r="C70" s="22" t="str">
        <f>VLOOKUP(A70,明細書!$D:$AA,5,0)</f>
        <v>ｲｸﾞｻﾞﾚﾙﾄﾄﾞﾗｲｼﾛｯﾌﾟ小児用51.7mg</v>
      </c>
      <c r="D70" s="23" t="str">
        <f>IF(SUMIF(明細書!D:D,A70,明細書!T:T)=0,"辞退",IF(SUMIF(明細書!Z:Z,A70,明細書!Y:Y)&gt;0,"無効",SUMIF(明細書!D:D,A70,明細書!T:T)))</f>
        <v>辞退</v>
      </c>
    </row>
    <row r="71" spans="1:4" ht="18.75" customHeight="1" x14ac:dyDescent="0.4">
      <c r="A71" s="18">
        <v>304</v>
      </c>
      <c r="B71" s="22" t="str">
        <f>VLOOKUP(A71,明細書!$D:$AA,4,0)</f>
        <v>ｱﾙﾌﾚｯｻﾌｧｰﾏ</v>
      </c>
      <c r="C71" s="22" t="str">
        <f>VLOOKUP(A71,明細書!$D:$AA,5,0)</f>
        <v>ﾄﾌﾗﾆｰﾙ錠25mg</v>
      </c>
      <c r="D71" s="23" t="str">
        <f>IF(SUMIF(明細書!D:D,A71,明細書!T:T)=0,"辞退",IF(SUMIF(明細書!Z:Z,A71,明細書!Y:Y)&gt;0,"無効",SUMIF(明細書!D:D,A71,明細書!T:T)))</f>
        <v>辞退</v>
      </c>
    </row>
    <row r="72" spans="1:4" ht="18.75" customHeight="1" x14ac:dyDescent="0.4">
      <c r="A72" s="18">
        <v>305</v>
      </c>
      <c r="B72" s="22" t="str">
        <f>VLOOKUP(A72,明細書!$D:$AA,4,0)</f>
        <v>ｱﾙﾌﾚｯｻﾌｧｰﾏ</v>
      </c>
      <c r="C72" s="22" t="str">
        <f>VLOOKUP(A72,明細書!$D:$AA,5,0)</f>
        <v>ﾀﾞﾙﾃﾊﾟﾘﾝNa静注5000単位/5mL｢AFP｣</v>
      </c>
      <c r="D72" s="23" t="str">
        <f>IF(SUMIF(明細書!D:D,A72,明細書!T:T)=0,"辞退",IF(SUMIF(明細書!Z:Z,A72,明細書!Y:Y)&gt;0,"無効",SUMIF(明細書!D:D,A72,明細書!T:T)))</f>
        <v>辞退</v>
      </c>
    </row>
    <row r="73" spans="1:4" ht="18.75" customHeight="1" x14ac:dyDescent="0.4">
      <c r="A73" s="18">
        <v>306</v>
      </c>
      <c r="B73" s="22" t="str">
        <f>VLOOKUP(A73,明細書!$D:$AA,4,0)</f>
        <v>ｱﾙﾌﾚｯｻﾌｧｰﾏ</v>
      </c>
      <c r="C73" s="22" t="str">
        <f>VLOOKUP(A73,明細書!$D:$AA,5,0)</f>
        <v>ｱﾐｻﾘﾝ錠125mg</v>
      </c>
      <c r="D73" s="23" t="str">
        <f>IF(SUMIF(明細書!D:D,A73,明細書!T:T)=0,"辞退",IF(SUMIF(明細書!Z:Z,A73,明細書!Y:Y)&gt;0,"無効",SUMIF(明細書!D:D,A73,明細書!T:T)))</f>
        <v>辞退</v>
      </c>
    </row>
    <row r="74" spans="1:4" ht="18.75" customHeight="1" x14ac:dyDescent="0.4">
      <c r="A74" s="18">
        <v>307</v>
      </c>
      <c r="B74" s="22" t="str">
        <f>VLOOKUP(A74,明細書!$D:$AA,4,0)</f>
        <v>ｱﾙﾌﾚｯｻﾌｧｰﾏ</v>
      </c>
      <c r="C74" s="22" t="str">
        <f>VLOOKUP(A74,明細書!$D:$AA,5,0)</f>
        <v>ﾊﾟﾝﾄｼﾝ注5%</v>
      </c>
      <c r="D74" s="23" t="str">
        <f>IF(SUMIF(明細書!D:D,A74,明細書!T:T)=0,"辞退",IF(SUMIF(明細書!Z:Z,A74,明細書!Y:Y)&gt;0,"無効",SUMIF(明細書!D:D,A74,明細書!T:T)))</f>
        <v>辞退</v>
      </c>
    </row>
    <row r="75" spans="1:4" ht="18.75" customHeight="1" x14ac:dyDescent="0.4">
      <c r="A75" s="18">
        <v>308</v>
      </c>
      <c r="B75" s="22" t="str">
        <f>VLOOKUP(A75,明細書!$D:$AA,4,0)</f>
        <v>ｱﾙﾌﾚｯｻﾌｧｰﾏ</v>
      </c>
      <c r="C75" s="22" t="str">
        <f>VLOOKUP(A75,明細書!$D:$AA,5,0)</f>
        <v>ｱﾐｻﾘﾝ注100mg</v>
      </c>
      <c r="D75" s="23" t="str">
        <f>IF(SUMIF(明細書!D:D,A75,明細書!T:T)=0,"辞退",IF(SUMIF(明細書!Z:Z,A75,明細書!Y:Y)&gt;0,"無効",SUMIF(明細書!D:D,A75,明細書!T:T)))</f>
        <v>辞退</v>
      </c>
    </row>
    <row r="76" spans="1:4" ht="18.75" customHeight="1" x14ac:dyDescent="0.4">
      <c r="A76" s="18">
        <v>309</v>
      </c>
      <c r="B76" s="22" t="str">
        <f>VLOOKUP(A76,明細書!$D:$AA,4,0)</f>
        <v>ｱﾙﾌﾚｯｻﾌｧｰﾏ</v>
      </c>
      <c r="C76" s="22" t="str">
        <f>VLOOKUP(A76,明細書!$D:$AA,5,0)</f>
        <v>ｲｽｺﾁﾝ注100mg</v>
      </c>
      <c r="D76" s="23" t="str">
        <f>IF(SUMIF(明細書!D:D,A76,明細書!T:T)=0,"辞退",IF(SUMIF(明細書!Z:Z,A76,明細書!Y:Y)&gt;0,"無効",SUMIF(明細書!D:D,A76,明細書!T:T)))</f>
        <v>辞退</v>
      </c>
    </row>
    <row r="77" spans="1:4" ht="18.75" customHeight="1" x14ac:dyDescent="0.4">
      <c r="A77" s="18">
        <v>310</v>
      </c>
      <c r="B77" s="22" t="str">
        <f>VLOOKUP(A77,明細書!$D:$AA,4,0)</f>
        <v>ｱﾙﾌﾚｯｻﾌｧｰﾏ</v>
      </c>
      <c r="C77" s="22" t="str">
        <f>VLOOKUP(A77,明細書!$D:$AA,5,0)</f>
        <v>ﾋﾞﾀﾒｼﾞﾝ配合ｶﾌﾟｾﾙB25</v>
      </c>
      <c r="D77" s="23" t="str">
        <f>IF(SUMIF(明細書!D:D,A77,明細書!T:T)=0,"辞退",IF(SUMIF(明細書!Z:Z,A77,明細書!Y:Y)&gt;0,"無効",SUMIF(明細書!D:D,A77,明細書!T:T)))</f>
        <v>辞退</v>
      </c>
    </row>
    <row r="78" spans="1:4" ht="18.75" customHeight="1" x14ac:dyDescent="0.4">
      <c r="A78" s="18">
        <v>311</v>
      </c>
      <c r="B78" s="22" t="str">
        <f>VLOOKUP(A78,明細書!$D:$AA,4,0)</f>
        <v>ｱﾙﾌﾚｯｻﾌｧｰﾏ</v>
      </c>
      <c r="C78" s="22" t="str">
        <f>VLOOKUP(A78,明細書!$D:$AA,5,0)</f>
        <v>ﾋﾞﾀﾒｼﾞﾝ配合ｶﾌﾟｾﾙB25</v>
      </c>
      <c r="D78" s="23" t="str">
        <f>IF(SUMIF(明細書!D:D,A78,明細書!T:T)=0,"辞退",IF(SUMIF(明細書!Z:Z,A78,明細書!Y:Y)&gt;0,"無効",SUMIF(明細書!D:D,A78,明細書!T:T)))</f>
        <v>辞退</v>
      </c>
    </row>
    <row r="79" spans="1:4" ht="18.75" customHeight="1" x14ac:dyDescent="0.4">
      <c r="A79" s="18">
        <v>312</v>
      </c>
      <c r="B79" s="22" t="str">
        <f>VLOOKUP(A79,明細書!$D:$AA,4,0)</f>
        <v>ｱﾙﾌﾚｯｻﾌｧｰﾏ</v>
      </c>
      <c r="C79" s="22" t="str">
        <f>VLOOKUP(A79,明細書!$D:$AA,5,0)</f>
        <v>ﾋﾞﾀﾒｼﾞﾝ配合散</v>
      </c>
      <c r="D79" s="23" t="str">
        <f>IF(SUMIF(明細書!D:D,A79,明細書!T:T)=0,"辞退",IF(SUMIF(明細書!Z:Z,A79,明細書!Y:Y)&gt;0,"無効",SUMIF(明細書!D:D,A79,明細書!T:T)))</f>
        <v>辞退</v>
      </c>
    </row>
    <row r="80" spans="1:4" ht="18.75" customHeight="1" x14ac:dyDescent="0.4">
      <c r="A80" s="18">
        <v>313</v>
      </c>
      <c r="B80" s="22" t="str">
        <f>VLOOKUP(A80,明細書!$D:$AA,4,0)</f>
        <v>ｱﾙﾌﾚｯｻﾌｧｰﾏ</v>
      </c>
      <c r="C80" s="22" t="str">
        <f>VLOOKUP(A80,明細書!$D:$AA,5,0)</f>
        <v>ﾋﾞﾀﾒｼﾞﾝ静注用</v>
      </c>
      <c r="D80" s="23" t="str">
        <f>IF(SUMIF(明細書!D:D,A80,明細書!T:T)=0,"辞退",IF(SUMIF(明細書!Z:Z,A80,明細書!Y:Y)&gt;0,"無効",SUMIF(明細書!D:D,A80,明細書!T:T)))</f>
        <v>辞退</v>
      </c>
    </row>
    <row r="81" spans="1:4" ht="18.75" customHeight="1" x14ac:dyDescent="0.4">
      <c r="A81" s="18">
        <v>314</v>
      </c>
      <c r="B81" s="22" t="str">
        <f>VLOOKUP(A81,明細書!$D:$AA,4,0)</f>
        <v>ｱﾙﾌﾚｯｻﾌｧｰﾏ</v>
      </c>
      <c r="C81" s="22" t="str">
        <f>VLOOKUP(A81,明細書!$D:$AA,5,0)</f>
        <v>塩化ｶﾘｳﾑ徐放錠600mg｢St｣PTP100錠</v>
      </c>
      <c r="D81" s="23" t="str">
        <f>IF(SUMIF(明細書!D:D,A81,明細書!T:T)=0,"辞退",IF(SUMIF(明細書!Z:Z,A81,明細書!Y:Y)&gt;0,"無効",SUMIF(明細書!D:D,A81,明細書!T:T)))</f>
        <v>辞退</v>
      </c>
    </row>
    <row r="82" spans="1:4" ht="18.75" customHeight="1" x14ac:dyDescent="0.4">
      <c r="A82" s="18">
        <v>315</v>
      </c>
      <c r="B82" s="22" t="str">
        <f>VLOOKUP(A82,明細書!$D:$AA,4,0)</f>
        <v>ｱﾙﾌﾚｯｻﾌｧｰﾏ</v>
      </c>
      <c r="C82" s="22" t="str">
        <f>VLOOKUP(A82,明細書!$D:$AA,5,0)</f>
        <v>チアミン塩化物塩酸塩注50mg「フソー」</v>
      </c>
      <c r="D82" s="23" t="str">
        <f>IF(SUMIF(明細書!D:D,A82,明細書!T:T)=0,"辞退",IF(SUMIF(明細書!Z:Z,A82,明細書!Y:Y)&gt;0,"無効",SUMIF(明細書!D:D,A82,明細書!T:T)))</f>
        <v>辞退</v>
      </c>
    </row>
    <row r="83" spans="1:4" ht="18.75" customHeight="1" x14ac:dyDescent="0.4">
      <c r="A83" s="18">
        <v>316</v>
      </c>
      <c r="B83" s="22" t="str">
        <f>VLOOKUP(A83,明細書!$D:$AA,4,0)</f>
        <v>ｱﾙﾌﾚｯｻﾌｧｰﾏ</v>
      </c>
      <c r="C83" s="22" t="str">
        <f>VLOOKUP(A83,明細書!$D:$AA,5,0)</f>
        <v>ﾆﾄﾞﾗﾝ注射用50mg</v>
      </c>
      <c r="D83" s="23" t="str">
        <f>IF(SUMIF(明細書!D:D,A83,明細書!T:T)=0,"辞退",IF(SUMIF(明細書!Z:Z,A83,明細書!Y:Y)&gt;0,"無効",SUMIF(明細書!D:D,A83,明細書!T:T)))</f>
        <v>辞退</v>
      </c>
    </row>
    <row r="84" spans="1:4" ht="18.75" customHeight="1" x14ac:dyDescent="0.4">
      <c r="A84" s="18">
        <v>317</v>
      </c>
      <c r="B84" s="22" t="str">
        <f>VLOOKUP(A84,明細書!$D:$AA,4,0)</f>
        <v>ｳﾞｨｱﾄﾘｽ製薬</v>
      </c>
      <c r="C84" s="22" t="str">
        <f>VLOOKUP(A84,明細書!$D:$AA,5,0)</f>
        <v>亜鉛華軟膏｢ﾎｴｲ｣</v>
      </c>
      <c r="D84" s="23" t="str">
        <f>IF(SUMIF(明細書!D:D,A84,明細書!T:T)=0,"辞退",IF(SUMIF(明細書!Z:Z,A84,明細書!Y:Y)&gt;0,"無効",SUMIF(明細書!D:D,A84,明細書!T:T)))</f>
        <v>辞退</v>
      </c>
    </row>
    <row r="85" spans="1:4" ht="18.75" customHeight="1" x14ac:dyDescent="0.4">
      <c r="A85" s="18">
        <v>318</v>
      </c>
      <c r="B85" s="22" t="str">
        <f>VLOOKUP(A85,明細書!$D:$AA,4,0)</f>
        <v>ｳﾞｨｱﾄﾘｽ製薬</v>
      </c>
      <c r="C85" s="22" t="str">
        <f>VLOOKUP(A85,明細書!$D:$AA,5,0)</f>
        <v>ﾀﾑｽﾛｼﾝ塩酸塩OD錠0.1mg｢VTRS｣</v>
      </c>
      <c r="D85" s="23" t="str">
        <f>IF(SUMIF(明細書!D:D,A85,明細書!T:T)=0,"辞退",IF(SUMIF(明細書!Z:Z,A85,明細書!Y:Y)&gt;0,"無効",SUMIF(明細書!D:D,A85,明細書!T:T)))</f>
        <v>辞退</v>
      </c>
    </row>
    <row r="86" spans="1:4" ht="18.75" customHeight="1" x14ac:dyDescent="0.4">
      <c r="A86" s="18">
        <v>319</v>
      </c>
      <c r="B86" s="22" t="str">
        <f>VLOOKUP(A86,明細書!$D:$AA,4,0)</f>
        <v>ｳﾞｨｱﾄﾘｽ製薬</v>
      </c>
      <c r="C86" s="22" t="str">
        <f>VLOOKUP(A86,明細書!$D:$AA,5,0)</f>
        <v>ﾌﾚｶｲﾆﾄﾞ酢酸塩錠50mg｢VTRS｣</v>
      </c>
      <c r="D86" s="23" t="str">
        <f>IF(SUMIF(明細書!D:D,A86,明細書!T:T)=0,"辞退",IF(SUMIF(明細書!Z:Z,A86,明細書!Y:Y)&gt;0,"無効",SUMIF(明細書!D:D,A86,明細書!T:T)))</f>
        <v>辞退</v>
      </c>
    </row>
    <row r="87" spans="1:4" ht="18.75" customHeight="1" x14ac:dyDescent="0.4">
      <c r="A87" s="18">
        <v>320</v>
      </c>
      <c r="B87" s="22" t="str">
        <f>VLOOKUP(A87,明細書!$D:$AA,4,0)</f>
        <v>ｳﾞｨｱﾄﾘｽ製薬</v>
      </c>
      <c r="C87" s="22" t="str">
        <f>VLOOKUP(A87,明細書!$D:$AA,5,0)</f>
        <v>ｶﾞﾝｼｸﾛﾋﾞﾙ点滴静注用500㎎｢VTRS｣</v>
      </c>
      <c r="D87" s="23" t="str">
        <f>IF(SUMIF(明細書!D:D,A87,明細書!T:T)=0,"辞退",IF(SUMIF(明細書!Z:Z,A87,明細書!Y:Y)&gt;0,"無効",SUMIF(明細書!D:D,A87,明細書!T:T)))</f>
        <v>辞退</v>
      </c>
    </row>
    <row r="88" spans="1:4" ht="18.75" customHeight="1" x14ac:dyDescent="0.4">
      <c r="A88" s="18">
        <v>321</v>
      </c>
      <c r="B88" s="22" t="str">
        <f>VLOOKUP(A88,明細書!$D:$AA,4,0)</f>
        <v>ｳﾞｨｱﾄﾘｽ製薬</v>
      </c>
      <c r="C88" s="22" t="str">
        <f>VLOOKUP(A88,明細書!$D:$AA,5,0)</f>
        <v>エリスロシンドライシロップＷ２０％</v>
      </c>
      <c r="D88" s="23" t="str">
        <f>IF(SUMIF(明細書!D:D,A88,明細書!T:T)=0,"辞退",IF(SUMIF(明細書!Z:Z,A88,明細書!Y:Y)&gt;0,"無効",SUMIF(明細書!D:D,A88,明細書!T:T)))</f>
        <v>辞退</v>
      </c>
    </row>
    <row r="89" spans="1:4" ht="18.75" customHeight="1" x14ac:dyDescent="0.4">
      <c r="A89" s="18">
        <v>322</v>
      </c>
      <c r="B89" s="22" t="str">
        <f>VLOOKUP(A89,明細書!$D:$AA,4,0)</f>
        <v>ｳﾞｨｱﾄﾘｽ製薬</v>
      </c>
      <c r="C89" s="22" t="str">
        <f>VLOOKUP(A89,明細書!$D:$AA,5,0)</f>
        <v>ｴﾘｽﾛｼﾝ錠100mg</v>
      </c>
      <c r="D89" s="23" t="str">
        <f>IF(SUMIF(明細書!D:D,A89,明細書!T:T)=0,"辞退",IF(SUMIF(明細書!Z:Z,A89,明細書!Y:Y)&gt;0,"無効",SUMIF(明細書!D:D,A89,明細書!T:T)))</f>
        <v>辞退</v>
      </c>
    </row>
    <row r="90" spans="1:4" ht="18.75" customHeight="1" x14ac:dyDescent="0.4">
      <c r="A90" s="18">
        <v>323</v>
      </c>
      <c r="B90" s="22" t="str">
        <f>VLOOKUP(A90,明細書!$D:$AA,4,0)</f>
        <v>ｳﾞｨｱﾄﾘｽ製薬</v>
      </c>
      <c r="C90" s="22" t="str">
        <f>VLOOKUP(A90,明細書!$D:$AA,5,0)</f>
        <v>ｴﾘｽﾛｼﾝ錠200mg</v>
      </c>
      <c r="D90" s="23" t="str">
        <f>IF(SUMIF(明細書!D:D,A90,明細書!T:T)=0,"辞退",IF(SUMIF(明細書!Z:Z,A90,明細書!Y:Y)&gt;0,"無効",SUMIF(明細書!D:D,A90,明細書!T:T)))</f>
        <v>辞退</v>
      </c>
    </row>
    <row r="91" spans="1:4" ht="18.75" customHeight="1" x14ac:dyDescent="0.4">
      <c r="A91" s="18">
        <v>324</v>
      </c>
      <c r="B91" s="22" t="str">
        <f>VLOOKUP(A91,明細書!$D:$AA,4,0)</f>
        <v>ｳﾞｨｱﾄﾘｽ製薬</v>
      </c>
      <c r="C91" s="22" t="str">
        <f>VLOOKUP(A91,明細書!$D:$AA,5,0)</f>
        <v>ﾌｪﾛ･ｸﾞﾗﾃﾞｭﾒｯﾄ錠105mg</v>
      </c>
      <c r="D91" s="23" t="str">
        <f>IF(SUMIF(明細書!D:D,A91,明細書!T:T)=0,"辞退",IF(SUMIF(明細書!Z:Z,A91,明細書!Y:Y)&gt;0,"無効",SUMIF(明細書!D:D,A91,明細書!T:T)))</f>
        <v>辞退</v>
      </c>
    </row>
    <row r="92" spans="1:4" ht="18.75" customHeight="1" x14ac:dyDescent="0.4">
      <c r="A92" s="18">
        <v>325</v>
      </c>
      <c r="B92" s="22" t="str">
        <f>VLOOKUP(A92,明細書!$D:$AA,4,0)</f>
        <v>ｳﾞｨｱﾄﾘｽ製薬</v>
      </c>
      <c r="C92" s="22" t="str">
        <f>VLOOKUP(A92,明細書!$D:$AA,5,0)</f>
        <v>ﾎﾟﾘﾌﾙ錠500mg</v>
      </c>
      <c r="D92" s="23" t="str">
        <f>IF(SUMIF(明細書!D:D,A92,明細書!T:T)=0,"辞退",IF(SUMIF(明細書!Z:Z,A92,明細書!Y:Y)&gt;0,"無効",SUMIF(明細書!D:D,A92,明細書!T:T)))</f>
        <v>辞退</v>
      </c>
    </row>
    <row r="93" spans="1:4" ht="18.75" customHeight="1" x14ac:dyDescent="0.4">
      <c r="A93" s="18">
        <v>326</v>
      </c>
      <c r="B93" s="22" t="str">
        <f>VLOOKUP(A93,明細書!$D:$AA,4,0)</f>
        <v>ｴｰｻﾞｲ</v>
      </c>
      <c r="C93" s="22" t="str">
        <f>VLOOKUP(A93,明細書!$D:$AA,5,0)</f>
        <v>ﾕﾍﾞﾗ軟膏</v>
      </c>
      <c r="D93" s="23" t="str">
        <f>IF(SUMIF(明細書!D:D,A93,明細書!T:T)=0,"辞退",IF(SUMIF(明細書!Z:Z,A93,明細書!Y:Y)&gt;0,"無効",SUMIF(明細書!D:D,A93,明細書!T:T)))</f>
        <v>辞退</v>
      </c>
    </row>
    <row r="94" spans="1:4" ht="18.75" customHeight="1" x14ac:dyDescent="0.4">
      <c r="A94" s="18">
        <v>327</v>
      </c>
      <c r="B94" s="22" t="str">
        <f>VLOOKUP(A94,明細書!$D:$AA,4,0)</f>
        <v>ｴｰｻﾞｲ</v>
      </c>
      <c r="C94" s="22" t="str">
        <f>VLOOKUP(A94,明細書!$D:$AA,5,0)</f>
        <v>ﾕﾍﾞﾗ軟膏</v>
      </c>
      <c r="D94" s="23" t="str">
        <f>IF(SUMIF(明細書!D:D,A94,明細書!T:T)=0,"辞退",IF(SUMIF(明細書!Z:Z,A94,明細書!Y:Y)&gt;0,"無効",SUMIF(明細書!D:D,A94,明細書!T:T)))</f>
        <v>辞退</v>
      </c>
    </row>
    <row r="95" spans="1:4" ht="18.75" customHeight="1" x14ac:dyDescent="0.4">
      <c r="A95" s="18">
        <v>328</v>
      </c>
      <c r="B95" s="22" t="str">
        <f>VLOOKUP(A95,明細書!$D:$AA,4,0)</f>
        <v>ｴｰｻﾞｲ</v>
      </c>
      <c r="C95" s="22" t="str">
        <f>VLOOKUP(A95,明細書!$D:$AA,5,0)</f>
        <v>ｱｻﾞｸﾀﾑ注射用1g</v>
      </c>
      <c r="D95" s="23" t="str">
        <f>IF(SUMIF(明細書!D:D,A95,明細書!T:T)=0,"辞退",IF(SUMIF(明細書!Z:Z,A95,明細書!Y:Y)&gt;0,"無効",SUMIF(明細書!D:D,A95,明細書!T:T)))</f>
        <v>辞退</v>
      </c>
    </row>
    <row r="96" spans="1:4" ht="18.75" customHeight="1" x14ac:dyDescent="0.4">
      <c r="A96" s="18">
        <v>329</v>
      </c>
      <c r="B96" s="22" t="str">
        <f>VLOOKUP(A96,明細書!$D:$AA,4,0)</f>
        <v>ｴｰｻﾞｲ</v>
      </c>
      <c r="C96" s="22" t="str">
        <f>VLOOKUP(A96,明細書!$D:$AA,5,0)</f>
        <v>ﾀﾝﾎﾞｺｰﾙ細粒10%</v>
      </c>
      <c r="D96" s="23" t="str">
        <f>IF(SUMIF(明細書!D:D,A96,明細書!T:T)=0,"辞退",IF(SUMIF(明細書!Z:Z,A96,明細書!Y:Y)&gt;0,"無効",SUMIF(明細書!D:D,A96,明細書!T:T)))</f>
        <v>辞退</v>
      </c>
    </row>
    <row r="97" spans="1:4" ht="18.75" customHeight="1" x14ac:dyDescent="0.4">
      <c r="A97" s="18">
        <v>330</v>
      </c>
      <c r="B97" s="22" t="str">
        <f>VLOOKUP(A97,明細書!$D:$AA,4,0)</f>
        <v>ｴｰｻﾞｲ</v>
      </c>
      <c r="C97" s="22" t="str">
        <f>VLOOKUP(A97,明細書!$D:$AA,5,0)</f>
        <v>ﾀﾝﾎﾞｺｰﾙ錠50mg</v>
      </c>
      <c r="D97" s="23" t="str">
        <f>IF(SUMIF(明細書!D:D,A97,明細書!T:T)=0,"辞退",IF(SUMIF(明細書!Z:Z,A97,明細書!Y:Y)&gt;0,"無効",SUMIF(明細書!D:D,A97,明細書!T:T)))</f>
        <v>辞退</v>
      </c>
    </row>
    <row r="98" spans="1:4" ht="18.75" customHeight="1" x14ac:dyDescent="0.4">
      <c r="A98" s="18">
        <v>331</v>
      </c>
      <c r="B98" s="22" t="str">
        <f>VLOOKUP(A98,明細書!$D:$AA,4,0)</f>
        <v>ｴｰｻﾞｲ</v>
      </c>
      <c r="C98" s="22" t="str">
        <f>VLOOKUP(A98,明細書!$D:$AA,5,0)</f>
        <v>ﾀﾝﾎﾞｺｰﾙ静注50mg</v>
      </c>
      <c r="D98" s="23" t="str">
        <f>IF(SUMIF(明細書!D:D,A98,明細書!T:T)=0,"辞退",IF(SUMIF(明細書!Z:Z,A98,明細書!Y:Y)&gt;0,"無効",SUMIF(明細書!D:D,A98,明細書!T:T)))</f>
        <v>辞退</v>
      </c>
    </row>
    <row r="99" spans="1:4" ht="18.75" customHeight="1" x14ac:dyDescent="0.4">
      <c r="A99" s="18">
        <v>332</v>
      </c>
      <c r="B99" s="22" t="str">
        <f>VLOOKUP(A99,明細書!$D:$AA,4,0)</f>
        <v>ｴｰｻﾞｲ</v>
      </c>
      <c r="C99" s="22" t="str">
        <f>VLOOKUP(A99,明細書!$D:$AA,5,0)</f>
        <v>ﾜｰﾌｧﾘﾝ錠1mg</v>
      </c>
      <c r="D99" s="23" t="str">
        <f>IF(SUMIF(明細書!D:D,A99,明細書!T:T)=0,"辞退",IF(SUMIF(明細書!Z:Z,A99,明細書!Y:Y)&gt;0,"無効",SUMIF(明細書!D:D,A99,明細書!T:T)))</f>
        <v>辞退</v>
      </c>
    </row>
    <row r="100" spans="1:4" ht="18.75" customHeight="1" x14ac:dyDescent="0.4">
      <c r="A100" s="18">
        <v>333</v>
      </c>
      <c r="B100" s="22" t="str">
        <f>VLOOKUP(A100,明細書!$D:$AA,4,0)</f>
        <v>ｴｰｻﾞｲ</v>
      </c>
      <c r="C100" s="22" t="str">
        <f>VLOOKUP(A100,明細書!$D:$AA,5,0)</f>
        <v>ﾆﾄﾛｰﾙ注 0.05%</v>
      </c>
      <c r="D100" s="23" t="str">
        <f>IF(SUMIF(明細書!D:D,A100,明細書!T:T)=0,"辞退",IF(SUMIF(明細書!Z:Z,A100,明細書!Y:Y)&gt;0,"無効",SUMIF(明細書!D:D,A100,明細書!T:T)))</f>
        <v>辞退</v>
      </c>
    </row>
    <row r="101" spans="1:4" ht="18.75" customHeight="1" x14ac:dyDescent="0.4">
      <c r="A101" s="18">
        <v>334</v>
      </c>
      <c r="B101" s="22" t="str">
        <f>VLOOKUP(A101,明細書!$D:$AA,4,0)</f>
        <v>ｴｰｻﾞｲ</v>
      </c>
      <c r="C101" s="22" t="str">
        <f>VLOOKUP(A101,明細書!$D:$AA,5,0)</f>
        <v>ﾆﾄﾛｰﾙ注5mgｼﾘﾝｼﾞ</v>
      </c>
      <c r="D101" s="23" t="str">
        <f>IF(SUMIF(明細書!D:D,A101,明細書!T:T)=0,"辞退",IF(SUMIF(明細書!Z:Z,A101,明細書!Y:Y)&gt;0,"無効",SUMIF(明細書!D:D,A101,明細書!T:T)))</f>
        <v>辞退</v>
      </c>
    </row>
    <row r="102" spans="1:4" ht="18.75" customHeight="1" x14ac:dyDescent="0.4">
      <c r="A102" s="18">
        <v>335</v>
      </c>
      <c r="B102" s="22" t="str">
        <f>VLOOKUP(A102,明細書!$D:$AA,4,0)</f>
        <v>ｴｰｻﾞｲ</v>
      </c>
      <c r="C102" s="22" t="str">
        <f>VLOOKUP(A102,明細書!$D:$AA,5,0)</f>
        <v>ﾆﾄﾛｰﾙ持続静注25mgｼﾘﾝｼﾞ</v>
      </c>
      <c r="D102" s="23" t="str">
        <f>IF(SUMIF(明細書!D:D,A102,明細書!T:T)=0,"辞退",IF(SUMIF(明細書!Z:Z,A102,明細書!Y:Y)&gt;0,"無効",SUMIF(明細書!D:D,A102,明細書!T:T)))</f>
        <v>辞退</v>
      </c>
    </row>
    <row r="103" spans="1:4" ht="18.75" customHeight="1" x14ac:dyDescent="0.4">
      <c r="A103" s="18">
        <v>336</v>
      </c>
      <c r="B103" s="22" t="str">
        <f>VLOOKUP(A103,明細書!$D:$AA,4,0)</f>
        <v>ｵｰﾌｧﾝﾊﾟｼﾌｨｯｸ</v>
      </c>
      <c r="C103" s="22" t="str">
        <f>VLOOKUP(A103,明細書!$D:$AA,5,0)</f>
        <v>ｿﾏｿﾞﾝ注射用10mg</v>
      </c>
      <c r="D103" s="23" t="str">
        <f>IF(SUMIF(明細書!D:D,A103,明細書!T:T)=0,"辞退",IF(SUMIF(明細書!Z:Z,A103,明細書!Y:Y)&gt;0,"無効",SUMIF(明細書!D:D,A103,明細書!T:T)))</f>
        <v>辞退</v>
      </c>
    </row>
    <row r="104" spans="1:4" ht="18.75" customHeight="1" x14ac:dyDescent="0.4">
      <c r="A104" s="18">
        <v>337</v>
      </c>
      <c r="B104" s="22" t="str">
        <f>VLOOKUP(A104,明細書!$D:$AA,4,0)</f>
        <v>ｵｰﾌｧﾝﾊﾟｼﾌｨｯｸ</v>
      </c>
      <c r="C104" s="22" t="str">
        <f>VLOOKUP(A104,明細書!$D:$AA,5,0)</f>
        <v>ﾗｼﾞﾚｽ錠</v>
      </c>
      <c r="D104" s="23" t="str">
        <f>IF(SUMIF(明細書!D:D,A104,明細書!T:T)=0,"辞退",IF(SUMIF(明細書!Z:Z,A104,明細書!Y:Y)&gt;0,"無効",SUMIF(明細書!D:D,A104,明細書!T:T)))</f>
        <v>辞退</v>
      </c>
    </row>
    <row r="105" spans="1:4" ht="18.75" customHeight="1" x14ac:dyDescent="0.4">
      <c r="A105" s="18">
        <v>338</v>
      </c>
      <c r="B105" s="22" t="str">
        <f>VLOOKUP(A105,明細書!$D:$AA,4,0)</f>
        <v>ｵﾙｶﾞﾉﾝ</v>
      </c>
      <c r="C105" s="22" t="str">
        <f>VLOOKUP(A105,明細書!$D:$AA,5,0)</f>
        <v>ﾚﾆﾍﾞｰｽ錠2.5</v>
      </c>
      <c r="D105" s="23" t="str">
        <f>IF(SUMIF(明細書!D:D,A105,明細書!T:T)=0,"辞退",IF(SUMIF(明細書!Z:Z,A105,明細書!Y:Y)&gt;0,"無効",SUMIF(明細書!D:D,A105,明細書!T:T)))</f>
        <v>辞退</v>
      </c>
    </row>
    <row r="106" spans="1:4" ht="18.75" customHeight="1" x14ac:dyDescent="0.4">
      <c r="A106" s="18">
        <v>339</v>
      </c>
      <c r="B106" s="22" t="str">
        <f>VLOOKUP(A106,明細書!$D:$AA,4,0)</f>
        <v>ｵﾙｶﾞﾉﾝ</v>
      </c>
      <c r="C106" s="22" t="str">
        <f>VLOOKUP(A106,明細書!$D:$AA,5,0)</f>
        <v>ﾃﾄﾗﾐﾄﾞ錠10mg</v>
      </c>
      <c r="D106" s="23" t="str">
        <f>IF(SUMIF(明細書!D:D,A106,明細書!T:T)=0,"辞退",IF(SUMIF(明細書!Z:Z,A106,明細書!Y:Y)&gt;0,"無効",SUMIF(明細書!D:D,A106,明細書!T:T)))</f>
        <v>辞退</v>
      </c>
    </row>
    <row r="107" spans="1:4" ht="18.75" customHeight="1" x14ac:dyDescent="0.4">
      <c r="A107" s="18">
        <v>340</v>
      </c>
      <c r="B107" s="22" t="str">
        <f>VLOOKUP(A107,明細書!$D:$AA,4,0)</f>
        <v>ｵﾙｶﾞﾉﾝ</v>
      </c>
      <c r="C107" s="22" t="str">
        <f>VLOOKUP(A107,明細書!$D:$AA,5,0)</f>
        <v>ﾒﾈｼｯﾄ配合錠100</v>
      </c>
      <c r="D107" s="23" t="str">
        <f>IF(SUMIF(明細書!D:D,A107,明細書!T:T)=0,"辞退",IF(SUMIF(明細書!Z:Z,A107,明細書!Y:Y)&gt;0,"無効",SUMIF(明細書!D:D,A107,明細書!T:T)))</f>
        <v>辞退</v>
      </c>
    </row>
    <row r="108" spans="1:4" ht="18.75" customHeight="1" x14ac:dyDescent="0.4">
      <c r="A108" s="18">
        <v>341</v>
      </c>
      <c r="B108" s="22" t="str">
        <f>VLOOKUP(A108,明細書!$D:$AA,4,0)</f>
        <v>ｶｲｹﾞﾝﾌｧｰﾏ</v>
      </c>
      <c r="C108" s="22" t="str">
        <f>VLOOKUP(A108,明細書!$D:$AA,5,0)</f>
        <v>ｱﾙﾛｲﾄﾞG内用液5%</v>
      </c>
      <c r="D108" s="23" t="str">
        <f>IF(SUMIF(明細書!D:D,A108,明細書!T:T)=0,"辞退",IF(SUMIF(明細書!Z:Z,A108,明細書!Y:Y)&gt;0,"無効",SUMIF(明細書!D:D,A108,明細書!T:T)))</f>
        <v>辞退</v>
      </c>
    </row>
    <row r="109" spans="1:4" ht="18.75" customHeight="1" x14ac:dyDescent="0.4">
      <c r="A109" s="18">
        <v>342</v>
      </c>
      <c r="B109" s="22" t="str">
        <f>VLOOKUP(A109,明細書!$D:$AA,4,0)</f>
        <v>ｷｯｾｲ薬品工業</v>
      </c>
      <c r="C109" s="22" t="str">
        <f>VLOOKUP(A109,明細書!$D:$AA,5,0)</f>
        <v>ﾘｻﾞﾍﾞﾝﾄﾞﾗｲｼﾛｯﾌﾟ5%</v>
      </c>
      <c r="D109" s="23" t="str">
        <f>IF(SUMIF(明細書!D:D,A109,明細書!T:T)=0,"辞退",IF(SUMIF(明細書!Z:Z,A109,明細書!Y:Y)&gt;0,"無効",SUMIF(明細書!D:D,A109,明細書!T:T)))</f>
        <v>辞退</v>
      </c>
    </row>
    <row r="110" spans="1:4" ht="18.75" customHeight="1" x14ac:dyDescent="0.4">
      <c r="A110" s="18">
        <v>343</v>
      </c>
      <c r="B110" s="22" t="str">
        <f>VLOOKUP(A110,明細書!$D:$AA,4,0)</f>
        <v>ｸﾞﾗｸｿ･ｽﾐｽｸﾗｲﾝ</v>
      </c>
      <c r="C110" s="22" t="str">
        <f>VLOOKUP(A110,明細書!$D:$AA,5,0)</f>
        <v>ｿﾞﾋﾞﾗｯｸｽ軟膏5%</v>
      </c>
      <c r="D110" s="23" t="str">
        <f>IF(SUMIF(明細書!D:D,A110,明細書!T:T)=0,"辞退",IF(SUMIF(明細書!Z:Z,A110,明細書!Y:Y)&gt;0,"無効",SUMIF(明細書!D:D,A110,明細書!T:T)))</f>
        <v>辞退</v>
      </c>
    </row>
    <row r="111" spans="1:4" ht="18.75" customHeight="1" x14ac:dyDescent="0.4">
      <c r="A111" s="18">
        <v>344</v>
      </c>
      <c r="B111" s="22" t="str">
        <f>VLOOKUP(A111,明細書!$D:$AA,4,0)</f>
        <v>ｸﾞﾗｸｿ･ｽﾐｽｸﾗｲﾝ</v>
      </c>
      <c r="C111" s="22" t="str">
        <f>VLOOKUP(A111,明細書!$D:$AA,5,0)</f>
        <v>ｵｰｸﾞﾒﾝﾁﾝ配合錠125SS</v>
      </c>
      <c r="D111" s="23" t="str">
        <f>IF(SUMIF(明細書!D:D,A111,明細書!T:T)=0,"辞退",IF(SUMIF(明細書!Z:Z,A111,明細書!Y:Y)&gt;0,"無効",SUMIF(明細書!D:D,A111,明細書!T:T)))</f>
        <v>辞退</v>
      </c>
    </row>
    <row r="112" spans="1:4" ht="18.75" customHeight="1" x14ac:dyDescent="0.4">
      <c r="A112" s="18">
        <v>345</v>
      </c>
      <c r="B112" s="22" t="str">
        <f>VLOOKUP(A112,明細書!$D:$AA,4,0)</f>
        <v>ｸﾞﾗｸｿ･ｽﾐｽｸﾗｲﾝ</v>
      </c>
      <c r="C112" s="22" t="str">
        <f>VLOOKUP(A112,明細書!$D:$AA,5,0)</f>
        <v>ｵｰｸﾞﾒﾝﾁﾝ配合錠250RS</v>
      </c>
      <c r="D112" s="23" t="str">
        <f>IF(SUMIF(明細書!D:D,A112,明細書!T:T)=0,"辞退",IF(SUMIF(明細書!Z:Z,A112,明細書!Y:Y)&gt;0,"無効",SUMIF(明細書!D:D,A112,明細書!T:T)))</f>
        <v>辞退</v>
      </c>
    </row>
    <row r="113" spans="1:4" ht="18.75" customHeight="1" x14ac:dyDescent="0.4">
      <c r="A113" s="18">
        <v>346</v>
      </c>
      <c r="B113" s="22" t="str">
        <f>VLOOKUP(A113,明細書!$D:$AA,4,0)</f>
        <v>ｸﾞﾗｸｿ･ｽﾐｽｸﾗｲﾝ</v>
      </c>
      <c r="C113" s="22" t="str">
        <f>VLOOKUP(A113,明細書!$D:$AA,5,0)</f>
        <v>ｵﾑｼﾞｬﾗ錠100mg</v>
      </c>
      <c r="D113" s="23" t="str">
        <f>IF(SUMIF(明細書!D:D,A113,明細書!T:T)=0,"辞退",IF(SUMIF(明細書!Z:Z,A113,明細書!Y:Y)&gt;0,"無効",SUMIF(明細書!D:D,A113,明細書!T:T)))</f>
        <v>辞退</v>
      </c>
    </row>
    <row r="114" spans="1:4" ht="18.75" customHeight="1" x14ac:dyDescent="0.4">
      <c r="A114" s="18">
        <v>347</v>
      </c>
      <c r="B114" s="22" t="str">
        <f>VLOOKUP(A114,明細書!$D:$AA,4,0)</f>
        <v>ｸﾞﾗｸｿ･ｽﾐｽｸﾗｲﾝ</v>
      </c>
      <c r="C114" s="22" t="str">
        <f>VLOOKUP(A114,明細書!$D:$AA,5,0)</f>
        <v>ﾌﾙﾅｰｾﾞ点鼻液50㎍28噴霧用</v>
      </c>
      <c r="D114" s="23" t="str">
        <f>IF(SUMIF(明細書!D:D,A114,明細書!T:T)=0,"辞退",IF(SUMIF(明細書!Z:Z,A114,明細書!Y:Y)&gt;0,"無効",SUMIF(明細書!D:D,A114,明細書!T:T)))</f>
        <v>辞退</v>
      </c>
    </row>
    <row r="115" spans="1:4" ht="18.75" customHeight="1" x14ac:dyDescent="0.4">
      <c r="A115" s="18">
        <v>348</v>
      </c>
      <c r="B115" s="22" t="str">
        <f>VLOOKUP(A115,明細書!$D:$AA,4,0)</f>
        <v>ｻﾉﾌｨ</v>
      </c>
      <c r="C115" s="22" t="str">
        <f>VLOOKUP(A115,明細書!$D:$AA,5,0)</f>
        <v>ﾌﾞｽｺﾊﾟﾝ錠10mg</v>
      </c>
      <c r="D115" s="23" t="str">
        <f>IF(SUMIF(明細書!D:D,A115,明細書!T:T)=0,"辞退",IF(SUMIF(明細書!Z:Z,A115,明細書!Y:Y)&gt;0,"無効",SUMIF(明細書!D:D,A115,明細書!T:T)))</f>
        <v>辞退</v>
      </c>
    </row>
    <row r="116" spans="1:4" ht="18.75" customHeight="1" x14ac:dyDescent="0.4">
      <c r="A116" s="18">
        <v>349</v>
      </c>
      <c r="B116" s="22" t="str">
        <f>VLOOKUP(A116,明細書!$D:$AA,4,0)</f>
        <v>ｻﾉﾌｨ</v>
      </c>
      <c r="C116" s="22" t="str">
        <f>VLOOKUP(A116,明細書!$D:$AA,5,0)</f>
        <v>ｱｸﾄﾋﾌﾞ</v>
      </c>
      <c r="D116" s="23" t="str">
        <f>IF(SUMIF(明細書!D:D,A116,明細書!T:T)=0,"辞退",IF(SUMIF(明細書!Z:Z,A116,明細書!Y:Y)&gt;0,"無効",SUMIF(明細書!D:D,A116,明細書!T:T)))</f>
        <v>辞退</v>
      </c>
    </row>
    <row r="117" spans="1:4" ht="18.75" customHeight="1" x14ac:dyDescent="0.4">
      <c r="A117" s="18">
        <v>350</v>
      </c>
      <c r="B117" s="22" t="str">
        <f>VLOOKUP(A117,明細書!$D:$AA,4,0)</f>
        <v>ｻﾝﾄﾞ</v>
      </c>
      <c r="C117" s="22" t="str">
        <f>VLOOKUP(A117,明細書!$D:$AA,5,0)</f>
        <v>ﾘﾌｧﾝﾋﾟｼﾝｶﾌﾟｾﾙ150mg｢ｻﾝﾄﾞ｣</v>
      </c>
      <c r="D117" s="23" t="str">
        <f>IF(SUMIF(明細書!D:D,A117,明細書!T:T)=0,"辞退",IF(SUMIF(明細書!Z:Z,A117,明細書!Y:Y)&gt;0,"無効",SUMIF(明細書!D:D,A117,明細書!T:T)))</f>
        <v>辞退</v>
      </c>
    </row>
    <row r="118" spans="1:4" ht="18.75" customHeight="1" x14ac:dyDescent="0.4">
      <c r="A118" s="18">
        <v>351</v>
      </c>
      <c r="B118" s="22" t="str">
        <f>VLOOKUP(A118,明細書!$D:$AA,4,0)</f>
        <v>ｻﾝﾄﾞ</v>
      </c>
      <c r="C118" s="22" t="str">
        <f>VLOOKUP(A118,明細書!$D:$AA,5,0)</f>
        <v>ｴﾄﾎﾟｼﾄﾞ点滴静注液100mg｢ｻﾝﾄﾞ｣</v>
      </c>
      <c r="D118" s="23" t="str">
        <f>IF(SUMIF(明細書!D:D,A118,明細書!T:T)=0,"辞退",IF(SUMIF(明細書!Z:Z,A118,明細書!Y:Y)&gt;0,"無効",SUMIF(明細書!D:D,A118,明細書!T:T)))</f>
        <v>辞退</v>
      </c>
    </row>
    <row r="119" spans="1:4" ht="18.75" customHeight="1" x14ac:dyDescent="0.4">
      <c r="A119" s="18">
        <v>352</v>
      </c>
      <c r="B119" s="22" t="str">
        <f>VLOOKUP(A119,明細書!$D:$AA,4,0)</f>
        <v>ｻﾝﾄﾞ</v>
      </c>
      <c r="C119" s="22" t="str">
        <f>VLOOKUP(A119,明細書!$D:$AA,5,0)</f>
        <v>ﾌﾞﾛﾏｾﾞﾊﾟﾑ錠1mg｢ｻﾝﾄﾞ｣</v>
      </c>
      <c r="D119" s="23" t="str">
        <f>IF(SUMIF(明細書!D:D,A119,明細書!T:T)=0,"辞退",IF(SUMIF(明細書!Z:Z,A119,明細書!Y:Y)&gt;0,"無効",SUMIF(明細書!D:D,A119,明細書!T:T)))</f>
        <v>辞退</v>
      </c>
    </row>
    <row r="120" spans="1:4" ht="18.75" customHeight="1" x14ac:dyDescent="0.4">
      <c r="A120" s="18">
        <v>353</v>
      </c>
      <c r="B120" s="22" t="str">
        <f>VLOOKUP(A120,明細書!$D:$AA,4,0)</f>
        <v>ｻﾝﾄﾞ</v>
      </c>
      <c r="C120" s="22" t="str">
        <f>VLOOKUP(A120,明細書!$D:$AA,5,0)</f>
        <v>ﾌﾞﾛﾏｾﾞﾊﾟﾑ錠2mg｢ｻﾝﾄﾞ｣</v>
      </c>
      <c r="D120" s="23" t="str">
        <f>IF(SUMIF(明細書!D:D,A120,明細書!T:T)=0,"辞退",IF(SUMIF(明細書!Z:Z,A120,明細書!Y:Y)&gt;0,"無効",SUMIF(明細書!D:D,A120,明細書!T:T)))</f>
        <v>辞退</v>
      </c>
    </row>
    <row r="121" spans="1:4" ht="18.75" customHeight="1" x14ac:dyDescent="0.4">
      <c r="A121" s="18">
        <v>354</v>
      </c>
      <c r="B121" s="22" t="str">
        <f>VLOOKUP(A121,明細書!$D:$AA,4,0)</f>
        <v>ｻﾝﾄﾞ</v>
      </c>
      <c r="C121" s="22" t="str">
        <f>VLOOKUP(A121,明細書!$D:$AA,5,0)</f>
        <v>ﾌﾞﾛﾏｾﾞﾊﾟﾑ錠5mg｢ｻﾝﾄﾞ｣</v>
      </c>
      <c r="D121" s="23" t="str">
        <f>IF(SUMIF(明細書!D:D,A121,明細書!T:T)=0,"辞退",IF(SUMIF(明細書!Z:Z,A121,明細書!Y:Y)&gt;0,"無効",SUMIF(明細書!D:D,A121,明細書!T:T)))</f>
        <v>辞退</v>
      </c>
    </row>
    <row r="122" spans="1:4" ht="18.75" customHeight="1" x14ac:dyDescent="0.4">
      <c r="A122" s="18">
        <v>355</v>
      </c>
      <c r="B122" s="22" t="str">
        <f>VLOOKUP(A122,明細書!$D:$AA,4,0)</f>
        <v>ｻﾝﾄﾞ</v>
      </c>
      <c r="C122" s="22" t="str">
        <f>VLOOKUP(A122,明細書!$D:$AA,5,0)</f>
        <v>ｷｼﾛｶｲﾝ注ﾎﾟﾘｱﾝﾌﾟ1%10mL</v>
      </c>
      <c r="D122" s="23" t="str">
        <f>IF(SUMIF(明細書!D:D,A122,明細書!T:T)=0,"辞退",IF(SUMIF(明細書!Z:Z,A122,明細書!Y:Y)&gt;0,"無効",SUMIF(明細書!D:D,A122,明細書!T:T)))</f>
        <v>辞退</v>
      </c>
    </row>
    <row r="123" spans="1:4" ht="18.75" customHeight="1" x14ac:dyDescent="0.4">
      <c r="A123" s="18">
        <v>356</v>
      </c>
      <c r="B123" s="22" t="str">
        <f>VLOOKUP(A123,明細書!$D:$AA,4,0)</f>
        <v>ｻﾝﾄﾞ</v>
      </c>
      <c r="C123" s="22" t="str">
        <f>VLOOKUP(A123,明細書!$D:$AA,5,0)</f>
        <v>ｷｼﾛｶｲﾝ注ﾎﾟﾘｱﾝﾌﾟ1%5mL</v>
      </c>
      <c r="D123" s="23" t="str">
        <f>IF(SUMIF(明細書!D:D,A123,明細書!T:T)=0,"辞退",IF(SUMIF(明細書!Z:Z,A123,明細書!Y:Y)&gt;0,"無効",SUMIF(明細書!D:D,A123,明細書!T:T)))</f>
        <v>辞退</v>
      </c>
    </row>
    <row r="124" spans="1:4" ht="18.75" customHeight="1" x14ac:dyDescent="0.4">
      <c r="A124" s="18">
        <v>357</v>
      </c>
      <c r="B124" s="22" t="str">
        <f>VLOOKUP(A124,明細書!$D:$AA,4,0)</f>
        <v>ｻﾝﾄﾞ</v>
      </c>
      <c r="C124" s="22" t="str">
        <f>VLOOKUP(A124,明細書!$D:$AA,5,0)</f>
        <v>ｷｼﾛｶｲﾝﾎﾟﾝﾌﾟｽﾌﾟﾚｰ8%</v>
      </c>
      <c r="D124" s="23" t="str">
        <f>IF(SUMIF(明細書!D:D,A124,明細書!T:T)=0,"辞退",IF(SUMIF(明細書!Z:Z,A124,明細書!Y:Y)&gt;0,"無効",SUMIF(明細書!D:D,A124,明細書!T:T)))</f>
        <v>辞退</v>
      </c>
    </row>
    <row r="125" spans="1:4" ht="18.75" customHeight="1" x14ac:dyDescent="0.4">
      <c r="A125" s="18">
        <v>358</v>
      </c>
      <c r="B125" s="22" t="str">
        <f>VLOOKUP(A125,明細書!$D:$AA,4,0)</f>
        <v>ｻﾝﾌｧｰﾏ</v>
      </c>
      <c r="C125" s="22" t="str">
        <f>VLOOKUP(A125,明細書!$D:$AA,5,0)</f>
        <v>ﾙﾘｺﾝ軟膏1%</v>
      </c>
      <c r="D125" s="23" t="str">
        <f>IF(SUMIF(明細書!D:D,A125,明細書!T:T)=0,"辞退",IF(SUMIF(明細書!Z:Z,A125,明細書!Y:Y)&gt;0,"無効",SUMIF(明細書!D:D,A125,明細書!T:T)))</f>
        <v>辞退</v>
      </c>
    </row>
    <row r="126" spans="1:4" ht="18.75" customHeight="1" x14ac:dyDescent="0.4">
      <c r="A126" s="18">
        <v>359</v>
      </c>
      <c r="B126" s="22" t="str">
        <f>VLOOKUP(A126,明細書!$D:$AA,4,0)</f>
        <v>ｻﾝﾌｧｰﾏ</v>
      </c>
      <c r="C126" s="22" t="str">
        <f>VLOOKUP(A126,明細書!$D:$AA,5,0)</f>
        <v>ｲﾘﾉﾃｶﾝ塩酸塩点滴静注液100mg｢SUN｣</v>
      </c>
      <c r="D126" s="23" t="str">
        <f>IF(SUMIF(明細書!D:D,A126,明細書!T:T)=0,"辞退",IF(SUMIF(明細書!Z:Z,A126,明細書!Y:Y)&gt;0,"無効",SUMIF(明細書!D:D,A126,明細書!T:T)))</f>
        <v>辞退</v>
      </c>
    </row>
    <row r="127" spans="1:4" ht="18.75" customHeight="1" x14ac:dyDescent="0.4">
      <c r="A127" s="18">
        <v>360</v>
      </c>
      <c r="B127" s="22" t="str">
        <f>VLOOKUP(A127,明細書!$D:$AA,4,0)</f>
        <v>ｻﾝﾌｧｰﾏ</v>
      </c>
      <c r="C127" s="22" t="str">
        <f>VLOOKUP(A127,明細書!$D:$AA,5,0)</f>
        <v>尿素ｸﾘｰﾑ10%｢SUN｣</v>
      </c>
      <c r="D127" s="23" t="str">
        <f>IF(SUMIF(明細書!D:D,A127,明細書!T:T)=0,"辞退",IF(SUMIF(明細書!Z:Z,A127,明細書!Y:Y)&gt;0,"無効",SUMIF(明細書!D:D,A127,明細書!T:T)))</f>
        <v>辞退</v>
      </c>
    </row>
    <row r="128" spans="1:4" ht="18.75" customHeight="1" x14ac:dyDescent="0.4">
      <c r="A128" s="18">
        <v>361</v>
      </c>
      <c r="B128" s="22" t="str">
        <f>VLOOKUP(A128,明細書!$D:$AA,4,0)</f>
        <v>ｻﾝﾌｧｰﾏ</v>
      </c>
      <c r="C128" s="22" t="str">
        <f>VLOOKUP(A128,明細書!$D:$AA,5,0)</f>
        <v>尿素ｸﾘｰﾑ20%｢SUN｣</v>
      </c>
      <c r="D128" s="23" t="str">
        <f>IF(SUMIF(明細書!D:D,A128,明細書!T:T)=0,"辞退",IF(SUMIF(明細書!Z:Z,A128,明細書!Y:Y)&gt;0,"無効",SUMIF(明細書!D:D,A128,明細書!T:T)))</f>
        <v>辞退</v>
      </c>
    </row>
    <row r="129" spans="1:4" ht="18.75" customHeight="1" x14ac:dyDescent="0.4">
      <c r="A129" s="18">
        <v>362</v>
      </c>
      <c r="B129" s="22" t="str">
        <f>VLOOKUP(A129,明細書!$D:$AA,4,0)</f>
        <v>ｻﾝﾌｧｰﾏ</v>
      </c>
      <c r="C129" s="22" t="str">
        <f>VLOOKUP(A129,明細書!$D:$AA,5,0)</f>
        <v>ｱｸﾛﾏｲｼﾝ軟膏3%</v>
      </c>
      <c r="D129" s="23" t="str">
        <f>IF(SUMIF(明細書!D:D,A129,明細書!T:T)=0,"辞退",IF(SUMIF(明細書!Z:Z,A129,明細書!Y:Y)&gt;0,"無効",SUMIF(明細書!D:D,A129,明細書!T:T)))</f>
        <v>辞退</v>
      </c>
    </row>
    <row r="130" spans="1:4" ht="18.75" customHeight="1" x14ac:dyDescent="0.4">
      <c r="A130" s="18">
        <v>363</v>
      </c>
      <c r="B130" s="22" t="str">
        <f>VLOOKUP(A130,明細書!$D:$AA,4,0)</f>
        <v>ｻﾝﾌｧｰﾏ</v>
      </c>
      <c r="C130" s="22" t="str">
        <f>VLOOKUP(A130,明細書!$D:$AA,5,0)</f>
        <v>ｱﾌﾟﾚｿﾞﾘﾝ注射用20mg</v>
      </c>
      <c r="D130" s="23" t="str">
        <f>IF(SUMIF(明細書!D:D,A130,明細書!T:T)=0,"辞退",IF(SUMIF(明細書!Z:Z,A130,明細書!Y:Y)&gt;0,"無効",SUMIF(明細書!D:D,A130,明細書!T:T)))</f>
        <v>辞退</v>
      </c>
    </row>
    <row r="131" spans="1:4" ht="18.75" customHeight="1" x14ac:dyDescent="0.4">
      <c r="A131" s="18">
        <v>364</v>
      </c>
      <c r="B131" s="22" t="str">
        <f>VLOOKUP(A131,明細書!$D:$AA,4,0)</f>
        <v>ｻﾝﾌｧｰﾏ</v>
      </c>
      <c r="C131" s="22" t="str">
        <f>VLOOKUP(A131,明細書!$D:$AA,5,0)</f>
        <v>ﾃｸﾞﾚﾄｰﾙ細粒50%</v>
      </c>
      <c r="D131" s="23" t="str">
        <f>IF(SUMIF(明細書!D:D,A131,明細書!T:T)=0,"辞退",IF(SUMIF(明細書!Z:Z,A131,明細書!Y:Y)&gt;0,"無効",SUMIF(明細書!D:D,A131,明細書!T:T)))</f>
        <v>辞退</v>
      </c>
    </row>
    <row r="132" spans="1:4" ht="18.75" customHeight="1" x14ac:dyDescent="0.4">
      <c r="A132" s="18">
        <v>365</v>
      </c>
      <c r="B132" s="22" t="str">
        <f>VLOOKUP(A132,明細書!$D:$AA,4,0)</f>
        <v>ｻﾝﾌｧｰﾏ</v>
      </c>
      <c r="C132" s="22" t="str">
        <f>VLOOKUP(A132,明細書!$D:$AA,5,0)</f>
        <v>ﾅｼﾞﾌﾛｷｻｼﾝｸﾘｰﾑ1%｢SUN｣</v>
      </c>
      <c r="D132" s="23" t="str">
        <f>IF(SUMIF(明細書!D:D,A132,明細書!T:T)=0,"辞退",IF(SUMIF(明細書!Z:Z,A132,明細書!Y:Y)&gt;0,"無効",SUMIF(明細書!D:D,A132,明細書!T:T)))</f>
        <v>辞退</v>
      </c>
    </row>
    <row r="133" spans="1:4" ht="18.75" customHeight="1" x14ac:dyDescent="0.4">
      <c r="A133" s="18">
        <v>366</v>
      </c>
      <c r="B133" s="22" t="str">
        <f>VLOOKUP(A133,明細書!$D:$AA,4,0)</f>
        <v>ﾁｪﾌﾟﾗﾌｧｰﾑ</v>
      </c>
      <c r="C133" s="22" t="str">
        <f>VLOOKUP(A133,明細書!$D:$AA,5,0)</f>
        <v>ﾊﾟﾅﾙｼﾞﾝ細粒10%</v>
      </c>
      <c r="D133" s="23" t="str">
        <f>IF(SUMIF(明細書!D:D,A133,明細書!T:T)=0,"辞退",IF(SUMIF(明細書!Z:Z,A133,明細書!Y:Y)&gt;0,"無効",SUMIF(明細書!D:D,A133,明細書!T:T)))</f>
        <v>辞退</v>
      </c>
    </row>
    <row r="134" spans="1:4" ht="18.75" customHeight="1" x14ac:dyDescent="0.4">
      <c r="A134" s="18">
        <v>367</v>
      </c>
      <c r="B134" s="22" t="str">
        <f>VLOOKUP(A134,明細書!$D:$AA,4,0)</f>
        <v>ﾃﾙﾓ</v>
      </c>
      <c r="C134" s="22" t="str">
        <f>VLOOKUP(A134,明細書!$D:$AA,5,0)</f>
        <v>KCL注10mEqｷｯﾄ｢ﾃﾙﾓ｣</v>
      </c>
      <c r="D134" s="23" t="str">
        <f>IF(SUMIF(明細書!D:D,A134,明細書!T:T)=0,"辞退",IF(SUMIF(明細書!Z:Z,A134,明細書!Y:Y)&gt;0,"無効",SUMIF(明細書!D:D,A134,明細書!T:T)))</f>
        <v>辞退</v>
      </c>
    </row>
    <row r="135" spans="1:4" ht="18.75" customHeight="1" x14ac:dyDescent="0.4">
      <c r="A135" s="18">
        <v>368</v>
      </c>
      <c r="B135" s="22" t="str">
        <f>VLOOKUP(A135,明細書!$D:$AA,4,0)</f>
        <v>ﾃﾙﾓ</v>
      </c>
      <c r="C135" s="22" t="str">
        <f>VLOOKUP(A135,明細書!$D:$AA,5,0)</f>
        <v>ｿﾙﾗｸﾄ輸液500mL(TP-C05NRV･特殊包装品)</v>
      </c>
      <c r="D135" s="23" t="str">
        <f>IF(SUMIF(明細書!D:D,A135,明細書!T:T)=0,"辞退",IF(SUMIF(明細書!Z:Z,A135,明細書!Y:Y)&gt;0,"無効",SUMIF(明細書!D:D,A135,明細書!T:T)))</f>
        <v>辞退</v>
      </c>
    </row>
    <row r="136" spans="1:4" ht="18.75" customHeight="1" x14ac:dyDescent="0.4">
      <c r="A136" s="18">
        <v>369</v>
      </c>
      <c r="B136" s="22" t="str">
        <f>VLOOKUP(A136,明細書!$D:$AA,4,0)</f>
        <v>ﾃﾙﾓ</v>
      </c>
      <c r="C136" s="22" t="str">
        <f>VLOOKUP(A136,明細書!$D:$AA,5,0)</f>
        <v>ﾆﾄﾛｸﾞﾘｾﾘﾝ注25mg/50mLｼﾘﾝｼﾞ｢ﾃﾙﾓ｣</v>
      </c>
      <c r="D136" s="23" t="str">
        <f>IF(SUMIF(明細書!D:D,A136,明細書!T:T)=0,"辞退",IF(SUMIF(明細書!Z:Z,A136,明細書!Y:Y)&gt;0,"無効",SUMIF(明細書!D:D,A136,明細書!T:T)))</f>
        <v>辞退</v>
      </c>
    </row>
    <row r="137" spans="1:4" ht="18.75" customHeight="1" x14ac:dyDescent="0.4">
      <c r="A137" s="18">
        <v>370</v>
      </c>
      <c r="B137" s="22" t="str">
        <f>VLOOKUP(A137,明細書!$D:$AA,4,0)</f>
        <v>ﾃﾞﾝﾂﾌﾟﾗｲｼﾛﾅ</v>
      </c>
      <c r="C137" s="22" t="str">
        <f>VLOOKUP(A137,明細書!$D:$AA,5,0)</f>
        <v>歯科用ｷｼﾛｶｲﾝｶｰﾄﾘｯｼﾞ</v>
      </c>
      <c r="D137" s="23" t="str">
        <f>IF(SUMIF(明細書!D:D,A137,明細書!T:T)=0,"辞退",IF(SUMIF(明細書!Z:Z,A137,明細書!Y:Y)&gt;0,"無効",SUMIF(明細書!D:D,A137,明細書!T:T)))</f>
        <v>辞退</v>
      </c>
    </row>
    <row r="138" spans="1:4" ht="18.75" customHeight="1" x14ac:dyDescent="0.4">
      <c r="A138" s="18">
        <v>371</v>
      </c>
      <c r="B138" s="22" t="str">
        <f>VLOOKUP(A138,明細書!$D:$AA,4,0)</f>
        <v>ﾃﾞﾝﾂﾌﾟﾗｲｼﾛﾅ</v>
      </c>
      <c r="C138" s="22" t="str">
        <f>VLOOKUP(A138,明細書!$D:$AA,5,0)</f>
        <v>歯科用ｼﾀﾈｽﾄ-ｵｸﾀﾌﾟﾚｼﾝｶｰﾄﾘｯｼﾞ</v>
      </c>
      <c r="D138" s="23" t="str">
        <f>IF(SUMIF(明細書!D:D,A138,明細書!T:T)=0,"辞退",IF(SUMIF(明細書!Z:Z,A138,明細書!Y:Y)&gt;0,"無効",SUMIF(明細書!D:D,A138,明細書!T:T)))</f>
        <v>辞退</v>
      </c>
    </row>
    <row r="139" spans="1:4" ht="18.75" customHeight="1" x14ac:dyDescent="0.4">
      <c r="A139" s="18">
        <v>372</v>
      </c>
      <c r="B139" s="22" t="str">
        <f>VLOOKUP(A139,明細書!$D:$AA,4,0)</f>
        <v>ﾄｰｱｴｲﾖｰ</v>
      </c>
      <c r="C139" s="22" t="str">
        <f>VLOOKUP(A139,明細書!$D:$AA,5,0)</f>
        <v>ﾊﾟﾝﾄｰﾙ注射液100mg</v>
      </c>
      <c r="D139" s="23" t="str">
        <f>IF(SUMIF(明細書!D:D,A139,明細書!T:T)=0,"辞退",IF(SUMIF(明細書!Z:Z,A139,明細書!Y:Y)&gt;0,"無効",SUMIF(明細書!D:D,A139,明細書!T:T)))</f>
        <v>辞退</v>
      </c>
    </row>
    <row r="140" spans="1:4" ht="18.75" customHeight="1" x14ac:dyDescent="0.4">
      <c r="A140" s="18">
        <v>373</v>
      </c>
      <c r="B140" s="22" t="str">
        <f>VLOOKUP(A140,明細書!$D:$AA,4,0)</f>
        <v>ﾄｰｱｴｲﾖｰ</v>
      </c>
      <c r="C140" s="22" t="str">
        <f>VLOOKUP(A140,明細書!$D:$AA,5,0)</f>
        <v>ﾊﾟﾝﾄｰﾙ注射液500mg</v>
      </c>
      <c r="D140" s="23" t="str">
        <f>IF(SUMIF(明細書!D:D,A140,明細書!T:T)=0,"辞退",IF(SUMIF(明細書!Z:Z,A140,明細書!Y:Y)&gt;0,"無効",SUMIF(明細書!D:D,A140,明細書!T:T)))</f>
        <v>辞退</v>
      </c>
    </row>
    <row r="141" spans="1:4" ht="18.75" customHeight="1" x14ac:dyDescent="0.4">
      <c r="A141" s="18">
        <v>374</v>
      </c>
      <c r="B141" s="22" t="str">
        <f>VLOOKUP(A141,明細書!$D:$AA,4,0)</f>
        <v>ﾆﾌﾟﾛ</v>
      </c>
      <c r="C141" s="22" t="str">
        <f>VLOOKUP(A141,明細書!$D:$AA,5,0)</f>
        <v>ｱｽﾊﾟﾗｶﾘｳﾑ錠300mg</v>
      </c>
      <c r="D141" s="23" t="str">
        <f>IF(SUMIF(明細書!D:D,A141,明細書!T:T)=0,"辞退",IF(SUMIF(明細書!Z:Z,A141,明細書!Y:Y)&gt;0,"無効",SUMIF(明細書!D:D,A141,明細書!T:T)))</f>
        <v>辞退</v>
      </c>
    </row>
    <row r="142" spans="1:4" ht="18.75" customHeight="1" x14ac:dyDescent="0.4">
      <c r="A142" s="18">
        <v>375</v>
      </c>
      <c r="B142" s="22" t="str">
        <f>VLOOKUP(A142,明細書!$D:$AA,4,0)</f>
        <v>ﾆﾌﾟﾛ</v>
      </c>
      <c r="C142" s="22" t="str">
        <f>VLOOKUP(A142,明細書!$D:$AA,5,0)</f>
        <v>ｱｽﾍﾞﾘﾝ散10%</v>
      </c>
      <c r="D142" s="23" t="str">
        <f>IF(SUMIF(明細書!D:D,A142,明細書!T:T)=0,"辞退",IF(SUMIF(明細書!Z:Z,A142,明細書!Y:Y)&gt;0,"無効",SUMIF(明細書!D:D,A142,明細書!T:T)))</f>
        <v>辞退</v>
      </c>
    </row>
    <row r="143" spans="1:4" ht="18.75" customHeight="1" x14ac:dyDescent="0.4">
      <c r="A143" s="18">
        <v>376</v>
      </c>
      <c r="B143" s="22" t="str">
        <f>VLOOKUP(A143,明細書!$D:$AA,4,0)</f>
        <v>ﾆﾌﾟﾛ</v>
      </c>
      <c r="C143" s="22" t="str">
        <f>VLOOKUP(A143,明細書!$D:$AA,5,0)</f>
        <v>ｱﾌﾟﾘﾝｼﾞﾝ塩酸塩ｶﾌﾟｾﾙ20mg｢NP｣</v>
      </c>
      <c r="D143" s="23" t="str">
        <f>IF(SUMIF(明細書!D:D,A143,明細書!T:T)=0,"辞退",IF(SUMIF(明細書!Z:Z,A143,明細書!Y:Y)&gt;0,"無効",SUMIF(明細書!D:D,A143,明細書!T:T)))</f>
        <v>辞退</v>
      </c>
    </row>
    <row r="144" spans="1:4" ht="18.75" customHeight="1" x14ac:dyDescent="0.4">
      <c r="A144" s="18">
        <v>377</v>
      </c>
      <c r="B144" s="22" t="str">
        <f>VLOOKUP(A144,明細書!$D:$AA,4,0)</f>
        <v>ﾆﾌﾟﾛ</v>
      </c>
      <c r="C144" s="22" t="str">
        <f>VLOOKUP(A144,明細書!$D:$AA,5,0)</f>
        <v>ﾊｲﾎﾞﾝ錠20mg</v>
      </c>
      <c r="D144" s="23" t="str">
        <f>IF(SUMIF(明細書!D:D,A144,明細書!T:T)=0,"辞退",IF(SUMIF(明細書!Z:Z,A144,明細書!Y:Y)&gt;0,"無効",SUMIF(明細書!D:D,A144,明細書!T:T)))</f>
        <v>辞退</v>
      </c>
    </row>
    <row r="145" spans="1:4" ht="18.75" customHeight="1" x14ac:dyDescent="0.4">
      <c r="A145" s="18">
        <v>378</v>
      </c>
      <c r="B145" s="22" t="str">
        <f>VLOOKUP(A145,明細書!$D:$AA,4,0)</f>
        <v>ﾆﾌﾟﾛ</v>
      </c>
      <c r="C145" s="22" t="str">
        <f>VLOOKUP(A145,明細書!$D:$AA,5,0)</f>
        <v>ｶﾓｽﾀｯﾄﾒｼﾙ酸塩錠100mg｢NP｣</v>
      </c>
      <c r="D145" s="23" t="str">
        <f>IF(SUMIF(明細書!D:D,A145,明細書!T:T)=0,"辞退",IF(SUMIF(明細書!Z:Z,A145,明細書!Y:Y)&gt;0,"無効",SUMIF(明細書!D:D,A145,明細書!T:T)))</f>
        <v>辞退</v>
      </c>
    </row>
    <row r="146" spans="1:4" ht="18.75" customHeight="1" x14ac:dyDescent="0.4">
      <c r="A146" s="18">
        <v>379</v>
      </c>
      <c r="B146" s="22" t="str">
        <f>VLOOKUP(A146,明細書!$D:$AA,4,0)</f>
        <v>ﾆﾌﾟﾛ</v>
      </c>
      <c r="C146" s="22" t="str">
        <f>VLOOKUP(A146,明細書!$D:$AA,5,0)</f>
        <v>ﾘｾﾄﾞﾛﾝ酸Na錠17.5mg｢NP｣</v>
      </c>
      <c r="D146" s="23" t="str">
        <f>IF(SUMIF(明細書!D:D,A146,明細書!T:T)=0,"辞退",IF(SUMIF(明細書!Z:Z,A146,明細書!Y:Y)&gt;0,"無効",SUMIF(明細書!D:D,A146,明細書!T:T)))</f>
        <v>辞退</v>
      </c>
    </row>
    <row r="147" spans="1:4" ht="18.75" customHeight="1" x14ac:dyDescent="0.4">
      <c r="A147" s="18">
        <v>380</v>
      </c>
      <c r="B147" s="22" t="str">
        <f>VLOOKUP(A147,明細書!$D:$AA,4,0)</f>
        <v>ﾆﾌﾟﾛ</v>
      </c>
      <c r="C147" s="22" t="str">
        <f>VLOOKUP(A147,明細書!$D:$AA,5,0)</f>
        <v>ｵﾒﾌﾟﾗｿﾞｰﾙ注用20mg｢NP｣</v>
      </c>
      <c r="D147" s="23" t="str">
        <f>IF(SUMIF(明細書!D:D,A147,明細書!T:T)=0,"辞退",IF(SUMIF(明細書!Z:Z,A147,明細書!Y:Y)&gt;0,"無効",SUMIF(明細書!D:D,A147,明細書!T:T)))</f>
        <v>辞退</v>
      </c>
    </row>
    <row r="148" spans="1:4" ht="18.75" customHeight="1" x14ac:dyDescent="0.4">
      <c r="A148" s="18">
        <v>381</v>
      </c>
      <c r="B148" s="22" t="str">
        <f>VLOOKUP(A148,明細書!$D:$AA,4,0)</f>
        <v>ﾆﾌﾟﾛ</v>
      </c>
      <c r="C148" s="22" t="str">
        <f>VLOOKUP(A148,明細書!$D:$AA,5,0)</f>
        <v>生食溶解液ｷｯﾄH100mL</v>
      </c>
      <c r="D148" s="23" t="str">
        <f>IF(SUMIF(明細書!D:D,A148,明細書!T:T)=0,"辞退",IF(SUMIF(明細書!Z:Z,A148,明細書!Y:Y)&gt;0,"無効",SUMIF(明細書!D:D,A148,明細書!T:T)))</f>
        <v>辞退</v>
      </c>
    </row>
    <row r="149" spans="1:4" ht="18.75" customHeight="1" x14ac:dyDescent="0.4">
      <c r="A149" s="18">
        <v>382</v>
      </c>
      <c r="B149" s="22" t="str">
        <f>VLOOKUP(A149,明細書!$D:$AA,4,0)</f>
        <v>ﾆﾌﾟﾛ</v>
      </c>
      <c r="C149" s="22" t="str">
        <f>VLOOKUP(A149,明細書!$D:$AA,5,0)</f>
        <v>生食溶解液ｷｯﾄH50mL</v>
      </c>
      <c r="D149" s="23" t="str">
        <f>IF(SUMIF(明細書!D:D,A149,明細書!T:T)=0,"辞退",IF(SUMIF(明細書!Z:Z,A149,明細書!Y:Y)&gt;0,"無効",SUMIF(明細書!D:D,A149,明細書!T:T)))</f>
        <v>辞退</v>
      </c>
    </row>
    <row r="150" spans="1:4" ht="18.75" customHeight="1" x14ac:dyDescent="0.4">
      <c r="A150" s="18">
        <v>383</v>
      </c>
      <c r="B150" s="22" t="str">
        <f>VLOOKUP(A150,明細書!$D:$AA,4,0)</f>
        <v>ﾆﾌﾟﾛ</v>
      </c>
      <c r="C150" s="22" t="str">
        <f>VLOOKUP(A150,明細書!$D:$AA,5,0)</f>
        <v>注射用ｻｲﾒﾘﾝ50mg</v>
      </c>
      <c r="D150" s="23" t="str">
        <f>IF(SUMIF(明細書!D:D,A150,明細書!T:T)=0,"辞退",IF(SUMIF(明細書!Z:Z,A150,明細書!Y:Y)&gt;0,"無効",SUMIF(明細書!D:D,A150,明細書!T:T)))</f>
        <v>辞退</v>
      </c>
    </row>
    <row r="151" spans="1:4" ht="18.75" customHeight="1" x14ac:dyDescent="0.4">
      <c r="A151" s="18">
        <v>384</v>
      </c>
      <c r="B151" s="22" t="str">
        <f>VLOOKUP(A151,明細書!$D:$AA,4,0)</f>
        <v>ﾆﾌﾟﾛ</v>
      </c>
      <c r="C151" s="22" t="str">
        <f>VLOOKUP(A151,明細書!$D:$AA,5,0)</f>
        <v>注射用ｻｲﾒﾘﾝ100mg</v>
      </c>
      <c r="D151" s="23" t="str">
        <f>IF(SUMIF(明細書!D:D,A151,明細書!T:T)=0,"辞退",IF(SUMIF(明細書!Z:Z,A151,明細書!Y:Y)&gt;0,"無効",SUMIF(明細書!D:D,A151,明細書!T:T)))</f>
        <v>辞退</v>
      </c>
    </row>
    <row r="152" spans="1:4" ht="18.75" customHeight="1" x14ac:dyDescent="0.4">
      <c r="A152" s="18">
        <v>385</v>
      </c>
      <c r="B152" s="22" t="str">
        <f>VLOOKUP(A152,明細書!$D:$AA,4,0)</f>
        <v>ﾆﾌﾟﾛ</v>
      </c>
      <c r="C152" s="22" t="str">
        <f>VLOOKUP(A152,明細書!$D:$AA,5,0)</f>
        <v>ﾍﾊﾟﾘﾝ類似物質油性ｸﾘｰﾑ0.3%｢ﾆﾌﾟﾛ｣</v>
      </c>
      <c r="D152" s="23" t="str">
        <f>IF(SUMIF(明細書!D:D,A152,明細書!T:T)=0,"辞退",IF(SUMIF(明細書!Z:Z,A152,明細書!Y:Y)&gt;0,"無効",SUMIF(明細書!D:D,A152,明細書!T:T)))</f>
        <v>辞退</v>
      </c>
    </row>
    <row r="153" spans="1:4" ht="18.75" customHeight="1" x14ac:dyDescent="0.4">
      <c r="A153" s="18">
        <v>386</v>
      </c>
      <c r="B153" s="22" t="str">
        <f>VLOOKUP(A153,明細書!$D:$AA,4,0)</f>
        <v>ﾆﾌﾟﾛ</v>
      </c>
      <c r="C153" s="22" t="str">
        <f>VLOOKUP(A153,明細書!$D:$AA,5,0)</f>
        <v>ﾍﾊﾟﾘﾝ類似物質油性ｸﾘｰﾑ0.3%｢ﾆﾌﾟﾛ｣</v>
      </c>
      <c r="D153" s="23" t="str">
        <f>IF(SUMIF(明細書!D:D,A153,明細書!T:T)=0,"辞退",IF(SUMIF(明細書!Z:Z,A153,明細書!Y:Y)&gt;0,"無効",SUMIF(明細書!D:D,A153,明細書!T:T)))</f>
        <v>辞退</v>
      </c>
    </row>
    <row r="154" spans="1:4" ht="18.75" customHeight="1" x14ac:dyDescent="0.4">
      <c r="A154" s="18">
        <v>387</v>
      </c>
      <c r="B154" s="22" t="str">
        <f>VLOOKUP(A154,明細書!$D:$AA,4,0)</f>
        <v>ﾆﾌﾟﾛ</v>
      </c>
      <c r="C154" s="22" t="str">
        <f>VLOOKUP(A154,明細書!$D:$AA,5,0)</f>
        <v>ﾏｷｻｶﾙｼﾄｰﾙ静注透析用2.5㎍｢ﾆﾌﾟﾛ｣</v>
      </c>
      <c r="D154" s="23" t="str">
        <f>IF(SUMIF(明細書!D:D,A154,明細書!T:T)=0,"辞退",IF(SUMIF(明細書!Z:Z,A154,明細書!Y:Y)&gt;0,"無効",SUMIF(明細書!D:D,A154,明細書!T:T)))</f>
        <v>辞退</v>
      </c>
    </row>
    <row r="155" spans="1:4" ht="18.75" customHeight="1" x14ac:dyDescent="0.4">
      <c r="A155" s="18">
        <v>388</v>
      </c>
      <c r="B155" s="22" t="str">
        <f>VLOOKUP(A155,明細書!$D:$AA,4,0)</f>
        <v>ﾆﾌﾟﾛ</v>
      </c>
      <c r="C155" s="22" t="str">
        <f>VLOOKUP(A155,明細書!$D:$AA,5,0)</f>
        <v>ﾏｷｻｶﾙｼﾄｰﾙ静注透析用5㎍｢ﾆﾌﾟﾛ｣</v>
      </c>
      <c r="D155" s="23" t="str">
        <f>IF(SUMIF(明細書!D:D,A155,明細書!T:T)=0,"辞退",IF(SUMIF(明細書!Z:Z,A155,明細書!Y:Y)&gt;0,"無効",SUMIF(明細書!D:D,A155,明細書!T:T)))</f>
        <v>辞退</v>
      </c>
    </row>
    <row r="156" spans="1:4" ht="18.75" customHeight="1" x14ac:dyDescent="0.4">
      <c r="A156" s="18">
        <v>389</v>
      </c>
      <c r="B156" s="22" t="str">
        <f>VLOOKUP(A156,明細書!$D:$AA,4,0)</f>
        <v>ﾆﾌﾟﾛ</v>
      </c>
      <c r="C156" s="22" t="str">
        <f>VLOOKUP(A156,明細書!$D:$AA,5,0)</f>
        <v>ｼﾌﾟﾛﾌﾛｷｻｼﾝ点滴静注液400mg｢ﾆﾌﾟﾛ｣</v>
      </c>
      <c r="D156" s="23" t="str">
        <f>IF(SUMIF(明細書!D:D,A156,明細書!T:T)=0,"辞退",IF(SUMIF(明細書!Z:Z,A156,明細書!Y:Y)&gt;0,"無効",SUMIF(明細書!D:D,A156,明細書!T:T)))</f>
        <v>辞退</v>
      </c>
    </row>
    <row r="157" spans="1:4" ht="18.75" customHeight="1" x14ac:dyDescent="0.4">
      <c r="A157" s="18">
        <v>390</v>
      </c>
      <c r="B157" s="22" t="str">
        <f>VLOOKUP(A157,明細書!$D:$AA,4,0)</f>
        <v>ﾆﾌﾟﾛ</v>
      </c>
      <c r="C157" s="22" t="str">
        <f>VLOOKUP(A157,明細書!$D:$AA,5,0)</f>
        <v>ｻﾌﾞﾊﾟｯｸ血液ろ過用補充液-Bi</v>
      </c>
      <c r="D157" s="23" t="str">
        <f>IF(SUMIF(明細書!D:D,A157,明細書!T:T)=0,"辞退",IF(SUMIF(明細書!Z:Z,A157,明細書!Y:Y)&gt;0,"無効",SUMIF(明細書!D:D,A157,明細書!T:T)))</f>
        <v>辞退</v>
      </c>
    </row>
    <row r="158" spans="1:4" ht="18.75" customHeight="1" x14ac:dyDescent="0.4">
      <c r="A158" s="18">
        <v>391</v>
      </c>
      <c r="B158" s="22" t="str">
        <f>VLOOKUP(A158,明細書!$D:$AA,4,0)</f>
        <v>ﾆﾌﾟﾛ</v>
      </c>
      <c r="C158" s="22" t="str">
        <f>VLOOKUP(A158,明細書!$D:$AA,5,0)</f>
        <v>生食注ｼﾘﾝｼﾞ｢NP｣</v>
      </c>
      <c r="D158" s="23" t="str">
        <f>IF(SUMIF(明細書!D:D,A158,明細書!T:T)=0,"辞退",IF(SUMIF(明細書!Z:Z,A158,明細書!Y:Y)&gt;0,"無効",SUMIF(明細書!D:D,A158,明細書!T:T)))</f>
        <v>辞退</v>
      </c>
    </row>
    <row r="159" spans="1:4" ht="18.75" customHeight="1" x14ac:dyDescent="0.4">
      <c r="A159" s="18">
        <v>392</v>
      </c>
      <c r="B159" s="22" t="str">
        <f>VLOOKUP(A159,明細書!$D:$AA,4,0)</f>
        <v>ﾆﾌﾟﾛ</v>
      </c>
      <c r="C159" s="22" t="str">
        <f>VLOOKUP(A159,明細書!$D:$AA,5,0)</f>
        <v>生食注ｼﾘﾝｼﾞ｢NP｣(20mLﾛｯｸ:山吹色)</v>
      </c>
      <c r="D159" s="23" t="str">
        <f>IF(SUMIF(明細書!D:D,A159,明細書!T:T)=0,"辞退",IF(SUMIF(明細書!Z:Z,A159,明細書!Y:Y)&gt;0,"無効",SUMIF(明細書!D:D,A159,明細書!T:T)))</f>
        <v>辞退</v>
      </c>
    </row>
    <row r="160" spans="1:4" ht="18.75" customHeight="1" x14ac:dyDescent="0.4">
      <c r="A160" s="18">
        <v>393</v>
      </c>
      <c r="B160" s="22" t="str">
        <f>VLOOKUP(A160,明細書!$D:$AA,4,0)</f>
        <v>ﾆﾌﾟﾛ</v>
      </c>
      <c r="C160" s="22" t="str">
        <f>VLOOKUP(A160,明細書!$D:$AA,5,0)</f>
        <v>生食注ｼﾘﾝｼﾞ50mL｢ﾆﾌﾟﾛ｣</v>
      </c>
      <c r="D160" s="23" t="str">
        <f>IF(SUMIF(明細書!D:D,A160,明細書!T:T)=0,"辞退",IF(SUMIF(明細書!Z:Z,A160,明細書!Y:Y)&gt;0,"無効",SUMIF(明細書!D:D,A160,明細書!T:T)))</f>
        <v>辞退</v>
      </c>
    </row>
    <row r="161" spans="1:4" ht="18.75" customHeight="1" x14ac:dyDescent="0.4">
      <c r="A161" s="18">
        <v>394</v>
      </c>
      <c r="B161" s="22" t="str">
        <f>VLOOKUP(A161,明細書!$D:$AA,4,0)</f>
        <v>ﾆﾌﾟﾛ</v>
      </c>
      <c r="C161" s="22" t="str">
        <f>VLOOKUP(A161,明細書!$D:$AA,5,0)</f>
        <v>生食注ｼﾘﾝｼﾞ｢NP｣</v>
      </c>
      <c r="D161" s="23" t="str">
        <f>IF(SUMIF(明細書!D:D,A161,明細書!T:T)=0,"辞退",IF(SUMIF(明細書!Z:Z,A161,明細書!Y:Y)&gt;0,"無効",SUMIF(明細書!D:D,A161,明細書!T:T)))</f>
        <v>辞退</v>
      </c>
    </row>
    <row r="162" spans="1:4" ht="18.75" customHeight="1" x14ac:dyDescent="0.4">
      <c r="A162" s="18">
        <v>395</v>
      </c>
      <c r="B162" s="22" t="str">
        <f>VLOOKUP(A162,明細書!$D:$AA,4,0)</f>
        <v>ﾉﾎﾞﾉﾙﾃﾞｨｽｸﾌｧｰﾏ</v>
      </c>
      <c r="C162" s="22" t="str">
        <f>VLOOKUP(A162,明細書!$D:$AA,5,0)</f>
        <v>ﾚﾌｨｷｼｱ静注用500</v>
      </c>
      <c r="D162" s="23" t="str">
        <f>IF(SUMIF(明細書!D:D,A162,明細書!T:T)=0,"辞退",IF(SUMIF(明細書!Z:Z,A162,明細書!Y:Y)&gt;0,"無効",SUMIF(明細書!D:D,A162,明細書!T:T)))</f>
        <v>辞退</v>
      </c>
    </row>
    <row r="163" spans="1:4" ht="18.75" customHeight="1" x14ac:dyDescent="0.4">
      <c r="A163" s="18">
        <v>396</v>
      </c>
      <c r="B163" s="22" t="str">
        <f>VLOOKUP(A163,明細書!$D:$AA,4,0)</f>
        <v>ﾉﾎﾞﾉﾙﾃﾞｨｽｸﾌｧｰﾏ</v>
      </c>
      <c r="C163" s="22" t="str">
        <f>VLOOKUP(A163,明細書!$D:$AA,5,0)</f>
        <v>ﾚﾌｨｷｼｱ静注用1000</v>
      </c>
      <c r="D163" s="23" t="str">
        <f>IF(SUMIF(明細書!D:D,A163,明細書!T:T)=0,"辞退",IF(SUMIF(明細書!Z:Z,A163,明細書!Y:Y)&gt;0,"無効",SUMIF(明細書!D:D,A163,明細書!T:T)))</f>
        <v>辞退</v>
      </c>
    </row>
    <row r="164" spans="1:4" ht="18.75" customHeight="1" x14ac:dyDescent="0.4">
      <c r="A164" s="18">
        <v>397</v>
      </c>
      <c r="B164" s="22" t="str">
        <f>VLOOKUP(A164,明細書!$D:$AA,4,0)</f>
        <v>ﾉﾎﾞﾉﾙﾃﾞｨｽｸﾌｧｰﾏ</v>
      </c>
      <c r="C164" s="22" t="str">
        <f>VLOOKUP(A164,明細書!$D:$AA,5,0)</f>
        <v>ﾚﾌｨｷｼｱ静注用2000</v>
      </c>
      <c r="D164" s="23" t="str">
        <f>IF(SUMIF(明細書!D:D,A164,明細書!T:T)=0,"辞退",IF(SUMIF(明細書!Z:Z,A164,明細書!Y:Y)&gt;0,"無効",SUMIF(明細書!D:D,A164,明細書!T:T)))</f>
        <v>辞退</v>
      </c>
    </row>
    <row r="165" spans="1:4" ht="18.75" customHeight="1" x14ac:dyDescent="0.4">
      <c r="A165" s="18">
        <v>398</v>
      </c>
      <c r="B165" s="22" t="str">
        <f>VLOOKUP(A165,明細書!$D:$AA,4,0)</f>
        <v>ﾉﾎﾞﾉﾙﾃﾞｨｽｸﾌｧｰﾏ</v>
      </c>
      <c r="C165" s="22" t="str">
        <f>VLOOKUP(A165,明細書!$D:$AA,5,0)</f>
        <v>ﾌｨｱｽﾌﾟ注ﾍﾟﾝﾌｨﾙ</v>
      </c>
      <c r="D165" s="23" t="str">
        <f>IF(SUMIF(明細書!D:D,A165,明細書!T:T)=0,"辞退",IF(SUMIF(明細書!Z:Z,A165,明細書!Y:Y)&gt;0,"無効",SUMIF(明細書!D:D,A165,明細書!T:T)))</f>
        <v>辞退</v>
      </c>
    </row>
    <row r="166" spans="1:4" ht="18.75" customHeight="1" x14ac:dyDescent="0.4">
      <c r="A166" s="18">
        <v>399</v>
      </c>
      <c r="B166" s="22" t="str">
        <f>VLOOKUP(A166,明細書!$D:$AA,4,0)</f>
        <v>ﾉﾎﾞﾉﾙﾃﾞｨｽｸﾌｧｰﾏ</v>
      </c>
      <c r="C166" s="22" t="str">
        <f>VLOOKUP(A166,明細書!$D:$AA,5,0)</f>
        <v>ｸﾞﾙｶｺﾞﾝGﾉﾎﾞ注射用1mg</v>
      </c>
      <c r="D166" s="23" t="str">
        <f>IF(SUMIF(明細書!D:D,A166,明細書!T:T)=0,"辞退",IF(SUMIF(明細書!Z:Z,A166,明細書!Y:Y)&gt;0,"無効",SUMIF(明細書!D:D,A166,明細書!T:T)))</f>
        <v>辞退</v>
      </c>
    </row>
    <row r="167" spans="1:4" ht="18.75" customHeight="1" x14ac:dyDescent="0.4">
      <c r="A167" s="18">
        <v>400</v>
      </c>
      <c r="B167" s="22" t="str">
        <f>VLOOKUP(A167,明細書!$D:$AA,4,0)</f>
        <v>ﾊﾞｲｴﾙ薬品</v>
      </c>
      <c r="C167" s="22" t="str">
        <f>VLOOKUP(A167,明細書!$D:$AA,5,0)</f>
        <v>ｼﾌﾟﾛｷｻﾝ錠100mg</v>
      </c>
      <c r="D167" s="23" t="str">
        <f>IF(SUMIF(明細書!D:D,A167,明細書!T:T)=0,"辞退",IF(SUMIF(明細書!Z:Z,A167,明細書!Y:Y)&gt;0,"無効",SUMIF(明細書!D:D,A167,明細書!T:T)))</f>
        <v>辞退</v>
      </c>
    </row>
    <row r="168" spans="1:4" ht="18.75" customHeight="1" x14ac:dyDescent="0.4">
      <c r="A168" s="18">
        <v>401</v>
      </c>
      <c r="B168" s="22" t="str">
        <f>VLOOKUP(A168,明細書!$D:$AA,4,0)</f>
        <v>ﾊﾞｲｴﾙ薬品</v>
      </c>
      <c r="C168" s="22" t="str">
        <f>VLOOKUP(A168,明細書!$D:$AA,5,0)</f>
        <v>ﾊﾞｲｱｽﾋﾟﾘﾝ錠100mg</v>
      </c>
      <c r="D168" s="23" t="str">
        <f>IF(SUMIF(明細書!D:D,A168,明細書!T:T)=0,"辞退",IF(SUMIF(明細書!Z:Z,A168,明細書!Y:Y)&gt;0,"無効",SUMIF(明細書!D:D,A168,明細書!T:T)))</f>
        <v>辞退</v>
      </c>
    </row>
    <row r="169" spans="1:4" ht="18.75" customHeight="1" x14ac:dyDescent="0.4">
      <c r="A169" s="18">
        <v>402</v>
      </c>
      <c r="B169" s="22" t="str">
        <f>VLOOKUP(A169,明細書!$D:$AA,4,0)</f>
        <v>ﾊﾞｲｴﾙ薬品</v>
      </c>
      <c r="C169" s="22" t="str">
        <f>VLOOKUP(A169,明細書!$D:$AA,5,0)</f>
        <v>ｳﾛｸﾞﾗﾌｲﾝ注60%</v>
      </c>
      <c r="D169" s="23" t="str">
        <f>IF(SUMIF(明細書!D:D,A169,明細書!T:T)=0,"辞退",IF(SUMIF(明細書!Z:Z,A169,明細書!Y:Y)&gt;0,"無効",SUMIF(明細書!D:D,A169,明細書!T:T)))</f>
        <v>辞退</v>
      </c>
    </row>
    <row r="170" spans="1:4" ht="18.75" customHeight="1" x14ac:dyDescent="0.4">
      <c r="A170" s="18">
        <v>403</v>
      </c>
      <c r="B170" s="22" t="str">
        <f>VLOOKUP(A170,明細書!$D:$AA,4,0)</f>
        <v>ﾊﾞｲｴﾙ薬品</v>
      </c>
      <c r="C170" s="22" t="str">
        <f>VLOOKUP(A170,明細書!$D:$AA,5,0)</f>
        <v>ｶﾞｽﾄﾛｸﾞﾗﾌｲﾝ経口･注腸用</v>
      </c>
      <c r="D170" s="23" t="str">
        <f>IF(SUMIF(明細書!D:D,A170,明細書!T:T)=0,"辞退",IF(SUMIF(明細書!Z:Z,A170,明細書!Y:Y)&gt;0,"無効",SUMIF(明細書!D:D,A170,明細書!T:T)))</f>
        <v>辞退</v>
      </c>
    </row>
    <row r="171" spans="1:4" ht="18.75" customHeight="1" x14ac:dyDescent="0.4">
      <c r="A171" s="18">
        <v>404</v>
      </c>
      <c r="B171" s="22" t="str">
        <f>VLOOKUP(A171,明細書!$D:$AA,4,0)</f>
        <v>ﾊﾞｲｴﾙ薬品</v>
      </c>
      <c r="C171" s="22" t="str">
        <f>VLOOKUP(A171,明細書!$D:$AA,5,0)</f>
        <v>ﾋﾞﾙﾄﾘｼﾄﾞ錠600mg</v>
      </c>
      <c r="D171" s="23" t="str">
        <f>IF(SUMIF(明細書!D:D,A171,明細書!T:T)=0,"辞退",IF(SUMIF(明細書!Z:Z,A171,明細書!Y:Y)&gt;0,"無効",SUMIF(明細書!D:D,A171,明細書!T:T)))</f>
        <v>辞退</v>
      </c>
    </row>
    <row r="172" spans="1:4" ht="18.75" customHeight="1" x14ac:dyDescent="0.4">
      <c r="A172" s="18">
        <v>405</v>
      </c>
      <c r="B172" s="22" t="str">
        <f>VLOOKUP(A172,明細書!$D:$AA,4,0)</f>
        <v>ﾌｧｲｻﾞｰ</v>
      </c>
      <c r="C172" s="22" t="str">
        <f>VLOOKUP(A172,明細書!$D:$AA,5,0)</f>
        <v>ﾕﾅｼﾝ錠375mg</v>
      </c>
      <c r="D172" s="23" t="str">
        <f>IF(SUMIF(明細書!D:D,A172,明細書!T:T)=0,"辞退",IF(SUMIF(明細書!Z:Z,A172,明細書!Y:Y)&gt;0,"無効",SUMIF(明細書!D:D,A172,明細書!T:T)))</f>
        <v>辞退</v>
      </c>
    </row>
    <row r="173" spans="1:4" ht="18.75" customHeight="1" x14ac:dyDescent="0.4">
      <c r="A173" s="18">
        <v>406</v>
      </c>
      <c r="B173" s="22" t="str">
        <f>VLOOKUP(A173,明細書!$D:$AA,4,0)</f>
        <v>ﾌｧｲｻﾞｰ</v>
      </c>
      <c r="C173" s="22" t="str">
        <f>VLOOKUP(A173,明細書!$D:$AA,5,0)</f>
        <v>ﾌﾟﾛﾍﾞﾗ錠2.5mg</v>
      </c>
      <c r="D173" s="23" t="str">
        <f>IF(SUMIF(明細書!D:D,A173,明細書!T:T)=0,"辞退",IF(SUMIF(明細書!Z:Z,A173,明細書!Y:Y)&gt;0,"無効",SUMIF(明細書!D:D,A173,明細書!T:T)))</f>
        <v>辞退</v>
      </c>
    </row>
    <row r="174" spans="1:4" ht="18.75" customHeight="1" x14ac:dyDescent="0.4">
      <c r="A174" s="18">
        <v>407</v>
      </c>
      <c r="B174" s="22" t="str">
        <f>VLOOKUP(A174,明細書!$D:$AA,4,0)</f>
        <v>ﾌｧｲｻﾞｰ</v>
      </c>
      <c r="C174" s="22" t="str">
        <f>VLOOKUP(A174,明細書!$D:$AA,5,0)</f>
        <v>ｿﾙﾀﾞｸﾄﾝ静注用100mg</v>
      </c>
      <c r="D174" s="23" t="str">
        <f>IF(SUMIF(明細書!D:D,A174,明細書!T:T)=0,"辞退",IF(SUMIF(明細書!Z:Z,A174,明細書!Y:Y)&gt;0,"無効",SUMIF(明細書!D:D,A174,明細書!T:T)))</f>
        <v>辞退</v>
      </c>
    </row>
    <row r="175" spans="1:4" ht="18.75" customHeight="1" x14ac:dyDescent="0.4">
      <c r="A175" s="18">
        <v>408</v>
      </c>
      <c r="B175" s="22" t="str">
        <f>VLOOKUP(A175,明細書!$D:$AA,4,0)</f>
        <v>ﾌｧｲｻﾞｰ</v>
      </c>
      <c r="C175" s="22" t="str">
        <f>VLOOKUP(A175,明細書!$D:$AA,5,0)</f>
        <v>ｿﾙﾀﾞｸﾄﾝ静注用200mg</v>
      </c>
      <c r="D175" s="23" t="str">
        <f>IF(SUMIF(明細書!D:D,A175,明細書!T:T)=0,"辞退",IF(SUMIF(明細書!Z:Z,A175,明細書!Y:Y)&gt;0,"無効",SUMIF(明細書!D:D,A175,明細書!T:T)))</f>
        <v>辞退</v>
      </c>
    </row>
    <row r="176" spans="1:4" ht="18.75" customHeight="1" x14ac:dyDescent="0.4">
      <c r="A176" s="18">
        <v>409</v>
      </c>
      <c r="B176" s="22" t="str">
        <f>VLOOKUP(A176,明細書!$D:$AA,4,0)</f>
        <v>ﾌｧｲｻﾞｰ</v>
      </c>
      <c r="C176" s="22" t="str">
        <f>VLOOKUP(A176,明細書!$D:$AA,5,0)</f>
        <v>眼科用ｾﾞﾙﾌｨﾙﾑ</v>
      </c>
      <c r="D176" s="23" t="str">
        <f>IF(SUMIF(明細書!D:D,A176,明細書!T:T)=0,"辞退",IF(SUMIF(明細書!Z:Z,A176,明細書!Y:Y)&gt;0,"無効",SUMIF(明細書!D:D,A176,明細書!T:T)))</f>
        <v>辞退</v>
      </c>
    </row>
    <row r="177" spans="1:4" ht="18.75" customHeight="1" x14ac:dyDescent="0.4">
      <c r="A177" s="18">
        <v>410</v>
      </c>
      <c r="B177" s="22" t="str">
        <f>VLOOKUP(A177,明細書!$D:$AA,4,0)</f>
        <v>ﾌｧｲｻﾞｰ</v>
      </c>
      <c r="C177" s="22" t="str">
        <f>VLOOKUP(A177,明細書!$D:$AA,5,0)</f>
        <v>ﾈｵﾒﾄﾞﾛｰﾙEE軟膏</v>
      </c>
      <c r="D177" s="23" t="str">
        <f>IF(SUMIF(明細書!D:D,A177,明細書!T:T)=0,"辞退",IF(SUMIF(明細書!Z:Z,A177,明細書!Y:Y)&gt;0,"無効",SUMIF(明細書!D:D,A177,明細書!T:T)))</f>
        <v>辞退</v>
      </c>
    </row>
    <row r="178" spans="1:4" ht="18.75" customHeight="1" x14ac:dyDescent="0.4">
      <c r="A178" s="18">
        <v>411</v>
      </c>
      <c r="B178" s="22" t="str">
        <f>VLOOKUP(A178,明細書!$D:$AA,4,0)</f>
        <v>ﾌﾞﾘｽﾄﾙ･ﾏｲﾔｰｽﾞｽｸｲﾌﾞ</v>
      </c>
      <c r="C178" s="22" t="str">
        <f>VLOOKUP(A178,明細書!$D:$AA,5,0)</f>
        <v>ｹﾅｺﾙﾄ-A皮内用関節腔内用水懸注50mg/5mL</v>
      </c>
      <c r="D178" s="23" t="str">
        <f>IF(SUMIF(明細書!D:D,A178,明細書!T:T)=0,"辞退",IF(SUMIF(明細書!Z:Z,A178,明細書!Y:Y)&gt;0,"無効",SUMIF(明細書!D:D,A178,明細書!T:T)))</f>
        <v>辞退</v>
      </c>
    </row>
    <row r="179" spans="1:4" ht="18.75" customHeight="1" x14ac:dyDescent="0.4">
      <c r="A179" s="18">
        <v>412</v>
      </c>
      <c r="B179" s="22" t="str">
        <f>VLOOKUP(A179,明細書!$D:$AA,4,0)</f>
        <v>ﾌﾞﾘｽﾄﾙ･ﾏｲﾔｰｽﾞｽｸｲﾌﾞ</v>
      </c>
      <c r="C179" s="22" t="str">
        <f>VLOOKUP(A179,明細書!$D:$AA,5,0)</f>
        <v>ｹﾅｺﾙﾄ-A筋注用関節腔内用水懸注40mg/1mL</v>
      </c>
      <c r="D179" s="23" t="str">
        <f>IF(SUMIF(明細書!D:D,A179,明細書!T:T)=0,"辞退",IF(SUMIF(明細書!Z:Z,A179,明細書!Y:Y)&gt;0,"無効",SUMIF(明細書!D:D,A179,明細書!T:T)))</f>
        <v>辞退</v>
      </c>
    </row>
    <row r="180" spans="1:4" ht="18.75" customHeight="1" x14ac:dyDescent="0.4">
      <c r="A180" s="18">
        <v>413</v>
      </c>
      <c r="B180" s="22" t="str">
        <f>VLOOKUP(A180,明細書!$D:$AA,4,0)</f>
        <v>ﾔｸﾙﾄ本社</v>
      </c>
      <c r="C180" s="22" t="str">
        <f>VLOOKUP(A180,明細書!$D:$AA,5,0)</f>
        <v>ｵﾍﾟﾌﾟﾘﾑ</v>
      </c>
      <c r="D180" s="23" t="str">
        <f>IF(SUMIF(明細書!D:D,A180,明細書!T:T)=0,"辞退",IF(SUMIF(明細書!Z:Z,A180,明細書!Y:Y)&gt;0,"無効",SUMIF(明細書!D:D,A180,明細書!T:T)))</f>
        <v>辞退</v>
      </c>
    </row>
    <row r="181" spans="1:4" ht="18.75" customHeight="1" x14ac:dyDescent="0.4">
      <c r="A181" s="18">
        <v>414</v>
      </c>
      <c r="B181" s="22" t="str">
        <f>VLOOKUP(A181,明細書!$D:$AA,4,0)</f>
        <v>ﾔﾝｾﾝﾌｧｰﾏ</v>
      </c>
      <c r="C181" s="22" t="str">
        <f>VLOOKUP(A181,明細書!$D:$AA,5,0)</f>
        <v>ｾﾞﾌﾟﾘｵﾝ水懸筋注25mgｼﾘﾝｼﾞ</v>
      </c>
      <c r="D181" s="23" t="str">
        <f>IF(SUMIF(明細書!D:D,A181,明細書!T:T)=0,"辞退",IF(SUMIF(明細書!Z:Z,A181,明細書!Y:Y)&gt;0,"無効",SUMIF(明細書!D:D,A181,明細書!T:T)))</f>
        <v>辞退</v>
      </c>
    </row>
    <row r="182" spans="1:4" ht="18.75" customHeight="1" x14ac:dyDescent="0.4">
      <c r="A182" s="18">
        <v>415</v>
      </c>
      <c r="B182" s="22" t="str">
        <f>VLOOKUP(A182,明細書!$D:$AA,4,0)</f>
        <v>ﾔﾝｾﾝﾌｧｰﾏ</v>
      </c>
      <c r="C182" s="22" t="str">
        <f>VLOOKUP(A182,明細書!$D:$AA,5,0)</f>
        <v>ｾﾞﾌﾟﾘｵﾝ水懸筋注50mgｼﾘﾝｼﾞ</v>
      </c>
      <c r="D182" s="23" t="str">
        <f>IF(SUMIF(明細書!D:D,A182,明細書!T:T)=0,"辞退",IF(SUMIF(明細書!Z:Z,A182,明細書!Y:Y)&gt;0,"無効",SUMIF(明細書!D:D,A182,明細書!T:T)))</f>
        <v>辞退</v>
      </c>
    </row>
    <row r="183" spans="1:4" ht="18.75" customHeight="1" x14ac:dyDescent="0.4">
      <c r="A183" s="18">
        <v>416</v>
      </c>
      <c r="B183" s="22" t="str">
        <f>VLOOKUP(A183,明細書!$D:$AA,4,0)</f>
        <v>ﾔﾝｾﾝﾌｧｰﾏ</v>
      </c>
      <c r="C183" s="22" t="str">
        <f>VLOOKUP(A183,明細書!$D:$AA,5,0)</f>
        <v>ｾﾞﾌﾟﾘｵﾝ水懸筋注75mgｼﾘﾝｼﾞ</v>
      </c>
      <c r="D183" s="23" t="str">
        <f>IF(SUMIF(明細書!D:D,A183,明細書!T:T)=0,"辞退",IF(SUMIF(明細書!Z:Z,A183,明細書!Y:Y)&gt;0,"無効",SUMIF(明細書!D:D,A183,明細書!T:T)))</f>
        <v>辞退</v>
      </c>
    </row>
    <row r="184" spans="1:4" ht="18.75" customHeight="1" x14ac:dyDescent="0.4">
      <c r="A184" s="18">
        <v>417</v>
      </c>
      <c r="B184" s="22" t="str">
        <f>VLOOKUP(A184,明細書!$D:$AA,4,0)</f>
        <v>ﾔﾝｾﾝﾌｧｰﾏ</v>
      </c>
      <c r="C184" s="22" t="str">
        <f>VLOOKUP(A184,明細書!$D:$AA,5,0)</f>
        <v>ｾﾞﾌﾟﾘｵﾝ水懸筋注100mgｼﾘﾝｼﾞ</v>
      </c>
      <c r="D184" s="23" t="str">
        <f>IF(SUMIF(明細書!D:D,A184,明細書!T:T)=0,"辞退",IF(SUMIF(明細書!Z:Z,A184,明細書!Y:Y)&gt;0,"無効",SUMIF(明細書!D:D,A184,明細書!T:T)))</f>
        <v>辞退</v>
      </c>
    </row>
    <row r="185" spans="1:4" ht="18.75" customHeight="1" x14ac:dyDescent="0.4">
      <c r="A185" s="18">
        <v>418</v>
      </c>
      <c r="B185" s="22" t="str">
        <f>VLOOKUP(A185,明細書!$D:$AA,4,0)</f>
        <v>ﾔﾝｾﾝﾌｧｰﾏ</v>
      </c>
      <c r="C185" s="22" t="str">
        <f>VLOOKUP(A185,明細書!$D:$AA,5,0)</f>
        <v>ｾﾞﾌﾟﾘｵﾝ水懸筋注150mgｼﾘﾝｼﾞ</v>
      </c>
      <c r="D185" s="23" t="str">
        <f>IF(SUMIF(明細書!D:D,A185,明細書!T:T)=0,"辞退",IF(SUMIF(明細書!Z:Z,A185,明細書!Y:Y)&gt;0,"無効",SUMIF(明細書!D:D,A185,明細書!T:T)))</f>
        <v>辞退</v>
      </c>
    </row>
    <row r="186" spans="1:4" ht="18.75" customHeight="1" x14ac:dyDescent="0.4">
      <c r="A186" s="18">
        <v>419</v>
      </c>
      <c r="B186" s="22" t="str">
        <f>VLOOKUP(A186,明細書!$D:$AA,4,0)</f>
        <v>ﾔﾝｾﾝﾌｧｰﾏ</v>
      </c>
      <c r="C186" s="22" t="str">
        <f>VLOOKUP(A186,明細書!$D:$AA,5,0)</f>
        <v>ｺﾝｻｰﾀ錠36mg</v>
      </c>
      <c r="D186" s="23" t="str">
        <f>IF(SUMIF(明細書!D:D,A186,明細書!T:T)=0,"辞退",IF(SUMIF(明細書!Z:Z,A186,明細書!Y:Y)&gt;0,"無効",SUMIF(明細書!D:D,A186,明細書!T:T)))</f>
        <v>辞退</v>
      </c>
    </row>
    <row r="187" spans="1:4" ht="18.75" customHeight="1" x14ac:dyDescent="0.4">
      <c r="A187" s="18">
        <v>420</v>
      </c>
      <c r="B187" s="22" t="str">
        <f>VLOOKUP(A187,明細書!$D:$AA,4,0)</f>
        <v>ﾔﾝｾﾝﾌｧｰﾏ</v>
      </c>
      <c r="C187" s="22" t="str">
        <f>VLOOKUP(A187,明細書!$D:$AA,5,0)</f>
        <v>ゼプリオンTRI水懸筋注175mgシリンジ</v>
      </c>
      <c r="D187" s="23" t="str">
        <f>IF(SUMIF(明細書!D:D,A187,明細書!T:T)=0,"辞退",IF(SUMIF(明細書!Z:Z,A187,明細書!Y:Y)&gt;0,"無効",SUMIF(明細書!D:D,A187,明細書!T:T)))</f>
        <v>辞退</v>
      </c>
    </row>
    <row r="188" spans="1:4" ht="18.75" customHeight="1" x14ac:dyDescent="0.4">
      <c r="A188" s="18">
        <v>421</v>
      </c>
      <c r="B188" s="22" t="str">
        <f>VLOOKUP(A188,明細書!$D:$AA,4,0)</f>
        <v>ﾔﾝｾﾝﾌｧｰﾏ</v>
      </c>
      <c r="C188" s="22" t="str">
        <f>VLOOKUP(A188,明細書!$D:$AA,5,0)</f>
        <v>ゼプリオンTRI水懸筋注263mgシリンジ</v>
      </c>
      <c r="D188" s="23" t="str">
        <f>IF(SUMIF(明細書!D:D,A188,明細書!T:T)=0,"辞退",IF(SUMIF(明細書!Z:Z,A188,明細書!Y:Y)&gt;0,"無効",SUMIF(明細書!D:D,A188,明細書!T:T)))</f>
        <v>辞退</v>
      </c>
    </row>
    <row r="189" spans="1:4" ht="18.75" customHeight="1" x14ac:dyDescent="0.4">
      <c r="A189" s="18">
        <v>422</v>
      </c>
      <c r="B189" s="22" t="str">
        <f>VLOOKUP(A189,明細書!$D:$AA,4,0)</f>
        <v>ﾔﾝｾﾝﾌｧｰﾏ</v>
      </c>
      <c r="C189" s="22" t="str">
        <f>VLOOKUP(A189,明細書!$D:$AA,5,0)</f>
        <v>ゼプリオンTRI水懸筋注350mgシリンジ</v>
      </c>
      <c r="D189" s="23" t="str">
        <f>IF(SUMIF(明細書!D:D,A189,明細書!T:T)=0,"辞退",IF(SUMIF(明細書!Z:Z,A189,明細書!Y:Y)&gt;0,"無効",SUMIF(明細書!D:D,A189,明細書!T:T)))</f>
        <v>辞退</v>
      </c>
    </row>
    <row r="190" spans="1:4" ht="18.75" customHeight="1" x14ac:dyDescent="0.4">
      <c r="A190" s="18">
        <v>423</v>
      </c>
      <c r="B190" s="22" t="str">
        <f>VLOOKUP(A190,明細書!$D:$AA,4,0)</f>
        <v>ﾔﾝｾﾝﾌｧｰﾏ</v>
      </c>
      <c r="C190" s="22" t="str">
        <f>VLOOKUP(A190,明細書!$D:$AA,5,0)</f>
        <v>ゼプリオンTRI水懸筋注525mgシリンジ</v>
      </c>
      <c r="D190" s="23" t="str">
        <f>IF(SUMIF(明細書!D:D,A190,明細書!T:T)=0,"辞退",IF(SUMIF(明細書!Z:Z,A190,明細書!Y:Y)&gt;0,"無効",SUMIF(明細書!D:D,A190,明細書!T:T)))</f>
        <v>辞退</v>
      </c>
    </row>
    <row r="191" spans="1:4" ht="18.75" customHeight="1" x14ac:dyDescent="0.4">
      <c r="A191" s="18">
        <v>424</v>
      </c>
      <c r="B191" s="22" t="str">
        <f>VLOOKUP(A191,明細書!$D:$AA,4,0)</f>
        <v>ﾔﾝｾﾝﾌｧｰﾏ</v>
      </c>
      <c r="C191" s="22" t="str">
        <f>VLOOKUP(A191,明細書!$D:$AA,5,0)</f>
        <v>ｼﾞｽﾊﾞﾙｶﾌﾟｾﾙ40mg</v>
      </c>
      <c r="D191" s="23" t="str">
        <f>IF(SUMIF(明細書!D:D,A191,明細書!T:T)=0,"辞退",IF(SUMIF(明細書!Z:Z,A191,明細書!Y:Y)&gt;0,"無効",SUMIF(明細書!D:D,A191,明細書!T:T)))</f>
        <v>辞退</v>
      </c>
    </row>
    <row r="192" spans="1:4" ht="18.75" customHeight="1" x14ac:dyDescent="0.4">
      <c r="A192" s="18">
        <v>425</v>
      </c>
      <c r="B192" s="22" t="str">
        <f>VLOOKUP(A192,明細書!$D:$AA,4,0)</f>
        <v>ﾔﾝｾﾝﾌｧｰﾏ</v>
      </c>
      <c r="C192" s="22" t="str">
        <f>VLOOKUP(A192,明細書!$D:$AA,5,0)</f>
        <v>ｺﾝｻｰﾀ錠18mg</v>
      </c>
      <c r="D192" s="23" t="str">
        <f>IF(SUMIF(明細書!D:D,A192,明細書!T:T)=0,"辞退",IF(SUMIF(明細書!Z:Z,A192,明細書!Y:Y)&gt;0,"無効",SUMIF(明細書!D:D,A192,明細書!T:T)))</f>
        <v>辞退</v>
      </c>
    </row>
    <row r="193" spans="1:4" ht="18.75" customHeight="1" x14ac:dyDescent="0.4">
      <c r="A193" s="18">
        <v>426</v>
      </c>
      <c r="B193" s="22" t="str">
        <f>VLOOKUP(A193,明細書!$D:$AA,4,0)</f>
        <v>ﾔﾝｾﾝﾌｧｰﾏ</v>
      </c>
      <c r="C193" s="22" t="str">
        <f>VLOOKUP(A193,明細書!$D:$AA,5,0)</f>
        <v>ｺﾝｻｰﾀ錠27mg</v>
      </c>
      <c r="D193" s="23" t="str">
        <f>IF(SUMIF(明細書!D:D,A193,明細書!T:T)=0,"辞退",IF(SUMIF(明細書!Z:Z,A193,明細書!Y:Y)&gt;0,"無効",SUMIF(明細書!D:D,A193,明細書!T:T)))</f>
        <v>辞退</v>
      </c>
    </row>
    <row r="194" spans="1:4" ht="18.75" customHeight="1" x14ac:dyDescent="0.4">
      <c r="A194" s="18">
        <v>427</v>
      </c>
      <c r="B194" s="22" t="str">
        <f>VLOOKUP(A194,明細書!$D:$AA,4,0)</f>
        <v>ﾔﾝｾﾝﾌｧｰﾏ</v>
      </c>
      <c r="C194" s="22" t="str">
        <f>VLOOKUP(A194,明細書!$D:$AA,5,0)</f>
        <v>ﾘｽﾊﾟﾀﾞｰﾙ内用液1mg/mL</v>
      </c>
      <c r="D194" s="23" t="str">
        <f>IF(SUMIF(明細書!D:D,A194,明細書!T:T)=0,"辞退",IF(SUMIF(明細書!Z:Z,A194,明細書!Y:Y)&gt;0,"無効",SUMIF(明細書!D:D,A194,明細書!T:T)))</f>
        <v>辞退</v>
      </c>
    </row>
    <row r="195" spans="1:4" ht="18.75" customHeight="1" x14ac:dyDescent="0.4">
      <c r="A195" s="18">
        <v>428</v>
      </c>
      <c r="B195" s="22" t="str">
        <f>VLOOKUP(A195,明細書!$D:$AA,4,0)</f>
        <v>わかもと製薬</v>
      </c>
      <c r="C195" s="22" t="str">
        <f>VLOOKUP(A195,明細書!$D:$AA,5,0)</f>
        <v>ﾘﾉﾛｻｰﾙ注射液2mg(0.4%)</v>
      </c>
      <c r="D195" s="23" t="str">
        <f>IF(SUMIF(明細書!D:D,A195,明細書!T:T)=0,"辞退",IF(SUMIF(明細書!Z:Z,A195,明細書!Y:Y)&gt;0,"無効",SUMIF(明細書!D:D,A195,明細書!T:T)))</f>
        <v>辞退</v>
      </c>
    </row>
    <row r="196" spans="1:4" ht="18.75" customHeight="1" x14ac:dyDescent="0.4">
      <c r="A196" s="18">
        <v>429</v>
      </c>
      <c r="B196" s="22" t="str">
        <f>VLOOKUP(A196,明細書!$D:$AA,4,0)</f>
        <v>わかもと製薬</v>
      </c>
      <c r="C196" s="22" t="str">
        <f>VLOOKUP(A196,明細書!$D:$AA,5,0)</f>
        <v>ﾘﾉﾛｻｰﾙ注射液4mg(0.4%)</v>
      </c>
      <c r="D196" s="23" t="str">
        <f>IF(SUMIF(明細書!D:D,A196,明細書!T:T)=0,"辞退",IF(SUMIF(明細書!Z:Z,A196,明細書!Y:Y)&gt;0,"無効",SUMIF(明細書!D:D,A196,明細書!T:T)))</f>
        <v>辞退</v>
      </c>
    </row>
    <row r="197" spans="1:4" ht="18.75" customHeight="1" x14ac:dyDescent="0.4">
      <c r="A197" s="18">
        <v>430</v>
      </c>
      <c r="B197" s="22" t="str">
        <f>VLOOKUP(A197,明細書!$D:$AA,4,0)</f>
        <v>旭化成ﾌｧｰﾏ</v>
      </c>
      <c r="C197" s="22" t="str">
        <f>VLOOKUP(A197,明細書!$D:$AA,5,0)</f>
        <v>ﾌﾞﾚﾃﾞｨﾆﾝOD錠50</v>
      </c>
      <c r="D197" s="23" t="str">
        <f>IF(SUMIF(明細書!D:D,A197,明細書!T:T)=0,"辞退",IF(SUMIF(明細書!Z:Z,A197,明細書!Y:Y)&gt;0,"無効",SUMIF(明細書!D:D,A197,明細書!T:T)))</f>
        <v>辞退</v>
      </c>
    </row>
    <row r="198" spans="1:4" ht="18.75" customHeight="1" x14ac:dyDescent="0.4">
      <c r="A198" s="18">
        <v>431</v>
      </c>
      <c r="B198" s="22" t="str">
        <f>VLOOKUP(A198,明細書!$D:$AA,4,0)</f>
        <v>杏林製薬</v>
      </c>
      <c r="C198" s="22" t="str">
        <f>VLOOKUP(A198,明細書!$D:$AA,5,0)</f>
        <v>ﾍﾟﾝﾀｻ錠250mg</v>
      </c>
      <c r="D198" s="23" t="str">
        <f>IF(SUMIF(明細書!D:D,A198,明細書!T:T)=0,"辞退",IF(SUMIF(明細書!Z:Z,A198,明細書!Y:Y)&gt;0,"無効",SUMIF(明細書!D:D,A198,明細書!T:T)))</f>
        <v>辞退</v>
      </c>
    </row>
    <row r="199" spans="1:4" ht="18.75" customHeight="1" x14ac:dyDescent="0.4">
      <c r="A199" s="18">
        <v>432</v>
      </c>
      <c r="B199" s="22" t="str">
        <f>VLOOKUP(A199,明細書!$D:$AA,4,0)</f>
        <v>杏林製薬</v>
      </c>
      <c r="C199" s="22" t="str">
        <f>VLOOKUP(A199,明細書!$D:$AA,5,0)</f>
        <v>ﾍﾟﾝﾀｻ顆粒94%</v>
      </c>
      <c r="D199" s="23" t="str">
        <f>IF(SUMIF(明細書!D:D,A199,明細書!T:T)=0,"辞退",IF(SUMIF(明細書!Z:Z,A199,明細書!Y:Y)&gt;0,"無効",SUMIF(明細書!D:D,A199,明細書!T:T)))</f>
        <v>辞退</v>
      </c>
    </row>
    <row r="200" spans="1:4" ht="18.75" customHeight="1" x14ac:dyDescent="0.4">
      <c r="A200" s="18">
        <v>433</v>
      </c>
      <c r="B200" s="22" t="str">
        <f>VLOOKUP(A200,明細書!$D:$AA,4,0)</f>
        <v>杏林製薬</v>
      </c>
      <c r="C200" s="22" t="str">
        <f>VLOOKUP(A200,明細書!$D:$AA,5,0)</f>
        <v>ﾍﾟﾝﾀｻ顆粒94%</v>
      </c>
      <c r="D200" s="23" t="str">
        <f>IF(SUMIF(明細書!D:D,A200,明細書!T:T)=0,"辞退",IF(SUMIF(明細書!Z:Z,A200,明細書!Y:Y)&gt;0,"無効",SUMIF(明細書!D:D,A200,明細書!T:T)))</f>
        <v>辞退</v>
      </c>
    </row>
    <row r="201" spans="1:4" ht="18.75" customHeight="1" x14ac:dyDescent="0.4">
      <c r="A201" s="18">
        <v>434</v>
      </c>
      <c r="B201" s="22" t="str">
        <f>VLOOKUP(A201,明細書!$D:$AA,4,0)</f>
        <v>杏林製薬</v>
      </c>
      <c r="C201" s="22" t="str">
        <f>VLOOKUP(A201,明細書!$D:$AA,5,0)</f>
        <v>ﾘﾎﾞﾌﾗﾋﾞﾝ酪酸ｴｽﾃﾙ錠20mg｢杏林｣</v>
      </c>
      <c r="D201" s="23" t="str">
        <f>IF(SUMIF(明細書!D:D,A201,明細書!T:T)=0,"辞退",IF(SUMIF(明細書!Z:Z,A201,明細書!Y:Y)&gt;0,"無効",SUMIF(明細書!D:D,A201,明細書!T:T)))</f>
        <v>辞退</v>
      </c>
    </row>
    <row r="202" spans="1:4" ht="18.75" customHeight="1" x14ac:dyDescent="0.4">
      <c r="A202" s="18">
        <v>435</v>
      </c>
      <c r="B202" s="22" t="str">
        <f>VLOOKUP(A202,明細書!$D:$AA,4,0)</f>
        <v>塩野義製薬</v>
      </c>
      <c r="C202" s="22" t="str">
        <f>VLOOKUP(A202,明細書!$D:$AA,5,0)</f>
        <v>水溶性ﾌﾟﾚﾄﾞﾆﾝ10mg</v>
      </c>
      <c r="D202" s="23" t="str">
        <f>IF(SUMIF(明細書!D:D,A202,明細書!T:T)=0,"辞退",IF(SUMIF(明細書!Z:Z,A202,明細書!Y:Y)&gt;0,"無効",SUMIF(明細書!D:D,A202,明細書!T:T)))</f>
        <v>辞退</v>
      </c>
    </row>
    <row r="203" spans="1:4" ht="18.75" customHeight="1" x14ac:dyDescent="0.4">
      <c r="A203" s="18">
        <v>436</v>
      </c>
      <c r="B203" s="22" t="str">
        <f>VLOOKUP(A203,明細書!$D:$AA,4,0)</f>
        <v>塩野義製薬</v>
      </c>
      <c r="C203" s="22" t="str">
        <f>VLOOKUP(A203,明細書!$D:$AA,5,0)</f>
        <v>水溶性ﾌﾟﾚﾄﾞﾆﾝ10mg</v>
      </c>
      <c r="D203" s="23" t="str">
        <f>IF(SUMIF(明細書!D:D,A203,明細書!T:T)=0,"辞退",IF(SUMIF(明細書!Z:Z,A203,明細書!Y:Y)&gt;0,"無効",SUMIF(明細書!D:D,A203,明細書!T:T)))</f>
        <v>辞退</v>
      </c>
    </row>
    <row r="204" spans="1:4" ht="18.75" customHeight="1" x14ac:dyDescent="0.4">
      <c r="A204" s="18">
        <v>437</v>
      </c>
      <c r="B204" s="22" t="str">
        <f>VLOOKUP(A204,明細書!$D:$AA,4,0)</f>
        <v>塩野義製薬</v>
      </c>
      <c r="C204" s="22" t="str">
        <f>VLOOKUP(A204,明細書!$D:$AA,5,0)</f>
        <v>水溶性ﾌﾟﾚﾄﾞﾆﾝ20mg</v>
      </c>
      <c r="D204" s="23" t="str">
        <f>IF(SUMIF(明細書!D:D,A204,明細書!T:T)=0,"辞退",IF(SUMIF(明細書!Z:Z,A204,明細書!Y:Y)&gt;0,"無効",SUMIF(明細書!D:D,A204,明細書!T:T)))</f>
        <v>辞退</v>
      </c>
    </row>
    <row r="205" spans="1:4" ht="18.75" customHeight="1" x14ac:dyDescent="0.4">
      <c r="A205" s="18">
        <v>438</v>
      </c>
      <c r="B205" s="22" t="str">
        <f>VLOOKUP(A205,明細書!$D:$AA,4,0)</f>
        <v>塩野義製薬</v>
      </c>
      <c r="C205" s="22" t="str">
        <f>VLOOKUP(A205,明細書!$D:$AA,5,0)</f>
        <v>水溶性ﾌﾟﾚﾄﾞﾆﾝ20mg</v>
      </c>
      <c r="D205" s="23" t="str">
        <f>IF(SUMIF(明細書!D:D,A205,明細書!T:T)=0,"辞退",IF(SUMIF(明細書!Z:Z,A205,明細書!Y:Y)&gt;0,"無効",SUMIF(明細書!D:D,A205,明細書!T:T)))</f>
        <v>辞退</v>
      </c>
    </row>
    <row r="206" spans="1:4" ht="18.75" customHeight="1" x14ac:dyDescent="0.4">
      <c r="A206" s="18">
        <v>439</v>
      </c>
      <c r="B206" s="22" t="str">
        <f>VLOOKUP(A206,明細書!$D:$AA,4,0)</f>
        <v>塩野義製薬</v>
      </c>
      <c r="C206" s="22" t="str">
        <f>VLOOKUP(A206,明細書!$D:$AA,5,0)</f>
        <v>水溶性ﾌﾟﾚﾄﾞﾆﾝ50mg</v>
      </c>
      <c r="D206" s="23" t="str">
        <f>IF(SUMIF(明細書!D:D,A206,明細書!T:T)=0,"辞退",IF(SUMIF(明細書!Z:Z,A206,明細書!Y:Y)&gt;0,"無効",SUMIF(明細書!D:D,A206,明細書!T:T)))</f>
        <v>辞退</v>
      </c>
    </row>
    <row r="207" spans="1:4" ht="18.75" customHeight="1" x14ac:dyDescent="0.4">
      <c r="A207" s="18">
        <v>440</v>
      </c>
      <c r="B207" s="22" t="str">
        <f>VLOOKUP(A207,明細書!$D:$AA,4,0)</f>
        <v>塩野義製薬</v>
      </c>
      <c r="C207" s="22" t="str">
        <f>VLOOKUP(A207,明細書!$D:$AA,5,0)</f>
        <v>ﾒｼﾞｺﾝ錠15mg</v>
      </c>
      <c r="D207" s="23" t="str">
        <f>IF(SUMIF(明細書!D:D,A207,明細書!T:T)=0,"辞退",IF(SUMIF(明細書!Z:Z,A207,明細書!Y:Y)&gt;0,"無効",SUMIF(明細書!D:D,A207,明細書!T:T)))</f>
        <v>辞退</v>
      </c>
    </row>
    <row r="208" spans="1:4" ht="18.75" customHeight="1" x14ac:dyDescent="0.4">
      <c r="A208" s="18">
        <v>441</v>
      </c>
      <c r="B208" s="22" t="str">
        <f>VLOOKUP(A208,明細書!$D:$AA,4,0)</f>
        <v>塩野義製薬</v>
      </c>
      <c r="C208" s="22" t="str">
        <f>VLOOKUP(A208,明細書!$D:$AA,5,0)</f>
        <v>ﾘﾝﾃﾞﾛﾝ注2mg(0.4%)</v>
      </c>
      <c r="D208" s="23" t="str">
        <f>IF(SUMIF(明細書!D:D,A208,明細書!T:T)=0,"辞退",IF(SUMIF(明細書!Z:Z,A208,明細書!Y:Y)&gt;0,"無効",SUMIF(明細書!D:D,A208,明細書!T:T)))</f>
        <v>辞退</v>
      </c>
    </row>
    <row r="209" spans="1:4" ht="18.75" customHeight="1" x14ac:dyDescent="0.4">
      <c r="A209" s="18">
        <v>442</v>
      </c>
      <c r="B209" s="22" t="str">
        <f>VLOOKUP(A209,明細書!$D:$AA,4,0)</f>
        <v>塩野義製薬</v>
      </c>
      <c r="C209" s="22" t="str">
        <f>VLOOKUP(A209,明細書!$D:$AA,5,0)</f>
        <v>ﾘﾝﾃﾞﾛﾝ注4mg(0.4%)</v>
      </c>
      <c r="D209" s="23" t="str">
        <f>IF(SUMIF(明細書!D:D,A209,明細書!T:T)=0,"辞退",IF(SUMIF(明細書!Z:Z,A209,明細書!Y:Y)&gt;0,"無効",SUMIF(明細書!D:D,A209,明細書!T:T)))</f>
        <v>辞退</v>
      </c>
    </row>
    <row r="210" spans="1:4" ht="18.75" customHeight="1" x14ac:dyDescent="0.4">
      <c r="A210" s="18">
        <v>443</v>
      </c>
      <c r="B210" s="22" t="str">
        <f>VLOOKUP(A210,明細書!$D:$AA,4,0)</f>
        <v>塩野義製薬</v>
      </c>
      <c r="C210" s="22" t="str">
        <f>VLOOKUP(A210,明細書!$D:$AA,5,0)</f>
        <v>ﾘﾝﾃﾞﾛﾝ注100mg(2%)</v>
      </c>
      <c r="D210" s="23" t="str">
        <f>IF(SUMIF(明細書!D:D,A210,明細書!T:T)=0,"辞退",IF(SUMIF(明細書!Z:Z,A210,明細書!Y:Y)&gt;0,"無効",SUMIF(明細書!D:D,A210,明細書!T:T)))</f>
        <v>辞退</v>
      </c>
    </row>
    <row r="211" spans="1:4" ht="18.75" customHeight="1" x14ac:dyDescent="0.4">
      <c r="A211" s="18">
        <v>444</v>
      </c>
      <c r="B211" s="22" t="str">
        <f>VLOOKUP(A211,明細書!$D:$AA,4,0)</f>
        <v>塩野義製薬</v>
      </c>
      <c r="C211" s="22" t="str">
        <f>VLOOKUP(A211,明細書!$D:$AA,5,0)</f>
        <v>ﾘﾝﾃﾞﾛﾝ点眼･点耳･点鼻液0.1%</v>
      </c>
      <c r="D211" s="23" t="str">
        <f>IF(SUMIF(明細書!D:D,A211,明細書!T:T)=0,"辞退",IF(SUMIF(明細書!Z:Z,A211,明細書!Y:Y)&gt;0,"無効",SUMIF(明細書!D:D,A211,明細書!T:T)))</f>
        <v>辞退</v>
      </c>
    </row>
    <row r="212" spans="1:4" ht="18.75" customHeight="1" x14ac:dyDescent="0.4">
      <c r="A212" s="18">
        <v>445</v>
      </c>
      <c r="B212" s="22" t="str">
        <f>VLOOKUP(A212,明細書!$D:$AA,4,0)</f>
        <v>塩野義製薬</v>
      </c>
      <c r="C212" s="22" t="str">
        <f>VLOOKUP(A212,明細書!$D:$AA,5,0)</f>
        <v>ﾌｨﾆﾊﾞｯｸｽ点滴静注用0.5g</v>
      </c>
      <c r="D212" s="23" t="str">
        <f>IF(SUMIF(明細書!D:D,A212,明細書!T:T)=0,"辞退",IF(SUMIF(明細書!Z:Z,A212,明細書!Y:Y)&gt;0,"無効",SUMIF(明細書!D:D,A212,明細書!T:T)))</f>
        <v>辞退</v>
      </c>
    </row>
    <row r="213" spans="1:4" ht="18.75" customHeight="1" x14ac:dyDescent="0.4">
      <c r="A213" s="18">
        <v>446</v>
      </c>
      <c r="B213" s="22" t="str">
        <f>VLOOKUP(A213,明細書!$D:$AA,4,0)</f>
        <v>塩野義製薬</v>
      </c>
      <c r="C213" s="22" t="str">
        <f>VLOOKUP(A213,明細書!$D:$AA,5,0)</f>
        <v>ｲｿｼﾞﾝｼｭｶﾞｰﾊﾟｽﾀ軟膏100g</v>
      </c>
      <c r="D213" s="23" t="str">
        <f>IF(SUMIF(明細書!D:D,A213,明細書!T:T)=0,"辞退",IF(SUMIF(明細書!Z:Z,A213,明細書!Y:Y)&gt;0,"無効",SUMIF(明細書!D:D,A213,明細書!T:T)))</f>
        <v>辞退</v>
      </c>
    </row>
    <row r="214" spans="1:4" ht="18.75" customHeight="1" x14ac:dyDescent="0.4">
      <c r="A214" s="18">
        <v>447</v>
      </c>
      <c r="B214" s="22" t="str">
        <f>VLOOKUP(A214,明細書!$D:$AA,4,0)</f>
        <v>化研生薬</v>
      </c>
      <c r="C214" s="22" t="str">
        <f>VLOOKUP(A214,明細書!$D:$AA,5,0)</f>
        <v>ｾﾌｧﾗﾝﾁﾝ注10mg</v>
      </c>
      <c r="D214" s="23" t="str">
        <f>IF(SUMIF(明細書!D:D,A214,明細書!T:T)=0,"辞退",IF(SUMIF(明細書!Z:Z,A214,明細書!Y:Y)&gt;0,"無効",SUMIF(明細書!D:D,A214,明細書!T:T)))</f>
        <v>辞退</v>
      </c>
    </row>
    <row r="215" spans="1:4" ht="18.75" customHeight="1" x14ac:dyDescent="0.4">
      <c r="A215" s="18">
        <v>448</v>
      </c>
      <c r="B215" s="22" t="str">
        <f>VLOOKUP(A215,明細書!$D:$AA,4,0)</f>
        <v>丸石製薬</v>
      </c>
      <c r="C215" s="22" t="str">
        <f>VLOOKUP(A215,明細書!$D:$AA,5,0)</f>
        <v>亜鉛華ﾃﾞﾝﾌﾟﾝ｢ｺｻﾞｶｲ･M｣</v>
      </c>
      <c r="D215" s="23" t="str">
        <f>IF(SUMIF(明細書!D:D,A215,明細書!T:T)=0,"辞退",IF(SUMIF(明細書!Z:Z,A215,明細書!Y:Y)&gt;0,"無効",SUMIF(明細書!D:D,A215,明細書!T:T)))</f>
        <v>辞退</v>
      </c>
    </row>
    <row r="216" spans="1:4" ht="18.75" customHeight="1" x14ac:dyDescent="0.4">
      <c r="A216" s="18">
        <v>449</v>
      </c>
      <c r="B216" s="22" t="str">
        <f>VLOOKUP(A216,明細書!$D:$AA,4,0)</f>
        <v>丸石製薬</v>
      </c>
      <c r="C216" s="22" t="str">
        <f>VLOOKUP(A216,明細書!$D:$AA,5,0)</f>
        <v>亜鉛華軟膏「ニッコー」</v>
      </c>
      <c r="D216" s="23" t="str">
        <f>IF(SUMIF(明細書!D:D,A216,明細書!T:T)=0,"辞退",IF(SUMIF(明細書!Z:Z,A216,明細書!Y:Y)&gt;0,"無効",SUMIF(明細書!D:D,A216,明細書!T:T)))</f>
        <v>辞退</v>
      </c>
    </row>
    <row r="217" spans="1:4" ht="18.75" customHeight="1" x14ac:dyDescent="0.4">
      <c r="A217" s="18">
        <v>450</v>
      </c>
      <c r="B217" s="22" t="str">
        <f>VLOOKUP(A217,明細書!$D:$AA,4,0)</f>
        <v>丸石製薬</v>
      </c>
      <c r="C217" s="22" t="str">
        <f>VLOOKUP(A217,明細書!$D:$AA,5,0)</f>
        <v>ｿｾｺﾞﾝ注射液15mg/1mL</v>
      </c>
      <c r="D217" s="23" t="str">
        <f>IF(SUMIF(明細書!D:D,A217,明細書!T:T)=0,"辞退",IF(SUMIF(明細書!Z:Z,A217,明細書!Y:Y)&gt;0,"無効",SUMIF(明細書!D:D,A217,明細書!T:T)))</f>
        <v>辞退</v>
      </c>
    </row>
    <row r="218" spans="1:4" ht="18.75" customHeight="1" x14ac:dyDescent="0.4">
      <c r="A218" s="18">
        <v>451</v>
      </c>
      <c r="B218" s="22" t="str">
        <f>VLOOKUP(A218,明細書!$D:$AA,4,0)</f>
        <v>丸石製薬</v>
      </c>
      <c r="C218" s="22" t="str">
        <f>VLOOKUP(A218,明細書!$D:$AA,5,0)</f>
        <v>ｿｾｺﾞﾝ注射液15mg</v>
      </c>
      <c r="D218" s="23" t="str">
        <f>IF(SUMIF(明細書!D:D,A218,明細書!T:T)=0,"辞退",IF(SUMIF(明細書!Z:Z,A218,明細書!Y:Y)&gt;0,"無効",SUMIF(明細書!D:D,A218,明細書!T:T)))</f>
        <v>辞退</v>
      </c>
    </row>
    <row r="219" spans="1:4" ht="18.75" customHeight="1" x14ac:dyDescent="0.4">
      <c r="A219" s="18">
        <v>452</v>
      </c>
      <c r="B219" s="22" t="str">
        <f>VLOOKUP(A219,明細書!$D:$AA,4,0)</f>
        <v>岩城製薬</v>
      </c>
      <c r="C219" s="22" t="str">
        <f>VLOOKUP(A219,明細書!$D:$AA,5,0)</f>
        <v>ｹﾞﾝﾀﾏｲｼﾝ硫酸塩軟膏0.1%｢ｲﾜｷ｣</v>
      </c>
      <c r="D219" s="23" t="str">
        <f>IF(SUMIF(明細書!D:D,A219,明細書!T:T)=0,"辞退",IF(SUMIF(明細書!Z:Z,A219,明細書!Y:Y)&gt;0,"無効",SUMIF(明細書!D:D,A219,明細書!T:T)))</f>
        <v>辞退</v>
      </c>
    </row>
    <row r="220" spans="1:4" ht="18.75" customHeight="1" x14ac:dyDescent="0.4">
      <c r="A220" s="18">
        <v>453</v>
      </c>
      <c r="B220" s="22" t="str">
        <f>VLOOKUP(A220,明細書!$D:$AA,4,0)</f>
        <v>岩城製薬</v>
      </c>
      <c r="C220" s="22" t="str">
        <f>VLOOKUP(A220,明細書!$D:$AA,5,0)</f>
        <v>ﾙﾘｺﾅｿﾞｰﾙ軟膏1%｢ｲﾜｷ｣</v>
      </c>
      <c r="D220" s="23" t="str">
        <f>IF(SUMIF(明細書!D:D,A220,明細書!T:T)=0,"辞退",IF(SUMIF(明細書!Z:Z,A220,明細書!Y:Y)&gt;0,"無効",SUMIF(明細書!D:D,A220,明細書!T:T)))</f>
        <v>辞退</v>
      </c>
    </row>
    <row r="221" spans="1:4" ht="18.75" customHeight="1" x14ac:dyDescent="0.4">
      <c r="A221" s="18">
        <v>454</v>
      </c>
      <c r="B221" s="22" t="str">
        <f>VLOOKUP(A221,明細書!$D:$AA,4,0)</f>
        <v>岩城製薬</v>
      </c>
      <c r="C221" s="22" t="str">
        <f>VLOOKUP(A221,明細書!$D:$AA,5,0)</f>
        <v>ﾙﾘｺﾅｿﾞｰﾙｸﾘｰﾑ1%｢ｲﾜｷ｣</v>
      </c>
      <c r="D221" s="23" t="str">
        <f>IF(SUMIF(明細書!D:D,A221,明細書!T:T)=0,"辞退",IF(SUMIF(明細書!Z:Z,A221,明細書!Y:Y)&gt;0,"無効",SUMIF(明細書!D:D,A221,明細書!T:T)))</f>
        <v>辞退</v>
      </c>
    </row>
    <row r="222" spans="1:4" ht="18.75" customHeight="1" x14ac:dyDescent="0.4">
      <c r="A222" s="18">
        <v>455</v>
      </c>
      <c r="B222" s="22" t="str">
        <f>VLOOKUP(A222,明細書!$D:$AA,4,0)</f>
        <v>吉田製薬</v>
      </c>
      <c r="C222" s="22" t="str">
        <f>VLOOKUP(A222,明細書!$D:$AA,5,0)</f>
        <v>亜鉛華軟膏20％「ﾖｼﾀﾞ」</v>
      </c>
      <c r="D222" s="23" t="str">
        <f>IF(SUMIF(明細書!D:D,A222,明細書!T:T)=0,"辞退",IF(SUMIF(明細書!Z:Z,A222,明細書!Y:Y)&gt;0,"無効",SUMIF(明細書!D:D,A222,明細書!T:T)))</f>
        <v>辞退</v>
      </c>
    </row>
    <row r="223" spans="1:4" ht="18.75" customHeight="1" x14ac:dyDescent="0.4">
      <c r="A223" s="18">
        <v>456</v>
      </c>
      <c r="B223" s="22" t="str">
        <f>VLOOKUP(A223,明細書!$D:$AA,4,0)</f>
        <v>吉田製薬</v>
      </c>
      <c r="C223" s="22" t="str">
        <f>VLOOKUP(A223,明細書!$D:$AA,5,0)</f>
        <v>亜鉛華（１０％）単軟膏「ヨシダ」</v>
      </c>
      <c r="D223" s="23" t="str">
        <f>IF(SUMIF(明細書!D:D,A223,明細書!T:T)=0,"辞退",IF(SUMIF(明細書!Z:Z,A223,明細書!Y:Y)&gt;0,"無効",SUMIF(明細書!D:D,A223,明細書!T:T)))</f>
        <v>辞退</v>
      </c>
    </row>
    <row r="224" spans="1:4" ht="18.75" customHeight="1" x14ac:dyDescent="0.4">
      <c r="A224" s="18">
        <v>457</v>
      </c>
      <c r="B224" s="22" t="str">
        <f>VLOOKUP(A224,明細書!$D:$AA,4,0)</f>
        <v>吉田製薬</v>
      </c>
      <c r="C224" s="22" t="str">
        <f>VLOOKUP(A224,明細書!$D:$AA,5,0)</f>
        <v>亜鉛華（１０％）単軟膏「ヨシダ」</v>
      </c>
      <c r="D224" s="23" t="str">
        <f>IF(SUMIF(明細書!D:D,A224,明細書!T:T)=0,"辞退",IF(SUMIF(明細書!Z:Z,A224,明細書!Y:Y)&gt;0,"無効",SUMIF(明細書!D:D,A224,明細書!T:T)))</f>
        <v>辞退</v>
      </c>
    </row>
    <row r="225" spans="1:4" ht="18.75" customHeight="1" x14ac:dyDescent="0.4">
      <c r="A225" s="18">
        <v>458</v>
      </c>
      <c r="B225" s="22" t="str">
        <f>VLOOKUP(A225,明細書!$D:$AA,4,0)</f>
        <v>吉田製薬</v>
      </c>
      <c r="C225" s="22" t="str">
        <f>VLOOKUP(A225,明細書!$D:$AA,5,0)</f>
        <v>ｶﾁﾘ｢ﾖｼﾀﾞ｣</v>
      </c>
      <c r="D225" s="23" t="str">
        <f>IF(SUMIF(明細書!D:D,A225,明細書!T:T)=0,"辞退",IF(SUMIF(明細書!Z:Z,A225,明細書!Y:Y)&gt;0,"無効",SUMIF(明細書!D:D,A225,明細書!T:T)))</f>
        <v>辞退</v>
      </c>
    </row>
    <row r="226" spans="1:4" ht="18.75" customHeight="1" x14ac:dyDescent="0.4">
      <c r="A226" s="18">
        <v>459</v>
      </c>
      <c r="B226" s="22" t="str">
        <f>VLOOKUP(A226,明細書!$D:$AA,4,0)</f>
        <v>吉田製薬</v>
      </c>
      <c r="C226" s="22" t="str">
        <f>VLOOKUP(A226,明細書!$D:$AA,5,0)</f>
        <v>ｴｺ消ｴﾀ消毒液</v>
      </c>
      <c r="D226" s="23" t="str">
        <f>IF(SUMIF(明細書!D:D,A226,明細書!T:T)=0,"辞退",IF(SUMIF(明細書!Z:Z,A226,明細書!Y:Y)&gt;0,"無効",SUMIF(明細書!D:D,A226,明細書!T:T)))</f>
        <v>辞退</v>
      </c>
    </row>
    <row r="227" spans="1:4" ht="18.75" customHeight="1" x14ac:dyDescent="0.4">
      <c r="A227" s="18">
        <v>460</v>
      </c>
      <c r="B227" s="22" t="str">
        <f>VLOOKUP(A227,明細書!$D:$AA,4,0)</f>
        <v>久光製薬</v>
      </c>
      <c r="C227" s="22" t="str">
        <f>VLOOKUP(A227,明細書!$D:$AA,5,0)</f>
        <v>ｼﾞｸﾄﾙﾃｰﾌﾟ75mg</v>
      </c>
      <c r="D227" s="23" t="str">
        <f>IF(SUMIF(明細書!D:D,A227,明細書!T:T)=0,"辞退",IF(SUMIF(明細書!Z:Z,A227,明細書!Y:Y)&gt;0,"無効",SUMIF(明細書!D:D,A227,明細書!T:T)))</f>
        <v>辞退</v>
      </c>
    </row>
    <row r="228" spans="1:4" ht="18.75" customHeight="1" x14ac:dyDescent="0.4">
      <c r="A228" s="18">
        <v>461</v>
      </c>
      <c r="B228" s="22" t="str">
        <f>VLOOKUP(A228,明細書!$D:$AA,4,0)</f>
        <v>共和薬品工業</v>
      </c>
      <c r="C228" s="22" t="str">
        <f>VLOOKUP(A228,明細書!$D:$AA,5,0)</f>
        <v>ｹﾌﾚｯｸｽｶﾌﾟｾﾙ250mg</v>
      </c>
      <c r="D228" s="23" t="str">
        <f>IF(SUMIF(明細書!D:D,A228,明細書!T:T)=0,"辞退",IF(SUMIF(明細書!Z:Z,A228,明細書!Y:Y)&gt;0,"無効",SUMIF(明細書!D:D,A228,明細書!T:T)))</f>
        <v>辞退</v>
      </c>
    </row>
    <row r="229" spans="1:4" ht="18.75" customHeight="1" x14ac:dyDescent="0.4">
      <c r="A229" s="18">
        <v>462</v>
      </c>
      <c r="B229" s="22" t="str">
        <f>VLOOKUP(A229,明細書!$D:$AA,4,0)</f>
        <v>共和薬品工業</v>
      </c>
      <c r="C229" s="22" t="str">
        <f>VLOOKUP(A229,明細書!$D:$AA,5,0)</f>
        <v>ﾉﾊﾞﾐﾝ筋注5mg</v>
      </c>
      <c r="D229" s="23" t="str">
        <f>IF(SUMIF(明細書!D:D,A229,明細書!T:T)=0,"辞退",IF(SUMIF(明細書!Z:Z,A229,明細書!Y:Y)&gt;0,"無効",SUMIF(明細書!D:D,A229,明細書!T:T)))</f>
        <v>辞退</v>
      </c>
    </row>
    <row r="230" spans="1:4" ht="18.75" customHeight="1" x14ac:dyDescent="0.4">
      <c r="A230" s="18">
        <v>463</v>
      </c>
      <c r="B230" s="22" t="str">
        <f>VLOOKUP(A230,明細書!$D:$AA,4,0)</f>
        <v>共和薬品工業</v>
      </c>
      <c r="C230" s="22" t="str">
        <f>VLOOKUP(A230,明細書!$D:$AA,5,0)</f>
        <v>ﾜｺﾞｽﾁｸﾞﾐﾝ注0.5mg</v>
      </c>
      <c r="D230" s="23" t="str">
        <f>IF(SUMIF(明細書!D:D,A230,明細書!T:T)=0,"辞退",IF(SUMIF(明細書!Z:Z,A230,明細書!Y:Y)&gt;0,"無効",SUMIF(明細書!D:D,A230,明細書!T:T)))</f>
        <v>辞退</v>
      </c>
    </row>
    <row r="231" spans="1:4" ht="18.75" customHeight="1" x14ac:dyDescent="0.4">
      <c r="A231" s="18">
        <v>464</v>
      </c>
      <c r="B231" s="22" t="str">
        <f>VLOOKUP(A231,明細書!$D:$AA,4,0)</f>
        <v>共和薬品工業</v>
      </c>
      <c r="C231" s="22" t="str">
        <f>VLOOKUP(A231,明細書!$D:$AA,5,0)</f>
        <v>ﾍﾟﾛｽﾋﾟﾛﾝ塩酸塩錠4mg｢ｱﾒﾙ｣</v>
      </c>
      <c r="D231" s="23" t="str">
        <f>IF(SUMIF(明細書!D:D,A231,明細書!T:T)=0,"辞退",IF(SUMIF(明細書!Z:Z,A231,明細書!Y:Y)&gt;0,"無効",SUMIF(明細書!D:D,A231,明細書!T:T)))</f>
        <v>辞退</v>
      </c>
    </row>
    <row r="232" spans="1:4" ht="18.75" customHeight="1" x14ac:dyDescent="0.4">
      <c r="A232" s="18">
        <v>465</v>
      </c>
      <c r="B232" s="22" t="str">
        <f>VLOOKUP(A232,明細書!$D:$AA,4,0)</f>
        <v>共和薬品工業</v>
      </c>
      <c r="C232" s="22" t="str">
        <f>VLOOKUP(A232,明細書!$D:$AA,5,0)</f>
        <v>ﾍﾟﾛｽﾋﾟﾛﾝ塩酸塩錠8mg｢ｱﾒﾙ｣</v>
      </c>
      <c r="D232" s="23" t="str">
        <f>IF(SUMIF(明細書!D:D,A232,明細書!T:T)=0,"辞退",IF(SUMIF(明細書!Z:Z,A232,明細書!Y:Y)&gt;0,"無効",SUMIF(明細書!D:D,A232,明細書!T:T)))</f>
        <v>辞退</v>
      </c>
    </row>
    <row r="233" spans="1:4" ht="18.75" customHeight="1" x14ac:dyDescent="0.4">
      <c r="A233" s="18">
        <v>466</v>
      </c>
      <c r="B233" s="22" t="str">
        <f>VLOOKUP(A233,明細書!$D:$AA,4,0)</f>
        <v>共和薬品工業</v>
      </c>
      <c r="C233" s="22" t="str">
        <f>VLOOKUP(A233,明細書!$D:$AA,5,0)</f>
        <v>ｹﾌﾗｰﾙｶﾌﾟｾﾙ250mg</v>
      </c>
      <c r="D233" s="23" t="str">
        <f>IF(SUMIF(明細書!D:D,A233,明細書!T:T)=0,"辞退",IF(SUMIF(明細書!Z:Z,A233,明細書!Y:Y)&gt;0,"無効",SUMIF(明細書!D:D,A233,明細書!T:T)))</f>
        <v>辞退</v>
      </c>
    </row>
    <row r="234" spans="1:4" ht="18.75" customHeight="1" x14ac:dyDescent="0.4">
      <c r="A234" s="18">
        <v>467</v>
      </c>
      <c r="B234" s="22" t="str">
        <f>VLOOKUP(A234,明細書!$D:$AA,4,0)</f>
        <v>共和薬品工業</v>
      </c>
      <c r="C234" s="22" t="str">
        <f>VLOOKUP(A234,明細書!$D:$AA,5,0)</f>
        <v>ｹﾌﾗｰﾙ細粒小児用100mg</v>
      </c>
      <c r="D234" s="23" t="str">
        <f>IF(SUMIF(明細書!D:D,A234,明細書!T:T)=0,"辞退",IF(SUMIF(明細書!Z:Z,A234,明細書!Y:Y)&gt;0,"無効",SUMIF(明細書!D:D,A234,明細書!T:T)))</f>
        <v>辞退</v>
      </c>
    </row>
    <row r="235" spans="1:4" ht="18.75" customHeight="1" x14ac:dyDescent="0.4">
      <c r="A235" s="18">
        <v>468</v>
      </c>
      <c r="B235" s="22" t="str">
        <f>VLOOKUP(A235,明細書!$D:$AA,4,0)</f>
        <v>共和薬品工業</v>
      </c>
      <c r="C235" s="22" t="str">
        <f>VLOOKUP(A235,明細書!$D:$AA,5,0)</f>
        <v>ﾊﾞﾙﾈﾁｰﾙ錠50</v>
      </c>
      <c r="D235" s="23" t="str">
        <f>IF(SUMIF(明細書!D:D,A235,明細書!T:T)=0,"辞退",IF(SUMIF(明細書!Z:Z,A235,明細書!Y:Y)&gt;0,"無効",SUMIF(明細書!D:D,A235,明細書!T:T)))</f>
        <v>辞退</v>
      </c>
    </row>
    <row r="236" spans="1:4" ht="18.75" customHeight="1" x14ac:dyDescent="0.4">
      <c r="A236" s="18">
        <v>469</v>
      </c>
      <c r="B236" s="22" t="str">
        <f>VLOOKUP(A236,明細書!$D:$AA,4,0)</f>
        <v>協和ｷﾘﾝ</v>
      </c>
      <c r="C236" s="22" t="str">
        <f>VLOOKUP(A236,明細書!$D:$AA,5,0)</f>
        <v>ｴｽﾎﾟｰ注射液750</v>
      </c>
      <c r="D236" s="23" t="str">
        <f>IF(SUMIF(明細書!D:D,A236,明細書!T:T)=0,"辞退",IF(SUMIF(明細書!Z:Z,A236,明細書!Y:Y)&gt;0,"無効",SUMIF(明細書!D:D,A236,明細書!T:T)))</f>
        <v>辞退</v>
      </c>
    </row>
    <row r="237" spans="1:4" ht="18.75" customHeight="1" x14ac:dyDescent="0.4">
      <c r="A237" s="18">
        <v>470</v>
      </c>
      <c r="B237" s="22" t="str">
        <f>VLOOKUP(A237,明細書!$D:$AA,4,0)</f>
        <v>興和</v>
      </c>
      <c r="C237" s="22" t="str">
        <f>VLOOKUP(A237,明細書!$D:$AA,5,0)</f>
        <v>ｾﾚﾆｶR錠200mg</v>
      </c>
      <c r="D237" s="23" t="str">
        <f>IF(SUMIF(明細書!D:D,A237,明細書!T:T)=0,"辞退",IF(SUMIF(明細書!Z:Z,A237,明細書!Y:Y)&gt;0,"無効",SUMIF(明細書!D:D,A237,明細書!T:T)))</f>
        <v>辞退</v>
      </c>
    </row>
    <row r="238" spans="1:4" ht="18.75" customHeight="1" x14ac:dyDescent="0.4">
      <c r="A238" s="18">
        <v>471</v>
      </c>
      <c r="B238" s="22" t="str">
        <f>VLOOKUP(A238,明細書!$D:$AA,4,0)</f>
        <v>興和</v>
      </c>
      <c r="C238" s="22" t="str">
        <f>VLOOKUP(A238,明細書!$D:$AA,5,0)</f>
        <v>カリメートドライシロップ９２．５９％</v>
      </c>
      <c r="D238" s="23" t="str">
        <f>IF(SUMIF(明細書!D:D,A238,明細書!T:T)=0,"辞退",IF(SUMIF(明細書!Z:Z,A238,明細書!Y:Y)&gt;0,"無効",SUMIF(明細書!D:D,A238,明細書!T:T)))</f>
        <v>辞退</v>
      </c>
    </row>
    <row r="239" spans="1:4" ht="18.75" customHeight="1" x14ac:dyDescent="0.4">
      <c r="A239" s="18">
        <v>472</v>
      </c>
      <c r="B239" s="22" t="str">
        <f>VLOOKUP(A239,明細書!$D:$AA,4,0)</f>
        <v>興和</v>
      </c>
      <c r="C239" s="22" t="str">
        <f>VLOOKUP(A239,明細書!$D:$AA,5,0)</f>
        <v>ｲﾄﾞﾒｼﾝｺｰﾜｸﾘｰﾑ1%</v>
      </c>
      <c r="D239" s="23" t="str">
        <f>IF(SUMIF(明細書!D:D,A239,明細書!T:T)=0,"辞退",IF(SUMIF(明細書!Z:Z,A239,明細書!Y:Y)&gt;0,"無効",SUMIF(明細書!D:D,A239,明細書!T:T)))</f>
        <v>辞退</v>
      </c>
    </row>
    <row r="240" spans="1:4" ht="18.75" customHeight="1" x14ac:dyDescent="0.4">
      <c r="A240" s="18">
        <v>473</v>
      </c>
      <c r="B240" s="22" t="str">
        <f>VLOOKUP(A240,明細書!$D:$AA,4,0)</f>
        <v>健栄製薬</v>
      </c>
      <c r="C240" s="22" t="str">
        <f>VLOOKUP(A240,明細書!$D:$AA,5,0)</f>
        <v>ﾎﾟﾋﾞｼｭｶﾞｰﾊﾟｽﾀ軟膏</v>
      </c>
      <c r="D240" s="23" t="str">
        <f>IF(SUMIF(明細書!D:D,A240,明細書!T:T)=0,"辞退",IF(SUMIF(明細書!Z:Z,A240,明細書!Y:Y)&gt;0,"無効",SUMIF(明細書!D:D,A240,明細書!T:T)))</f>
        <v>辞退</v>
      </c>
    </row>
    <row r="241" spans="1:4" ht="18.75" customHeight="1" x14ac:dyDescent="0.4">
      <c r="A241" s="18">
        <v>474</v>
      </c>
      <c r="B241" s="22" t="str">
        <f>VLOOKUP(A241,明細書!$D:$AA,4,0)</f>
        <v>兼一薬品工業</v>
      </c>
      <c r="C241" s="22" t="str">
        <f>VLOOKUP(A241,明細書!$D:$AA,5,0)</f>
        <v>消毒用ｴﾀﾉｰﾙ(ｶﾈｲﾁ)</v>
      </c>
      <c r="D241" s="23" t="str">
        <f>IF(SUMIF(明細書!D:D,A241,明細書!T:T)=0,"辞退",IF(SUMIF(明細書!Z:Z,A241,明細書!Y:Y)&gt;0,"無効",SUMIF(明細書!D:D,A241,明細書!T:T)))</f>
        <v>辞退</v>
      </c>
    </row>
    <row r="242" spans="1:4" ht="18.75" customHeight="1" x14ac:dyDescent="0.4">
      <c r="A242" s="18">
        <v>475</v>
      </c>
      <c r="B242" s="22" t="str">
        <f>VLOOKUP(A242,明細書!$D:$AA,4,0)</f>
        <v>光製薬</v>
      </c>
      <c r="C242" s="22" t="str">
        <f>VLOOKUP(A242,明細書!$D:$AA,5,0)</f>
        <v>光糖液30%</v>
      </c>
      <c r="D242" s="23" t="str">
        <f>IF(SUMIF(明細書!D:D,A242,明細書!T:T)=0,"辞退",IF(SUMIF(明細書!Z:Z,A242,明細書!Y:Y)&gt;0,"無効",SUMIF(明細書!D:D,A242,明細書!T:T)))</f>
        <v>辞退</v>
      </c>
    </row>
    <row r="243" spans="1:4" ht="18.75" customHeight="1" x14ac:dyDescent="0.4">
      <c r="A243" s="18">
        <v>476</v>
      </c>
      <c r="B243" s="22" t="str">
        <f>VLOOKUP(A243,明細書!$D:$AA,4,0)</f>
        <v>高田製薬</v>
      </c>
      <c r="C243" s="22" t="str">
        <f>VLOOKUP(A243,明細書!$D:$AA,5,0)</f>
        <v>ﾚﾎﾞｾﾁﾘｼﾞﾝ塩酸塩DS0.5%｢ﾀｶﾀ｣</v>
      </c>
      <c r="D243" s="23" t="str">
        <f>IF(SUMIF(明細書!D:D,A243,明細書!T:T)=0,"辞退",IF(SUMIF(明細書!Z:Z,A243,明細書!Y:Y)&gt;0,"無効",SUMIF(明細書!D:D,A243,明細書!T:T)))</f>
        <v>辞退</v>
      </c>
    </row>
    <row r="244" spans="1:4" ht="18.75" customHeight="1" x14ac:dyDescent="0.4">
      <c r="A244" s="18">
        <v>477</v>
      </c>
      <c r="B244" s="22" t="str">
        <f>VLOOKUP(A244,明細書!$D:$AA,4,0)</f>
        <v>高田製薬</v>
      </c>
      <c r="C244" s="22" t="str">
        <f>VLOOKUP(A244,明細書!$D:$AA,5,0)</f>
        <v>ｱﾄﾓｷｾﾁﾝ錠5mg｢ﾀｶﾀ｣</v>
      </c>
      <c r="D244" s="23" t="str">
        <f>IF(SUMIF(明細書!D:D,A244,明細書!T:T)=0,"辞退",IF(SUMIF(明細書!Z:Z,A244,明細書!Y:Y)&gt;0,"無効",SUMIF(明細書!D:D,A244,明細書!T:T)))</f>
        <v>辞退</v>
      </c>
    </row>
    <row r="245" spans="1:4" ht="18.75" customHeight="1" x14ac:dyDescent="0.4">
      <c r="A245" s="18">
        <v>478</v>
      </c>
      <c r="B245" s="22" t="str">
        <f>VLOOKUP(A245,明細書!$D:$AA,4,0)</f>
        <v>高田製薬</v>
      </c>
      <c r="C245" s="22" t="str">
        <f>VLOOKUP(A245,明細書!$D:$AA,5,0)</f>
        <v>ｱﾄﾓｷｾﾁﾝ錠10mg｢ﾀｶﾀ｣</v>
      </c>
      <c r="D245" s="23" t="str">
        <f>IF(SUMIF(明細書!D:D,A245,明細書!T:T)=0,"辞退",IF(SUMIF(明細書!Z:Z,A245,明細書!Y:Y)&gt;0,"無効",SUMIF(明細書!D:D,A245,明細書!T:T)))</f>
        <v>辞退</v>
      </c>
    </row>
    <row r="246" spans="1:4" ht="18.75" customHeight="1" x14ac:dyDescent="0.4">
      <c r="A246" s="18">
        <v>479</v>
      </c>
      <c r="B246" s="22" t="str">
        <f>VLOOKUP(A246,明細書!$D:$AA,4,0)</f>
        <v>高田製薬</v>
      </c>
      <c r="C246" s="22" t="str">
        <f>VLOOKUP(A246,明細書!$D:$AA,5,0)</f>
        <v>ｱﾄﾓｷｾﾁﾝ錠25mg｢ﾀｶﾀ｣</v>
      </c>
      <c r="D246" s="23" t="str">
        <f>IF(SUMIF(明細書!D:D,A246,明細書!T:T)=0,"辞退",IF(SUMIF(明細書!Z:Z,A246,明細書!Y:Y)&gt;0,"無効",SUMIF(明細書!D:D,A246,明細書!T:T)))</f>
        <v>辞退</v>
      </c>
    </row>
    <row r="247" spans="1:4" ht="18.75" customHeight="1" x14ac:dyDescent="0.4">
      <c r="A247" s="18">
        <v>480</v>
      </c>
      <c r="B247" s="22" t="str">
        <f>VLOOKUP(A247,明細書!$D:$AA,4,0)</f>
        <v>高田製薬</v>
      </c>
      <c r="C247" s="22" t="str">
        <f>VLOOKUP(A247,明細書!$D:$AA,5,0)</f>
        <v>ｶﾍﾟｼﾀﾋﾞﾝ錠300mg｢ﾔｸﾙﾄ｣</v>
      </c>
      <c r="D247" s="23" t="str">
        <f>IF(SUMIF(明細書!D:D,A247,明細書!T:T)=0,"辞退",IF(SUMIF(明細書!Z:Z,A247,明細書!Y:Y)&gt;0,"無効",SUMIF(明細書!D:D,A247,明細書!T:T)))</f>
        <v>辞退</v>
      </c>
    </row>
    <row r="248" spans="1:4" ht="18.75" customHeight="1" x14ac:dyDescent="0.4">
      <c r="A248" s="18">
        <v>481</v>
      </c>
      <c r="B248" s="22" t="str">
        <f>VLOOKUP(A248,明細書!$D:$AA,4,0)</f>
        <v>高田製薬</v>
      </c>
      <c r="C248" s="22" t="str">
        <f>VLOOKUP(A248,明細書!$D:$AA,5,0)</f>
        <v>ｱﾙﾌﾟﾛｽﾀｼﾞﾙｱﾙﾌｧﾃﾞｸｽ注射用20μg｢ﾀｶﾀ｣</v>
      </c>
      <c r="D248" s="23" t="str">
        <f>IF(SUMIF(明細書!D:D,A248,明細書!T:T)=0,"辞退",IF(SUMIF(明細書!Z:Z,A248,明細書!Y:Y)&gt;0,"無効",SUMIF(明細書!D:D,A248,明細書!T:T)))</f>
        <v>辞退</v>
      </c>
    </row>
    <row r="249" spans="1:4" ht="18.75" customHeight="1" x14ac:dyDescent="0.4">
      <c r="A249" s="18">
        <v>482</v>
      </c>
      <c r="B249" s="22" t="str">
        <f>VLOOKUP(A249,明細書!$D:$AA,4,0)</f>
        <v>高田製薬</v>
      </c>
      <c r="C249" s="22" t="str">
        <f>VLOOKUP(A249,明細書!$D:$AA,5,0)</f>
        <v>ﾂﾛﾌﾞﾃﾛｰﾙ塩酸塩DS小児用0.1%｢ﾀｶﾀ｣</v>
      </c>
      <c r="D249" s="23" t="str">
        <f>IF(SUMIF(明細書!D:D,A249,明細書!T:T)=0,"辞退",IF(SUMIF(明細書!Z:Z,A249,明細書!Y:Y)&gt;0,"無効",SUMIF(明細書!D:D,A249,明細書!T:T)))</f>
        <v>辞退</v>
      </c>
    </row>
    <row r="250" spans="1:4" ht="18.75" customHeight="1" x14ac:dyDescent="0.4">
      <c r="A250" s="18">
        <v>483</v>
      </c>
      <c r="B250" s="22" t="str">
        <f>VLOOKUP(A250,明細書!$D:$AA,4,0)</f>
        <v>高田製薬</v>
      </c>
      <c r="C250" s="22" t="str">
        <f>VLOOKUP(A250,明細書!$D:$AA,5,0)</f>
        <v>ｵｻﾞｸﾞﾚﾙNa点滴静注40mg｢ﾀｶﾀ｣</v>
      </c>
      <c r="D250" s="23" t="str">
        <f>IF(SUMIF(明細書!D:D,A250,明細書!T:T)=0,"辞退",IF(SUMIF(明細書!Z:Z,A250,明細書!Y:Y)&gt;0,"無効",SUMIF(明細書!D:D,A250,明細書!T:T)))</f>
        <v>辞退</v>
      </c>
    </row>
    <row r="251" spans="1:4" ht="18.75" customHeight="1" x14ac:dyDescent="0.4">
      <c r="A251" s="18">
        <v>484</v>
      </c>
      <c r="B251" s="22" t="str">
        <f>VLOOKUP(A251,明細書!$D:$AA,4,0)</f>
        <v>高田製薬</v>
      </c>
      <c r="C251" s="22" t="str">
        <f>VLOOKUP(A251,明細書!$D:$AA,5,0)</f>
        <v>ﾓﾝﾃﾙｶｽﾄ錠10mg｢ﾀｶﾀ｣</v>
      </c>
      <c r="D251" s="23" t="str">
        <f>IF(SUMIF(明細書!D:D,A251,明細書!T:T)=0,"辞退",IF(SUMIF(明細書!Z:Z,A251,明細書!Y:Y)&gt;0,"無効",SUMIF(明細書!D:D,A251,明細書!T:T)))</f>
        <v>辞退</v>
      </c>
    </row>
    <row r="252" spans="1:4" ht="18.75" customHeight="1" x14ac:dyDescent="0.4">
      <c r="A252" s="18">
        <v>485</v>
      </c>
      <c r="B252" s="22" t="str">
        <f>VLOOKUP(A252,明細書!$D:$AA,4,0)</f>
        <v>高田製薬</v>
      </c>
      <c r="C252" s="22" t="str">
        <f>VLOOKUP(A252,明細書!$D:$AA,5,0)</f>
        <v>ﾓﾝﾃﾙｶｽﾄ細粒4mg｢ﾀｶﾀ｣</v>
      </c>
      <c r="D252" s="23" t="str">
        <f>IF(SUMIF(明細書!D:D,A252,明細書!T:T)=0,"辞退",IF(SUMIF(明細書!Z:Z,A252,明細書!Y:Y)&gt;0,"無効",SUMIF(明細書!D:D,A252,明細書!T:T)))</f>
        <v>辞退</v>
      </c>
    </row>
    <row r="253" spans="1:4" ht="18.75" customHeight="1" x14ac:dyDescent="0.4">
      <c r="A253" s="18">
        <v>486</v>
      </c>
      <c r="B253" s="22" t="str">
        <f>VLOOKUP(A253,明細書!$D:$AA,4,0)</f>
        <v>佐藤製薬</v>
      </c>
      <c r="C253" s="22" t="str">
        <f>VLOOKUP(A253,明細書!$D:$AA,5,0)</f>
        <v>ﾊﾟｽﾀﾛﾝｿﾌﾄ軟膏10%</v>
      </c>
      <c r="D253" s="23" t="str">
        <f>IF(SUMIF(明細書!D:D,A253,明細書!T:T)=0,"辞退",IF(SUMIF(明細書!Z:Z,A253,明細書!Y:Y)&gt;0,"無効",SUMIF(明細書!D:D,A253,明細書!T:T)))</f>
        <v>辞退</v>
      </c>
    </row>
    <row r="254" spans="1:4" ht="18.75" customHeight="1" x14ac:dyDescent="0.4">
      <c r="A254" s="18">
        <v>487</v>
      </c>
      <c r="B254" s="22" t="str">
        <f>VLOOKUP(A254,明細書!$D:$AA,4,0)</f>
        <v>三和化学研究所</v>
      </c>
      <c r="C254" s="22" t="str">
        <f>VLOOKUP(A254,明細書!$D:$AA,5,0)</f>
        <v>ﾗｸﾞﾉｽNF経口ｾﾞﾘｰ分包12g</v>
      </c>
      <c r="D254" s="23" t="str">
        <f>IF(SUMIF(明細書!D:D,A254,明細書!T:T)=0,"辞退",IF(SUMIF(明細書!Z:Z,A254,明細書!Y:Y)&gt;0,"無効",SUMIF(明細書!D:D,A254,明細書!T:T)))</f>
        <v>辞退</v>
      </c>
    </row>
    <row r="255" spans="1:4" ht="18.75" customHeight="1" x14ac:dyDescent="0.4">
      <c r="A255" s="18">
        <v>488</v>
      </c>
      <c r="B255" s="22" t="str">
        <f>VLOOKUP(A255,明細書!$D:$AA,4,0)</f>
        <v>三和化学研究所</v>
      </c>
      <c r="C255" s="22" t="str">
        <f>VLOOKUP(A255,明細書!$D:$AA,5,0)</f>
        <v>ﾗﾀﾉﾌﾟﾛｽﾄ点眼液0.005%｢三和｣</v>
      </c>
      <c r="D255" s="23" t="str">
        <f>IF(SUMIF(明細書!D:D,A255,明細書!T:T)=0,"辞退",IF(SUMIF(明細書!Z:Z,A255,明細書!Y:Y)&gt;0,"無効",SUMIF(明細書!D:D,A255,明細書!T:T)))</f>
        <v>辞退</v>
      </c>
    </row>
    <row r="256" spans="1:4" ht="18.75" customHeight="1" x14ac:dyDescent="0.4">
      <c r="A256" s="18">
        <v>489</v>
      </c>
      <c r="B256" s="22" t="str">
        <f>VLOOKUP(A256,明細書!$D:$AA,4,0)</f>
        <v>三和化学研究所</v>
      </c>
      <c r="C256" s="22" t="str">
        <f>VLOOKUP(A256,明細書!$D:$AA,5,0)</f>
        <v>ﾗﾝｿﾌﾟﾗｿﾞｰﾙOD錠15mg｢ﾄｰﾜ｣</v>
      </c>
      <c r="D256" s="23" t="str">
        <f>IF(SUMIF(明細書!D:D,A256,明細書!T:T)=0,"辞退",IF(SUMIF(明細書!Z:Z,A256,明細書!Y:Y)&gt;0,"無効",SUMIF(明細書!D:D,A256,明細書!T:T)))</f>
        <v>辞退</v>
      </c>
    </row>
    <row r="257" spans="1:4" ht="18.75" customHeight="1" x14ac:dyDescent="0.4">
      <c r="A257" s="18">
        <v>490</v>
      </c>
      <c r="B257" s="22" t="str">
        <f>VLOOKUP(A257,明細書!$D:$AA,4,0)</f>
        <v>三和化学研究所</v>
      </c>
      <c r="C257" s="22" t="str">
        <f>VLOOKUP(A257,明細書!$D:$AA,5,0)</f>
        <v>ﾗﾝｿﾌﾟﾗｿﾞｰﾙOD錠15mg｢ﾄｰﾜ｣</v>
      </c>
      <c r="D257" s="23" t="str">
        <f>IF(SUMIF(明細書!D:D,A257,明細書!T:T)=0,"辞退",IF(SUMIF(明細書!Z:Z,A257,明細書!Y:Y)&gt;0,"無効",SUMIF(明細書!D:D,A257,明細書!T:T)))</f>
        <v>辞退</v>
      </c>
    </row>
    <row r="258" spans="1:4" ht="18.75" customHeight="1" x14ac:dyDescent="0.4">
      <c r="A258" s="18">
        <v>491</v>
      </c>
      <c r="B258" s="22" t="str">
        <f>VLOOKUP(A258,明細書!$D:$AA,4,0)</f>
        <v>参天製薬</v>
      </c>
      <c r="C258" s="22" t="str">
        <f>VLOOKUP(A258,明細書!$D:$AA,5,0)</f>
        <v>ﾐﾄﾞﾘﾝP点眼液</v>
      </c>
      <c r="D258" s="23" t="str">
        <f>IF(SUMIF(明細書!D:D,A258,明細書!T:T)=0,"辞退",IF(SUMIF(明細書!Z:Z,A258,明細書!Y:Y)&gt;0,"無効",SUMIF(明細書!D:D,A258,明細書!T:T)))</f>
        <v>辞退</v>
      </c>
    </row>
    <row r="259" spans="1:4" ht="18.75" customHeight="1" x14ac:dyDescent="0.4">
      <c r="A259" s="18">
        <v>492</v>
      </c>
      <c r="B259" s="22" t="str">
        <f>VLOOKUP(A259,明細書!$D:$AA,4,0)</f>
        <v>持田製薬</v>
      </c>
      <c r="C259" s="22" t="str">
        <f>VLOOKUP(A259,明細書!$D:$AA,5,0)</f>
        <v>ｳﾛﾅｰｾﾞ静注用6万単位</v>
      </c>
      <c r="D259" s="23" t="str">
        <f>IF(SUMIF(明細書!D:D,A259,明細書!T:T)=0,"辞退",IF(SUMIF(明細書!Z:Z,A259,明細書!Y:Y)&gt;0,"無効",SUMIF(明細書!D:D,A259,明細書!T:T)))</f>
        <v>辞退</v>
      </c>
    </row>
    <row r="260" spans="1:4" ht="18.75" customHeight="1" x14ac:dyDescent="0.4">
      <c r="A260" s="18">
        <v>493</v>
      </c>
      <c r="B260" s="22" t="str">
        <f>VLOOKUP(A260,明細書!$D:$AA,4,0)</f>
        <v>持田製薬</v>
      </c>
      <c r="C260" s="22" t="str">
        <f>VLOOKUP(A260,明細書!$D:$AA,5,0)</f>
        <v>ﾍﾟｸﾞﾌｨﾙｸﾞﾗｽﾁﾑBS皮下注3.6mg｢ﾓﾁﾀﾞ｣</v>
      </c>
      <c r="D260" s="23" t="str">
        <f>IF(SUMIF(明細書!D:D,A260,明細書!T:T)=0,"辞退",IF(SUMIF(明細書!Z:Z,A260,明細書!Y:Y)&gt;0,"無効",SUMIF(明細書!D:D,A260,明細書!T:T)))</f>
        <v>辞退</v>
      </c>
    </row>
    <row r="261" spans="1:4" ht="18.75" customHeight="1" x14ac:dyDescent="0.4">
      <c r="A261" s="18">
        <v>494</v>
      </c>
      <c r="B261" s="22" t="str">
        <f>VLOOKUP(A261,明細書!$D:$AA,4,0)</f>
        <v>持田製薬</v>
      </c>
      <c r="C261" s="22" t="str">
        <f>VLOOKUP(A261,明細書!$D:$AA,5,0)</f>
        <v>ﾍﾊﾟﾘﾝｶﾙｼｳﾑ皮下注5千単位/0.2mLｼﾘﾝｼﾞ｢ﾓﾁﾀﾞ｣</v>
      </c>
      <c r="D261" s="23" t="str">
        <f>IF(SUMIF(明細書!D:D,A261,明細書!T:T)=0,"辞退",IF(SUMIF(明細書!Z:Z,A261,明細書!Y:Y)&gt;0,"無効",SUMIF(明細書!D:D,A261,明細書!T:T)))</f>
        <v>辞退</v>
      </c>
    </row>
    <row r="262" spans="1:4" ht="18.75" customHeight="1" x14ac:dyDescent="0.4">
      <c r="A262" s="18">
        <v>495</v>
      </c>
      <c r="B262" s="22" t="str">
        <f>VLOOKUP(A262,明細書!$D:$AA,4,0)</f>
        <v>寿製薬</v>
      </c>
      <c r="C262" s="22" t="str">
        <f>VLOOKUP(A262,明細書!$D:$AA,5,0)</f>
        <v>ﾌﾚｶｲﾆﾄﾞ酢酸塩錠50㎎「KO」</v>
      </c>
      <c r="D262" s="23" t="str">
        <f>IF(SUMIF(明細書!D:D,A262,明細書!T:T)=0,"辞退",IF(SUMIF(明細書!Z:Z,A262,明細書!Y:Y)&gt;0,"無効",SUMIF(明細書!D:D,A262,明細書!T:T)))</f>
        <v>辞退</v>
      </c>
    </row>
    <row r="263" spans="1:4" ht="18.75" customHeight="1" x14ac:dyDescent="0.4">
      <c r="A263" s="18">
        <v>496</v>
      </c>
      <c r="B263" s="22" t="str">
        <f>VLOOKUP(A263,明細書!$D:$AA,4,0)</f>
        <v>住友ﾌｧｰﾏ</v>
      </c>
      <c r="C263" s="22" t="str">
        <f>VLOOKUP(A263,明細書!$D:$AA,5,0)</f>
        <v>ﾗﾝﾄﾞｾﾝ細粒0.1%</v>
      </c>
      <c r="D263" s="23" t="str">
        <f>IF(SUMIF(明細書!D:D,A263,明細書!T:T)=0,"辞退",IF(SUMIF(明細書!Z:Z,A263,明細書!Y:Y)&gt;0,"無効",SUMIF(明細書!D:D,A263,明細書!T:T)))</f>
        <v>辞退</v>
      </c>
    </row>
    <row r="264" spans="1:4" ht="18.75" customHeight="1" x14ac:dyDescent="0.4">
      <c r="A264" s="18">
        <v>497</v>
      </c>
      <c r="B264" s="22" t="str">
        <f>VLOOKUP(A264,明細書!$D:$AA,4,0)</f>
        <v>住友ﾌｧｰﾏ</v>
      </c>
      <c r="C264" s="22" t="str">
        <f>VLOOKUP(A264,明細書!$D:$AA,5,0)</f>
        <v>ﾗﾝﾄﾞｾﾝ 2mg ﾊﾞﾗ</v>
      </c>
      <c r="D264" s="23" t="str">
        <f>IF(SUMIF(明細書!D:D,A264,明細書!T:T)=0,"辞退",IF(SUMIF(明細書!Z:Z,A264,明細書!Y:Y)&gt;0,"無効",SUMIF(明細書!D:D,A264,明細書!T:T)))</f>
        <v>辞退</v>
      </c>
    </row>
    <row r="265" spans="1:4" ht="18.75" customHeight="1" x14ac:dyDescent="0.4">
      <c r="A265" s="18">
        <v>498</v>
      </c>
      <c r="B265" s="22" t="str">
        <f>VLOOKUP(A265,明細書!$D:$AA,4,0)</f>
        <v>住友ﾌｧｰﾏ</v>
      </c>
      <c r="C265" s="22" t="str">
        <f>VLOOKUP(A265,明細書!$D:$AA,5,0)</f>
        <v>ｷｭﾊﾞｰﾙ50ｴｱｿﾞｰﾙ</v>
      </c>
      <c r="D265" s="23" t="str">
        <f>IF(SUMIF(明細書!D:D,A265,明細書!T:T)=0,"辞退",IF(SUMIF(明細書!Z:Z,A265,明細書!Y:Y)&gt;0,"無効",SUMIF(明細書!D:D,A265,明細書!T:T)))</f>
        <v>辞退</v>
      </c>
    </row>
    <row r="266" spans="1:4" ht="18.75" customHeight="1" x14ac:dyDescent="0.4">
      <c r="A266" s="18">
        <v>499</v>
      </c>
      <c r="B266" s="22" t="str">
        <f>VLOOKUP(A266,明細書!$D:$AA,4,0)</f>
        <v>住友ﾌｧｰﾏ</v>
      </c>
      <c r="C266" s="22" t="str">
        <f>VLOOKUP(A266,明細書!$D:$AA,5,0)</f>
        <v>ｶﾞｽﾓﾁﾝ散1%</v>
      </c>
      <c r="D266" s="23" t="str">
        <f>IF(SUMIF(明細書!D:D,A266,明細書!T:T)=0,"辞退",IF(SUMIF(明細書!Z:Z,A266,明細書!Y:Y)&gt;0,"無効",SUMIF(明細書!D:D,A266,明細書!T:T)))</f>
        <v>辞退</v>
      </c>
    </row>
    <row r="267" spans="1:4" ht="18.75" customHeight="1" x14ac:dyDescent="0.4">
      <c r="A267" s="18">
        <v>500</v>
      </c>
      <c r="B267" s="22" t="str">
        <f>VLOOKUP(A267,明細書!$D:$AA,4,0)</f>
        <v>住友製薬</v>
      </c>
      <c r="C267" s="22" t="str">
        <f>VLOOKUP(A267,明細書!$D:$AA,5,0)</f>
        <v>ｽﾐｽﾘﾝﾊﾟｳﾀﾞｰ</v>
      </c>
      <c r="D267" s="23" t="str">
        <f>IF(SUMIF(明細書!D:D,A267,明細書!T:T)=0,"辞退",IF(SUMIF(明細書!Z:Z,A267,明細書!Y:Y)&gt;0,"無効",SUMIF(明細書!D:D,A267,明細書!T:T)))</f>
        <v>辞退</v>
      </c>
    </row>
    <row r="268" spans="1:4" ht="18.75" customHeight="1" x14ac:dyDescent="0.4">
      <c r="A268" s="18">
        <v>501</v>
      </c>
      <c r="B268" s="22" t="str">
        <f>VLOOKUP(A268,明細書!$D:$AA,4,0)</f>
        <v>太陽ﾌｧﾙﾏ</v>
      </c>
      <c r="C268" s="22" t="str">
        <f>VLOOKUP(A268,明細書!$D:$AA,5,0)</f>
        <v>ﾊﾞｸﾄﾗﾐﾝ注</v>
      </c>
      <c r="D268" s="23" t="str">
        <f>IF(SUMIF(明細書!D:D,A268,明細書!T:T)=0,"辞退",IF(SUMIF(明細書!Z:Z,A268,明細書!Y:Y)&gt;0,"無効",SUMIF(明細書!D:D,A268,明細書!T:T)))</f>
        <v>辞退</v>
      </c>
    </row>
    <row r="269" spans="1:4" ht="18.75" customHeight="1" x14ac:dyDescent="0.4">
      <c r="A269" s="18">
        <v>502</v>
      </c>
      <c r="B269" s="22" t="str">
        <f>VLOOKUP(A269,明細書!$D:$AA,4,0)</f>
        <v>太陽ﾌｧﾙﾏ</v>
      </c>
      <c r="C269" s="22" t="str">
        <f>VLOOKUP(A269,明細書!$D:$AA,5,0)</f>
        <v>ｼﾞｺﾞｼﾝ注0.25mg</v>
      </c>
      <c r="D269" s="23" t="str">
        <f>IF(SUMIF(明細書!D:D,A269,明細書!T:T)=0,"辞退",IF(SUMIF(明細書!Z:Z,A269,明細書!Y:Y)&gt;0,"無効",SUMIF(明細書!D:D,A269,明細書!T:T)))</f>
        <v>辞退</v>
      </c>
    </row>
    <row r="270" spans="1:4" ht="18.75" customHeight="1" x14ac:dyDescent="0.4">
      <c r="A270" s="18">
        <v>503</v>
      </c>
      <c r="B270" s="22" t="str">
        <f>VLOOKUP(A270,明細書!$D:$AA,4,0)</f>
        <v>太陽ﾌｧﾙﾏ</v>
      </c>
      <c r="C270" s="22" t="str">
        <f>VLOOKUP(A270,明細書!$D:$AA,5,0)</f>
        <v>ﾋﾟﾄﾞｷｻｰﾙ錠 10㎎</v>
      </c>
      <c r="D270" s="23" t="str">
        <f>IF(SUMIF(明細書!D:D,A270,明細書!T:T)=0,"辞退",IF(SUMIF(明細書!Z:Z,A270,明細書!Y:Y)&gt;0,"無効",SUMIF(明細書!D:D,A270,明細書!T:T)))</f>
        <v>辞退</v>
      </c>
    </row>
    <row r="271" spans="1:4" ht="18.75" customHeight="1" x14ac:dyDescent="0.4">
      <c r="A271" s="18">
        <v>504</v>
      </c>
      <c r="B271" s="22" t="str">
        <f>VLOOKUP(A271,明細書!$D:$AA,4,0)</f>
        <v>太陽ﾌｧﾙﾏ</v>
      </c>
      <c r="C271" s="22" t="str">
        <f>VLOOKUP(A271,明細書!$D:$AA,5,0)</f>
        <v>ﾋﾟﾄﾞｷｻｰﾙ錠20mg</v>
      </c>
      <c r="D271" s="23" t="str">
        <f>IF(SUMIF(明細書!D:D,A271,明細書!T:T)=0,"辞退",IF(SUMIF(明細書!Z:Z,A271,明細書!Y:Y)&gt;0,"無効",SUMIF(明細書!D:D,A271,明細書!T:T)))</f>
        <v>辞退</v>
      </c>
    </row>
    <row r="272" spans="1:4" ht="18.75" customHeight="1" x14ac:dyDescent="0.4">
      <c r="A272" s="18">
        <v>505</v>
      </c>
      <c r="B272" s="22" t="str">
        <f>VLOOKUP(A272,明細書!$D:$AA,4,0)</f>
        <v>太陽ﾌｧﾙﾏ</v>
      </c>
      <c r="C272" s="22" t="str">
        <f>VLOOKUP(A272,明細書!$D:$AA,5,0)</f>
        <v>ﾋﾟﾄﾞｷｻｰﾙ注10mg</v>
      </c>
      <c r="D272" s="23" t="str">
        <f>IF(SUMIF(明細書!D:D,A272,明細書!T:T)=0,"辞退",IF(SUMIF(明細書!Z:Z,A272,明細書!Y:Y)&gt;0,"無効",SUMIF(明細書!D:D,A272,明細書!T:T)))</f>
        <v>辞退</v>
      </c>
    </row>
    <row r="273" spans="1:4" ht="18.75" customHeight="1" x14ac:dyDescent="0.4">
      <c r="A273" s="18">
        <v>506</v>
      </c>
      <c r="B273" s="22" t="str">
        <f>VLOOKUP(A273,明細書!$D:$AA,4,0)</f>
        <v>大塚製薬</v>
      </c>
      <c r="C273" s="22" t="str">
        <f>VLOOKUP(A273,明細書!$D:$AA,5,0)</f>
        <v>ｳﾚﾊﾟｰﾙﾛｰｼｮﾝ10%</v>
      </c>
      <c r="D273" s="23" t="str">
        <f>IF(SUMIF(明細書!D:D,A273,明細書!T:T)=0,"辞退",IF(SUMIF(明細書!Z:Z,A273,明細書!Y:Y)&gt;0,"無効",SUMIF(明細書!D:D,A273,明細書!T:T)))</f>
        <v>辞退</v>
      </c>
    </row>
    <row r="274" spans="1:4" ht="18.75" customHeight="1" x14ac:dyDescent="0.4">
      <c r="A274" s="18">
        <v>507</v>
      </c>
      <c r="B274" s="22" t="str">
        <f>VLOOKUP(A274,明細書!$D:$AA,4,0)</f>
        <v>大塚製薬</v>
      </c>
      <c r="C274" s="22" t="str">
        <f>VLOOKUP(A274,明細書!$D:$AA,5,0)</f>
        <v>生食注ｼﾘﾝｼﾞ｢ｵｰﾂｶ｣5mL</v>
      </c>
      <c r="D274" s="23" t="str">
        <f>IF(SUMIF(明細書!D:D,A274,明細書!T:T)=0,"辞退",IF(SUMIF(明細書!Z:Z,A274,明細書!Y:Y)&gt;0,"無効",SUMIF(明細書!D:D,A274,明細書!T:T)))</f>
        <v>辞退</v>
      </c>
    </row>
    <row r="275" spans="1:4" ht="18.75" customHeight="1" x14ac:dyDescent="0.4">
      <c r="A275" s="18">
        <v>508</v>
      </c>
      <c r="B275" s="22" t="str">
        <f>VLOOKUP(A275,明細書!$D:$AA,4,0)</f>
        <v>大塚製薬</v>
      </c>
      <c r="C275" s="22" t="str">
        <f>VLOOKUP(A275,明細書!$D:$AA,5,0)</f>
        <v>ﾍﾊﾟﾘﾝNaﾛｯｸ用10単位/mLｼﾘﾝｼﾞ｢ｵｰﾂｶ｣5mL</v>
      </c>
      <c r="D275" s="23" t="str">
        <f>IF(SUMIF(明細書!D:D,A275,明細書!T:T)=0,"辞退",IF(SUMIF(明細書!Z:Z,A275,明細書!Y:Y)&gt;0,"無効",SUMIF(明細書!D:D,A275,明細書!T:T)))</f>
        <v>辞退</v>
      </c>
    </row>
    <row r="276" spans="1:4" ht="18.75" customHeight="1" x14ac:dyDescent="0.4">
      <c r="A276" s="18">
        <v>509</v>
      </c>
      <c r="B276" s="22" t="str">
        <f>VLOOKUP(A276,明細書!$D:$AA,4,0)</f>
        <v>大塚製薬</v>
      </c>
      <c r="C276" s="22" t="str">
        <f>VLOOKUP(A276,明細書!$D:$AA,5,0)</f>
        <v>ﾍﾊﾟﾘﾝNaﾛｯｸ用10単位/mLｼﾘﾝｼﾞ｢ｵｰﾂｶ｣10mL</v>
      </c>
      <c r="D276" s="23" t="str">
        <f>IF(SUMIF(明細書!D:D,A276,明細書!T:T)=0,"辞退",IF(SUMIF(明細書!Z:Z,A276,明細書!Y:Y)&gt;0,"無効",SUMIF(明細書!D:D,A276,明細書!T:T)))</f>
        <v>辞退</v>
      </c>
    </row>
    <row r="277" spans="1:4" ht="18.75" customHeight="1" x14ac:dyDescent="0.4">
      <c r="A277" s="18">
        <v>510</v>
      </c>
      <c r="B277" s="22" t="str">
        <f>VLOOKUP(A277,明細書!$D:$AA,4,0)</f>
        <v>大塚製薬</v>
      </c>
      <c r="C277" s="22" t="str">
        <f>VLOOKUP(A277,明細書!$D:$AA,5,0)</f>
        <v>ﾍﾊﾟﾘﾝNaﾛｯｸ用100単位/mLｼﾘﾝｼﾞ｢ｵｰﾂｶ｣5mL</v>
      </c>
      <c r="D277" s="23" t="str">
        <f>IF(SUMIF(明細書!D:D,A277,明細書!T:T)=0,"辞退",IF(SUMIF(明細書!Z:Z,A277,明細書!Y:Y)&gt;0,"無効",SUMIF(明細書!D:D,A277,明細書!T:T)))</f>
        <v>辞退</v>
      </c>
    </row>
    <row r="278" spans="1:4" ht="18.75" customHeight="1" x14ac:dyDescent="0.4">
      <c r="A278" s="18">
        <v>511</v>
      </c>
      <c r="B278" s="22" t="str">
        <f>VLOOKUP(A278,明細書!$D:$AA,4,0)</f>
        <v>大塚製薬</v>
      </c>
      <c r="C278" s="22" t="str">
        <f>VLOOKUP(A278,明細書!$D:$AA,5,0)</f>
        <v>ﾍﾊﾟﾘﾝNaﾛｯｸ用100単位/mLｼﾘﾝｼﾞ｢ｵｰﾂｶ｣10mL</v>
      </c>
      <c r="D278" s="23" t="str">
        <f>IF(SUMIF(明細書!D:D,A278,明細書!T:T)=0,"辞退",IF(SUMIF(明細書!Z:Z,A278,明細書!Y:Y)&gt;0,"無効",SUMIF(明細書!D:D,A278,明細書!T:T)))</f>
        <v>辞退</v>
      </c>
    </row>
    <row r="279" spans="1:4" ht="18.75" customHeight="1" x14ac:dyDescent="0.4">
      <c r="A279" s="18">
        <v>512</v>
      </c>
      <c r="B279" s="22" t="str">
        <f>VLOOKUP(A279,明細書!$D:$AA,4,0)</f>
        <v>大塚製薬</v>
      </c>
      <c r="C279" s="22" t="str">
        <f>VLOOKUP(A279,明細書!$D:$AA,5,0)</f>
        <v>生食注ｼﾘﾝｼﾞ｢ｵｰﾂｶ｣10mL</v>
      </c>
      <c r="D279" s="23" t="str">
        <f>IF(SUMIF(明細書!D:D,A279,明細書!T:T)=0,"辞退",IF(SUMIF(明細書!Z:Z,A279,明細書!Y:Y)&gt;0,"無効",SUMIF(明細書!D:D,A279,明細書!T:T)))</f>
        <v>辞退</v>
      </c>
    </row>
    <row r="280" spans="1:4" ht="18.75" customHeight="1" x14ac:dyDescent="0.4">
      <c r="A280" s="18">
        <v>513</v>
      </c>
      <c r="B280" s="22" t="str">
        <f>VLOOKUP(A280,明細書!$D:$AA,4,0)</f>
        <v>大塚製薬</v>
      </c>
      <c r="C280" s="22" t="str">
        <f>VLOOKUP(A280,明細書!$D:$AA,5,0)</f>
        <v>ﾐｹﾗﾝ錠5mg</v>
      </c>
      <c r="D280" s="23" t="str">
        <f>IF(SUMIF(明細書!D:D,A280,明細書!T:T)=0,"辞退",IF(SUMIF(明細書!Z:Z,A280,明細書!Y:Y)&gt;0,"無効",SUMIF(明細書!D:D,A280,明細書!T:T)))</f>
        <v>辞退</v>
      </c>
    </row>
    <row r="281" spans="1:4" ht="18.75" customHeight="1" x14ac:dyDescent="0.4">
      <c r="A281" s="18">
        <v>514</v>
      </c>
      <c r="B281" s="22" t="str">
        <f>VLOOKUP(A281,明細書!$D:$AA,4,0)</f>
        <v>大塚製薬</v>
      </c>
      <c r="C281" s="22" t="str">
        <f>VLOOKUP(A281,明細書!$D:$AA,5,0)</f>
        <v>ﾎﾞﾙﾍﾞﾝ輸液6%</v>
      </c>
      <c r="D281" s="23" t="str">
        <f>IF(SUMIF(明細書!D:D,A281,明細書!T:T)=0,"辞退",IF(SUMIF(明細書!Z:Z,A281,明細書!Y:Y)&gt;0,"無効",SUMIF(明細書!D:D,A281,明細書!T:T)))</f>
        <v>辞退</v>
      </c>
    </row>
    <row r="282" spans="1:4" ht="18.75" customHeight="1" x14ac:dyDescent="0.4">
      <c r="A282" s="18">
        <v>515</v>
      </c>
      <c r="B282" s="22" t="str">
        <f>VLOOKUP(A282,明細書!$D:$AA,4,0)</f>
        <v>大鵬薬品工業</v>
      </c>
      <c r="C282" s="22" t="str">
        <f>VLOOKUP(A282,明細書!$D:$AA,5,0)</f>
        <v>ﾛｷｿﾌﾟﾛﾌｪﾝﾅﾄﾘｳﾑﾃｰﾌﾟ50mg｢ﾀｲﾎｳ｣</v>
      </c>
      <c r="D282" s="23" t="str">
        <f>IF(SUMIF(明細書!D:D,A282,明細書!T:T)=0,"辞退",IF(SUMIF(明細書!Z:Z,A282,明細書!Y:Y)&gt;0,"無効",SUMIF(明細書!D:D,A282,明細書!T:T)))</f>
        <v>辞退</v>
      </c>
    </row>
    <row r="283" spans="1:4" ht="18.75" customHeight="1" x14ac:dyDescent="0.4">
      <c r="A283" s="18">
        <v>516</v>
      </c>
      <c r="B283" s="22" t="str">
        <f>VLOOKUP(A283,明細書!$D:$AA,4,0)</f>
        <v>第一三共</v>
      </c>
      <c r="C283" s="22" t="str">
        <f>VLOOKUP(A283,明細書!$D:$AA,5,0)</f>
        <v>ｴﾌｨｴﾝﾄ錠3.75mg</v>
      </c>
      <c r="D283" s="23" t="str">
        <f>IF(SUMIF(明細書!D:D,A283,明細書!T:T)=0,"辞退",IF(SUMIF(明細書!Z:Z,A283,明細書!Y:Y)&gt;0,"無効",SUMIF(明細書!D:D,A283,明細書!T:T)))</f>
        <v>辞退</v>
      </c>
    </row>
    <row r="284" spans="1:4" ht="18.75" customHeight="1" x14ac:dyDescent="0.4">
      <c r="A284" s="18">
        <v>517</v>
      </c>
      <c r="B284" s="22" t="str">
        <f>VLOOKUP(A284,明細書!$D:$AA,4,0)</f>
        <v>第一三共</v>
      </c>
      <c r="C284" s="22" t="str">
        <f>VLOOKUP(A284,明細書!$D:$AA,5,0)</f>
        <v>ｶﾙﾊﾞﾏｾﾞﾋﾟﾝ細粒50%｢ﾌｼﾞﾅｶﾞ｣</v>
      </c>
      <c r="D284" s="23" t="str">
        <f>IF(SUMIF(明細書!D:D,A284,明細書!T:T)=0,"辞退",IF(SUMIF(明細書!Z:Z,A284,明細書!Y:Y)&gt;0,"無効",SUMIF(明細書!D:D,A284,明細書!T:T)))</f>
        <v>辞退</v>
      </c>
    </row>
    <row r="285" spans="1:4" ht="18.75" customHeight="1" x14ac:dyDescent="0.4">
      <c r="A285" s="18">
        <v>518</v>
      </c>
      <c r="B285" s="22" t="str">
        <f>VLOOKUP(A285,明細書!$D:$AA,4,0)</f>
        <v>第一三共</v>
      </c>
      <c r="C285" s="22" t="str">
        <f>VLOOKUP(A285,明細書!$D:$AA,5,0)</f>
        <v>ｴﾌｨｴﾝﾄ錠2.5mg</v>
      </c>
      <c r="D285" s="23" t="str">
        <f>IF(SUMIF(明細書!D:D,A285,明細書!T:T)=0,"辞退",IF(SUMIF(明細書!Z:Z,A285,明細書!Y:Y)&gt;0,"無効",SUMIF(明細書!D:D,A285,明細書!T:T)))</f>
        <v>辞退</v>
      </c>
    </row>
    <row r="286" spans="1:4" ht="18.75" customHeight="1" x14ac:dyDescent="0.4">
      <c r="A286" s="18">
        <v>519</v>
      </c>
      <c r="B286" s="22" t="str">
        <f>VLOOKUP(A286,明細書!$D:$AA,4,0)</f>
        <v>第一三共</v>
      </c>
      <c r="C286" s="22" t="str">
        <f>VLOOKUP(A286,明細書!$D:$AA,5,0)</f>
        <v>ﾊﾞﾙﾌﾟﾛ酸Na徐放顆粒40%｢ﾌｼﾞﾅｶﾞ｣</v>
      </c>
      <c r="D286" s="23" t="str">
        <f>IF(SUMIF(明細書!D:D,A286,明細書!T:T)=0,"辞退",IF(SUMIF(明細書!Z:Z,A286,明細書!Y:Y)&gt;0,"無効",SUMIF(明細書!D:D,A286,明細書!T:T)))</f>
        <v>辞退</v>
      </c>
    </row>
    <row r="287" spans="1:4" ht="18.75" customHeight="1" x14ac:dyDescent="0.4">
      <c r="A287" s="18">
        <v>520</v>
      </c>
      <c r="B287" s="22" t="str">
        <f>VLOOKUP(A287,明細書!$D:$AA,4,0)</f>
        <v>第一三共</v>
      </c>
      <c r="C287" s="22" t="str">
        <f>VLOOKUP(A287,明細書!$D:$AA,5,0)</f>
        <v>ﾋﾞﾑﾊﾟｯﾄ錠50mg</v>
      </c>
      <c r="D287" s="23" t="str">
        <f>IF(SUMIF(明細書!D:D,A287,明細書!T:T)=0,"辞退",IF(SUMIF(明細書!Z:Z,A287,明細書!Y:Y)&gt;0,"無効",SUMIF(明細書!D:D,A287,明細書!T:T)))</f>
        <v>辞退</v>
      </c>
    </row>
    <row r="288" spans="1:4" ht="18.75" customHeight="1" x14ac:dyDescent="0.4">
      <c r="A288" s="18">
        <v>521</v>
      </c>
      <c r="B288" s="22" t="str">
        <f>VLOOKUP(A288,明細書!$D:$AA,4,0)</f>
        <v>第一三共</v>
      </c>
      <c r="C288" s="22" t="str">
        <f>VLOOKUP(A288,明細書!$D:$AA,5,0)</f>
        <v>ﾋﾞﾑﾊﾟｯﾄ錠100mg</v>
      </c>
      <c r="D288" s="23" t="str">
        <f>IF(SUMIF(明細書!D:D,A288,明細書!T:T)=0,"辞退",IF(SUMIF(明細書!Z:Z,A288,明細書!Y:Y)&gt;0,"無効",SUMIF(明細書!D:D,A288,明細書!T:T)))</f>
        <v>辞退</v>
      </c>
    </row>
    <row r="289" spans="1:4" ht="18.75" customHeight="1" x14ac:dyDescent="0.4">
      <c r="A289" s="18">
        <v>522</v>
      </c>
      <c r="B289" s="22" t="str">
        <f>VLOOKUP(A289,明細書!$D:$AA,4,0)</f>
        <v>第一三共</v>
      </c>
      <c r="C289" s="22" t="str">
        <f>VLOOKUP(A289,明細書!$D:$AA,5,0)</f>
        <v>ﾋﾞﾑﾊﾟｯﾄ点滴静注100mg</v>
      </c>
      <c r="D289" s="23" t="str">
        <f>IF(SUMIF(明細書!D:D,A289,明細書!T:T)=0,"辞退",IF(SUMIF(明細書!Z:Z,A289,明細書!Y:Y)&gt;0,"無効",SUMIF(明細書!D:D,A289,明細書!T:T)))</f>
        <v>辞退</v>
      </c>
    </row>
    <row r="290" spans="1:4" ht="18.75" customHeight="1" x14ac:dyDescent="0.4">
      <c r="A290" s="18">
        <v>523</v>
      </c>
      <c r="B290" s="22" t="str">
        <f>VLOOKUP(A290,明細書!$D:$AA,4,0)</f>
        <v>第一三共</v>
      </c>
      <c r="C290" s="22" t="str">
        <f>VLOOKUP(A290,明細書!$D:$AA,5,0)</f>
        <v>ﾋﾞﾑﾊﾟｯﾄﾄﾞﾗｲｼﾛｯﾌﾟ10%</v>
      </c>
      <c r="D290" s="23" t="str">
        <f>IF(SUMIF(明細書!D:D,A290,明細書!T:T)=0,"辞退",IF(SUMIF(明細書!Z:Z,A290,明細書!Y:Y)&gt;0,"無効",SUMIF(明細書!D:D,A290,明細書!T:T)))</f>
        <v>辞退</v>
      </c>
    </row>
    <row r="291" spans="1:4" ht="18.75" customHeight="1" x14ac:dyDescent="0.4">
      <c r="A291" s="18">
        <v>524</v>
      </c>
      <c r="B291" s="22" t="str">
        <f>VLOOKUP(A291,明細書!$D:$AA,4,0)</f>
        <v>第一三共</v>
      </c>
      <c r="C291" s="22" t="str">
        <f>VLOOKUP(A291,明細書!$D:$AA,5,0)</f>
        <v>ｱｼﾞｽﾛﾏｲｼﾝ錠250mg｢DSEP｣</v>
      </c>
      <c r="D291" s="23" t="str">
        <f>IF(SUMIF(明細書!D:D,A291,明細書!T:T)=0,"辞退",IF(SUMIF(明細書!Z:Z,A291,明細書!Y:Y)&gt;0,"無効",SUMIF(明細書!D:D,A291,明細書!T:T)))</f>
        <v>辞退</v>
      </c>
    </row>
    <row r="292" spans="1:4" ht="18.75" customHeight="1" x14ac:dyDescent="0.4">
      <c r="A292" s="18">
        <v>525</v>
      </c>
      <c r="B292" s="22" t="str">
        <f>VLOOKUP(A292,明細書!$D:$AA,4,0)</f>
        <v>第一三共</v>
      </c>
      <c r="C292" s="22" t="str">
        <f>VLOOKUP(A292,明細書!$D:$AA,5,0)</f>
        <v>ﾎﾞﾘｺﾅｿﾞｰﾙ錠50mg｢DSEP｣</v>
      </c>
      <c r="D292" s="23" t="str">
        <f>IF(SUMIF(明細書!D:D,A292,明細書!T:T)=0,"辞退",IF(SUMIF(明細書!Z:Z,A292,明細書!Y:Y)&gt;0,"無効",SUMIF(明細書!D:D,A292,明細書!T:T)))</f>
        <v>辞退</v>
      </c>
    </row>
    <row r="293" spans="1:4" ht="18.75" customHeight="1" x14ac:dyDescent="0.4">
      <c r="A293" s="18">
        <v>526</v>
      </c>
      <c r="B293" s="22" t="str">
        <f>VLOOKUP(A293,明細書!$D:$AA,4,0)</f>
        <v>第一三共</v>
      </c>
      <c r="C293" s="22" t="str">
        <f>VLOOKUP(A293,明細書!$D:$AA,5,0)</f>
        <v>ﾎﾞﾘｺﾅｿﾞｰﾙ錠200mg｢DSEP｣</v>
      </c>
      <c r="D293" s="23" t="str">
        <f>IF(SUMIF(明細書!D:D,A293,明細書!T:T)=0,"辞退",IF(SUMIF(明細書!Z:Z,A293,明細書!Y:Y)&gt;0,"無効",SUMIF(明細書!D:D,A293,明細書!T:T)))</f>
        <v>辞退</v>
      </c>
    </row>
    <row r="294" spans="1:4" ht="18.75" customHeight="1" x14ac:dyDescent="0.4">
      <c r="A294" s="18">
        <v>527</v>
      </c>
      <c r="B294" s="22" t="str">
        <f>VLOOKUP(A294,明細書!$D:$AA,4,0)</f>
        <v>第一三共</v>
      </c>
      <c r="C294" s="22" t="str">
        <f>VLOOKUP(A294,明細書!$D:$AA,5,0)</f>
        <v>ﾛｽﾊﾞｽﾀﾁﾝOD錠2.5mg｢DSEP｣</v>
      </c>
      <c r="D294" s="23" t="str">
        <f>IF(SUMIF(明細書!D:D,A294,明細書!T:T)=0,"辞退",IF(SUMIF(明細書!Z:Z,A294,明細書!Y:Y)&gt;0,"無効",SUMIF(明細書!D:D,A294,明細書!T:T)))</f>
        <v>辞退</v>
      </c>
    </row>
    <row r="295" spans="1:4" ht="18.75" customHeight="1" x14ac:dyDescent="0.4">
      <c r="A295" s="18">
        <v>528</v>
      </c>
      <c r="B295" s="22" t="str">
        <f>VLOOKUP(A295,明細書!$D:$AA,4,0)</f>
        <v>第一三共</v>
      </c>
      <c r="C295" s="22" t="str">
        <f>VLOOKUP(A295,明細書!$D:$AA,5,0)</f>
        <v>ﾛｽﾊﾞｽﾀﾁﾝOD錠5mg｢DSEP｣</v>
      </c>
      <c r="D295" s="23" t="str">
        <f>IF(SUMIF(明細書!D:D,A295,明細書!T:T)=0,"辞退",IF(SUMIF(明細書!Z:Z,A295,明細書!Y:Y)&gt;0,"無効",SUMIF(明細書!D:D,A295,明細書!T:T)))</f>
        <v>辞退</v>
      </c>
    </row>
    <row r="296" spans="1:4" ht="18.75" customHeight="1" x14ac:dyDescent="0.4">
      <c r="A296" s="18">
        <v>529</v>
      </c>
      <c r="B296" s="22" t="str">
        <f>VLOOKUP(A296,明細書!$D:$AA,4,0)</f>
        <v>第一三共</v>
      </c>
      <c r="C296" s="22" t="str">
        <f>VLOOKUP(A296,明細書!$D:$AA,5,0)</f>
        <v>ﾃﾞｭﾀｽﾃﾘﾄﾞｶﾌﾟｾﾙ0.5mgAV｢DSEP｣</v>
      </c>
      <c r="D296" s="23" t="str">
        <f>IF(SUMIF(明細書!D:D,A296,明細書!T:T)=0,"辞退",IF(SUMIF(明細書!Z:Z,A296,明細書!Y:Y)&gt;0,"無効",SUMIF(明細書!D:D,A296,明細書!T:T)))</f>
        <v>辞退</v>
      </c>
    </row>
    <row r="297" spans="1:4" ht="18.75" customHeight="1" x14ac:dyDescent="0.4">
      <c r="A297" s="18">
        <v>530</v>
      </c>
      <c r="B297" s="22" t="str">
        <f>VLOOKUP(A297,明細書!$D:$AA,4,0)</f>
        <v>第一三共</v>
      </c>
      <c r="C297" s="22" t="str">
        <f>VLOOKUP(A297,明細書!$D:$AA,5,0)</f>
        <v>ﾃﾞｭﾀｽﾃﾘﾄﾞ錠0.5mgAV｢DSEP｣</v>
      </c>
      <c r="D297" s="23" t="str">
        <f>IF(SUMIF(明細書!D:D,A297,明細書!T:T)=0,"辞退",IF(SUMIF(明細書!Z:Z,A297,明細書!Y:Y)&gt;0,"無効",SUMIF(明細書!D:D,A297,明細書!T:T)))</f>
        <v>辞退</v>
      </c>
    </row>
    <row r="298" spans="1:4" ht="18.75" customHeight="1" x14ac:dyDescent="0.4">
      <c r="A298" s="18">
        <v>531</v>
      </c>
      <c r="B298" s="22" t="str">
        <f>VLOOKUP(A298,明細書!$D:$AA,4,0)</f>
        <v>第一三共</v>
      </c>
      <c r="C298" s="22" t="str">
        <f>VLOOKUP(A298,明細書!$D:$AA,5,0)</f>
        <v>ｷﾞｬﾊﾞﾛﾝ髄注0.005%</v>
      </c>
      <c r="D298" s="23" t="str">
        <f>IF(SUMIF(明細書!D:D,A298,明細書!T:T)=0,"辞退",IF(SUMIF(明細書!Z:Z,A298,明細書!Y:Y)&gt;0,"無効",SUMIF(明細書!D:D,A298,明細書!T:T)))</f>
        <v>辞退</v>
      </c>
    </row>
    <row r="299" spans="1:4" ht="18.75" customHeight="1" x14ac:dyDescent="0.4">
      <c r="A299" s="18">
        <v>532</v>
      </c>
      <c r="B299" s="22" t="str">
        <f>VLOOKUP(A299,明細書!$D:$AA,4,0)</f>
        <v>第一三共</v>
      </c>
      <c r="C299" s="22" t="str">
        <f>VLOOKUP(A299,明細書!$D:$AA,5,0)</f>
        <v>ｷﾞｬﾊﾞﾛﾝ髄注0.2%</v>
      </c>
      <c r="D299" s="23" t="str">
        <f>IF(SUMIF(明細書!D:D,A299,明細書!T:T)=0,"辞退",IF(SUMIF(明細書!Z:Z,A299,明細書!Y:Y)&gt;0,"無効",SUMIF(明細書!D:D,A299,明細書!T:T)))</f>
        <v>辞退</v>
      </c>
    </row>
    <row r="300" spans="1:4" ht="18.75" customHeight="1" x14ac:dyDescent="0.4">
      <c r="A300" s="18">
        <v>533</v>
      </c>
      <c r="B300" s="22" t="str">
        <f>VLOOKUP(A300,明細書!$D:$AA,4,0)</f>
        <v>第一三共</v>
      </c>
      <c r="C300" s="22" t="str">
        <f>VLOOKUP(A300,明細書!$D:$AA,5,0)</f>
        <v>ｷﾞｬﾊﾞﾛﾝ髄注0.05%</v>
      </c>
      <c r="D300" s="23" t="str">
        <f>IF(SUMIF(明細書!D:D,A300,明細書!T:T)=0,"辞退",IF(SUMIF(明細書!Z:Z,A300,明細書!Y:Y)&gt;0,"無効",SUMIF(明細書!D:D,A300,明細書!T:T)))</f>
        <v>辞退</v>
      </c>
    </row>
    <row r="301" spans="1:4" ht="18.75" customHeight="1" x14ac:dyDescent="0.4">
      <c r="A301" s="18">
        <v>534</v>
      </c>
      <c r="B301" s="22" t="str">
        <f>VLOOKUP(A301,明細書!$D:$AA,4,0)</f>
        <v>第一三共</v>
      </c>
      <c r="C301" s="22" t="str">
        <f>VLOOKUP(A301,明細書!$D:$AA,5,0)</f>
        <v>ｻﾝﾘｽﾞﾑ注射液50</v>
      </c>
      <c r="D301" s="23" t="str">
        <f>IF(SUMIF(明細書!D:D,A301,明細書!T:T)=0,"辞退",IF(SUMIF(明細書!Z:Z,A301,明細書!Y:Y)&gt;0,"無効",SUMIF(明細書!D:D,A301,明細書!T:T)))</f>
        <v>辞退</v>
      </c>
    </row>
    <row r="302" spans="1:4" ht="18.75" customHeight="1" x14ac:dyDescent="0.4">
      <c r="A302" s="18">
        <v>535</v>
      </c>
      <c r="B302" s="22" t="str">
        <f>VLOOKUP(A302,明細書!$D:$AA,4,0)</f>
        <v>沢井製薬</v>
      </c>
      <c r="C302" s="22" t="str">
        <f>VLOOKUP(A302,明細書!$D:$AA,5,0)</f>
        <v>ﾃｵﾌｨﾘﾝ徐放錠100mg｢ｻﾜｲ｣</v>
      </c>
      <c r="D302" s="23" t="str">
        <f>IF(SUMIF(明細書!D:D,A302,明細書!T:T)=0,"辞退",IF(SUMIF(明細書!Z:Z,A302,明細書!Y:Y)&gt;0,"無効",SUMIF(明細書!D:D,A302,明細書!T:T)))</f>
        <v>辞退</v>
      </c>
    </row>
    <row r="303" spans="1:4" ht="18.75" customHeight="1" x14ac:dyDescent="0.4">
      <c r="A303" s="18">
        <v>536</v>
      </c>
      <c r="B303" s="22" t="str">
        <f>VLOOKUP(A303,明細書!$D:$AA,4,0)</f>
        <v>沢井製薬</v>
      </c>
      <c r="C303" s="22" t="str">
        <f>VLOOKUP(A303,明細書!$D:$AA,5,0)</f>
        <v>ｱﾝﾌﾞﾛｷｿｰﾙ塩酸塩徐放OD錠45mg｢ｻﾜｲ｣</v>
      </c>
      <c r="D303" s="23" t="str">
        <f>IF(SUMIF(明細書!D:D,A303,明細書!T:T)=0,"辞退",IF(SUMIF(明細書!Z:Z,A303,明細書!Y:Y)&gt;0,"無効",SUMIF(明細書!D:D,A303,明細書!T:T)))</f>
        <v>辞退</v>
      </c>
    </row>
    <row r="304" spans="1:4" ht="18.75" customHeight="1" x14ac:dyDescent="0.4">
      <c r="A304" s="18">
        <v>537</v>
      </c>
      <c r="B304" s="22" t="str">
        <f>VLOOKUP(A304,明細書!$D:$AA,4,0)</f>
        <v>沢井製薬</v>
      </c>
      <c r="C304" s="22" t="str">
        <f>VLOOKUP(A304,明細書!$D:$AA,5,0)</f>
        <v>ｵｷｼﾌﾞﾁﾆﾝ塩酸塩錠3mg｢ｻﾜｲ｣</v>
      </c>
      <c r="D304" s="23" t="str">
        <f>IF(SUMIF(明細書!D:D,A304,明細書!T:T)=0,"辞退",IF(SUMIF(明細書!Z:Z,A304,明細書!Y:Y)&gt;0,"無効",SUMIF(明細書!D:D,A304,明細書!T:T)))</f>
        <v>辞退</v>
      </c>
    </row>
    <row r="305" spans="1:4" ht="18.75" customHeight="1" x14ac:dyDescent="0.4">
      <c r="A305" s="18">
        <v>538</v>
      </c>
      <c r="B305" s="22" t="str">
        <f>VLOOKUP(A305,明細書!$D:$AA,4,0)</f>
        <v>沢井製薬</v>
      </c>
      <c r="C305" s="22" t="str">
        <f>VLOOKUP(A305,明細書!$D:$AA,5,0)</f>
        <v>ｸﾛﾓｸﾞﾘｸ酸Na吸入液1%｢ｻﾜｲ｣</v>
      </c>
      <c r="D305" s="23" t="str">
        <f>IF(SUMIF(明細書!D:D,A305,明細書!T:T)=0,"辞退",IF(SUMIF(明細書!Z:Z,A305,明細書!Y:Y)&gt;0,"無効",SUMIF(明細書!D:D,A305,明細書!T:T)))</f>
        <v>辞退</v>
      </c>
    </row>
    <row r="306" spans="1:4" ht="18.75" customHeight="1" x14ac:dyDescent="0.4">
      <c r="A306" s="18">
        <v>539</v>
      </c>
      <c r="B306" s="22" t="str">
        <f>VLOOKUP(A306,明細書!$D:$AA,4,0)</f>
        <v>沢井製薬</v>
      </c>
      <c r="C306" s="22" t="str">
        <f>VLOOKUP(A306,明細書!$D:$AA,5,0)</f>
        <v>ﾃﾌﾟﾚﾉﾝｶﾌﾟｾﾙ50mg｢ｻﾜｲ｣</v>
      </c>
      <c r="D306" s="23" t="str">
        <f>IF(SUMIF(明細書!D:D,A306,明細書!T:T)=0,"辞退",IF(SUMIF(明細書!Z:Z,A306,明細書!Y:Y)&gt;0,"無効",SUMIF(明細書!D:D,A306,明細書!T:T)))</f>
        <v>辞退</v>
      </c>
    </row>
    <row r="307" spans="1:4" ht="18.75" customHeight="1" x14ac:dyDescent="0.4">
      <c r="A307" s="18">
        <v>540</v>
      </c>
      <c r="B307" s="22" t="str">
        <f>VLOOKUP(A307,明細書!$D:$AA,4,0)</f>
        <v>沢井製薬</v>
      </c>
      <c r="C307" s="22" t="str">
        <f>VLOOKUP(A307,明細書!$D:$AA,5,0)</f>
        <v>ﾒｷｼﾚﾁﾝ塩酸塩ｶﾌﾟｾﾙ50mg｢ｻﾜｲ｣</v>
      </c>
      <c r="D307" s="23" t="str">
        <f>IF(SUMIF(明細書!D:D,A307,明細書!T:T)=0,"辞退",IF(SUMIF(明細書!Z:Z,A307,明細書!Y:Y)&gt;0,"無効",SUMIF(明細書!D:D,A307,明細書!T:T)))</f>
        <v>辞退</v>
      </c>
    </row>
    <row r="308" spans="1:4" ht="18.75" customHeight="1" x14ac:dyDescent="0.4">
      <c r="A308" s="18">
        <v>541</v>
      </c>
      <c r="B308" s="22" t="str">
        <f>VLOOKUP(A308,明細書!$D:$AA,4,0)</f>
        <v>沢井製薬</v>
      </c>
      <c r="C308" s="22" t="str">
        <f>VLOOKUP(A308,明細書!$D:$AA,5,0)</f>
        <v>ﾒｷｼﾚﾁﾝ塩酸塩ｶﾌﾟｾﾙ100mg｢ｻﾜｲ｣</v>
      </c>
      <c r="D308" s="23" t="str">
        <f>IF(SUMIF(明細書!D:D,A308,明細書!T:T)=0,"辞退",IF(SUMIF(明細書!Z:Z,A308,明細書!Y:Y)&gt;0,"無効",SUMIF(明細書!D:D,A308,明細書!T:T)))</f>
        <v>辞退</v>
      </c>
    </row>
    <row r="309" spans="1:4" ht="18.75" customHeight="1" x14ac:dyDescent="0.4">
      <c r="A309" s="18">
        <v>542</v>
      </c>
      <c r="B309" s="22" t="str">
        <f>VLOOKUP(A309,明細書!$D:$AA,4,0)</f>
        <v>沢井製薬</v>
      </c>
      <c r="C309" s="22" t="str">
        <f>VLOOKUP(A309,明細書!$D:$AA,5,0)</f>
        <v>ﾐﾉｻｲｸﾘﾝ塩酸塩錠100mg｢ｻﾜｲ｣</v>
      </c>
      <c r="D309" s="23" t="str">
        <f>IF(SUMIF(明細書!D:D,A309,明細書!T:T)=0,"辞退",IF(SUMIF(明細書!Z:Z,A309,明細書!Y:Y)&gt;0,"無効",SUMIF(明細書!D:D,A309,明細書!T:T)))</f>
        <v>辞退</v>
      </c>
    </row>
    <row r="310" spans="1:4" ht="18.75" customHeight="1" x14ac:dyDescent="0.4">
      <c r="A310" s="18">
        <v>543</v>
      </c>
      <c r="B310" s="22" t="str">
        <f>VLOOKUP(A310,明細書!$D:$AA,4,0)</f>
        <v>沢井製薬</v>
      </c>
      <c r="C310" s="22" t="str">
        <f>VLOOKUP(A310,明細書!$D:$AA,5,0)</f>
        <v>ﾃﾙﾋﾞﾅﾌｨﾝ塩酸塩ｸﾘｰﾑ1%｢ｻﾜｲ｣</v>
      </c>
      <c r="D310" s="23" t="str">
        <f>IF(SUMIF(明細書!D:D,A310,明細書!T:T)=0,"辞退",IF(SUMIF(明細書!Z:Z,A310,明細書!Y:Y)&gt;0,"無効",SUMIF(明細書!D:D,A310,明細書!T:T)))</f>
        <v>辞退</v>
      </c>
    </row>
    <row r="311" spans="1:4" ht="18.75" customHeight="1" x14ac:dyDescent="0.4">
      <c r="A311" s="18">
        <v>544</v>
      </c>
      <c r="B311" s="22" t="str">
        <f>VLOOKUP(A311,明細書!$D:$AA,4,0)</f>
        <v>沢井製薬</v>
      </c>
      <c r="C311" s="22" t="str">
        <f>VLOOKUP(A311,明細書!$D:$AA,5,0)</f>
        <v>ｱﾝﾌﾞﾛｷｿｰﾙ塩酸塩錠15mg｢ｻﾜｲ｣</v>
      </c>
      <c r="D311" s="23" t="str">
        <f>IF(SUMIF(明細書!D:D,A311,明細書!T:T)=0,"辞退",IF(SUMIF(明細書!Z:Z,A311,明細書!Y:Y)&gt;0,"無効",SUMIF(明細書!D:D,A311,明細書!T:T)))</f>
        <v>辞退</v>
      </c>
    </row>
    <row r="312" spans="1:4" ht="18.75" customHeight="1" x14ac:dyDescent="0.4">
      <c r="A312" s="18">
        <v>545</v>
      </c>
      <c r="B312" s="22" t="str">
        <f>VLOOKUP(A312,明細書!$D:$AA,4,0)</f>
        <v>沢井製薬</v>
      </c>
      <c r="C312" s="22" t="str">
        <f>VLOOKUP(A312,明細書!$D:$AA,5,0)</f>
        <v>ｸｴﾝ酸第一鉄Na錠50mg｢ｻﾜｲ｣</v>
      </c>
      <c r="D312" s="23" t="str">
        <f>IF(SUMIF(明細書!D:D,A312,明細書!T:T)=0,"辞退",IF(SUMIF(明細書!Z:Z,A312,明細書!Y:Y)&gt;0,"無効",SUMIF(明細書!D:D,A312,明細書!T:T)))</f>
        <v>辞退</v>
      </c>
    </row>
    <row r="313" spans="1:4" ht="18.75" customHeight="1" x14ac:dyDescent="0.4">
      <c r="A313" s="18">
        <v>546</v>
      </c>
      <c r="B313" s="22" t="str">
        <f>VLOOKUP(A313,明細書!$D:$AA,4,0)</f>
        <v>沢井製薬</v>
      </c>
      <c r="C313" s="22" t="str">
        <f>VLOOKUP(A313,明細書!$D:$AA,5,0)</f>
        <v>ｸｴﾝ酸第一鉄Na錠50mg｢ｻﾜｲ｣</v>
      </c>
      <c r="D313" s="23" t="str">
        <f>IF(SUMIF(明細書!D:D,A313,明細書!T:T)=0,"辞退",IF(SUMIF(明細書!Z:Z,A313,明細書!Y:Y)&gt;0,"無効",SUMIF(明細書!D:D,A313,明細書!T:T)))</f>
        <v>辞退</v>
      </c>
    </row>
    <row r="314" spans="1:4" ht="18.75" customHeight="1" x14ac:dyDescent="0.4">
      <c r="A314" s="18">
        <v>547</v>
      </c>
      <c r="B314" s="22" t="str">
        <f>VLOOKUP(A314,明細書!$D:$AA,4,0)</f>
        <v>沢井製薬</v>
      </c>
      <c r="C314" s="22" t="str">
        <f>VLOOKUP(A314,明細書!$D:$AA,5,0)</f>
        <v>ﾘｼﾉﾌﾟﾘﾙ錠10mg｢ｻﾜｲ｣</v>
      </c>
      <c r="D314" s="23" t="str">
        <f>IF(SUMIF(明細書!D:D,A314,明細書!T:T)=0,"辞退",IF(SUMIF(明細書!Z:Z,A314,明細書!Y:Y)&gt;0,"無効",SUMIF(明細書!D:D,A314,明細書!T:T)))</f>
        <v>辞退</v>
      </c>
    </row>
    <row r="315" spans="1:4" ht="18.75" customHeight="1" x14ac:dyDescent="0.4">
      <c r="A315" s="18">
        <v>548</v>
      </c>
      <c r="B315" s="22" t="str">
        <f>VLOOKUP(A315,明細書!$D:$AA,4,0)</f>
        <v>沢井製薬</v>
      </c>
      <c r="C315" s="22" t="str">
        <f>VLOOKUP(A315,明細書!$D:$AA,5,0)</f>
        <v>ﾄﾞﾝﾍﾟﾘﾄﾞﾝ錠10mg｢ｻﾜｲ｣</v>
      </c>
      <c r="D315" s="23" t="str">
        <f>IF(SUMIF(明細書!D:D,A315,明細書!T:T)=0,"辞退",IF(SUMIF(明細書!Z:Z,A315,明細書!Y:Y)&gt;0,"無効",SUMIF(明細書!D:D,A315,明細書!T:T)))</f>
        <v>辞退</v>
      </c>
    </row>
    <row r="316" spans="1:4" ht="18.75" customHeight="1" x14ac:dyDescent="0.4">
      <c r="A316" s="18">
        <v>549</v>
      </c>
      <c r="B316" s="22" t="str">
        <f>VLOOKUP(A316,明細書!$D:$AA,4,0)</f>
        <v>沢井製薬</v>
      </c>
      <c r="C316" s="22" t="str">
        <f>VLOOKUP(A316,明細書!$D:$AA,5,0)</f>
        <v>ﾄﾞﾝﾍﾟﾘﾄﾞﾝDS小児用1%｢ｻﾜｲ｣</v>
      </c>
      <c r="D316" s="23" t="str">
        <f>IF(SUMIF(明細書!D:D,A316,明細書!T:T)=0,"辞退",IF(SUMIF(明細書!Z:Z,A316,明細書!Y:Y)&gt;0,"無効",SUMIF(明細書!D:D,A316,明細書!T:T)))</f>
        <v>辞退</v>
      </c>
    </row>
    <row r="317" spans="1:4" ht="18.75" customHeight="1" x14ac:dyDescent="0.4">
      <c r="A317" s="18">
        <v>550</v>
      </c>
      <c r="B317" s="22" t="str">
        <f>VLOOKUP(A317,明細書!$D:$AA,4,0)</f>
        <v>沢井製薬</v>
      </c>
      <c r="C317" s="22" t="str">
        <f>VLOOKUP(A317,明細書!$D:$AA,5,0)</f>
        <v>ｼﾙﾆｼﾞﾋﾟﾝ錠10mg｢ｻﾜｲ｣</v>
      </c>
      <c r="D317" s="23" t="str">
        <f>IF(SUMIF(明細書!D:D,A317,明細書!T:T)=0,"辞退",IF(SUMIF(明細書!Z:Z,A317,明細書!Y:Y)&gt;0,"無効",SUMIF(明細書!D:D,A317,明細書!T:T)))</f>
        <v>辞退</v>
      </c>
    </row>
    <row r="318" spans="1:4" ht="18.75" customHeight="1" x14ac:dyDescent="0.4">
      <c r="A318" s="18">
        <v>551</v>
      </c>
      <c r="B318" s="22" t="str">
        <f>VLOOKUP(A318,明細書!$D:$AA,4,0)</f>
        <v>沢井製薬</v>
      </c>
      <c r="C318" s="22" t="str">
        <f>VLOOKUP(A318,明細書!$D:$AA,5,0)</f>
        <v>ｾﾌｼﾞﾆﾙ錠100mg｢ｻﾜｲ｣</v>
      </c>
      <c r="D318" s="23" t="str">
        <f>IF(SUMIF(明細書!D:D,A318,明細書!T:T)=0,"辞退",IF(SUMIF(明細書!Z:Z,A318,明細書!Y:Y)&gt;0,"無効",SUMIF(明細書!D:D,A318,明細書!T:T)))</f>
        <v>辞退</v>
      </c>
    </row>
    <row r="319" spans="1:4" ht="18.75" customHeight="1" x14ac:dyDescent="0.4">
      <c r="A319" s="18">
        <v>552</v>
      </c>
      <c r="B319" s="22" t="str">
        <f>VLOOKUP(A319,明細書!$D:$AA,4,0)</f>
        <v>沢井製薬</v>
      </c>
      <c r="C319" s="22" t="str">
        <f>VLOOKUP(A319,明細書!$D:$AA,5,0)</f>
        <v>ﾌｪｷｿﾌｪﾅｼﾞﾝ塩酸塩錠60mg｢ｻﾜｲ｣</v>
      </c>
      <c r="D319" s="23" t="str">
        <f>IF(SUMIF(明細書!D:D,A319,明細書!T:T)=0,"辞退",IF(SUMIF(明細書!Z:Z,A319,明細書!Y:Y)&gt;0,"無効",SUMIF(明細書!D:D,A319,明細書!T:T)))</f>
        <v>辞退</v>
      </c>
    </row>
    <row r="320" spans="1:4" ht="18.75" customHeight="1" x14ac:dyDescent="0.4">
      <c r="A320" s="18">
        <v>553</v>
      </c>
      <c r="B320" s="22" t="str">
        <f>VLOOKUP(A320,明細書!$D:$AA,4,0)</f>
        <v>沢井製薬</v>
      </c>
      <c r="C320" s="22" t="str">
        <f>VLOOKUP(A320,明細書!$D:$AA,5,0)</f>
        <v>ﾌｪｷｿﾌｪﾅｼﾞﾝ塩酸塩錠60mg｢ｻﾜｲ｣</v>
      </c>
      <c r="D320" s="23" t="str">
        <f>IF(SUMIF(明細書!D:D,A320,明細書!T:T)=0,"辞退",IF(SUMIF(明細書!Z:Z,A320,明細書!Y:Y)&gt;0,"無効",SUMIF(明細書!D:D,A320,明細書!T:T)))</f>
        <v>辞退</v>
      </c>
    </row>
    <row r="321" spans="1:4" ht="18.75" customHeight="1" x14ac:dyDescent="0.4">
      <c r="A321" s="18">
        <v>554</v>
      </c>
      <c r="B321" s="22" t="str">
        <f>VLOOKUP(A321,明細書!$D:$AA,4,0)</f>
        <v>沢井製薬</v>
      </c>
      <c r="C321" s="22" t="str">
        <f>VLOOKUP(A321,明細書!$D:$AA,5,0)</f>
        <v>ﾌﾗﾎﾞｷｻｰﾄ塩酸塩錠200mg｢ｻﾜｲ｣</v>
      </c>
      <c r="D321" s="23" t="str">
        <f>IF(SUMIF(明細書!D:D,A321,明細書!T:T)=0,"辞退",IF(SUMIF(明細書!Z:Z,A321,明細書!Y:Y)&gt;0,"無効",SUMIF(明細書!D:D,A321,明細書!T:T)))</f>
        <v>辞退</v>
      </c>
    </row>
    <row r="322" spans="1:4" ht="18.75" customHeight="1" x14ac:dyDescent="0.4">
      <c r="A322" s="18">
        <v>555</v>
      </c>
      <c r="B322" s="22" t="str">
        <f>VLOOKUP(A322,明細書!$D:$AA,4,0)</f>
        <v>沢井製薬</v>
      </c>
      <c r="C322" s="22" t="str">
        <f>VLOOKUP(A322,明細書!$D:$AA,5,0)</f>
        <v>ｼﾞﾙﾑﾛ配合OD錠HD｢ｻﾜｲ｣</v>
      </c>
      <c r="D322" s="23" t="str">
        <f>IF(SUMIF(明細書!D:D,A322,明細書!T:T)=0,"辞退",IF(SUMIF(明細書!Z:Z,A322,明細書!Y:Y)&gt;0,"無効",SUMIF(明細書!D:D,A322,明細書!T:T)))</f>
        <v>辞退</v>
      </c>
    </row>
    <row r="323" spans="1:4" ht="18.75" customHeight="1" x14ac:dyDescent="0.4">
      <c r="A323" s="18">
        <v>556</v>
      </c>
      <c r="B323" s="22" t="str">
        <f>VLOOKUP(A323,明細書!$D:$AA,4,0)</f>
        <v>沢井製薬</v>
      </c>
      <c r="C323" s="22" t="str">
        <f>VLOOKUP(A323,明細書!$D:$AA,5,0)</f>
        <v>ｶﾙﾎﾞｼｽﾃｲﾝ錠500mg｢ｻﾜｲ｣</v>
      </c>
      <c r="D323" s="23" t="str">
        <f>IF(SUMIF(明細書!D:D,A323,明細書!T:T)=0,"辞退",IF(SUMIF(明細書!Z:Z,A323,明細書!Y:Y)&gt;0,"無効",SUMIF(明細書!D:D,A323,明細書!T:T)))</f>
        <v>辞退</v>
      </c>
    </row>
    <row r="324" spans="1:4" ht="18.75" customHeight="1" x14ac:dyDescent="0.4">
      <c r="A324" s="18">
        <v>557</v>
      </c>
      <c r="B324" s="22" t="str">
        <f>VLOOKUP(A324,明細書!$D:$AA,4,0)</f>
        <v>沢井製薬</v>
      </c>
      <c r="C324" s="22" t="str">
        <f>VLOOKUP(A324,明細書!$D:$AA,5,0)</f>
        <v>ﾁｸﾛﾋﾟｼﾞﾝ塩酸塩錠100mg｢ｻﾜｲ｣</v>
      </c>
      <c r="D324" s="23" t="str">
        <f>IF(SUMIF(明細書!D:D,A324,明細書!T:T)=0,"辞退",IF(SUMIF(明細書!Z:Z,A324,明細書!Y:Y)&gt;0,"無効",SUMIF(明細書!D:D,A324,明細書!T:T)))</f>
        <v>辞退</v>
      </c>
    </row>
    <row r="325" spans="1:4" ht="18.75" customHeight="1" x14ac:dyDescent="0.4">
      <c r="A325" s="18">
        <v>558</v>
      </c>
      <c r="B325" s="22" t="str">
        <f>VLOOKUP(A325,明細書!$D:$AA,4,0)</f>
        <v>沢井製薬</v>
      </c>
      <c r="C325" s="22" t="str">
        <f>VLOOKUP(A325,明細書!$D:$AA,5,0)</f>
        <v>ｾﾌｧｸﾛﾙｶﾌﾟｾﾙ250mg｢SW｣</v>
      </c>
      <c r="D325" s="23" t="str">
        <f>IF(SUMIF(明細書!D:D,A325,明細書!T:T)=0,"辞退",IF(SUMIF(明細書!Z:Z,A325,明細書!Y:Y)&gt;0,"無効",SUMIF(明細書!D:D,A325,明細書!T:T)))</f>
        <v>辞退</v>
      </c>
    </row>
    <row r="326" spans="1:4" ht="18.75" customHeight="1" x14ac:dyDescent="0.4">
      <c r="A326" s="18">
        <v>559</v>
      </c>
      <c r="B326" s="22" t="str">
        <f>VLOOKUP(A326,明細書!$D:$AA,4,0)</f>
        <v>沢井製薬</v>
      </c>
      <c r="C326" s="22" t="str">
        <f>VLOOKUP(A326,明細書!$D:$AA,5,0)</f>
        <v>ﾚﾍﾞﾁﾗｾﾀﾑ錠500mg｢ｻﾜｲ｣</v>
      </c>
      <c r="D326" s="23" t="str">
        <f>IF(SUMIF(明細書!D:D,A326,明細書!T:T)=0,"辞退",IF(SUMIF(明細書!Z:Z,A326,明細書!Y:Y)&gt;0,"無効",SUMIF(明細書!D:D,A326,明細書!T:T)))</f>
        <v>辞退</v>
      </c>
    </row>
    <row r="327" spans="1:4" ht="18.75" customHeight="1" x14ac:dyDescent="0.4">
      <c r="A327" s="18">
        <v>560</v>
      </c>
      <c r="B327" s="22" t="str">
        <f>VLOOKUP(A327,明細書!$D:$AA,4,0)</f>
        <v>沢井製薬</v>
      </c>
      <c r="C327" s="22" t="str">
        <f>VLOOKUP(A327,明細書!$D:$AA,5,0)</f>
        <v>ｱｼｸﾛﾋﾞﾙDS80%｢ｻﾜｲ｣</v>
      </c>
      <c r="D327" s="23" t="str">
        <f>IF(SUMIF(明細書!D:D,A327,明細書!T:T)=0,"辞退",IF(SUMIF(明細書!Z:Z,A327,明細書!Y:Y)&gt;0,"無効",SUMIF(明細書!D:D,A327,明細書!T:T)))</f>
        <v>辞退</v>
      </c>
    </row>
    <row r="328" spans="1:4" ht="18.75" customHeight="1" x14ac:dyDescent="0.4">
      <c r="A328" s="18">
        <v>561</v>
      </c>
      <c r="B328" s="22" t="str">
        <f>VLOOKUP(A328,明細書!$D:$AA,4,0)</f>
        <v>沢井製薬</v>
      </c>
      <c r="C328" s="22" t="str">
        <f>VLOOKUP(A328,明細書!$D:$AA,5,0)</f>
        <v>ﾗﾝｿﾌﾟﾗｿﾞｰﾙOD錠15mg｢ｻﾜｲ｣</v>
      </c>
      <c r="D328" s="23" t="str">
        <f>IF(SUMIF(明細書!D:D,A328,明細書!T:T)=0,"辞退",IF(SUMIF(明細書!Z:Z,A328,明細書!Y:Y)&gt;0,"無効",SUMIF(明細書!D:D,A328,明細書!T:T)))</f>
        <v>辞退</v>
      </c>
    </row>
    <row r="329" spans="1:4" ht="18.75" customHeight="1" x14ac:dyDescent="0.4">
      <c r="A329" s="18">
        <v>562</v>
      </c>
      <c r="B329" s="22" t="str">
        <f>VLOOKUP(A329,明細書!$D:$AA,4,0)</f>
        <v>沢井製薬</v>
      </c>
      <c r="C329" s="22" t="str">
        <f>VLOOKUP(A329,明細書!$D:$AA,5,0)</f>
        <v>ｼﾞﾙﾁｱｾﾞﾑ塩酸塩Rｶﾌﾟｾﾙ100mg｢ｻﾜｲ｣</v>
      </c>
      <c r="D329" s="23" t="str">
        <f>IF(SUMIF(明細書!D:D,A329,明細書!T:T)=0,"辞退",IF(SUMIF(明細書!Z:Z,A329,明細書!Y:Y)&gt;0,"無効",SUMIF(明細書!D:D,A329,明細書!T:T)))</f>
        <v>辞退</v>
      </c>
    </row>
    <row r="330" spans="1:4" ht="18.75" customHeight="1" x14ac:dyDescent="0.4">
      <c r="A330" s="18">
        <v>563</v>
      </c>
      <c r="B330" s="22" t="str">
        <f>VLOOKUP(A330,明細書!$D:$AA,4,0)</f>
        <v>沢井製薬</v>
      </c>
      <c r="C330" s="22" t="str">
        <f>VLOOKUP(A330,明細書!$D:$AA,5,0)</f>
        <v>ﾆｺﾗﾝｼﾞﾙ錠5mg｢ｻﾜｲ｣</v>
      </c>
      <c r="D330" s="23" t="str">
        <f>IF(SUMIF(明細書!D:D,A330,明細書!T:T)=0,"辞退",IF(SUMIF(明細書!Z:Z,A330,明細書!Y:Y)&gt;0,"無効",SUMIF(明細書!D:D,A330,明細書!T:T)))</f>
        <v>辞退</v>
      </c>
    </row>
    <row r="331" spans="1:4" ht="18.75" customHeight="1" x14ac:dyDescent="0.4">
      <c r="A331" s="18">
        <v>564</v>
      </c>
      <c r="B331" s="22" t="str">
        <f>VLOOKUP(A331,明細書!$D:$AA,4,0)</f>
        <v>沢井製薬</v>
      </c>
      <c r="C331" s="22" t="str">
        <f>VLOOKUP(A331,明細書!$D:$AA,5,0)</f>
        <v>ｼﾞﾙﾁｱｾﾞﾑ塩酸塩錠30mg｢ｻﾜｲ｣</v>
      </c>
      <c r="D331" s="23" t="str">
        <f>IF(SUMIF(明細書!D:D,A331,明細書!T:T)=0,"辞退",IF(SUMIF(明細書!Z:Z,A331,明細書!Y:Y)&gt;0,"無効",SUMIF(明細書!D:D,A331,明細書!T:T)))</f>
        <v>辞退</v>
      </c>
    </row>
    <row r="332" spans="1:4" ht="18.75" customHeight="1" x14ac:dyDescent="0.4">
      <c r="A332" s="18">
        <v>565</v>
      </c>
      <c r="B332" s="22" t="str">
        <f>VLOOKUP(A332,明細書!$D:$AA,4,0)</f>
        <v>沢井製薬</v>
      </c>
      <c r="C332" s="22" t="str">
        <f>VLOOKUP(A332,明細書!$D:$AA,5,0)</f>
        <v>ｾﾌﾄﾘｱｷｿﾝNa静注用1g｢ｻﾜｲ｣</v>
      </c>
      <c r="D332" s="23" t="str">
        <f>IF(SUMIF(明細書!D:D,A332,明細書!T:T)=0,"辞退",IF(SUMIF(明細書!Z:Z,A332,明細書!Y:Y)&gt;0,"無効",SUMIF(明細書!D:D,A332,明細書!T:T)))</f>
        <v>辞退</v>
      </c>
    </row>
    <row r="333" spans="1:4" ht="18.75" customHeight="1" x14ac:dyDescent="0.4">
      <c r="A333" s="18">
        <v>566</v>
      </c>
      <c r="B333" s="22" t="str">
        <f>VLOOKUP(A333,明細書!$D:$AA,4,0)</f>
        <v>沢井製薬</v>
      </c>
      <c r="C333" s="22" t="str">
        <f>VLOOKUP(A333,明細書!$D:$AA,5,0)</f>
        <v>ｼﾍﾞﾝｿﾞﾘﾝｺﾊｸ酸塩錠50mg｢ｻﾜｲ｣</v>
      </c>
      <c r="D333" s="23" t="str">
        <f>IF(SUMIF(明細書!D:D,A333,明細書!T:T)=0,"辞退",IF(SUMIF(明細書!Z:Z,A333,明細書!Y:Y)&gt;0,"無効",SUMIF(明細書!D:D,A333,明細書!T:T)))</f>
        <v>辞退</v>
      </c>
    </row>
    <row r="334" spans="1:4" ht="18.75" customHeight="1" x14ac:dyDescent="0.4">
      <c r="A334" s="18">
        <v>567</v>
      </c>
      <c r="B334" s="22" t="str">
        <f>VLOOKUP(A334,明細書!$D:$AA,4,0)</f>
        <v>沢井製薬</v>
      </c>
      <c r="C334" s="22" t="str">
        <f>VLOOKUP(A334,明細書!$D:$AA,5,0)</f>
        <v>ｵｻﾞｸﾞﾚﾙNa注射用40mg｢SW｣</v>
      </c>
      <c r="D334" s="23" t="str">
        <f>IF(SUMIF(明細書!D:D,A334,明細書!T:T)=0,"辞退",IF(SUMIF(明細書!Z:Z,A334,明細書!Y:Y)&gt;0,"無効",SUMIF(明細書!D:D,A334,明細書!T:T)))</f>
        <v>辞退</v>
      </c>
    </row>
    <row r="335" spans="1:4" ht="18.75" customHeight="1" x14ac:dyDescent="0.4">
      <c r="A335" s="18">
        <v>568</v>
      </c>
      <c r="B335" s="22" t="str">
        <f>VLOOKUP(A335,明細書!$D:$AA,4,0)</f>
        <v>沢井製薬</v>
      </c>
      <c r="C335" s="22" t="str">
        <f>VLOOKUP(A335,明細書!$D:$AA,5,0)</f>
        <v>ｾﾌｫｾﾌ静注用1g</v>
      </c>
      <c r="D335" s="23" t="str">
        <f>IF(SUMIF(明細書!D:D,A335,明細書!T:T)=0,"辞退",IF(SUMIF(明細書!Z:Z,A335,明細書!Y:Y)&gt;0,"無効",SUMIF(明細書!D:D,A335,明細書!T:T)))</f>
        <v>辞退</v>
      </c>
    </row>
    <row r="336" spans="1:4" ht="18.75" customHeight="1" x14ac:dyDescent="0.4">
      <c r="A336" s="18">
        <v>569</v>
      </c>
      <c r="B336" s="22" t="str">
        <f>VLOOKUP(A336,明細書!$D:$AA,4,0)</f>
        <v>中外製薬</v>
      </c>
      <c r="C336" s="22" t="str">
        <f>VLOOKUP(A336,明細書!$D:$AA,5,0)</f>
        <v>ﾍﾟｶﾞｼｽ皮下注90㎍</v>
      </c>
      <c r="D336" s="23" t="str">
        <f>IF(SUMIF(明細書!D:D,A336,明細書!T:T)=0,"辞退",IF(SUMIF(明細書!Z:Z,A336,明細書!Y:Y)&gt;0,"無効",SUMIF(明細書!D:D,A336,明細書!T:T)))</f>
        <v>辞退</v>
      </c>
    </row>
    <row r="337" spans="1:4" ht="18.75" customHeight="1" x14ac:dyDescent="0.4">
      <c r="A337" s="18">
        <v>570</v>
      </c>
      <c r="B337" s="22" t="str">
        <f>VLOOKUP(A337,明細書!$D:$AA,4,0)</f>
        <v>鳥居薬品</v>
      </c>
      <c r="C337" s="22" t="str">
        <f>VLOOKUP(A337,明細書!$D:$AA,5,0)</f>
        <v>ｹｲｷｻﾚｰﾄ散</v>
      </c>
      <c r="D337" s="23" t="str">
        <f>IF(SUMIF(明細書!D:D,A337,明細書!T:T)=0,"辞退",IF(SUMIF(明細書!Z:Z,A337,明細書!Y:Y)&gt;0,"無効",SUMIF(明細書!D:D,A337,明細書!T:T)))</f>
        <v>辞退</v>
      </c>
    </row>
    <row r="338" spans="1:4" ht="18.75" customHeight="1" x14ac:dyDescent="0.4">
      <c r="A338" s="18">
        <v>571</v>
      </c>
      <c r="B338" s="22" t="str">
        <f>VLOOKUP(A338,明細書!$D:$AA,4,0)</f>
        <v>鳥居薬品</v>
      </c>
      <c r="C338" s="22" t="str">
        <f>VLOOKUP(A338,明細書!$D:$AA,5,0)</f>
        <v>ｹｲｷｻﾚｰﾄﾄﾞﾗｲｼﾛｯﾌﾟ76%</v>
      </c>
      <c r="D338" s="23" t="str">
        <f>IF(SUMIF(明細書!D:D,A338,明細書!T:T)=0,"辞退",IF(SUMIF(明細書!Z:Z,A338,明細書!Y:Y)&gt;0,"無効",SUMIF(明細書!D:D,A338,明細書!T:T)))</f>
        <v>辞退</v>
      </c>
    </row>
    <row r="339" spans="1:4" ht="18.75" customHeight="1" x14ac:dyDescent="0.4">
      <c r="A339" s="18">
        <v>572</v>
      </c>
      <c r="B339" s="22" t="str">
        <f>VLOOKUP(A339,明細書!$D:$AA,4,0)</f>
        <v>鳥居薬品</v>
      </c>
      <c r="C339" s="22" t="str">
        <f>VLOOKUP(A339,明細書!$D:$AA,5,0)</f>
        <v>ｱﾝﾃﾍﾞｰﾄﾛｰｼｮﾝ0.05%</v>
      </c>
      <c r="D339" s="23" t="str">
        <f>IF(SUMIF(明細書!D:D,A339,明細書!T:T)=0,"辞退",IF(SUMIF(明細書!Z:Z,A339,明細書!Y:Y)&gt;0,"無効",SUMIF(明細書!D:D,A339,明細書!T:T)))</f>
        <v>辞退</v>
      </c>
    </row>
    <row r="340" spans="1:4" ht="18.75" customHeight="1" x14ac:dyDescent="0.4">
      <c r="A340" s="18">
        <v>573</v>
      </c>
      <c r="B340" s="22" t="str">
        <f>VLOOKUP(A340,明細書!$D:$AA,4,0)</f>
        <v>鳥居薬品</v>
      </c>
      <c r="C340" s="22" t="str">
        <f>VLOOKUP(A340,明細書!$D:$AA,5,0)</f>
        <v>ｼﾀﾞｷｭｱｽｷﾞ花粉舌下錠2000JAU</v>
      </c>
      <c r="D340" s="23" t="str">
        <f>IF(SUMIF(明細書!D:D,A340,明細書!T:T)=0,"辞退",IF(SUMIF(明細書!Z:Z,A340,明細書!Y:Y)&gt;0,"無効",SUMIF(明細書!D:D,A340,明細書!T:T)))</f>
        <v>辞退</v>
      </c>
    </row>
    <row r="341" spans="1:4" ht="18.75" customHeight="1" x14ac:dyDescent="0.4">
      <c r="A341" s="18">
        <v>574</v>
      </c>
      <c r="B341" s="22" t="str">
        <f>VLOOKUP(A341,明細書!$D:$AA,4,0)</f>
        <v>鳥居薬品</v>
      </c>
      <c r="C341" s="22" t="str">
        <f>VLOOKUP(A341,明細書!$D:$AA,5,0)</f>
        <v>ﾘｵﾅ錠250mg</v>
      </c>
      <c r="D341" s="23" t="str">
        <f>IF(SUMIF(明細書!D:D,A341,明細書!T:T)=0,"辞退",IF(SUMIF(明細書!Z:Z,A341,明細書!Y:Y)&gt;0,"無効",SUMIF(明細書!D:D,A341,明細書!T:T)))</f>
        <v>辞退</v>
      </c>
    </row>
    <row r="342" spans="1:4" ht="18.75" customHeight="1" x14ac:dyDescent="0.4">
      <c r="A342" s="18">
        <v>575</v>
      </c>
      <c r="B342" s="22" t="str">
        <f>VLOOKUP(A342,明細書!$D:$AA,4,0)</f>
        <v>鶴原製薬</v>
      </c>
      <c r="C342" s="22" t="str">
        <f>VLOOKUP(A342,明細書!$D:$AA,5,0)</f>
        <v>ﾄｺﾌｪﾛｰﾙ酢酸ｴｽﾃﾙ顆粒20%｢ﾂﾙﾊﾗ｣</v>
      </c>
      <c r="D342" s="23" t="str">
        <f>IF(SUMIF(明細書!D:D,A342,明細書!T:T)=0,"辞退",IF(SUMIF(明細書!Z:Z,A342,明細書!Y:Y)&gt;0,"無効",SUMIF(明細書!D:D,A342,明細書!T:T)))</f>
        <v>辞退</v>
      </c>
    </row>
    <row r="343" spans="1:4" ht="18.75" customHeight="1" x14ac:dyDescent="0.4">
      <c r="A343" s="18">
        <v>576</v>
      </c>
      <c r="B343" s="22" t="str">
        <f>VLOOKUP(A343,明細書!$D:$AA,4,0)</f>
        <v>帝人ﾌｧｰﾏ</v>
      </c>
      <c r="C343" s="22" t="str">
        <f>VLOOKUP(A343,明細書!$D:$AA,5,0)</f>
        <v>ｾﾞｵﾏｲﾝ筋注用100単位</v>
      </c>
      <c r="D343" s="23" t="str">
        <f>IF(SUMIF(明細書!D:D,A343,明細書!T:T)=0,"辞退",IF(SUMIF(明細書!Z:Z,A343,明細書!Y:Y)&gt;0,"無効",SUMIF(明細書!D:D,A343,明細書!T:T)))</f>
        <v>辞退</v>
      </c>
    </row>
    <row r="344" spans="1:4" ht="18.75" customHeight="1" x14ac:dyDescent="0.4">
      <c r="A344" s="18">
        <v>577</v>
      </c>
      <c r="B344" s="22" t="str">
        <f>VLOOKUP(A344,明細書!$D:$AA,4,0)</f>
        <v>田辺三菱製薬</v>
      </c>
      <c r="C344" s="22" t="str">
        <f>VLOOKUP(A344,明細書!$D:$AA,5,0)</f>
        <v>ﾚﾎﾞﾄﾐﾝ錠5mg</v>
      </c>
      <c r="D344" s="23" t="str">
        <f>IF(SUMIF(明細書!D:D,A344,明細書!T:T)=0,"辞退",IF(SUMIF(明細書!Z:Z,A344,明細書!Y:Y)&gt;0,"無効",SUMIF(明細書!D:D,A344,明細書!T:T)))</f>
        <v>辞退</v>
      </c>
    </row>
    <row r="345" spans="1:4" ht="18.75" customHeight="1" x14ac:dyDescent="0.4">
      <c r="A345" s="18">
        <v>578</v>
      </c>
      <c r="B345" s="22" t="str">
        <f>VLOOKUP(A345,明細書!$D:$AA,4,0)</f>
        <v>田辺三菱製薬</v>
      </c>
      <c r="C345" s="22" t="str">
        <f>VLOOKUP(A345,明細書!$D:$AA,5,0)</f>
        <v>ｽﾃﾗｰﾗ点滴静注130mg</v>
      </c>
      <c r="D345" s="23" t="str">
        <f>IF(SUMIF(明細書!D:D,A345,明細書!T:T)=0,"辞退",IF(SUMIF(明細書!Z:Z,A345,明細書!Y:Y)&gt;0,"無効",SUMIF(明細書!D:D,A345,明細書!T:T)))</f>
        <v>辞退</v>
      </c>
    </row>
    <row r="346" spans="1:4" ht="18.75" customHeight="1" x14ac:dyDescent="0.4">
      <c r="A346" s="18">
        <v>579</v>
      </c>
      <c r="B346" s="22" t="str">
        <f>VLOOKUP(A346,明細書!$D:$AA,4,0)</f>
        <v>田辺三菱製薬</v>
      </c>
      <c r="C346" s="22" t="str">
        <f>VLOOKUP(A346,明細書!$D:$AA,5,0)</f>
        <v>ｶﾙｸﾞｰﾄ錠 5mg</v>
      </c>
      <c r="D346" s="23" t="str">
        <f>IF(SUMIF(明細書!D:D,A346,明細書!T:T)=0,"辞退",IF(SUMIF(明細書!Z:Z,A346,明細書!Y:Y)&gt;0,"無効",SUMIF(明細書!D:D,A346,明細書!T:T)))</f>
        <v>辞退</v>
      </c>
    </row>
    <row r="347" spans="1:4" ht="18.75" customHeight="1" x14ac:dyDescent="0.4">
      <c r="A347" s="18">
        <v>580</v>
      </c>
      <c r="B347" s="22" t="str">
        <f>VLOOKUP(A347,明細書!$D:$AA,4,0)</f>
        <v>田辺三菱製薬</v>
      </c>
      <c r="C347" s="22" t="str">
        <f>VLOOKUP(A347,明細書!$D:$AA,5,0)</f>
        <v>ﾃｵﾄﾞｰﾙ錠100mg</v>
      </c>
      <c r="D347" s="23" t="str">
        <f>IF(SUMIF(明細書!D:D,A347,明細書!T:T)=0,"辞退",IF(SUMIF(明細書!Z:Z,A347,明細書!Y:Y)&gt;0,"無効",SUMIF(明細書!D:D,A347,明細書!T:T)))</f>
        <v>辞退</v>
      </c>
    </row>
    <row r="348" spans="1:4" ht="18.75" customHeight="1" x14ac:dyDescent="0.4">
      <c r="A348" s="18">
        <v>581</v>
      </c>
      <c r="B348" s="22" t="str">
        <f>VLOOKUP(A348,明細書!$D:$AA,4,0)</f>
        <v>田辺三菱製薬</v>
      </c>
      <c r="C348" s="22" t="str">
        <f>VLOOKUP(A348,明細書!$D:$AA,5,0)</f>
        <v>ﾃﾄﾗﾋﾞｯｸ皮下注ｼﾘﾝｼﾞ</v>
      </c>
      <c r="D348" s="23" t="str">
        <f>IF(SUMIF(明細書!D:D,A348,明細書!T:T)=0,"辞退",IF(SUMIF(明細書!Z:Z,A348,明細書!Y:Y)&gt;0,"無効",SUMIF(明細書!D:D,A348,明細書!T:T)))</f>
        <v>辞退</v>
      </c>
    </row>
    <row r="349" spans="1:4" ht="18.75" customHeight="1" x14ac:dyDescent="0.4">
      <c r="A349" s="18">
        <v>582</v>
      </c>
      <c r="B349" s="22" t="str">
        <f>VLOOKUP(A349,明細書!$D:$AA,4,0)</f>
        <v>東豊薬品</v>
      </c>
      <c r="C349" s="22" t="str">
        <f>VLOOKUP(A349,明細書!$D:$AA,5,0)</f>
        <v>10%ｻﾘﾁﾙ酸ﾜｾﾘﾝ軟膏東豊</v>
      </c>
      <c r="D349" s="23" t="str">
        <f>IF(SUMIF(明細書!D:D,A349,明細書!T:T)=0,"辞退",IF(SUMIF(明細書!Z:Z,A349,明細書!Y:Y)&gt;0,"無効",SUMIF(明細書!D:D,A349,明細書!T:T)))</f>
        <v>辞退</v>
      </c>
    </row>
    <row r="350" spans="1:4" ht="18.75" customHeight="1" x14ac:dyDescent="0.4">
      <c r="A350" s="18">
        <v>583</v>
      </c>
      <c r="B350" s="22" t="str">
        <f>VLOOKUP(A350,明細書!$D:$AA,4,0)</f>
        <v>東和薬品</v>
      </c>
      <c r="C350" s="22" t="str">
        <f>VLOOKUP(A350,明細書!$D:$AA,5,0)</f>
        <v>ﾌﾙｽﾙﾁｱﾐﾝ錠25mg｢ﾄｰﾜ｣</v>
      </c>
      <c r="D350" s="23" t="str">
        <f>IF(SUMIF(明細書!D:D,A350,明細書!T:T)=0,"辞退",IF(SUMIF(明細書!Z:Z,A350,明細書!Y:Y)&gt;0,"無効",SUMIF(明細書!D:D,A350,明細書!T:T)))</f>
        <v>辞退</v>
      </c>
    </row>
    <row r="351" spans="1:4" ht="18.75" customHeight="1" x14ac:dyDescent="0.4">
      <c r="A351" s="18">
        <v>584</v>
      </c>
      <c r="B351" s="22" t="str">
        <f>VLOOKUP(A351,明細書!$D:$AA,4,0)</f>
        <v>東和薬品</v>
      </c>
      <c r="C351" s="22" t="str">
        <f>VLOOKUP(A351,明細書!$D:$AA,5,0)</f>
        <v>ﾌﾙｽﾙﾁｱﾐﾝ錠25mg｢ﾄｰﾜ｣(ﾊﾞﾗ)</v>
      </c>
      <c r="D351" s="23" t="str">
        <f>IF(SUMIF(明細書!D:D,A351,明細書!T:T)=0,"辞退",IF(SUMIF(明細書!Z:Z,A351,明細書!Y:Y)&gt;0,"無効",SUMIF(明細書!D:D,A351,明細書!T:T)))</f>
        <v>辞退</v>
      </c>
    </row>
    <row r="352" spans="1:4" ht="18.75" customHeight="1" x14ac:dyDescent="0.4">
      <c r="A352" s="18">
        <v>585</v>
      </c>
      <c r="B352" s="22" t="str">
        <f>VLOOKUP(A352,明細書!$D:$AA,4,0)</f>
        <v>東和薬品</v>
      </c>
      <c r="C352" s="22" t="str">
        <f>VLOOKUP(A352,明細書!$D:$AA,5,0)</f>
        <v>ﾄｺﾌｪﾛｰﾙ酢酸ｴｽﾃﾙ錠5㎎｢ﾄｰﾜ｣</v>
      </c>
      <c r="D352" s="23" t="str">
        <f>IF(SUMIF(明細書!D:D,A352,明細書!T:T)=0,"辞退",IF(SUMIF(明細書!Z:Z,A352,明細書!Y:Y)&gt;0,"無効",SUMIF(明細書!D:D,A352,明細書!T:T)))</f>
        <v>辞退</v>
      </c>
    </row>
    <row r="353" spans="1:4" ht="18.75" customHeight="1" x14ac:dyDescent="0.4">
      <c r="A353" s="18">
        <v>586</v>
      </c>
      <c r="B353" s="22" t="str">
        <f>VLOOKUP(A353,明細書!$D:$AA,4,0)</f>
        <v>東和薬品</v>
      </c>
      <c r="C353" s="22" t="str">
        <f>VLOOKUP(A353,明細書!$D:$AA,5,0)</f>
        <v>ｵﾛﾊﾟﾀｼﾞﾝ塩酸塩OD錠5mg｢ﾄｰﾜ｣</v>
      </c>
      <c r="D353" s="23" t="str">
        <f>IF(SUMIF(明細書!D:D,A353,明細書!T:T)=0,"辞退",IF(SUMIF(明細書!Z:Z,A353,明細書!Y:Y)&gt;0,"無効",SUMIF(明細書!D:D,A353,明細書!T:T)))</f>
        <v>辞退</v>
      </c>
    </row>
    <row r="354" spans="1:4" ht="18.75" customHeight="1" x14ac:dyDescent="0.4">
      <c r="A354" s="18">
        <v>587</v>
      </c>
      <c r="B354" s="22" t="str">
        <f>VLOOKUP(A354,明細書!$D:$AA,4,0)</f>
        <v>東和薬品</v>
      </c>
      <c r="C354" s="22" t="str">
        <f>VLOOKUP(A354,明細書!$D:$AA,5,0)</f>
        <v>ｵﾛﾊﾟﾀｼﾞﾝ塩酸塩OD錠5mg｢ﾄｰﾜ｣</v>
      </c>
      <c r="D354" s="23" t="str">
        <f>IF(SUMIF(明細書!D:D,A354,明細書!T:T)=0,"辞退",IF(SUMIF(明細書!Z:Z,A354,明細書!Y:Y)&gt;0,"無効",SUMIF(明細書!D:D,A354,明細書!T:T)))</f>
        <v>辞退</v>
      </c>
    </row>
    <row r="355" spans="1:4" ht="18.75" customHeight="1" x14ac:dyDescent="0.4">
      <c r="A355" s="18">
        <v>588</v>
      </c>
      <c r="B355" s="22" t="str">
        <f>VLOOKUP(A355,明細書!$D:$AA,4,0)</f>
        <v>東和薬品</v>
      </c>
      <c r="C355" s="22" t="str">
        <f>VLOOKUP(A355,明細書!$D:$AA,5,0)</f>
        <v>ｱﾓｷｼｼﾘﾝｶﾌﾟｾﾙ250mg｢ﾄｰﾜ｣</v>
      </c>
      <c r="D355" s="23" t="str">
        <f>IF(SUMIF(明細書!D:D,A355,明細書!T:T)=0,"辞退",IF(SUMIF(明細書!Z:Z,A355,明細書!Y:Y)&gt;0,"無効",SUMIF(明細書!D:D,A355,明細書!T:T)))</f>
        <v>辞退</v>
      </c>
    </row>
    <row r="356" spans="1:4" ht="18.75" customHeight="1" x14ac:dyDescent="0.4">
      <c r="A356" s="18">
        <v>589</v>
      </c>
      <c r="B356" s="22" t="str">
        <f>VLOOKUP(A356,明細書!$D:$AA,4,0)</f>
        <v>東和薬品</v>
      </c>
      <c r="C356" s="22" t="str">
        <f>VLOOKUP(A356,明細書!$D:$AA,5,0)</f>
        <v>ｱﾃﾉﾛｰﾙ錠25mg｢ﾄｰﾜ｣</v>
      </c>
      <c r="D356" s="23" t="str">
        <f>IF(SUMIF(明細書!D:D,A356,明細書!T:T)=0,"辞退",IF(SUMIF(明細書!Z:Z,A356,明細書!Y:Y)&gt;0,"無効",SUMIF(明細書!D:D,A356,明細書!T:T)))</f>
        <v>辞退</v>
      </c>
    </row>
    <row r="357" spans="1:4" ht="18.75" customHeight="1" x14ac:dyDescent="0.4">
      <c r="A357" s="18">
        <v>590</v>
      </c>
      <c r="B357" s="22" t="str">
        <f>VLOOKUP(A357,明細書!$D:$AA,4,0)</f>
        <v>東和薬品</v>
      </c>
      <c r="C357" s="22" t="str">
        <f>VLOOKUP(A357,明細書!$D:$AA,5,0)</f>
        <v>ｱﾃﾉﾛｰﾙ錠50mg｢ﾄｰﾜ｣</v>
      </c>
      <c r="D357" s="23" t="str">
        <f>IF(SUMIF(明細書!D:D,A357,明細書!T:T)=0,"辞退",IF(SUMIF(明細書!Z:Z,A357,明細書!Y:Y)&gt;0,"無効",SUMIF(明細書!D:D,A357,明細書!T:T)))</f>
        <v>辞退</v>
      </c>
    </row>
    <row r="358" spans="1:4" ht="18.75" customHeight="1" x14ac:dyDescent="0.4">
      <c r="A358" s="18">
        <v>591</v>
      </c>
      <c r="B358" s="22" t="str">
        <f>VLOOKUP(A358,明細書!$D:$AA,4,0)</f>
        <v>東和薬品</v>
      </c>
      <c r="C358" s="22" t="str">
        <f>VLOOKUP(A358,明細書!$D:$AA,5,0)</f>
        <v>ｱﾄﾓｷｾﾁﾝ錠25mg｢ﾄｰﾜ｣</v>
      </c>
      <c r="D358" s="23" t="str">
        <f>IF(SUMIF(明細書!D:D,A358,明細書!T:T)=0,"辞退",IF(SUMIF(明細書!Z:Z,A358,明細書!Y:Y)&gt;0,"無効",SUMIF(明細書!D:D,A358,明細書!T:T)))</f>
        <v>辞退</v>
      </c>
    </row>
    <row r="359" spans="1:4" ht="18.75" customHeight="1" x14ac:dyDescent="0.4">
      <c r="A359" s="18">
        <v>592</v>
      </c>
      <c r="B359" s="22" t="str">
        <f>VLOOKUP(A359,明細書!$D:$AA,4,0)</f>
        <v>東和薬品</v>
      </c>
      <c r="C359" s="22" t="str">
        <f>VLOOKUP(A359,明細書!$D:$AA,5,0)</f>
        <v>ｱﾄﾓｷｾﾁﾝ錠40mg｢ﾄｰﾜ｣</v>
      </c>
      <c r="D359" s="23" t="str">
        <f>IF(SUMIF(明細書!D:D,A359,明細書!T:T)=0,"辞退",IF(SUMIF(明細書!Z:Z,A359,明細書!Y:Y)&gt;0,"無効",SUMIF(明細書!D:D,A359,明細書!T:T)))</f>
        <v>辞退</v>
      </c>
    </row>
    <row r="360" spans="1:4" ht="18.75" customHeight="1" x14ac:dyDescent="0.4">
      <c r="A360" s="18">
        <v>593</v>
      </c>
      <c r="B360" s="22" t="str">
        <f>VLOOKUP(A360,明細書!$D:$AA,4,0)</f>
        <v>東和薬品</v>
      </c>
      <c r="C360" s="22" t="str">
        <f>VLOOKUP(A360,明細書!$D:$AA,5,0)</f>
        <v>ｾﾚｺｷｼﾌﾞ錠100mg｢ﾄｰﾜ｣</v>
      </c>
      <c r="D360" s="23" t="str">
        <f>IF(SUMIF(明細書!D:D,A360,明細書!T:T)=0,"辞退",IF(SUMIF(明細書!Z:Z,A360,明細書!Y:Y)&gt;0,"無効",SUMIF(明細書!D:D,A360,明細書!T:T)))</f>
        <v>辞退</v>
      </c>
    </row>
    <row r="361" spans="1:4" ht="18.75" customHeight="1" x14ac:dyDescent="0.4">
      <c r="A361" s="18">
        <v>594</v>
      </c>
      <c r="B361" s="22" t="str">
        <f>VLOOKUP(A361,明細書!$D:$AA,4,0)</f>
        <v>東和薬品</v>
      </c>
      <c r="C361" s="22" t="str">
        <f>VLOOKUP(A361,明細書!$D:$AA,5,0)</f>
        <v>ﾄﾞﾝﾍﾟﾘﾄﾞﾝ錠10mg｢ﾄｰﾜ｣</v>
      </c>
      <c r="D361" s="23" t="str">
        <f>IF(SUMIF(明細書!D:D,A361,明細書!T:T)=0,"辞退",IF(SUMIF(明細書!Z:Z,A361,明細書!Y:Y)&gt;0,"無効",SUMIF(明細書!D:D,A361,明細書!T:T)))</f>
        <v>辞退</v>
      </c>
    </row>
    <row r="362" spans="1:4" ht="18.75" customHeight="1" x14ac:dyDescent="0.4">
      <c r="A362" s="18">
        <v>595</v>
      </c>
      <c r="B362" s="22" t="str">
        <f>VLOOKUP(A362,明細書!$D:$AA,4,0)</f>
        <v>東和薬品</v>
      </c>
      <c r="C362" s="22" t="str">
        <f>VLOOKUP(A362,明細書!$D:$AA,5,0)</f>
        <v>ﾆﾌｪｼﾞﾋﾟﾝL錠10mg｢ﾄｰﾜ｣</v>
      </c>
      <c r="D362" s="23" t="str">
        <f>IF(SUMIF(明細書!D:D,A362,明細書!T:T)=0,"辞退",IF(SUMIF(明細書!Z:Z,A362,明細書!Y:Y)&gt;0,"無効",SUMIF(明細書!D:D,A362,明細書!T:T)))</f>
        <v>辞退</v>
      </c>
    </row>
    <row r="363" spans="1:4" ht="18.75" customHeight="1" x14ac:dyDescent="0.4">
      <c r="A363" s="18">
        <v>596</v>
      </c>
      <c r="B363" s="22" t="str">
        <f>VLOOKUP(A363,明細書!$D:$AA,4,0)</f>
        <v>東和薬品</v>
      </c>
      <c r="C363" s="22" t="str">
        <f>VLOOKUP(A363,明細書!$D:$AA,5,0)</f>
        <v>ﾃﾌﾟﾚﾉﾝ細粒10%｢ﾄｰﾜ｣</v>
      </c>
      <c r="D363" s="23" t="str">
        <f>IF(SUMIF(明細書!D:D,A363,明細書!T:T)=0,"辞退",IF(SUMIF(明細書!Z:Z,A363,明細書!Y:Y)&gt;0,"無効",SUMIF(明細書!D:D,A363,明細書!T:T)))</f>
        <v>辞退</v>
      </c>
    </row>
    <row r="364" spans="1:4" ht="18.75" customHeight="1" x14ac:dyDescent="0.4">
      <c r="A364" s="18">
        <v>597</v>
      </c>
      <c r="B364" s="22" t="str">
        <f>VLOOKUP(A364,明細書!$D:$AA,4,0)</f>
        <v>東和薬品</v>
      </c>
      <c r="C364" s="22" t="str">
        <f>VLOOKUP(A364,明細書!$D:$AA,5,0)</f>
        <v>ﾃﾌﾟﾚﾉﾝ細粒10%｢ﾄｰﾜ｣</v>
      </c>
      <c r="D364" s="23" t="str">
        <f>IF(SUMIF(明細書!D:D,A364,明細書!T:T)=0,"辞退",IF(SUMIF(明細書!Z:Z,A364,明細書!Y:Y)&gt;0,"無効",SUMIF(明細書!D:D,A364,明細書!T:T)))</f>
        <v>辞退</v>
      </c>
    </row>
    <row r="365" spans="1:4" ht="18.75" customHeight="1" x14ac:dyDescent="0.4">
      <c r="A365" s="18">
        <v>598</v>
      </c>
      <c r="B365" s="22" t="str">
        <f>VLOOKUP(A365,明細書!$D:$AA,4,0)</f>
        <v>東和薬品</v>
      </c>
      <c r="C365" s="22" t="str">
        <f>VLOOKUP(A365,明細書!$D:$AA,5,0)</f>
        <v>ﾒﾄｸﾛﾌﾟﾗﾐﾄﾞ錠5mg｢ﾄｰﾜ｣</v>
      </c>
      <c r="D365" s="23" t="str">
        <f>IF(SUMIF(明細書!D:D,A365,明細書!T:T)=0,"辞退",IF(SUMIF(明細書!Z:Z,A365,明細書!Y:Y)&gt;0,"無効",SUMIF(明細書!D:D,A365,明細書!T:T)))</f>
        <v>辞退</v>
      </c>
    </row>
    <row r="366" spans="1:4" ht="18.75" customHeight="1" x14ac:dyDescent="0.4">
      <c r="A366" s="18">
        <v>599</v>
      </c>
      <c r="B366" s="22" t="str">
        <f>VLOOKUP(A366,明細書!$D:$AA,4,0)</f>
        <v>東和薬品</v>
      </c>
      <c r="C366" s="22" t="str">
        <f>VLOOKUP(A366,明細書!$D:$AA,5,0)</f>
        <v>ﾎﾞﾘｺﾅｿﾞｰﾙ錠50mg｢ﾄｰﾜ｣</v>
      </c>
      <c r="D366" s="23" t="str">
        <f>IF(SUMIF(明細書!D:D,A366,明細書!T:T)=0,"辞退",IF(SUMIF(明細書!Z:Z,A366,明細書!Y:Y)&gt;0,"無効",SUMIF(明細書!D:D,A366,明細書!T:T)))</f>
        <v>辞退</v>
      </c>
    </row>
    <row r="367" spans="1:4" ht="18.75" customHeight="1" x14ac:dyDescent="0.4">
      <c r="A367" s="18">
        <v>600</v>
      </c>
      <c r="B367" s="22" t="str">
        <f>VLOOKUP(A367,明細書!$D:$AA,4,0)</f>
        <v>東和薬品</v>
      </c>
      <c r="C367" s="22" t="str">
        <f>VLOOKUP(A367,明細書!$D:$AA,5,0)</f>
        <v>モンテルカスト錠10mg「トーワ」</v>
      </c>
      <c r="D367" s="23" t="str">
        <f>IF(SUMIF(明細書!D:D,A367,明細書!T:T)=0,"辞退",IF(SUMIF(明細書!Z:Z,A367,明細書!Y:Y)&gt;0,"無効",SUMIF(明細書!D:D,A367,明細書!T:T)))</f>
        <v>辞退</v>
      </c>
    </row>
    <row r="368" spans="1:4" ht="18.75" customHeight="1" x14ac:dyDescent="0.4">
      <c r="A368" s="18">
        <v>601</v>
      </c>
      <c r="B368" s="22" t="str">
        <f>VLOOKUP(A368,明細書!$D:$AA,4,0)</f>
        <v>東和薬品</v>
      </c>
      <c r="C368" s="22" t="str">
        <f>VLOOKUP(A368,明細書!$D:$AA,5,0)</f>
        <v>ﾓﾝﾃﾙｶｽﾄOD錠10mg｢ﾄｰﾜ｣</v>
      </c>
      <c r="D368" s="23" t="str">
        <f>IF(SUMIF(明細書!D:D,A368,明細書!T:T)=0,"辞退",IF(SUMIF(明細書!Z:Z,A368,明細書!Y:Y)&gt;0,"無効",SUMIF(明細書!D:D,A368,明細書!T:T)))</f>
        <v>辞退</v>
      </c>
    </row>
    <row r="369" spans="1:4" ht="18.75" customHeight="1" x14ac:dyDescent="0.4">
      <c r="A369" s="18">
        <v>602</v>
      </c>
      <c r="B369" s="22" t="str">
        <f>VLOOKUP(A369,明細書!$D:$AA,4,0)</f>
        <v>東和薬品</v>
      </c>
      <c r="C369" s="22" t="str">
        <f>VLOOKUP(A369,明細書!$D:$AA,5,0)</f>
        <v>ｱﾚﾝﾄﾞﾛﾝ酸錠35mg｢ﾄｰﾜ｣</v>
      </c>
      <c r="D369" s="23" t="str">
        <f>IF(SUMIF(明細書!D:D,A369,明細書!T:T)=0,"辞退",IF(SUMIF(明細書!Z:Z,A369,明細書!Y:Y)&gt;0,"無効",SUMIF(明細書!D:D,A369,明細書!T:T)))</f>
        <v>辞退</v>
      </c>
    </row>
    <row r="370" spans="1:4" ht="18.75" customHeight="1" x14ac:dyDescent="0.4">
      <c r="A370" s="18">
        <v>603</v>
      </c>
      <c r="B370" s="22" t="str">
        <f>VLOOKUP(A370,明細書!$D:$AA,4,0)</f>
        <v>東和薬品</v>
      </c>
      <c r="C370" s="22" t="str">
        <f>VLOOKUP(A370,明細書!$D:$AA,5,0)</f>
        <v>パロキセチン錠10mg「トーワ」</v>
      </c>
      <c r="D370" s="23" t="str">
        <f>IF(SUMIF(明細書!D:D,A370,明細書!T:T)=0,"辞退",IF(SUMIF(明細書!Z:Z,A370,明細書!Y:Y)&gt;0,"無効",SUMIF(明細書!D:D,A370,明細書!T:T)))</f>
        <v>辞退</v>
      </c>
    </row>
    <row r="371" spans="1:4" ht="18.75" customHeight="1" x14ac:dyDescent="0.4">
      <c r="A371" s="18">
        <v>604</v>
      </c>
      <c r="B371" s="22" t="str">
        <f>VLOOKUP(A371,明細書!$D:$AA,4,0)</f>
        <v>東和薬品</v>
      </c>
      <c r="C371" s="22" t="str">
        <f>VLOOKUP(A371,明細書!$D:$AA,5,0)</f>
        <v>ﾍﾞﾆｼﾞﾋﾟﾝ塩酸塩錠4mg｢ﾄｰﾜ｣</v>
      </c>
      <c r="D371" s="23" t="str">
        <f>IF(SUMIF(明細書!D:D,A371,明細書!T:T)=0,"辞退",IF(SUMIF(明細書!Z:Z,A371,明細書!Y:Y)&gt;0,"無効",SUMIF(明細書!D:D,A371,明細書!T:T)))</f>
        <v>辞退</v>
      </c>
    </row>
    <row r="372" spans="1:4" ht="18.75" customHeight="1" x14ac:dyDescent="0.4">
      <c r="A372" s="18">
        <v>605</v>
      </c>
      <c r="B372" s="22" t="str">
        <f>VLOOKUP(A372,明細書!$D:$AA,4,0)</f>
        <v>日医工</v>
      </c>
      <c r="C372" s="22" t="str">
        <f>VLOOKUP(A372,明細書!$D:$AA,5,0)</f>
        <v>ﾎﾟﾘｶﾙﾎﾞﾌｨﾙCa細粒83.3%｢日医工｣</v>
      </c>
      <c r="D372" s="23" t="str">
        <f>IF(SUMIF(明細書!D:D,A372,明細書!T:T)=0,"辞退",IF(SUMIF(明細書!Z:Z,A372,明細書!Y:Y)&gt;0,"無効",SUMIF(明細書!D:D,A372,明細書!T:T)))</f>
        <v>辞退</v>
      </c>
    </row>
    <row r="373" spans="1:4" ht="18.75" customHeight="1" x14ac:dyDescent="0.4">
      <c r="A373" s="18">
        <v>606</v>
      </c>
      <c r="B373" s="22" t="str">
        <f>VLOOKUP(A373,明細書!$D:$AA,4,0)</f>
        <v>日医工</v>
      </c>
      <c r="C373" s="22" t="str">
        <f>VLOOKUP(A373,明細書!$D:$AA,5,0)</f>
        <v>ｸﾛﾋﾟﾄﾞｸﾞﾚﾙ錠75mg｢SANIK｣</v>
      </c>
      <c r="D373" s="23" t="str">
        <f>IF(SUMIF(明細書!D:D,A373,明細書!T:T)=0,"辞退",IF(SUMIF(明細書!Z:Z,A373,明細書!Y:Y)&gt;0,"無効",SUMIF(明細書!D:D,A373,明細書!T:T)))</f>
        <v>辞退</v>
      </c>
    </row>
    <row r="374" spans="1:4" ht="18.75" customHeight="1" x14ac:dyDescent="0.4">
      <c r="A374" s="18">
        <v>607</v>
      </c>
      <c r="B374" s="22" t="str">
        <f>VLOOKUP(A374,明細書!$D:$AA,4,0)</f>
        <v>日医工</v>
      </c>
      <c r="C374" s="22" t="str">
        <f>VLOOKUP(A374,明細書!$D:$AA,5,0)</f>
        <v>ｸﾗﾘｽﾛﾏｲｼﾝ錠200mg｢日医工｣</v>
      </c>
      <c r="D374" s="23" t="str">
        <f>IF(SUMIF(明細書!D:D,A374,明細書!T:T)=0,"辞退",IF(SUMIF(明細書!Z:Z,A374,明細書!Y:Y)&gt;0,"無効",SUMIF(明細書!D:D,A374,明細書!T:T)))</f>
        <v>辞退</v>
      </c>
    </row>
    <row r="375" spans="1:4" ht="18.75" customHeight="1" x14ac:dyDescent="0.4">
      <c r="A375" s="18">
        <v>608</v>
      </c>
      <c r="B375" s="22" t="str">
        <f>VLOOKUP(A375,明細書!$D:$AA,4,0)</f>
        <v>日医工</v>
      </c>
      <c r="C375" s="22" t="str">
        <f>VLOOKUP(A375,明細書!$D:$AA,5,0)</f>
        <v>ﾀﾞｲﾒｼﾞﾝ･ﾏﾙﾁ注</v>
      </c>
      <c r="D375" s="23" t="str">
        <f>IF(SUMIF(明細書!D:D,A375,明細書!T:T)=0,"辞退",IF(SUMIF(明細書!Z:Z,A375,明細書!Y:Y)&gt;0,"無効",SUMIF(明細書!D:D,A375,明細書!T:T)))</f>
        <v>辞退</v>
      </c>
    </row>
    <row r="376" spans="1:4" ht="18.75" customHeight="1" x14ac:dyDescent="0.4">
      <c r="A376" s="18">
        <v>609</v>
      </c>
      <c r="B376" s="22" t="str">
        <f>VLOOKUP(A376,明細書!$D:$AA,4,0)</f>
        <v>日医工</v>
      </c>
      <c r="C376" s="22" t="str">
        <f>VLOOKUP(A376,明細書!$D:$AA,5,0)</f>
        <v>ﾌﾟﾘﾝﾍﾟﾗﾝ注 10mg</v>
      </c>
      <c r="D376" s="23" t="str">
        <f>IF(SUMIF(明細書!D:D,A376,明細書!T:T)=0,"辞退",IF(SUMIF(明細書!Z:Z,A376,明細書!Y:Y)&gt;0,"無効",SUMIF(明細書!D:D,A376,明細書!T:T)))</f>
        <v>辞退</v>
      </c>
    </row>
    <row r="377" spans="1:4" ht="18.75" customHeight="1" x14ac:dyDescent="0.4">
      <c r="A377" s="18">
        <v>610</v>
      </c>
      <c r="B377" s="22" t="str">
        <f>VLOOKUP(A377,明細書!$D:$AA,4,0)</f>
        <v>日医工</v>
      </c>
      <c r="C377" s="22" t="str">
        <f>VLOOKUP(A377,明細書!$D:$AA,5,0)</f>
        <v>ﾌﾟﾘﾝﾍﾟﾗﾝ注射液10mg</v>
      </c>
      <c r="D377" s="23" t="str">
        <f>IF(SUMIF(明細書!D:D,A377,明細書!T:T)=0,"辞退",IF(SUMIF(明細書!Z:Z,A377,明細書!Y:Y)&gt;0,"無効",SUMIF(明細書!D:D,A377,明細書!T:T)))</f>
        <v>辞退</v>
      </c>
    </row>
    <row r="378" spans="1:4" ht="18.75" customHeight="1" x14ac:dyDescent="0.4">
      <c r="A378" s="18">
        <v>611</v>
      </c>
      <c r="B378" s="22" t="str">
        <f>VLOOKUP(A378,明細書!$D:$AA,4,0)</f>
        <v>日医工</v>
      </c>
      <c r="C378" s="22" t="str">
        <f>VLOOKUP(A378,明細書!$D:$AA,5,0)</f>
        <v>ﾌﾟﾘﾝﾍﾟﾗﾝ錠5</v>
      </c>
      <c r="D378" s="23" t="str">
        <f>IF(SUMIF(明細書!D:D,A378,明細書!T:T)=0,"辞退",IF(SUMIF(明細書!Z:Z,A378,明細書!Y:Y)&gt;0,"無効",SUMIF(明細書!D:D,A378,明細書!T:T)))</f>
        <v>辞退</v>
      </c>
    </row>
    <row r="379" spans="1:4" ht="18.75" customHeight="1" x14ac:dyDescent="0.4">
      <c r="A379" s="18">
        <v>612</v>
      </c>
      <c r="B379" s="22" t="str">
        <f>VLOOKUP(A379,明細書!$D:$AA,4,0)</f>
        <v>日医工</v>
      </c>
      <c r="C379" s="22" t="str">
        <f>VLOOKUP(A379,明細書!$D:$AA,5,0)</f>
        <v>ﾌﾟﾘﾝﾍﾟﾗﾝ錠5</v>
      </c>
      <c r="D379" s="23" t="str">
        <f>IF(SUMIF(明細書!D:D,A379,明細書!T:T)=0,"辞退",IF(SUMIF(明細書!Z:Z,A379,明細書!Y:Y)&gt;0,"無効",SUMIF(明細書!D:D,A379,明細書!T:T)))</f>
        <v>辞退</v>
      </c>
    </row>
    <row r="380" spans="1:4" ht="18.75" customHeight="1" x14ac:dyDescent="0.4">
      <c r="A380" s="18">
        <v>613</v>
      </c>
      <c r="B380" s="22" t="str">
        <f>VLOOKUP(A380,明細書!$D:$AA,4,0)</f>
        <v>日医工</v>
      </c>
      <c r="C380" s="22" t="str">
        <f>VLOOKUP(A380,明細書!$D:$AA,5,0)</f>
        <v>プリンペラン錠5</v>
      </c>
      <c r="D380" s="23" t="str">
        <f>IF(SUMIF(明細書!D:D,A380,明細書!T:T)=0,"辞退",IF(SUMIF(明細書!Z:Z,A380,明細書!Y:Y)&gt;0,"無効",SUMIF(明細書!D:D,A380,明細書!T:T)))</f>
        <v>辞退</v>
      </c>
    </row>
    <row r="381" spans="1:4" ht="18.75" customHeight="1" x14ac:dyDescent="0.4">
      <c r="A381" s="18">
        <v>614</v>
      </c>
      <c r="B381" s="22" t="str">
        <f>VLOOKUP(A381,明細書!$D:$AA,4,0)</f>
        <v>日医工</v>
      </c>
      <c r="C381" s="22" t="str">
        <f>VLOOKUP(A381,明細書!$D:$AA,5,0)</f>
        <v>ﾄﾞｸﾞﾏﾁｰﾙ筋注 100mg</v>
      </c>
      <c r="D381" s="23" t="str">
        <f>IF(SUMIF(明細書!D:D,A381,明細書!T:T)=0,"辞退",IF(SUMIF(明細書!Z:Z,A381,明細書!Y:Y)&gt;0,"無効",SUMIF(明細書!D:D,A381,明細書!T:T)))</f>
        <v>辞退</v>
      </c>
    </row>
    <row r="382" spans="1:4" ht="18.75" customHeight="1" x14ac:dyDescent="0.4">
      <c r="A382" s="18">
        <v>615</v>
      </c>
      <c r="B382" s="22" t="str">
        <f>VLOOKUP(A382,明細書!$D:$AA,4,0)</f>
        <v>日医工</v>
      </c>
      <c r="C382" s="22" t="str">
        <f>VLOOKUP(A382,明細書!$D:$AA,5,0)</f>
        <v>注射用ﾌｨﾙﾃﾞｼﾝ3mg</v>
      </c>
      <c r="D382" s="23" t="str">
        <f>IF(SUMIF(明細書!D:D,A382,明細書!T:T)=0,"辞退",IF(SUMIF(明細書!Z:Z,A382,明細書!Y:Y)&gt;0,"無効",SUMIF(明細書!D:D,A382,明細書!T:T)))</f>
        <v>辞退</v>
      </c>
    </row>
    <row r="383" spans="1:4" ht="18.75" customHeight="1" x14ac:dyDescent="0.4">
      <c r="A383" s="18">
        <v>616</v>
      </c>
      <c r="B383" s="22" t="str">
        <f>VLOOKUP(A383,明細書!$D:$AA,4,0)</f>
        <v>日医工</v>
      </c>
      <c r="C383" s="22" t="str">
        <f>VLOOKUP(A383,明細書!$D:$AA,5,0)</f>
        <v>亜鉛華軟膏｢日医工｣</v>
      </c>
      <c r="D383" s="23" t="str">
        <f>IF(SUMIF(明細書!D:D,A383,明細書!T:T)=0,"辞退",IF(SUMIF(明細書!Z:Z,A383,明細書!Y:Y)&gt;0,"無効",SUMIF(明細書!D:D,A383,明細書!T:T)))</f>
        <v>辞退</v>
      </c>
    </row>
    <row r="384" spans="1:4" ht="18.75" customHeight="1" x14ac:dyDescent="0.4">
      <c r="A384" s="18">
        <v>617</v>
      </c>
      <c r="B384" s="22" t="str">
        <f>VLOOKUP(A384,明細書!$D:$AA,4,0)</f>
        <v>日医工</v>
      </c>
      <c r="C384" s="22" t="str">
        <f>VLOOKUP(A384,明細書!$D:$AA,5,0)</f>
        <v>ﾐﾀﾞｿﾞﾗﾑ注射液10mg｢NIG｣</v>
      </c>
      <c r="D384" s="23" t="str">
        <f>IF(SUMIF(明細書!D:D,A384,明細書!T:T)=0,"辞退",IF(SUMIF(明細書!Z:Z,A384,明細書!Y:Y)&gt;0,"無効",SUMIF(明細書!D:D,A384,明細書!T:T)))</f>
        <v>辞退</v>
      </c>
    </row>
    <row r="385" spans="1:4" ht="18.75" customHeight="1" x14ac:dyDescent="0.4">
      <c r="A385" s="18">
        <v>618</v>
      </c>
      <c r="B385" s="22" t="str">
        <f>VLOOKUP(A385,明細書!$D:$AA,4,0)</f>
        <v>日医工</v>
      </c>
      <c r="C385" s="22" t="str">
        <f>VLOOKUP(A385,明細書!$D:$AA,5,0)</f>
        <v>ﾛｷｿﾌﾟﾛﾌｪﾝ錠60mg｢EMEC｣</v>
      </c>
      <c r="D385" s="23" t="str">
        <f>IF(SUMIF(明細書!D:D,A385,明細書!T:T)=0,"辞退",IF(SUMIF(明細書!Z:Z,A385,明細書!Y:Y)&gt;0,"無効",SUMIF(明細書!D:D,A385,明細書!T:T)))</f>
        <v>辞退</v>
      </c>
    </row>
    <row r="386" spans="1:4" ht="18.75" customHeight="1" x14ac:dyDescent="0.4">
      <c r="A386" s="18">
        <v>619</v>
      </c>
      <c r="B386" s="22" t="str">
        <f>VLOOKUP(A386,明細書!$D:$AA,4,0)</f>
        <v>日新製薬</v>
      </c>
      <c r="C386" s="22" t="str">
        <f>VLOOKUP(A386,明細書!$D:$AA,5,0)</f>
        <v>ﾘﾄﾞｶｲﾝ塩酸塩注0.5%｢日新｣</v>
      </c>
      <c r="D386" s="23" t="str">
        <f>IF(SUMIF(明細書!D:D,A386,明細書!T:T)=0,"辞退",IF(SUMIF(明細書!Z:Z,A386,明細書!Y:Y)&gt;0,"無効",SUMIF(明細書!D:D,A386,明細書!T:T)))</f>
        <v>辞退</v>
      </c>
    </row>
    <row r="387" spans="1:4" ht="18.75" customHeight="1" x14ac:dyDescent="0.4">
      <c r="A387" s="18">
        <v>620</v>
      </c>
      <c r="B387" s="22" t="str">
        <f>VLOOKUP(A387,明細書!$D:$AA,4,0)</f>
        <v>日新製薬</v>
      </c>
      <c r="C387" s="22" t="str">
        <f>VLOOKUP(A387,明細書!$D:$AA,5,0)</f>
        <v>ﾘﾄﾞｶｲﾝ塩酸塩注1%｢日新｣</v>
      </c>
      <c r="D387" s="23" t="str">
        <f>IF(SUMIF(明細書!D:D,A387,明細書!T:T)=0,"辞退",IF(SUMIF(明細書!Z:Z,A387,明細書!Y:Y)&gt;0,"無効",SUMIF(明細書!D:D,A387,明細書!T:T)))</f>
        <v>辞退</v>
      </c>
    </row>
    <row r="388" spans="1:4" ht="18.75" customHeight="1" x14ac:dyDescent="0.4">
      <c r="A388" s="18">
        <v>621</v>
      </c>
      <c r="B388" s="22" t="str">
        <f>VLOOKUP(A388,明細書!$D:$AA,4,0)</f>
        <v>日新製薬</v>
      </c>
      <c r="C388" s="22" t="str">
        <f>VLOOKUP(A388,明細書!$D:$AA,5,0)</f>
        <v>ﾄﾗﾈｷｻﾑ酸注1000mg/10mL｢日新｣</v>
      </c>
      <c r="D388" s="23" t="str">
        <f>IF(SUMIF(明細書!D:D,A388,明細書!T:T)=0,"辞退",IF(SUMIF(明細書!Z:Z,A388,明細書!Y:Y)&gt;0,"無効",SUMIF(明細書!D:D,A388,明細書!T:T)))</f>
        <v>辞退</v>
      </c>
    </row>
    <row r="389" spans="1:4" ht="18.75" customHeight="1" x14ac:dyDescent="0.4">
      <c r="A389" s="18">
        <v>622</v>
      </c>
      <c r="B389" s="22" t="str">
        <f>VLOOKUP(A389,明細書!$D:$AA,4,0)</f>
        <v>日東ﾒﾃﾞｨｯｸ</v>
      </c>
      <c r="C389" s="22" t="str">
        <f>VLOOKUP(A389,明細書!$D:$AA,5,0)</f>
        <v>ﾌﾙｵﾛﾒﾄﾛﾝ点眼液0.1%｢NIT｣</v>
      </c>
      <c r="D389" s="23" t="str">
        <f>IF(SUMIF(明細書!D:D,A389,明細書!T:T)=0,"辞退",IF(SUMIF(明細書!Z:Z,A389,明細書!Y:Y)&gt;0,"無効",SUMIF(明細書!D:D,A389,明細書!T:T)))</f>
        <v>辞退</v>
      </c>
    </row>
    <row r="390" spans="1:4" ht="18.75" customHeight="1" x14ac:dyDescent="0.4">
      <c r="A390" s="18">
        <v>623</v>
      </c>
      <c r="B390" s="22" t="str">
        <f>VLOOKUP(A390,明細書!$D:$AA,4,0)</f>
        <v>日本ｲｰﾗｲﾘﾘｰ</v>
      </c>
      <c r="C390" s="22" t="str">
        <f>VLOOKUP(A390,明細書!$D:$AA,5,0)</f>
        <v>ｽﾄﾗﾃﾗ内用液0.4%</v>
      </c>
      <c r="D390" s="23" t="str">
        <f>IF(SUMIF(明細書!D:D,A390,明細書!T:T)=0,"辞退",IF(SUMIF(明細書!Z:Z,A390,明細書!Y:Y)&gt;0,"無効",SUMIF(明細書!D:D,A390,明細書!T:T)))</f>
        <v>辞退</v>
      </c>
    </row>
    <row r="391" spans="1:4" ht="18.75" customHeight="1" x14ac:dyDescent="0.4">
      <c r="A391" s="18">
        <v>624</v>
      </c>
      <c r="B391" s="22" t="str">
        <f>VLOOKUP(A391,明細書!$D:$AA,4,0)</f>
        <v>日本ｹﾐﾌｧ</v>
      </c>
      <c r="C391" s="22" t="str">
        <f>VLOOKUP(A391,明細書!$D:$AA,5,0)</f>
        <v>ﾋﾟｺﾌﾟﾚｯﾌﾟ配合内用剤</v>
      </c>
      <c r="D391" s="23" t="str">
        <f>IF(SUMIF(明細書!D:D,A391,明細書!T:T)=0,"辞退",IF(SUMIF(明細書!Z:Z,A391,明細書!Y:Y)&gt;0,"無効",SUMIF(明細書!D:D,A391,明細書!T:T)))</f>
        <v>辞退</v>
      </c>
    </row>
    <row r="392" spans="1:4" ht="18.75" customHeight="1" x14ac:dyDescent="0.4">
      <c r="A392" s="18">
        <v>625</v>
      </c>
      <c r="B392" s="22" t="str">
        <f>VLOOKUP(A392,明細書!$D:$AA,4,0)</f>
        <v>日本ｼﾞｪﾈﾘｯｸ</v>
      </c>
      <c r="C392" s="22" t="str">
        <f>VLOOKUP(A392,明細書!$D:$AA,5,0)</f>
        <v>ﾋﾟﾘﾄﾞｷｻｰﾙ錠10㎎「ﾂﾙﾊﾗ」</v>
      </c>
      <c r="D392" s="23" t="str">
        <f>IF(SUMIF(明細書!D:D,A392,明細書!T:T)=0,"辞退",IF(SUMIF(明細書!Z:Z,A392,明細書!Y:Y)&gt;0,"無効",SUMIF(明細書!D:D,A392,明細書!T:T)))</f>
        <v>辞退</v>
      </c>
    </row>
    <row r="393" spans="1:4" ht="18.75" customHeight="1" x14ac:dyDescent="0.4">
      <c r="A393" s="18">
        <v>626</v>
      </c>
      <c r="B393" s="22" t="str">
        <f>VLOOKUP(A393,明細書!$D:$AA,4,0)</f>
        <v>日本ｼﾞｪﾈﾘｯｸ</v>
      </c>
      <c r="C393" s="22" t="str">
        <f>VLOOKUP(A393,明細書!$D:$AA,5,0)</f>
        <v>ﾆﾄﾗｾﾞﾊﾟﾑ錠5mg｢JG｣</v>
      </c>
      <c r="D393" s="23" t="str">
        <f>IF(SUMIF(明細書!D:D,A393,明細書!T:T)=0,"辞退",IF(SUMIF(明細書!Z:Z,A393,明細書!Y:Y)&gt;0,"無効",SUMIF(明細書!D:D,A393,明細書!T:T)))</f>
        <v>辞退</v>
      </c>
    </row>
    <row r="394" spans="1:4" ht="18.75" customHeight="1" x14ac:dyDescent="0.4">
      <c r="A394" s="18">
        <v>627</v>
      </c>
      <c r="B394" s="22" t="str">
        <f>VLOOKUP(A394,明細書!$D:$AA,4,0)</f>
        <v>日本ｼﾞｪﾈﾘｯｸ</v>
      </c>
      <c r="C394" s="22" t="str">
        <f>VLOOKUP(A394,明細書!$D:$AA,5,0)</f>
        <v>ﾆﾄﾗｾﾞﾊﾟﾑ錠10mg｢JG｣</v>
      </c>
      <c r="D394" s="23" t="str">
        <f>IF(SUMIF(明細書!D:D,A394,明細書!T:T)=0,"辞退",IF(SUMIF(明細書!Z:Z,A394,明細書!Y:Y)&gt;0,"無効",SUMIF(明細書!D:D,A394,明細書!T:T)))</f>
        <v>辞退</v>
      </c>
    </row>
    <row r="395" spans="1:4" ht="18.75" customHeight="1" x14ac:dyDescent="0.4">
      <c r="A395" s="18">
        <v>628</v>
      </c>
      <c r="B395" s="22" t="str">
        <f>VLOOKUP(A395,明細書!$D:$AA,4,0)</f>
        <v>日本ｼﾞｪﾈﾘｯｸ</v>
      </c>
      <c r="C395" s="22" t="str">
        <f>VLOOKUP(A395,明細書!$D:$AA,5,0)</f>
        <v>ｹﾄｺﾅｿﾞｰﾙｸﾘｰﾑ2%｢JG｣</v>
      </c>
      <c r="D395" s="23" t="str">
        <f>IF(SUMIF(明細書!D:D,A395,明細書!T:T)=0,"辞退",IF(SUMIF(明細書!Z:Z,A395,明細書!Y:Y)&gt;0,"無効",SUMIF(明細書!D:D,A395,明細書!T:T)))</f>
        <v>辞退</v>
      </c>
    </row>
    <row r="396" spans="1:4" ht="18.75" customHeight="1" x14ac:dyDescent="0.4">
      <c r="A396" s="18">
        <v>629</v>
      </c>
      <c r="B396" s="22" t="str">
        <f>VLOOKUP(A396,明細書!$D:$AA,4,0)</f>
        <v>日本ｼﾞｪﾈﾘｯｸ</v>
      </c>
      <c r="C396" s="22" t="str">
        <f>VLOOKUP(A396,明細書!$D:$AA,5,0)</f>
        <v>ｹﾄｺﾅｿﾞｰﾙﾛｰｼｮﾝ2%｢JG｣</v>
      </c>
      <c r="D396" s="23" t="str">
        <f>IF(SUMIF(明細書!D:D,A396,明細書!T:T)=0,"辞退",IF(SUMIF(明細書!Z:Z,A396,明細書!Y:Y)&gt;0,"無効",SUMIF(明細書!D:D,A396,明細書!T:T)))</f>
        <v>辞退</v>
      </c>
    </row>
    <row r="397" spans="1:4" ht="18.75" customHeight="1" x14ac:dyDescent="0.4">
      <c r="A397" s="18">
        <v>630</v>
      </c>
      <c r="B397" s="22" t="str">
        <f>VLOOKUP(A397,明細書!$D:$AA,4,0)</f>
        <v>日本ｼﾞｪﾈﾘｯｸ</v>
      </c>
      <c r="C397" s="22" t="str">
        <f>VLOOKUP(A397,明細書!$D:$AA,5,0)</f>
        <v>ｱﾛﾁﾉﾛｰﾙ塩酸塩錠5mg｢JG｣</v>
      </c>
      <c r="D397" s="23" t="str">
        <f>IF(SUMIF(明細書!D:D,A397,明細書!T:T)=0,"辞退",IF(SUMIF(明細書!Z:Z,A397,明細書!Y:Y)&gt;0,"無効",SUMIF(明細書!D:D,A397,明細書!T:T)))</f>
        <v>辞退</v>
      </c>
    </row>
    <row r="398" spans="1:4" ht="18.75" customHeight="1" x14ac:dyDescent="0.4">
      <c r="A398" s="18">
        <v>631</v>
      </c>
      <c r="B398" s="22" t="str">
        <f>VLOOKUP(A398,明細書!$D:$AA,4,0)</f>
        <v>日本ｼﾞｪﾈﾘｯｸ</v>
      </c>
      <c r="C398" s="22" t="str">
        <f>VLOOKUP(A398,明細書!$D:$AA,5,0)</f>
        <v>ｵﾙﾃｸｻｰ口腔用軟膏0.1%</v>
      </c>
      <c r="D398" s="23" t="str">
        <f>IF(SUMIF(明細書!D:D,A398,明細書!T:T)=0,"辞退",IF(SUMIF(明細書!Z:Z,A398,明細書!Y:Y)&gt;0,"無効",SUMIF(明細書!D:D,A398,明細書!T:T)))</f>
        <v>辞退</v>
      </c>
    </row>
    <row r="399" spans="1:4" ht="18.75" customHeight="1" x14ac:dyDescent="0.4">
      <c r="A399" s="18">
        <v>632</v>
      </c>
      <c r="B399" s="22" t="str">
        <f>VLOOKUP(A399,明細書!$D:$AA,4,0)</f>
        <v>日本ｼﾞｪﾈﾘｯｸ</v>
      </c>
      <c r="C399" s="22" t="str">
        <f>VLOOKUP(A399,明細書!$D:$AA,5,0)</f>
        <v>ｻﾗｿﾞｽﾙﾌｧﾋﾟﾘｼﾞﾝ腸溶錠500mg｢CH｣</v>
      </c>
      <c r="D399" s="23" t="str">
        <f>IF(SUMIF(明細書!D:D,A399,明細書!T:T)=0,"辞退",IF(SUMIF(明細書!Z:Z,A399,明細書!Y:Y)&gt;0,"無効",SUMIF(明細書!D:D,A399,明細書!T:T)))</f>
        <v>辞退</v>
      </c>
    </row>
    <row r="400" spans="1:4" ht="18.75" customHeight="1" x14ac:dyDescent="0.4">
      <c r="A400" s="18">
        <v>633</v>
      </c>
      <c r="B400" s="22" t="str">
        <f>VLOOKUP(A400,明細書!$D:$AA,4,0)</f>
        <v>日本ｼﾞｪﾈﾘｯｸ</v>
      </c>
      <c r="C400" s="22" t="str">
        <f>VLOOKUP(A400,明細書!$D:$AA,5,0)</f>
        <v>ﾌﾚｶｲﾆﾄﾞ酢酸塩錠50mg｢TE｣</v>
      </c>
      <c r="D400" s="23" t="str">
        <f>IF(SUMIF(明細書!D:D,A400,明細書!T:T)=0,"辞退",IF(SUMIF(明細書!Z:Z,A400,明細書!Y:Y)&gt;0,"無効",SUMIF(明細書!D:D,A400,明細書!T:T)))</f>
        <v>辞退</v>
      </c>
    </row>
    <row r="401" spans="1:4" ht="18.75" customHeight="1" x14ac:dyDescent="0.4">
      <c r="A401" s="18">
        <v>634</v>
      </c>
      <c r="B401" s="22" t="str">
        <f>VLOOKUP(A401,明細書!$D:$AA,4,0)</f>
        <v>日本化薬</v>
      </c>
      <c r="C401" s="22" t="str">
        <f>VLOOKUP(A401,明細書!$D:$AA,5,0)</f>
        <v>ﾊｲｶﾑﾁﾝ注射用1.1mg</v>
      </c>
      <c r="D401" s="23" t="str">
        <f>IF(SUMIF(明細書!D:D,A401,明細書!T:T)=0,"辞退",IF(SUMIF(明細書!Z:Z,A401,明細書!Y:Y)&gt;0,"無効",SUMIF(明細書!D:D,A401,明細書!T:T)))</f>
        <v>辞退</v>
      </c>
    </row>
    <row r="402" spans="1:4" ht="18.75" customHeight="1" x14ac:dyDescent="0.4">
      <c r="A402" s="18">
        <v>635</v>
      </c>
      <c r="B402" s="22" t="str">
        <f>VLOOKUP(A402,明細書!$D:$AA,4,0)</f>
        <v>日本化薬</v>
      </c>
      <c r="C402" s="22" t="str">
        <f>VLOOKUP(A402,明細書!$D:$AA,5,0)</f>
        <v>ｶﾙﾎﾞﾌﾟﾗﾁﾝ点滴静注液150mg｢NK｣</v>
      </c>
      <c r="D402" s="23" t="str">
        <f>IF(SUMIF(明細書!D:D,A402,明細書!T:T)=0,"辞退",IF(SUMIF(明細書!Z:Z,A402,明細書!Y:Y)&gt;0,"無効",SUMIF(明細書!D:D,A402,明細書!T:T)))</f>
        <v>辞退</v>
      </c>
    </row>
    <row r="403" spans="1:4" ht="18.75" customHeight="1" x14ac:dyDescent="0.4">
      <c r="A403" s="18">
        <v>636</v>
      </c>
      <c r="B403" s="22" t="str">
        <f>VLOOKUP(A403,明細書!$D:$AA,4,0)</f>
        <v>日本化薬</v>
      </c>
      <c r="C403" s="22" t="str">
        <f>VLOOKUP(A403,明細書!$D:$AA,5,0)</f>
        <v>ｶﾙﾎﾞﾌﾟﾗﾁﾝ点滴静注液450mg｢NK｣</v>
      </c>
      <c r="D403" s="23" t="str">
        <f>IF(SUMIF(明細書!D:D,A403,明細書!T:T)=0,"辞退",IF(SUMIF(明細書!Z:Z,A403,明細書!Y:Y)&gt;0,"無効",SUMIF(明細書!D:D,A403,明細書!T:T)))</f>
        <v>辞退</v>
      </c>
    </row>
    <row r="404" spans="1:4" ht="18.75" customHeight="1" x14ac:dyDescent="0.4">
      <c r="A404" s="18">
        <v>637</v>
      </c>
      <c r="B404" s="22" t="str">
        <f>VLOOKUP(A404,明細書!$D:$AA,4,0)</f>
        <v>日本血液製剤機構</v>
      </c>
      <c r="C404" s="22" t="str">
        <f>VLOOKUP(A404,明細書!$D:$AA,5,0)</f>
        <v>献血ｱﾙﾌﾞﾐﾝ25%静注5g/20mL｢ﾍﾞﾈｼｽ｣</v>
      </c>
      <c r="D404" s="23" t="str">
        <f>IF(SUMIF(明細書!D:D,A404,明細書!T:T)=0,"辞退",IF(SUMIF(明細書!Z:Z,A404,明細書!Y:Y)&gt;0,"無効",SUMIF(明細書!D:D,A404,明細書!T:T)))</f>
        <v>辞退</v>
      </c>
    </row>
    <row r="405" spans="1:4" ht="18.75" customHeight="1" x14ac:dyDescent="0.4">
      <c r="A405" s="18">
        <v>638</v>
      </c>
      <c r="B405" s="22" t="str">
        <f>VLOOKUP(A405,明細書!$D:$AA,4,0)</f>
        <v>日本血液製剤機構</v>
      </c>
      <c r="C405" s="22" t="str">
        <f>VLOOKUP(A405,明細書!$D:$AA,5,0)</f>
        <v>献血ｱﾙﾌﾞﾐﾝ25%静注12.5g/50mL｢ﾍﾞﾈｼｽ｣</v>
      </c>
      <c r="D405" s="23" t="str">
        <f>IF(SUMIF(明細書!D:D,A405,明細書!T:T)=0,"辞退",IF(SUMIF(明細書!Z:Z,A405,明細書!Y:Y)&gt;0,"無効",SUMIF(明細書!D:D,A405,明細書!T:T)))</f>
        <v>辞退</v>
      </c>
    </row>
    <row r="406" spans="1:4" ht="18.75" customHeight="1" x14ac:dyDescent="0.4">
      <c r="A406" s="18">
        <v>639</v>
      </c>
      <c r="B406" s="22" t="str">
        <f>VLOOKUP(A406,明細書!$D:$AA,4,0)</f>
        <v>日本血液製剤機構</v>
      </c>
      <c r="C406" s="22" t="str">
        <f>VLOOKUP(A406,明細書!$D:$AA,5,0)</f>
        <v>献血ｳﾞｪﾉｸﾞﾛﾌﾞﾘﾝIH10%静注0.5g/5mL</v>
      </c>
      <c r="D406" s="23" t="str">
        <f>IF(SUMIF(明細書!D:D,A406,明細書!T:T)=0,"辞退",IF(SUMIF(明細書!Z:Z,A406,明細書!Y:Y)&gt;0,"無効",SUMIF(明細書!D:D,A406,明細書!T:T)))</f>
        <v>辞退</v>
      </c>
    </row>
    <row r="407" spans="1:4" ht="18.75" customHeight="1" x14ac:dyDescent="0.4">
      <c r="A407" s="18">
        <v>640</v>
      </c>
      <c r="B407" s="22" t="str">
        <f>VLOOKUP(A407,明細書!$D:$AA,4,0)</f>
        <v>日本血液製剤機構</v>
      </c>
      <c r="C407" s="22" t="str">
        <f>VLOOKUP(A407,明細書!$D:$AA,5,0)</f>
        <v>献血ｳﾞｪﾉｸﾞﾛﾌﾞﾘﾝIH10%静注2.5g/25mL</v>
      </c>
      <c r="D407" s="23" t="str">
        <f>IF(SUMIF(明細書!D:D,A407,明細書!T:T)=0,"辞退",IF(SUMIF(明細書!Z:Z,A407,明細書!Y:Y)&gt;0,"無効",SUMIF(明細書!D:D,A407,明細書!T:T)))</f>
        <v>辞退</v>
      </c>
    </row>
    <row r="408" spans="1:4" ht="18.75" customHeight="1" x14ac:dyDescent="0.4">
      <c r="A408" s="18">
        <v>641</v>
      </c>
      <c r="B408" s="22" t="str">
        <f>VLOOKUP(A408,明細書!$D:$AA,4,0)</f>
        <v>日本血液製剤機構</v>
      </c>
      <c r="C408" s="22" t="str">
        <f>VLOOKUP(A408,明細書!$D:$AA,5,0)</f>
        <v>献血ｳﾞｪﾉｸﾞﾛﾌﾞﾘﾝIH10%静注5g/50mL</v>
      </c>
      <c r="D408" s="23" t="str">
        <f>IF(SUMIF(明細書!D:D,A408,明細書!T:T)=0,"辞退",IF(SUMIF(明細書!Z:Z,A408,明細書!Y:Y)&gt;0,"無効",SUMIF(明細書!D:D,A408,明細書!T:T)))</f>
        <v>辞退</v>
      </c>
    </row>
    <row r="409" spans="1:4" ht="18.75" customHeight="1" x14ac:dyDescent="0.4">
      <c r="A409" s="18">
        <v>642</v>
      </c>
      <c r="B409" s="22" t="str">
        <f>VLOOKUP(A409,明細書!$D:$AA,4,0)</f>
        <v>日本血液製剤機構</v>
      </c>
      <c r="C409" s="22" t="str">
        <f>VLOOKUP(A409,明細書!$D:$AA,5,0)</f>
        <v>献血ｳﾞｪﾉｸﾞﾛﾌﾞﾘﾝIH10%静注10g/100mL</v>
      </c>
      <c r="D409" s="23" t="str">
        <f>IF(SUMIF(明細書!D:D,A409,明細書!T:T)=0,"辞退",IF(SUMIF(明細書!Z:Z,A409,明細書!Y:Y)&gt;0,"無効",SUMIF(明細書!D:D,A409,明細書!T:T)))</f>
        <v>辞退</v>
      </c>
    </row>
    <row r="410" spans="1:4" ht="18.75" customHeight="1" x14ac:dyDescent="0.4">
      <c r="A410" s="18">
        <v>643</v>
      </c>
      <c r="B410" s="22" t="str">
        <f>VLOOKUP(A410,明細書!$D:$AA,4,0)</f>
        <v>日本血液製剤機構</v>
      </c>
      <c r="C410" s="22" t="str">
        <f>VLOOKUP(A410,明細書!$D:$AA,5,0)</f>
        <v>献血ｳﾞｪﾉｸﾞﾛﾌﾞﾘﾝIH10%静注20g/200mL</v>
      </c>
      <c r="D410" s="23" t="str">
        <f>IF(SUMIF(明細書!D:D,A410,明細書!T:T)=0,"辞退",IF(SUMIF(明細書!Z:Z,A410,明細書!Y:Y)&gt;0,"無効",SUMIF(明細書!D:D,A410,明細書!T:T)))</f>
        <v>辞退</v>
      </c>
    </row>
    <row r="411" spans="1:4" ht="18.75" customHeight="1" x14ac:dyDescent="0.4">
      <c r="A411" s="18">
        <v>644</v>
      </c>
      <c r="B411" s="22" t="str">
        <f>VLOOKUP(A411,明細書!$D:$AA,4,0)</f>
        <v>日本血液製剤機構</v>
      </c>
      <c r="C411" s="22" t="str">
        <f>VLOOKUP(A411,明細書!$D:$AA,5,0)</f>
        <v>献血ｱﾙﾌﾞﾐﾝ5%静注5g/100mL｢JB｣</v>
      </c>
      <c r="D411" s="23" t="str">
        <f>IF(SUMIF(明細書!D:D,A411,明細書!T:T)=0,"辞退",IF(SUMIF(明細書!Z:Z,A411,明細書!Y:Y)&gt;0,"無効",SUMIF(明細書!D:D,A411,明細書!T:T)))</f>
        <v>辞退</v>
      </c>
    </row>
    <row r="412" spans="1:4" ht="18.75" customHeight="1" x14ac:dyDescent="0.4">
      <c r="A412" s="18">
        <v>645</v>
      </c>
      <c r="B412" s="22" t="str">
        <f>VLOOKUP(A412,明細書!$D:$AA,4,0)</f>
        <v>日本血液製剤機構</v>
      </c>
      <c r="C412" s="22" t="str">
        <f>VLOOKUP(A412,明細書!$D:$AA,5,0)</f>
        <v>献血ｱﾙﾌﾞﾐﾝ5%静注12.5g/250mL｢JB｣</v>
      </c>
      <c r="D412" s="23" t="str">
        <f>IF(SUMIF(明細書!D:D,A412,明細書!T:T)=0,"辞退",IF(SUMIF(明細書!Z:Z,A412,明細書!Y:Y)&gt;0,"無効",SUMIF(明細書!D:D,A412,明細書!T:T)))</f>
        <v>辞退</v>
      </c>
    </row>
    <row r="413" spans="1:4" ht="18.75" customHeight="1" x14ac:dyDescent="0.4">
      <c r="A413" s="18">
        <v>646</v>
      </c>
      <c r="B413" s="22" t="str">
        <f>VLOOKUP(A413,明細書!$D:$AA,4,0)</f>
        <v>日本新薬</v>
      </c>
      <c r="C413" s="22" t="str">
        <f>VLOOKUP(A413,明細書!$D:$AA,5,0)</f>
        <v>ｱｽﾞﾉｰﾙ軟膏0.033%</v>
      </c>
      <c r="D413" s="23" t="str">
        <f>IF(SUMIF(明細書!D:D,A413,明細書!T:T)=0,"辞退",IF(SUMIF(明細書!Z:Z,A413,明細書!Y:Y)&gt;0,"無効",SUMIF(明細書!D:D,A413,明細書!T:T)))</f>
        <v>辞退</v>
      </c>
    </row>
    <row r="414" spans="1:4" ht="18.75" customHeight="1" x14ac:dyDescent="0.4">
      <c r="A414" s="18">
        <v>647</v>
      </c>
      <c r="B414" s="22" t="str">
        <f>VLOOKUP(A414,明細書!$D:$AA,4,0)</f>
        <v>日本臓器製薬</v>
      </c>
      <c r="C414" s="22" t="str">
        <f>VLOOKUP(A414,明細書!$D:$AA,5,0)</f>
        <v>ﾍﾊﾟﾘﾝ類似物質外用泡状ｽﾌﾟﾚｰ0.3%｢日本臓器｣</v>
      </c>
      <c r="D414" s="23" t="str">
        <f>IF(SUMIF(明細書!D:D,A414,明細書!T:T)=0,"辞退",IF(SUMIF(明細書!Z:Z,A414,明細書!Y:Y)&gt;0,"無効",SUMIF(明細書!D:D,A414,明細書!T:T)))</f>
        <v>辞退</v>
      </c>
    </row>
    <row r="415" spans="1:4" ht="18.75" customHeight="1" x14ac:dyDescent="0.4">
      <c r="A415" s="18">
        <v>648</v>
      </c>
      <c r="B415" s="22" t="str">
        <f>VLOOKUP(A415,明細書!$D:$AA,4,0)</f>
        <v>富士ﾌｲﾙﾑ富山化学</v>
      </c>
      <c r="C415" s="22" t="str">
        <f>VLOOKUP(A415,明細書!$D:$AA,5,0)</f>
        <v>ﾙﾌﾟﾗｯｸ錠8mg</v>
      </c>
      <c r="D415" s="23" t="str">
        <f>IF(SUMIF(明細書!D:D,A415,明細書!T:T)=0,"辞退",IF(SUMIF(明細書!Z:Z,A415,明細書!Y:Y)&gt;0,"無効",SUMIF(明細書!D:D,A415,明細書!T:T)))</f>
        <v>辞退</v>
      </c>
    </row>
    <row r="416" spans="1:4" ht="18.75" customHeight="1" x14ac:dyDescent="0.4">
      <c r="A416" s="18">
        <v>649</v>
      </c>
      <c r="B416" s="22" t="str">
        <f>VLOOKUP(A416,明細書!$D:$AA,4,0)</f>
        <v>富士製薬工業</v>
      </c>
      <c r="C416" s="22" t="str">
        <f>VLOOKUP(A416,明細書!$D:$AA,5,0)</f>
        <v>ﾃﾞｷｻｰﾄ注射液1.65mg</v>
      </c>
      <c r="D416" s="23" t="str">
        <f>IF(SUMIF(明細書!D:D,A416,明細書!T:T)=0,"辞退",IF(SUMIF(明細書!Z:Z,A416,明細書!Y:Y)&gt;0,"無効",SUMIF(明細書!D:D,A416,明細書!T:T)))</f>
        <v>辞退</v>
      </c>
    </row>
    <row r="417" spans="1:4" ht="18.75" customHeight="1" x14ac:dyDescent="0.4">
      <c r="A417" s="18">
        <v>650</v>
      </c>
      <c r="B417" s="22" t="str">
        <f>VLOOKUP(A417,明細書!$D:$AA,4,0)</f>
        <v>富士製薬工業</v>
      </c>
      <c r="C417" s="22" t="str">
        <f>VLOOKUP(A417,明細書!$D:$AA,5,0)</f>
        <v>ﾃﾞｷｻｰﾄ注射液3.3mg</v>
      </c>
      <c r="D417" s="23" t="str">
        <f>IF(SUMIF(明細書!D:D,A417,明細書!T:T)=0,"辞退",IF(SUMIF(明細書!Z:Z,A417,明細書!Y:Y)&gt;0,"無効",SUMIF(明細書!D:D,A417,明細書!T:T)))</f>
        <v>辞退</v>
      </c>
    </row>
    <row r="418" spans="1:4" ht="18.75" customHeight="1" x14ac:dyDescent="0.4">
      <c r="A418" s="18">
        <v>651</v>
      </c>
      <c r="B418" s="22" t="str">
        <f>VLOOKUP(A418,明細書!$D:$AA,4,0)</f>
        <v>富士製薬工業</v>
      </c>
      <c r="C418" s="22" t="str">
        <f>VLOOKUP(A418,明細書!$D:$AA,5,0)</f>
        <v>ﾃﾞｷｻｰﾄ注射液6.6mg</v>
      </c>
      <c r="D418" s="23" t="str">
        <f>IF(SUMIF(明細書!D:D,A418,明細書!T:T)=0,"辞退",IF(SUMIF(明細書!Z:Z,A418,明細書!Y:Y)&gt;0,"無効",SUMIF(明細書!D:D,A418,明細書!T:T)))</f>
        <v>辞退</v>
      </c>
    </row>
    <row r="419" spans="1:4" ht="18.75" customHeight="1" x14ac:dyDescent="0.4">
      <c r="A419" s="18">
        <v>652</v>
      </c>
      <c r="B419" s="22" t="str">
        <f>VLOOKUP(A419,明細書!$D:$AA,4,0)</f>
        <v>富士製薬工業</v>
      </c>
      <c r="C419" s="22" t="str">
        <f>VLOOKUP(A419,明細書!$D:$AA,5,0)</f>
        <v>注射用HCG3000単位｢F｣</v>
      </c>
      <c r="D419" s="23" t="str">
        <f>IF(SUMIF(明細書!D:D,A419,明細書!T:T)=0,"辞退",IF(SUMIF(明細書!Z:Z,A419,明細書!Y:Y)&gt;0,"無効",SUMIF(明細書!D:D,A419,明細書!T:T)))</f>
        <v>辞退</v>
      </c>
    </row>
    <row r="420" spans="1:4" ht="18.75" customHeight="1" x14ac:dyDescent="0.4">
      <c r="A420" s="18">
        <v>653</v>
      </c>
      <c r="B420" s="22" t="str">
        <f>VLOOKUP(A420,明細書!$D:$AA,4,0)</f>
        <v>富士製薬工業</v>
      </c>
      <c r="C420" s="22" t="str">
        <f>VLOOKUP(A420,明細書!$D:$AA,5,0)</f>
        <v>注射用HCG5,000単位｢F｣</v>
      </c>
      <c r="D420" s="23" t="str">
        <f>IF(SUMIF(明細書!D:D,A420,明細書!T:T)=0,"辞退",IF(SUMIF(明細書!Z:Z,A420,明細書!Y:Y)&gt;0,"無効",SUMIF(明細書!D:D,A420,明細書!T:T)))</f>
        <v>辞退</v>
      </c>
    </row>
    <row r="421" spans="1:4" ht="18.75" customHeight="1" x14ac:dyDescent="0.4">
      <c r="A421" s="18">
        <v>654</v>
      </c>
      <c r="B421" s="22" t="str">
        <f>VLOOKUP(A421,明細書!$D:$AA,4,0)</f>
        <v>富士製薬工業</v>
      </c>
      <c r="C421" s="22" t="str">
        <f>VLOOKUP(A421,明細書!$D:$AA,5,0)</f>
        <v>ﾌﾙｺﾅｿﾞｰﾙ静注液100mg「F」</v>
      </c>
      <c r="D421" s="23" t="str">
        <f>IF(SUMIF(明細書!D:D,A421,明細書!T:T)=0,"辞退",IF(SUMIF(明細書!Z:Z,A421,明細書!Y:Y)&gt;0,"無効",SUMIF(明細書!D:D,A421,明細書!T:T)))</f>
        <v>辞退</v>
      </c>
    </row>
    <row r="422" spans="1:4" ht="18.75" customHeight="1" x14ac:dyDescent="0.4">
      <c r="A422" s="18">
        <v>655</v>
      </c>
      <c r="B422" s="22" t="str">
        <f>VLOOKUP(A422,明細書!$D:$AA,4,0)</f>
        <v>富士製薬工業</v>
      </c>
      <c r="C422" s="22" t="str">
        <f>VLOOKUP(A422,明細書!$D:$AA,5,0)</f>
        <v>ﾃｽﾁﾉﾝﾃﾞﾎﾟｰ筋注用125mg</v>
      </c>
      <c r="D422" s="23" t="str">
        <f>IF(SUMIF(明細書!D:D,A422,明細書!T:T)=0,"辞退",IF(SUMIF(明細書!Z:Z,A422,明細書!Y:Y)&gt;0,"無効",SUMIF(明細書!D:D,A422,明細書!T:T)))</f>
        <v>辞退</v>
      </c>
    </row>
    <row r="423" spans="1:4" ht="18.75" customHeight="1" x14ac:dyDescent="0.4">
      <c r="A423" s="18">
        <v>656</v>
      </c>
      <c r="B423" s="22" t="str">
        <f>VLOOKUP(A423,明細書!$D:$AA,4,0)</f>
        <v>扶桑薬品工業</v>
      </c>
      <c r="C423" s="22" t="str">
        <f>VLOOKUP(A423,明細書!$D:$AA,5,0)</f>
        <v>塩化ｶﾘｳﾑ｢ﾌｿｰ｣</v>
      </c>
      <c r="D423" s="23" t="str">
        <f>IF(SUMIF(明細書!D:D,A423,明細書!T:T)=0,"辞退",IF(SUMIF(明細書!Z:Z,A423,明細書!Y:Y)&gt;0,"無効",SUMIF(明細書!D:D,A423,明細書!T:T)))</f>
        <v>辞退</v>
      </c>
    </row>
    <row r="424" spans="1:4" ht="18.75" customHeight="1" x14ac:dyDescent="0.4">
      <c r="A424" s="18">
        <v>657</v>
      </c>
      <c r="B424" s="22" t="str">
        <f>VLOOKUP(A424,明細書!$D:$AA,4,0)</f>
        <v>扶桑薬品工業</v>
      </c>
      <c r="C424" s="22" t="str">
        <f>VLOOKUP(A424,明細書!$D:$AA,5,0)</f>
        <v>ｶﾙﾀﾝ錠500</v>
      </c>
      <c r="D424" s="23" t="str">
        <f>IF(SUMIF(明細書!D:D,A424,明細書!T:T)=0,"辞退",IF(SUMIF(明細書!Z:Z,A424,明細書!Y:Y)&gt;0,"無効",SUMIF(明細書!D:D,A424,明細書!T:T)))</f>
        <v>辞退</v>
      </c>
    </row>
    <row r="425" spans="1:4" ht="18.75" customHeight="1" x14ac:dyDescent="0.4">
      <c r="A425" s="18">
        <v>658</v>
      </c>
      <c r="B425" s="22" t="str">
        <f>VLOOKUP(A425,明細書!$D:$AA,4,0)</f>
        <v>扶桑薬品工業</v>
      </c>
      <c r="C425" s="22" t="str">
        <f>VLOOKUP(A425,明細書!$D:$AA,5,0)</f>
        <v>ﾊﾞｲｵｹﾞﾝ静注50mg</v>
      </c>
      <c r="D425" s="23" t="str">
        <f>IF(SUMIF(明細書!D:D,A425,明細書!T:T)=0,"辞退",IF(SUMIF(明細書!Z:Z,A425,明細書!Y:Y)&gt;0,"無効",SUMIF(明細書!D:D,A425,明細書!T:T)))</f>
        <v>辞退</v>
      </c>
    </row>
    <row r="426" spans="1:4" ht="18.75" customHeight="1" x14ac:dyDescent="0.4">
      <c r="A426" s="18">
        <v>659</v>
      </c>
      <c r="B426" s="22" t="str">
        <f>VLOOKUP(A426,明細書!$D:$AA,4,0)</f>
        <v>扶桑薬品工業</v>
      </c>
      <c r="C426" s="22" t="str">
        <f>VLOOKUP(A426,明細書!$D:$AA,5,0)</f>
        <v>チアミン塩化物塩酸塩注50mg「フソー」</v>
      </c>
      <c r="D426" s="23" t="str">
        <f>IF(SUMIF(明細書!D:D,A426,明細書!T:T)=0,"辞退",IF(SUMIF(明細書!Z:Z,A426,明細書!Y:Y)&gt;0,"無効",SUMIF(明細書!D:D,A426,明細書!T:T)))</f>
        <v>辞退</v>
      </c>
    </row>
    <row r="427" spans="1:4" ht="18.75" customHeight="1" x14ac:dyDescent="0.4">
      <c r="A427" s="18">
        <v>660</v>
      </c>
      <c r="B427" s="22" t="str">
        <f>VLOOKUP(A427,明細書!$D:$AA,4,0)</f>
        <v>扶桑薬品工業</v>
      </c>
      <c r="C427" s="22" t="str">
        <f>VLOOKUP(A427,明細書!$D:$AA,5,0)</f>
        <v>ﾁｱﾐﾝ塩化物塩酸塩注10mg｢ﾌｿｰ｣</v>
      </c>
      <c r="D427" s="23" t="str">
        <f>IF(SUMIF(明細書!D:D,A427,明細書!T:T)=0,"辞退",IF(SUMIF(明細書!Z:Z,A427,明細書!Y:Y)&gt;0,"無効",SUMIF(明細書!D:D,A427,明細書!T:T)))</f>
        <v>辞退</v>
      </c>
    </row>
    <row r="428" spans="1:4" ht="18.75" customHeight="1" x14ac:dyDescent="0.4">
      <c r="A428" s="18">
        <v>661</v>
      </c>
      <c r="B428" s="22" t="str">
        <f>VLOOKUP(A428,明細書!$D:$AA,4,0)</f>
        <v>扶桑薬品工業</v>
      </c>
      <c r="C428" s="22" t="str">
        <f>VLOOKUP(A428,明細書!$D:$AA,5,0)</f>
        <v>ﾋﾞﾀﾐﾝC注｢ﾌｿｰ｣-100mg</v>
      </c>
      <c r="D428" s="23" t="str">
        <f>IF(SUMIF(明細書!D:D,A428,明細書!T:T)=0,"辞退",IF(SUMIF(明細書!Z:Z,A428,明細書!Y:Y)&gt;0,"無効",SUMIF(明細書!D:D,A428,明細書!T:T)))</f>
        <v>辞退</v>
      </c>
    </row>
    <row r="429" spans="1:4" ht="18.75" customHeight="1" x14ac:dyDescent="0.4">
      <c r="A429" s="18">
        <v>662</v>
      </c>
      <c r="B429" s="22" t="str">
        <f>VLOOKUP(A429,明細書!$D:$AA,4,0)</f>
        <v>扶桑薬品工業</v>
      </c>
      <c r="C429" s="22" t="str">
        <f>VLOOKUP(A429,明細書!$D:$AA,5,0)</f>
        <v>ﾋﾞﾀﾐﾝC注｢ﾌｿｰ｣-500mg</v>
      </c>
      <c r="D429" s="23" t="str">
        <f>IF(SUMIF(明細書!D:D,A429,明細書!T:T)=0,"辞退",IF(SUMIF(明細書!Z:Z,A429,明細書!Y:Y)&gt;0,"無効",SUMIF(明細書!D:D,A429,明細書!T:T)))</f>
        <v>辞退</v>
      </c>
    </row>
    <row r="430" spans="1:4" ht="18.75" customHeight="1" x14ac:dyDescent="0.4">
      <c r="A430" s="18">
        <v>663</v>
      </c>
      <c r="B430" s="22" t="str">
        <f>VLOOKUP(A430,明細書!$D:$AA,4,0)</f>
        <v>扶桑薬品工業</v>
      </c>
      <c r="C430" s="22" t="str">
        <f>VLOOKUP(A430,明細書!$D:$AA,5,0)</f>
        <v>生理食塩液｢ﾌｿｰ｣5mL</v>
      </c>
      <c r="D430" s="23" t="str">
        <f>IF(SUMIF(明細書!D:D,A430,明細書!T:T)=0,"辞退",IF(SUMIF(明細書!Z:Z,A430,明細書!Y:Y)&gt;0,"無効",SUMIF(明細書!D:D,A430,明細書!T:T)))</f>
        <v>辞退</v>
      </c>
    </row>
    <row r="431" spans="1:4" ht="18.75" customHeight="1" x14ac:dyDescent="0.4">
      <c r="A431" s="18">
        <v>664</v>
      </c>
      <c r="B431" s="22" t="str">
        <f>VLOOKUP(A431,明細書!$D:$AA,4,0)</f>
        <v>扶桑薬品工業</v>
      </c>
      <c r="C431" s="22" t="str">
        <f>VLOOKUP(A431,明細書!$D:$AA,5,0)</f>
        <v>ﾌﾞﾄﾞｳ糖｢ﾌｿｰ｣</v>
      </c>
      <c r="D431" s="23" t="str">
        <f>IF(SUMIF(明細書!D:D,A431,明細書!T:T)=0,"辞退",IF(SUMIF(明細書!Z:Z,A431,明細書!Y:Y)&gt;0,"無効",SUMIF(明細書!D:D,A431,明細書!T:T)))</f>
        <v>辞退</v>
      </c>
    </row>
    <row r="432" spans="1:4" ht="18.75" customHeight="1" x14ac:dyDescent="0.4">
      <c r="A432" s="18">
        <v>665</v>
      </c>
      <c r="B432" s="22" t="str">
        <f>VLOOKUP(A432,明細書!$D:$AA,4,0)</f>
        <v>扶桑薬品工業</v>
      </c>
      <c r="C432" s="22" t="str">
        <f>VLOOKUP(A432,明細書!$D:$AA,5,0)</f>
        <v>ﾍﾊﾟﾘﾝNa透析用250単位/mLｼﾘﾝｼﾞ20mL｢ﾌｿｰ｣</v>
      </c>
      <c r="D432" s="23" t="str">
        <f>IF(SUMIF(明細書!D:D,A432,明細書!T:T)=0,"辞退",IF(SUMIF(明細書!Z:Z,A432,明細書!Y:Y)&gt;0,"無効",SUMIF(明細書!D:D,A432,明細書!T:T)))</f>
        <v>辞退</v>
      </c>
    </row>
    <row r="433" spans="1:4" ht="18.75" customHeight="1" x14ac:dyDescent="0.4">
      <c r="A433" s="18">
        <v>666</v>
      </c>
      <c r="B433" s="22" t="str">
        <f>VLOOKUP(A433,明細書!$D:$AA,4,0)</f>
        <v>武田薬品工業</v>
      </c>
      <c r="C433" s="22" t="str">
        <f>VLOOKUP(A433,明細書!$D:$AA,5,0)</f>
        <v>ｼｱﾉｺﾊﾞﾗﾐﾝ点眼液0.02%｢ｾﾝｼﾞｭ｣</v>
      </c>
      <c r="D433" s="23" t="str">
        <f>IF(SUMIF(明細書!D:D,A433,明細書!T:T)=0,"辞退",IF(SUMIF(明細書!Z:Z,A433,明細書!Y:Y)&gt;0,"無効",SUMIF(明細書!D:D,A433,明細書!T:T)))</f>
        <v>辞退</v>
      </c>
    </row>
    <row r="434" spans="1:4" ht="18.75" customHeight="1" x14ac:dyDescent="0.4">
      <c r="A434" s="18">
        <v>667</v>
      </c>
      <c r="B434" s="22" t="str">
        <f>VLOOKUP(A434,明細書!$D:$AA,4,0)</f>
        <v>武田薬品工業</v>
      </c>
      <c r="C434" s="22" t="str">
        <f>VLOOKUP(A434,明細書!$D:$AA,5,0)</f>
        <v>ｽｸﾗﾙﾌｧｰﾄ内用液10%｢NIG｣</v>
      </c>
      <c r="D434" s="23" t="str">
        <f>IF(SUMIF(明細書!D:D,A434,明細書!T:T)=0,"辞退",IF(SUMIF(明細書!Z:Z,A434,明細書!Y:Y)&gt;0,"無効",SUMIF(明細書!D:D,A434,明細書!T:T)))</f>
        <v>辞退</v>
      </c>
    </row>
    <row r="435" spans="1:4" ht="18.75" customHeight="1" x14ac:dyDescent="0.4">
      <c r="A435" s="18">
        <v>668</v>
      </c>
      <c r="B435" s="22" t="str">
        <f>VLOOKUP(A435,明細書!$D:$AA,4,0)</f>
        <v>武田薬品工業</v>
      </c>
      <c r="C435" s="22" t="str">
        <f>VLOOKUP(A435,明細書!$D:$AA,5,0)</f>
        <v>ﾀｹｷｬﾌﾞOD錠10mg</v>
      </c>
      <c r="D435" s="23" t="str">
        <f>IF(SUMIF(明細書!D:D,A435,明細書!T:T)=0,"辞退",IF(SUMIF(明細書!Z:Z,A435,明細書!Y:Y)&gt;0,"無効",SUMIF(明細書!D:D,A435,明細書!T:T)))</f>
        <v>辞退</v>
      </c>
    </row>
    <row r="436" spans="1:4" ht="18.75" customHeight="1" x14ac:dyDescent="0.4">
      <c r="A436" s="18">
        <v>669</v>
      </c>
      <c r="B436" s="22" t="str">
        <f>VLOOKUP(A436,明細書!$D:$AA,4,0)</f>
        <v>武田薬品工業</v>
      </c>
      <c r="C436" s="22" t="str">
        <f>VLOOKUP(A436,明細書!$D:$AA,5,0)</f>
        <v>ﾀｹｷｬﾌﾞOD錠20mg</v>
      </c>
      <c r="D436" s="23" t="str">
        <f>IF(SUMIF(明細書!D:D,A436,明細書!T:T)=0,"辞退",IF(SUMIF(明細書!Z:Z,A436,明細書!Y:Y)&gt;0,"無効",SUMIF(明細書!D:D,A436,明細書!T:T)))</f>
        <v>辞退</v>
      </c>
    </row>
    <row r="437" spans="1:4" ht="18.75" customHeight="1" x14ac:dyDescent="0.4">
      <c r="A437" s="18">
        <v>670</v>
      </c>
      <c r="B437" s="22" t="str">
        <f>VLOOKUP(A437,明細書!$D:$AA,4,0)</f>
        <v>武田薬品工業</v>
      </c>
      <c r="C437" s="22" t="str">
        <f>VLOOKUP(A437,明細書!$D:$AA,5,0)</f>
        <v>調剤用ﾊﾟﾝﾋﾞﾀﾝ末</v>
      </c>
      <c r="D437" s="23" t="str">
        <f>IF(SUMIF(明細書!D:D,A437,明細書!T:T)=0,"辞退",IF(SUMIF(明細書!Z:Z,A437,明細書!Y:Y)&gt;0,"無効",SUMIF(明細書!D:D,A437,明細書!T:T)))</f>
        <v>辞退</v>
      </c>
    </row>
    <row r="438" spans="1:4" ht="18.75" customHeight="1" x14ac:dyDescent="0.4">
      <c r="A438" s="18">
        <v>671</v>
      </c>
      <c r="B438" s="22" t="str">
        <f>VLOOKUP(A438,明細書!$D:$AA,4,0)</f>
        <v>武田薬品工業</v>
      </c>
      <c r="C438" s="22" t="str">
        <f>VLOOKUP(A438,明細書!$D:$AA,5,0)</f>
        <v>ﾀｹﾌﾟﾛﾝ静注用30mg</v>
      </c>
      <c r="D438" s="23" t="str">
        <f>IF(SUMIF(明細書!D:D,A438,明細書!T:T)=0,"辞退",IF(SUMIF(明細書!Z:Z,A438,明細書!Y:Y)&gt;0,"無効",SUMIF(明細書!D:D,A438,明細書!T:T)))</f>
        <v>辞退</v>
      </c>
    </row>
    <row r="439" spans="1:4" ht="18.75" customHeight="1" x14ac:dyDescent="0.4">
      <c r="A439" s="18">
        <v>672</v>
      </c>
      <c r="B439" s="22" t="str">
        <f>VLOOKUP(A439,明細書!$D:$AA,4,0)</f>
        <v>武田薬品工業</v>
      </c>
      <c r="C439" s="22" t="str">
        <f>VLOOKUP(A439,明細書!$D:$AA,5,0)</f>
        <v>献血ｸﾞﾛﾍﾞﾆﾝ-I静注用500mg</v>
      </c>
      <c r="D439" s="23" t="str">
        <f>IF(SUMIF(明細書!D:D,A439,明細書!T:T)=0,"辞退",IF(SUMIF(明細書!Z:Z,A439,明細書!Y:Y)&gt;0,"無効",SUMIF(明細書!D:D,A439,明細書!T:T)))</f>
        <v>辞退</v>
      </c>
    </row>
    <row r="440" spans="1:4" ht="18.75" customHeight="1" x14ac:dyDescent="0.4">
      <c r="A440" s="18">
        <v>673</v>
      </c>
      <c r="B440" s="22" t="str">
        <f>VLOOKUP(A440,明細書!$D:$AA,4,0)</f>
        <v>武田薬品工業</v>
      </c>
      <c r="C440" s="22" t="str">
        <f>VLOOKUP(A440,明細書!$D:$AA,5,0)</f>
        <v>献血ｸﾞﾛﾍﾞﾆﾝ-I静注用2500mg</v>
      </c>
      <c r="D440" s="23" t="str">
        <f>IF(SUMIF(明細書!D:D,A440,明細書!T:T)=0,"辞退",IF(SUMIF(明細書!Z:Z,A440,明細書!Y:Y)&gt;0,"無効",SUMIF(明細書!D:D,A440,明細書!T:T)))</f>
        <v>辞退</v>
      </c>
    </row>
    <row r="441" spans="1:4" ht="18.75" customHeight="1" x14ac:dyDescent="0.4">
      <c r="A441" s="18">
        <v>674</v>
      </c>
      <c r="B441" s="22" t="str">
        <f>VLOOKUP(A441,明細書!$D:$AA,4,0)</f>
        <v>武田薬品工業</v>
      </c>
      <c r="C441" s="22" t="str">
        <f>VLOOKUP(A441,明細書!$D:$AA,5,0)</f>
        <v>献血ｸﾞﾛﾍﾞﾆﾝ-I静注用5000mg</v>
      </c>
      <c r="D441" s="23" t="str">
        <f>IF(SUMIF(明細書!D:D,A441,明細書!T:T)=0,"辞退",IF(SUMIF(明細書!Z:Z,A441,明細書!Y:Y)&gt;0,"無効",SUMIF(明細書!D:D,A441,明細書!T:T)))</f>
        <v>辞退</v>
      </c>
    </row>
    <row r="442" spans="1:4" ht="18.75" customHeight="1" x14ac:dyDescent="0.4">
      <c r="A442" s="18">
        <v>675</v>
      </c>
      <c r="B442" s="22" t="str">
        <f>VLOOKUP(A442,明細書!$D:$AA,4,0)</f>
        <v>武田薬品工業</v>
      </c>
      <c r="C442" s="22" t="str">
        <f>VLOOKUP(A442,明細書!$D:$AA,5,0)</f>
        <v>乾燥HBｸﾞﾛﾌﾞﾘﾝ筋注用200単位｢ﾆﾁﾔｸ｣</v>
      </c>
      <c r="D442" s="23" t="str">
        <f>IF(SUMIF(明細書!D:D,A442,明細書!T:T)=0,"辞退",IF(SUMIF(明細書!Z:Z,A442,明細書!Y:Y)&gt;0,"無効",SUMIF(明細書!D:D,A442,明細書!T:T)))</f>
        <v>辞退</v>
      </c>
    </row>
    <row r="443" spans="1:4" ht="18.75" customHeight="1" x14ac:dyDescent="0.4">
      <c r="A443" s="18">
        <v>676</v>
      </c>
      <c r="B443" s="22" t="str">
        <f>VLOOKUP(A443,明細書!$D:$AA,4,0)</f>
        <v>武田薬品工業</v>
      </c>
      <c r="C443" s="22" t="str">
        <f>VLOOKUP(A443,明細書!$D:$AA,5,0)</f>
        <v>ｴﾅﾙﾓﾝﾃﾞﾎﾟｰ筋注125mg</v>
      </c>
      <c r="D443" s="23" t="str">
        <f>IF(SUMIF(明細書!D:D,A443,明細書!T:T)=0,"辞退",IF(SUMIF(明細書!Z:Z,A443,明細書!Y:Y)&gt;0,"無効",SUMIF(明細書!D:D,A443,明細書!T:T)))</f>
        <v>辞退</v>
      </c>
    </row>
    <row r="444" spans="1:4" ht="18.75" customHeight="1" x14ac:dyDescent="0.4">
      <c r="A444" s="18">
        <v>677</v>
      </c>
      <c r="B444" s="22" t="str">
        <f>VLOOKUP(A444,明細書!$D:$AA,4,0)</f>
        <v>武田薬品工業</v>
      </c>
      <c r="C444" s="22" t="str">
        <f>VLOOKUP(A444,明細書!$D:$AA,5,0)</f>
        <v>ﾍﾞﾗﾊﾟﾐﾙ塩酸塩錠40mg｢ﾀｲﾖｰ｣</v>
      </c>
      <c r="D444" s="23" t="str">
        <f>IF(SUMIF(明細書!D:D,A444,明細書!T:T)=0,"辞退",IF(SUMIF(明細書!Z:Z,A444,明細書!Y:Y)&gt;0,"無効",SUMIF(明細書!D:D,A444,明細書!T:T)))</f>
        <v>辞退</v>
      </c>
    </row>
    <row r="445" spans="1:4" ht="18.75" customHeight="1" x14ac:dyDescent="0.4">
      <c r="A445" s="18">
        <v>678</v>
      </c>
      <c r="B445" s="22" t="str">
        <f>VLOOKUP(A445,明細書!$D:$AA,4,0)</f>
        <v>武田薬品工業</v>
      </c>
      <c r="C445" s="22" t="str">
        <f>VLOOKUP(A445,明細書!$D:$AA,5,0)</f>
        <v>ﾍﾞﾗﾊﾟﾐﾙ塩酸塩静注5mg｢NIG｣</v>
      </c>
      <c r="D445" s="23" t="str">
        <f>IF(SUMIF(明細書!D:D,A445,明細書!T:T)=0,"辞退",IF(SUMIF(明細書!Z:Z,A445,明細書!Y:Y)&gt;0,"無効",SUMIF(明細書!D:D,A445,明細書!T:T)))</f>
        <v>辞退</v>
      </c>
    </row>
    <row r="446" spans="1:4" ht="18.75" customHeight="1" x14ac:dyDescent="0.4">
      <c r="A446" s="18">
        <v>679</v>
      </c>
      <c r="B446" s="22" t="str">
        <f>VLOOKUP(A446,明細書!$D:$AA,4,0)</f>
        <v>武田薬品工業</v>
      </c>
      <c r="C446" s="22" t="str">
        <f>VLOOKUP(A446,明細書!$D:$AA,5,0)</f>
        <v>ﾌﾛｾﾐﾄﾞ錠20mg｢NIG｣</v>
      </c>
      <c r="D446" s="23" t="str">
        <f>IF(SUMIF(明細書!D:D,A446,明細書!T:T)=0,"辞退",IF(SUMIF(明細書!Z:Z,A446,明細書!Y:Y)&gt;0,"無効",SUMIF(明細書!D:D,A446,明細書!T:T)))</f>
        <v>辞退</v>
      </c>
    </row>
    <row r="447" spans="1:4" ht="18.75" customHeight="1" x14ac:dyDescent="0.4">
      <c r="A447" s="18">
        <v>680</v>
      </c>
      <c r="B447" s="22" t="str">
        <f>VLOOKUP(A447,明細書!$D:$AA,4,0)</f>
        <v>武田薬品工業</v>
      </c>
      <c r="C447" s="22" t="str">
        <f>VLOOKUP(A447,明細書!$D:$AA,5,0)</f>
        <v>ﾌﾛｾﾐﾄﾞ注20mg｢NIG｣</v>
      </c>
      <c r="D447" s="23" t="str">
        <f>IF(SUMIF(明細書!D:D,A447,明細書!T:T)=0,"辞退",IF(SUMIF(明細書!Z:Z,A447,明細書!Y:Y)&gt;0,"無効",SUMIF(明細書!D:D,A447,明細書!T:T)))</f>
        <v>辞退</v>
      </c>
    </row>
    <row r="448" spans="1:4" ht="18.75" customHeight="1" x14ac:dyDescent="0.4">
      <c r="A448" s="18">
        <v>681</v>
      </c>
      <c r="B448" s="22" t="str">
        <f>VLOOKUP(A448,明細書!$D:$AA,4,0)</f>
        <v>陽進堂</v>
      </c>
      <c r="C448" s="22" t="str">
        <f>VLOOKUP(A448,明細書!$D:$AA,5,0)</f>
        <v>ｱﾙｷﾞﾆﾝ点滴静注30g｢AY｣</v>
      </c>
      <c r="D448" s="23" t="str">
        <f>IF(SUMIF(明細書!D:D,A448,明細書!T:T)=0,"辞退",IF(SUMIF(明細書!Z:Z,A448,明細書!Y:Y)&gt;0,"無効",SUMIF(明細書!D:D,A448,明細書!T:T)))</f>
        <v>辞退</v>
      </c>
    </row>
    <row r="449" spans="1:4" ht="18.75" customHeight="1" x14ac:dyDescent="0.4">
      <c r="A449" s="18">
        <v>682</v>
      </c>
      <c r="B449" s="22" t="str">
        <f>VLOOKUP(A449,明細書!$D:$AA,4,0)</f>
        <v>陽進堂</v>
      </c>
      <c r="C449" s="22" t="str">
        <f>VLOOKUP(A449,明細書!$D:$AA,5,0)</f>
        <v>ﾍﾊﾟﾘﾝﾅﾄﾘｳﾑ注1万単位/10mL｢AY｣</v>
      </c>
      <c r="D449" s="23" t="str">
        <f>IF(SUMIF(明細書!D:D,A449,明細書!T:T)=0,"辞退",IF(SUMIF(明細書!Z:Z,A449,明細書!Y:Y)&gt;0,"無効",SUMIF(明細書!D:D,A449,明細書!T:T)))</f>
        <v>辞退</v>
      </c>
    </row>
    <row r="450" spans="1:4" ht="18.75" customHeight="1" x14ac:dyDescent="0.4">
      <c r="A450" s="18">
        <v>683</v>
      </c>
      <c r="B450" s="22" t="str">
        <f>VLOOKUP(A450,明細書!$D:$AA,4,0)</f>
        <v>陽進堂</v>
      </c>
      <c r="C450" s="22" t="str">
        <f>VLOOKUP(A450,明細書!$D:$AA,5,0)</f>
        <v>ﾍﾊﾟﾘﾝﾅﾄﾘｳﾑ注N1万単位/10mL｢AY｣</v>
      </c>
      <c r="D450" s="23" t="str">
        <f>IF(SUMIF(明細書!D:D,A450,明細書!T:T)=0,"辞退",IF(SUMIF(明細書!Z:Z,A450,明細書!Y:Y)&gt;0,"無効",SUMIF(明細書!D:D,A450,明細書!T:T)))</f>
        <v>辞退</v>
      </c>
    </row>
    <row r="451" spans="1:4" ht="18.75" customHeight="1" x14ac:dyDescent="0.4">
      <c r="A451" s="18">
        <v>684</v>
      </c>
      <c r="B451" s="22" t="str">
        <f>VLOOKUP(A451,明細書!$D:$AA,4,0)</f>
        <v>陽進堂</v>
      </c>
      <c r="C451" s="22" t="str">
        <f>VLOOKUP(A451,明細書!$D:$AA,5,0)</f>
        <v>ﾅﾌｧﾓｽﾀｯﾄﾒｼﾙ酸塩注射用50mg｢AY｣</v>
      </c>
      <c r="D451" s="23" t="str">
        <f>IF(SUMIF(明細書!D:D,A451,明細書!T:T)=0,"辞退",IF(SUMIF(明細書!Z:Z,A451,明細書!Y:Y)&gt;0,"無効",SUMIF(明細書!D:D,A451,明細書!T:T)))</f>
        <v>辞退</v>
      </c>
    </row>
    <row r="452" spans="1:4" ht="18.75" customHeight="1" x14ac:dyDescent="0.4">
      <c r="A452" s="18">
        <v>685</v>
      </c>
      <c r="B452" s="22" t="str">
        <f>VLOOKUP(A452,明細書!$D:$AA,4,0)</f>
        <v>陽進堂</v>
      </c>
      <c r="C452" s="22" t="str">
        <f>VLOOKUP(A452,明細書!$D:$AA,5,0)</f>
        <v>ﾅﾌｧﾓｽﾀｯﾄﾒｼﾙ酸塩注射用150mg｢AY｣</v>
      </c>
      <c r="D452" s="23" t="str">
        <f>IF(SUMIF(明細書!D:D,A452,明細書!T:T)=0,"辞退",IF(SUMIF(明細書!Z:Z,A452,明細書!Y:Y)&gt;0,"無効",SUMIF(明細書!D:D,A452,明細書!T:T)))</f>
        <v>辞退</v>
      </c>
    </row>
    <row r="453" spans="1:4" ht="18.75" customHeight="1" x14ac:dyDescent="0.4">
      <c r="A453" s="18">
        <v>686</v>
      </c>
      <c r="B453" s="22" t="str">
        <f>VLOOKUP(A453,明細書!$D:$AA,4,0)</f>
        <v>陽進堂</v>
      </c>
      <c r="C453" s="22" t="str">
        <f>VLOOKUP(A453,明細書!$D:$AA,5,0)</f>
        <v>ｴﾀﾈﾙｾﾌﾟﾄBS皮下注10mgｼﾘﾝｼﾞ｢TY｣</v>
      </c>
      <c r="D453" s="23" t="str">
        <f>IF(SUMIF(明細書!D:D,A453,明細書!T:T)=0,"辞退",IF(SUMIF(明細書!Z:Z,A453,明細書!Y:Y)&gt;0,"無効",SUMIF(明細書!D:D,A453,明細書!T:T)))</f>
        <v>辞退</v>
      </c>
    </row>
    <row r="454" spans="1:4" ht="18.75" customHeight="1" x14ac:dyDescent="0.4">
      <c r="A454" s="24"/>
    </row>
    <row r="455" spans="1:4" ht="18.75" customHeight="1" x14ac:dyDescent="0.4">
      <c r="A455"/>
    </row>
    <row r="456" spans="1:4" ht="18.75" customHeight="1" x14ac:dyDescent="0.4">
      <c r="A456"/>
    </row>
    <row r="457" spans="1:4" ht="18.75" customHeight="1" x14ac:dyDescent="0.4">
      <c r="A457"/>
    </row>
    <row r="458" spans="1:4" ht="18.75" customHeight="1" x14ac:dyDescent="0.4">
      <c r="A458"/>
    </row>
    <row r="459" spans="1:4" ht="18.75" customHeight="1" x14ac:dyDescent="0.4">
      <c r="A459"/>
    </row>
    <row r="460" spans="1:4" ht="18.75" customHeight="1" x14ac:dyDescent="0.4">
      <c r="A460"/>
    </row>
    <row r="461" spans="1:4" ht="18.75" customHeight="1" x14ac:dyDescent="0.4">
      <c r="A461"/>
    </row>
    <row r="462" spans="1:4" ht="18.75" customHeight="1" x14ac:dyDescent="0.4">
      <c r="A462"/>
    </row>
    <row r="463" spans="1:4" ht="18.75" customHeight="1" x14ac:dyDescent="0.4">
      <c r="A463"/>
    </row>
    <row r="464" spans="1:4" ht="18.75" customHeight="1" x14ac:dyDescent="0.4">
      <c r="A464"/>
    </row>
    <row r="465" spans="1:1" ht="18.75" customHeight="1" x14ac:dyDescent="0.4">
      <c r="A465"/>
    </row>
    <row r="466" spans="1:1" ht="18.75" customHeight="1" x14ac:dyDescent="0.4">
      <c r="A466"/>
    </row>
    <row r="467" spans="1:1" ht="18.75" customHeight="1" x14ac:dyDescent="0.4">
      <c r="A467"/>
    </row>
    <row r="468" spans="1:1" ht="18.75" customHeight="1" x14ac:dyDescent="0.4">
      <c r="A468"/>
    </row>
    <row r="469" spans="1:1" ht="18.75" customHeight="1" x14ac:dyDescent="0.4">
      <c r="A469"/>
    </row>
    <row r="470" spans="1:1" ht="18.75" customHeight="1" x14ac:dyDescent="0.4">
      <c r="A470"/>
    </row>
    <row r="471" spans="1:1" ht="18.75" customHeight="1" x14ac:dyDescent="0.4">
      <c r="A471"/>
    </row>
    <row r="472" spans="1:1" ht="18.75" customHeight="1" x14ac:dyDescent="0.4">
      <c r="A472"/>
    </row>
    <row r="473" spans="1:1" ht="18.75" customHeight="1" x14ac:dyDescent="0.4">
      <c r="A473"/>
    </row>
    <row r="474" spans="1:1" ht="18.75" customHeight="1" x14ac:dyDescent="0.4">
      <c r="A474"/>
    </row>
    <row r="475" spans="1:1" ht="18.75" customHeight="1" x14ac:dyDescent="0.4">
      <c r="A475"/>
    </row>
    <row r="476" spans="1:1" ht="18.75" customHeight="1" x14ac:dyDescent="0.4">
      <c r="A476"/>
    </row>
    <row r="477" spans="1:1" ht="18.75" customHeight="1" x14ac:dyDescent="0.4">
      <c r="A477"/>
    </row>
    <row r="478" spans="1:1" ht="18.75" customHeight="1" x14ac:dyDescent="0.4">
      <c r="A478"/>
    </row>
    <row r="479" spans="1:1" ht="18.75" customHeight="1" x14ac:dyDescent="0.4">
      <c r="A479"/>
    </row>
    <row r="480" spans="1:1" ht="18.75" customHeight="1" x14ac:dyDescent="0.4">
      <c r="A480"/>
    </row>
    <row r="481" spans="1:1" ht="18.75" customHeight="1" x14ac:dyDescent="0.4">
      <c r="A481"/>
    </row>
    <row r="482" spans="1:1" ht="18.75" customHeight="1" x14ac:dyDescent="0.4">
      <c r="A482"/>
    </row>
    <row r="483" spans="1:1" ht="18.75" customHeight="1" x14ac:dyDescent="0.4">
      <c r="A483"/>
    </row>
    <row r="484" spans="1:1" ht="18.75" customHeight="1" x14ac:dyDescent="0.4">
      <c r="A484"/>
    </row>
    <row r="485" spans="1:1" ht="18.75" customHeight="1" x14ac:dyDescent="0.4">
      <c r="A485"/>
    </row>
    <row r="486" spans="1:1" ht="18.75" customHeight="1" x14ac:dyDescent="0.4">
      <c r="A486"/>
    </row>
    <row r="487" spans="1:1" ht="18.75" customHeight="1" x14ac:dyDescent="0.4">
      <c r="A487"/>
    </row>
    <row r="488" spans="1:1" ht="18.75" customHeight="1" x14ac:dyDescent="0.4">
      <c r="A488"/>
    </row>
    <row r="489" spans="1:1" ht="18.75" customHeight="1" x14ac:dyDescent="0.4">
      <c r="A489"/>
    </row>
    <row r="490" spans="1:1" ht="18.75" customHeight="1" x14ac:dyDescent="0.4">
      <c r="A490"/>
    </row>
  </sheetData>
  <sheetProtection algorithmName="SHA-512" hashValue="Wg8r6wcjY8Y1K1PCGtkmgaUjV6v8cidM3+tIAU5Ev9pwty5OihrT4g6PPpLKzddd/JJq1h4fnfAjGmNotP+Mrg==" saltValue="F565XhYOiGe7PWJ9v1GVjg==" spinCount="100000" sheet="1" objects="1" scenarios="1"/>
  <phoneticPr fontId="4"/>
  <conditionalFormatting sqref="D3:D453">
    <cfRule type="cellIs" dxfId="3" priority="1" operator="equal">
      <formula>"無効"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Footer>&amp;C&amp;P/&amp;N</oddFooter>
  </headerFooter>
  <rowBreaks count="1" manualBreakCount="1">
    <brk id="42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FF50B-113D-4106-8E7D-34ACF692CB88}">
  <sheetPr>
    <pageSetUpPr fitToPage="1"/>
  </sheetPr>
  <dimension ref="A1:IL3531"/>
  <sheetViews>
    <sheetView view="pageBreakPreview" zoomScaleNormal="85" zoomScaleSheetLayoutView="100" workbookViewId="0">
      <pane xSplit="8" ySplit="3" topLeftCell="I4" activePane="bottomRight" state="frozen"/>
      <selection pane="topRight" activeCell="H1" sqref="H1"/>
      <selection pane="bottomLeft" activeCell="A4" sqref="A4"/>
      <selection pane="bottomRight" activeCell="C1" sqref="C1"/>
    </sheetView>
  </sheetViews>
  <sheetFormatPr defaultRowHeight="12" x14ac:dyDescent="0.4"/>
  <cols>
    <col min="1" max="1" width="26" style="77" hidden="1" customWidth="1"/>
    <col min="2" max="2" width="4.875" style="31" hidden="1" customWidth="1"/>
    <col min="3" max="4" width="4.875" style="31" customWidth="1"/>
    <col min="5" max="5" width="7.625" style="31" customWidth="1"/>
    <col min="6" max="6" width="13.625" style="78" customWidth="1"/>
    <col min="7" max="7" width="13.625" style="31" customWidth="1"/>
    <col min="8" max="8" width="38.625" style="31" customWidth="1"/>
    <col min="9" max="9" width="13.625" style="31" customWidth="1"/>
    <col min="10" max="10" width="5.625" style="28" customWidth="1"/>
    <col min="11" max="11" width="11.625" style="29" customWidth="1"/>
    <col min="12" max="12" width="5.625" style="30" customWidth="1"/>
    <col min="13" max="13" width="11.625" style="30" customWidth="1"/>
    <col min="14" max="18" width="5.375" style="31" customWidth="1"/>
    <col min="19" max="19" width="11.375" style="81" customWidth="1"/>
    <col min="20" max="20" width="11.375" style="33" customWidth="1"/>
    <col min="21" max="23" width="4.625" style="33" hidden="1" customWidth="1"/>
    <col min="24" max="24" width="34.5" style="33" customWidth="1"/>
    <col min="25" max="26" width="5.375" style="33" hidden="1" customWidth="1"/>
    <col min="27" max="27" width="20.625" style="33" hidden="1" customWidth="1"/>
    <col min="28" max="246" width="9" style="25"/>
    <col min="247" max="16384" width="9" style="39"/>
  </cols>
  <sheetData>
    <row r="1" spans="1:246" s="25" customFormat="1" ht="24" customHeight="1" x14ac:dyDescent="0.4">
      <c r="C1" s="26" t="s">
        <v>7925</v>
      </c>
      <c r="D1" s="26"/>
      <c r="E1" s="26"/>
      <c r="F1" s="27"/>
      <c r="G1" s="26"/>
      <c r="H1" s="26"/>
      <c r="I1" s="26"/>
      <c r="J1" s="28"/>
      <c r="K1" s="29"/>
      <c r="L1" s="30"/>
      <c r="M1" s="30"/>
      <c r="N1" s="31"/>
      <c r="O1" s="31"/>
      <c r="P1" s="31"/>
      <c r="Q1" s="31"/>
      <c r="R1" s="31"/>
      <c r="S1" s="32"/>
      <c r="T1" s="33"/>
      <c r="U1" s="33"/>
      <c r="V1" s="33"/>
      <c r="W1" s="33"/>
      <c r="X1" s="33"/>
      <c r="Y1" s="33"/>
      <c r="Z1" s="33"/>
      <c r="AA1" s="33"/>
    </row>
    <row r="2" spans="1:246" s="26" customFormat="1" ht="39.75" customHeight="1" x14ac:dyDescent="0.4">
      <c r="B2" s="34"/>
      <c r="C2" s="97" t="s">
        <v>7926</v>
      </c>
      <c r="D2" s="34"/>
      <c r="E2" s="34"/>
      <c r="F2" s="35"/>
      <c r="G2" s="34"/>
      <c r="H2" s="34"/>
      <c r="I2" s="34"/>
      <c r="J2" s="34"/>
      <c r="K2" s="36"/>
      <c r="L2" s="34"/>
      <c r="M2" s="34"/>
      <c r="N2" s="37"/>
      <c r="O2" s="37"/>
      <c r="P2" s="37"/>
      <c r="Q2" s="37"/>
      <c r="R2" s="37"/>
      <c r="S2" s="38"/>
      <c r="T2" s="38"/>
      <c r="U2" s="38"/>
      <c r="V2" s="38"/>
      <c r="W2" s="38"/>
      <c r="X2" s="38"/>
      <c r="Y2" s="38"/>
      <c r="Z2" s="38"/>
      <c r="AA2" s="38"/>
    </row>
    <row r="3" spans="1:246" ht="77.099999999999994" customHeight="1" x14ac:dyDescent="0.4">
      <c r="A3" s="39"/>
      <c r="B3" s="40" t="s">
        <v>7524</v>
      </c>
      <c r="C3" s="40" t="s">
        <v>7559</v>
      </c>
      <c r="D3" s="40" t="s">
        <v>7527</v>
      </c>
      <c r="E3" s="40" t="s">
        <v>0</v>
      </c>
      <c r="F3" s="41" t="s">
        <v>7538</v>
      </c>
      <c r="G3" s="40" t="s">
        <v>7528</v>
      </c>
      <c r="H3" s="40" t="s">
        <v>7529</v>
      </c>
      <c r="I3" s="42" t="s">
        <v>1</v>
      </c>
      <c r="J3" s="1" t="s">
        <v>2</v>
      </c>
      <c r="K3" s="43" t="s">
        <v>8593</v>
      </c>
      <c r="L3" s="44" t="s">
        <v>3</v>
      </c>
      <c r="M3" s="44" t="s">
        <v>8594</v>
      </c>
      <c r="N3" s="1" t="s">
        <v>4</v>
      </c>
      <c r="O3" s="1" t="s">
        <v>5</v>
      </c>
      <c r="P3" s="1" t="s">
        <v>6</v>
      </c>
      <c r="Q3" s="1" t="s">
        <v>7</v>
      </c>
      <c r="R3" s="1" t="s">
        <v>8</v>
      </c>
      <c r="S3" s="2" t="s">
        <v>7560</v>
      </c>
      <c r="T3" s="2" t="s">
        <v>7561</v>
      </c>
      <c r="U3" s="4" t="s">
        <v>7562</v>
      </c>
      <c r="V3" s="4" t="s">
        <v>7563</v>
      </c>
      <c r="W3" s="4" t="s">
        <v>7564</v>
      </c>
      <c r="X3" s="2" t="s">
        <v>7565</v>
      </c>
      <c r="Y3" s="3" t="s">
        <v>7566</v>
      </c>
      <c r="Z3" s="2" t="s">
        <v>7527</v>
      </c>
      <c r="AA3" s="2" t="s">
        <v>7567</v>
      </c>
    </row>
    <row r="4" spans="1:246" ht="14.25" customHeight="1" x14ac:dyDescent="0.4">
      <c r="A4" s="39" t="s">
        <v>7927</v>
      </c>
      <c r="B4" s="45">
        <v>3256</v>
      </c>
      <c r="C4" s="45">
        <v>1</v>
      </c>
      <c r="D4" s="45">
        <v>1</v>
      </c>
      <c r="E4" s="46" t="s">
        <v>7533</v>
      </c>
      <c r="F4" s="47" t="s">
        <v>7455</v>
      </c>
      <c r="G4" s="46" t="s">
        <v>7456</v>
      </c>
      <c r="H4" s="46" t="s">
        <v>7457</v>
      </c>
      <c r="I4" s="46" t="s">
        <v>7458</v>
      </c>
      <c r="J4" s="48">
        <v>56</v>
      </c>
      <c r="K4" s="49">
        <v>6636.1</v>
      </c>
      <c r="L4" s="50">
        <v>56</v>
      </c>
      <c r="M4" s="50">
        <v>371621.60000000003</v>
      </c>
      <c r="N4" s="51">
        <v>0</v>
      </c>
      <c r="O4" s="51">
        <v>3</v>
      </c>
      <c r="P4" s="51">
        <v>0</v>
      </c>
      <c r="Q4" s="51">
        <v>0</v>
      </c>
      <c r="R4" s="51">
        <f t="shared" ref="R4:R38" si="0">SUM(N4:Q4)</f>
        <v>3</v>
      </c>
      <c r="S4" s="79"/>
      <c r="T4" s="52">
        <f>IF(C4="",SUMIF(D:D,D3,T:T),R4*S4)</f>
        <v>0</v>
      </c>
      <c r="U4" s="52" t="str" cm="1">
        <f t="array" aca="1" ref="U4" ca="1">IF(S4="", "×", IF(LEFT(S4,2)="項番", COUNTIFS($D$2:$D$4001, INDIRECT("D" &amp; ROW()-1), $U$2:$U$4001, "〇"), "〇"))</f>
        <v>×</v>
      </c>
      <c r="V4" s="52" t="str">
        <f>IF(LEFT(S4,2)="項番","",IF(S4&gt;=1,"〇","×"))</f>
        <v>×</v>
      </c>
      <c r="W4" s="52" t="str">
        <f>IF(LEFT(S4,2)="項番","",IF(ISNUMBER(S4),IF(INT(S4)=S4,"〇","×"),"×"))</f>
        <v>×</v>
      </c>
      <c r="X4" s="53" t="str">
        <f ca="1">IF(LEFT(S4,2)="項番",IF(U4=0,"",IF(COUNTIF(D:D,Z4)=U4,"","この項番で見積単価（税別）が入力されていない品目があります")),IF(U4="〇",IF(OR(V4="×",W4="×"),"←見積単価（税別）欄には、1以上の整数を入力してください",""),""))</f>
        <v/>
      </c>
      <c r="Y4" s="52">
        <f ca="1">IF(X4="",0,1)</f>
        <v>0</v>
      </c>
      <c r="Z4" s="52">
        <f t="shared" ref="Z4" si="1">IF(D4="",D3,D4)</f>
        <v>1</v>
      </c>
      <c r="AA4" s="52" t="str">
        <f>IF(C4&lt;&gt;"","","【注意】：項番集計行（項番〇計）は、一つ上のNOにする)")</f>
        <v/>
      </c>
    </row>
    <row r="5" spans="1:246" ht="14.25" customHeight="1" x14ac:dyDescent="0.4">
      <c r="A5" s="39" t="s">
        <v>7927</v>
      </c>
      <c r="B5" s="45">
        <v>3257</v>
      </c>
      <c r="C5" s="45">
        <v>2</v>
      </c>
      <c r="D5" s="45">
        <v>1</v>
      </c>
      <c r="E5" s="46" t="s">
        <v>7530</v>
      </c>
      <c r="F5" s="47" t="s">
        <v>7459</v>
      </c>
      <c r="G5" s="46" t="s">
        <v>7456</v>
      </c>
      <c r="H5" s="46" t="s">
        <v>7460</v>
      </c>
      <c r="I5" s="46" t="s">
        <v>7461</v>
      </c>
      <c r="J5" s="48">
        <v>1</v>
      </c>
      <c r="K5" s="49">
        <v>214498</v>
      </c>
      <c r="L5" s="50">
        <v>1</v>
      </c>
      <c r="M5" s="50">
        <v>214498</v>
      </c>
      <c r="N5" s="46">
        <v>0</v>
      </c>
      <c r="O5" s="46">
        <v>48</v>
      </c>
      <c r="P5" s="46">
        <v>0</v>
      </c>
      <c r="Q5" s="46">
        <v>0</v>
      </c>
      <c r="R5" s="51">
        <f t="shared" si="0"/>
        <v>48</v>
      </c>
      <c r="S5" s="79"/>
      <c r="T5" s="52">
        <f t="shared" ref="T5:T68" si="2">IF(C5="",SUMIF(D:D,D4,T:T),R5*S5)</f>
        <v>0</v>
      </c>
      <c r="U5" s="52" t="str" cm="1">
        <f t="array" aca="1" ref="U5" ca="1">IF(S5="", "×", IF(LEFT(S5,2)="項番", COUNTIFS($D$2:$D$4001, INDIRECT("D" &amp; ROW()-1), $U$2:$U$4001, "〇"), "〇"))</f>
        <v>×</v>
      </c>
      <c r="V5" s="52" t="str">
        <f t="shared" ref="V5:V68" si="3">IF(LEFT(S5,2)="項番","",IF(S5&gt;=1,"〇","×"))</f>
        <v>×</v>
      </c>
      <c r="W5" s="52" t="str">
        <f t="shared" ref="W5:W68" si="4">IF(LEFT(S5,2)="項番","",IF(ISNUMBER(S5),IF(INT(S5)=S5,"〇","×"),"×"))</f>
        <v>×</v>
      </c>
      <c r="X5" s="53" t="str">
        <f t="shared" ref="X5:X68" ca="1" si="5">IF(LEFT(S5,2)="項番",IF(U5=0,"",IF(COUNTIF(D:D,Z5)=U5,"","この項番で見積単価（税別）が入力されていない品目があります")),IF(U5="〇",IF(OR(V5="×",W5="×"),"←見積単価（税別）欄には、1以上の整数を入力してください",""),""))</f>
        <v/>
      </c>
      <c r="Y5" s="52">
        <f t="shared" ref="Y5:Y68" ca="1" si="6">IF(X5="",0,1)</f>
        <v>0</v>
      </c>
      <c r="Z5" s="52">
        <f t="shared" ref="Z5:Z68" si="7">IF(D5="",D4,D5)</f>
        <v>1</v>
      </c>
      <c r="AA5" s="52" t="s">
        <v>125</v>
      </c>
    </row>
    <row r="6" spans="1:246" s="54" customFormat="1" ht="14.25" customHeight="1" x14ac:dyDescent="0.4">
      <c r="A6" s="54" t="s">
        <v>125</v>
      </c>
      <c r="B6" s="55"/>
      <c r="C6" s="55"/>
      <c r="D6" s="55"/>
      <c r="E6" s="56"/>
      <c r="F6" s="57"/>
      <c r="G6" s="56"/>
      <c r="H6" s="56"/>
      <c r="I6" s="56"/>
      <c r="J6" s="58"/>
      <c r="K6" s="59"/>
      <c r="L6" s="60"/>
      <c r="M6" s="60"/>
      <c r="N6" s="56"/>
      <c r="O6" s="56"/>
      <c r="P6" s="56"/>
      <c r="Q6" s="56"/>
      <c r="R6" s="61"/>
      <c r="S6" s="80" t="s">
        <v>7689</v>
      </c>
      <c r="T6" s="62">
        <f t="shared" si="2"/>
        <v>0</v>
      </c>
      <c r="U6" s="62" cm="1">
        <f t="array" aca="1" ref="U6" ca="1">IF(S6="", "×", IF(LEFT(S6,2)="項番", COUNTIFS($D$2:$D$4001, INDIRECT("D" &amp; ROW()-1), $U$2:$U$4001, "〇"), "〇"))</f>
        <v>0</v>
      </c>
      <c r="V6" s="62" t="str">
        <f t="shared" si="3"/>
        <v/>
      </c>
      <c r="W6" s="62" t="str">
        <f t="shared" si="4"/>
        <v/>
      </c>
      <c r="X6" s="63" t="str">
        <f t="shared" ca="1" si="5"/>
        <v/>
      </c>
      <c r="Y6" s="62">
        <f t="shared" ca="1" si="6"/>
        <v>0</v>
      </c>
      <c r="Z6" s="62">
        <f t="shared" si="7"/>
        <v>1</v>
      </c>
      <c r="AA6" s="62" t="s">
        <v>7924</v>
      </c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</row>
    <row r="7" spans="1:246" ht="14.25" customHeight="1" x14ac:dyDescent="0.4">
      <c r="A7" s="39" t="s">
        <v>7928</v>
      </c>
      <c r="B7" s="45">
        <v>2890</v>
      </c>
      <c r="C7" s="45">
        <v>3</v>
      </c>
      <c r="D7" s="45">
        <v>2</v>
      </c>
      <c r="E7" s="46" t="s">
        <v>7530</v>
      </c>
      <c r="F7" s="47" t="s">
        <v>6597</v>
      </c>
      <c r="G7" s="46" t="s">
        <v>6598</v>
      </c>
      <c r="H7" s="46" t="s">
        <v>6599</v>
      </c>
      <c r="I7" s="46" t="s">
        <v>143</v>
      </c>
      <c r="J7" s="48">
        <v>1</v>
      </c>
      <c r="K7" s="49">
        <v>4775</v>
      </c>
      <c r="L7" s="50">
        <v>1</v>
      </c>
      <c r="M7" s="50">
        <v>4775</v>
      </c>
      <c r="N7" s="51">
        <v>1000</v>
      </c>
      <c r="O7" s="51">
        <v>0</v>
      </c>
      <c r="P7" s="51">
        <v>0</v>
      </c>
      <c r="Q7" s="51">
        <v>0</v>
      </c>
      <c r="R7" s="51">
        <f t="shared" si="0"/>
        <v>1000</v>
      </c>
      <c r="S7" s="79"/>
      <c r="T7" s="52">
        <f t="shared" si="2"/>
        <v>0</v>
      </c>
      <c r="U7" s="52" t="str" cm="1">
        <f t="array" aca="1" ref="U7" ca="1">IF(S7="", "×", IF(LEFT(S7,2)="項番", COUNTIFS($D$2:$D$4001, INDIRECT("D" &amp; ROW()-1), $U$2:$U$4001, "〇"), "〇"))</f>
        <v>×</v>
      </c>
      <c r="V7" s="52" t="str">
        <f t="shared" si="3"/>
        <v>×</v>
      </c>
      <c r="W7" s="52" t="str">
        <f t="shared" si="4"/>
        <v>×</v>
      </c>
      <c r="X7" s="53" t="str">
        <f t="shared" ca="1" si="5"/>
        <v/>
      </c>
      <c r="Y7" s="52">
        <f t="shared" ca="1" si="6"/>
        <v>0</v>
      </c>
      <c r="Z7" s="52">
        <f t="shared" si="7"/>
        <v>2</v>
      </c>
      <c r="AA7" s="52" t="s">
        <v>125</v>
      </c>
    </row>
    <row r="8" spans="1:246" s="42" customFormat="1" ht="14.25" customHeight="1" x14ac:dyDescent="0.4">
      <c r="A8" s="39" t="s">
        <v>7928</v>
      </c>
      <c r="B8" s="45">
        <v>2903</v>
      </c>
      <c r="C8" s="45">
        <v>4</v>
      </c>
      <c r="D8" s="45">
        <v>2</v>
      </c>
      <c r="E8" s="46" t="s">
        <v>7530</v>
      </c>
      <c r="F8" s="47" t="s">
        <v>6627</v>
      </c>
      <c r="G8" s="46" t="s">
        <v>6598</v>
      </c>
      <c r="H8" s="46" t="s">
        <v>6628</v>
      </c>
      <c r="I8" s="46" t="s">
        <v>143</v>
      </c>
      <c r="J8" s="48">
        <v>1</v>
      </c>
      <c r="K8" s="49">
        <v>13742</v>
      </c>
      <c r="L8" s="50">
        <v>1</v>
      </c>
      <c r="M8" s="50">
        <v>13742</v>
      </c>
      <c r="N8" s="51">
        <v>0</v>
      </c>
      <c r="O8" s="51">
        <v>0</v>
      </c>
      <c r="P8" s="51">
        <v>110</v>
      </c>
      <c r="Q8" s="51">
        <v>0</v>
      </c>
      <c r="R8" s="51">
        <f>SUM(N8:Q8)</f>
        <v>110</v>
      </c>
      <c r="S8" s="79"/>
      <c r="T8" s="52">
        <f t="shared" si="2"/>
        <v>0</v>
      </c>
      <c r="U8" s="52" t="str" cm="1">
        <f t="array" aca="1" ref="U8" ca="1">IF(S8="", "×", IF(LEFT(S8,2)="項番", COUNTIFS($D$2:$D$4001, INDIRECT("D" &amp; ROW()-1), $U$2:$U$4001, "〇"), "〇"))</f>
        <v>×</v>
      </c>
      <c r="V8" s="52" t="str">
        <f t="shared" si="3"/>
        <v>×</v>
      </c>
      <c r="W8" s="52" t="str">
        <f t="shared" si="4"/>
        <v>×</v>
      </c>
      <c r="X8" s="53" t="str">
        <f t="shared" ca="1" si="5"/>
        <v/>
      </c>
      <c r="Y8" s="52">
        <f t="shared" ca="1" si="6"/>
        <v>0</v>
      </c>
      <c r="Z8" s="52">
        <f t="shared" si="7"/>
        <v>2</v>
      </c>
      <c r="AA8" s="52" t="s">
        <v>125</v>
      </c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</row>
    <row r="9" spans="1:246" ht="14.25" customHeight="1" x14ac:dyDescent="0.4">
      <c r="A9" s="39" t="s">
        <v>7928</v>
      </c>
      <c r="B9" s="45">
        <v>2914</v>
      </c>
      <c r="C9" s="45">
        <v>5</v>
      </c>
      <c r="D9" s="45">
        <v>2</v>
      </c>
      <c r="E9" s="46" t="s">
        <v>7530</v>
      </c>
      <c r="F9" s="47" t="s">
        <v>6652</v>
      </c>
      <c r="G9" s="46" t="s">
        <v>6598</v>
      </c>
      <c r="H9" s="46" t="s">
        <v>6653</v>
      </c>
      <c r="I9" s="46" t="s">
        <v>6651</v>
      </c>
      <c r="J9" s="48">
        <v>1</v>
      </c>
      <c r="K9" s="49">
        <v>29456.5</v>
      </c>
      <c r="L9" s="50">
        <v>1</v>
      </c>
      <c r="M9" s="50">
        <v>29456.5</v>
      </c>
      <c r="N9" s="51">
        <v>20</v>
      </c>
      <c r="O9" s="51">
        <v>120</v>
      </c>
      <c r="P9" s="51">
        <v>120</v>
      </c>
      <c r="Q9" s="51">
        <v>0</v>
      </c>
      <c r="R9" s="51">
        <f>SUM(N9:Q9)</f>
        <v>260</v>
      </c>
      <c r="S9" s="79"/>
      <c r="T9" s="52">
        <f t="shared" si="2"/>
        <v>0</v>
      </c>
      <c r="U9" s="52" t="str" cm="1">
        <f t="array" aca="1" ref="U9" ca="1">IF(S9="", "×", IF(LEFT(S9,2)="項番", COUNTIFS($D$2:$D$4001, INDIRECT("D" &amp; ROW()-1), $U$2:$U$4001, "〇"), "〇"))</f>
        <v>×</v>
      </c>
      <c r="V9" s="52" t="str">
        <f t="shared" si="3"/>
        <v>×</v>
      </c>
      <c r="W9" s="52" t="str">
        <f t="shared" si="4"/>
        <v>×</v>
      </c>
      <c r="X9" s="53" t="str">
        <f t="shared" ca="1" si="5"/>
        <v/>
      </c>
      <c r="Y9" s="52">
        <f t="shared" ca="1" si="6"/>
        <v>0</v>
      </c>
      <c r="Z9" s="52">
        <f t="shared" si="7"/>
        <v>2</v>
      </c>
      <c r="AA9" s="52" t="s">
        <v>125</v>
      </c>
    </row>
    <row r="10" spans="1:246" ht="14.25" customHeight="1" x14ac:dyDescent="0.4">
      <c r="A10" s="39" t="s">
        <v>7928</v>
      </c>
      <c r="B10" s="45">
        <v>2915</v>
      </c>
      <c r="C10" s="45">
        <v>6</v>
      </c>
      <c r="D10" s="45">
        <v>2</v>
      </c>
      <c r="E10" s="46" t="s">
        <v>7530</v>
      </c>
      <c r="F10" s="47" t="s">
        <v>6654</v>
      </c>
      <c r="G10" s="46" t="s">
        <v>6598</v>
      </c>
      <c r="H10" s="46" t="s">
        <v>6655</v>
      </c>
      <c r="I10" s="46" t="s">
        <v>6651</v>
      </c>
      <c r="J10" s="48">
        <v>1</v>
      </c>
      <c r="K10" s="49">
        <v>10398.700000000001</v>
      </c>
      <c r="L10" s="50">
        <v>1</v>
      </c>
      <c r="M10" s="50">
        <v>10398.700000000001</v>
      </c>
      <c r="N10" s="51">
        <v>0</v>
      </c>
      <c r="O10" s="51">
        <v>0</v>
      </c>
      <c r="P10" s="51">
        <v>30</v>
      </c>
      <c r="Q10" s="51">
        <v>0</v>
      </c>
      <c r="R10" s="51">
        <f>SUM(N10:Q10)</f>
        <v>30</v>
      </c>
      <c r="S10" s="79"/>
      <c r="T10" s="52">
        <f t="shared" si="2"/>
        <v>0</v>
      </c>
      <c r="U10" s="52" t="str" cm="1">
        <f t="array" aca="1" ref="U10" ca="1">IF(S10="", "×", IF(LEFT(S10,2)="項番", COUNTIFS($D$2:$D$4001, INDIRECT("D" &amp; ROW()-1), $U$2:$U$4001, "〇"), "〇"))</f>
        <v>×</v>
      </c>
      <c r="V10" s="52" t="str">
        <f t="shared" si="3"/>
        <v>×</v>
      </c>
      <c r="W10" s="52" t="str">
        <f t="shared" si="4"/>
        <v>×</v>
      </c>
      <c r="X10" s="53" t="str">
        <f t="shared" ca="1" si="5"/>
        <v/>
      </c>
      <c r="Y10" s="52">
        <f t="shared" ca="1" si="6"/>
        <v>0</v>
      </c>
      <c r="Z10" s="52">
        <f t="shared" si="7"/>
        <v>2</v>
      </c>
      <c r="AA10" s="52" t="s">
        <v>125</v>
      </c>
    </row>
    <row r="11" spans="1:246" s="54" customFormat="1" ht="14.25" customHeight="1" x14ac:dyDescent="0.4">
      <c r="A11" s="54" t="s">
        <v>125</v>
      </c>
      <c r="B11" s="55"/>
      <c r="C11" s="55" t="s">
        <v>125</v>
      </c>
      <c r="D11" s="55" t="s">
        <v>125</v>
      </c>
      <c r="E11" s="56"/>
      <c r="F11" s="57"/>
      <c r="G11" s="56"/>
      <c r="H11" s="56"/>
      <c r="I11" s="56"/>
      <c r="J11" s="58"/>
      <c r="K11" s="59"/>
      <c r="L11" s="60"/>
      <c r="M11" s="60"/>
      <c r="N11" s="61"/>
      <c r="O11" s="61"/>
      <c r="P11" s="61"/>
      <c r="Q11" s="61"/>
      <c r="R11" s="61"/>
      <c r="S11" s="80" t="s">
        <v>7690</v>
      </c>
      <c r="T11" s="62">
        <f t="shared" si="2"/>
        <v>0</v>
      </c>
      <c r="U11" s="62" cm="1">
        <f t="array" aca="1" ref="U11" ca="1">IF(S11="", "×", IF(LEFT(S11,2)="項番", COUNTIFS($D$2:$D$4001, INDIRECT("D" &amp; ROW()-1), $U$2:$U$4001, "〇"), "〇"))</f>
        <v>0</v>
      </c>
      <c r="V11" s="62" t="str">
        <f t="shared" si="3"/>
        <v/>
      </c>
      <c r="W11" s="62" t="str">
        <f t="shared" si="4"/>
        <v/>
      </c>
      <c r="X11" s="63" t="str">
        <f t="shared" ca="1" si="5"/>
        <v/>
      </c>
      <c r="Y11" s="62">
        <f t="shared" ca="1" si="6"/>
        <v>0</v>
      </c>
      <c r="Z11" s="62">
        <f t="shared" si="7"/>
        <v>2</v>
      </c>
      <c r="AA11" s="62" t="s">
        <v>7924</v>
      </c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</row>
    <row r="12" spans="1:246" ht="14.25" customHeight="1" x14ac:dyDescent="0.4">
      <c r="A12" s="39" t="s">
        <v>7929</v>
      </c>
      <c r="B12" s="45">
        <v>2891</v>
      </c>
      <c r="C12" s="45">
        <v>7</v>
      </c>
      <c r="D12" s="45">
        <v>3</v>
      </c>
      <c r="E12" s="46" t="s">
        <v>7530</v>
      </c>
      <c r="F12" s="47" t="s">
        <v>6600</v>
      </c>
      <c r="G12" s="46" t="s">
        <v>6598</v>
      </c>
      <c r="H12" s="46" t="s">
        <v>6601</v>
      </c>
      <c r="I12" s="46" t="s">
        <v>143</v>
      </c>
      <c r="J12" s="48">
        <v>1</v>
      </c>
      <c r="K12" s="49">
        <v>5110</v>
      </c>
      <c r="L12" s="50">
        <v>1</v>
      </c>
      <c r="M12" s="50">
        <v>5110</v>
      </c>
      <c r="N12" s="51">
        <v>2600</v>
      </c>
      <c r="O12" s="51">
        <v>500</v>
      </c>
      <c r="P12" s="51">
        <v>0</v>
      </c>
      <c r="Q12" s="51">
        <v>0</v>
      </c>
      <c r="R12" s="51">
        <f t="shared" si="0"/>
        <v>3100</v>
      </c>
      <c r="S12" s="79"/>
      <c r="T12" s="52">
        <f t="shared" si="2"/>
        <v>0</v>
      </c>
      <c r="U12" s="52" t="str" cm="1">
        <f t="array" aca="1" ref="U12" ca="1">IF(S12="", "×", IF(LEFT(S12,2)="項番", COUNTIFS($D$2:$D$4001, INDIRECT("D" &amp; ROW()-1), $U$2:$U$4001, "〇"), "〇"))</f>
        <v>×</v>
      </c>
      <c r="V12" s="52" t="str">
        <f t="shared" si="3"/>
        <v>×</v>
      </c>
      <c r="W12" s="52" t="str">
        <f t="shared" si="4"/>
        <v>×</v>
      </c>
      <c r="X12" s="53" t="str">
        <f t="shared" ca="1" si="5"/>
        <v/>
      </c>
      <c r="Y12" s="52">
        <f t="shared" ca="1" si="6"/>
        <v>0</v>
      </c>
      <c r="Z12" s="52">
        <f t="shared" si="7"/>
        <v>3</v>
      </c>
      <c r="AA12" s="52" t="s">
        <v>125</v>
      </c>
    </row>
    <row r="13" spans="1:246" ht="14.25" customHeight="1" x14ac:dyDescent="0.4">
      <c r="A13" s="39" t="s">
        <v>7929</v>
      </c>
      <c r="B13" s="45">
        <v>2892</v>
      </c>
      <c r="C13" s="45">
        <v>8</v>
      </c>
      <c r="D13" s="45">
        <v>3</v>
      </c>
      <c r="E13" s="46" t="s">
        <v>7530</v>
      </c>
      <c r="F13" s="47" t="s">
        <v>6602</v>
      </c>
      <c r="G13" s="46" t="s">
        <v>6598</v>
      </c>
      <c r="H13" s="46" t="s">
        <v>6603</v>
      </c>
      <c r="I13" s="46" t="s">
        <v>4890</v>
      </c>
      <c r="J13" s="48">
        <v>6</v>
      </c>
      <c r="K13" s="49">
        <v>8324</v>
      </c>
      <c r="L13" s="50">
        <v>6</v>
      </c>
      <c r="M13" s="50">
        <v>49944</v>
      </c>
      <c r="N13" s="51">
        <v>0</v>
      </c>
      <c r="O13" s="51">
        <v>2</v>
      </c>
      <c r="P13" s="51">
        <v>40</v>
      </c>
      <c r="Q13" s="51">
        <v>0</v>
      </c>
      <c r="R13" s="51">
        <f t="shared" si="0"/>
        <v>42</v>
      </c>
      <c r="S13" s="79"/>
      <c r="T13" s="52">
        <f t="shared" si="2"/>
        <v>0</v>
      </c>
      <c r="U13" s="52" t="str" cm="1">
        <f t="array" aca="1" ref="U13" ca="1">IF(S13="", "×", IF(LEFT(S13,2)="項番", COUNTIFS($D$2:$D$4001, INDIRECT("D" &amp; ROW()-1), $U$2:$U$4001, "〇"), "〇"))</f>
        <v>×</v>
      </c>
      <c r="V13" s="52" t="str">
        <f t="shared" si="3"/>
        <v>×</v>
      </c>
      <c r="W13" s="52" t="str">
        <f t="shared" si="4"/>
        <v>×</v>
      </c>
      <c r="X13" s="53" t="str">
        <f t="shared" ca="1" si="5"/>
        <v/>
      </c>
      <c r="Y13" s="52">
        <f t="shared" ca="1" si="6"/>
        <v>0</v>
      </c>
      <c r="Z13" s="52">
        <f t="shared" si="7"/>
        <v>3</v>
      </c>
      <c r="AA13" s="52" t="s">
        <v>125</v>
      </c>
    </row>
    <row r="14" spans="1:246" s="25" customFormat="1" ht="14.25" customHeight="1" x14ac:dyDescent="0.4">
      <c r="A14" s="39" t="s">
        <v>7929</v>
      </c>
      <c r="B14" s="45">
        <v>2893</v>
      </c>
      <c r="C14" s="45">
        <v>9</v>
      </c>
      <c r="D14" s="45">
        <v>3</v>
      </c>
      <c r="E14" s="46" t="s">
        <v>7530</v>
      </c>
      <c r="F14" s="47" t="s">
        <v>6604</v>
      </c>
      <c r="G14" s="46" t="s">
        <v>6598</v>
      </c>
      <c r="H14" s="46" t="s">
        <v>6605</v>
      </c>
      <c r="I14" s="46" t="s">
        <v>6606</v>
      </c>
      <c r="J14" s="48">
        <v>1</v>
      </c>
      <c r="K14" s="49">
        <v>12647.8</v>
      </c>
      <c r="L14" s="50">
        <v>1</v>
      </c>
      <c r="M14" s="50">
        <v>12647.8</v>
      </c>
      <c r="N14" s="51">
        <v>0</v>
      </c>
      <c r="O14" s="51">
        <v>144</v>
      </c>
      <c r="P14" s="51">
        <v>30</v>
      </c>
      <c r="Q14" s="51">
        <v>0</v>
      </c>
      <c r="R14" s="51">
        <f t="shared" si="0"/>
        <v>174</v>
      </c>
      <c r="S14" s="79"/>
      <c r="T14" s="52">
        <f t="shared" si="2"/>
        <v>0</v>
      </c>
      <c r="U14" s="52" t="str" cm="1">
        <f t="array" aca="1" ref="U14" ca="1">IF(S14="", "×", IF(LEFT(S14,2)="項番", COUNTIFS($D$2:$D$4001, INDIRECT("D" &amp; ROW()-1), $U$2:$U$4001, "〇"), "〇"))</f>
        <v>×</v>
      </c>
      <c r="V14" s="52" t="str">
        <f t="shared" si="3"/>
        <v>×</v>
      </c>
      <c r="W14" s="52" t="str">
        <f t="shared" si="4"/>
        <v>×</v>
      </c>
      <c r="X14" s="53" t="str">
        <f t="shared" ca="1" si="5"/>
        <v/>
      </c>
      <c r="Y14" s="52">
        <f t="shared" ca="1" si="6"/>
        <v>0</v>
      </c>
      <c r="Z14" s="52">
        <f t="shared" si="7"/>
        <v>3</v>
      </c>
      <c r="AA14" s="52" t="s">
        <v>125</v>
      </c>
    </row>
    <row r="15" spans="1:246" s="25" customFormat="1" ht="14.25" customHeight="1" x14ac:dyDescent="0.4">
      <c r="A15" s="39" t="s">
        <v>7929</v>
      </c>
      <c r="B15" s="45">
        <v>2894</v>
      </c>
      <c r="C15" s="45">
        <v>10</v>
      </c>
      <c r="D15" s="45">
        <v>3</v>
      </c>
      <c r="E15" s="46" t="s">
        <v>7530</v>
      </c>
      <c r="F15" s="47" t="s">
        <v>6607</v>
      </c>
      <c r="G15" s="46" t="s">
        <v>6598</v>
      </c>
      <c r="H15" s="46" t="s">
        <v>6608</v>
      </c>
      <c r="I15" s="46" t="s">
        <v>6606</v>
      </c>
      <c r="J15" s="48">
        <v>1</v>
      </c>
      <c r="K15" s="49">
        <v>36514.9</v>
      </c>
      <c r="L15" s="50">
        <v>1</v>
      </c>
      <c r="M15" s="50">
        <v>36514.9</v>
      </c>
      <c r="N15" s="51">
        <v>120</v>
      </c>
      <c r="O15" s="51">
        <v>90</v>
      </c>
      <c r="P15" s="51">
        <v>30</v>
      </c>
      <c r="Q15" s="51">
        <v>0</v>
      </c>
      <c r="R15" s="51">
        <f t="shared" si="0"/>
        <v>240</v>
      </c>
      <c r="S15" s="79"/>
      <c r="T15" s="52">
        <f t="shared" si="2"/>
        <v>0</v>
      </c>
      <c r="U15" s="52" t="str" cm="1">
        <f t="array" aca="1" ref="U15" ca="1">IF(S15="", "×", IF(LEFT(S15,2)="項番", COUNTIFS($D$2:$D$4001, INDIRECT("D" &amp; ROW()-1), $U$2:$U$4001, "〇"), "〇"))</f>
        <v>×</v>
      </c>
      <c r="V15" s="52" t="str">
        <f t="shared" si="3"/>
        <v>×</v>
      </c>
      <c r="W15" s="52" t="str">
        <f t="shared" si="4"/>
        <v>×</v>
      </c>
      <c r="X15" s="53" t="str">
        <f t="shared" ca="1" si="5"/>
        <v/>
      </c>
      <c r="Y15" s="52">
        <f t="shared" ca="1" si="6"/>
        <v>0</v>
      </c>
      <c r="Z15" s="52">
        <f t="shared" si="7"/>
        <v>3</v>
      </c>
      <c r="AA15" s="52" t="s">
        <v>125</v>
      </c>
    </row>
    <row r="16" spans="1:246" s="25" customFormat="1" ht="14.25" customHeight="1" x14ac:dyDescent="0.4">
      <c r="A16" s="39" t="s">
        <v>7929</v>
      </c>
      <c r="B16" s="45">
        <v>2895</v>
      </c>
      <c r="C16" s="45">
        <v>11</v>
      </c>
      <c r="D16" s="45">
        <v>3</v>
      </c>
      <c r="E16" s="46" t="s">
        <v>7530</v>
      </c>
      <c r="F16" s="47" t="s">
        <v>6609</v>
      </c>
      <c r="G16" s="46" t="s">
        <v>6598</v>
      </c>
      <c r="H16" s="46" t="s">
        <v>6610</v>
      </c>
      <c r="I16" s="46" t="s">
        <v>6606</v>
      </c>
      <c r="J16" s="48">
        <v>1</v>
      </c>
      <c r="K16" s="49">
        <v>63428.9</v>
      </c>
      <c r="L16" s="50">
        <v>1</v>
      </c>
      <c r="M16" s="50">
        <v>63428.9</v>
      </c>
      <c r="N16" s="51">
        <v>10</v>
      </c>
      <c r="O16" s="51">
        <v>0</v>
      </c>
      <c r="P16" s="51">
        <v>50</v>
      </c>
      <c r="Q16" s="51">
        <v>0</v>
      </c>
      <c r="R16" s="51">
        <f t="shared" si="0"/>
        <v>60</v>
      </c>
      <c r="S16" s="79"/>
      <c r="T16" s="52">
        <f t="shared" si="2"/>
        <v>0</v>
      </c>
      <c r="U16" s="52" t="str" cm="1">
        <f t="array" aca="1" ref="U16" ca="1">IF(S16="", "×", IF(LEFT(S16,2)="項番", COUNTIFS($D$2:$D$4001, INDIRECT("D" &amp; ROW()-1), $U$2:$U$4001, "〇"), "〇"))</f>
        <v>×</v>
      </c>
      <c r="V16" s="52" t="str">
        <f t="shared" si="3"/>
        <v>×</v>
      </c>
      <c r="W16" s="52" t="str">
        <f t="shared" si="4"/>
        <v>×</v>
      </c>
      <c r="X16" s="53" t="str">
        <f t="shared" ca="1" si="5"/>
        <v/>
      </c>
      <c r="Y16" s="52">
        <f t="shared" ca="1" si="6"/>
        <v>0</v>
      </c>
      <c r="Z16" s="52">
        <f t="shared" si="7"/>
        <v>3</v>
      </c>
      <c r="AA16" s="52" t="s">
        <v>125</v>
      </c>
    </row>
    <row r="17" spans="1:246" s="42" customFormat="1" ht="14.25" customHeight="1" x14ac:dyDescent="0.4">
      <c r="A17" s="39" t="s">
        <v>7929</v>
      </c>
      <c r="B17" s="45">
        <v>2896</v>
      </c>
      <c r="C17" s="45">
        <v>12</v>
      </c>
      <c r="D17" s="45">
        <v>3</v>
      </c>
      <c r="E17" s="46" t="s">
        <v>7530</v>
      </c>
      <c r="F17" s="47" t="s">
        <v>6611</v>
      </c>
      <c r="G17" s="46" t="s">
        <v>6598</v>
      </c>
      <c r="H17" s="46" t="s">
        <v>6612</v>
      </c>
      <c r="I17" s="46" t="s">
        <v>6613</v>
      </c>
      <c r="J17" s="48">
        <v>1</v>
      </c>
      <c r="K17" s="49">
        <v>35571</v>
      </c>
      <c r="L17" s="50">
        <v>1</v>
      </c>
      <c r="M17" s="50">
        <v>35571</v>
      </c>
      <c r="N17" s="51">
        <v>18</v>
      </c>
      <c r="O17" s="51">
        <v>0</v>
      </c>
      <c r="P17" s="51">
        <v>60</v>
      </c>
      <c r="Q17" s="51">
        <v>0</v>
      </c>
      <c r="R17" s="51">
        <f t="shared" si="0"/>
        <v>78</v>
      </c>
      <c r="S17" s="79"/>
      <c r="T17" s="52">
        <f t="shared" si="2"/>
        <v>0</v>
      </c>
      <c r="U17" s="52" t="str" cm="1">
        <f t="array" aca="1" ref="U17" ca="1">IF(S17="", "×", IF(LEFT(S17,2)="項番", COUNTIFS($D$2:$D$4001, INDIRECT("D" &amp; ROW()-1), $U$2:$U$4001, "〇"), "〇"))</f>
        <v>×</v>
      </c>
      <c r="V17" s="52" t="str">
        <f t="shared" si="3"/>
        <v>×</v>
      </c>
      <c r="W17" s="52" t="str">
        <f t="shared" si="4"/>
        <v>×</v>
      </c>
      <c r="X17" s="53" t="str">
        <f t="shared" ca="1" si="5"/>
        <v/>
      </c>
      <c r="Y17" s="52">
        <f t="shared" ca="1" si="6"/>
        <v>0</v>
      </c>
      <c r="Z17" s="52">
        <f t="shared" si="7"/>
        <v>3</v>
      </c>
      <c r="AA17" s="52" t="s">
        <v>125</v>
      </c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</row>
    <row r="18" spans="1:246" ht="14.25" customHeight="1" x14ac:dyDescent="0.4">
      <c r="A18" s="39" t="s">
        <v>7929</v>
      </c>
      <c r="B18" s="45">
        <v>2910</v>
      </c>
      <c r="C18" s="45">
        <v>13</v>
      </c>
      <c r="D18" s="45">
        <v>3</v>
      </c>
      <c r="E18" s="46" t="s">
        <v>7530</v>
      </c>
      <c r="F18" s="47" t="s">
        <v>6643</v>
      </c>
      <c r="G18" s="46" t="s">
        <v>6598</v>
      </c>
      <c r="H18" s="46" t="s">
        <v>6644</v>
      </c>
      <c r="I18" s="46" t="s">
        <v>24</v>
      </c>
      <c r="J18" s="48">
        <v>1</v>
      </c>
      <c r="K18" s="49">
        <v>13485</v>
      </c>
      <c r="L18" s="50">
        <v>1</v>
      </c>
      <c r="M18" s="50">
        <v>13485</v>
      </c>
      <c r="N18" s="51">
        <v>0</v>
      </c>
      <c r="O18" s="51">
        <v>0</v>
      </c>
      <c r="P18" s="51">
        <v>100</v>
      </c>
      <c r="Q18" s="51">
        <v>0</v>
      </c>
      <c r="R18" s="51">
        <f>SUM(N18:Q18)</f>
        <v>100</v>
      </c>
      <c r="S18" s="79"/>
      <c r="T18" s="52">
        <f t="shared" si="2"/>
        <v>0</v>
      </c>
      <c r="U18" s="52" t="str" cm="1">
        <f t="array" aca="1" ref="U18" ca="1">IF(S18="", "×", IF(LEFT(S18,2)="項番", COUNTIFS($D$2:$D$4001, INDIRECT("D" &amp; ROW()-1), $U$2:$U$4001, "〇"), "〇"))</f>
        <v>×</v>
      </c>
      <c r="V18" s="52" t="str">
        <f t="shared" si="3"/>
        <v>×</v>
      </c>
      <c r="W18" s="52" t="str">
        <f t="shared" si="4"/>
        <v>×</v>
      </c>
      <c r="X18" s="53" t="str">
        <f t="shared" ca="1" si="5"/>
        <v/>
      </c>
      <c r="Y18" s="52">
        <f t="shared" ca="1" si="6"/>
        <v>0</v>
      </c>
      <c r="Z18" s="52">
        <f t="shared" si="7"/>
        <v>3</v>
      </c>
      <c r="AA18" s="52" t="s">
        <v>125</v>
      </c>
    </row>
    <row r="19" spans="1:246" ht="14.25" customHeight="1" x14ac:dyDescent="0.4">
      <c r="A19" s="39" t="s">
        <v>7929</v>
      </c>
      <c r="B19" s="45">
        <v>2911</v>
      </c>
      <c r="C19" s="45">
        <v>14</v>
      </c>
      <c r="D19" s="45">
        <v>3</v>
      </c>
      <c r="E19" s="46" t="s">
        <v>7530</v>
      </c>
      <c r="F19" s="47" t="s">
        <v>6645</v>
      </c>
      <c r="G19" s="46" t="s">
        <v>6598</v>
      </c>
      <c r="H19" s="46" t="s">
        <v>6646</v>
      </c>
      <c r="I19" s="46" t="s">
        <v>24</v>
      </c>
      <c r="J19" s="48">
        <v>1</v>
      </c>
      <c r="K19" s="49">
        <v>26566</v>
      </c>
      <c r="L19" s="50">
        <v>1</v>
      </c>
      <c r="M19" s="50">
        <v>26566</v>
      </c>
      <c r="N19" s="51">
        <v>0</v>
      </c>
      <c r="O19" s="51">
        <v>0</v>
      </c>
      <c r="P19" s="51">
        <v>400</v>
      </c>
      <c r="Q19" s="51">
        <v>0</v>
      </c>
      <c r="R19" s="51">
        <f>SUM(N19:Q19)</f>
        <v>400</v>
      </c>
      <c r="S19" s="79"/>
      <c r="T19" s="52">
        <f t="shared" si="2"/>
        <v>0</v>
      </c>
      <c r="U19" s="52" t="str" cm="1">
        <f t="array" aca="1" ref="U19" ca="1">IF(S19="", "×", IF(LEFT(S19,2)="項番", COUNTIFS($D$2:$D$4001, INDIRECT("D" &amp; ROW()-1), $U$2:$U$4001, "〇"), "〇"))</f>
        <v>×</v>
      </c>
      <c r="V19" s="52" t="str">
        <f t="shared" si="3"/>
        <v>×</v>
      </c>
      <c r="W19" s="52" t="str">
        <f t="shared" si="4"/>
        <v>×</v>
      </c>
      <c r="X19" s="53" t="str">
        <f t="shared" ca="1" si="5"/>
        <v/>
      </c>
      <c r="Y19" s="52">
        <f t="shared" ca="1" si="6"/>
        <v>0</v>
      </c>
      <c r="Z19" s="52">
        <f t="shared" si="7"/>
        <v>3</v>
      </c>
      <c r="AA19" s="52" t="s">
        <v>125</v>
      </c>
    </row>
    <row r="20" spans="1:246" ht="14.25" customHeight="1" x14ac:dyDescent="0.4">
      <c r="A20" s="39" t="s">
        <v>7929</v>
      </c>
      <c r="B20" s="45">
        <v>2912</v>
      </c>
      <c r="C20" s="45">
        <v>15</v>
      </c>
      <c r="D20" s="45">
        <v>3</v>
      </c>
      <c r="E20" s="46" t="s">
        <v>7530</v>
      </c>
      <c r="F20" s="47" t="s">
        <v>6647</v>
      </c>
      <c r="G20" s="46" t="s">
        <v>6598</v>
      </c>
      <c r="H20" s="46" t="s">
        <v>6648</v>
      </c>
      <c r="I20" s="46" t="s">
        <v>24</v>
      </c>
      <c r="J20" s="48">
        <v>1</v>
      </c>
      <c r="K20" s="49">
        <v>52410</v>
      </c>
      <c r="L20" s="50">
        <v>1</v>
      </c>
      <c r="M20" s="50">
        <v>52410</v>
      </c>
      <c r="N20" s="51">
        <v>0</v>
      </c>
      <c r="O20" s="51">
        <v>0</v>
      </c>
      <c r="P20" s="51">
        <v>400</v>
      </c>
      <c r="Q20" s="51">
        <v>0</v>
      </c>
      <c r="R20" s="51">
        <f>SUM(N20:Q20)</f>
        <v>400</v>
      </c>
      <c r="S20" s="79"/>
      <c r="T20" s="52">
        <f t="shared" si="2"/>
        <v>0</v>
      </c>
      <c r="U20" s="52" t="str" cm="1">
        <f t="array" aca="1" ref="U20" ca="1">IF(S20="", "×", IF(LEFT(S20,2)="項番", COUNTIFS($D$2:$D$4001, INDIRECT("D" &amp; ROW()-1), $U$2:$U$4001, "〇"), "〇"))</f>
        <v>×</v>
      </c>
      <c r="V20" s="52" t="str">
        <f t="shared" si="3"/>
        <v>×</v>
      </c>
      <c r="W20" s="52" t="str">
        <f t="shared" si="4"/>
        <v>×</v>
      </c>
      <c r="X20" s="53" t="str">
        <f t="shared" ca="1" si="5"/>
        <v/>
      </c>
      <c r="Y20" s="52">
        <f t="shared" ca="1" si="6"/>
        <v>0</v>
      </c>
      <c r="Z20" s="52">
        <f t="shared" si="7"/>
        <v>3</v>
      </c>
      <c r="AA20" s="52" t="s">
        <v>125</v>
      </c>
    </row>
    <row r="21" spans="1:246" ht="14.25" customHeight="1" x14ac:dyDescent="0.4">
      <c r="A21" s="39" t="s">
        <v>7929</v>
      </c>
      <c r="B21" s="45">
        <v>2913</v>
      </c>
      <c r="C21" s="45">
        <v>16</v>
      </c>
      <c r="D21" s="45">
        <v>3</v>
      </c>
      <c r="E21" s="46" t="s">
        <v>7530</v>
      </c>
      <c r="F21" s="47" t="s">
        <v>6649</v>
      </c>
      <c r="G21" s="46" t="s">
        <v>6598</v>
      </c>
      <c r="H21" s="46" t="s">
        <v>6650</v>
      </c>
      <c r="I21" s="46" t="s">
        <v>6651</v>
      </c>
      <c r="J21" s="48">
        <v>1</v>
      </c>
      <c r="K21" s="49">
        <v>50429.7</v>
      </c>
      <c r="L21" s="50">
        <v>1</v>
      </c>
      <c r="M21" s="50">
        <v>50429.7</v>
      </c>
      <c r="N21" s="51">
        <v>100</v>
      </c>
      <c r="O21" s="51">
        <v>30</v>
      </c>
      <c r="P21" s="51">
        <v>0</v>
      </c>
      <c r="Q21" s="51">
        <v>0</v>
      </c>
      <c r="R21" s="51">
        <f>SUM(N21:Q21)</f>
        <v>130</v>
      </c>
      <c r="S21" s="79"/>
      <c r="T21" s="52">
        <f t="shared" si="2"/>
        <v>0</v>
      </c>
      <c r="U21" s="52" t="str" cm="1">
        <f t="array" aca="1" ref="U21" ca="1">IF(S21="", "×", IF(LEFT(S21,2)="項番", COUNTIFS($D$2:$D$4001, INDIRECT("D" &amp; ROW()-1), $U$2:$U$4001, "〇"), "〇"))</f>
        <v>×</v>
      </c>
      <c r="V21" s="52" t="str">
        <f t="shared" si="3"/>
        <v>×</v>
      </c>
      <c r="W21" s="52" t="str">
        <f t="shared" si="4"/>
        <v>×</v>
      </c>
      <c r="X21" s="53" t="str">
        <f t="shared" ca="1" si="5"/>
        <v/>
      </c>
      <c r="Y21" s="52">
        <f t="shared" ca="1" si="6"/>
        <v>0</v>
      </c>
      <c r="Z21" s="52">
        <f t="shared" si="7"/>
        <v>3</v>
      </c>
      <c r="AA21" s="52" t="s">
        <v>125</v>
      </c>
    </row>
    <row r="22" spans="1:246" s="54" customFormat="1" ht="14.25" customHeight="1" x14ac:dyDescent="0.4">
      <c r="A22" s="54" t="s">
        <v>125</v>
      </c>
      <c r="B22" s="55"/>
      <c r="C22" s="55" t="s">
        <v>125</v>
      </c>
      <c r="D22" s="55" t="s">
        <v>125</v>
      </c>
      <c r="E22" s="56"/>
      <c r="F22" s="57"/>
      <c r="G22" s="56"/>
      <c r="H22" s="56"/>
      <c r="I22" s="56"/>
      <c r="J22" s="58"/>
      <c r="K22" s="59"/>
      <c r="L22" s="60"/>
      <c r="M22" s="60"/>
      <c r="N22" s="61"/>
      <c r="O22" s="61"/>
      <c r="P22" s="61"/>
      <c r="Q22" s="61"/>
      <c r="R22" s="61"/>
      <c r="S22" s="80" t="s">
        <v>7691</v>
      </c>
      <c r="T22" s="62">
        <f t="shared" si="2"/>
        <v>0</v>
      </c>
      <c r="U22" s="62" cm="1">
        <f t="array" aca="1" ref="U22" ca="1">IF(S22="", "×", IF(LEFT(S22,2)="項番", COUNTIFS($D$2:$D$4001, INDIRECT("D" &amp; ROW()-1), $U$2:$U$4001, "〇"), "〇"))</f>
        <v>0</v>
      </c>
      <c r="V22" s="62" t="str">
        <f t="shared" si="3"/>
        <v/>
      </c>
      <c r="W22" s="62" t="str">
        <f t="shared" si="4"/>
        <v/>
      </c>
      <c r="X22" s="63" t="str">
        <f t="shared" ca="1" si="5"/>
        <v/>
      </c>
      <c r="Y22" s="62">
        <f t="shared" ca="1" si="6"/>
        <v>0</v>
      </c>
      <c r="Z22" s="62">
        <f t="shared" si="7"/>
        <v>3</v>
      </c>
      <c r="AA22" s="62" t="s">
        <v>7924</v>
      </c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</row>
    <row r="23" spans="1:246" s="42" customFormat="1" ht="14.25" customHeight="1" x14ac:dyDescent="0.4">
      <c r="A23" s="39" t="s">
        <v>7930</v>
      </c>
      <c r="B23" s="45">
        <v>2897</v>
      </c>
      <c r="C23" s="45">
        <v>17</v>
      </c>
      <c r="D23" s="45">
        <v>4</v>
      </c>
      <c r="E23" s="46" t="s">
        <v>7530</v>
      </c>
      <c r="F23" s="47" t="s">
        <v>6614</v>
      </c>
      <c r="G23" s="46" t="s">
        <v>6598</v>
      </c>
      <c r="H23" s="46" t="s">
        <v>6615</v>
      </c>
      <c r="I23" s="46" t="s">
        <v>143</v>
      </c>
      <c r="J23" s="48">
        <v>1</v>
      </c>
      <c r="K23" s="49">
        <v>88837</v>
      </c>
      <c r="L23" s="50">
        <v>1</v>
      </c>
      <c r="M23" s="50">
        <v>88837</v>
      </c>
      <c r="N23" s="51">
        <v>0</v>
      </c>
      <c r="O23" s="51">
        <v>0</v>
      </c>
      <c r="P23" s="51">
        <v>1</v>
      </c>
      <c r="Q23" s="51">
        <v>0</v>
      </c>
      <c r="R23" s="51">
        <f t="shared" si="0"/>
        <v>1</v>
      </c>
      <c r="S23" s="79"/>
      <c r="T23" s="52">
        <f t="shared" si="2"/>
        <v>0</v>
      </c>
      <c r="U23" s="52" t="str" cm="1">
        <f t="array" aca="1" ref="U23" ca="1">IF(S23="", "×", IF(LEFT(S23,2)="項番", COUNTIFS($D$2:$D$4001, INDIRECT("D" &amp; ROW()-1), $U$2:$U$4001, "〇"), "〇"))</f>
        <v>×</v>
      </c>
      <c r="V23" s="52" t="str">
        <f t="shared" si="3"/>
        <v>×</v>
      </c>
      <c r="W23" s="52" t="str">
        <f t="shared" si="4"/>
        <v>×</v>
      </c>
      <c r="X23" s="53" t="str">
        <f t="shared" ca="1" si="5"/>
        <v/>
      </c>
      <c r="Y23" s="52">
        <f t="shared" ca="1" si="6"/>
        <v>0</v>
      </c>
      <c r="Z23" s="52">
        <f t="shared" si="7"/>
        <v>4</v>
      </c>
      <c r="AA23" s="52" t="s">
        <v>125</v>
      </c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</row>
    <row r="24" spans="1:246" s="42" customFormat="1" ht="14.25" customHeight="1" x14ac:dyDescent="0.4">
      <c r="A24" s="39" t="s">
        <v>7930</v>
      </c>
      <c r="B24" s="45">
        <v>2898</v>
      </c>
      <c r="C24" s="45">
        <v>18</v>
      </c>
      <c r="D24" s="45">
        <v>4</v>
      </c>
      <c r="E24" s="46" t="s">
        <v>7530</v>
      </c>
      <c r="F24" s="47" t="s">
        <v>6616</v>
      </c>
      <c r="G24" s="46" t="s">
        <v>6598</v>
      </c>
      <c r="H24" s="46" t="s">
        <v>6617</v>
      </c>
      <c r="I24" s="46" t="s">
        <v>143</v>
      </c>
      <c r="J24" s="48">
        <v>1</v>
      </c>
      <c r="K24" s="49">
        <v>175016</v>
      </c>
      <c r="L24" s="50">
        <v>1</v>
      </c>
      <c r="M24" s="50">
        <v>175016</v>
      </c>
      <c r="N24" s="51">
        <v>0</v>
      </c>
      <c r="O24" s="51">
        <v>0</v>
      </c>
      <c r="P24" s="51">
        <v>1</v>
      </c>
      <c r="Q24" s="51">
        <v>0</v>
      </c>
      <c r="R24" s="51">
        <f t="shared" si="0"/>
        <v>1</v>
      </c>
      <c r="S24" s="79"/>
      <c r="T24" s="52">
        <f t="shared" si="2"/>
        <v>0</v>
      </c>
      <c r="U24" s="52" t="str" cm="1">
        <f t="array" aca="1" ref="U24" ca="1">IF(S24="", "×", IF(LEFT(S24,2)="項番", COUNTIFS($D$2:$D$4001, INDIRECT("D" &amp; ROW()-1), $U$2:$U$4001, "〇"), "〇"))</f>
        <v>×</v>
      </c>
      <c r="V24" s="52" t="str">
        <f t="shared" si="3"/>
        <v>×</v>
      </c>
      <c r="W24" s="52" t="str">
        <f t="shared" si="4"/>
        <v>×</v>
      </c>
      <c r="X24" s="53" t="str">
        <f t="shared" ca="1" si="5"/>
        <v/>
      </c>
      <c r="Y24" s="52">
        <f t="shared" ca="1" si="6"/>
        <v>0</v>
      </c>
      <c r="Z24" s="52">
        <f t="shared" si="7"/>
        <v>4</v>
      </c>
      <c r="AA24" s="52" t="s">
        <v>125</v>
      </c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</row>
    <row r="25" spans="1:246" s="25" customFormat="1" ht="14.25" customHeight="1" x14ac:dyDescent="0.4">
      <c r="A25" s="39" t="s">
        <v>7930</v>
      </c>
      <c r="B25" s="45">
        <v>2899</v>
      </c>
      <c r="C25" s="45">
        <v>19</v>
      </c>
      <c r="D25" s="45">
        <v>4</v>
      </c>
      <c r="E25" s="46" t="s">
        <v>7530</v>
      </c>
      <c r="F25" s="47" t="s">
        <v>6618</v>
      </c>
      <c r="G25" s="46" t="s">
        <v>7531</v>
      </c>
      <c r="H25" s="46" t="s">
        <v>6619</v>
      </c>
      <c r="I25" s="46" t="s">
        <v>143</v>
      </c>
      <c r="J25" s="48">
        <v>1</v>
      </c>
      <c r="K25" s="49">
        <v>343931</v>
      </c>
      <c r="L25" s="50">
        <v>1</v>
      </c>
      <c r="M25" s="50">
        <v>343931</v>
      </c>
      <c r="N25" s="51">
        <v>0</v>
      </c>
      <c r="O25" s="51">
        <v>0</v>
      </c>
      <c r="P25" s="51">
        <v>1</v>
      </c>
      <c r="Q25" s="51">
        <v>0</v>
      </c>
      <c r="R25" s="51">
        <f t="shared" si="0"/>
        <v>1</v>
      </c>
      <c r="S25" s="79"/>
      <c r="T25" s="52">
        <f t="shared" si="2"/>
        <v>0</v>
      </c>
      <c r="U25" s="52" t="str" cm="1">
        <f t="array" aca="1" ref="U25" ca="1">IF(S25="", "×", IF(LEFT(S25,2)="項番", COUNTIFS($D$2:$D$4001, INDIRECT("D" &amp; ROW()-1), $U$2:$U$4001, "〇"), "〇"))</f>
        <v>×</v>
      </c>
      <c r="V25" s="52" t="str">
        <f t="shared" si="3"/>
        <v>×</v>
      </c>
      <c r="W25" s="52" t="str">
        <f t="shared" si="4"/>
        <v>×</v>
      </c>
      <c r="X25" s="53" t="str">
        <f t="shared" ca="1" si="5"/>
        <v/>
      </c>
      <c r="Y25" s="52">
        <f t="shared" ca="1" si="6"/>
        <v>0</v>
      </c>
      <c r="Z25" s="52">
        <f t="shared" si="7"/>
        <v>4</v>
      </c>
      <c r="AA25" s="52" t="s">
        <v>125</v>
      </c>
    </row>
    <row r="26" spans="1:246" s="25" customFormat="1" ht="14.25" customHeight="1" x14ac:dyDescent="0.4">
      <c r="A26" s="39" t="s">
        <v>7930</v>
      </c>
      <c r="B26" s="45">
        <v>2900</v>
      </c>
      <c r="C26" s="45">
        <v>20</v>
      </c>
      <c r="D26" s="45">
        <v>4</v>
      </c>
      <c r="E26" s="46" t="s">
        <v>7530</v>
      </c>
      <c r="F26" s="47" t="s">
        <v>6620</v>
      </c>
      <c r="G26" s="46" t="s">
        <v>7531</v>
      </c>
      <c r="H26" s="46" t="s">
        <v>6621</v>
      </c>
      <c r="I26" s="46" t="s">
        <v>2505</v>
      </c>
      <c r="J26" s="48">
        <v>1</v>
      </c>
      <c r="K26" s="49">
        <v>1175563</v>
      </c>
      <c r="L26" s="50">
        <v>1</v>
      </c>
      <c r="M26" s="50">
        <v>1175563</v>
      </c>
      <c r="N26" s="51">
        <v>0</v>
      </c>
      <c r="O26" s="51">
        <v>0</v>
      </c>
      <c r="P26" s="51">
        <v>1</v>
      </c>
      <c r="Q26" s="51">
        <v>0</v>
      </c>
      <c r="R26" s="51">
        <f t="shared" si="0"/>
        <v>1</v>
      </c>
      <c r="S26" s="79"/>
      <c r="T26" s="52">
        <f t="shared" si="2"/>
        <v>0</v>
      </c>
      <c r="U26" s="52" t="str" cm="1">
        <f t="array" aca="1" ref="U26" ca="1">IF(S26="", "×", IF(LEFT(S26,2)="項番", COUNTIFS($D$2:$D$4001, INDIRECT("D" &amp; ROW()-1), $U$2:$U$4001, "〇"), "〇"))</f>
        <v>×</v>
      </c>
      <c r="V26" s="52" t="str">
        <f t="shared" si="3"/>
        <v>×</v>
      </c>
      <c r="W26" s="52" t="str">
        <f t="shared" si="4"/>
        <v>×</v>
      </c>
      <c r="X26" s="53" t="str">
        <f t="shared" ca="1" si="5"/>
        <v/>
      </c>
      <c r="Y26" s="52">
        <f t="shared" ca="1" si="6"/>
        <v>0</v>
      </c>
      <c r="Z26" s="52">
        <f t="shared" si="7"/>
        <v>4</v>
      </c>
      <c r="AA26" s="52" t="s">
        <v>125</v>
      </c>
    </row>
    <row r="27" spans="1:246" s="25" customFormat="1" ht="14.25" customHeight="1" x14ac:dyDescent="0.4">
      <c r="A27" s="39" t="s">
        <v>7930</v>
      </c>
      <c r="B27" s="45">
        <v>2901</v>
      </c>
      <c r="C27" s="45">
        <v>21</v>
      </c>
      <c r="D27" s="45">
        <v>4</v>
      </c>
      <c r="E27" s="46" t="s">
        <v>7530</v>
      </c>
      <c r="F27" s="47" t="s">
        <v>6622</v>
      </c>
      <c r="G27" s="46" t="s">
        <v>6598</v>
      </c>
      <c r="H27" s="46" t="s">
        <v>6623</v>
      </c>
      <c r="I27" s="46" t="s">
        <v>6624</v>
      </c>
      <c r="J27" s="48">
        <v>1</v>
      </c>
      <c r="K27" s="49">
        <v>42005</v>
      </c>
      <c r="L27" s="50">
        <v>1</v>
      </c>
      <c r="M27" s="50">
        <v>42005</v>
      </c>
      <c r="N27" s="51">
        <v>0</v>
      </c>
      <c r="O27" s="51">
        <v>0</v>
      </c>
      <c r="P27" s="51">
        <v>1</v>
      </c>
      <c r="Q27" s="51">
        <v>0</v>
      </c>
      <c r="R27" s="51">
        <f t="shared" si="0"/>
        <v>1</v>
      </c>
      <c r="S27" s="79"/>
      <c r="T27" s="52">
        <f t="shared" si="2"/>
        <v>0</v>
      </c>
      <c r="U27" s="52" t="str" cm="1">
        <f t="array" aca="1" ref="U27" ca="1">IF(S27="", "×", IF(LEFT(S27,2)="項番", COUNTIFS($D$2:$D$4001, INDIRECT("D" &amp; ROW()-1), $U$2:$U$4001, "〇"), "〇"))</f>
        <v>×</v>
      </c>
      <c r="V27" s="52" t="str">
        <f t="shared" si="3"/>
        <v>×</v>
      </c>
      <c r="W27" s="52" t="str">
        <f t="shared" si="4"/>
        <v>×</v>
      </c>
      <c r="X27" s="53" t="str">
        <f t="shared" ca="1" si="5"/>
        <v/>
      </c>
      <c r="Y27" s="52">
        <f t="shared" ca="1" si="6"/>
        <v>0</v>
      </c>
      <c r="Z27" s="52">
        <f t="shared" si="7"/>
        <v>4</v>
      </c>
      <c r="AA27" s="52" t="s">
        <v>125</v>
      </c>
    </row>
    <row r="28" spans="1:246" ht="14.25" customHeight="1" x14ac:dyDescent="0.4">
      <c r="A28" s="39" t="s">
        <v>7930</v>
      </c>
      <c r="B28" s="45">
        <v>2902</v>
      </c>
      <c r="C28" s="45">
        <v>22</v>
      </c>
      <c r="D28" s="45">
        <v>4</v>
      </c>
      <c r="E28" s="46" t="s">
        <v>7530</v>
      </c>
      <c r="F28" s="47" t="s">
        <v>6625</v>
      </c>
      <c r="G28" s="46" t="s">
        <v>6598</v>
      </c>
      <c r="H28" s="46" t="s">
        <v>6626</v>
      </c>
      <c r="I28" s="46" t="s">
        <v>143</v>
      </c>
      <c r="J28" s="48">
        <v>1</v>
      </c>
      <c r="K28" s="49">
        <v>144516</v>
      </c>
      <c r="L28" s="50">
        <v>1</v>
      </c>
      <c r="M28" s="50">
        <v>144516</v>
      </c>
      <c r="N28" s="51">
        <v>0</v>
      </c>
      <c r="O28" s="51">
        <v>0</v>
      </c>
      <c r="P28" s="51">
        <v>1</v>
      </c>
      <c r="Q28" s="51">
        <v>0</v>
      </c>
      <c r="R28" s="51">
        <f t="shared" si="0"/>
        <v>1</v>
      </c>
      <c r="S28" s="79"/>
      <c r="T28" s="52">
        <f t="shared" si="2"/>
        <v>0</v>
      </c>
      <c r="U28" s="52" t="str" cm="1">
        <f t="array" aca="1" ref="U28" ca="1">IF(S28="", "×", IF(LEFT(S28,2)="項番", COUNTIFS($D$2:$D$4001, INDIRECT("D" &amp; ROW()-1), $U$2:$U$4001, "〇"), "〇"))</f>
        <v>×</v>
      </c>
      <c r="V28" s="52" t="str">
        <f t="shared" si="3"/>
        <v>×</v>
      </c>
      <c r="W28" s="52" t="str">
        <f t="shared" si="4"/>
        <v>×</v>
      </c>
      <c r="X28" s="53" t="str">
        <f t="shared" ca="1" si="5"/>
        <v/>
      </c>
      <c r="Y28" s="52">
        <f t="shared" ca="1" si="6"/>
        <v>0</v>
      </c>
      <c r="Z28" s="52">
        <f t="shared" si="7"/>
        <v>4</v>
      </c>
      <c r="AA28" s="52" t="s">
        <v>125</v>
      </c>
    </row>
    <row r="29" spans="1:246" s="54" customFormat="1" ht="14.25" customHeight="1" x14ac:dyDescent="0.4">
      <c r="A29" s="54" t="s">
        <v>125</v>
      </c>
      <c r="B29" s="55"/>
      <c r="C29" s="55" t="s">
        <v>125</v>
      </c>
      <c r="D29" s="55" t="s">
        <v>125</v>
      </c>
      <c r="E29" s="56"/>
      <c r="F29" s="57"/>
      <c r="G29" s="56"/>
      <c r="H29" s="56"/>
      <c r="I29" s="56"/>
      <c r="J29" s="58"/>
      <c r="K29" s="59"/>
      <c r="L29" s="60"/>
      <c r="M29" s="60"/>
      <c r="N29" s="61"/>
      <c r="O29" s="61"/>
      <c r="P29" s="61"/>
      <c r="Q29" s="61"/>
      <c r="R29" s="61"/>
      <c r="S29" s="80" t="s">
        <v>7692</v>
      </c>
      <c r="T29" s="62">
        <f t="shared" si="2"/>
        <v>0</v>
      </c>
      <c r="U29" s="62" cm="1">
        <f t="array" aca="1" ref="U29" ca="1">IF(S29="", "×", IF(LEFT(S29,2)="項番", COUNTIFS($D$2:$D$4001, INDIRECT("D" &amp; ROW()-1), $U$2:$U$4001, "〇"), "〇"))</f>
        <v>0</v>
      </c>
      <c r="V29" s="62" t="str">
        <f t="shared" si="3"/>
        <v/>
      </c>
      <c r="W29" s="62" t="str">
        <f t="shared" si="4"/>
        <v/>
      </c>
      <c r="X29" s="63" t="str">
        <f t="shared" ca="1" si="5"/>
        <v/>
      </c>
      <c r="Y29" s="62">
        <f t="shared" ca="1" si="6"/>
        <v>0</v>
      </c>
      <c r="Z29" s="62">
        <f t="shared" si="7"/>
        <v>4</v>
      </c>
      <c r="AA29" s="62" t="s">
        <v>7924</v>
      </c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</row>
    <row r="30" spans="1:246" s="42" customFormat="1" ht="14.25" customHeight="1" x14ac:dyDescent="0.4">
      <c r="A30" s="39" t="s">
        <v>7931</v>
      </c>
      <c r="B30" s="45">
        <v>2906</v>
      </c>
      <c r="C30" s="45">
        <v>23</v>
      </c>
      <c r="D30" s="45">
        <v>5</v>
      </c>
      <c r="E30" s="46" t="s">
        <v>7530</v>
      </c>
      <c r="F30" s="47" t="s">
        <v>6633</v>
      </c>
      <c r="G30" s="46" t="s">
        <v>6598</v>
      </c>
      <c r="H30" s="46" t="s">
        <v>6634</v>
      </c>
      <c r="I30" s="46" t="s">
        <v>143</v>
      </c>
      <c r="J30" s="48">
        <v>1</v>
      </c>
      <c r="K30" s="49">
        <v>29210</v>
      </c>
      <c r="L30" s="50">
        <v>1</v>
      </c>
      <c r="M30" s="50">
        <v>29210</v>
      </c>
      <c r="N30" s="46">
        <v>0</v>
      </c>
      <c r="O30" s="46">
        <v>0</v>
      </c>
      <c r="P30" s="46">
        <v>1</v>
      </c>
      <c r="Q30" s="46">
        <v>0</v>
      </c>
      <c r="R30" s="51">
        <f t="shared" si="0"/>
        <v>1</v>
      </c>
      <c r="S30" s="79"/>
      <c r="T30" s="52">
        <f t="shared" si="2"/>
        <v>0</v>
      </c>
      <c r="U30" s="52" t="str" cm="1">
        <f t="array" aca="1" ref="U30" ca="1">IF(S30="", "×", IF(LEFT(S30,2)="項番", COUNTIFS($D$2:$D$4001, INDIRECT("D" &amp; ROW()-1), $U$2:$U$4001, "〇"), "〇"))</f>
        <v>×</v>
      </c>
      <c r="V30" s="52" t="str">
        <f t="shared" si="3"/>
        <v>×</v>
      </c>
      <c r="W30" s="52" t="str">
        <f t="shared" si="4"/>
        <v>×</v>
      </c>
      <c r="X30" s="53" t="str">
        <f t="shared" ca="1" si="5"/>
        <v/>
      </c>
      <c r="Y30" s="52">
        <f t="shared" ca="1" si="6"/>
        <v>0</v>
      </c>
      <c r="Z30" s="52">
        <f t="shared" si="7"/>
        <v>5</v>
      </c>
      <c r="AA30" s="52" t="s">
        <v>125</v>
      </c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</row>
    <row r="31" spans="1:246" ht="14.25" customHeight="1" x14ac:dyDescent="0.4">
      <c r="A31" s="39" t="s">
        <v>7931</v>
      </c>
      <c r="B31" s="45">
        <v>2907</v>
      </c>
      <c r="C31" s="45">
        <v>24</v>
      </c>
      <c r="D31" s="45">
        <v>5</v>
      </c>
      <c r="E31" s="46" t="s">
        <v>7530</v>
      </c>
      <c r="F31" s="47" t="s">
        <v>6635</v>
      </c>
      <c r="G31" s="46" t="s">
        <v>6598</v>
      </c>
      <c r="H31" s="46" t="s">
        <v>6636</v>
      </c>
      <c r="I31" s="46" t="s">
        <v>6637</v>
      </c>
      <c r="J31" s="48">
        <v>1</v>
      </c>
      <c r="K31" s="49">
        <v>57585</v>
      </c>
      <c r="L31" s="50">
        <v>1</v>
      </c>
      <c r="M31" s="50">
        <v>57585</v>
      </c>
      <c r="N31" s="51">
        <v>0</v>
      </c>
      <c r="O31" s="51">
        <v>12</v>
      </c>
      <c r="P31" s="51">
        <v>1</v>
      </c>
      <c r="Q31" s="51">
        <v>0</v>
      </c>
      <c r="R31" s="51">
        <f t="shared" si="0"/>
        <v>13</v>
      </c>
      <c r="S31" s="79"/>
      <c r="T31" s="52">
        <f t="shared" si="2"/>
        <v>0</v>
      </c>
      <c r="U31" s="52" t="str" cm="1">
        <f t="array" aca="1" ref="U31" ca="1">IF(S31="", "×", IF(LEFT(S31,2)="項番", COUNTIFS($D$2:$D$4001, INDIRECT("D" &amp; ROW()-1), $U$2:$U$4001, "〇"), "〇"))</f>
        <v>×</v>
      </c>
      <c r="V31" s="52" t="str">
        <f t="shared" si="3"/>
        <v>×</v>
      </c>
      <c r="W31" s="52" t="str">
        <f t="shared" si="4"/>
        <v>×</v>
      </c>
      <c r="X31" s="53" t="str">
        <f t="shared" ca="1" si="5"/>
        <v/>
      </c>
      <c r="Y31" s="52">
        <f t="shared" ca="1" si="6"/>
        <v>0</v>
      </c>
      <c r="Z31" s="52">
        <f t="shared" si="7"/>
        <v>5</v>
      </c>
      <c r="AA31" s="52" t="s">
        <v>125</v>
      </c>
    </row>
    <row r="32" spans="1:246" ht="14.25" customHeight="1" x14ac:dyDescent="0.4">
      <c r="A32" s="39" t="s">
        <v>7931</v>
      </c>
      <c r="B32" s="45">
        <v>2908</v>
      </c>
      <c r="C32" s="45">
        <v>25</v>
      </c>
      <c r="D32" s="45">
        <v>5</v>
      </c>
      <c r="E32" s="46" t="s">
        <v>7530</v>
      </c>
      <c r="F32" s="47" t="s">
        <v>6638</v>
      </c>
      <c r="G32" s="46" t="s">
        <v>6598</v>
      </c>
      <c r="H32" s="46" t="s">
        <v>6639</v>
      </c>
      <c r="I32" s="46" t="s">
        <v>6640</v>
      </c>
      <c r="J32" s="48">
        <v>1</v>
      </c>
      <c r="K32" s="49">
        <v>114911</v>
      </c>
      <c r="L32" s="50">
        <v>1</v>
      </c>
      <c r="M32" s="50">
        <v>114911</v>
      </c>
      <c r="N32" s="51">
        <v>12</v>
      </c>
      <c r="O32" s="51">
        <v>300</v>
      </c>
      <c r="P32" s="51">
        <v>1</v>
      </c>
      <c r="Q32" s="51">
        <v>0</v>
      </c>
      <c r="R32" s="51">
        <f t="shared" si="0"/>
        <v>313</v>
      </c>
      <c r="S32" s="79"/>
      <c r="T32" s="52">
        <f t="shared" si="2"/>
        <v>0</v>
      </c>
      <c r="U32" s="52" t="str" cm="1">
        <f t="array" aca="1" ref="U32" ca="1">IF(S32="", "×", IF(LEFT(S32,2)="項番", COUNTIFS($D$2:$D$4001, INDIRECT("D" &amp; ROW()-1), $U$2:$U$4001, "〇"), "〇"))</f>
        <v>×</v>
      </c>
      <c r="V32" s="52" t="str">
        <f t="shared" si="3"/>
        <v>×</v>
      </c>
      <c r="W32" s="52" t="str">
        <f t="shared" si="4"/>
        <v>×</v>
      </c>
      <c r="X32" s="53" t="str">
        <f t="shared" ca="1" si="5"/>
        <v/>
      </c>
      <c r="Y32" s="52">
        <f t="shared" ca="1" si="6"/>
        <v>0</v>
      </c>
      <c r="Z32" s="52">
        <f t="shared" si="7"/>
        <v>5</v>
      </c>
      <c r="AA32" s="52" t="s">
        <v>125</v>
      </c>
    </row>
    <row r="33" spans="1:246" ht="14.25" customHeight="1" x14ac:dyDescent="0.4">
      <c r="A33" s="39" t="s">
        <v>7931</v>
      </c>
      <c r="B33" s="45">
        <v>2909</v>
      </c>
      <c r="C33" s="45">
        <v>26</v>
      </c>
      <c r="D33" s="45">
        <v>5</v>
      </c>
      <c r="E33" s="46" t="s">
        <v>7530</v>
      </c>
      <c r="F33" s="47" t="s">
        <v>6641</v>
      </c>
      <c r="G33" s="46" t="s">
        <v>6598</v>
      </c>
      <c r="H33" s="46" t="s">
        <v>6642</v>
      </c>
      <c r="I33" s="46" t="s">
        <v>143</v>
      </c>
      <c r="J33" s="48">
        <v>1</v>
      </c>
      <c r="K33" s="49">
        <v>229624</v>
      </c>
      <c r="L33" s="50">
        <v>1</v>
      </c>
      <c r="M33" s="50">
        <v>229624</v>
      </c>
      <c r="N33" s="46">
        <v>0</v>
      </c>
      <c r="O33" s="46">
        <v>0</v>
      </c>
      <c r="P33" s="46">
        <v>1</v>
      </c>
      <c r="Q33" s="46">
        <v>0</v>
      </c>
      <c r="R33" s="51">
        <f t="shared" si="0"/>
        <v>1</v>
      </c>
      <c r="S33" s="79"/>
      <c r="T33" s="52">
        <f t="shared" si="2"/>
        <v>0</v>
      </c>
      <c r="U33" s="52" t="str" cm="1">
        <f t="array" aca="1" ref="U33" ca="1">IF(S33="", "×", IF(LEFT(S33,2)="項番", COUNTIFS($D$2:$D$4001, INDIRECT("D" &amp; ROW()-1), $U$2:$U$4001, "〇"), "〇"))</f>
        <v>×</v>
      </c>
      <c r="V33" s="52" t="str">
        <f t="shared" si="3"/>
        <v>×</v>
      </c>
      <c r="W33" s="52" t="str">
        <f t="shared" si="4"/>
        <v>×</v>
      </c>
      <c r="X33" s="53" t="str">
        <f t="shared" ca="1" si="5"/>
        <v/>
      </c>
      <c r="Y33" s="52">
        <f t="shared" ca="1" si="6"/>
        <v>0</v>
      </c>
      <c r="Z33" s="52">
        <f t="shared" si="7"/>
        <v>5</v>
      </c>
      <c r="AA33" s="52" t="s">
        <v>125</v>
      </c>
    </row>
    <row r="34" spans="1:246" s="54" customFormat="1" ht="14.25" customHeight="1" x14ac:dyDescent="0.4">
      <c r="A34" s="54" t="s">
        <v>125</v>
      </c>
      <c r="B34" s="55"/>
      <c r="C34" s="55" t="s">
        <v>125</v>
      </c>
      <c r="D34" s="55" t="s">
        <v>125</v>
      </c>
      <c r="E34" s="56"/>
      <c r="F34" s="57"/>
      <c r="G34" s="56"/>
      <c r="H34" s="56"/>
      <c r="I34" s="56"/>
      <c r="J34" s="58"/>
      <c r="K34" s="59"/>
      <c r="L34" s="60"/>
      <c r="M34" s="60"/>
      <c r="N34" s="56"/>
      <c r="O34" s="56"/>
      <c r="P34" s="56"/>
      <c r="Q34" s="56"/>
      <c r="R34" s="61"/>
      <c r="S34" s="80" t="s">
        <v>7693</v>
      </c>
      <c r="T34" s="62">
        <f t="shared" si="2"/>
        <v>0</v>
      </c>
      <c r="U34" s="62" cm="1">
        <f t="array" aca="1" ref="U34" ca="1">IF(S34="", "×", IF(LEFT(S34,2)="項番", COUNTIFS($D$2:$D$4001, INDIRECT("D" &amp; ROW()-1), $U$2:$U$4001, "〇"), "〇"))</f>
        <v>0</v>
      </c>
      <c r="V34" s="62" t="str">
        <f t="shared" si="3"/>
        <v/>
      </c>
      <c r="W34" s="62" t="str">
        <f t="shared" si="4"/>
        <v/>
      </c>
      <c r="X34" s="63" t="str">
        <f t="shared" ca="1" si="5"/>
        <v/>
      </c>
      <c r="Y34" s="62">
        <f t="shared" ca="1" si="6"/>
        <v>0</v>
      </c>
      <c r="Z34" s="62">
        <f t="shared" si="7"/>
        <v>5</v>
      </c>
      <c r="AA34" s="62" t="s">
        <v>7924</v>
      </c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</row>
    <row r="35" spans="1:246" ht="14.25" customHeight="1" x14ac:dyDescent="0.4">
      <c r="A35" s="39" t="s">
        <v>7932</v>
      </c>
      <c r="B35" s="45">
        <v>2867</v>
      </c>
      <c r="C35" s="45">
        <v>27</v>
      </c>
      <c r="D35" s="45">
        <v>6</v>
      </c>
      <c r="E35" s="46" t="s">
        <v>7530</v>
      </c>
      <c r="F35" s="47" t="s">
        <v>6542</v>
      </c>
      <c r="G35" s="46" t="s">
        <v>6543</v>
      </c>
      <c r="H35" s="46" t="s">
        <v>6544</v>
      </c>
      <c r="I35" s="46" t="s">
        <v>12</v>
      </c>
      <c r="J35" s="48">
        <v>100</v>
      </c>
      <c r="K35" s="49">
        <v>77.400000000000006</v>
      </c>
      <c r="L35" s="50">
        <v>100</v>
      </c>
      <c r="M35" s="50">
        <v>7740.0000000000009</v>
      </c>
      <c r="N35" s="51">
        <v>50</v>
      </c>
      <c r="O35" s="51">
        <v>68</v>
      </c>
      <c r="P35" s="51">
        <v>1</v>
      </c>
      <c r="Q35" s="51">
        <v>48</v>
      </c>
      <c r="R35" s="51">
        <f t="shared" si="0"/>
        <v>167</v>
      </c>
      <c r="S35" s="79"/>
      <c r="T35" s="52">
        <f t="shared" si="2"/>
        <v>0</v>
      </c>
      <c r="U35" s="52" t="str" cm="1">
        <f t="array" aca="1" ref="U35" ca="1">IF(S35="", "×", IF(LEFT(S35,2)="項番", COUNTIFS($D$2:$D$4001, INDIRECT("D" &amp; ROW()-1), $U$2:$U$4001, "〇"), "〇"))</f>
        <v>×</v>
      </c>
      <c r="V35" s="52" t="str">
        <f t="shared" si="3"/>
        <v>×</v>
      </c>
      <c r="W35" s="52" t="str">
        <f t="shared" si="4"/>
        <v>×</v>
      </c>
      <c r="X35" s="53" t="str">
        <f t="shared" ca="1" si="5"/>
        <v/>
      </c>
      <c r="Y35" s="52">
        <f t="shared" ca="1" si="6"/>
        <v>0</v>
      </c>
      <c r="Z35" s="52">
        <f t="shared" si="7"/>
        <v>6</v>
      </c>
      <c r="AA35" s="52" t="s">
        <v>125</v>
      </c>
    </row>
    <row r="36" spans="1:246" s="25" customFormat="1" ht="14.25" customHeight="1" x14ac:dyDescent="0.4">
      <c r="A36" s="39" t="s">
        <v>7932</v>
      </c>
      <c r="B36" s="45">
        <v>2868</v>
      </c>
      <c r="C36" s="45">
        <v>28</v>
      </c>
      <c r="D36" s="45">
        <v>6</v>
      </c>
      <c r="E36" s="46" t="s">
        <v>7530</v>
      </c>
      <c r="F36" s="47" t="s">
        <v>6545</v>
      </c>
      <c r="G36" s="46" t="s">
        <v>6543</v>
      </c>
      <c r="H36" s="46" t="s">
        <v>6546</v>
      </c>
      <c r="I36" s="46" t="s">
        <v>6010</v>
      </c>
      <c r="J36" s="48">
        <v>2</v>
      </c>
      <c r="K36" s="49">
        <v>3039</v>
      </c>
      <c r="L36" s="50">
        <v>2</v>
      </c>
      <c r="M36" s="50">
        <v>6078</v>
      </c>
      <c r="N36" s="51">
        <v>0</v>
      </c>
      <c r="O36" s="51">
        <v>0</v>
      </c>
      <c r="P36" s="51">
        <v>14</v>
      </c>
      <c r="Q36" s="51">
        <v>0</v>
      </c>
      <c r="R36" s="51">
        <f t="shared" si="0"/>
        <v>14</v>
      </c>
      <c r="S36" s="79"/>
      <c r="T36" s="52">
        <f t="shared" si="2"/>
        <v>0</v>
      </c>
      <c r="U36" s="52" t="str" cm="1">
        <f t="array" aca="1" ref="U36" ca="1">IF(S36="", "×", IF(LEFT(S36,2)="項番", COUNTIFS($D$2:$D$4001, INDIRECT("D" &amp; ROW()-1), $U$2:$U$4001, "〇"), "〇"))</f>
        <v>×</v>
      </c>
      <c r="V36" s="52" t="str">
        <f t="shared" si="3"/>
        <v>×</v>
      </c>
      <c r="W36" s="52" t="str">
        <f t="shared" si="4"/>
        <v>×</v>
      </c>
      <c r="X36" s="53" t="str">
        <f t="shared" ca="1" si="5"/>
        <v/>
      </c>
      <c r="Y36" s="52">
        <f t="shared" ca="1" si="6"/>
        <v>0</v>
      </c>
      <c r="Z36" s="52">
        <f t="shared" si="7"/>
        <v>6</v>
      </c>
      <c r="AA36" s="52" t="s">
        <v>125</v>
      </c>
    </row>
    <row r="37" spans="1:246" s="25" customFormat="1" ht="14.25" customHeight="1" x14ac:dyDescent="0.4">
      <c r="A37" s="39" t="s">
        <v>7932</v>
      </c>
      <c r="B37" s="45">
        <v>2869</v>
      </c>
      <c r="C37" s="45">
        <v>29</v>
      </c>
      <c r="D37" s="45">
        <v>6</v>
      </c>
      <c r="E37" s="46" t="s">
        <v>7530</v>
      </c>
      <c r="F37" s="47" t="s">
        <v>6547</v>
      </c>
      <c r="G37" s="46" t="s">
        <v>6543</v>
      </c>
      <c r="H37" s="46" t="s">
        <v>6548</v>
      </c>
      <c r="I37" s="46" t="s">
        <v>6549</v>
      </c>
      <c r="J37" s="48">
        <v>14</v>
      </c>
      <c r="K37" s="49">
        <v>58.6</v>
      </c>
      <c r="L37" s="50">
        <v>112</v>
      </c>
      <c r="M37" s="50">
        <v>6563.2</v>
      </c>
      <c r="N37" s="51">
        <v>14</v>
      </c>
      <c r="O37" s="51">
        <v>100</v>
      </c>
      <c r="P37" s="51">
        <v>400</v>
      </c>
      <c r="Q37" s="51">
        <v>0</v>
      </c>
      <c r="R37" s="51">
        <f t="shared" si="0"/>
        <v>514</v>
      </c>
      <c r="S37" s="79"/>
      <c r="T37" s="52">
        <f t="shared" si="2"/>
        <v>0</v>
      </c>
      <c r="U37" s="52" t="str" cm="1">
        <f t="array" aca="1" ref="U37" ca="1">IF(S37="", "×", IF(LEFT(S37,2)="項番", COUNTIFS($D$2:$D$4001, INDIRECT("D" &amp; ROW()-1), $U$2:$U$4001, "〇"), "〇"))</f>
        <v>×</v>
      </c>
      <c r="V37" s="52" t="str">
        <f t="shared" si="3"/>
        <v>×</v>
      </c>
      <c r="W37" s="52" t="str">
        <f t="shared" si="4"/>
        <v>×</v>
      </c>
      <c r="X37" s="53" t="str">
        <f t="shared" ca="1" si="5"/>
        <v/>
      </c>
      <c r="Y37" s="52">
        <f t="shared" ca="1" si="6"/>
        <v>0</v>
      </c>
      <c r="Z37" s="52">
        <f t="shared" si="7"/>
        <v>6</v>
      </c>
      <c r="AA37" s="52" t="s">
        <v>125</v>
      </c>
    </row>
    <row r="38" spans="1:246" s="25" customFormat="1" ht="14.25" customHeight="1" x14ac:dyDescent="0.4">
      <c r="A38" s="39" t="s">
        <v>7932</v>
      </c>
      <c r="B38" s="45">
        <v>2870</v>
      </c>
      <c r="C38" s="45">
        <v>30</v>
      </c>
      <c r="D38" s="45">
        <v>6</v>
      </c>
      <c r="E38" s="46" t="s">
        <v>7530</v>
      </c>
      <c r="F38" s="47" t="s">
        <v>6550</v>
      </c>
      <c r="G38" s="46" t="s">
        <v>6543</v>
      </c>
      <c r="H38" s="46" t="s">
        <v>6551</v>
      </c>
      <c r="I38" s="46" t="s">
        <v>6552</v>
      </c>
      <c r="J38" s="48">
        <v>10</v>
      </c>
      <c r="K38" s="49">
        <v>86.7</v>
      </c>
      <c r="L38" s="50">
        <v>40</v>
      </c>
      <c r="M38" s="50">
        <v>3468</v>
      </c>
      <c r="N38" s="51">
        <v>0</v>
      </c>
      <c r="O38" s="51">
        <v>0</v>
      </c>
      <c r="P38" s="51">
        <v>300</v>
      </c>
      <c r="Q38" s="51">
        <v>0</v>
      </c>
      <c r="R38" s="51">
        <f t="shared" si="0"/>
        <v>300</v>
      </c>
      <c r="S38" s="79"/>
      <c r="T38" s="52">
        <f t="shared" si="2"/>
        <v>0</v>
      </c>
      <c r="U38" s="52" t="str" cm="1">
        <f t="array" aca="1" ref="U38" ca="1">IF(S38="", "×", IF(LEFT(S38,2)="項番", COUNTIFS($D$2:$D$4001, INDIRECT("D" &amp; ROW()-1), $U$2:$U$4001, "〇"), "〇"))</f>
        <v>×</v>
      </c>
      <c r="V38" s="52" t="str">
        <f t="shared" si="3"/>
        <v>×</v>
      </c>
      <c r="W38" s="52" t="str">
        <f t="shared" si="4"/>
        <v>×</v>
      </c>
      <c r="X38" s="53" t="str">
        <f t="shared" ca="1" si="5"/>
        <v/>
      </c>
      <c r="Y38" s="52">
        <f t="shared" ca="1" si="6"/>
        <v>0</v>
      </c>
      <c r="Z38" s="52">
        <f t="shared" si="7"/>
        <v>6</v>
      </c>
      <c r="AA38" s="52" t="s">
        <v>125</v>
      </c>
    </row>
    <row r="39" spans="1:246" s="25" customFormat="1" ht="14.25" customHeight="1" x14ac:dyDescent="0.4">
      <c r="A39" s="39" t="s">
        <v>7932</v>
      </c>
      <c r="B39" s="45">
        <v>2871</v>
      </c>
      <c r="C39" s="45">
        <v>31</v>
      </c>
      <c r="D39" s="45">
        <v>6</v>
      </c>
      <c r="E39" s="46" t="s">
        <v>7530</v>
      </c>
      <c r="F39" s="47" t="s">
        <v>6553</v>
      </c>
      <c r="G39" s="46" t="s">
        <v>6543</v>
      </c>
      <c r="H39" s="46" t="s">
        <v>6554</v>
      </c>
      <c r="I39" s="46" t="s">
        <v>260</v>
      </c>
      <c r="J39" s="48">
        <v>1</v>
      </c>
      <c r="K39" s="49">
        <v>33.799999999999997</v>
      </c>
      <c r="L39" s="50">
        <v>500</v>
      </c>
      <c r="M39" s="50">
        <v>16900</v>
      </c>
      <c r="N39" s="51">
        <v>0</v>
      </c>
      <c r="O39" s="51">
        <v>0</v>
      </c>
      <c r="P39" s="51">
        <v>14</v>
      </c>
      <c r="Q39" s="51">
        <v>0</v>
      </c>
      <c r="R39" s="51">
        <f t="shared" ref="R39:R62" si="8">SUM(N39:Q39)</f>
        <v>14</v>
      </c>
      <c r="S39" s="79"/>
      <c r="T39" s="52">
        <f t="shared" si="2"/>
        <v>0</v>
      </c>
      <c r="U39" s="52" t="str" cm="1">
        <f t="array" aca="1" ref="U39" ca="1">IF(S39="", "×", IF(LEFT(S39,2)="項番", COUNTIFS($D$2:$D$4001, INDIRECT("D" &amp; ROW()-1), $U$2:$U$4001, "〇"), "〇"))</f>
        <v>×</v>
      </c>
      <c r="V39" s="52" t="str">
        <f t="shared" si="3"/>
        <v>×</v>
      </c>
      <c r="W39" s="52" t="str">
        <f t="shared" si="4"/>
        <v>×</v>
      </c>
      <c r="X39" s="53" t="str">
        <f t="shared" ca="1" si="5"/>
        <v/>
      </c>
      <c r="Y39" s="52">
        <f t="shared" ca="1" si="6"/>
        <v>0</v>
      </c>
      <c r="Z39" s="52">
        <f t="shared" si="7"/>
        <v>6</v>
      </c>
      <c r="AA39" s="52" t="s">
        <v>125</v>
      </c>
    </row>
    <row r="40" spans="1:246" s="25" customFormat="1" ht="14.25" customHeight="1" x14ac:dyDescent="0.4">
      <c r="A40" s="39" t="s">
        <v>7932</v>
      </c>
      <c r="B40" s="45">
        <v>2872</v>
      </c>
      <c r="C40" s="45">
        <v>32</v>
      </c>
      <c r="D40" s="45">
        <v>6</v>
      </c>
      <c r="E40" s="46" t="s">
        <v>7530</v>
      </c>
      <c r="F40" s="47" t="s">
        <v>6555</v>
      </c>
      <c r="G40" s="46" t="s">
        <v>6543</v>
      </c>
      <c r="H40" s="46" t="s">
        <v>6556</v>
      </c>
      <c r="I40" s="46" t="s">
        <v>380</v>
      </c>
      <c r="J40" s="48">
        <v>10</v>
      </c>
      <c r="K40" s="49">
        <v>718.4</v>
      </c>
      <c r="L40" s="50">
        <v>10</v>
      </c>
      <c r="M40" s="50">
        <v>7184</v>
      </c>
      <c r="N40" s="51">
        <v>0</v>
      </c>
      <c r="O40" s="51">
        <v>2</v>
      </c>
      <c r="P40" s="51">
        <v>2</v>
      </c>
      <c r="Q40" s="51">
        <v>0</v>
      </c>
      <c r="R40" s="51">
        <f t="shared" si="8"/>
        <v>4</v>
      </c>
      <c r="S40" s="79"/>
      <c r="T40" s="52">
        <f t="shared" si="2"/>
        <v>0</v>
      </c>
      <c r="U40" s="52" t="str" cm="1">
        <f t="array" aca="1" ref="U40" ca="1">IF(S40="", "×", IF(LEFT(S40,2)="項番", COUNTIFS($D$2:$D$4001, INDIRECT("D" &amp; ROW()-1), $U$2:$U$4001, "〇"), "〇"))</f>
        <v>×</v>
      </c>
      <c r="V40" s="52" t="str">
        <f t="shared" si="3"/>
        <v>×</v>
      </c>
      <c r="W40" s="52" t="str">
        <f t="shared" si="4"/>
        <v>×</v>
      </c>
      <c r="X40" s="53" t="str">
        <f t="shared" ca="1" si="5"/>
        <v/>
      </c>
      <c r="Y40" s="52">
        <f t="shared" ca="1" si="6"/>
        <v>0</v>
      </c>
      <c r="Z40" s="52">
        <f t="shared" si="7"/>
        <v>6</v>
      </c>
      <c r="AA40" s="52" t="s">
        <v>125</v>
      </c>
    </row>
    <row r="41" spans="1:246" s="25" customFormat="1" ht="14.25" customHeight="1" x14ac:dyDescent="0.4">
      <c r="A41" s="39" t="s">
        <v>7932</v>
      </c>
      <c r="B41" s="45">
        <v>2873</v>
      </c>
      <c r="C41" s="45">
        <v>33</v>
      </c>
      <c r="D41" s="45">
        <v>6</v>
      </c>
      <c r="E41" s="46" t="s">
        <v>7530</v>
      </c>
      <c r="F41" s="47" t="s">
        <v>6557</v>
      </c>
      <c r="G41" s="46" t="s">
        <v>6543</v>
      </c>
      <c r="H41" s="46" t="s">
        <v>6558</v>
      </c>
      <c r="I41" s="46" t="s">
        <v>4560</v>
      </c>
      <c r="J41" s="48">
        <v>84</v>
      </c>
      <c r="K41" s="49">
        <v>134</v>
      </c>
      <c r="L41" s="50">
        <v>84</v>
      </c>
      <c r="M41" s="50">
        <v>11256</v>
      </c>
      <c r="N41" s="51">
        <v>4</v>
      </c>
      <c r="O41" s="51">
        <v>20</v>
      </c>
      <c r="P41" s="51">
        <v>2</v>
      </c>
      <c r="Q41" s="51">
        <v>6</v>
      </c>
      <c r="R41" s="51">
        <f t="shared" si="8"/>
        <v>32</v>
      </c>
      <c r="S41" s="79"/>
      <c r="T41" s="52">
        <f t="shared" si="2"/>
        <v>0</v>
      </c>
      <c r="U41" s="52" t="str" cm="1">
        <f t="array" aca="1" ref="U41" ca="1">IF(S41="", "×", IF(LEFT(S41,2)="項番", COUNTIFS($D$2:$D$4001, INDIRECT("D" &amp; ROW()-1), $U$2:$U$4001, "〇"), "〇"))</f>
        <v>×</v>
      </c>
      <c r="V41" s="52" t="str">
        <f t="shared" si="3"/>
        <v>×</v>
      </c>
      <c r="W41" s="52" t="str">
        <f t="shared" si="4"/>
        <v>×</v>
      </c>
      <c r="X41" s="53" t="str">
        <f t="shared" ca="1" si="5"/>
        <v/>
      </c>
      <c r="Y41" s="52">
        <f t="shared" ca="1" si="6"/>
        <v>0</v>
      </c>
      <c r="Z41" s="52">
        <f t="shared" si="7"/>
        <v>6</v>
      </c>
      <c r="AA41" s="52" t="s">
        <v>125</v>
      </c>
    </row>
    <row r="42" spans="1:246" s="25" customFormat="1" ht="14.25" customHeight="1" x14ac:dyDescent="0.4">
      <c r="A42" s="39" t="s">
        <v>7932</v>
      </c>
      <c r="B42" s="45">
        <v>2875</v>
      </c>
      <c r="C42" s="45">
        <v>34</v>
      </c>
      <c r="D42" s="45">
        <v>6</v>
      </c>
      <c r="E42" s="46" t="s">
        <v>7530</v>
      </c>
      <c r="F42" s="47" t="s">
        <v>6562</v>
      </c>
      <c r="G42" s="46" t="s">
        <v>6543</v>
      </c>
      <c r="H42" s="46" t="s">
        <v>6563</v>
      </c>
      <c r="I42" s="46" t="s">
        <v>2534</v>
      </c>
      <c r="J42" s="48">
        <v>4</v>
      </c>
      <c r="K42" s="49">
        <v>3881.3</v>
      </c>
      <c r="L42" s="50">
        <v>4</v>
      </c>
      <c r="M42" s="50">
        <v>15525.2</v>
      </c>
      <c r="N42" s="51">
        <v>0</v>
      </c>
      <c r="O42" s="51">
        <v>0</v>
      </c>
      <c r="P42" s="51">
        <v>34</v>
      </c>
      <c r="Q42" s="51">
        <v>0</v>
      </c>
      <c r="R42" s="51">
        <f t="shared" si="8"/>
        <v>34</v>
      </c>
      <c r="S42" s="79"/>
      <c r="T42" s="52">
        <f t="shared" si="2"/>
        <v>0</v>
      </c>
      <c r="U42" s="52" t="str" cm="1">
        <f t="array" aca="1" ref="U42" ca="1">IF(S42="", "×", IF(LEFT(S42,2)="項番", COUNTIFS($D$2:$D$4001, INDIRECT("D" &amp; ROW()-1), $U$2:$U$4001, "〇"), "〇"))</f>
        <v>×</v>
      </c>
      <c r="V42" s="52" t="str">
        <f t="shared" si="3"/>
        <v>×</v>
      </c>
      <c r="W42" s="52" t="str">
        <f t="shared" si="4"/>
        <v>×</v>
      </c>
      <c r="X42" s="53" t="str">
        <f t="shared" ca="1" si="5"/>
        <v/>
      </c>
      <c r="Y42" s="52">
        <f t="shared" ca="1" si="6"/>
        <v>0</v>
      </c>
      <c r="Z42" s="52">
        <f t="shared" si="7"/>
        <v>6</v>
      </c>
      <c r="AA42" s="52" t="s">
        <v>125</v>
      </c>
    </row>
    <row r="43" spans="1:246" s="25" customFormat="1" ht="14.25" customHeight="1" x14ac:dyDescent="0.4">
      <c r="A43" s="39" t="s">
        <v>7932</v>
      </c>
      <c r="B43" s="45">
        <v>2876</v>
      </c>
      <c r="C43" s="45">
        <v>35</v>
      </c>
      <c r="D43" s="45">
        <v>6</v>
      </c>
      <c r="E43" s="46" t="s">
        <v>7530</v>
      </c>
      <c r="F43" s="47" t="s">
        <v>6564</v>
      </c>
      <c r="G43" s="46" t="s">
        <v>6543</v>
      </c>
      <c r="H43" s="46" t="s">
        <v>6565</v>
      </c>
      <c r="I43" s="46" t="s">
        <v>2095</v>
      </c>
      <c r="J43" s="48">
        <v>5</v>
      </c>
      <c r="K43" s="49">
        <v>1513</v>
      </c>
      <c r="L43" s="50">
        <v>5</v>
      </c>
      <c r="M43" s="50">
        <v>7565</v>
      </c>
      <c r="N43" s="51">
        <v>52</v>
      </c>
      <c r="O43" s="51">
        <v>0</v>
      </c>
      <c r="P43" s="51">
        <v>0</v>
      </c>
      <c r="Q43" s="51">
        <v>0</v>
      </c>
      <c r="R43" s="51">
        <f t="shared" si="8"/>
        <v>52</v>
      </c>
      <c r="S43" s="79"/>
      <c r="T43" s="52">
        <f t="shared" si="2"/>
        <v>0</v>
      </c>
      <c r="U43" s="52" t="str" cm="1">
        <f t="array" aca="1" ref="U43" ca="1">IF(S43="", "×", IF(LEFT(S43,2)="項番", COUNTIFS($D$2:$D$4001, INDIRECT("D" &amp; ROW()-1), $U$2:$U$4001, "〇"), "〇"))</f>
        <v>×</v>
      </c>
      <c r="V43" s="52" t="str">
        <f t="shared" si="3"/>
        <v>×</v>
      </c>
      <c r="W43" s="52" t="str">
        <f t="shared" si="4"/>
        <v>×</v>
      </c>
      <c r="X43" s="53" t="str">
        <f t="shared" ca="1" si="5"/>
        <v/>
      </c>
      <c r="Y43" s="52">
        <f t="shared" ca="1" si="6"/>
        <v>0</v>
      </c>
      <c r="Z43" s="52">
        <f t="shared" si="7"/>
        <v>6</v>
      </c>
      <c r="AA43" s="52" t="s">
        <v>125</v>
      </c>
    </row>
    <row r="44" spans="1:246" ht="14.25" customHeight="1" x14ac:dyDescent="0.4">
      <c r="A44" s="39" t="s">
        <v>7932</v>
      </c>
      <c r="B44" s="45">
        <v>2877</v>
      </c>
      <c r="C44" s="45">
        <v>36</v>
      </c>
      <c r="D44" s="45">
        <v>6</v>
      </c>
      <c r="E44" s="46" t="s">
        <v>7530</v>
      </c>
      <c r="F44" s="47" t="s">
        <v>6566</v>
      </c>
      <c r="G44" s="46" t="s">
        <v>6543</v>
      </c>
      <c r="H44" s="46" t="s">
        <v>6567</v>
      </c>
      <c r="I44" s="46" t="s">
        <v>6568</v>
      </c>
      <c r="J44" s="48">
        <v>210</v>
      </c>
      <c r="K44" s="49">
        <v>29.6</v>
      </c>
      <c r="L44" s="50">
        <v>420</v>
      </c>
      <c r="M44" s="50">
        <v>12432</v>
      </c>
      <c r="N44" s="51">
        <v>0</v>
      </c>
      <c r="O44" s="51">
        <v>0</v>
      </c>
      <c r="P44" s="51">
        <v>1</v>
      </c>
      <c r="Q44" s="51">
        <v>0</v>
      </c>
      <c r="R44" s="51">
        <f t="shared" si="8"/>
        <v>1</v>
      </c>
      <c r="S44" s="79"/>
      <c r="T44" s="52">
        <f t="shared" si="2"/>
        <v>0</v>
      </c>
      <c r="U44" s="52" t="str" cm="1">
        <f t="array" aca="1" ref="U44" ca="1">IF(S44="", "×", IF(LEFT(S44,2)="項番", COUNTIFS($D$2:$D$4001, INDIRECT("D" &amp; ROW()-1), $U$2:$U$4001, "〇"), "〇"))</f>
        <v>×</v>
      </c>
      <c r="V44" s="52" t="str">
        <f t="shared" si="3"/>
        <v>×</v>
      </c>
      <c r="W44" s="52" t="str">
        <f t="shared" si="4"/>
        <v>×</v>
      </c>
      <c r="X44" s="53" t="str">
        <f t="shared" ca="1" si="5"/>
        <v/>
      </c>
      <c r="Y44" s="52">
        <f t="shared" ca="1" si="6"/>
        <v>0</v>
      </c>
      <c r="Z44" s="52">
        <f t="shared" si="7"/>
        <v>6</v>
      </c>
      <c r="AA44" s="52" t="s">
        <v>125</v>
      </c>
    </row>
    <row r="45" spans="1:246" ht="14.25" customHeight="1" x14ac:dyDescent="0.4">
      <c r="A45" s="39" t="s">
        <v>7932</v>
      </c>
      <c r="B45" s="45">
        <v>2878</v>
      </c>
      <c r="C45" s="45">
        <v>37</v>
      </c>
      <c r="D45" s="45">
        <v>6</v>
      </c>
      <c r="E45" s="46" t="s">
        <v>7530</v>
      </c>
      <c r="F45" s="47" t="s">
        <v>6569</v>
      </c>
      <c r="G45" s="46" t="s">
        <v>6543</v>
      </c>
      <c r="H45" s="46" t="s">
        <v>6570</v>
      </c>
      <c r="I45" s="46" t="s">
        <v>6571</v>
      </c>
      <c r="J45" s="48">
        <v>100</v>
      </c>
      <c r="K45" s="49">
        <v>59.3</v>
      </c>
      <c r="L45" s="50">
        <v>100</v>
      </c>
      <c r="M45" s="50">
        <v>5930</v>
      </c>
      <c r="N45" s="51">
        <v>12</v>
      </c>
      <c r="O45" s="51">
        <v>200</v>
      </c>
      <c r="P45" s="51">
        <v>26</v>
      </c>
      <c r="Q45" s="51">
        <v>48</v>
      </c>
      <c r="R45" s="51">
        <f t="shared" si="8"/>
        <v>286</v>
      </c>
      <c r="S45" s="79"/>
      <c r="T45" s="52">
        <f t="shared" si="2"/>
        <v>0</v>
      </c>
      <c r="U45" s="52" t="str" cm="1">
        <f t="array" aca="1" ref="U45" ca="1">IF(S45="", "×", IF(LEFT(S45,2)="項番", COUNTIFS($D$2:$D$4001, INDIRECT("D" &amp; ROW()-1), $U$2:$U$4001, "〇"), "〇"))</f>
        <v>×</v>
      </c>
      <c r="V45" s="52" t="str">
        <f t="shared" si="3"/>
        <v>×</v>
      </c>
      <c r="W45" s="52" t="str">
        <f t="shared" si="4"/>
        <v>×</v>
      </c>
      <c r="X45" s="53" t="str">
        <f t="shared" ca="1" si="5"/>
        <v/>
      </c>
      <c r="Y45" s="52">
        <f t="shared" ca="1" si="6"/>
        <v>0</v>
      </c>
      <c r="Z45" s="52">
        <f t="shared" si="7"/>
        <v>6</v>
      </c>
      <c r="AA45" s="52" t="s">
        <v>125</v>
      </c>
    </row>
    <row r="46" spans="1:246" s="54" customFormat="1" ht="14.25" customHeight="1" x14ac:dyDescent="0.4">
      <c r="A46" s="54" t="s">
        <v>125</v>
      </c>
      <c r="B46" s="55"/>
      <c r="C46" s="55" t="s">
        <v>125</v>
      </c>
      <c r="D46" s="55" t="s">
        <v>125</v>
      </c>
      <c r="E46" s="56"/>
      <c r="F46" s="57"/>
      <c r="G46" s="56"/>
      <c r="H46" s="56"/>
      <c r="I46" s="56"/>
      <c r="J46" s="58"/>
      <c r="K46" s="59"/>
      <c r="L46" s="60"/>
      <c r="M46" s="60"/>
      <c r="N46" s="61"/>
      <c r="O46" s="61"/>
      <c r="P46" s="61"/>
      <c r="Q46" s="61"/>
      <c r="R46" s="61"/>
      <c r="S46" s="80" t="s">
        <v>7694</v>
      </c>
      <c r="T46" s="62">
        <f t="shared" si="2"/>
        <v>0</v>
      </c>
      <c r="U46" s="62" cm="1">
        <f t="array" aca="1" ref="U46" ca="1">IF(S46="", "×", IF(LEFT(S46,2)="項番", COUNTIFS($D$2:$D$4001, INDIRECT("D" &amp; ROW()-1), $U$2:$U$4001, "〇"), "〇"))</f>
        <v>0</v>
      </c>
      <c r="V46" s="62" t="str">
        <f t="shared" si="3"/>
        <v/>
      </c>
      <c r="W46" s="62" t="str">
        <f t="shared" si="4"/>
        <v/>
      </c>
      <c r="X46" s="63" t="str">
        <f t="shared" ca="1" si="5"/>
        <v/>
      </c>
      <c r="Y46" s="62">
        <f t="shared" ca="1" si="6"/>
        <v>0</v>
      </c>
      <c r="Z46" s="62">
        <f t="shared" si="7"/>
        <v>6</v>
      </c>
      <c r="AA46" s="62" t="s">
        <v>7924</v>
      </c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</row>
    <row r="47" spans="1:246" s="42" customFormat="1" ht="14.25" customHeight="1" x14ac:dyDescent="0.4">
      <c r="A47" s="39" t="s">
        <v>7933</v>
      </c>
      <c r="B47" s="45">
        <v>3194</v>
      </c>
      <c r="C47" s="45">
        <v>38</v>
      </c>
      <c r="D47" s="45">
        <v>7</v>
      </c>
      <c r="E47" s="46" t="s">
        <v>7530</v>
      </c>
      <c r="F47" s="47" t="s">
        <v>7288</v>
      </c>
      <c r="G47" s="46" t="s">
        <v>7289</v>
      </c>
      <c r="H47" s="46" t="s">
        <v>7290</v>
      </c>
      <c r="I47" s="46" t="s">
        <v>143</v>
      </c>
      <c r="J47" s="48">
        <v>1</v>
      </c>
      <c r="K47" s="49">
        <v>7829</v>
      </c>
      <c r="L47" s="50">
        <v>1</v>
      </c>
      <c r="M47" s="50">
        <v>7829</v>
      </c>
      <c r="N47" s="51">
        <v>0</v>
      </c>
      <c r="O47" s="51">
        <v>36</v>
      </c>
      <c r="P47" s="51">
        <v>1</v>
      </c>
      <c r="Q47" s="51">
        <v>0</v>
      </c>
      <c r="R47" s="51">
        <f t="shared" si="8"/>
        <v>37</v>
      </c>
      <c r="S47" s="79"/>
      <c r="T47" s="52">
        <f t="shared" si="2"/>
        <v>0</v>
      </c>
      <c r="U47" s="52" t="str" cm="1">
        <f t="array" aca="1" ref="U47" ca="1">IF(S47="", "×", IF(LEFT(S47,2)="項番", COUNTIFS($D$2:$D$4001, INDIRECT("D" &amp; ROW()-1), $U$2:$U$4001, "〇"), "〇"))</f>
        <v>×</v>
      </c>
      <c r="V47" s="52" t="str">
        <f t="shared" si="3"/>
        <v>×</v>
      </c>
      <c r="W47" s="52" t="str">
        <f t="shared" si="4"/>
        <v>×</v>
      </c>
      <c r="X47" s="53" t="str">
        <f t="shared" ca="1" si="5"/>
        <v/>
      </c>
      <c r="Y47" s="52">
        <f t="shared" ca="1" si="6"/>
        <v>0</v>
      </c>
      <c r="Z47" s="52">
        <f t="shared" si="7"/>
        <v>7</v>
      </c>
      <c r="AA47" s="52" t="s">
        <v>125</v>
      </c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  <c r="IB47" s="65"/>
      <c r="IC47" s="65"/>
      <c r="ID47" s="65"/>
      <c r="IE47" s="65"/>
      <c r="IF47" s="65"/>
      <c r="IG47" s="65"/>
      <c r="IH47" s="65"/>
      <c r="II47" s="65"/>
      <c r="IJ47" s="65"/>
      <c r="IK47" s="65"/>
      <c r="IL47" s="65"/>
    </row>
    <row r="48" spans="1:246" s="42" customFormat="1" ht="14.25" customHeight="1" x14ac:dyDescent="0.4">
      <c r="A48" s="39" t="s">
        <v>7933</v>
      </c>
      <c r="B48" s="45">
        <v>3195</v>
      </c>
      <c r="C48" s="45">
        <v>39</v>
      </c>
      <c r="D48" s="45">
        <v>7</v>
      </c>
      <c r="E48" s="46" t="s">
        <v>7530</v>
      </c>
      <c r="F48" s="47" t="s">
        <v>7291</v>
      </c>
      <c r="G48" s="46" t="s">
        <v>7289</v>
      </c>
      <c r="H48" s="46" t="s">
        <v>7292</v>
      </c>
      <c r="I48" s="46" t="s">
        <v>7293</v>
      </c>
      <c r="J48" s="48">
        <v>5</v>
      </c>
      <c r="K48" s="49">
        <v>3883</v>
      </c>
      <c r="L48" s="50">
        <v>5</v>
      </c>
      <c r="M48" s="50">
        <v>19415</v>
      </c>
      <c r="N48" s="51">
        <v>0</v>
      </c>
      <c r="O48" s="51">
        <v>720</v>
      </c>
      <c r="P48" s="51">
        <v>0</v>
      </c>
      <c r="Q48" s="51">
        <v>0</v>
      </c>
      <c r="R48" s="51">
        <f t="shared" si="8"/>
        <v>720</v>
      </c>
      <c r="S48" s="79"/>
      <c r="T48" s="52">
        <f t="shared" si="2"/>
        <v>0</v>
      </c>
      <c r="U48" s="52" t="str" cm="1">
        <f t="array" aca="1" ref="U48" ca="1">IF(S48="", "×", IF(LEFT(S48,2)="項番", COUNTIFS($D$2:$D$4001, INDIRECT("D" &amp; ROW()-1), $U$2:$U$4001, "〇"), "〇"))</f>
        <v>×</v>
      </c>
      <c r="V48" s="52" t="str">
        <f t="shared" si="3"/>
        <v>×</v>
      </c>
      <c r="W48" s="52" t="str">
        <f t="shared" si="4"/>
        <v>×</v>
      </c>
      <c r="X48" s="53" t="str">
        <f t="shared" ca="1" si="5"/>
        <v/>
      </c>
      <c r="Y48" s="52">
        <f t="shared" ca="1" si="6"/>
        <v>0</v>
      </c>
      <c r="Z48" s="52">
        <f t="shared" si="7"/>
        <v>7</v>
      </c>
      <c r="AA48" s="52" t="s">
        <v>125</v>
      </c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</row>
    <row r="49" spans="1:246" s="42" customFormat="1" ht="14.25" customHeight="1" x14ac:dyDescent="0.4">
      <c r="A49" s="39" t="s">
        <v>7933</v>
      </c>
      <c r="B49" s="45">
        <v>3196</v>
      </c>
      <c r="C49" s="45">
        <v>40</v>
      </c>
      <c r="D49" s="45">
        <v>7</v>
      </c>
      <c r="E49" s="46" t="s">
        <v>7530</v>
      </c>
      <c r="F49" s="47" t="s">
        <v>7294</v>
      </c>
      <c r="G49" s="46" t="s">
        <v>7289</v>
      </c>
      <c r="H49" s="46" t="s">
        <v>7295</v>
      </c>
      <c r="I49" s="46" t="s">
        <v>7296</v>
      </c>
      <c r="J49" s="48">
        <v>5</v>
      </c>
      <c r="K49" s="49">
        <v>3688</v>
      </c>
      <c r="L49" s="50">
        <v>5</v>
      </c>
      <c r="M49" s="50">
        <v>18440</v>
      </c>
      <c r="N49" s="51">
        <v>6</v>
      </c>
      <c r="O49" s="51">
        <v>60</v>
      </c>
      <c r="P49" s="51">
        <v>0</v>
      </c>
      <c r="Q49" s="51">
        <v>0</v>
      </c>
      <c r="R49" s="51">
        <f t="shared" si="8"/>
        <v>66</v>
      </c>
      <c r="S49" s="79"/>
      <c r="T49" s="52">
        <f t="shared" si="2"/>
        <v>0</v>
      </c>
      <c r="U49" s="52" t="str" cm="1">
        <f t="array" aca="1" ref="U49" ca="1">IF(S49="", "×", IF(LEFT(S49,2)="項番", COUNTIFS($D$2:$D$4001, INDIRECT("D" &amp; ROW()-1), $U$2:$U$4001, "〇"), "〇"))</f>
        <v>×</v>
      </c>
      <c r="V49" s="52" t="str">
        <f t="shared" si="3"/>
        <v>×</v>
      </c>
      <c r="W49" s="52" t="str">
        <f t="shared" si="4"/>
        <v>×</v>
      </c>
      <c r="X49" s="53" t="str">
        <f t="shared" ca="1" si="5"/>
        <v/>
      </c>
      <c r="Y49" s="52">
        <f t="shared" ca="1" si="6"/>
        <v>0</v>
      </c>
      <c r="Z49" s="52">
        <f t="shared" si="7"/>
        <v>7</v>
      </c>
      <c r="AA49" s="52" t="s">
        <v>125</v>
      </c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</row>
    <row r="50" spans="1:246" s="42" customFormat="1" ht="14.25" customHeight="1" x14ac:dyDescent="0.4">
      <c r="A50" s="39" t="s">
        <v>7933</v>
      </c>
      <c r="B50" s="45">
        <v>3197</v>
      </c>
      <c r="C50" s="45">
        <v>41</v>
      </c>
      <c r="D50" s="45">
        <v>7</v>
      </c>
      <c r="E50" s="46" t="s">
        <v>7530</v>
      </c>
      <c r="F50" s="47" t="s">
        <v>7297</v>
      </c>
      <c r="G50" s="46" t="s">
        <v>7289</v>
      </c>
      <c r="H50" s="46" t="s">
        <v>7298</v>
      </c>
      <c r="I50" s="46" t="s">
        <v>7299</v>
      </c>
      <c r="J50" s="48">
        <v>5</v>
      </c>
      <c r="K50" s="49">
        <v>3843</v>
      </c>
      <c r="L50" s="50">
        <v>5</v>
      </c>
      <c r="M50" s="50">
        <v>19215</v>
      </c>
      <c r="N50" s="51">
        <v>0</v>
      </c>
      <c r="O50" s="51">
        <v>300</v>
      </c>
      <c r="P50" s="51">
        <v>2</v>
      </c>
      <c r="Q50" s="51">
        <v>0</v>
      </c>
      <c r="R50" s="51">
        <f t="shared" si="8"/>
        <v>302</v>
      </c>
      <c r="S50" s="79"/>
      <c r="T50" s="52">
        <f t="shared" si="2"/>
        <v>0</v>
      </c>
      <c r="U50" s="52" t="str" cm="1">
        <f t="array" aca="1" ref="U50" ca="1">IF(S50="", "×", IF(LEFT(S50,2)="項番", COUNTIFS($D$2:$D$4001, INDIRECT("D" &amp; ROW()-1), $U$2:$U$4001, "〇"), "〇"))</f>
        <v>×</v>
      </c>
      <c r="V50" s="52" t="str">
        <f t="shared" si="3"/>
        <v>×</v>
      </c>
      <c r="W50" s="52" t="str">
        <f t="shared" si="4"/>
        <v>×</v>
      </c>
      <c r="X50" s="53" t="str">
        <f t="shared" ca="1" si="5"/>
        <v/>
      </c>
      <c r="Y50" s="52">
        <f t="shared" ca="1" si="6"/>
        <v>0</v>
      </c>
      <c r="Z50" s="52">
        <f t="shared" si="7"/>
        <v>7</v>
      </c>
      <c r="AA50" s="52" t="s">
        <v>125</v>
      </c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</row>
    <row r="51" spans="1:246" s="42" customFormat="1" ht="14.25" customHeight="1" x14ac:dyDescent="0.4">
      <c r="A51" s="39" t="s">
        <v>7933</v>
      </c>
      <c r="B51" s="45">
        <v>3198</v>
      </c>
      <c r="C51" s="45">
        <v>42</v>
      </c>
      <c r="D51" s="45">
        <v>7</v>
      </c>
      <c r="E51" s="46" t="s">
        <v>7530</v>
      </c>
      <c r="F51" s="47" t="s">
        <v>7300</v>
      </c>
      <c r="G51" s="46" t="s">
        <v>7289</v>
      </c>
      <c r="H51" s="46" t="s">
        <v>7301</v>
      </c>
      <c r="I51" s="46" t="s">
        <v>593</v>
      </c>
      <c r="J51" s="48">
        <v>5</v>
      </c>
      <c r="K51" s="49">
        <v>640</v>
      </c>
      <c r="L51" s="50">
        <v>5</v>
      </c>
      <c r="M51" s="50">
        <v>3200</v>
      </c>
      <c r="N51" s="51">
        <v>2</v>
      </c>
      <c r="O51" s="51">
        <v>2</v>
      </c>
      <c r="P51" s="51">
        <v>0</v>
      </c>
      <c r="Q51" s="51">
        <v>0</v>
      </c>
      <c r="R51" s="51">
        <f t="shared" si="8"/>
        <v>4</v>
      </c>
      <c r="S51" s="79"/>
      <c r="T51" s="52">
        <f t="shared" si="2"/>
        <v>0</v>
      </c>
      <c r="U51" s="52" t="str" cm="1">
        <f t="array" aca="1" ref="U51" ca="1">IF(S51="", "×", IF(LEFT(S51,2)="項番", COUNTIFS($D$2:$D$4001, INDIRECT("D" &amp; ROW()-1), $U$2:$U$4001, "〇"), "〇"))</f>
        <v>×</v>
      </c>
      <c r="V51" s="52" t="str">
        <f t="shared" si="3"/>
        <v>×</v>
      </c>
      <c r="W51" s="52" t="str">
        <f t="shared" si="4"/>
        <v>×</v>
      </c>
      <c r="X51" s="53" t="str">
        <f t="shared" ca="1" si="5"/>
        <v/>
      </c>
      <c r="Y51" s="52">
        <f t="shared" ca="1" si="6"/>
        <v>0</v>
      </c>
      <c r="Z51" s="52">
        <f t="shared" si="7"/>
        <v>7</v>
      </c>
      <c r="AA51" s="52" t="s">
        <v>125</v>
      </c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</row>
    <row r="52" spans="1:246" s="42" customFormat="1" ht="14.25" customHeight="1" x14ac:dyDescent="0.4">
      <c r="A52" s="39" t="s">
        <v>7933</v>
      </c>
      <c r="B52" s="45">
        <v>3199</v>
      </c>
      <c r="C52" s="45">
        <v>43</v>
      </c>
      <c r="D52" s="45">
        <v>7</v>
      </c>
      <c r="E52" s="46" t="s">
        <v>7530</v>
      </c>
      <c r="F52" s="47" t="s">
        <v>7302</v>
      </c>
      <c r="G52" s="46" t="s">
        <v>7289</v>
      </c>
      <c r="H52" s="46" t="s">
        <v>7303</v>
      </c>
      <c r="I52" s="46" t="s">
        <v>593</v>
      </c>
      <c r="J52" s="48">
        <v>5</v>
      </c>
      <c r="K52" s="49">
        <v>1401</v>
      </c>
      <c r="L52" s="50">
        <v>5</v>
      </c>
      <c r="M52" s="50">
        <v>7005</v>
      </c>
      <c r="N52" s="51">
        <v>14</v>
      </c>
      <c r="O52" s="51">
        <v>0</v>
      </c>
      <c r="P52" s="51">
        <v>0</v>
      </c>
      <c r="Q52" s="51">
        <v>0</v>
      </c>
      <c r="R52" s="51">
        <f t="shared" si="8"/>
        <v>14</v>
      </c>
      <c r="S52" s="79"/>
      <c r="T52" s="52">
        <f t="shared" si="2"/>
        <v>0</v>
      </c>
      <c r="U52" s="52" t="str" cm="1">
        <f t="array" aca="1" ref="U52" ca="1">IF(S52="", "×", IF(LEFT(S52,2)="項番", COUNTIFS($D$2:$D$4001, INDIRECT("D" &amp; ROW()-1), $U$2:$U$4001, "〇"), "〇"))</f>
        <v>×</v>
      </c>
      <c r="V52" s="52" t="str">
        <f t="shared" si="3"/>
        <v>×</v>
      </c>
      <c r="W52" s="52" t="str">
        <f t="shared" si="4"/>
        <v>×</v>
      </c>
      <c r="X52" s="53" t="str">
        <f t="shared" ca="1" si="5"/>
        <v/>
      </c>
      <c r="Y52" s="52">
        <f t="shared" ca="1" si="6"/>
        <v>0</v>
      </c>
      <c r="Z52" s="52">
        <f t="shared" si="7"/>
        <v>7</v>
      </c>
      <c r="AA52" s="52" t="s">
        <v>125</v>
      </c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</row>
    <row r="53" spans="1:246" s="42" customFormat="1" ht="14.25" customHeight="1" x14ac:dyDescent="0.4">
      <c r="A53" s="39" t="s">
        <v>7933</v>
      </c>
      <c r="B53" s="45">
        <v>3200</v>
      </c>
      <c r="C53" s="45">
        <v>44</v>
      </c>
      <c r="D53" s="45">
        <v>7</v>
      </c>
      <c r="E53" s="46" t="s">
        <v>7530</v>
      </c>
      <c r="F53" s="47" t="s">
        <v>7304</v>
      </c>
      <c r="G53" s="46" t="s">
        <v>7289</v>
      </c>
      <c r="H53" s="46" t="s">
        <v>7305</v>
      </c>
      <c r="I53" s="46" t="s">
        <v>593</v>
      </c>
      <c r="J53" s="48">
        <v>5</v>
      </c>
      <c r="K53" s="49">
        <v>3809</v>
      </c>
      <c r="L53" s="50">
        <v>5</v>
      </c>
      <c r="M53" s="50">
        <v>19045</v>
      </c>
      <c r="N53" s="51">
        <v>24</v>
      </c>
      <c r="O53" s="51">
        <v>0</v>
      </c>
      <c r="P53" s="51">
        <v>0</v>
      </c>
      <c r="Q53" s="51">
        <v>0</v>
      </c>
      <c r="R53" s="51">
        <f t="shared" si="8"/>
        <v>24</v>
      </c>
      <c r="S53" s="79"/>
      <c r="T53" s="52">
        <f t="shared" si="2"/>
        <v>0</v>
      </c>
      <c r="U53" s="52" t="str" cm="1">
        <f t="array" aca="1" ref="U53" ca="1">IF(S53="", "×", IF(LEFT(S53,2)="項番", COUNTIFS($D$2:$D$4001, INDIRECT("D" &amp; ROW()-1), $U$2:$U$4001, "〇"), "〇"))</f>
        <v>×</v>
      </c>
      <c r="V53" s="52" t="str">
        <f t="shared" si="3"/>
        <v>×</v>
      </c>
      <c r="W53" s="52" t="str">
        <f t="shared" si="4"/>
        <v>×</v>
      </c>
      <c r="X53" s="53" t="str">
        <f t="shared" ca="1" si="5"/>
        <v/>
      </c>
      <c r="Y53" s="52">
        <f t="shared" ca="1" si="6"/>
        <v>0</v>
      </c>
      <c r="Z53" s="52">
        <f t="shared" si="7"/>
        <v>7</v>
      </c>
      <c r="AA53" s="52" t="s">
        <v>125</v>
      </c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</row>
    <row r="54" spans="1:246" s="42" customFormat="1" ht="14.25" customHeight="1" x14ac:dyDescent="0.4">
      <c r="A54" s="39" t="s">
        <v>7933</v>
      </c>
      <c r="B54" s="45">
        <v>3201</v>
      </c>
      <c r="C54" s="45">
        <v>45</v>
      </c>
      <c r="D54" s="45">
        <v>7</v>
      </c>
      <c r="E54" s="46" t="s">
        <v>7530</v>
      </c>
      <c r="F54" s="47" t="s">
        <v>7306</v>
      </c>
      <c r="G54" s="46" t="s">
        <v>7289</v>
      </c>
      <c r="H54" s="46" t="s">
        <v>7307</v>
      </c>
      <c r="I54" s="46" t="s">
        <v>593</v>
      </c>
      <c r="J54" s="48">
        <v>5</v>
      </c>
      <c r="K54" s="49">
        <v>3186</v>
      </c>
      <c r="L54" s="50">
        <v>5</v>
      </c>
      <c r="M54" s="50">
        <v>15930</v>
      </c>
      <c r="N54" s="51">
        <v>180</v>
      </c>
      <c r="O54" s="51">
        <v>6</v>
      </c>
      <c r="P54" s="51">
        <v>0</v>
      </c>
      <c r="Q54" s="51">
        <v>0</v>
      </c>
      <c r="R54" s="51">
        <f t="shared" si="8"/>
        <v>186</v>
      </c>
      <c r="S54" s="79"/>
      <c r="T54" s="52">
        <f t="shared" si="2"/>
        <v>0</v>
      </c>
      <c r="U54" s="52" t="str" cm="1">
        <f t="array" aca="1" ref="U54" ca="1">IF(S54="", "×", IF(LEFT(S54,2)="項番", COUNTIFS($D$2:$D$4001, INDIRECT("D" &amp; ROW()-1), $U$2:$U$4001, "〇"), "〇"))</f>
        <v>×</v>
      </c>
      <c r="V54" s="52" t="str">
        <f t="shared" si="3"/>
        <v>×</v>
      </c>
      <c r="W54" s="52" t="str">
        <f t="shared" si="4"/>
        <v>×</v>
      </c>
      <c r="X54" s="53" t="str">
        <f t="shared" ca="1" si="5"/>
        <v/>
      </c>
      <c r="Y54" s="52">
        <f t="shared" ca="1" si="6"/>
        <v>0</v>
      </c>
      <c r="Z54" s="52">
        <f t="shared" si="7"/>
        <v>7</v>
      </c>
      <c r="AA54" s="52" t="s">
        <v>125</v>
      </c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</row>
    <row r="55" spans="1:246" s="42" customFormat="1" ht="14.25" customHeight="1" x14ac:dyDescent="0.4">
      <c r="A55" s="39" t="s">
        <v>7933</v>
      </c>
      <c r="B55" s="45">
        <v>3203</v>
      </c>
      <c r="C55" s="45">
        <v>46</v>
      </c>
      <c r="D55" s="45">
        <v>7</v>
      </c>
      <c r="E55" s="46" t="s">
        <v>7530</v>
      </c>
      <c r="F55" s="47" t="s">
        <v>7310</v>
      </c>
      <c r="G55" s="46" t="s">
        <v>7289</v>
      </c>
      <c r="H55" s="46" t="s">
        <v>7311</v>
      </c>
      <c r="I55" s="46" t="s">
        <v>593</v>
      </c>
      <c r="J55" s="48">
        <v>5</v>
      </c>
      <c r="K55" s="49">
        <v>1749</v>
      </c>
      <c r="L55" s="50">
        <v>5</v>
      </c>
      <c r="M55" s="50">
        <v>8745</v>
      </c>
      <c r="N55" s="51">
        <v>60</v>
      </c>
      <c r="O55" s="51">
        <v>0</v>
      </c>
      <c r="P55" s="51">
        <v>0</v>
      </c>
      <c r="Q55" s="51">
        <v>0</v>
      </c>
      <c r="R55" s="51">
        <f t="shared" si="8"/>
        <v>60</v>
      </c>
      <c r="S55" s="79"/>
      <c r="T55" s="52">
        <f t="shared" si="2"/>
        <v>0</v>
      </c>
      <c r="U55" s="52" t="str" cm="1">
        <f t="array" aca="1" ref="U55" ca="1">IF(S55="", "×", IF(LEFT(S55,2)="項番", COUNTIFS($D$2:$D$4001, INDIRECT("D" &amp; ROW()-1), $U$2:$U$4001, "〇"), "〇"))</f>
        <v>×</v>
      </c>
      <c r="V55" s="52" t="str">
        <f t="shared" si="3"/>
        <v>×</v>
      </c>
      <c r="W55" s="52" t="str">
        <f t="shared" si="4"/>
        <v>×</v>
      </c>
      <c r="X55" s="53" t="str">
        <f t="shared" ca="1" si="5"/>
        <v/>
      </c>
      <c r="Y55" s="52">
        <f t="shared" ca="1" si="6"/>
        <v>0</v>
      </c>
      <c r="Z55" s="52">
        <f t="shared" si="7"/>
        <v>7</v>
      </c>
      <c r="AA55" s="52" t="s">
        <v>125</v>
      </c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</row>
    <row r="56" spans="1:246" s="67" customFormat="1" ht="14.25" customHeight="1" x14ac:dyDescent="0.4">
      <c r="A56" s="54" t="s">
        <v>125</v>
      </c>
      <c r="B56" s="55"/>
      <c r="C56" s="55" t="s">
        <v>125</v>
      </c>
      <c r="D56" s="55" t="s">
        <v>125</v>
      </c>
      <c r="E56" s="56"/>
      <c r="F56" s="57"/>
      <c r="G56" s="56"/>
      <c r="H56" s="56"/>
      <c r="I56" s="56"/>
      <c r="J56" s="58"/>
      <c r="K56" s="59"/>
      <c r="L56" s="60"/>
      <c r="M56" s="60"/>
      <c r="N56" s="61"/>
      <c r="O56" s="61"/>
      <c r="P56" s="61"/>
      <c r="Q56" s="61"/>
      <c r="R56" s="61"/>
      <c r="S56" s="80" t="s">
        <v>7695</v>
      </c>
      <c r="T56" s="62">
        <f t="shared" si="2"/>
        <v>0</v>
      </c>
      <c r="U56" s="62" cm="1">
        <f t="array" aca="1" ref="U56" ca="1">IF(S56="", "×", IF(LEFT(S56,2)="項番", COUNTIFS($D$2:$D$4001, INDIRECT("D" &amp; ROW()-1), $U$2:$U$4001, "〇"), "〇"))</f>
        <v>0</v>
      </c>
      <c r="V56" s="62" t="str">
        <f t="shared" si="3"/>
        <v/>
      </c>
      <c r="W56" s="62" t="str">
        <f t="shared" si="4"/>
        <v/>
      </c>
      <c r="X56" s="63" t="str">
        <f t="shared" ca="1" si="5"/>
        <v/>
      </c>
      <c r="Y56" s="62">
        <f t="shared" ca="1" si="6"/>
        <v>0</v>
      </c>
      <c r="Z56" s="62">
        <f t="shared" si="7"/>
        <v>7</v>
      </c>
      <c r="AA56" s="62" t="s">
        <v>7924</v>
      </c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6"/>
      <c r="HX56" s="66"/>
      <c r="HY56" s="66"/>
      <c r="HZ56" s="66"/>
      <c r="IA56" s="66"/>
      <c r="IB56" s="66"/>
      <c r="IC56" s="66"/>
      <c r="ID56" s="66"/>
      <c r="IE56" s="66"/>
      <c r="IF56" s="66"/>
      <c r="IG56" s="66"/>
      <c r="IH56" s="66"/>
      <c r="II56" s="66"/>
      <c r="IJ56" s="66"/>
      <c r="IK56" s="66"/>
      <c r="IL56" s="66"/>
    </row>
    <row r="57" spans="1:246" s="42" customFormat="1" ht="14.25" customHeight="1" x14ac:dyDescent="0.4">
      <c r="A57" s="39" t="s">
        <v>7934</v>
      </c>
      <c r="B57" s="45">
        <v>3204</v>
      </c>
      <c r="C57" s="45">
        <v>47</v>
      </c>
      <c r="D57" s="45">
        <v>8</v>
      </c>
      <c r="E57" s="46" t="s">
        <v>7530</v>
      </c>
      <c r="F57" s="47" t="s">
        <v>7312</v>
      </c>
      <c r="G57" s="46" t="s">
        <v>7289</v>
      </c>
      <c r="H57" s="46" t="s">
        <v>7313</v>
      </c>
      <c r="I57" s="46" t="s">
        <v>593</v>
      </c>
      <c r="J57" s="48">
        <v>5</v>
      </c>
      <c r="K57" s="49">
        <v>2735</v>
      </c>
      <c r="L57" s="50">
        <v>5</v>
      </c>
      <c r="M57" s="50">
        <v>13675</v>
      </c>
      <c r="N57" s="51">
        <v>270</v>
      </c>
      <c r="O57" s="51">
        <v>24</v>
      </c>
      <c r="P57" s="51">
        <v>0</v>
      </c>
      <c r="Q57" s="51">
        <v>0</v>
      </c>
      <c r="R57" s="51">
        <f t="shared" si="8"/>
        <v>294</v>
      </c>
      <c r="S57" s="79"/>
      <c r="T57" s="52">
        <f t="shared" si="2"/>
        <v>0</v>
      </c>
      <c r="U57" s="52" t="str" cm="1">
        <f t="array" aca="1" ref="U57" ca="1">IF(S57="", "×", IF(LEFT(S57,2)="項番", COUNTIFS($D$2:$D$4001, INDIRECT("D" &amp; ROW()-1), $U$2:$U$4001, "〇"), "〇"))</f>
        <v>×</v>
      </c>
      <c r="V57" s="52" t="str">
        <f t="shared" si="3"/>
        <v>×</v>
      </c>
      <c r="W57" s="52" t="str">
        <f t="shared" si="4"/>
        <v>×</v>
      </c>
      <c r="X57" s="53" t="str">
        <f t="shared" ca="1" si="5"/>
        <v/>
      </c>
      <c r="Y57" s="52">
        <f t="shared" ca="1" si="6"/>
        <v>0</v>
      </c>
      <c r="Z57" s="52">
        <f t="shared" si="7"/>
        <v>8</v>
      </c>
      <c r="AA57" s="52" t="s">
        <v>125</v>
      </c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</row>
    <row r="58" spans="1:246" s="42" customFormat="1" ht="14.25" customHeight="1" x14ac:dyDescent="0.4">
      <c r="A58" s="39" t="s">
        <v>7934</v>
      </c>
      <c r="B58" s="45">
        <v>3205</v>
      </c>
      <c r="C58" s="45">
        <v>48</v>
      </c>
      <c r="D58" s="45">
        <v>8</v>
      </c>
      <c r="E58" s="46" t="s">
        <v>7530</v>
      </c>
      <c r="F58" s="47" t="s">
        <v>7314</v>
      </c>
      <c r="G58" s="46" t="s">
        <v>7289</v>
      </c>
      <c r="H58" s="46" t="s">
        <v>7315</v>
      </c>
      <c r="I58" s="46" t="s">
        <v>7316</v>
      </c>
      <c r="J58" s="48">
        <v>5</v>
      </c>
      <c r="K58" s="49">
        <v>1394</v>
      </c>
      <c r="L58" s="50">
        <v>5</v>
      </c>
      <c r="M58" s="50">
        <v>6970</v>
      </c>
      <c r="N58" s="51">
        <v>0</v>
      </c>
      <c r="O58" s="51">
        <v>2</v>
      </c>
      <c r="P58" s="51">
        <v>0</v>
      </c>
      <c r="Q58" s="51">
        <v>0</v>
      </c>
      <c r="R58" s="51">
        <f t="shared" si="8"/>
        <v>2</v>
      </c>
      <c r="S58" s="79"/>
      <c r="T58" s="52">
        <f t="shared" si="2"/>
        <v>0</v>
      </c>
      <c r="U58" s="52" t="str" cm="1">
        <f t="array" aca="1" ref="U58" ca="1">IF(S58="", "×", IF(LEFT(S58,2)="項番", COUNTIFS($D$2:$D$4001, INDIRECT("D" &amp; ROW()-1), $U$2:$U$4001, "〇"), "〇"))</f>
        <v>×</v>
      </c>
      <c r="V58" s="52" t="str">
        <f t="shared" si="3"/>
        <v>×</v>
      </c>
      <c r="W58" s="52" t="str">
        <f t="shared" si="4"/>
        <v>×</v>
      </c>
      <c r="X58" s="53" t="str">
        <f t="shared" ca="1" si="5"/>
        <v/>
      </c>
      <c r="Y58" s="52">
        <f t="shared" ca="1" si="6"/>
        <v>0</v>
      </c>
      <c r="Z58" s="52">
        <f t="shared" si="7"/>
        <v>8</v>
      </c>
      <c r="AA58" s="52" t="s">
        <v>125</v>
      </c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</row>
    <row r="59" spans="1:246" s="42" customFormat="1" ht="14.25" customHeight="1" x14ac:dyDescent="0.4">
      <c r="A59" s="39" t="s">
        <v>7934</v>
      </c>
      <c r="B59" s="45">
        <v>3206</v>
      </c>
      <c r="C59" s="45">
        <v>49</v>
      </c>
      <c r="D59" s="45">
        <v>8</v>
      </c>
      <c r="E59" s="46" t="s">
        <v>7530</v>
      </c>
      <c r="F59" s="47" t="s">
        <v>7317</v>
      </c>
      <c r="G59" s="46" t="s">
        <v>7289</v>
      </c>
      <c r="H59" s="46" t="s">
        <v>7318</v>
      </c>
      <c r="I59" s="46" t="s">
        <v>283</v>
      </c>
      <c r="J59" s="48">
        <v>10</v>
      </c>
      <c r="K59" s="49">
        <v>1969</v>
      </c>
      <c r="L59" s="50">
        <v>10</v>
      </c>
      <c r="M59" s="50">
        <v>19690</v>
      </c>
      <c r="N59" s="51">
        <v>6</v>
      </c>
      <c r="O59" s="51">
        <v>0</v>
      </c>
      <c r="P59" s="51">
        <v>0</v>
      </c>
      <c r="Q59" s="51">
        <v>0</v>
      </c>
      <c r="R59" s="51">
        <f t="shared" si="8"/>
        <v>6</v>
      </c>
      <c r="S59" s="79"/>
      <c r="T59" s="52">
        <f t="shared" si="2"/>
        <v>0</v>
      </c>
      <c r="U59" s="52" t="str" cm="1">
        <f t="array" aca="1" ref="U59" ca="1">IF(S59="", "×", IF(LEFT(S59,2)="項番", COUNTIFS($D$2:$D$4001, INDIRECT("D" &amp; ROW()-1), $U$2:$U$4001, "〇"), "〇"))</f>
        <v>×</v>
      </c>
      <c r="V59" s="52" t="str">
        <f t="shared" si="3"/>
        <v>×</v>
      </c>
      <c r="W59" s="52" t="str">
        <f t="shared" si="4"/>
        <v>×</v>
      </c>
      <c r="X59" s="53" t="str">
        <f t="shared" ca="1" si="5"/>
        <v/>
      </c>
      <c r="Y59" s="52">
        <f t="shared" ca="1" si="6"/>
        <v>0</v>
      </c>
      <c r="Z59" s="52">
        <f t="shared" si="7"/>
        <v>8</v>
      </c>
      <c r="AA59" s="52" t="s">
        <v>125</v>
      </c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</row>
    <row r="60" spans="1:246" s="42" customFormat="1" ht="14.25" customHeight="1" x14ac:dyDescent="0.4">
      <c r="A60" s="39" t="s">
        <v>7934</v>
      </c>
      <c r="B60" s="45">
        <v>3207</v>
      </c>
      <c r="C60" s="45">
        <v>50</v>
      </c>
      <c r="D60" s="45">
        <v>8</v>
      </c>
      <c r="E60" s="46" t="s">
        <v>7530</v>
      </c>
      <c r="F60" s="47" t="s">
        <v>7319</v>
      </c>
      <c r="G60" s="46" t="s">
        <v>7289</v>
      </c>
      <c r="H60" s="46" t="s">
        <v>7320</v>
      </c>
      <c r="I60" s="46" t="s">
        <v>7321</v>
      </c>
      <c r="J60" s="48">
        <v>10</v>
      </c>
      <c r="K60" s="49">
        <v>2407</v>
      </c>
      <c r="L60" s="50">
        <v>10</v>
      </c>
      <c r="M60" s="50">
        <v>24070</v>
      </c>
      <c r="N60" s="51">
        <v>0</v>
      </c>
      <c r="O60" s="51">
        <v>72</v>
      </c>
      <c r="P60" s="51">
        <v>0</v>
      </c>
      <c r="Q60" s="51">
        <v>0</v>
      </c>
      <c r="R60" s="51">
        <f t="shared" si="8"/>
        <v>72</v>
      </c>
      <c r="S60" s="79"/>
      <c r="T60" s="52">
        <f t="shared" si="2"/>
        <v>0</v>
      </c>
      <c r="U60" s="52" t="str" cm="1">
        <f t="array" aca="1" ref="U60" ca="1">IF(S60="", "×", IF(LEFT(S60,2)="項番", COUNTIFS($D$2:$D$4001, INDIRECT("D" &amp; ROW()-1), $U$2:$U$4001, "〇"), "〇"))</f>
        <v>×</v>
      </c>
      <c r="V60" s="52" t="str">
        <f t="shared" si="3"/>
        <v>×</v>
      </c>
      <c r="W60" s="52" t="str">
        <f t="shared" si="4"/>
        <v>×</v>
      </c>
      <c r="X60" s="53" t="str">
        <f t="shared" ca="1" si="5"/>
        <v/>
      </c>
      <c r="Y60" s="52">
        <f t="shared" ca="1" si="6"/>
        <v>0</v>
      </c>
      <c r="Z60" s="52">
        <f t="shared" si="7"/>
        <v>8</v>
      </c>
      <c r="AA60" s="52" t="s">
        <v>125</v>
      </c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</row>
    <row r="61" spans="1:246" s="42" customFormat="1" ht="14.25" customHeight="1" x14ac:dyDescent="0.4">
      <c r="A61" s="39" t="s">
        <v>7934</v>
      </c>
      <c r="B61" s="45">
        <v>3208</v>
      </c>
      <c r="C61" s="45">
        <v>51</v>
      </c>
      <c r="D61" s="45">
        <v>8</v>
      </c>
      <c r="E61" s="46" t="s">
        <v>7530</v>
      </c>
      <c r="F61" s="47" t="s">
        <v>7322</v>
      </c>
      <c r="G61" s="46" t="s">
        <v>7289</v>
      </c>
      <c r="H61" s="46" t="s">
        <v>7323</v>
      </c>
      <c r="I61" s="46" t="s">
        <v>283</v>
      </c>
      <c r="J61" s="48">
        <v>10</v>
      </c>
      <c r="K61" s="49">
        <v>2707</v>
      </c>
      <c r="L61" s="50">
        <v>10</v>
      </c>
      <c r="M61" s="50">
        <v>27070</v>
      </c>
      <c r="N61" s="51">
        <v>10</v>
      </c>
      <c r="O61" s="51">
        <v>0</v>
      </c>
      <c r="P61" s="51">
        <v>0</v>
      </c>
      <c r="Q61" s="51">
        <v>0</v>
      </c>
      <c r="R61" s="51">
        <f t="shared" si="8"/>
        <v>10</v>
      </c>
      <c r="S61" s="79"/>
      <c r="T61" s="52">
        <f t="shared" si="2"/>
        <v>0</v>
      </c>
      <c r="U61" s="52" t="str" cm="1">
        <f t="array" aca="1" ref="U61" ca="1">IF(S61="", "×", IF(LEFT(S61,2)="項番", COUNTIFS($D$2:$D$4001, INDIRECT("D" &amp; ROW()-1), $U$2:$U$4001, "〇"), "〇"))</f>
        <v>×</v>
      </c>
      <c r="V61" s="52" t="str">
        <f t="shared" si="3"/>
        <v>×</v>
      </c>
      <c r="W61" s="52" t="str">
        <f t="shared" si="4"/>
        <v>×</v>
      </c>
      <c r="X61" s="53" t="str">
        <f t="shared" ca="1" si="5"/>
        <v/>
      </c>
      <c r="Y61" s="52">
        <f t="shared" ca="1" si="6"/>
        <v>0</v>
      </c>
      <c r="Z61" s="52">
        <f t="shared" si="7"/>
        <v>8</v>
      </c>
      <c r="AA61" s="52" t="s">
        <v>125</v>
      </c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</row>
    <row r="62" spans="1:246" s="42" customFormat="1" ht="14.25" customHeight="1" x14ac:dyDescent="0.4">
      <c r="A62" s="39" t="s">
        <v>7934</v>
      </c>
      <c r="B62" s="45">
        <v>3209</v>
      </c>
      <c r="C62" s="45">
        <v>52</v>
      </c>
      <c r="D62" s="45">
        <v>8</v>
      </c>
      <c r="E62" s="46" t="s">
        <v>7530</v>
      </c>
      <c r="F62" s="47" t="s">
        <v>7324</v>
      </c>
      <c r="G62" s="46" t="s">
        <v>7289</v>
      </c>
      <c r="H62" s="46" t="s">
        <v>7325</v>
      </c>
      <c r="I62" s="46" t="s">
        <v>283</v>
      </c>
      <c r="J62" s="48">
        <v>10</v>
      </c>
      <c r="K62" s="49">
        <v>3280</v>
      </c>
      <c r="L62" s="50">
        <v>10</v>
      </c>
      <c r="M62" s="50">
        <v>32800</v>
      </c>
      <c r="N62" s="51">
        <v>2</v>
      </c>
      <c r="O62" s="51">
        <v>0</v>
      </c>
      <c r="P62" s="51">
        <v>0</v>
      </c>
      <c r="Q62" s="51">
        <v>0</v>
      </c>
      <c r="R62" s="51">
        <f t="shared" si="8"/>
        <v>2</v>
      </c>
      <c r="S62" s="79"/>
      <c r="T62" s="52">
        <f t="shared" si="2"/>
        <v>0</v>
      </c>
      <c r="U62" s="52" t="str" cm="1">
        <f t="array" aca="1" ref="U62" ca="1">IF(S62="", "×", IF(LEFT(S62,2)="項番", COUNTIFS($D$2:$D$4001, INDIRECT("D" &amp; ROW()-1), $U$2:$U$4001, "〇"), "〇"))</f>
        <v>×</v>
      </c>
      <c r="V62" s="52" t="str">
        <f t="shared" si="3"/>
        <v>×</v>
      </c>
      <c r="W62" s="52" t="str">
        <f t="shared" si="4"/>
        <v>×</v>
      </c>
      <c r="X62" s="53" t="str">
        <f t="shared" ca="1" si="5"/>
        <v/>
      </c>
      <c r="Y62" s="52">
        <f t="shared" ca="1" si="6"/>
        <v>0</v>
      </c>
      <c r="Z62" s="52">
        <f t="shared" si="7"/>
        <v>8</v>
      </c>
      <c r="AA62" s="52" t="s">
        <v>125</v>
      </c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</row>
    <row r="63" spans="1:246" s="67" customFormat="1" ht="14.25" customHeight="1" x14ac:dyDescent="0.4">
      <c r="A63" s="54" t="s">
        <v>125</v>
      </c>
      <c r="B63" s="55"/>
      <c r="C63" s="55" t="s">
        <v>125</v>
      </c>
      <c r="D63" s="55" t="s">
        <v>125</v>
      </c>
      <c r="E63" s="56"/>
      <c r="F63" s="57"/>
      <c r="G63" s="56"/>
      <c r="H63" s="56"/>
      <c r="I63" s="56"/>
      <c r="J63" s="58"/>
      <c r="K63" s="59"/>
      <c r="L63" s="60"/>
      <c r="M63" s="60"/>
      <c r="N63" s="61"/>
      <c r="O63" s="61"/>
      <c r="P63" s="61"/>
      <c r="Q63" s="61"/>
      <c r="R63" s="61"/>
      <c r="S63" s="80" t="s">
        <v>7696</v>
      </c>
      <c r="T63" s="62">
        <f t="shared" si="2"/>
        <v>0</v>
      </c>
      <c r="U63" s="62" cm="1">
        <f t="array" aca="1" ref="U63" ca="1">IF(S63="", "×", IF(LEFT(S63,2)="項番", COUNTIFS($D$2:$D$4001, INDIRECT("D" &amp; ROW()-1), $U$2:$U$4001, "〇"), "〇"))</f>
        <v>0</v>
      </c>
      <c r="V63" s="62" t="str">
        <f t="shared" si="3"/>
        <v/>
      </c>
      <c r="W63" s="62" t="str">
        <f t="shared" si="4"/>
        <v/>
      </c>
      <c r="X63" s="63" t="str">
        <f t="shared" ca="1" si="5"/>
        <v/>
      </c>
      <c r="Y63" s="62">
        <f t="shared" ca="1" si="6"/>
        <v>0</v>
      </c>
      <c r="Z63" s="62">
        <f t="shared" si="7"/>
        <v>8</v>
      </c>
      <c r="AA63" s="62" t="s">
        <v>7924</v>
      </c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6"/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6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6"/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6"/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6"/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6"/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6"/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6"/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6"/>
      <c r="HX63" s="66"/>
      <c r="HY63" s="66"/>
      <c r="HZ63" s="66"/>
      <c r="IA63" s="66"/>
      <c r="IB63" s="66"/>
      <c r="IC63" s="66"/>
      <c r="ID63" s="66"/>
      <c r="IE63" s="66"/>
      <c r="IF63" s="66"/>
      <c r="IG63" s="66"/>
      <c r="IH63" s="66"/>
      <c r="II63" s="66"/>
      <c r="IJ63" s="66"/>
      <c r="IK63" s="66"/>
      <c r="IL63" s="66"/>
    </row>
    <row r="64" spans="1:246" s="42" customFormat="1" ht="14.25" customHeight="1" x14ac:dyDescent="0.4">
      <c r="A64" s="39" t="s">
        <v>7935</v>
      </c>
      <c r="B64" s="45">
        <v>2657</v>
      </c>
      <c r="C64" s="45">
        <v>53</v>
      </c>
      <c r="D64" s="45">
        <v>9</v>
      </c>
      <c r="E64" s="46" t="s">
        <v>7530</v>
      </c>
      <c r="F64" s="47" t="s">
        <v>6061</v>
      </c>
      <c r="G64" s="46" t="s">
        <v>6062</v>
      </c>
      <c r="H64" s="46" t="s">
        <v>6063</v>
      </c>
      <c r="I64" s="46" t="s">
        <v>1882</v>
      </c>
      <c r="J64" s="48">
        <v>1</v>
      </c>
      <c r="K64" s="49">
        <v>884767</v>
      </c>
      <c r="L64" s="50">
        <v>1</v>
      </c>
      <c r="M64" s="50">
        <v>884767</v>
      </c>
      <c r="N64" s="51">
        <v>0</v>
      </c>
      <c r="O64" s="51">
        <v>1</v>
      </c>
      <c r="P64" s="51">
        <v>100</v>
      </c>
      <c r="Q64" s="51">
        <v>0</v>
      </c>
      <c r="R64" s="51">
        <f t="shared" ref="R64:R97" si="9">SUM(N64:Q64)</f>
        <v>101</v>
      </c>
      <c r="S64" s="79"/>
      <c r="T64" s="52">
        <f t="shared" si="2"/>
        <v>0</v>
      </c>
      <c r="U64" s="52" t="str" cm="1">
        <f t="array" aca="1" ref="U64" ca="1">IF(S64="", "×", IF(LEFT(S64,2)="項番", COUNTIFS($D$2:$D$4001, INDIRECT("D" &amp; ROW()-1), $U$2:$U$4001, "〇"), "〇"))</f>
        <v>×</v>
      </c>
      <c r="V64" s="52" t="str">
        <f t="shared" si="3"/>
        <v>×</v>
      </c>
      <c r="W64" s="52" t="str">
        <f t="shared" si="4"/>
        <v>×</v>
      </c>
      <c r="X64" s="53" t="str">
        <f t="shared" ca="1" si="5"/>
        <v/>
      </c>
      <c r="Y64" s="52">
        <f t="shared" ca="1" si="6"/>
        <v>0</v>
      </c>
      <c r="Z64" s="52">
        <f t="shared" si="7"/>
        <v>9</v>
      </c>
      <c r="AA64" s="52" t="s">
        <v>125</v>
      </c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</row>
    <row r="65" spans="1:246" s="42" customFormat="1" ht="14.25" customHeight="1" x14ac:dyDescent="0.4">
      <c r="A65" s="39" t="s">
        <v>7935</v>
      </c>
      <c r="B65" s="45">
        <v>2658</v>
      </c>
      <c r="C65" s="45">
        <v>54</v>
      </c>
      <c r="D65" s="45">
        <v>9</v>
      </c>
      <c r="E65" s="46" t="s">
        <v>7530</v>
      </c>
      <c r="F65" s="47" t="s">
        <v>6064</v>
      </c>
      <c r="G65" s="46" t="s">
        <v>6062</v>
      </c>
      <c r="H65" s="46" t="s">
        <v>6065</v>
      </c>
      <c r="I65" s="46" t="s">
        <v>143</v>
      </c>
      <c r="J65" s="48">
        <v>1</v>
      </c>
      <c r="K65" s="49">
        <v>251030</v>
      </c>
      <c r="L65" s="50">
        <v>1</v>
      </c>
      <c r="M65" s="50">
        <v>251030</v>
      </c>
      <c r="N65" s="51">
        <v>0</v>
      </c>
      <c r="O65" s="51">
        <v>0</v>
      </c>
      <c r="P65" s="51">
        <v>30</v>
      </c>
      <c r="Q65" s="51">
        <v>0</v>
      </c>
      <c r="R65" s="51">
        <f t="shared" si="9"/>
        <v>30</v>
      </c>
      <c r="S65" s="79"/>
      <c r="T65" s="52">
        <f t="shared" si="2"/>
        <v>0</v>
      </c>
      <c r="U65" s="52" t="str" cm="1">
        <f t="array" aca="1" ref="U65" ca="1">IF(S65="", "×", IF(LEFT(S65,2)="項番", COUNTIFS($D$2:$D$4001, INDIRECT("D" &amp; ROW()-1), $U$2:$U$4001, "〇"), "〇"))</f>
        <v>×</v>
      </c>
      <c r="V65" s="52" t="str">
        <f t="shared" si="3"/>
        <v>×</v>
      </c>
      <c r="W65" s="52" t="str">
        <f t="shared" si="4"/>
        <v>×</v>
      </c>
      <c r="X65" s="53" t="str">
        <f t="shared" ca="1" si="5"/>
        <v/>
      </c>
      <c r="Y65" s="52">
        <f t="shared" ca="1" si="6"/>
        <v>0</v>
      </c>
      <c r="Z65" s="52">
        <f t="shared" si="7"/>
        <v>9</v>
      </c>
      <c r="AA65" s="52" t="s">
        <v>125</v>
      </c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</row>
    <row r="66" spans="1:246" s="67" customFormat="1" ht="14.25" customHeight="1" x14ac:dyDescent="0.4">
      <c r="A66" s="54" t="s">
        <v>125</v>
      </c>
      <c r="B66" s="55"/>
      <c r="C66" s="55" t="s">
        <v>125</v>
      </c>
      <c r="D66" s="55" t="s">
        <v>125</v>
      </c>
      <c r="E66" s="56"/>
      <c r="F66" s="57"/>
      <c r="G66" s="56"/>
      <c r="H66" s="56"/>
      <c r="I66" s="56"/>
      <c r="J66" s="58"/>
      <c r="K66" s="59"/>
      <c r="L66" s="60"/>
      <c r="M66" s="60"/>
      <c r="N66" s="61"/>
      <c r="O66" s="61"/>
      <c r="P66" s="61"/>
      <c r="Q66" s="61"/>
      <c r="R66" s="61"/>
      <c r="S66" s="80" t="s">
        <v>7697</v>
      </c>
      <c r="T66" s="62">
        <f t="shared" si="2"/>
        <v>0</v>
      </c>
      <c r="U66" s="62" cm="1">
        <f t="array" aca="1" ref="U66" ca="1">IF(S66="", "×", IF(LEFT(S66,2)="項番", COUNTIFS($D$2:$D$4001, INDIRECT("D" &amp; ROW()-1), $U$2:$U$4001, "〇"), "〇"))</f>
        <v>0</v>
      </c>
      <c r="V66" s="62" t="str">
        <f t="shared" si="3"/>
        <v/>
      </c>
      <c r="W66" s="62" t="str">
        <f t="shared" si="4"/>
        <v/>
      </c>
      <c r="X66" s="63" t="str">
        <f t="shared" ca="1" si="5"/>
        <v/>
      </c>
      <c r="Y66" s="62">
        <f t="shared" ca="1" si="6"/>
        <v>0</v>
      </c>
      <c r="Z66" s="62">
        <f t="shared" si="7"/>
        <v>9</v>
      </c>
      <c r="AA66" s="62" t="s">
        <v>7924</v>
      </c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6"/>
      <c r="DZ66" s="66"/>
      <c r="EA66" s="66"/>
      <c r="EB66" s="66"/>
      <c r="EC66" s="66"/>
      <c r="ED66" s="66"/>
      <c r="EE66" s="66"/>
      <c r="EF66" s="66"/>
      <c r="EG66" s="66"/>
      <c r="EH66" s="66"/>
      <c r="EI66" s="66"/>
      <c r="EJ66" s="66"/>
      <c r="EK66" s="66"/>
      <c r="EL66" s="66"/>
      <c r="EM66" s="66"/>
      <c r="EN66" s="66"/>
      <c r="EO66" s="66"/>
      <c r="EP66" s="66"/>
      <c r="EQ66" s="66"/>
      <c r="ER66" s="66"/>
      <c r="ES66" s="66"/>
      <c r="ET66" s="66"/>
      <c r="EU66" s="66"/>
      <c r="EV66" s="66"/>
      <c r="EW66" s="66"/>
      <c r="EX66" s="66"/>
      <c r="EY66" s="66"/>
      <c r="EZ66" s="66"/>
      <c r="FA66" s="66"/>
      <c r="FB66" s="66"/>
      <c r="FC66" s="66"/>
      <c r="FD66" s="66"/>
      <c r="FE66" s="66"/>
      <c r="FF66" s="66"/>
      <c r="FG66" s="66"/>
      <c r="FH66" s="66"/>
      <c r="FI66" s="66"/>
      <c r="FJ66" s="66"/>
      <c r="FK66" s="66"/>
      <c r="FL66" s="66"/>
      <c r="FM66" s="66"/>
      <c r="FN66" s="66"/>
      <c r="FO66" s="66"/>
      <c r="FP66" s="66"/>
      <c r="FQ66" s="66"/>
      <c r="FR66" s="66"/>
      <c r="FS66" s="66"/>
      <c r="FT66" s="66"/>
      <c r="FU66" s="66"/>
      <c r="FV66" s="66"/>
      <c r="FW66" s="66"/>
      <c r="FX66" s="66"/>
      <c r="FY66" s="66"/>
      <c r="FZ66" s="66"/>
      <c r="GA66" s="66"/>
      <c r="GB66" s="66"/>
      <c r="GC66" s="66"/>
      <c r="GD66" s="66"/>
      <c r="GE66" s="66"/>
      <c r="GF66" s="66"/>
      <c r="GG66" s="66"/>
      <c r="GH66" s="66"/>
      <c r="GI66" s="66"/>
      <c r="GJ66" s="66"/>
      <c r="GK66" s="66"/>
      <c r="GL66" s="66"/>
      <c r="GM66" s="66"/>
      <c r="GN66" s="66"/>
      <c r="GO66" s="66"/>
      <c r="GP66" s="66"/>
      <c r="GQ66" s="66"/>
      <c r="GR66" s="66"/>
      <c r="GS66" s="66"/>
      <c r="GT66" s="66"/>
      <c r="GU66" s="66"/>
      <c r="GV66" s="66"/>
      <c r="GW66" s="66"/>
      <c r="GX66" s="66"/>
      <c r="GY66" s="66"/>
      <c r="GZ66" s="66"/>
      <c r="HA66" s="66"/>
      <c r="HB66" s="66"/>
      <c r="HC66" s="66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66"/>
      <c r="HX66" s="66"/>
      <c r="HY66" s="66"/>
      <c r="HZ66" s="66"/>
      <c r="IA66" s="66"/>
      <c r="IB66" s="66"/>
      <c r="IC66" s="66"/>
      <c r="ID66" s="66"/>
      <c r="IE66" s="66"/>
      <c r="IF66" s="66"/>
      <c r="IG66" s="66"/>
      <c r="IH66" s="66"/>
      <c r="II66" s="66"/>
      <c r="IJ66" s="66"/>
      <c r="IK66" s="66"/>
      <c r="IL66" s="66"/>
    </row>
    <row r="67" spans="1:246" s="42" customFormat="1" ht="14.25" customHeight="1" x14ac:dyDescent="0.4">
      <c r="A67" s="39" t="s">
        <v>7936</v>
      </c>
      <c r="B67" s="45">
        <v>2156</v>
      </c>
      <c r="C67" s="45">
        <v>55</v>
      </c>
      <c r="D67" s="45">
        <v>10</v>
      </c>
      <c r="E67" s="46" t="s">
        <v>7530</v>
      </c>
      <c r="F67" s="47" t="s">
        <v>4952</v>
      </c>
      <c r="G67" s="46" t="s">
        <v>4953</v>
      </c>
      <c r="H67" s="46" t="s">
        <v>4954</v>
      </c>
      <c r="I67" s="46" t="s">
        <v>4955</v>
      </c>
      <c r="J67" s="48">
        <v>1</v>
      </c>
      <c r="K67" s="49">
        <v>310060</v>
      </c>
      <c r="L67" s="50">
        <v>1</v>
      </c>
      <c r="M67" s="50">
        <v>310060</v>
      </c>
      <c r="N67" s="51">
        <v>0</v>
      </c>
      <c r="O67" s="51">
        <v>0</v>
      </c>
      <c r="P67" s="51">
        <v>1</v>
      </c>
      <c r="Q67" s="51">
        <v>0</v>
      </c>
      <c r="R67" s="51">
        <f t="shared" si="9"/>
        <v>1</v>
      </c>
      <c r="S67" s="79"/>
      <c r="T67" s="52">
        <f t="shared" si="2"/>
        <v>0</v>
      </c>
      <c r="U67" s="52" t="str" cm="1">
        <f t="array" aca="1" ref="U67" ca="1">IF(S67="", "×", IF(LEFT(S67,2)="項番", COUNTIFS($D$2:$D$4001, INDIRECT("D" &amp; ROW()-1), $U$2:$U$4001, "〇"), "〇"))</f>
        <v>×</v>
      </c>
      <c r="V67" s="52" t="str">
        <f t="shared" si="3"/>
        <v>×</v>
      </c>
      <c r="W67" s="52" t="str">
        <f t="shared" si="4"/>
        <v>×</v>
      </c>
      <c r="X67" s="53" t="str">
        <f t="shared" ca="1" si="5"/>
        <v/>
      </c>
      <c r="Y67" s="52">
        <f t="shared" ca="1" si="6"/>
        <v>0</v>
      </c>
      <c r="Z67" s="52">
        <f t="shared" si="7"/>
        <v>10</v>
      </c>
      <c r="AA67" s="52" t="s">
        <v>125</v>
      </c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</row>
    <row r="68" spans="1:246" s="42" customFormat="1" ht="14.25" customHeight="1" x14ac:dyDescent="0.4">
      <c r="A68" s="39" t="s">
        <v>7936</v>
      </c>
      <c r="B68" s="45">
        <v>2158</v>
      </c>
      <c r="C68" s="45">
        <v>56</v>
      </c>
      <c r="D68" s="45">
        <v>10</v>
      </c>
      <c r="E68" s="46" t="s">
        <v>7530</v>
      </c>
      <c r="F68" s="47" t="s">
        <v>4958</v>
      </c>
      <c r="G68" s="46" t="s">
        <v>4953</v>
      </c>
      <c r="H68" s="46" t="s">
        <v>4959</v>
      </c>
      <c r="I68" s="46" t="s">
        <v>4960</v>
      </c>
      <c r="J68" s="48">
        <v>1</v>
      </c>
      <c r="K68" s="49">
        <v>268272</v>
      </c>
      <c r="L68" s="50">
        <v>1</v>
      </c>
      <c r="M68" s="50">
        <v>268272</v>
      </c>
      <c r="N68" s="46">
        <v>0</v>
      </c>
      <c r="O68" s="46">
        <v>0</v>
      </c>
      <c r="P68" s="46">
        <v>2</v>
      </c>
      <c r="Q68" s="46">
        <v>0</v>
      </c>
      <c r="R68" s="51">
        <f>SUM(N68:Q68)</f>
        <v>2</v>
      </c>
      <c r="S68" s="79"/>
      <c r="T68" s="52">
        <f t="shared" si="2"/>
        <v>0</v>
      </c>
      <c r="U68" s="52" t="str" cm="1">
        <f t="array" aca="1" ref="U68" ca="1">IF(S68="", "×", IF(LEFT(S68,2)="項番", COUNTIFS($D$2:$D$4001, INDIRECT("D" &amp; ROW()-1), $U$2:$U$4001, "〇"), "〇"))</f>
        <v>×</v>
      </c>
      <c r="V68" s="52" t="str">
        <f t="shared" si="3"/>
        <v>×</v>
      </c>
      <c r="W68" s="52" t="str">
        <f t="shared" si="4"/>
        <v>×</v>
      </c>
      <c r="X68" s="53" t="str">
        <f t="shared" ca="1" si="5"/>
        <v/>
      </c>
      <c r="Y68" s="52">
        <f t="shared" ca="1" si="6"/>
        <v>0</v>
      </c>
      <c r="Z68" s="52">
        <f t="shared" si="7"/>
        <v>10</v>
      </c>
      <c r="AA68" s="52" t="s">
        <v>125</v>
      </c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</row>
    <row r="69" spans="1:246" s="67" customFormat="1" ht="14.25" customHeight="1" x14ac:dyDescent="0.4">
      <c r="A69" s="54" t="s">
        <v>125</v>
      </c>
      <c r="B69" s="55"/>
      <c r="C69" s="55" t="s">
        <v>125</v>
      </c>
      <c r="D69" s="55" t="s">
        <v>125</v>
      </c>
      <c r="E69" s="56"/>
      <c r="F69" s="57"/>
      <c r="G69" s="56"/>
      <c r="H69" s="56"/>
      <c r="I69" s="56"/>
      <c r="J69" s="58"/>
      <c r="K69" s="59"/>
      <c r="L69" s="60"/>
      <c r="M69" s="60"/>
      <c r="N69" s="56"/>
      <c r="O69" s="56"/>
      <c r="P69" s="56"/>
      <c r="Q69" s="56"/>
      <c r="R69" s="61"/>
      <c r="S69" s="80" t="s">
        <v>7698</v>
      </c>
      <c r="T69" s="62">
        <f t="shared" ref="T69:T132" si="10">IF(C69="",SUMIF(D:D,D68,T:T),R69*S69)</f>
        <v>0</v>
      </c>
      <c r="U69" s="62" cm="1">
        <f t="array" aca="1" ref="U69" ca="1">IF(S69="", "×", IF(LEFT(S69,2)="項番", COUNTIFS($D$2:$D$4001, INDIRECT("D" &amp; ROW()-1), $U$2:$U$4001, "〇"), "〇"))</f>
        <v>0</v>
      </c>
      <c r="V69" s="62" t="str">
        <f t="shared" ref="V69:V132" si="11">IF(LEFT(S69,2)="項番","",IF(S69&gt;=1,"〇","×"))</f>
        <v/>
      </c>
      <c r="W69" s="62" t="str">
        <f t="shared" ref="W69:W132" si="12">IF(LEFT(S69,2)="項番","",IF(ISNUMBER(S69),IF(INT(S69)=S69,"〇","×"),"×"))</f>
        <v/>
      </c>
      <c r="X69" s="63" t="str">
        <f t="shared" ref="X69:X132" ca="1" si="13">IF(LEFT(S69,2)="項番",IF(U69=0,"",IF(COUNTIF(D:D,Z69)=U69,"","この項番で見積単価（税別）が入力されていない品目があります")),IF(U69="〇",IF(OR(V69="×",W69="×"),"←見積単価（税別）欄には、1以上の整数を入力してください",""),""))</f>
        <v/>
      </c>
      <c r="Y69" s="62">
        <f t="shared" ref="Y69:Y132" ca="1" si="14">IF(X69="",0,1)</f>
        <v>0</v>
      </c>
      <c r="Z69" s="62">
        <f t="shared" ref="Z69:Z132" si="15">IF(D69="",D68,D69)</f>
        <v>10</v>
      </c>
      <c r="AA69" s="62" t="s">
        <v>7924</v>
      </c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6"/>
      <c r="DZ69" s="66"/>
      <c r="EA69" s="66"/>
      <c r="EB69" s="66"/>
      <c r="EC69" s="66"/>
      <c r="ED69" s="66"/>
      <c r="EE69" s="66"/>
      <c r="EF69" s="66"/>
      <c r="EG69" s="66"/>
      <c r="EH69" s="66"/>
      <c r="EI69" s="66"/>
      <c r="EJ69" s="66"/>
      <c r="EK69" s="66"/>
      <c r="EL69" s="66"/>
      <c r="EM69" s="66"/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6"/>
      <c r="EZ69" s="66"/>
      <c r="FA69" s="66"/>
      <c r="FB69" s="66"/>
      <c r="FC69" s="66"/>
      <c r="FD69" s="66"/>
      <c r="FE69" s="66"/>
      <c r="FF69" s="66"/>
      <c r="FG69" s="66"/>
      <c r="FH69" s="66"/>
      <c r="FI69" s="66"/>
      <c r="FJ69" s="66"/>
      <c r="FK69" s="66"/>
      <c r="FL69" s="66"/>
      <c r="FM69" s="66"/>
      <c r="FN69" s="66"/>
      <c r="FO69" s="66"/>
      <c r="FP69" s="66"/>
      <c r="FQ69" s="66"/>
      <c r="FR69" s="66"/>
      <c r="FS69" s="66"/>
      <c r="FT69" s="66"/>
      <c r="FU69" s="66"/>
      <c r="FV69" s="66"/>
      <c r="FW69" s="66"/>
      <c r="FX69" s="66"/>
      <c r="FY69" s="66"/>
      <c r="FZ69" s="66"/>
      <c r="GA69" s="66"/>
      <c r="GB69" s="66"/>
      <c r="GC69" s="66"/>
      <c r="GD69" s="66"/>
      <c r="GE69" s="66"/>
      <c r="GF69" s="66"/>
      <c r="GG69" s="66"/>
      <c r="GH69" s="66"/>
      <c r="GI69" s="66"/>
      <c r="GJ69" s="66"/>
      <c r="GK69" s="66"/>
      <c r="GL69" s="66"/>
      <c r="GM69" s="66"/>
      <c r="GN69" s="66"/>
      <c r="GO69" s="66"/>
      <c r="GP69" s="66"/>
      <c r="GQ69" s="66"/>
      <c r="GR69" s="66"/>
      <c r="GS69" s="66"/>
      <c r="GT69" s="66"/>
      <c r="GU69" s="66"/>
      <c r="GV69" s="66"/>
      <c r="GW69" s="66"/>
      <c r="GX69" s="66"/>
      <c r="GY69" s="66"/>
      <c r="GZ69" s="66"/>
      <c r="HA69" s="66"/>
      <c r="HB69" s="66"/>
      <c r="HC69" s="66"/>
      <c r="HD69" s="66"/>
      <c r="HE69" s="66"/>
      <c r="HF69" s="66"/>
      <c r="HG69" s="66"/>
      <c r="HH69" s="66"/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6"/>
      <c r="HT69" s="66"/>
      <c r="HU69" s="66"/>
      <c r="HV69" s="66"/>
      <c r="HW69" s="66"/>
      <c r="HX69" s="66"/>
      <c r="HY69" s="66"/>
      <c r="HZ69" s="66"/>
      <c r="IA69" s="66"/>
      <c r="IB69" s="66"/>
      <c r="IC69" s="66"/>
      <c r="ID69" s="66"/>
      <c r="IE69" s="66"/>
      <c r="IF69" s="66"/>
      <c r="IG69" s="66"/>
      <c r="IH69" s="66"/>
      <c r="II69" s="66"/>
      <c r="IJ69" s="66"/>
      <c r="IK69" s="66"/>
      <c r="IL69" s="66"/>
    </row>
    <row r="70" spans="1:246" s="42" customFormat="1" ht="14.25" customHeight="1" x14ac:dyDescent="0.4">
      <c r="A70" s="39" t="s">
        <v>7937</v>
      </c>
      <c r="B70" s="45">
        <v>2159</v>
      </c>
      <c r="C70" s="45">
        <v>57</v>
      </c>
      <c r="D70" s="45">
        <v>11</v>
      </c>
      <c r="E70" s="46" t="s">
        <v>7530</v>
      </c>
      <c r="F70" s="47" t="s">
        <v>4961</v>
      </c>
      <c r="G70" s="46" t="s">
        <v>4953</v>
      </c>
      <c r="H70" s="46" t="s">
        <v>4962</v>
      </c>
      <c r="I70" s="46" t="s">
        <v>143</v>
      </c>
      <c r="J70" s="48">
        <v>1</v>
      </c>
      <c r="K70" s="49">
        <v>34938</v>
      </c>
      <c r="L70" s="50">
        <v>1</v>
      </c>
      <c r="M70" s="50">
        <v>34938</v>
      </c>
      <c r="N70" s="51">
        <v>0</v>
      </c>
      <c r="O70" s="51">
        <v>0</v>
      </c>
      <c r="P70" s="51">
        <v>2</v>
      </c>
      <c r="Q70" s="51">
        <v>0</v>
      </c>
      <c r="R70" s="51">
        <f t="shared" si="9"/>
        <v>2</v>
      </c>
      <c r="S70" s="79"/>
      <c r="T70" s="52">
        <f t="shared" si="10"/>
        <v>0</v>
      </c>
      <c r="U70" s="52" t="str" cm="1">
        <f t="array" aca="1" ref="U70" ca="1">IF(S70="", "×", IF(LEFT(S70,2)="項番", COUNTIFS($D$2:$D$4001, INDIRECT("D" &amp; ROW()-1), $U$2:$U$4001, "〇"), "〇"))</f>
        <v>×</v>
      </c>
      <c r="V70" s="52" t="str">
        <f t="shared" si="11"/>
        <v>×</v>
      </c>
      <c r="W70" s="52" t="str">
        <f t="shared" si="12"/>
        <v>×</v>
      </c>
      <c r="X70" s="53" t="str">
        <f t="shared" ca="1" si="13"/>
        <v/>
      </c>
      <c r="Y70" s="52">
        <f t="shared" ca="1" si="14"/>
        <v>0</v>
      </c>
      <c r="Z70" s="52">
        <f t="shared" si="15"/>
        <v>11</v>
      </c>
      <c r="AA70" s="52" t="s">
        <v>125</v>
      </c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</row>
    <row r="71" spans="1:246" s="42" customFormat="1" ht="14.25" customHeight="1" x14ac:dyDescent="0.4">
      <c r="A71" s="39" t="s">
        <v>7937</v>
      </c>
      <c r="B71" s="45">
        <v>2160</v>
      </c>
      <c r="C71" s="45">
        <v>58</v>
      </c>
      <c r="D71" s="45">
        <v>11</v>
      </c>
      <c r="E71" s="46" t="s">
        <v>7530</v>
      </c>
      <c r="F71" s="47" t="s">
        <v>4963</v>
      </c>
      <c r="G71" s="46" t="s">
        <v>4953</v>
      </c>
      <c r="H71" s="46" t="s">
        <v>4964</v>
      </c>
      <c r="I71" s="46" t="s">
        <v>143</v>
      </c>
      <c r="J71" s="48">
        <v>1</v>
      </c>
      <c r="K71" s="49">
        <v>65228</v>
      </c>
      <c r="L71" s="50">
        <v>1</v>
      </c>
      <c r="M71" s="50">
        <v>65228</v>
      </c>
      <c r="N71" s="51">
        <v>0</v>
      </c>
      <c r="O71" s="51">
        <v>0</v>
      </c>
      <c r="P71" s="51">
        <v>2</v>
      </c>
      <c r="Q71" s="51">
        <v>0</v>
      </c>
      <c r="R71" s="51">
        <f t="shared" si="9"/>
        <v>2</v>
      </c>
      <c r="S71" s="79"/>
      <c r="T71" s="52">
        <f t="shared" si="10"/>
        <v>0</v>
      </c>
      <c r="U71" s="52" t="str" cm="1">
        <f t="array" aca="1" ref="U71" ca="1">IF(S71="", "×", IF(LEFT(S71,2)="項番", COUNTIFS($D$2:$D$4001, INDIRECT("D" &amp; ROW()-1), $U$2:$U$4001, "〇"), "〇"))</f>
        <v>×</v>
      </c>
      <c r="V71" s="52" t="str">
        <f t="shared" si="11"/>
        <v>×</v>
      </c>
      <c r="W71" s="52" t="str">
        <f t="shared" si="12"/>
        <v>×</v>
      </c>
      <c r="X71" s="53" t="str">
        <f t="shared" ca="1" si="13"/>
        <v/>
      </c>
      <c r="Y71" s="52">
        <f t="shared" ca="1" si="14"/>
        <v>0</v>
      </c>
      <c r="Z71" s="52">
        <f t="shared" si="15"/>
        <v>11</v>
      </c>
      <c r="AA71" s="52" t="s">
        <v>125</v>
      </c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</row>
    <row r="72" spans="1:246" s="67" customFormat="1" ht="14.25" customHeight="1" x14ac:dyDescent="0.4">
      <c r="A72" s="54" t="s">
        <v>125</v>
      </c>
      <c r="B72" s="55"/>
      <c r="C72" s="55" t="s">
        <v>125</v>
      </c>
      <c r="D72" s="55" t="s">
        <v>125</v>
      </c>
      <c r="E72" s="56"/>
      <c r="F72" s="57"/>
      <c r="G72" s="56"/>
      <c r="H72" s="56"/>
      <c r="I72" s="56"/>
      <c r="J72" s="58"/>
      <c r="K72" s="59"/>
      <c r="L72" s="60"/>
      <c r="M72" s="60"/>
      <c r="N72" s="61"/>
      <c r="O72" s="61"/>
      <c r="P72" s="61"/>
      <c r="Q72" s="61"/>
      <c r="R72" s="61"/>
      <c r="S72" s="80" t="s">
        <v>7699</v>
      </c>
      <c r="T72" s="62">
        <f t="shared" si="10"/>
        <v>0</v>
      </c>
      <c r="U72" s="62" cm="1">
        <f t="array" aca="1" ref="U72" ca="1">IF(S72="", "×", IF(LEFT(S72,2)="項番", COUNTIFS($D$2:$D$4001, INDIRECT("D" &amp; ROW()-1), $U$2:$U$4001, "〇"), "〇"))</f>
        <v>0</v>
      </c>
      <c r="V72" s="62" t="str">
        <f t="shared" si="11"/>
        <v/>
      </c>
      <c r="W72" s="62" t="str">
        <f t="shared" si="12"/>
        <v/>
      </c>
      <c r="X72" s="63" t="str">
        <f t="shared" ca="1" si="13"/>
        <v/>
      </c>
      <c r="Y72" s="62">
        <f t="shared" ca="1" si="14"/>
        <v>0</v>
      </c>
      <c r="Z72" s="62">
        <f t="shared" si="15"/>
        <v>11</v>
      </c>
      <c r="AA72" s="62" t="s">
        <v>7924</v>
      </c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66"/>
      <c r="HX72" s="66"/>
      <c r="HY72" s="66"/>
      <c r="HZ72" s="66"/>
      <c r="IA72" s="66"/>
      <c r="IB72" s="66"/>
      <c r="IC72" s="66"/>
      <c r="ID72" s="66"/>
      <c r="IE72" s="66"/>
      <c r="IF72" s="66"/>
      <c r="IG72" s="66"/>
      <c r="IH72" s="66"/>
      <c r="II72" s="66"/>
      <c r="IJ72" s="66"/>
      <c r="IK72" s="66"/>
      <c r="IL72" s="66"/>
    </row>
    <row r="73" spans="1:246" s="42" customFormat="1" ht="14.25" customHeight="1" x14ac:dyDescent="0.4">
      <c r="A73" s="39" t="s">
        <v>7938</v>
      </c>
      <c r="B73" s="45">
        <v>3156</v>
      </c>
      <c r="C73" s="45">
        <v>59</v>
      </c>
      <c r="D73" s="45">
        <v>12</v>
      </c>
      <c r="E73" s="46" t="s">
        <v>7530</v>
      </c>
      <c r="F73" s="47" t="s">
        <v>7198</v>
      </c>
      <c r="G73" s="46" t="s">
        <v>7204</v>
      </c>
      <c r="H73" s="46" t="s">
        <v>7199</v>
      </c>
      <c r="I73" s="46" t="s">
        <v>7200</v>
      </c>
      <c r="J73" s="48">
        <v>10</v>
      </c>
      <c r="K73" s="49">
        <v>1680</v>
      </c>
      <c r="L73" s="50">
        <v>10</v>
      </c>
      <c r="M73" s="50">
        <v>16800</v>
      </c>
      <c r="N73" s="51">
        <v>80</v>
      </c>
      <c r="O73" s="51">
        <v>0</v>
      </c>
      <c r="P73" s="51">
        <v>0</v>
      </c>
      <c r="Q73" s="51">
        <v>0</v>
      </c>
      <c r="R73" s="51">
        <f t="shared" si="9"/>
        <v>80</v>
      </c>
      <c r="S73" s="79"/>
      <c r="T73" s="52">
        <f t="shared" si="10"/>
        <v>0</v>
      </c>
      <c r="U73" s="52" t="str" cm="1">
        <f t="array" aca="1" ref="U73" ca="1">IF(S73="", "×", IF(LEFT(S73,2)="項番", COUNTIFS($D$2:$D$4001, INDIRECT("D" &amp; ROW()-1), $U$2:$U$4001, "〇"), "〇"))</f>
        <v>×</v>
      </c>
      <c r="V73" s="52" t="str">
        <f t="shared" si="11"/>
        <v>×</v>
      </c>
      <c r="W73" s="52" t="str">
        <f t="shared" si="12"/>
        <v>×</v>
      </c>
      <c r="X73" s="53" t="str">
        <f t="shared" ca="1" si="13"/>
        <v/>
      </c>
      <c r="Y73" s="52">
        <f t="shared" ca="1" si="14"/>
        <v>0</v>
      </c>
      <c r="Z73" s="52">
        <f t="shared" si="15"/>
        <v>12</v>
      </c>
      <c r="AA73" s="52" t="s">
        <v>125</v>
      </c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</row>
    <row r="74" spans="1:246" ht="14.25" customHeight="1" x14ac:dyDescent="0.4">
      <c r="A74" s="39" t="s">
        <v>7938</v>
      </c>
      <c r="B74" s="45">
        <v>3157</v>
      </c>
      <c r="C74" s="45">
        <v>60</v>
      </c>
      <c r="D74" s="45">
        <v>12</v>
      </c>
      <c r="E74" s="46" t="s">
        <v>7530</v>
      </c>
      <c r="F74" s="47" t="s">
        <v>7201</v>
      </c>
      <c r="G74" s="46" t="s">
        <v>7204</v>
      </c>
      <c r="H74" s="46" t="s">
        <v>7202</v>
      </c>
      <c r="I74" s="46" t="s">
        <v>2525</v>
      </c>
      <c r="J74" s="48">
        <v>1</v>
      </c>
      <c r="K74" s="49">
        <v>39.9</v>
      </c>
      <c r="L74" s="50">
        <v>100</v>
      </c>
      <c r="M74" s="50">
        <v>3990</v>
      </c>
      <c r="N74" s="46">
        <v>0</v>
      </c>
      <c r="O74" s="46">
        <v>0</v>
      </c>
      <c r="P74" s="46">
        <v>0</v>
      </c>
      <c r="Q74" s="46">
        <v>4</v>
      </c>
      <c r="R74" s="51">
        <f t="shared" si="9"/>
        <v>4</v>
      </c>
      <c r="S74" s="79"/>
      <c r="T74" s="52">
        <f t="shared" si="10"/>
        <v>0</v>
      </c>
      <c r="U74" s="52" t="str" cm="1">
        <f t="array" aca="1" ref="U74" ca="1">IF(S74="", "×", IF(LEFT(S74,2)="項番", COUNTIFS($D$2:$D$4001, INDIRECT("D" &amp; ROW()-1), $U$2:$U$4001, "〇"), "〇"))</f>
        <v>×</v>
      </c>
      <c r="V74" s="52" t="str">
        <f t="shared" si="11"/>
        <v>×</v>
      </c>
      <c r="W74" s="52" t="str">
        <f t="shared" si="12"/>
        <v>×</v>
      </c>
      <c r="X74" s="53" t="str">
        <f t="shared" ca="1" si="13"/>
        <v/>
      </c>
      <c r="Y74" s="52">
        <f t="shared" ca="1" si="14"/>
        <v>0</v>
      </c>
      <c r="Z74" s="52">
        <f t="shared" si="15"/>
        <v>12</v>
      </c>
      <c r="AA74" s="52" t="s">
        <v>125</v>
      </c>
    </row>
    <row r="75" spans="1:246" ht="14.25" customHeight="1" x14ac:dyDescent="0.4">
      <c r="A75" s="39" t="s">
        <v>7938</v>
      </c>
      <c r="B75" s="45">
        <v>3158</v>
      </c>
      <c r="C75" s="45">
        <v>61</v>
      </c>
      <c r="D75" s="45">
        <v>12</v>
      </c>
      <c r="E75" s="46" t="s">
        <v>7530</v>
      </c>
      <c r="F75" s="47" t="s">
        <v>7203</v>
      </c>
      <c r="G75" s="46" t="s">
        <v>7204</v>
      </c>
      <c r="H75" s="46" t="s">
        <v>7205</v>
      </c>
      <c r="I75" s="46" t="s">
        <v>12</v>
      </c>
      <c r="J75" s="48">
        <v>100</v>
      </c>
      <c r="K75" s="49">
        <v>66.3</v>
      </c>
      <c r="L75" s="50">
        <v>100</v>
      </c>
      <c r="M75" s="50">
        <v>6630</v>
      </c>
      <c r="N75" s="51">
        <v>0</v>
      </c>
      <c r="O75" s="51">
        <v>0</v>
      </c>
      <c r="P75" s="51">
        <v>0</v>
      </c>
      <c r="Q75" s="51">
        <v>24</v>
      </c>
      <c r="R75" s="51">
        <f t="shared" si="9"/>
        <v>24</v>
      </c>
      <c r="S75" s="79"/>
      <c r="T75" s="52">
        <f t="shared" si="10"/>
        <v>0</v>
      </c>
      <c r="U75" s="52" t="str" cm="1">
        <f t="array" aca="1" ref="U75" ca="1">IF(S75="", "×", IF(LEFT(S75,2)="項番", COUNTIFS($D$2:$D$4001, INDIRECT("D" &amp; ROW()-1), $U$2:$U$4001, "〇"), "〇"))</f>
        <v>×</v>
      </c>
      <c r="V75" s="52" t="str">
        <f t="shared" si="11"/>
        <v>×</v>
      </c>
      <c r="W75" s="52" t="str">
        <f t="shared" si="12"/>
        <v>×</v>
      </c>
      <c r="X75" s="53" t="str">
        <f t="shared" ca="1" si="13"/>
        <v/>
      </c>
      <c r="Y75" s="52">
        <f t="shared" ca="1" si="14"/>
        <v>0</v>
      </c>
      <c r="Z75" s="52">
        <f t="shared" si="15"/>
        <v>12</v>
      </c>
      <c r="AA75" s="52" t="s">
        <v>125</v>
      </c>
    </row>
    <row r="76" spans="1:246" ht="14.25" customHeight="1" x14ac:dyDescent="0.4">
      <c r="A76" s="39" t="s">
        <v>7938</v>
      </c>
      <c r="B76" s="45">
        <v>3159</v>
      </c>
      <c r="C76" s="45">
        <v>62</v>
      </c>
      <c r="D76" s="45">
        <v>12</v>
      </c>
      <c r="E76" s="46" t="s">
        <v>7530</v>
      </c>
      <c r="F76" s="47" t="s">
        <v>7206</v>
      </c>
      <c r="G76" s="46" t="s">
        <v>7204</v>
      </c>
      <c r="H76" s="46" t="s">
        <v>7207</v>
      </c>
      <c r="I76" s="46" t="s">
        <v>3499</v>
      </c>
      <c r="J76" s="48">
        <v>1000</v>
      </c>
      <c r="K76" s="49">
        <v>9.6</v>
      </c>
      <c r="L76" s="50">
        <v>1000</v>
      </c>
      <c r="M76" s="50">
        <v>9600</v>
      </c>
      <c r="N76" s="51">
        <v>0</v>
      </c>
      <c r="O76" s="51">
        <v>0</v>
      </c>
      <c r="P76" s="51">
        <v>0</v>
      </c>
      <c r="Q76" s="51">
        <v>12</v>
      </c>
      <c r="R76" s="51">
        <f t="shared" si="9"/>
        <v>12</v>
      </c>
      <c r="S76" s="79"/>
      <c r="T76" s="52">
        <f t="shared" si="10"/>
        <v>0</v>
      </c>
      <c r="U76" s="52" t="str" cm="1">
        <f t="array" aca="1" ref="U76" ca="1">IF(S76="", "×", IF(LEFT(S76,2)="項番", COUNTIFS($D$2:$D$4001, INDIRECT("D" &amp; ROW()-1), $U$2:$U$4001, "〇"), "〇"))</f>
        <v>×</v>
      </c>
      <c r="V76" s="52" t="str">
        <f t="shared" si="11"/>
        <v>×</v>
      </c>
      <c r="W76" s="52" t="str">
        <f t="shared" si="12"/>
        <v>×</v>
      </c>
      <c r="X76" s="53" t="str">
        <f t="shared" ca="1" si="13"/>
        <v/>
      </c>
      <c r="Y76" s="52">
        <f t="shared" ca="1" si="14"/>
        <v>0</v>
      </c>
      <c r="Z76" s="52">
        <f t="shared" si="15"/>
        <v>12</v>
      </c>
      <c r="AA76" s="52" t="s">
        <v>125</v>
      </c>
    </row>
    <row r="77" spans="1:246" ht="14.25" customHeight="1" x14ac:dyDescent="0.4">
      <c r="A77" s="39" t="s">
        <v>7938</v>
      </c>
      <c r="B77" s="45">
        <v>3160</v>
      </c>
      <c r="C77" s="45">
        <v>63</v>
      </c>
      <c r="D77" s="45">
        <v>12</v>
      </c>
      <c r="E77" s="46" t="s">
        <v>7530</v>
      </c>
      <c r="F77" s="47" t="s">
        <v>7208</v>
      </c>
      <c r="G77" s="46" t="s">
        <v>7204</v>
      </c>
      <c r="H77" s="46" t="s">
        <v>7207</v>
      </c>
      <c r="I77" s="46" t="s">
        <v>12</v>
      </c>
      <c r="J77" s="48">
        <v>100</v>
      </c>
      <c r="K77" s="49">
        <v>9.6</v>
      </c>
      <c r="L77" s="50">
        <v>100</v>
      </c>
      <c r="M77" s="50">
        <v>960</v>
      </c>
      <c r="N77" s="51">
        <v>0</v>
      </c>
      <c r="O77" s="51">
        <v>0</v>
      </c>
      <c r="P77" s="51">
        <v>0</v>
      </c>
      <c r="Q77" s="51">
        <v>24</v>
      </c>
      <c r="R77" s="51">
        <f t="shared" si="9"/>
        <v>24</v>
      </c>
      <c r="S77" s="79"/>
      <c r="T77" s="52">
        <f t="shared" si="10"/>
        <v>0</v>
      </c>
      <c r="U77" s="52" t="str" cm="1">
        <f t="array" aca="1" ref="U77" ca="1">IF(S77="", "×", IF(LEFT(S77,2)="項番", COUNTIFS($D$2:$D$4001, INDIRECT("D" &amp; ROW()-1), $U$2:$U$4001, "〇"), "〇"))</f>
        <v>×</v>
      </c>
      <c r="V77" s="52" t="str">
        <f t="shared" si="11"/>
        <v>×</v>
      </c>
      <c r="W77" s="52" t="str">
        <f t="shared" si="12"/>
        <v>×</v>
      </c>
      <c r="X77" s="53" t="str">
        <f t="shared" ca="1" si="13"/>
        <v/>
      </c>
      <c r="Y77" s="52">
        <f t="shared" ca="1" si="14"/>
        <v>0</v>
      </c>
      <c r="Z77" s="52">
        <f t="shared" si="15"/>
        <v>12</v>
      </c>
      <c r="AA77" s="52" t="s">
        <v>125</v>
      </c>
    </row>
    <row r="78" spans="1:246" ht="14.25" customHeight="1" x14ac:dyDescent="0.4">
      <c r="A78" s="39" t="s">
        <v>7938</v>
      </c>
      <c r="B78" s="45">
        <v>3161</v>
      </c>
      <c r="C78" s="45">
        <v>64</v>
      </c>
      <c r="D78" s="45">
        <v>12</v>
      </c>
      <c r="E78" s="46" t="s">
        <v>7530</v>
      </c>
      <c r="F78" s="47" t="s">
        <v>7209</v>
      </c>
      <c r="G78" s="46" t="s">
        <v>7204</v>
      </c>
      <c r="H78" s="46" t="s">
        <v>7210</v>
      </c>
      <c r="I78" s="46" t="s">
        <v>3499</v>
      </c>
      <c r="J78" s="48">
        <v>1000</v>
      </c>
      <c r="K78" s="49">
        <v>17.899999999999999</v>
      </c>
      <c r="L78" s="50">
        <v>1000</v>
      </c>
      <c r="M78" s="50">
        <v>17900</v>
      </c>
      <c r="N78" s="51">
        <v>0</v>
      </c>
      <c r="O78" s="51">
        <v>0</v>
      </c>
      <c r="P78" s="51">
        <v>0</v>
      </c>
      <c r="Q78" s="51">
        <v>24</v>
      </c>
      <c r="R78" s="51">
        <f t="shared" si="9"/>
        <v>24</v>
      </c>
      <c r="S78" s="79"/>
      <c r="T78" s="52">
        <f t="shared" si="10"/>
        <v>0</v>
      </c>
      <c r="U78" s="52" t="str" cm="1">
        <f t="array" aca="1" ref="U78" ca="1">IF(S78="", "×", IF(LEFT(S78,2)="項番", COUNTIFS($D$2:$D$4001, INDIRECT("D" &amp; ROW()-1), $U$2:$U$4001, "〇"), "〇"))</f>
        <v>×</v>
      </c>
      <c r="V78" s="52" t="str">
        <f t="shared" si="11"/>
        <v>×</v>
      </c>
      <c r="W78" s="52" t="str">
        <f t="shared" si="12"/>
        <v>×</v>
      </c>
      <c r="X78" s="53" t="str">
        <f t="shared" ca="1" si="13"/>
        <v/>
      </c>
      <c r="Y78" s="52">
        <f t="shared" ca="1" si="14"/>
        <v>0</v>
      </c>
      <c r="Z78" s="52">
        <f t="shared" si="15"/>
        <v>12</v>
      </c>
      <c r="AA78" s="52" t="s">
        <v>125</v>
      </c>
    </row>
    <row r="79" spans="1:246" ht="14.25" customHeight="1" x14ac:dyDescent="0.4">
      <c r="A79" s="39" t="s">
        <v>7938</v>
      </c>
      <c r="B79" s="45">
        <v>3162</v>
      </c>
      <c r="C79" s="45">
        <v>65</v>
      </c>
      <c r="D79" s="45">
        <v>12</v>
      </c>
      <c r="E79" s="46" t="s">
        <v>7530</v>
      </c>
      <c r="F79" s="47" t="s">
        <v>7211</v>
      </c>
      <c r="G79" s="46" t="s">
        <v>7204</v>
      </c>
      <c r="H79" s="46" t="s">
        <v>7210</v>
      </c>
      <c r="I79" s="46" t="s">
        <v>12</v>
      </c>
      <c r="J79" s="48">
        <v>100</v>
      </c>
      <c r="K79" s="49">
        <v>17.899999999999999</v>
      </c>
      <c r="L79" s="50">
        <v>100</v>
      </c>
      <c r="M79" s="50">
        <v>1789.9999999999998</v>
      </c>
      <c r="N79" s="51">
        <v>0</v>
      </c>
      <c r="O79" s="51">
        <v>0</v>
      </c>
      <c r="P79" s="51">
        <v>0</v>
      </c>
      <c r="Q79" s="51">
        <v>24</v>
      </c>
      <c r="R79" s="51">
        <f t="shared" si="9"/>
        <v>24</v>
      </c>
      <c r="S79" s="79"/>
      <c r="T79" s="52">
        <f t="shared" si="10"/>
        <v>0</v>
      </c>
      <c r="U79" s="52" t="str" cm="1">
        <f t="array" aca="1" ref="U79" ca="1">IF(S79="", "×", IF(LEFT(S79,2)="項番", COUNTIFS($D$2:$D$4001, INDIRECT("D" &amp; ROW()-1), $U$2:$U$4001, "〇"), "〇"))</f>
        <v>×</v>
      </c>
      <c r="V79" s="52" t="str">
        <f t="shared" si="11"/>
        <v>×</v>
      </c>
      <c r="W79" s="52" t="str">
        <f t="shared" si="12"/>
        <v>×</v>
      </c>
      <c r="X79" s="53" t="str">
        <f t="shared" ca="1" si="13"/>
        <v/>
      </c>
      <c r="Y79" s="52">
        <f t="shared" ca="1" si="14"/>
        <v>0</v>
      </c>
      <c r="Z79" s="52">
        <f t="shared" si="15"/>
        <v>12</v>
      </c>
      <c r="AA79" s="52" t="s">
        <v>125</v>
      </c>
    </row>
    <row r="80" spans="1:246" ht="14.25" customHeight="1" x14ac:dyDescent="0.4">
      <c r="A80" s="39" t="s">
        <v>7938</v>
      </c>
      <c r="B80" s="45">
        <v>3163</v>
      </c>
      <c r="C80" s="45">
        <v>66</v>
      </c>
      <c r="D80" s="45">
        <v>12</v>
      </c>
      <c r="E80" s="46" t="s">
        <v>7530</v>
      </c>
      <c r="F80" s="47" t="s">
        <v>7212</v>
      </c>
      <c r="G80" s="46" t="s">
        <v>7204</v>
      </c>
      <c r="H80" s="46" t="s">
        <v>7213</v>
      </c>
      <c r="I80" s="46" t="s">
        <v>307</v>
      </c>
      <c r="J80" s="48">
        <v>50</v>
      </c>
      <c r="K80" s="49">
        <v>140</v>
      </c>
      <c r="L80" s="50">
        <v>50</v>
      </c>
      <c r="M80" s="50">
        <v>7000</v>
      </c>
      <c r="N80" s="51">
        <v>32</v>
      </c>
      <c r="O80" s="51">
        <v>0</v>
      </c>
      <c r="P80" s="51">
        <v>60</v>
      </c>
      <c r="Q80" s="51">
        <v>0</v>
      </c>
      <c r="R80" s="51">
        <f t="shared" si="9"/>
        <v>92</v>
      </c>
      <c r="S80" s="79"/>
      <c r="T80" s="52">
        <f t="shared" si="10"/>
        <v>0</v>
      </c>
      <c r="U80" s="52" t="str" cm="1">
        <f t="array" aca="1" ref="U80" ca="1">IF(S80="", "×", IF(LEFT(S80,2)="項番", COUNTIFS($D$2:$D$4001, INDIRECT("D" &amp; ROW()-1), $U$2:$U$4001, "〇"), "〇"))</f>
        <v>×</v>
      </c>
      <c r="V80" s="52" t="str">
        <f t="shared" si="11"/>
        <v>×</v>
      </c>
      <c r="W80" s="52" t="str">
        <f t="shared" si="12"/>
        <v>×</v>
      </c>
      <c r="X80" s="53" t="str">
        <f t="shared" ca="1" si="13"/>
        <v/>
      </c>
      <c r="Y80" s="52">
        <f t="shared" ca="1" si="14"/>
        <v>0</v>
      </c>
      <c r="Z80" s="52">
        <f t="shared" si="15"/>
        <v>12</v>
      </c>
      <c r="AA80" s="52" t="s">
        <v>125</v>
      </c>
    </row>
    <row r="81" spans="1:246" ht="14.25" customHeight="1" x14ac:dyDescent="0.4">
      <c r="A81" s="39" t="s">
        <v>7938</v>
      </c>
      <c r="B81" s="45">
        <v>3164</v>
      </c>
      <c r="C81" s="45">
        <v>67</v>
      </c>
      <c r="D81" s="45">
        <v>12</v>
      </c>
      <c r="E81" s="46" t="s">
        <v>7530</v>
      </c>
      <c r="F81" s="47" t="s">
        <v>7214</v>
      </c>
      <c r="G81" s="46" t="s">
        <v>7204</v>
      </c>
      <c r="H81" s="46" t="s">
        <v>7213</v>
      </c>
      <c r="I81" s="46" t="s">
        <v>7215</v>
      </c>
      <c r="J81" s="48">
        <v>5</v>
      </c>
      <c r="K81" s="49">
        <v>140</v>
      </c>
      <c r="L81" s="50">
        <v>5</v>
      </c>
      <c r="M81" s="50">
        <v>700</v>
      </c>
      <c r="N81" s="51">
        <v>0</v>
      </c>
      <c r="O81" s="51">
        <v>0</v>
      </c>
      <c r="P81" s="51">
        <v>0</v>
      </c>
      <c r="Q81" s="51">
        <v>12</v>
      </c>
      <c r="R81" s="51">
        <f t="shared" si="9"/>
        <v>12</v>
      </c>
      <c r="S81" s="79"/>
      <c r="T81" s="52">
        <f t="shared" si="10"/>
        <v>0</v>
      </c>
      <c r="U81" s="52" t="str" cm="1">
        <f t="array" aca="1" ref="U81" ca="1">IF(S81="", "×", IF(LEFT(S81,2)="項番", COUNTIFS($D$2:$D$4001, INDIRECT("D" &amp; ROW()-1), $U$2:$U$4001, "〇"), "〇"))</f>
        <v>×</v>
      </c>
      <c r="V81" s="52" t="str">
        <f t="shared" si="11"/>
        <v>×</v>
      </c>
      <c r="W81" s="52" t="str">
        <f t="shared" si="12"/>
        <v>×</v>
      </c>
      <c r="X81" s="53" t="str">
        <f t="shared" ca="1" si="13"/>
        <v/>
      </c>
      <c r="Y81" s="52">
        <f t="shared" ca="1" si="14"/>
        <v>0</v>
      </c>
      <c r="Z81" s="52">
        <f t="shared" si="15"/>
        <v>12</v>
      </c>
      <c r="AA81" s="52" t="s">
        <v>125</v>
      </c>
    </row>
    <row r="82" spans="1:246" s="42" customFormat="1" ht="14.25" customHeight="1" x14ac:dyDescent="0.4">
      <c r="A82" s="39" t="s">
        <v>7938</v>
      </c>
      <c r="B82" s="45">
        <v>3165</v>
      </c>
      <c r="C82" s="45">
        <v>68</v>
      </c>
      <c r="D82" s="45">
        <v>12</v>
      </c>
      <c r="E82" s="46" t="s">
        <v>7530</v>
      </c>
      <c r="F82" s="47" t="s">
        <v>7216</v>
      </c>
      <c r="G82" s="46" t="s">
        <v>7204</v>
      </c>
      <c r="H82" s="46" t="s">
        <v>7217</v>
      </c>
      <c r="I82" s="46" t="s">
        <v>7218</v>
      </c>
      <c r="J82" s="48">
        <v>10</v>
      </c>
      <c r="K82" s="49">
        <v>590.79999999999995</v>
      </c>
      <c r="L82" s="50">
        <v>10</v>
      </c>
      <c r="M82" s="50">
        <v>5908</v>
      </c>
      <c r="N82" s="51">
        <v>0</v>
      </c>
      <c r="O82" s="51">
        <v>0</v>
      </c>
      <c r="P82" s="51">
        <v>28</v>
      </c>
      <c r="Q82" s="51">
        <v>0</v>
      </c>
      <c r="R82" s="51">
        <f t="shared" si="9"/>
        <v>28</v>
      </c>
      <c r="S82" s="79"/>
      <c r="T82" s="52">
        <f t="shared" si="10"/>
        <v>0</v>
      </c>
      <c r="U82" s="52" t="str" cm="1">
        <f t="array" aca="1" ref="U82" ca="1">IF(S82="", "×", IF(LEFT(S82,2)="項番", COUNTIFS($D$2:$D$4001, INDIRECT("D" &amp; ROW()-1), $U$2:$U$4001, "〇"), "〇"))</f>
        <v>×</v>
      </c>
      <c r="V82" s="52" t="str">
        <f t="shared" si="11"/>
        <v>×</v>
      </c>
      <c r="W82" s="52" t="str">
        <f t="shared" si="12"/>
        <v>×</v>
      </c>
      <c r="X82" s="53" t="str">
        <f t="shared" ca="1" si="13"/>
        <v/>
      </c>
      <c r="Y82" s="52">
        <f t="shared" ca="1" si="14"/>
        <v>0</v>
      </c>
      <c r="Z82" s="52">
        <f t="shared" si="15"/>
        <v>12</v>
      </c>
      <c r="AA82" s="52" t="s">
        <v>125</v>
      </c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</row>
    <row r="83" spans="1:246" s="42" customFormat="1" ht="14.25" customHeight="1" x14ac:dyDescent="0.4">
      <c r="A83" s="39" t="s">
        <v>7938</v>
      </c>
      <c r="B83" s="45">
        <v>3166</v>
      </c>
      <c r="C83" s="45">
        <v>69</v>
      </c>
      <c r="D83" s="45">
        <v>12</v>
      </c>
      <c r="E83" s="46" t="s">
        <v>7530</v>
      </c>
      <c r="F83" s="47" t="s">
        <v>7219</v>
      </c>
      <c r="G83" s="46" t="s">
        <v>7204</v>
      </c>
      <c r="H83" s="46" t="s">
        <v>7220</v>
      </c>
      <c r="I83" s="46" t="s">
        <v>266</v>
      </c>
      <c r="J83" s="48">
        <v>100</v>
      </c>
      <c r="K83" s="49">
        <v>59.7</v>
      </c>
      <c r="L83" s="50">
        <v>100</v>
      </c>
      <c r="M83" s="50">
        <v>5970</v>
      </c>
      <c r="N83" s="51">
        <v>0</v>
      </c>
      <c r="O83" s="51">
        <v>3</v>
      </c>
      <c r="P83" s="51">
        <v>0</v>
      </c>
      <c r="Q83" s="51">
        <v>0</v>
      </c>
      <c r="R83" s="51">
        <f t="shared" si="9"/>
        <v>3</v>
      </c>
      <c r="S83" s="79"/>
      <c r="T83" s="52">
        <f t="shared" si="10"/>
        <v>0</v>
      </c>
      <c r="U83" s="52" t="str" cm="1">
        <f t="array" aca="1" ref="U83" ca="1">IF(S83="", "×", IF(LEFT(S83,2)="項番", COUNTIFS($D$2:$D$4001, INDIRECT("D" &amp; ROW()-1), $U$2:$U$4001, "〇"), "〇"))</f>
        <v>×</v>
      </c>
      <c r="V83" s="52" t="str">
        <f t="shared" si="11"/>
        <v>×</v>
      </c>
      <c r="W83" s="52" t="str">
        <f t="shared" si="12"/>
        <v>×</v>
      </c>
      <c r="X83" s="53" t="str">
        <f t="shared" ca="1" si="13"/>
        <v/>
      </c>
      <c r="Y83" s="52">
        <f t="shared" ca="1" si="14"/>
        <v>0</v>
      </c>
      <c r="Z83" s="52">
        <f t="shared" si="15"/>
        <v>12</v>
      </c>
      <c r="AA83" s="52" t="s">
        <v>125</v>
      </c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</row>
    <row r="84" spans="1:246" s="42" customFormat="1" ht="14.25" customHeight="1" x14ac:dyDescent="0.4">
      <c r="A84" s="39" t="s">
        <v>7938</v>
      </c>
      <c r="B84" s="45">
        <v>3167</v>
      </c>
      <c r="C84" s="45">
        <v>70</v>
      </c>
      <c r="D84" s="45">
        <v>12</v>
      </c>
      <c r="E84" s="46" t="s">
        <v>7530</v>
      </c>
      <c r="F84" s="47" t="s">
        <v>7221</v>
      </c>
      <c r="G84" s="46" t="s">
        <v>7204</v>
      </c>
      <c r="H84" s="46" t="s">
        <v>7222</v>
      </c>
      <c r="I84" s="46" t="s">
        <v>13</v>
      </c>
      <c r="J84" s="48">
        <v>10</v>
      </c>
      <c r="K84" s="49">
        <v>104</v>
      </c>
      <c r="L84" s="50">
        <v>10</v>
      </c>
      <c r="M84" s="50">
        <v>1040</v>
      </c>
      <c r="N84" s="51">
        <v>1500</v>
      </c>
      <c r="O84" s="51">
        <v>50</v>
      </c>
      <c r="P84" s="51">
        <v>0</v>
      </c>
      <c r="Q84" s="51">
        <v>0</v>
      </c>
      <c r="R84" s="51">
        <f t="shared" si="9"/>
        <v>1550</v>
      </c>
      <c r="S84" s="79"/>
      <c r="T84" s="52">
        <f t="shared" si="10"/>
        <v>0</v>
      </c>
      <c r="U84" s="52" t="str" cm="1">
        <f t="array" aca="1" ref="U84" ca="1">IF(S84="", "×", IF(LEFT(S84,2)="項番", COUNTIFS($D$2:$D$4001, INDIRECT("D" &amp; ROW()-1), $U$2:$U$4001, "〇"), "〇"))</f>
        <v>×</v>
      </c>
      <c r="V84" s="52" t="str">
        <f t="shared" si="11"/>
        <v>×</v>
      </c>
      <c r="W84" s="52" t="str">
        <f t="shared" si="12"/>
        <v>×</v>
      </c>
      <c r="X84" s="53" t="str">
        <f t="shared" ca="1" si="13"/>
        <v/>
      </c>
      <c r="Y84" s="52">
        <f t="shared" ca="1" si="14"/>
        <v>0</v>
      </c>
      <c r="Z84" s="52">
        <f t="shared" si="15"/>
        <v>12</v>
      </c>
      <c r="AA84" s="52" t="s">
        <v>125</v>
      </c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</row>
    <row r="85" spans="1:246" s="42" customFormat="1" ht="14.25" customHeight="1" x14ac:dyDescent="0.4">
      <c r="A85" s="39" t="s">
        <v>7938</v>
      </c>
      <c r="B85" s="45">
        <v>3168</v>
      </c>
      <c r="C85" s="45">
        <v>71</v>
      </c>
      <c r="D85" s="45">
        <v>12</v>
      </c>
      <c r="E85" s="46" t="s">
        <v>7530</v>
      </c>
      <c r="F85" s="47" t="s">
        <v>7223</v>
      </c>
      <c r="G85" s="46" t="s">
        <v>7204</v>
      </c>
      <c r="H85" s="46" t="s">
        <v>7224</v>
      </c>
      <c r="I85" s="46" t="s">
        <v>13</v>
      </c>
      <c r="J85" s="48">
        <v>10</v>
      </c>
      <c r="K85" s="49">
        <v>104</v>
      </c>
      <c r="L85" s="50">
        <v>10</v>
      </c>
      <c r="M85" s="50">
        <v>1040</v>
      </c>
      <c r="N85" s="51">
        <v>0</v>
      </c>
      <c r="O85" s="51">
        <v>54</v>
      </c>
      <c r="P85" s="51">
        <v>0</v>
      </c>
      <c r="Q85" s="51">
        <v>8</v>
      </c>
      <c r="R85" s="51">
        <f t="shared" si="9"/>
        <v>62</v>
      </c>
      <c r="S85" s="79"/>
      <c r="T85" s="52">
        <f t="shared" si="10"/>
        <v>0</v>
      </c>
      <c r="U85" s="52" t="str" cm="1">
        <f t="array" aca="1" ref="U85" ca="1">IF(S85="", "×", IF(LEFT(S85,2)="項番", COUNTIFS($D$2:$D$4001, INDIRECT("D" &amp; ROW()-1), $U$2:$U$4001, "〇"), "〇"))</f>
        <v>×</v>
      </c>
      <c r="V85" s="52" t="str">
        <f t="shared" si="11"/>
        <v>×</v>
      </c>
      <c r="W85" s="52" t="str">
        <f t="shared" si="12"/>
        <v>×</v>
      </c>
      <c r="X85" s="53" t="str">
        <f t="shared" ca="1" si="13"/>
        <v/>
      </c>
      <c r="Y85" s="52">
        <f t="shared" ca="1" si="14"/>
        <v>0</v>
      </c>
      <c r="Z85" s="52">
        <f t="shared" si="15"/>
        <v>12</v>
      </c>
      <c r="AA85" s="52" t="s">
        <v>125</v>
      </c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</row>
    <row r="86" spans="1:246" s="42" customFormat="1" ht="14.25" customHeight="1" x14ac:dyDescent="0.4">
      <c r="A86" s="39" t="s">
        <v>7938</v>
      </c>
      <c r="B86" s="45">
        <v>3169</v>
      </c>
      <c r="C86" s="45">
        <v>72</v>
      </c>
      <c r="D86" s="45">
        <v>12</v>
      </c>
      <c r="E86" s="46" t="s">
        <v>7530</v>
      </c>
      <c r="F86" s="47" t="s">
        <v>7225</v>
      </c>
      <c r="G86" s="46" t="s">
        <v>7204</v>
      </c>
      <c r="H86" s="46" t="s">
        <v>7226</v>
      </c>
      <c r="I86" s="46" t="s">
        <v>12</v>
      </c>
      <c r="J86" s="48">
        <v>100</v>
      </c>
      <c r="K86" s="49">
        <v>13.7</v>
      </c>
      <c r="L86" s="50">
        <v>100</v>
      </c>
      <c r="M86" s="50">
        <v>1370</v>
      </c>
      <c r="N86" s="51">
        <v>2</v>
      </c>
      <c r="O86" s="51">
        <v>0</v>
      </c>
      <c r="P86" s="51">
        <v>0</v>
      </c>
      <c r="Q86" s="51">
        <v>0</v>
      </c>
      <c r="R86" s="51">
        <f t="shared" si="9"/>
        <v>2</v>
      </c>
      <c r="S86" s="79"/>
      <c r="T86" s="52">
        <f t="shared" si="10"/>
        <v>0</v>
      </c>
      <c r="U86" s="52" t="str" cm="1">
        <f t="array" aca="1" ref="U86" ca="1">IF(S86="", "×", IF(LEFT(S86,2)="項番", COUNTIFS($D$2:$D$4001, INDIRECT("D" &amp; ROW()-1), $U$2:$U$4001, "〇"), "〇"))</f>
        <v>×</v>
      </c>
      <c r="V86" s="52" t="str">
        <f t="shared" si="11"/>
        <v>×</v>
      </c>
      <c r="W86" s="52" t="str">
        <f t="shared" si="12"/>
        <v>×</v>
      </c>
      <c r="X86" s="53" t="str">
        <f t="shared" ca="1" si="13"/>
        <v/>
      </c>
      <c r="Y86" s="52">
        <f t="shared" ca="1" si="14"/>
        <v>0</v>
      </c>
      <c r="Z86" s="52">
        <f t="shared" si="15"/>
        <v>12</v>
      </c>
      <c r="AA86" s="52" t="s">
        <v>125</v>
      </c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</row>
    <row r="87" spans="1:246" s="67" customFormat="1" ht="14.25" customHeight="1" x14ac:dyDescent="0.4">
      <c r="A87" s="54" t="s">
        <v>125</v>
      </c>
      <c r="B87" s="55"/>
      <c r="C87" s="55" t="s">
        <v>125</v>
      </c>
      <c r="D87" s="55" t="s">
        <v>125</v>
      </c>
      <c r="E87" s="56"/>
      <c r="F87" s="57"/>
      <c r="G87" s="56"/>
      <c r="H87" s="56"/>
      <c r="I87" s="56"/>
      <c r="J87" s="58"/>
      <c r="K87" s="59"/>
      <c r="L87" s="60"/>
      <c r="M87" s="60"/>
      <c r="N87" s="61"/>
      <c r="O87" s="61"/>
      <c r="P87" s="61"/>
      <c r="Q87" s="61"/>
      <c r="R87" s="61"/>
      <c r="S87" s="80" t="s">
        <v>7700</v>
      </c>
      <c r="T87" s="62">
        <f t="shared" si="10"/>
        <v>0</v>
      </c>
      <c r="U87" s="62" cm="1">
        <f t="array" aca="1" ref="U87" ca="1">IF(S87="", "×", IF(LEFT(S87,2)="項番", COUNTIFS($D$2:$D$4001, INDIRECT("D" &amp; ROW()-1), $U$2:$U$4001, "〇"), "〇"))</f>
        <v>0</v>
      </c>
      <c r="V87" s="62" t="str">
        <f t="shared" si="11"/>
        <v/>
      </c>
      <c r="W87" s="62" t="str">
        <f t="shared" si="12"/>
        <v/>
      </c>
      <c r="X87" s="63" t="str">
        <f t="shared" ca="1" si="13"/>
        <v/>
      </c>
      <c r="Y87" s="62">
        <f t="shared" ca="1" si="14"/>
        <v>0</v>
      </c>
      <c r="Z87" s="62">
        <f t="shared" si="15"/>
        <v>12</v>
      </c>
      <c r="AA87" s="62" t="s">
        <v>7924</v>
      </c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6"/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6"/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6"/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6"/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6"/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6"/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6"/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6"/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66"/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6"/>
      <c r="HT87" s="66"/>
      <c r="HU87" s="66"/>
      <c r="HV87" s="66"/>
      <c r="HW87" s="66"/>
      <c r="HX87" s="66"/>
      <c r="HY87" s="66"/>
      <c r="HZ87" s="66"/>
      <c r="IA87" s="66"/>
      <c r="IB87" s="66"/>
      <c r="IC87" s="66"/>
      <c r="ID87" s="66"/>
      <c r="IE87" s="66"/>
      <c r="IF87" s="66"/>
      <c r="IG87" s="66"/>
      <c r="IH87" s="66"/>
      <c r="II87" s="66"/>
      <c r="IJ87" s="66"/>
      <c r="IK87" s="66"/>
      <c r="IL87" s="66"/>
    </row>
    <row r="88" spans="1:246" s="42" customFormat="1" ht="14.25" customHeight="1" x14ac:dyDescent="0.4">
      <c r="A88" s="39" t="s">
        <v>7939</v>
      </c>
      <c r="B88" s="45">
        <v>1910</v>
      </c>
      <c r="C88" s="45">
        <v>73</v>
      </c>
      <c r="D88" s="45">
        <v>13</v>
      </c>
      <c r="E88" s="46" t="s">
        <v>7530</v>
      </c>
      <c r="F88" s="47" t="s">
        <v>4413</v>
      </c>
      <c r="G88" s="46" t="s">
        <v>70</v>
      </c>
      <c r="H88" s="46" t="s">
        <v>4414</v>
      </c>
      <c r="I88" s="46" t="s">
        <v>12</v>
      </c>
      <c r="J88" s="48">
        <v>100</v>
      </c>
      <c r="K88" s="49">
        <v>13.2</v>
      </c>
      <c r="L88" s="50">
        <v>100</v>
      </c>
      <c r="M88" s="50">
        <v>1320</v>
      </c>
      <c r="N88" s="51">
        <v>0</v>
      </c>
      <c r="O88" s="51">
        <v>0</v>
      </c>
      <c r="P88" s="51">
        <v>0</v>
      </c>
      <c r="Q88" s="51">
        <v>60</v>
      </c>
      <c r="R88" s="51">
        <f t="shared" si="9"/>
        <v>60</v>
      </c>
      <c r="S88" s="79"/>
      <c r="T88" s="52">
        <f t="shared" si="10"/>
        <v>0</v>
      </c>
      <c r="U88" s="52" t="str" cm="1">
        <f t="array" aca="1" ref="U88" ca="1">IF(S88="", "×", IF(LEFT(S88,2)="項番", COUNTIFS($D$2:$D$4001, INDIRECT("D" &amp; ROW()-1), $U$2:$U$4001, "〇"), "〇"))</f>
        <v>×</v>
      </c>
      <c r="V88" s="52" t="str">
        <f t="shared" si="11"/>
        <v>×</v>
      </c>
      <c r="W88" s="52" t="str">
        <f t="shared" si="12"/>
        <v>×</v>
      </c>
      <c r="X88" s="53" t="str">
        <f t="shared" ca="1" si="13"/>
        <v/>
      </c>
      <c r="Y88" s="52">
        <f t="shared" ca="1" si="14"/>
        <v>0</v>
      </c>
      <c r="Z88" s="52">
        <f t="shared" si="15"/>
        <v>13</v>
      </c>
      <c r="AA88" s="52" t="s">
        <v>125</v>
      </c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</row>
    <row r="89" spans="1:246" s="42" customFormat="1" ht="14.25" customHeight="1" x14ac:dyDescent="0.4">
      <c r="A89" s="39" t="s">
        <v>7939</v>
      </c>
      <c r="B89" s="45">
        <v>1911</v>
      </c>
      <c r="C89" s="45">
        <v>74</v>
      </c>
      <c r="D89" s="45">
        <v>13</v>
      </c>
      <c r="E89" s="46" t="s">
        <v>7530</v>
      </c>
      <c r="F89" s="47" t="s">
        <v>4415</v>
      </c>
      <c r="G89" s="46" t="s">
        <v>70</v>
      </c>
      <c r="H89" s="46" t="s">
        <v>4416</v>
      </c>
      <c r="I89" s="46" t="s">
        <v>13</v>
      </c>
      <c r="J89" s="48">
        <v>10</v>
      </c>
      <c r="K89" s="49">
        <v>453</v>
      </c>
      <c r="L89" s="50">
        <v>10</v>
      </c>
      <c r="M89" s="50">
        <v>4530</v>
      </c>
      <c r="N89" s="46">
        <v>150</v>
      </c>
      <c r="O89" s="46">
        <v>0</v>
      </c>
      <c r="P89" s="46">
        <v>0</v>
      </c>
      <c r="Q89" s="46">
        <v>0</v>
      </c>
      <c r="R89" s="51">
        <f t="shared" si="9"/>
        <v>150</v>
      </c>
      <c r="S89" s="79"/>
      <c r="T89" s="52">
        <f t="shared" si="10"/>
        <v>0</v>
      </c>
      <c r="U89" s="52" t="str" cm="1">
        <f t="array" aca="1" ref="U89" ca="1">IF(S89="", "×", IF(LEFT(S89,2)="項番", COUNTIFS($D$2:$D$4001, INDIRECT("D" &amp; ROW()-1), $U$2:$U$4001, "〇"), "〇"))</f>
        <v>×</v>
      </c>
      <c r="V89" s="52" t="str">
        <f t="shared" si="11"/>
        <v>×</v>
      </c>
      <c r="W89" s="52" t="str">
        <f t="shared" si="12"/>
        <v>×</v>
      </c>
      <c r="X89" s="53" t="str">
        <f t="shared" ca="1" si="13"/>
        <v/>
      </c>
      <c r="Y89" s="52">
        <f t="shared" ca="1" si="14"/>
        <v>0</v>
      </c>
      <c r="Z89" s="52">
        <f t="shared" si="15"/>
        <v>13</v>
      </c>
      <c r="AA89" s="52" t="s">
        <v>125</v>
      </c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</row>
    <row r="90" spans="1:246" s="42" customFormat="1" ht="14.25" customHeight="1" x14ac:dyDescent="0.4">
      <c r="A90" s="39" t="s">
        <v>7939</v>
      </c>
      <c r="B90" s="45">
        <v>1912</v>
      </c>
      <c r="C90" s="45">
        <v>75</v>
      </c>
      <c r="D90" s="45">
        <v>13</v>
      </c>
      <c r="E90" s="46" t="s">
        <v>7530</v>
      </c>
      <c r="F90" s="47" t="s">
        <v>4417</v>
      </c>
      <c r="G90" s="46" t="s">
        <v>70</v>
      </c>
      <c r="H90" s="46" t="s">
        <v>4418</v>
      </c>
      <c r="I90" s="46" t="s">
        <v>4419</v>
      </c>
      <c r="J90" s="48">
        <v>10</v>
      </c>
      <c r="K90" s="49">
        <v>980</v>
      </c>
      <c r="L90" s="50">
        <v>10</v>
      </c>
      <c r="M90" s="50">
        <v>9800</v>
      </c>
      <c r="N90" s="51">
        <v>400</v>
      </c>
      <c r="O90" s="51">
        <v>300</v>
      </c>
      <c r="P90" s="51">
        <v>500</v>
      </c>
      <c r="Q90" s="51">
        <v>2</v>
      </c>
      <c r="R90" s="51">
        <f t="shared" si="9"/>
        <v>1202</v>
      </c>
      <c r="S90" s="79"/>
      <c r="T90" s="52">
        <f t="shared" si="10"/>
        <v>0</v>
      </c>
      <c r="U90" s="52" t="str" cm="1">
        <f t="array" aca="1" ref="U90" ca="1">IF(S90="", "×", IF(LEFT(S90,2)="項番", COUNTIFS($D$2:$D$4001, INDIRECT("D" &amp; ROW()-1), $U$2:$U$4001, "〇"), "〇"))</f>
        <v>×</v>
      </c>
      <c r="V90" s="52" t="str">
        <f t="shared" si="11"/>
        <v>×</v>
      </c>
      <c r="W90" s="52" t="str">
        <f t="shared" si="12"/>
        <v>×</v>
      </c>
      <c r="X90" s="53" t="str">
        <f t="shared" ca="1" si="13"/>
        <v/>
      </c>
      <c r="Y90" s="52">
        <f t="shared" ca="1" si="14"/>
        <v>0</v>
      </c>
      <c r="Z90" s="52">
        <f t="shared" si="15"/>
        <v>13</v>
      </c>
      <c r="AA90" s="52" t="s">
        <v>125</v>
      </c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</row>
    <row r="91" spans="1:246" s="42" customFormat="1" ht="14.25" customHeight="1" x14ac:dyDescent="0.4">
      <c r="A91" s="39" t="s">
        <v>7939</v>
      </c>
      <c r="B91" s="45">
        <v>1913</v>
      </c>
      <c r="C91" s="45">
        <v>76</v>
      </c>
      <c r="D91" s="45">
        <v>13</v>
      </c>
      <c r="E91" s="46" t="s">
        <v>7530</v>
      </c>
      <c r="F91" s="47" t="s">
        <v>4420</v>
      </c>
      <c r="G91" s="46" t="s">
        <v>70</v>
      </c>
      <c r="H91" s="46" t="s">
        <v>4421</v>
      </c>
      <c r="I91" s="46" t="s">
        <v>14</v>
      </c>
      <c r="J91" s="48">
        <v>10</v>
      </c>
      <c r="K91" s="49">
        <v>1150.8</v>
      </c>
      <c r="L91" s="50">
        <v>10</v>
      </c>
      <c r="M91" s="50">
        <v>11508</v>
      </c>
      <c r="N91" s="51">
        <v>14</v>
      </c>
      <c r="O91" s="51">
        <v>18</v>
      </c>
      <c r="P91" s="51">
        <v>5</v>
      </c>
      <c r="Q91" s="51">
        <v>0</v>
      </c>
      <c r="R91" s="51">
        <f t="shared" si="9"/>
        <v>37</v>
      </c>
      <c r="S91" s="79"/>
      <c r="T91" s="52">
        <f t="shared" si="10"/>
        <v>0</v>
      </c>
      <c r="U91" s="52" t="str" cm="1">
        <f t="array" aca="1" ref="U91" ca="1">IF(S91="", "×", IF(LEFT(S91,2)="項番", COUNTIFS($D$2:$D$4001, INDIRECT("D" &amp; ROW()-1), $U$2:$U$4001, "〇"), "〇"))</f>
        <v>×</v>
      </c>
      <c r="V91" s="52" t="str">
        <f t="shared" si="11"/>
        <v>×</v>
      </c>
      <c r="W91" s="52" t="str">
        <f t="shared" si="12"/>
        <v>×</v>
      </c>
      <c r="X91" s="53" t="str">
        <f t="shared" ca="1" si="13"/>
        <v/>
      </c>
      <c r="Y91" s="52">
        <f t="shared" ca="1" si="14"/>
        <v>0</v>
      </c>
      <c r="Z91" s="52">
        <f t="shared" si="15"/>
        <v>13</v>
      </c>
      <c r="AA91" s="52" t="s">
        <v>125</v>
      </c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</row>
    <row r="92" spans="1:246" ht="14.25" customHeight="1" x14ac:dyDescent="0.4">
      <c r="A92" s="39" t="s">
        <v>7939</v>
      </c>
      <c r="B92" s="45">
        <v>1914</v>
      </c>
      <c r="C92" s="45">
        <v>77</v>
      </c>
      <c r="D92" s="45">
        <v>13</v>
      </c>
      <c r="E92" s="46" t="s">
        <v>7530</v>
      </c>
      <c r="F92" s="47" t="s">
        <v>4422</v>
      </c>
      <c r="G92" s="46" t="s">
        <v>70</v>
      </c>
      <c r="H92" s="46" t="s">
        <v>4423</v>
      </c>
      <c r="I92" s="46" t="s">
        <v>14</v>
      </c>
      <c r="J92" s="48">
        <v>10</v>
      </c>
      <c r="K92" s="49">
        <v>1376</v>
      </c>
      <c r="L92" s="50">
        <v>10</v>
      </c>
      <c r="M92" s="50">
        <v>13760</v>
      </c>
      <c r="N92" s="51">
        <v>0</v>
      </c>
      <c r="O92" s="51">
        <v>0</v>
      </c>
      <c r="P92" s="51">
        <v>210</v>
      </c>
      <c r="Q92" s="51">
        <v>0</v>
      </c>
      <c r="R92" s="51">
        <f t="shared" si="9"/>
        <v>210</v>
      </c>
      <c r="S92" s="79"/>
      <c r="T92" s="52">
        <f t="shared" si="10"/>
        <v>0</v>
      </c>
      <c r="U92" s="52" t="str" cm="1">
        <f t="array" aca="1" ref="U92" ca="1">IF(S92="", "×", IF(LEFT(S92,2)="項番", COUNTIFS($D$2:$D$4001, INDIRECT("D" &amp; ROW()-1), $U$2:$U$4001, "〇"), "〇"))</f>
        <v>×</v>
      </c>
      <c r="V92" s="52" t="str">
        <f t="shared" si="11"/>
        <v>×</v>
      </c>
      <c r="W92" s="52" t="str">
        <f t="shared" si="12"/>
        <v>×</v>
      </c>
      <c r="X92" s="53" t="str">
        <f t="shared" ca="1" si="13"/>
        <v/>
      </c>
      <c r="Y92" s="52">
        <f t="shared" ca="1" si="14"/>
        <v>0</v>
      </c>
      <c r="Z92" s="52">
        <f t="shared" si="15"/>
        <v>13</v>
      </c>
      <c r="AA92" s="52" t="s">
        <v>125</v>
      </c>
    </row>
    <row r="93" spans="1:246" ht="14.25" customHeight="1" x14ac:dyDescent="0.4">
      <c r="A93" s="39" t="s">
        <v>7939</v>
      </c>
      <c r="B93" s="45">
        <v>1915</v>
      </c>
      <c r="C93" s="45">
        <v>78</v>
      </c>
      <c r="D93" s="45">
        <v>13</v>
      </c>
      <c r="E93" s="46" t="s">
        <v>7530</v>
      </c>
      <c r="F93" s="47" t="s">
        <v>4424</v>
      </c>
      <c r="G93" s="46" t="s">
        <v>70</v>
      </c>
      <c r="H93" s="46" t="s">
        <v>4425</v>
      </c>
      <c r="I93" s="46" t="s">
        <v>14</v>
      </c>
      <c r="J93" s="48">
        <v>10</v>
      </c>
      <c r="K93" s="49">
        <v>2340</v>
      </c>
      <c r="L93" s="50">
        <v>10</v>
      </c>
      <c r="M93" s="50">
        <v>23400</v>
      </c>
      <c r="N93" s="51">
        <v>80</v>
      </c>
      <c r="O93" s="51">
        <v>0</v>
      </c>
      <c r="P93" s="51">
        <v>250</v>
      </c>
      <c r="Q93" s="51">
        <v>0</v>
      </c>
      <c r="R93" s="51">
        <f t="shared" si="9"/>
        <v>330</v>
      </c>
      <c r="S93" s="79"/>
      <c r="T93" s="52">
        <f t="shared" si="10"/>
        <v>0</v>
      </c>
      <c r="U93" s="52" t="str" cm="1">
        <f t="array" aca="1" ref="U93" ca="1">IF(S93="", "×", IF(LEFT(S93,2)="項番", COUNTIFS($D$2:$D$4001, INDIRECT("D" &amp; ROW()-1), $U$2:$U$4001, "〇"), "〇"))</f>
        <v>×</v>
      </c>
      <c r="V93" s="52" t="str">
        <f t="shared" si="11"/>
        <v>×</v>
      </c>
      <c r="W93" s="52" t="str">
        <f t="shared" si="12"/>
        <v>×</v>
      </c>
      <c r="X93" s="53" t="str">
        <f t="shared" ca="1" si="13"/>
        <v/>
      </c>
      <c r="Y93" s="52">
        <f t="shared" ca="1" si="14"/>
        <v>0</v>
      </c>
      <c r="Z93" s="52">
        <f t="shared" si="15"/>
        <v>13</v>
      </c>
      <c r="AA93" s="52" t="s">
        <v>125</v>
      </c>
    </row>
    <row r="94" spans="1:246" ht="14.25" customHeight="1" x14ac:dyDescent="0.4">
      <c r="A94" s="39" t="s">
        <v>7939</v>
      </c>
      <c r="B94" s="45">
        <v>1917</v>
      </c>
      <c r="C94" s="45">
        <v>79</v>
      </c>
      <c r="D94" s="45">
        <v>13</v>
      </c>
      <c r="E94" s="46" t="s">
        <v>7530</v>
      </c>
      <c r="F94" s="47" t="s">
        <v>4428</v>
      </c>
      <c r="G94" s="46" t="s">
        <v>70</v>
      </c>
      <c r="H94" s="46" t="s">
        <v>4429</v>
      </c>
      <c r="I94" s="46" t="s">
        <v>143</v>
      </c>
      <c r="J94" s="48">
        <v>1</v>
      </c>
      <c r="K94" s="49">
        <v>108252</v>
      </c>
      <c r="L94" s="50">
        <v>1</v>
      </c>
      <c r="M94" s="50">
        <v>108252</v>
      </c>
      <c r="N94" s="46">
        <v>2</v>
      </c>
      <c r="O94" s="46">
        <v>0</v>
      </c>
      <c r="P94" s="46">
        <v>2</v>
      </c>
      <c r="Q94" s="46">
        <v>0</v>
      </c>
      <c r="R94" s="51">
        <f t="shared" si="9"/>
        <v>4</v>
      </c>
      <c r="S94" s="79"/>
      <c r="T94" s="52">
        <f t="shared" si="10"/>
        <v>0</v>
      </c>
      <c r="U94" s="52" t="str" cm="1">
        <f t="array" aca="1" ref="U94" ca="1">IF(S94="", "×", IF(LEFT(S94,2)="項番", COUNTIFS($D$2:$D$4001, INDIRECT("D" &amp; ROW()-1), $U$2:$U$4001, "〇"), "〇"))</f>
        <v>×</v>
      </c>
      <c r="V94" s="52" t="str">
        <f t="shared" si="11"/>
        <v>×</v>
      </c>
      <c r="W94" s="52" t="str">
        <f t="shared" si="12"/>
        <v>×</v>
      </c>
      <c r="X94" s="53" t="str">
        <f t="shared" ca="1" si="13"/>
        <v/>
      </c>
      <c r="Y94" s="52">
        <f t="shared" ca="1" si="14"/>
        <v>0</v>
      </c>
      <c r="Z94" s="52">
        <f t="shared" si="15"/>
        <v>13</v>
      </c>
      <c r="AA94" s="52" t="s">
        <v>125</v>
      </c>
    </row>
    <row r="95" spans="1:246" ht="14.25" customHeight="1" x14ac:dyDescent="0.4">
      <c r="A95" s="39" t="s">
        <v>7939</v>
      </c>
      <c r="B95" s="45">
        <v>1918</v>
      </c>
      <c r="C95" s="45">
        <v>80</v>
      </c>
      <c r="D95" s="45">
        <v>13</v>
      </c>
      <c r="E95" s="46" t="s">
        <v>7530</v>
      </c>
      <c r="F95" s="47" t="s">
        <v>4430</v>
      </c>
      <c r="G95" s="46" t="s">
        <v>70</v>
      </c>
      <c r="H95" s="46" t="s">
        <v>4431</v>
      </c>
      <c r="I95" s="46" t="s">
        <v>4432</v>
      </c>
      <c r="J95" s="48">
        <v>8</v>
      </c>
      <c r="K95" s="49">
        <v>20028.400000000001</v>
      </c>
      <c r="L95" s="50">
        <v>8</v>
      </c>
      <c r="M95" s="50">
        <v>160227.20000000001</v>
      </c>
      <c r="N95" s="51">
        <v>0</v>
      </c>
      <c r="O95" s="51">
        <v>4</v>
      </c>
      <c r="P95" s="51">
        <v>0</v>
      </c>
      <c r="Q95" s="51">
        <v>0</v>
      </c>
      <c r="R95" s="51">
        <f t="shared" si="9"/>
        <v>4</v>
      </c>
      <c r="S95" s="79"/>
      <c r="T95" s="52">
        <f t="shared" si="10"/>
        <v>0</v>
      </c>
      <c r="U95" s="52" t="str" cm="1">
        <f t="array" aca="1" ref="U95" ca="1">IF(S95="", "×", IF(LEFT(S95,2)="項番", COUNTIFS($D$2:$D$4001, INDIRECT("D" &amp; ROW()-1), $U$2:$U$4001, "〇"), "〇"))</f>
        <v>×</v>
      </c>
      <c r="V95" s="52" t="str">
        <f t="shared" si="11"/>
        <v>×</v>
      </c>
      <c r="W95" s="52" t="str">
        <f t="shared" si="12"/>
        <v>×</v>
      </c>
      <c r="X95" s="53" t="str">
        <f t="shared" ca="1" si="13"/>
        <v/>
      </c>
      <c r="Y95" s="52">
        <f t="shared" ca="1" si="14"/>
        <v>0</v>
      </c>
      <c r="Z95" s="52">
        <f t="shared" si="15"/>
        <v>13</v>
      </c>
      <c r="AA95" s="52" t="s">
        <v>125</v>
      </c>
    </row>
    <row r="96" spans="1:246" ht="14.25" customHeight="1" x14ac:dyDescent="0.4">
      <c r="A96" s="39" t="s">
        <v>7939</v>
      </c>
      <c r="B96" s="45">
        <v>1919</v>
      </c>
      <c r="C96" s="45">
        <v>81</v>
      </c>
      <c r="D96" s="45">
        <v>13</v>
      </c>
      <c r="E96" s="46" t="s">
        <v>7530</v>
      </c>
      <c r="F96" s="47" t="s">
        <v>4433</v>
      </c>
      <c r="G96" s="46" t="s">
        <v>70</v>
      </c>
      <c r="H96" s="46" t="s">
        <v>4434</v>
      </c>
      <c r="I96" s="46" t="s">
        <v>12</v>
      </c>
      <c r="J96" s="48">
        <v>100</v>
      </c>
      <c r="K96" s="49">
        <v>44.1</v>
      </c>
      <c r="L96" s="50">
        <v>100</v>
      </c>
      <c r="M96" s="50">
        <v>4410</v>
      </c>
      <c r="N96" s="51">
        <v>0</v>
      </c>
      <c r="O96" s="51">
        <v>0</v>
      </c>
      <c r="P96" s="51">
        <v>0</v>
      </c>
      <c r="Q96" s="51">
        <v>48</v>
      </c>
      <c r="R96" s="51">
        <f t="shared" si="9"/>
        <v>48</v>
      </c>
      <c r="S96" s="79"/>
      <c r="T96" s="52">
        <f t="shared" si="10"/>
        <v>0</v>
      </c>
      <c r="U96" s="52" t="str" cm="1">
        <f t="array" aca="1" ref="U96" ca="1">IF(S96="", "×", IF(LEFT(S96,2)="項番", COUNTIFS($D$2:$D$4001, INDIRECT("D" &amp; ROW()-1), $U$2:$U$4001, "〇"), "〇"))</f>
        <v>×</v>
      </c>
      <c r="V96" s="52" t="str">
        <f t="shared" si="11"/>
        <v>×</v>
      </c>
      <c r="W96" s="52" t="str">
        <f t="shared" si="12"/>
        <v>×</v>
      </c>
      <c r="X96" s="53" t="str">
        <f t="shared" ca="1" si="13"/>
        <v/>
      </c>
      <c r="Y96" s="52">
        <f t="shared" ca="1" si="14"/>
        <v>0</v>
      </c>
      <c r="Z96" s="52">
        <f t="shared" si="15"/>
        <v>13</v>
      </c>
      <c r="AA96" s="52" t="s">
        <v>125</v>
      </c>
    </row>
    <row r="97" spans="1:27" ht="14.25" customHeight="1" x14ac:dyDescent="0.4">
      <c r="A97" s="39" t="s">
        <v>7939</v>
      </c>
      <c r="B97" s="45">
        <v>1920</v>
      </c>
      <c r="C97" s="45">
        <v>82</v>
      </c>
      <c r="D97" s="45">
        <v>13</v>
      </c>
      <c r="E97" s="46" t="s">
        <v>7530</v>
      </c>
      <c r="F97" s="47" t="s">
        <v>4435</v>
      </c>
      <c r="G97" s="46" t="s">
        <v>70</v>
      </c>
      <c r="H97" s="46" t="s">
        <v>4436</v>
      </c>
      <c r="I97" s="46" t="s">
        <v>4437</v>
      </c>
      <c r="J97" s="48">
        <v>10</v>
      </c>
      <c r="K97" s="49">
        <v>639</v>
      </c>
      <c r="L97" s="50">
        <v>10</v>
      </c>
      <c r="M97" s="50">
        <v>6390</v>
      </c>
      <c r="N97" s="51">
        <v>140</v>
      </c>
      <c r="O97" s="51">
        <v>180</v>
      </c>
      <c r="P97" s="51">
        <v>90</v>
      </c>
      <c r="Q97" s="51">
        <v>12</v>
      </c>
      <c r="R97" s="51">
        <f t="shared" si="9"/>
        <v>422</v>
      </c>
      <c r="S97" s="79"/>
      <c r="T97" s="52">
        <f t="shared" si="10"/>
        <v>0</v>
      </c>
      <c r="U97" s="52" t="str" cm="1">
        <f t="array" aca="1" ref="U97" ca="1">IF(S97="", "×", IF(LEFT(S97,2)="項番", COUNTIFS($D$2:$D$4001, INDIRECT("D" &amp; ROW()-1), $U$2:$U$4001, "〇"), "〇"))</f>
        <v>×</v>
      </c>
      <c r="V97" s="52" t="str">
        <f t="shared" si="11"/>
        <v>×</v>
      </c>
      <c r="W97" s="52" t="str">
        <f t="shared" si="12"/>
        <v>×</v>
      </c>
      <c r="X97" s="53" t="str">
        <f t="shared" ca="1" si="13"/>
        <v/>
      </c>
      <c r="Y97" s="52">
        <f t="shared" ca="1" si="14"/>
        <v>0</v>
      </c>
      <c r="Z97" s="52">
        <f t="shared" si="15"/>
        <v>13</v>
      </c>
      <c r="AA97" s="52" t="s">
        <v>125</v>
      </c>
    </row>
    <row r="98" spans="1:27" ht="14.25" customHeight="1" x14ac:dyDescent="0.4">
      <c r="A98" s="39" t="s">
        <v>7939</v>
      </c>
      <c r="B98" s="45">
        <v>1921</v>
      </c>
      <c r="C98" s="45">
        <v>83</v>
      </c>
      <c r="D98" s="45">
        <v>13</v>
      </c>
      <c r="E98" s="46" t="s">
        <v>7530</v>
      </c>
      <c r="F98" s="47" t="s">
        <v>4438</v>
      </c>
      <c r="G98" s="46" t="s">
        <v>70</v>
      </c>
      <c r="H98" s="46" t="s">
        <v>4439</v>
      </c>
      <c r="I98" s="46" t="s">
        <v>14</v>
      </c>
      <c r="J98" s="48">
        <v>10</v>
      </c>
      <c r="K98" s="49">
        <v>862</v>
      </c>
      <c r="L98" s="50">
        <v>10</v>
      </c>
      <c r="M98" s="50">
        <v>8620</v>
      </c>
      <c r="N98" s="51">
        <v>18</v>
      </c>
      <c r="O98" s="51">
        <v>2</v>
      </c>
      <c r="P98" s="51">
        <v>0</v>
      </c>
      <c r="Q98" s="51">
        <v>0</v>
      </c>
      <c r="R98" s="51">
        <f t="shared" ref="R98:R128" si="16">SUM(N98:Q98)</f>
        <v>20</v>
      </c>
      <c r="S98" s="79"/>
      <c r="T98" s="52">
        <f t="shared" si="10"/>
        <v>0</v>
      </c>
      <c r="U98" s="52" t="str" cm="1">
        <f t="array" aca="1" ref="U98" ca="1">IF(S98="", "×", IF(LEFT(S98,2)="項番", COUNTIFS($D$2:$D$4001, INDIRECT("D" &amp; ROW()-1), $U$2:$U$4001, "〇"), "〇"))</f>
        <v>×</v>
      </c>
      <c r="V98" s="52" t="str">
        <f t="shared" si="11"/>
        <v>×</v>
      </c>
      <c r="W98" s="52" t="str">
        <f t="shared" si="12"/>
        <v>×</v>
      </c>
      <c r="X98" s="53" t="str">
        <f t="shared" ca="1" si="13"/>
        <v/>
      </c>
      <c r="Y98" s="52">
        <f t="shared" ca="1" si="14"/>
        <v>0</v>
      </c>
      <c r="Z98" s="52">
        <f t="shared" si="15"/>
        <v>13</v>
      </c>
      <c r="AA98" s="52" t="s">
        <v>125</v>
      </c>
    </row>
    <row r="99" spans="1:27" s="25" customFormat="1" ht="14.25" customHeight="1" x14ac:dyDescent="0.4">
      <c r="A99" s="39" t="s">
        <v>7939</v>
      </c>
      <c r="B99" s="45">
        <v>1922</v>
      </c>
      <c r="C99" s="45">
        <v>84</v>
      </c>
      <c r="D99" s="45">
        <v>13</v>
      </c>
      <c r="E99" s="46" t="s">
        <v>7530</v>
      </c>
      <c r="F99" s="47" t="s">
        <v>4440</v>
      </c>
      <c r="G99" s="46" t="s">
        <v>70</v>
      </c>
      <c r="H99" s="46" t="s">
        <v>4441</v>
      </c>
      <c r="I99" s="46" t="s">
        <v>1908</v>
      </c>
      <c r="J99" s="48">
        <v>10</v>
      </c>
      <c r="K99" s="49">
        <v>30525.9</v>
      </c>
      <c r="L99" s="50">
        <v>10</v>
      </c>
      <c r="M99" s="50">
        <v>305259</v>
      </c>
      <c r="N99" s="51">
        <v>0</v>
      </c>
      <c r="O99" s="51">
        <v>48</v>
      </c>
      <c r="P99" s="51">
        <v>0</v>
      </c>
      <c r="Q99" s="51">
        <v>0</v>
      </c>
      <c r="R99" s="51">
        <f t="shared" si="16"/>
        <v>48</v>
      </c>
      <c r="S99" s="79"/>
      <c r="T99" s="52">
        <f t="shared" si="10"/>
        <v>0</v>
      </c>
      <c r="U99" s="52" t="str" cm="1">
        <f t="array" aca="1" ref="U99" ca="1">IF(S99="", "×", IF(LEFT(S99,2)="項番", COUNTIFS($D$2:$D$4001, INDIRECT("D" &amp; ROW()-1), $U$2:$U$4001, "〇"), "〇"))</f>
        <v>×</v>
      </c>
      <c r="V99" s="52" t="str">
        <f t="shared" si="11"/>
        <v>×</v>
      </c>
      <c r="W99" s="52" t="str">
        <f t="shared" si="12"/>
        <v>×</v>
      </c>
      <c r="X99" s="53" t="str">
        <f t="shared" ca="1" si="13"/>
        <v/>
      </c>
      <c r="Y99" s="52">
        <f t="shared" ca="1" si="14"/>
        <v>0</v>
      </c>
      <c r="Z99" s="52">
        <f t="shared" si="15"/>
        <v>13</v>
      </c>
      <c r="AA99" s="52" t="s">
        <v>125</v>
      </c>
    </row>
    <row r="100" spans="1:27" s="25" customFormat="1" ht="14.25" customHeight="1" x14ac:dyDescent="0.4">
      <c r="A100" s="39" t="s">
        <v>7939</v>
      </c>
      <c r="B100" s="45">
        <v>1923</v>
      </c>
      <c r="C100" s="45">
        <v>85</v>
      </c>
      <c r="D100" s="45">
        <v>13</v>
      </c>
      <c r="E100" s="46" t="s">
        <v>7530</v>
      </c>
      <c r="F100" s="47" t="s">
        <v>4442</v>
      </c>
      <c r="G100" s="46" t="s">
        <v>70</v>
      </c>
      <c r="H100" s="46" t="s">
        <v>4443</v>
      </c>
      <c r="I100" s="46" t="s">
        <v>4444</v>
      </c>
      <c r="J100" s="48">
        <v>1</v>
      </c>
      <c r="K100" s="49">
        <v>36192</v>
      </c>
      <c r="L100" s="50">
        <v>1</v>
      </c>
      <c r="M100" s="50">
        <v>36192</v>
      </c>
      <c r="N100" s="51">
        <v>180</v>
      </c>
      <c r="O100" s="51">
        <v>0</v>
      </c>
      <c r="P100" s="51">
        <v>5</v>
      </c>
      <c r="Q100" s="51">
        <v>0</v>
      </c>
      <c r="R100" s="51">
        <f t="shared" si="16"/>
        <v>185</v>
      </c>
      <c r="S100" s="79"/>
      <c r="T100" s="52">
        <f t="shared" si="10"/>
        <v>0</v>
      </c>
      <c r="U100" s="52" t="str" cm="1">
        <f t="array" aca="1" ref="U100" ca="1">IF(S100="", "×", IF(LEFT(S100,2)="項番", COUNTIFS($D$2:$D$4001, INDIRECT("D" &amp; ROW()-1), $U$2:$U$4001, "〇"), "〇"))</f>
        <v>×</v>
      </c>
      <c r="V100" s="52" t="str">
        <f t="shared" si="11"/>
        <v>×</v>
      </c>
      <c r="W100" s="52" t="str">
        <f t="shared" si="12"/>
        <v>×</v>
      </c>
      <c r="X100" s="53" t="str">
        <f t="shared" ca="1" si="13"/>
        <v/>
      </c>
      <c r="Y100" s="52">
        <f t="shared" ca="1" si="14"/>
        <v>0</v>
      </c>
      <c r="Z100" s="52">
        <f t="shared" si="15"/>
        <v>13</v>
      </c>
      <c r="AA100" s="52" t="s">
        <v>125</v>
      </c>
    </row>
    <row r="101" spans="1:27" s="25" customFormat="1" ht="14.25" customHeight="1" x14ac:dyDescent="0.4">
      <c r="A101" s="39" t="s">
        <v>7939</v>
      </c>
      <c r="B101" s="45">
        <v>1924</v>
      </c>
      <c r="C101" s="45">
        <v>86</v>
      </c>
      <c r="D101" s="45">
        <v>13</v>
      </c>
      <c r="E101" s="46" t="s">
        <v>7530</v>
      </c>
      <c r="F101" s="47" t="s">
        <v>4445</v>
      </c>
      <c r="G101" s="46" t="s">
        <v>70</v>
      </c>
      <c r="H101" s="46" t="s">
        <v>4446</v>
      </c>
      <c r="I101" s="46" t="s">
        <v>4444</v>
      </c>
      <c r="J101" s="48">
        <v>1</v>
      </c>
      <c r="K101" s="49">
        <v>61378.9</v>
      </c>
      <c r="L101" s="50">
        <v>1</v>
      </c>
      <c r="M101" s="50">
        <v>61378.9</v>
      </c>
      <c r="N101" s="51">
        <v>12</v>
      </c>
      <c r="O101" s="51">
        <v>120</v>
      </c>
      <c r="P101" s="51">
        <v>20</v>
      </c>
      <c r="Q101" s="51">
        <v>0</v>
      </c>
      <c r="R101" s="51">
        <f t="shared" si="16"/>
        <v>152</v>
      </c>
      <c r="S101" s="79"/>
      <c r="T101" s="52">
        <f t="shared" si="10"/>
        <v>0</v>
      </c>
      <c r="U101" s="52" t="str" cm="1">
        <f t="array" aca="1" ref="U101" ca="1">IF(S101="", "×", IF(LEFT(S101,2)="項番", COUNTIFS($D$2:$D$4001, INDIRECT("D" &amp; ROW()-1), $U$2:$U$4001, "〇"), "〇"))</f>
        <v>×</v>
      </c>
      <c r="V101" s="52" t="str">
        <f t="shared" si="11"/>
        <v>×</v>
      </c>
      <c r="W101" s="52" t="str">
        <f t="shared" si="12"/>
        <v>×</v>
      </c>
      <c r="X101" s="53" t="str">
        <f t="shared" ca="1" si="13"/>
        <v/>
      </c>
      <c r="Y101" s="52">
        <f t="shared" ca="1" si="14"/>
        <v>0</v>
      </c>
      <c r="Z101" s="52">
        <f t="shared" si="15"/>
        <v>13</v>
      </c>
      <c r="AA101" s="52" t="s">
        <v>125</v>
      </c>
    </row>
    <row r="102" spans="1:27" s="25" customFormat="1" ht="14.25" customHeight="1" x14ac:dyDescent="0.4">
      <c r="A102" s="39" t="s">
        <v>7939</v>
      </c>
      <c r="B102" s="45">
        <v>1925</v>
      </c>
      <c r="C102" s="45">
        <v>87</v>
      </c>
      <c r="D102" s="45">
        <v>13</v>
      </c>
      <c r="E102" s="46" t="s">
        <v>7530</v>
      </c>
      <c r="F102" s="47" t="s">
        <v>4447</v>
      </c>
      <c r="G102" s="46" t="s">
        <v>70</v>
      </c>
      <c r="H102" s="46" t="s">
        <v>4448</v>
      </c>
      <c r="I102" s="46" t="s">
        <v>532</v>
      </c>
      <c r="J102" s="48">
        <v>1</v>
      </c>
      <c r="K102" s="49">
        <v>881.8</v>
      </c>
      <c r="L102" s="50">
        <v>1</v>
      </c>
      <c r="M102" s="50">
        <v>881.8</v>
      </c>
      <c r="N102" s="51">
        <v>0</v>
      </c>
      <c r="O102" s="51">
        <v>24</v>
      </c>
      <c r="P102" s="51">
        <v>0</v>
      </c>
      <c r="Q102" s="51">
        <v>0</v>
      </c>
      <c r="R102" s="51">
        <f t="shared" si="16"/>
        <v>24</v>
      </c>
      <c r="S102" s="79"/>
      <c r="T102" s="52">
        <f t="shared" si="10"/>
        <v>0</v>
      </c>
      <c r="U102" s="52" t="str" cm="1">
        <f t="array" aca="1" ref="U102" ca="1">IF(S102="", "×", IF(LEFT(S102,2)="項番", COUNTIFS($D$2:$D$4001, INDIRECT("D" &amp; ROW()-1), $U$2:$U$4001, "〇"), "〇"))</f>
        <v>×</v>
      </c>
      <c r="V102" s="52" t="str">
        <f t="shared" si="11"/>
        <v>×</v>
      </c>
      <c r="W102" s="52" t="str">
        <f t="shared" si="12"/>
        <v>×</v>
      </c>
      <c r="X102" s="53" t="str">
        <f t="shared" ca="1" si="13"/>
        <v/>
      </c>
      <c r="Y102" s="52">
        <f t="shared" ca="1" si="14"/>
        <v>0</v>
      </c>
      <c r="Z102" s="52">
        <f t="shared" si="15"/>
        <v>13</v>
      </c>
      <c r="AA102" s="52" t="s">
        <v>125</v>
      </c>
    </row>
    <row r="103" spans="1:27" s="25" customFormat="1" ht="14.25" customHeight="1" x14ac:dyDescent="0.4">
      <c r="A103" s="39" t="s">
        <v>7939</v>
      </c>
      <c r="B103" s="45">
        <v>1926</v>
      </c>
      <c r="C103" s="45">
        <v>88</v>
      </c>
      <c r="D103" s="45">
        <v>13</v>
      </c>
      <c r="E103" s="46" t="s">
        <v>7530</v>
      </c>
      <c r="F103" s="47" t="s">
        <v>4449</v>
      </c>
      <c r="G103" s="46" t="s">
        <v>70</v>
      </c>
      <c r="H103" s="46" t="s">
        <v>4450</v>
      </c>
      <c r="I103" s="46" t="s">
        <v>12</v>
      </c>
      <c r="J103" s="48">
        <v>100</v>
      </c>
      <c r="K103" s="49">
        <v>10.8</v>
      </c>
      <c r="L103" s="50">
        <v>100</v>
      </c>
      <c r="M103" s="50">
        <v>1080</v>
      </c>
      <c r="N103" s="51">
        <v>0</v>
      </c>
      <c r="O103" s="51">
        <v>0</v>
      </c>
      <c r="P103" s="51">
        <v>0</v>
      </c>
      <c r="Q103" s="51">
        <v>38</v>
      </c>
      <c r="R103" s="51">
        <f t="shared" si="16"/>
        <v>38</v>
      </c>
      <c r="S103" s="79"/>
      <c r="T103" s="52">
        <f t="shared" si="10"/>
        <v>0</v>
      </c>
      <c r="U103" s="52" t="str" cm="1">
        <f t="array" aca="1" ref="U103" ca="1">IF(S103="", "×", IF(LEFT(S103,2)="項番", COUNTIFS($D$2:$D$4001, INDIRECT("D" &amp; ROW()-1), $U$2:$U$4001, "〇"), "〇"))</f>
        <v>×</v>
      </c>
      <c r="V103" s="52" t="str">
        <f t="shared" si="11"/>
        <v>×</v>
      </c>
      <c r="W103" s="52" t="str">
        <f t="shared" si="12"/>
        <v>×</v>
      </c>
      <c r="X103" s="53" t="str">
        <f t="shared" ca="1" si="13"/>
        <v/>
      </c>
      <c r="Y103" s="52">
        <f t="shared" ca="1" si="14"/>
        <v>0</v>
      </c>
      <c r="Z103" s="52">
        <f t="shared" si="15"/>
        <v>13</v>
      </c>
      <c r="AA103" s="52" t="s">
        <v>125</v>
      </c>
    </row>
    <row r="104" spans="1:27" s="25" customFormat="1" ht="14.25" customHeight="1" x14ac:dyDescent="0.4">
      <c r="A104" s="39" t="s">
        <v>7939</v>
      </c>
      <c r="B104" s="45">
        <v>1927</v>
      </c>
      <c r="C104" s="45">
        <v>89</v>
      </c>
      <c r="D104" s="45">
        <v>13</v>
      </c>
      <c r="E104" s="46" t="s">
        <v>7530</v>
      </c>
      <c r="F104" s="47" t="s">
        <v>4451</v>
      </c>
      <c r="G104" s="46" t="s">
        <v>70</v>
      </c>
      <c r="H104" s="46" t="s">
        <v>4450</v>
      </c>
      <c r="I104" s="46" t="s">
        <v>316</v>
      </c>
      <c r="J104" s="48">
        <v>500</v>
      </c>
      <c r="K104" s="49">
        <v>10.8</v>
      </c>
      <c r="L104" s="50">
        <v>500</v>
      </c>
      <c r="M104" s="50">
        <v>5400</v>
      </c>
      <c r="N104" s="51">
        <v>0</v>
      </c>
      <c r="O104" s="51">
        <v>0</v>
      </c>
      <c r="P104" s="51">
        <v>0</v>
      </c>
      <c r="Q104" s="51">
        <v>36</v>
      </c>
      <c r="R104" s="51">
        <f t="shared" si="16"/>
        <v>36</v>
      </c>
      <c r="S104" s="79"/>
      <c r="T104" s="52">
        <f t="shared" si="10"/>
        <v>0</v>
      </c>
      <c r="U104" s="52" t="str" cm="1">
        <f t="array" aca="1" ref="U104" ca="1">IF(S104="", "×", IF(LEFT(S104,2)="項番", COUNTIFS($D$2:$D$4001, INDIRECT("D" &amp; ROW()-1), $U$2:$U$4001, "〇"), "〇"))</f>
        <v>×</v>
      </c>
      <c r="V104" s="52" t="str">
        <f t="shared" si="11"/>
        <v>×</v>
      </c>
      <c r="W104" s="52" t="str">
        <f t="shared" si="12"/>
        <v>×</v>
      </c>
      <c r="X104" s="53" t="str">
        <f t="shared" ca="1" si="13"/>
        <v/>
      </c>
      <c r="Y104" s="52">
        <f t="shared" ca="1" si="14"/>
        <v>0</v>
      </c>
      <c r="Z104" s="52">
        <f t="shared" si="15"/>
        <v>13</v>
      </c>
      <c r="AA104" s="52" t="s">
        <v>125</v>
      </c>
    </row>
    <row r="105" spans="1:27" s="25" customFormat="1" ht="14.25" customHeight="1" x14ac:dyDescent="0.4">
      <c r="A105" s="39" t="s">
        <v>7939</v>
      </c>
      <c r="B105" s="45">
        <v>1928</v>
      </c>
      <c r="C105" s="45">
        <v>90</v>
      </c>
      <c r="D105" s="45">
        <v>13</v>
      </c>
      <c r="E105" s="46" t="s">
        <v>7530</v>
      </c>
      <c r="F105" s="47" t="s">
        <v>4452</v>
      </c>
      <c r="G105" s="46" t="s">
        <v>70</v>
      </c>
      <c r="H105" s="46" t="s">
        <v>4453</v>
      </c>
      <c r="I105" s="46" t="s">
        <v>12</v>
      </c>
      <c r="J105" s="48">
        <v>100</v>
      </c>
      <c r="K105" s="49">
        <v>19.8</v>
      </c>
      <c r="L105" s="50">
        <v>100</v>
      </c>
      <c r="M105" s="50">
        <v>1980</v>
      </c>
      <c r="N105" s="51">
        <v>0</v>
      </c>
      <c r="O105" s="51">
        <v>0</v>
      </c>
      <c r="P105" s="51">
        <v>0</v>
      </c>
      <c r="Q105" s="51">
        <v>6</v>
      </c>
      <c r="R105" s="51">
        <f t="shared" si="16"/>
        <v>6</v>
      </c>
      <c r="S105" s="79"/>
      <c r="T105" s="52">
        <f t="shared" si="10"/>
        <v>0</v>
      </c>
      <c r="U105" s="52" t="str" cm="1">
        <f t="array" aca="1" ref="U105" ca="1">IF(S105="", "×", IF(LEFT(S105,2)="項番", COUNTIFS($D$2:$D$4001, INDIRECT("D" &amp; ROW()-1), $U$2:$U$4001, "〇"), "〇"))</f>
        <v>×</v>
      </c>
      <c r="V105" s="52" t="str">
        <f t="shared" si="11"/>
        <v>×</v>
      </c>
      <c r="W105" s="52" t="str">
        <f t="shared" si="12"/>
        <v>×</v>
      </c>
      <c r="X105" s="53" t="str">
        <f t="shared" ca="1" si="13"/>
        <v/>
      </c>
      <c r="Y105" s="52">
        <f t="shared" ca="1" si="14"/>
        <v>0</v>
      </c>
      <c r="Z105" s="52">
        <f t="shared" si="15"/>
        <v>13</v>
      </c>
      <c r="AA105" s="52" t="s">
        <v>125</v>
      </c>
    </row>
    <row r="106" spans="1:27" s="25" customFormat="1" ht="14.25" customHeight="1" x14ac:dyDescent="0.4">
      <c r="A106" s="39" t="s">
        <v>7939</v>
      </c>
      <c r="B106" s="45">
        <v>1929</v>
      </c>
      <c r="C106" s="45">
        <v>91</v>
      </c>
      <c r="D106" s="45">
        <v>13</v>
      </c>
      <c r="E106" s="46" t="s">
        <v>7530</v>
      </c>
      <c r="F106" s="47" t="s">
        <v>4454</v>
      </c>
      <c r="G106" s="46" t="s">
        <v>70</v>
      </c>
      <c r="H106" s="46" t="s">
        <v>4453</v>
      </c>
      <c r="I106" s="46" t="s">
        <v>316</v>
      </c>
      <c r="J106" s="48">
        <v>500</v>
      </c>
      <c r="K106" s="49">
        <v>19.8</v>
      </c>
      <c r="L106" s="50">
        <v>500</v>
      </c>
      <c r="M106" s="50">
        <v>9900</v>
      </c>
      <c r="N106" s="51">
        <v>0</v>
      </c>
      <c r="O106" s="51">
        <v>0</v>
      </c>
      <c r="P106" s="51">
        <v>0</v>
      </c>
      <c r="Q106" s="51">
        <v>36</v>
      </c>
      <c r="R106" s="51">
        <f t="shared" si="16"/>
        <v>36</v>
      </c>
      <c r="S106" s="79"/>
      <c r="T106" s="52">
        <f t="shared" si="10"/>
        <v>0</v>
      </c>
      <c r="U106" s="52" t="str" cm="1">
        <f t="array" aca="1" ref="U106" ca="1">IF(S106="", "×", IF(LEFT(S106,2)="項番", COUNTIFS($D$2:$D$4001, INDIRECT("D" &amp; ROW()-1), $U$2:$U$4001, "〇"), "〇"))</f>
        <v>×</v>
      </c>
      <c r="V106" s="52" t="str">
        <f t="shared" si="11"/>
        <v>×</v>
      </c>
      <c r="W106" s="52" t="str">
        <f t="shared" si="12"/>
        <v>×</v>
      </c>
      <c r="X106" s="53" t="str">
        <f t="shared" ca="1" si="13"/>
        <v/>
      </c>
      <c r="Y106" s="52">
        <f t="shared" ca="1" si="14"/>
        <v>0</v>
      </c>
      <c r="Z106" s="52">
        <f t="shared" si="15"/>
        <v>13</v>
      </c>
      <c r="AA106" s="52" t="s">
        <v>125</v>
      </c>
    </row>
    <row r="107" spans="1:27" ht="14.25" customHeight="1" x14ac:dyDescent="0.4">
      <c r="A107" s="39" t="s">
        <v>7939</v>
      </c>
      <c r="B107" s="45">
        <v>1930</v>
      </c>
      <c r="C107" s="45">
        <v>92</v>
      </c>
      <c r="D107" s="45">
        <v>13</v>
      </c>
      <c r="E107" s="46" t="s">
        <v>7530</v>
      </c>
      <c r="F107" s="47" t="s">
        <v>4455</v>
      </c>
      <c r="G107" s="46" t="s">
        <v>70</v>
      </c>
      <c r="H107" s="46" t="s">
        <v>4456</v>
      </c>
      <c r="I107" s="46" t="s">
        <v>12</v>
      </c>
      <c r="J107" s="48">
        <v>100</v>
      </c>
      <c r="K107" s="49">
        <v>37</v>
      </c>
      <c r="L107" s="50">
        <v>100</v>
      </c>
      <c r="M107" s="50">
        <v>3700</v>
      </c>
      <c r="N107" s="51">
        <v>0</v>
      </c>
      <c r="O107" s="51">
        <v>0</v>
      </c>
      <c r="P107" s="51">
        <v>0</v>
      </c>
      <c r="Q107" s="51">
        <v>2</v>
      </c>
      <c r="R107" s="51">
        <f t="shared" si="16"/>
        <v>2</v>
      </c>
      <c r="S107" s="79"/>
      <c r="T107" s="52">
        <f t="shared" si="10"/>
        <v>0</v>
      </c>
      <c r="U107" s="52" t="str" cm="1">
        <f t="array" aca="1" ref="U107" ca="1">IF(S107="", "×", IF(LEFT(S107,2)="項番", COUNTIFS($D$2:$D$4001, INDIRECT("D" &amp; ROW()-1), $U$2:$U$4001, "〇"), "〇"))</f>
        <v>×</v>
      </c>
      <c r="V107" s="52" t="str">
        <f t="shared" si="11"/>
        <v>×</v>
      </c>
      <c r="W107" s="52" t="str">
        <f t="shared" si="12"/>
        <v>×</v>
      </c>
      <c r="X107" s="53" t="str">
        <f t="shared" ca="1" si="13"/>
        <v/>
      </c>
      <c r="Y107" s="52">
        <f t="shared" ca="1" si="14"/>
        <v>0</v>
      </c>
      <c r="Z107" s="52">
        <f t="shared" si="15"/>
        <v>13</v>
      </c>
      <c r="AA107" s="52" t="s">
        <v>125</v>
      </c>
    </row>
    <row r="108" spans="1:27" ht="14.25" customHeight="1" x14ac:dyDescent="0.4">
      <c r="A108" s="39" t="s">
        <v>7939</v>
      </c>
      <c r="B108" s="45">
        <v>1931</v>
      </c>
      <c r="C108" s="45">
        <v>93</v>
      </c>
      <c r="D108" s="45">
        <v>13</v>
      </c>
      <c r="E108" s="46" t="s">
        <v>7530</v>
      </c>
      <c r="F108" s="47" t="s">
        <v>4457</v>
      </c>
      <c r="G108" s="46" t="s">
        <v>70</v>
      </c>
      <c r="H108" s="46" t="s">
        <v>4456</v>
      </c>
      <c r="I108" s="46" t="s">
        <v>274</v>
      </c>
      <c r="J108" s="48">
        <v>100</v>
      </c>
      <c r="K108" s="49">
        <v>37</v>
      </c>
      <c r="L108" s="50">
        <v>100</v>
      </c>
      <c r="M108" s="50">
        <v>3700</v>
      </c>
      <c r="N108" s="51">
        <v>0</v>
      </c>
      <c r="O108" s="51">
        <v>0</v>
      </c>
      <c r="P108" s="51">
        <v>0</v>
      </c>
      <c r="Q108" s="51">
        <v>84</v>
      </c>
      <c r="R108" s="51">
        <f t="shared" si="16"/>
        <v>84</v>
      </c>
      <c r="S108" s="79"/>
      <c r="T108" s="52">
        <f t="shared" si="10"/>
        <v>0</v>
      </c>
      <c r="U108" s="52" t="str" cm="1">
        <f t="array" aca="1" ref="U108" ca="1">IF(S108="", "×", IF(LEFT(S108,2)="項番", COUNTIFS($D$2:$D$4001, INDIRECT("D" &amp; ROW()-1), $U$2:$U$4001, "〇"), "〇"))</f>
        <v>×</v>
      </c>
      <c r="V108" s="52" t="str">
        <f t="shared" si="11"/>
        <v>×</v>
      </c>
      <c r="W108" s="52" t="str">
        <f t="shared" si="12"/>
        <v>×</v>
      </c>
      <c r="X108" s="53" t="str">
        <f t="shared" ca="1" si="13"/>
        <v/>
      </c>
      <c r="Y108" s="52">
        <f t="shared" ca="1" si="14"/>
        <v>0</v>
      </c>
      <c r="Z108" s="52">
        <f t="shared" si="15"/>
        <v>13</v>
      </c>
      <c r="AA108" s="52" t="s">
        <v>125</v>
      </c>
    </row>
    <row r="109" spans="1:27" ht="14.25" customHeight="1" x14ac:dyDescent="0.4">
      <c r="A109" s="39" t="s">
        <v>7939</v>
      </c>
      <c r="B109" s="45">
        <v>1933</v>
      </c>
      <c r="C109" s="45">
        <v>94</v>
      </c>
      <c r="D109" s="45">
        <v>13</v>
      </c>
      <c r="E109" s="46" t="s">
        <v>7530</v>
      </c>
      <c r="F109" s="47" t="s">
        <v>4460</v>
      </c>
      <c r="G109" s="46" t="s">
        <v>70</v>
      </c>
      <c r="H109" s="46" t="s">
        <v>4461</v>
      </c>
      <c r="I109" s="46" t="s">
        <v>14</v>
      </c>
      <c r="J109" s="48">
        <v>10</v>
      </c>
      <c r="K109" s="49">
        <v>351</v>
      </c>
      <c r="L109" s="50">
        <v>10</v>
      </c>
      <c r="M109" s="50">
        <v>3510</v>
      </c>
      <c r="N109" s="51">
        <v>0</v>
      </c>
      <c r="O109" s="51">
        <v>0</v>
      </c>
      <c r="P109" s="51">
        <v>1</v>
      </c>
      <c r="Q109" s="51">
        <v>0</v>
      </c>
      <c r="R109" s="51">
        <f t="shared" si="16"/>
        <v>1</v>
      </c>
      <c r="S109" s="79"/>
      <c r="T109" s="52">
        <f t="shared" si="10"/>
        <v>0</v>
      </c>
      <c r="U109" s="52" t="str" cm="1">
        <f t="array" aca="1" ref="U109" ca="1">IF(S109="", "×", IF(LEFT(S109,2)="項番", COUNTIFS($D$2:$D$4001, INDIRECT("D" &amp; ROW()-1), $U$2:$U$4001, "〇"), "〇"))</f>
        <v>×</v>
      </c>
      <c r="V109" s="52" t="str">
        <f t="shared" si="11"/>
        <v>×</v>
      </c>
      <c r="W109" s="52" t="str">
        <f t="shared" si="12"/>
        <v>×</v>
      </c>
      <c r="X109" s="53" t="str">
        <f t="shared" ca="1" si="13"/>
        <v/>
      </c>
      <c r="Y109" s="52">
        <f t="shared" ca="1" si="14"/>
        <v>0</v>
      </c>
      <c r="Z109" s="52">
        <f t="shared" si="15"/>
        <v>13</v>
      </c>
      <c r="AA109" s="52" t="s">
        <v>125</v>
      </c>
    </row>
    <row r="110" spans="1:27" ht="14.25" customHeight="1" x14ac:dyDescent="0.4">
      <c r="A110" s="39" t="s">
        <v>7939</v>
      </c>
      <c r="B110" s="45">
        <v>1934</v>
      </c>
      <c r="C110" s="45">
        <v>95</v>
      </c>
      <c r="D110" s="45">
        <v>13</v>
      </c>
      <c r="E110" s="46" t="s">
        <v>7530</v>
      </c>
      <c r="F110" s="47" t="s">
        <v>4462</v>
      </c>
      <c r="G110" s="46" t="s">
        <v>70</v>
      </c>
      <c r="H110" s="46" t="s">
        <v>4463</v>
      </c>
      <c r="I110" s="46" t="s">
        <v>14</v>
      </c>
      <c r="J110" s="48">
        <v>10</v>
      </c>
      <c r="K110" s="49">
        <v>485</v>
      </c>
      <c r="L110" s="50">
        <v>10</v>
      </c>
      <c r="M110" s="50">
        <v>4850</v>
      </c>
      <c r="N110" s="51">
        <v>92</v>
      </c>
      <c r="O110" s="51">
        <v>44</v>
      </c>
      <c r="P110" s="51">
        <v>1</v>
      </c>
      <c r="Q110" s="51">
        <v>0</v>
      </c>
      <c r="R110" s="51">
        <f t="shared" si="16"/>
        <v>137</v>
      </c>
      <c r="S110" s="79"/>
      <c r="T110" s="52">
        <f t="shared" si="10"/>
        <v>0</v>
      </c>
      <c r="U110" s="52" t="str" cm="1">
        <f t="array" aca="1" ref="U110" ca="1">IF(S110="", "×", IF(LEFT(S110,2)="項番", COUNTIFS($D$2:$D$4001, INDIRECT("D" &amp; ROW()-1), $U$2:$U$4001, "〇"), "〇"))</f>
        <v>×</v>
      </c>
      <c r="V110" s="52" t="str">
        <f t="shared" si="11"/>
        <v>×</v>
      </c>
      <c r="W110" s="52" t="str">
        <f t="shared" si="12"/>
        <v>×</v>
      </c>
      <c r="X110" s="53" t="str">
        <f t="shared" ca="1" si="13"/>
        <v/>
      </c>
      <c r="Y110" s="52">
        <f t="shared" ca="1" si="14"/>
        <v>0</v>
      </c>
      <c r="Z110" s="52">
        <f t="shared" si="15"/>
        <v>13</v>
      </c>
      <c r="AA110" s="52" t="s">
        <v>125</v>
      </c>
    </row>
    <row r="111" spans="1:27" ht="14.25" customHeight="1" x14ac:dyDescent="0.4">
      <c r="A111" s="39" t="s">
        <v>7939</v>
      </c>
      <c r="B111" s="45">
        <v>1935</v>
      </c>
      <c r="C111" s="45">
        <v>96</v>
      </c>
      <c r="D111" s="45">
        <v>13</v>
      </c>
      <c r="E111" s="46" t="s">
        <v>7530</v>
      </c>
      <c r="F111" s="47" t="s">
        <v>4464</v>
      </c>
      <c r="G111" s="46" t="s">
        <v>70</v>
      </c>
      <c r="H111" s="46" t="s">
        <v>4465</v>
      </c>
      <c r="I111" s="46" t="s">
        <v>143</v>
      </c>
      <c r="J111" s="48">
        <v>1</v>
      </c>
      <c r="K111" s="49">
        <v>518684</v>
      </c>
      <c r="L111" s="50">
        <v>1</v>
      </c>
      <c r="M111" s="50">
        <v>518684</v>
      </c>
      <c r="N111" s="51">
        <v>0</v>
      </c>
      <c r="O111" s="51">
        <v>4</v>
      </c>
      <c r="P111" s="51">
        <v>0</v>
      </c>
      <c r="Q111" s="51">
        <v>0</v>
      </c>
      <c r="R111" s="51">
        <f t="shared" si="16"/>
        <v>4</v>
      </c>
      <c r="S111" s="79"/>
      <c r="T111" s="52">
        <f t="shared" si="10"/>
        <v>0</v>
      </c>
      <c r="U111" s="52" t="str" cm="1">
        <f t="array" aca="1" ref="U111" ca="1">IF(S111="", "×", IF(LEFT(S111,2)="項番", COUNTIFS($D$2:$D$4001, INDIRECT("D" &amp; ROW()-1), $U$2:$U$4001, "〇"), "〇"))</f>
        <v>×</v>
      </c>
      <c r="V111" s="52" t="str">
        <f t="shared" si="11"/>
        <v>×</v>
      </c>
      <c r="W111" s="52" t="str">
        <f t="shared" si="12"/>
        <v>×</v>
      </c>
      <c r="X111" s="53" t="str">
        <f t="shared" ca="1" si="13"/>
        <v/>
      </c>
      <c r="Y111" s="52">
        <f t="shared" ca="1" si="14"/>
        <v>0</v>
      </c>
      <c r="Z111" s="52">
        <f t="shared" si="15"/>
        <v>13</v>
      </c>
      <c r="AA111" s="52" t="s">
        <v>125</v>
      </c>
    </row>
    <row r="112" spans="1:27" ht="14.25" customHeight="1" x14ac:dyDescent="0.4">
      <c r="A112" s="39" t="s">
        <v>7939</v>
      </c>
      <c r="B112" s="45">
        <v>1936</v>
      </c>
      <c r="C112" s="45">
        <v>97</v>
      </c>
      <c r="D112" s="45">
        <v>13</v>
      </c>
      <c r="E112" s="46" t="s">
        <v>7530</v>
      </c>
      <c r="F112" s="47" t="s">
        <v>4466</v>
      </c>
      <c r="G112" s="46" t="s">
        <v>70</v>
      </c>
      <c r="H112" s="46" t="s">
        <v>4467</v>
      </c>
      <c r="I112" s="46" t="s">
        <v>206</v>
      </c>
      <c r="J112" s="48">
        <v>1</v>
      </c>
      <c r="K112" s="49">
        <v>11.8</v>
      </c>
      <c r="L112" s="50">
        <v>100</v>
      </c>
      <c r="M112" s="50">
        <v>1180</v>
      </c>
      <c r="N112" s="51">
        <v>0</v>
      </c>
      <c r="O112" s="51">
        <v>0</v>
      </c>
      <c r="P112" s="51">
        <v>48</v>
      </c>
      <c r="Q112" s="51">
        <v>0</v>
      </c>
      <c r="R112" s="51">
        <f t="shared" si="16"/>
        <v>48</v>
      </c>
      <c r="S112" s="79"/>
      <c r="T112" s="52">
        <f t="shared" si="10"/>
        <v>0</v>
      </c>
      <c r="U112" s="52" t="str" cm="1">
        <f t="array" aca="1" ref="U112" ca="1">IF(S112="", "×", IF(LEFT(S112,2)="項番", COUNTIFS($D$2:$D$4001, INDIRECT("D" &amp; ROW()-1), $U$2:$U$4001, "〇"), "〇"))</f>
        <v>×</v>
      </c>
      <c r="V112" s="52" t="str">
        <f t="shared" si="11"/>
        <v>×</v>
      </c>
      <c r="W112" s="52" t="str">
        <f t="shared" si="12"/>
        <v>×</v>
      </c>
      <c r="X112" s="53" t="str">
        <f t="shared" ca="1" si="13"/>
        <v/>
      </c>
      <c r="Y112" s="52">
        <f t="shared" ca="1" si="14"/>
        <v>0</v>
      </c>
      <c r="Z112" s="52">
        <f t="shared" si="15"/>
        <v>13</v>
      </c>
      <c r="AA112" s="52" t="s">
        <v>125</v>
      </c>
    </row>
    <row r="113" spans="1:246" ht="14.25" customHeight="1" x14ac:dyDescent="0.4">
      <c r="A113" s="39" t="s">
        <v>7939</v>
      </c>
      <c r="B113" s="45">
        <v>1937</v>
      </c>
      <c r="C113" s="45">
        <v>98</v>
      </c>
      <c r="D113" s="45">
        <v>13</v>
      </c>
      <c r="E113" s="46" t="s">
        <v>7530</v>
      </c>
      <c r="F113" s="47" t="s">
        <v>4468</v>
      </c>
      <c r="G113" s="46" t="s">
        <v>70</v>
      </c>
      <c r="H113" s="46" t="s">
        <v>4469</v>
      </c>
      <c r="I113" s="46" t="s">
        <v>4470</v>
      </c>
      <c r="J113" s="48">
        <v>100</v>
      </c>
      <c r="K113" s="49">
        <v>10.8</v>
      </c>
      <c r="L113" s="50">
        <v>100</v>
      </c>
      <c r="M113" s="50">
        <v>1080</v>
      </c>
      <c r="N113" s="51">
        <v>0</v>
      </c>
      <c r="O113" s="51">
        <v>0</v>
      </c>
      <c r="P113" s="51">
        <v>2</v>
      </c>
      <c r="Q113" s="51">
        <v>6</v>
      </c>
      <c r="R113" s="51">
        <f t="shared" si="16"/>
        <v>8</v>
      </c>
      <c r="S113" s="79"/>
      <c r="T113" s="52">
        <f t="shared" si="10"/>
        <v>0</v>
      </c>
      <c r="U113" s="52" t="str" cm="1">
        <f t="array" aca="1" ref="U113" ca="1">IF(S113="", "×", IF(LEFT(S113,2)="項番", COUNTIFS($D$2:$D$4001, INDIRECT("D" &amp; ROW()-1), $U$2:$U$4001, "〇"), "〇"))</f>
        <v>×</v>
      </c>
      <c r="V113" s="52" t="str">
        <f t="shared" si="11"/>
        <v>×</v>
      </c>
      <c r="W113" s="52" t="str">
        <f t="shared" si="12"/>
        <v>×</v>
      </c>
      <c r="X113" s="53" t="str">
        <f t="shared" ca="1" si="13"/>
        <v/>
      </c>
      <c r="Y113" s="52">
        <f t="shared" ca="1" si="14"/>
        <v>0</v>
      </c>
      <c r="Z113" s="52">
        <f t="shared" si="15"/>
        <v>13</v>
      </c>
      <c r="AA113" s="52" t="s">
        <v>125</v>
      </c>
    </row>
    <row r="114" spans="1:246" ht="14.25" customHeight="1" x14ac:dyDescent="0.4">
      <c r="A114" s="39" t="s">
        <v>7939</v>
      </c>
      <c r="B114" s="45">
        <v>1938</v>
      </c>
      <c r="C114" s="45">
        <v>99</v>
      </c>
      <c r="D114" s="45">
        <v>13</v>
      </c>
      <c r="E114" s="46" t="s">
        <v>7530</v>
      </c>
      <c r="F114" s="47" t="s">
        <v>4471</v>
      </c>
      <c r="G114" s="46" t="s">
        <v>70</v>
      </c>
      <c r="H114" s="46" t="s">
        <v>4469</v>
      </c>
      <c r="I114" s="46" t="s">
        <v>3406</v>
      </c>
      <c r="J114" s="48">
        <v>300</v>
      </c>
      <c r="K114" s="49">
        <v>10.8</v>
      </c>
      <c r="L114" s="50">
        <v>300</v>
      </c>
      <c r="M114" s="50">
        <v>3240</v>
      </c>
      <c r="N114" s="51">
        <v>0</v>
      </c>
      <c r="O114" s="51">
        <v>0</v>
      </c>
      <c r="P114" s="51">
        <v>0</v>
      </c>
      <c r="Q114" s="51">
        <v>12</v>
      </c>
      <c r="R114" s="51">
        <f t="shared" si="16"/>
        <v>12</v>
      </c>
      <c r="S114" s="79"/>
      <c r="T114" s="52">
        <f t="shared" si="10"/>
        <v>0</v>
      </c>
      <c r="U114" s="52" t="str" cm="1">
        <f t="array" aca="1" ref="U114" ca="1">IF(S114="", "×", IF(LEFT(S114,2)="項番", COUNTIFS($D$2:$D$4001, INDIRECT("D" &amp; ROW()-1), $U$2:$U$4001, "〇"), "〇"))</f>
        <v>×</v>
      </c>
      <c r="V114" s="52" t="str">
        <f t="shared" si="11"/>
        <v>×</v>
      </c>
      <c r="W114" s="52" t="str">
        <f t="shared" si="12"/>
        <v>×</v>
      </c>
      <c r="X114" s="53" t="str">
        <f t="shared" ca="1" si="13"/>
        <v/>
      </c>
      <c r="Y114" s="52">
        <f t="shared" ca="1" si="14"/>
        <v>0</v>
      </c>
      <c r="Z114" s="52">
        <f t="shared" si="15"/>
        <v>13</v>
      </c>
      <c r="AA114" s="52" t="s">
        <v>125</v>
      </c>
    </row>
    <row r="115" spans="1:246" s="42" customFormat="1" ht="14.25" customHeight="1" x14ac:dyDescent="0.4">
      <c r="A115" s="39" t="s">
        <v>7939</v>
      </c>
      <c r="B115" s="45">
        <v>1939</v>
      </c>
      <c r="C115" s="45">
        <v>100</v>
      </c>
      <c r="D115" s="45">
        <v>13</v>
      </c>
      <c r="E115" s="46" t="s">
        <v>7530</v>
      </c>
      <c r="F115" s="47" t="s">
        <v>4472</v>
      </c>
      <c r="G115" s="46" t="s">
        <v>70</v>
      </c>
      <c r="H115" s="46" t="s">
        <v>4473</v>
      </c>
      <c r="I115" s="46" t="s">
        <v>12</v>
      </c>
      <c r="J115" s="48">
        <v>100</v>
      </c>
      <c r="K115" s="49">
        <v>10.8</v>
      </c>
      <c r="L115" s="50">
        <v>100</v>
      </c>
      <c r="M115" s="50">
        <v>1080</v>
      </c>
      <c r="N115" s="51">
        <v>0</v>
      </c>
      <c r="O115" s="51">
        <v>0</v>
      </c>
      <c r="P115" s="51">
        <v>0</v>
      </c>
      <c r="Q115" s="51">
        <v>4</v>
      </c>
      <c r="R115" s="51">
        <f t="shared" si="16"/>
        <v>4</v>
      </c>
      <c r="S115" s="79"/>
      <c r="T115" s="52">
        <f t="shared" si="10"/>
        <v>0</v>
      </c>
      <c r="U115" s="52" t="str" cm="1">
        <f t="array" aca="1" ref="U115" ca="1">IF(S115="", "×", IF(LEFT(S115,2)="項番", COUNTIFS($D$2:$D$4001, INDIRECT("D" &amp; ROW()-1), $U$2:$U$4001, "〇"), "〇"))</f>
        <v>×</v>
      </c>
      <c r="V115" s="52" t="str">
        <f t="shared" si="11"/>
        <v>×</v>
      </c>
      <c r="W115" s="52" t="str">
        <f t="shared" si="12"/>
        <v>×</v>
      </c>
      <c r="X115" s="53" t="str">
        <f t="shared" ca="1" si="13"/>
        <v/>
      </c>
      <c r="Y115" s="52">
        <f t="shared" ca="1" si="14"/>
        <v>0</v>
      </c>
      <c r="Z115" s="52">
        <f t="shared" si="15"/>
        <v>13</v>
      </c>
      <c r="AA115" s="52" t="s">
        <v>125</v>
      </c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</row>
    <row r="116" spans="1:246" ht="14.25" customHeight="1" x14ac:dyDescent="0.4">
      <c r="A116" s="39" t="s">
        <v>7939</v>
      </c>
      <c r="B116" s="45">
        <v>1940</v>
      </c>
      <c r="C116" s="45">
        <v>101</v>
      </c>
      <c r="D116" s="45">
        <v>13</v>
      </c>
      <c r="E116" s="46" t="s">
        <v>7530</v>
      </c>
      <c r="F116" s="47" t="s">
        <v>4474</v>
      </c>
      <c r="G116" s="46" t="s">
        <v>70</v>
      </c>
      <c r="H116" s="46" t="s">
        <v>4473</v>
      </c>
      <c r="I116" s="46" t="s">
        <v>316</v>
      </c>
      <c r="J116" s="48">
        <v>500</v>
      </c>
      <c r="K116" s="49">
        <v>10.8</v>
      </c>
      <c r="L116" s="50">
        <v>500</v>
      </c>
      <c r="M116" s="50">
        <v>5400</v>
      </c>
      <c r="N116" s="51">
        <v>0</v>
      </c>
      <c r="O116" s="51">
        <v>0</v>
      </c>
      <c r="P116" s="51">
        <v>0</v>
      </c>
      <c r="Q116" s="51">
        <v>24</v>
      </c>
      <c r="R116" s="51">
        <f t="shared" si="16"/>
        <v>24</v>
      </c>
      <c r="S116" s="79"/>
      <c r="T116" s="52">
        <f t="shared" si="10"/>
        <v>0</v>
      </c>
      <c r="U116" s="52" t="str" cm="1">
        <f t="array" aca="1" ref="U116" ca="1">IF(S116="", "×", IF(LEFT(S116,2)="項番", COUNTIFS($D$2:$D$4001, INDIRECT("D" &amp; ROW()-1), $U$2:$U$4001, "〇"), "〇"))</f>
        <v>×</v>
      </c>
      <c r="V116" s="52" t="str">
        <f t="shared" si="11"/>
        <v>×</v>
      </c>
      <c r="W116" s="52" t="str">
        <f t="shared" si="12"/>
        <v>×</v>
      </c>
      <c r="X116" s="53" t="str">
        <f t="shared" ca="1" si="13"/>
        <v/>
      </c>
      <c r="Y116" s="52">
        <f t="shared" ca="1" si="14"/>
        <v>0</v>
      </c>
      <c r="Z116" s="52">
        <f t="shared" si="15"/>
        <v>13</v>
      </c>
      <c r="AA116" s="52" t="s">
        <v>125</v>
      </c>
    </row>
    <row r="117" spans="1:246" ht="14.25" customHeight="1" x14ac:dyDescent="0.4">
      <c r="A117" s="39" t="s">
        <v>7939</v>
      </c>
      <c r="B117" s="45">
        <v>1941</v>
      </c>
      <c r="C117" s="45">
        <v>102</v>
      </c>
      <c r="D117" s="45">
        <v>13</v>
      </c>
      <c r="E117" s="46" t="s">
        <v>7530</v>
      </c>
      <c r="F117" s="47" t="s">
        <v>4475</v>
      </c>
      <c r="G117" s="46" t="s">
        <v>70</v>
      </c>
      <c r="H117" s="46" t="s">
        <v>4476</v>
      </c>
      <c r="I117" s="46" t="s">
        <v>14</v>
      </c>
      <c r="J117" s="48">
        <v>10</v>
      </c>
      <c r="K117" s="49">
        <v>858</v>
      </c>
      <c r="L117" s="50">
        <v>10</v>
      </c>
      <c r="M117" s="50">
        <v>8580</v>
      </c>
      <c r="N117" s="51">
        <v>0</v>
      </c>
      <c r="O117" s="51">
        <v>0</v>
      </c>
      <c r="P117" s="51">
        <v>250</v>
      </c>
      <c r="Q117" s="51">
        <v>0</v>
      </c>
      <c r="R117" s="51">
        <f t="shared" si="16"/>
        <v>250</v>
      </c>
      <c r="S117" s="79"/>
      <c r="T117" s="52">
        <f t="shared" si="10"/>
        <v>0</v>
      </c>
      <c r="U117" s="52" t="str" cm="1">
        <f t="array" aca="1" ref="U117" ca="1">IF(S117="", "×", IF(LEFT(S117,2)="項番", COUNTIFS($D$2:$D$4001, INDIRECT("D" &amp; ROW()-1), $U$2:$U$4001, "〇"), "〇"))</f>
        <v>×</v>
      </c>
      <c r="V117" s="52" t="str">
        <f t="shared" si="11"/>
        <v>×</v>
      </c>
      <c r="W117" s="52" t="str">
        <f t="shared" si="12"/>
        <v>×</v>
      </c>
      <c r="X117" s="53" t="str">
        <f t="shared" ca="1" si="13"/>
        <v/>
      </c>
      <c r="Y117" s="52">
        <f t="shared" ca="1" si="14"/>
        <v>0</v>
      </c>
      <c r="Z117" s="52">
        <f t="shared" si="15"/>
        <v>13</v>
      </c>
      <c r="AA117" s="52" t="s">
        <v>125</v>
      </c>
    </row>
    <row r="118" spans="1:246" s="42" customFormat="1" ht="14.25" customHeight="1" x14ac:dyDescent="0.4">
      <c r="A118" s="39" t="s">
        <v>7939</v>
      </c>
      <c r="B118" s="45">
        <v>1942</v>
      </c>
      <c r="C118" s="45">
        <v>103</v>
      </c>
      <c r="D118" s="45">
        <v>13</v>
      </c>
      <c r="E118" s="46" t="s">
        <v>7530</v>
      </c>
      <c r="F118" s="47" t="s">
        <v>4477</v>
      </c>
      <c r="G118" s="46" t="s">
        <v>70</v>
      </c>
      <c r="H118" s="46" t="s">
        <v>4478</v>
      </c>
      <c r="I118" s="46" t="s">
        <v>14</v>
      </c>
      <c r="J118" s="48">
        <v>10</v>
      </c>
      <c r="K118" s="49">
        <v>1160</v>
      </c>
      <c r="L118" s="50">
        <v>10</v>
      </c>
      <c r="M118" s="50">
        <v>11600</v>
      </c>
      <c r="N118" s="51">
        <v>366</v>
      </c>
      <c r="O118" s="51">
        <v>960</v>
      </c>
      <c r="P118" s="51">
        <v>0</v>
      </c>
      <c r="Q118" s="51">
        <v>4</v>
      </c>
      <c r="R118" s="51">
        <f t="shared" si="16"/>
        <v>1330</v>
      </c>
      <c r="S118" s="79"/>
      <c r="T118" s="52">
        <f t="shared" si="10"/>
        <v>0</v>
      </c>
      <c r="U118" s="52" t="str" cm="1">
        <f t="array" aca="1" ref="U118" ca="1">IF(S118="", "×", IF(LEFT(S118,2)="項番", COUNTIFS($D$2:$D$4001, INDIRECT("D" &amp; ROW()-1), $U$2:$U$4001, "〇"), "〇"))</f>
        <v>×</v>
      </c>
      <c r="V118" s="52" t="str">
        <f t="shared" si="11"/>
        <v>×</v>
      </c>
      <c r="W118" s="52" t="str">
        <f t="shared" si="12"/>
        <v>×</v>
      </c>
      <c r="X118" s="53" t="str">
        <f t="shared" ca="1" si="13"/>
        <v/>
      </c>
      <c r="Y118" s="52">
        <f t="shared" ca="1" si="14"/>
        <v>0</v>
      </c>
      <c r="Z118" s="52">
        <f t="shared" si="15"/>
        <v>13</v>
      </c>
      <c r="AA118" s="52" t="s">
        <v>125</v>
      </c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</row>
    <row r="119" spans="1:246" s="42" customFormat="1" ht="14.25" customHeight="1" x14ac:dyDescent="0.4">
      <c r="A119" s="39" t="s">
        <v>7939</v>
      </c>
      <c r="B119" s="45">
        <v>1943</v>
      </c>
      <c r="C119" s="45">
        <v>104</v>
      </c>
      <c r="D119" s="45">
        <v>13</v>
      </c>
      <c r="E119" s="46" t="s">
        <v>7530</v>
      </c>
      <c r="F119" s="47" t="s">
        <v>4479</v>
      </c>
      <c r="G119" s="46" t="s">
        <v>70</v>
      </c>
      <c r="H119" s="46" t="s">
        <v>4480</v>
      </c>
      <c r="I119" s="46" t="s">
        <v>4481</v>
      </c>
      <c r="J119" s="48">
        <v>5</v>
      </c>
      <c r="K119" s="49">
        <v>6145</v>
      </c>
      <c r="L119" s="50">
        <v>5</v>
      </c>
      <c r="M119" s="50">
        <v>30725</v>
      </c>
      <c r="N119" s="51">
        <v>28</v>
      </c>
      <c r="O119" s="51">
        <v>2</v>
      </c>
      <c r="P119" s="51">
        <v>6</v>
      </c>
      <c r="Q119" s="51">
        <v>0</v>
      </c>
      <c r="R119" s="51">
        <f t="shared" si="16"/>
        <v>36</v>
      </c>
      <c r="S119" s="79"/>
      <c r="T119" s="52">
        <f t="shared" si="10"/>
        <v>0</v>
      </c>
      <c r="U119" s="52" t="str" cm="1">
        <f t="array" aca="1" ref="U119" ca="1">IF(S119="", "×", IF(LEFT(S119,2)="項番", COUNTIFS($D$2:$D$4001, INDIRECT("D" &amp; ROW()-1), $U$2:$U$4001, "〇"), "〇"))</f>
        <v>×</v>
      </c>
      <c r="V119" s="52" t="str">
        <f t="shared" si="11"/>
        <v>×</v>
      </c>
      <c r="W119" s="52" t="str">
        <f t="shared" si="12"/>
        <v>×</v>
      </c>
      <c r="X119" s="53" t="str">
        <f t="shared" ca="1" si="13"/>
        <v/>
      </c>
      <c r="Y119" s="52">
        <f t="shared" ca="1" si="14"/>
        <v>0</v>
      </c>
      <c r="Z119" s="52">
        <f t="shared" si="15"/>
        <v>13</v>
      </c>
      <c r="AA119" s="52" t="s">
        <v>125</v>
      </c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</row>
    <row r="120" spans="1:246" ht="14.25" customHeight="1" x14ac:dyDescent="0.4">
      <c r="A120" s="39" t="s">
        <v>7939</v>
      </c>
      <c r="B120" s="45">
        <v>1944</v>
      </c>
      <c r="C120" s="45">
        <v>105</v>
      </c>
      <c r="D120" s="45">
        <v>13</v>
      </c>
      <c r="E120" s="46" t="s">
        <v>7530</v>
      </c>
      <c r="F120" s="47" t="s">
        <v>4482</v>
      </c>
      <c r="G120" s="46" t="s">
        <v>70</v>
      </c>
      <c r="H120" s="46" t="s">
        <v>4483</v>
      </c>
      <c r="I120" s="46" t="s">
        <v>4484</v>
      </c>
      <c r="J120" s="48">
        <v>10</v>
      </c>
      <c r="K120" s="49">
        <v>4077.2</v>
      </c>
      <c r="L120" s="50">
        <v>10</v>
      </c>
      <c r="M120" s="50">
        <v>40772</v>
      </c>
      <c r="N120" s="51">
        <v>24</v>
      </c>
      <c r="O120" s="51">
        <v>1</v>
      </c>
      <c r="P120" s="51">
        <v>1</v>
      </c>
      <c r="Q120" s="51">
        <v>0</v>
      </c>
      <c r="R120" s="51">
        <f t="shared" si="16"/>
        <v>26</v>
      </c>
      <c r="S120" s="79"/>
      <c r="T120" s="52">
        <f t="shared" si="10"/>
        <v>0</v>
      </c>
      <c r="U120" s="52" t="str" cm="1">
        <f t="array" aca="1" ref="U120" ca="1">IF(S120="", "×", IF(LEFT(S120,2)="項番", COUNTIFS($D$2:$D$4001, INDIRECT("D" &amp; ROW()-1), $U$2:$U$4001, "〇"), "〇"))</f>
        <v>×</v>
      </c>
      <c r="V120" s="52" t="str">
        <f t="shared" si="11"/>
        <v>×</v>
      </c>
      <c r="W120" s="52" t="str">
        <f t="shared" si="12"/>
        <v>×</v>
      </c>
      <c r="X120" s="53" t="str">
        <f t="shared" ca="1" si="13"/>
        <v/>
      </c>
      <c r="Y120" s="52">
        <f t="shared" ca="1" si="14"/>
        <v>0</v>
      </c>
      <c r="Z120" s="52">
        <f t="shared" si="15"/>
        <v>13</v>
      </c>
      <c r="AA120" s="52" t="s">
        <v>125</v>
      </c>
    </row>
    <row r="121" spans="1:246" s="25" customFormat="1" ht="14.25" customHeight="1" x14ac:dyDescent="0.4">
      <c r="A121" s="39" t="s">
        <v>7939</v>
      </c>
      <c r="B121" s="45">
        <v>1945</v>
      </c>
      <c r="C121" s="45">
        <v>106</v>
      </c>
      <c r="D121" s="45">
        <v>13</v>
      </c>
      <c r="E121" s="46" t="s">
        <v>7530</v>
      </c>
      <c r="F121" s="47" t="s">
        <v>4485</v>
      </c>
      <c r="G121" s="46" t="s">
        <v>70</v>
      </c>
      <c r="H121" s="46" t="s">
        <v>4486</v>
      </c>
      <c r="I121" s="46" t="s">
        <v>12</v>
      </c>
      <c r="J121" s="48">
        <v>100</v>
      </c>
      <c r="K121" s="49">
        <v>73.599999999999994</v>
      </c>
      <c r="L121" s="50">
        <v>100</v>
      </c>
      <c r="M121" s="50">
        <v>7359.9999999999991</v>
      </c>
      <c r="N121" s="51">
        <v>0</v>
      </c>
      <c r="O121" s="51">
        <v>0</v>
      </c>
      <c r="P121" s="51">
        <v>0</v>
      </c>
      <c r="Q121" s="51">
        <v>6</v>
      </c>
      <c r="R121" s="51">
        <f t="shared" si="16"/>
        <v>6</v>
      </c>
      <c r="S121" s="79"/>
      <c r="T121" s="52">
        <f t="shared" si="10"/>
        <v>0</v>
      </c>
      <c r="U121" s="52" t="str" cm="1">
        <f t="array" aca="1" ref="U121" ca="1">IF(S121="", "×", IF(LEFT(S121,2)="項番", COUNTIFS($D$2:$D$4001, INDIRECT("D" &amp; ROW()-1), $U$2:$U$4001, "〇"), "〇"))</f>
        <v>×</v>
      </c>
      <c r="V121" s="52" t="str">
        <f t="shared" si="11"/>
        <v>×</v>
      </c>
      <c r="W121" s="52" t="str">
        <f t="shared" si="12"/>
        <v>×</v>
      </c>
      <c r="X121" s="53" t="str">
        <f t="shared" ca="1" si="13"/>
        <v/>
      </c>
      <c r="Y121" s="52">
        <f t="shared" ca="1" si="14"/>
        <v>0</v>
      </c>
      <c r="Z121" s="52">
        <f t="shared" si="15"/>
        <v>13</v>
      </c>
      <c r="AA121" s="52" t="s">
        <v>125</v>
      </c>
    </row>
    <row r="122" spans="1:246" s="25" customFormat="1" ht="14.25" customHeight="1" x14ac:dyDescent="0.4">
      <c r="A122" s="39" t="s">
        <v>7939</v>
      </c>
      <c r="B122" s="45">
        <v>1946</v>
      </c>
      <c r="C122" s="45">
        <v>107</v>
      </c>
      <c r="D122" s="45">
        <v>13</v>
      </c>
      <c r="E122" s="46" t="s">
        <v>7530</v>
      </c>
      <c r="F122" s="47" t="s">
        <v>4487</v>
      </c>
      <c r="G122" s="46" t="s">
        <v>70</v>
      </c>
      <c r="H122" s="46" t="s">
        <v>4488</v>
      </c>
      <c r="I122" s="46" t="s">
        <v>14</v>
      </c>
      <c r="J122" s="48">
        <v>10</v>
      </c>
      <c r="K122" s="49">
        <v>392</v>
      </c>
      <c r="L122" s="50">
        <v>10</v>
      </c>
      <c r="M122" s="50">
        <v>3920</v>
      </c>
      <c r="N122" s="51">
        <v>0</v>
      </c>
      <c r="O122" s="51">
        <v>0</v>
      </c>
      <c r="P122" s="51">
        <v>1000</v>
      </c>
      <c r="Q122" s="51">
        <v>0</v>
      </c>
      <c r="R122" s="51">
        <f t="shared" si="16"/>
        <v>1000</v>
      </c>
      <c r="S122" s="79"/>
      <c r="T122" s="52">
        <f t="shared" si="10"/>
        <v>0</v>
      </c>
      <c r="U122" s="52" t="str" cm="1">
        <f t="array" aca="1" ref="U122" ca="1">IF(S122="", "×", IF(LEFT(S122,2)="項番", COUNTIFS($D$2:$D$4001, INDIRECT("D" &amp; ROW()-1), $U$2:$U$4001, "〇"), "〇"))</f>
        <v>×</v>
      </c>
      <c r="V122" s="52" t="str">
        <f t="shared" si="11"/>
        <v>×</v>
      </c>
      <c r="W122" s="52" t="str">
        <f t="shared" si="12"/>
        <v>×</v>
      </c>
      <c r="X122" s="53" t="str">
        <f t="shared" ca="1" si="13"/>
        <v/>
      </c>
      <c r="Y122" s="52">
        <f t="shared" ca="1" si="14"/>
        <v>0</v>
      </c>
      <c r="Z122" s="52">
        <f t="shared" si="15"/>
        <v>13</v>
      </c>
      <c r="AA122" s="52" t="s">
        <v>125</v>
      </c>
    </row>
    <row r="123" spans="1:246" s="42" customFormat="1" ht="14.25" customHeight="1" x14ac:dyDescent="0.4">
      <c r="A123" s="39" t="s">
        <v>7939</v>
      </c>
      <c r="B123" s="45">
        <v>1947</v>
      </c>
      <c r="C123" s="45">
        <v>108</v>
      </c>
      <c r="D123" s="45">
        <v>13</v>
      </c>
      <c r="E123" s="46" t="s">
        <v>7530</v>
      </c>
      <c r="F123" s="47" t="s">
        <v>4489</v>
      </c>
      <c r="G123" s="46" t="s">
        <v>70</v>
      </c>
      <c r="H123" s="46" t="s">
        <v>4490</v>
      </c>
      <c r="I123" s="46" t="s">
        <v>14</v>
      </c>
      <c r="J123" s="48">
        <v>10</v>
      </c>
      <c r="K123" s="49">
        <v>597</v>
      </c>
      <c r="L123" s="50">
        <v>10</v>
      </c>
      <c r="M123" s="50">
        <v>5970</v>
      </c>
      <c r="N123" s="51">
        <v>1510</v>
      </c>
      <c r="O123" s="51">
        <v>1200</v>
      </c>
      <c r="P123" s="51">
        <v>1</v>
      </c>
      <c r="Q123" s="51">
        <v>10</v>
      </c>
      <c r="R123" s="51">
        <f t="shared" si="16"/>
        <v>2721</v>
      </c>
      <c r="S123" s="79"/>
      <c r="T123" s="52">
        <f t="shared" si="10"/>
        <v>0</v>
      </c>
      <c r="U123" s="52" t="str" cm="1">
        <f t="array" aca="1" ref="U123" ca="1">IF(S123="", "×", IF(LEFT(S123,2)="項番", COUNTIFS($D$2:$D$4001, INDIRECT("D" &amp; ROW()-1), $U$2:$U$4001, "〇"), "〇"))</f>
        <v>×</v>
      </c>
      <c r="V123" s="52" t="str">
        <f t="shared" si="11"/>
        <v>×</v>
      </c>
      <c r="W123" s="52" t="str">
        <f t="shared" si="12"/>
        <v>×</v>
      </c>
      <c r="X123" s="53" t="str">
        <f t="shared" ca="1" si="13"/>
        <v/>
      </c>
      <c r="Y123" s="52">
        <f t="shared" ca="1" si="14"/>
        <v>0</v>
      </c>
      <c r="Z123" s="52">
        <f t="shared" si="15"/>
        <v>13</v>
      </c>
      <c r="AA123" s="52" t="s">
        <v>125</v>
      </c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</row>
    <row r="124" spans="1:246" s="42" customFormat="1" ht="14.25" customHeight="1" x14ac:dyDescent="0.4">
      <c r="A124" s="39" t="s">
        <v>7939</v>
      </c>
      <c r="B124" s="45">
        <v>1948</v>
      </c>
      <c r="C124" s="45">
        <v>109</v>
      </c>
      <c r="D124" s="45">
        <v>13</v>
      </c>
      <c r="E124" s="46" t="s">
        <v>7530</v>
      </c>
      <c r="F124" s="47" t="s">
        <v>4491</v>
      </c>
      <c r="G124" s="46" t="s">
        <v>70</v>
      </c>
      <c r="H124" s="46" t="s">
        <v>4492</v>
      </c>
      <c r="I124" s="46" t="s">
        <v>14</v>
      </c>
      <c r="J124" s="48">
        <v>10</v>
      </c>
      <c r="K124" s="49">
        <v>1126</v>
      </c>
      <c r="L124" s="50">
        <v>10</v>
      </c>
      <c r="M124" s="50">
        <v>11260</v>
      </c>
      <c r="N124" s="51">
        <v>0</v>
      </c>
      <c r="O124" s="51">
        <v>8</v>
      </c>
      <c r="P124" s="51">
        <v>0</v>
      </c>
      <c r="Q124" s="51">
        <v>0</v>
      </c>
      <c r="R124" s="51">
        <f t="shared" si="16"/>
        <v>8</v>
      </c>
      <c r="S124" s="79"/>
      <c r="T124" s="52">
        <f t="shared" si="10"/>
        <v>0</v>
      </c>
      <c r="U124" s="52" t="str" cm="1">
        <f t="array" aca="1" ref="U124" ca="1">IF(S124="", "×", IF(LEFT(S124,2)="項番", COUNTIFS($D$2:$D$4001, INDIRECT("D" &amp; ROW()-1), $U$2:$U$4001, "〇"), "〇"))</f>
        <v>×</v>
      </c>
      <c r="V124" s="52" t="str">
        <f t="shared" si="11"/>
        <v>×</v>
      </c>
      <c r="W124" s="52" t="str">
        <f t="shared" si="12"/>
        <v>×</v>
      </c>
      <c r="X124" s="53" t="str">
        <f t="shared" ca="1" si="13"/>
        <v/>
      </c>
      <c r="Y124" s="52">
        <f t="shared" ca="1" si="14"/>
        <v>0</v>
      </c>
      <c r="Z124" s="52">
        <f t="shared" si="15"/>
        <v>13</v>
      </c>
      <c r="AA124" s="52" t="s">
        <v>125</v>
      </c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</row>
    <row r="125" spans="1:246" s="42" customFormat="1" ht="14.25" customHeight="1" x14ac:dyDescent="0.4">
      <c r="A125" s="39" t="s">
        <v>7939</v>
      </c>
      <c r="B125" s="45">
        <v>1949</v>
      </c>
      <c r="C125" s="45">
        <v>110</v>
      </c>
      <c r="D125" s="45">
        <v>13</v>
      </c>
      <c r="E125" s="46" t="s">
        <v>7530</v>
      </c>
      <c r="F125" s="47" t="s">
        <v>4493</v>
      </c>
      <c r="G125" s="46" t="s">
        <v>70</v>
      </c>
      <c r="H125" s="46" t="s">
        <v>4494</v>
      </c>
      <c r="I125" s="46" t="s">
        <v>12</v>
      </c>
      <c r="J125" s="48">
        <v>100</v>
      </c>
      <c r="K125" s="49">
        <v>12.8</v>
      </c>
      <c r="L125" s="50">
        <v>100</v>
      </c>
      <c r="M125" s="50">
        <v>1280</v>
      </c>
      <c r="N125" s="51">
        <v>0</v>
      </c>
      <c r="O125" s="51">
        <v>30</v>
      </c>
      <c r="P125" s="51">
        <v>2</v>
      </c>
      <c r="Q125" s="51">
        <v>0</v>
      </c>
      <c r="R125" s="51">
        <f t="shared" si="16"/>
        <v>32</v>
      </c>
      <c r="S125" s="79"/>
      <c r="T125" s="52">
        <f t="shared" si="10"/>
        <v>0</v>
      </c>
      <c r="U125" s="52" t="str" cm="1">
        <f t="array" aca="1" ref="U125" ca="1">IF(S125="", "×", IF(LEFT(S125,2)="項番", COUNTIFS($D$2:$D$4001, INDIRECT("D" &amp; ROW()-1), $U$2:$U$4001, "〇"), "〇"))</f>
        <v>×</v>
      </c>
      <c r="V125" s="52" t="str">
        <f t="shared" si="11"/>
        <v>×</v>
      </c>
      <c r="W125" s="52" t="str">
        <f t="shared" si="12"/>
        <v>×</v>
      </c>
      <c r="X125" s="53" t="str">
        <f t="shared" ca="1" si="13"/>
        <v/>
      </c>
      <c r="Y125" s="52">
        <f t="shared" ca="1" si="14"/>
        <v>0</v>
      </c>
      <c r="Z125" s="52">
        <f t="shared" si="15"/>
        <v>13</v>
      </c>
      <c r="AA125" s="52" t="s">
        <v>125</v>
      </c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</row>
    <row r="126" spans="1:246" s="42" customFormat="1" ht="14.25" customHeight="1" x14ac:dyDescent="0.4">
      <c r="A126" s="39" t="s">
        <v>7939</v>
      </c>
      <c r="B126" s="45">
        <v>1950</v>
      </c>
      <c r="C126" s="45">
        <v>111</v>
      </c>
      <c r="D126" s="45">
        <v>13</v>
      </c>
      <c r="E126" s="46" t="s">
        <v>7530</v>
      </c>
      <c r="F126" s="47" t="s">
        <v>4495</v>
      </c>
      <c r="G126" s="46" t="s">
        <v>70</v>
      </c>
      <c r="H126" s="46" t="s">
        <v>4496</v>
      </c>
      <c r="I126" s="46" t="s">
        <v>13</v>
      </c>
      <c r="J126" s="48">
        <v>10</v>
      </c>
      <c r="K126" s="49">
        <v>2256</v>
      </c>
      <c r="L126" s="50">
        <v>10</v>
      </c>
      <c r="M126" s="50">
        <v>22560</v>
      </c>
      <c r="N126" s="51">
        <v>0</v>
      </c>
      <c r="O126" s="51">
        <v>0</v>
      </c>
      <c r="P126" s="51">
        <v>1</v>
      </c>
      <c r="Q126" s="51">
        <v>0</v>
      </c>
      <c r="R126" s="51">
        <f t="shared" si="16"/>
        <v>1</v>
      </c>
      <c r="S126" s="79"/>
      <c r="T126" s="52">
        <f t="shared" si="10"/>
        <v>0</v>
      </c>
      <c r="U126" s="52" t="str" cm="1">
        <f t="array" aca="1" ref="U126" ca="1">IF(S126="", "×", IF(LEFT(S126,2)="項番", COUNTIFS($D$2:$D$4001, INDIRECT("D" &amp; ROW()-1), $U$2:$U$4001, "〇"), "〇"))</f>
        <v>×</v>
      </c>
      <c r="V126" s="52" t="str">
        <f t="shared" si="11"/>
        <v>×</v>
      </c>
      <c r="W126" s="52" t="str">
        <f t="shared" si="12"/>
        <v>×</v>
      </c>
      <c r="X126" s="53" t="str">
        <f t="shared" ca="1" si="13"/>
        <v/>
      </c>
      <c r="Y126" s="52">
        <f t="shared" ca="1" si="14"/>
        <v>0</v>
      </c>
      <c r="Z126" s="52">
        <f t="shared" si="15"/>
        <v>13</v>
      </c>
      <c r="AA126" s="52" t="s">
        <v>125</v>
      </c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</row>
    <row r="127" spans="1:246" s="42" customFormat="1" ht="14.25" customHeight="1" x14ac:dyDescent="0.4">
      <c r="A127" s="39" t="s">
        <v>7939</v>
      </c>
      <c r="B127" s="45">
        <v>1951</v>
      </c>
      <c r="C127" s="45">
        <v>112</v>
      </c>
      <c r="D127" s="45">
        <v>13</v>
      </c>
      <c r="E127" s="46" t="s">
        <v>7530</v>
      </c>
      <c r="F127" s="47" t="s">
        <v>4497</v>
      </c>
      <c r="G127" s="46" t="s">
        <v>70</v>
      </c>
      <c r="H127" s="46" t="s">
        <v>4498</v>
      </c>
      <c r="I127" s="46" t="s">
        <v>4499</v>
      </c>
      <c r="J127" s="48">
        <v>50</v>
      </c>
      <c r="K127" s="49">
        <v>3.2</v>
      </c>
      <c r="L127" s="50">
        <v>1500</v>
      </c>
      <c r="M127" s="50">
        <v>4800</v>
      </c>
      <c r="N127" s="51">
        <v>1</v>
      </c>
      <c r="O127" s="51">
        <v>2</v>
      </c>
      <c r="P127" s="51">
        <v>4</v>
      </c>
      <c r="Q127" s="51">
        <v>2</v>
      </c>
      <c r="R127" s="51">
        <f t="shared" si="16"/>
        <v>9</v>
      </c>
      <c r="S127" s="79"/>
      <c r="T127" s="52">
        <f t="shared" si="10"/>
        <v>0</v>
      </c>
      <c r="U127" s="52" t="str" cm="1">
        <f t="array" aca="1" ref="U127" ca="1">IF(S127="", "×", IF(LEFT(S127,2)="項番", COUNTIFS($D$2:$D$4001, INDIRECT("D" &amp; ROW()-1), $U$2:$U$4001, "〇"), "〇"))</f>
        <v>×</v>
      </c>
      <c r="V127" s="52" t="str">
        <f t="shared" si="11"/>
        <v>×</v>
      </c>
      <c r="W127" s="52" t="str">
        <f t="shared" si="12"/>
        <v>×</v>
      </c>
      <c r="X127" s="53" t="str">
        <f t="shared" ca="1" si="13"/>
        <v/>
      </c>
      <c r="Y127" s="52">
        <f t="shared" ca="1" si="14"/>
        <v>0</v>
      </c>
      <c r="Z127" s="52">
        <f t="shared" si="15"/>
        <v>13</v>
      </c>
      <c r="AA127" s="52" t="s">
        <v>125</v>
      </c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</row>
    <row r="128" spans="1:246" s="42" customFormat="1" ht="14.25" customHeight="1" x14ac:dyDescent="0.4">
      <c r="A128" s="39" t="s">
        <v>7939</v>
      </c>
      <c r="B128" s="45">
        <v>1952</v>
      </c>
      <c r="C128" s="45">
        <v>113</v>
      </c>
      <c r="D128" s="45">
        <v>13</v>
      </c>
      <c r="E128" s="46" t="s">
        <v>7530</v>
      </c>
      <c r="F128" s="47" t="s">
        <v>4500</v>
      </c>
      <c r="G128" s="46" t="s">
        <v>70</v>
      </c>
      <c r="H128" s="46" t="s">
        <v>4501</v>
      </c>
      <c r="I128" s="46" t="s">
        <v>25</v>
      </c>
      <c r="J128" s="48">
        <v>1</v>
      </c>
      <c r="K128" s="49">
        <v>16.399999999999999</v>
      </c>
      <c r="L128" s="50">
        <v>50</v>
      </c>
      <c r="M128" s="50">
        <v>819.99999999999989</v>
      </c>
      <c r="N128" s="51">
        <v>158</v>
      </c>
      <c r="O128" s="51">
        <v>0</v>
      </c>
      <c r="P128" s="51">
        <v>0</v>
      </c>
      <c r="Q128" s="51">
        <v>0</v>
      </c>
      <c r="R128" s="51">
        <f t="shared" si="16"/>
        <v>158</v>
      </c>
      <c r="S128" s="79"/>
      <c r="T128" s="52">
        <f t="shared" si="10"/>
        <v>0</v>
      </c>
      <c r="U128" s="52" t="str" cm="1">
        <f t="array" aca="1" ref="U128" ca="1">IF(S128="", "×", IF(LEFT(S128,2)="項番", COUNTIFS($D$2:$D$4001, INDIRECT("D" &amp; ROW()-1), $U$2:$U$4001, "〇"), "〇"))</f>
        <v>×</v>
      </c>
      <c r="V128" s="52" t="str">
        <f t="shared" si="11"/>
        <v>×</v>
      </c>
      <c r="W128" s="52" t="str">
        <f t="shared" si="12"/>
        <v>×</v>
      </c>
      <c r="X128" s="53" t="str">
        <f t="shared" ca="1" si="13"/>
        <v/>
      </c>
      <c r="Y128" s="52">
        <f t="shared" ca="1" si="14"/>
        <v>0</v>
      </c>
      <c r="Z128" s="52">
        <f t="shared" si="15"/>
        <v>13</v>
      </c>
      <c r="AA128" s="52" t="s">
        <v>125</v>
      </c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</row>
    <row r="129" spans="1:246" s="42" customFormat="1" ht="14.25" customHeight="1" x14ac:dyDescent="0.4">
      <c r="A129" s="39" t="s">
        <v>7939</v>
      </c>
      <c r="B129" s="45">
        <v>1953</v>
      </c>
      <c r="C129" s="45">
        <v>114</v>
      </c>
      <c r="D129" s="45">
        <v>13</v>
      </c>
      <c r="E129" s="46" t="s">
        <v>7530</v>
      </c>
      <c r="F129" s="47" t="s">
        <v>4502</v>
      </c>
      <c r="G129" s="46" t="s">
        <v>70</v>
      </c>
      <c r="H129" s="46" t="s">
        <v>4503</v>
      </c>
      <c r="I129" s="46" t="s">
        <v>12</v>
      </c>
      <c r="J129" s="48">
        <v>100</v>
      </c>
      <c r="K129" s="49">
        <v>174.4</v>
      </c>
      <c r="L129" s="50">
        <v>100</v>
      </c>
      <c r="M129" s="50">
        <v>17440</v>
      </c>
      <c r="N129" s="51">
        <v>0</v>
      </c>
      <c r="O129" s="51">
        <v>0</v>
      </c>
      <c r="P129" s="51">
        <v>0</v>
      </c>
      <c r="Q129" s="51">
        <v>24</v>
      </c>
      <c r="R129" s="51">
        <f t="shared" ref="R129:R151" si="17">SUM(N129:Q129)</f>
        <v>24</v>
      </c>
      <c r="S129" s="79"/>
      <c r="T129" s="52">
        <f t="shared" si="10"/>
        <v>0</v>
      </c>
      <c r="U129" s="52" t="str" cm="1">
        <f t="array" aca="1" ref="U129" ca="1">IF(S129="", "×", IF(LEFT(S129,2)="項番", COUNTIFS($D$2:$D$4001, INDIRECT("D" &amp; ROW()-1), $U$2:$U$4001, "〇"), "〇"))</f>
        <v>×</v>
      </c>
      <c r="V129" s="52" t="str">
        <f t="shared" si="11"/>
        <v>×</v>
      </c>
      <c r="W129" s="52" t="str">
        <f t="shared" si="12"/>
        <v>×</v>
      </c>
      <c r="X129" s="53" t="str">
        <f t="shared" ca="1" si="13"/>
        <v/>
      </c>
      <c r="Y129" s="52">
        <f t="shared" ca="1" si="14"/>
        <v>0</v>
      </c>
      <c r="Z129" s="52">
        <f t="shared" si="15"/>
        <v>13</v>
      </c>
      <c r="AA129" s="52" t="s">
        <v>125</v>
      </c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</row>
    <row r="130" spans="1:246" s="42" customFormat="1" ht="14.25" customHeight="1" x14ac:dyDescent="0.4">
      <c r="A130" s="39" t="s">
        <v>7939</v>
      </c>
      <c r="B130" s="45">
        <v>1954</v>
      </c>
      <c r="C130" s="45">
        <v>115</v>
      </c>
      <c r="D130" s="45">
        <v>13</v>
      </c>
      <c r="E130" s="46" t="s">
        <v>7530</v>
      </c>
      <c r="F130" s="47" t="s">
        <v>4504</v>
      </c>
      <c r="G130" s="46" t="s">
        <v>70</v>
      </c>
      <c r="H130" s="46" t="s">
        <v>4505</v>
      </c>
      <c r="I130" s="46" t="s">
        <v>12</v>
      </c>
      <c r="J130" s="48">
        <v>100</v>
      </c>
      <c r="K130" s="49">
        <v>271.3</v>
      </c>
      <c r="L130" s="50">
        <v>100</v>
      </c>
      <c r="M130" s="50">
        <v>27130</v>
      </c>
      <c r="N130" s="51">
        <v>0</v>
      </c>
      <c r="O130" s="51">
        <v>0</v>
      </c>
      <c r="P130" s="51">
        <v>0</v>
      </c>
      <c r="Q130" s="51">
        <v>36</v>
      </c>
      <c r="R130" s="51">
        <f t="shared" si="17"/>
        <v>36</v>
      </c>
      <c r="S130" s="79"/>
      <c r="T130" s="52">
        <f t="shared" si="10"/>
        <v>0</v>
      </c>
      <c r="U130" s="52" t="str" cm="1">
        <f t="array" aca="1" ref="U130" ca="1">IF(S130="", "×", IF(LEFT(S130,2)="項番", COUNTIFS($D$2:$D$4001, INDIRECT("D" &amp; ROW()-1), $U$2:$U$4001, "〇"), "〇"))</f>
        <v>×</v>
      </c>
      <c r="V130" s="52" t="str">
        <f t="shared" si="11"/>
        <v>×</v>
      </c>
      <c r="W130" s="52" t="str">
        <f t="shared" si="12"/>
        <v>×</v>
      </c>
      <c r="X130" s="53" t="str">
        <f t="shared" ca="1" si="13"/>
        <v/>
      </c>
      <c r="Y130" s="52">
        <f t="shared" ca="1" si="14"/>
        <v>0</v>
      </c>
      <c r="Z130" s="52">
        <f t="shared" si="15"/>
        <v>13</v>
      </c>
      <c r="AA130" s="52" t="s">
        <v>125</v>
      </c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</row>
    <row r="131" spans="1:246" s="42" customFormat="1" ht="14.25" customHeight="1" x14ac:dyDescent="0.4">
      <c r="A131" s="39" t="s">
        <v>7939</v>
      </c>
      <c r="B131" s="45">
        <v>1955</v>
      </c>
      <c r="C131" s="45">
        <v>116</v>
      </c>
      <c r="D131" s="45">
        <v>13</v>
      </c>
      <c r="E131" s="46" t="s">
        <v>7530</v>
      </c>
      <c r="F131" s="47" t="s">
        <v>4506</v>
      </c>
      <c r="G131" s="46" t="s">
        <v>70</v>
      </c>
      <c r="H131" s="46" t="s">
        <v>4507</v>
      </c>
      <c r="I131" s="46" t="s">
        <v>143</v>
      </c>
      <c r="J131" s="48">
        <v>1</v>
      </c>
      <c r="K131" s="49">
        <v>1971</v>
      </c>
      <c r="L131" s="50">
        <v>1</v>
      </c>
      <c r="M131" s="50">
        <v>1971</v>
      </c>
      <c r="N131" s="51">
        <v>0</v>
      </c>
      <c r="O131" s="51">
        <v>50</v>
      </c>
      <c r="P131" s="51">
        <v>170</v>
      </c>
      <c r="Q131" s="51">
        <v>0</v>
      </c>
      <c r="R131" s="51">
        <f t="shared" si="17"/>
        <v>220</v>
      </c>
      <c r="S131" s="79"/>
      <c r="T131" s="52">
        <f t="shared" si="10"/>
        <v>0</v>
      </c>
      <c r="U131" s="52" t="str" cm="1">
        <f t="array" aca="1" ref="U131" ca="1">IF(S131="", "×", IF(LEFT(S131,2)="項番", COUNTIFS($D$2:$D$4001, INDIRECT("D" &amp; ROW()-1), $U$2:$U$4001, "〇"), "〇"))</f>
        <v>×</v>
      </c>
      <c r="V131" s="52" t="str">
        <f t="shared" si="11"/>
        <v>×</v>
      </c>
      <c r="W131" s="52" t="str">
        <f t="shared" si="12"/>
        <v>×</v>
      </c>
      <c r="X131" s="53" t="str">
        <f t="shared" ca="1" si="13"/>
        <v/>
      </c>
      <c r="Y131" s="52">
        <f t="shared" ca="1" si="14"/>
        <v>0</v>
      </c>
      <c r="Z131" s="52">
        <f t="shared" si="15"/>
        <v>13</v>
      </c>
      <c r="AA131" s="52" t="s">
        <v>125</v>
      </c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</row>
    <row r="132" spans="1:246" ht="14.25" customHeight="1" x14ac:dyDescent="0.4">
      <c r="A132" s="39" t="s">
        <v>7939</v>
      </c>
      <c r="B132" s="45">
        <v>1956</v>
      </c>
      <c r="C132" s="45">
        <v>117</v>
      </c>
      <c r="D132" s="45">
        <v>13</v>
      </c>
      <c r="E132" s="46" t="s">
        <v>7530</v>
      </c>
      <c r="F132" s="47" t="s">
        <v>4508</v>
      </c>
      <c r="G132" s="46" t="s">
        <v>70</v>
      </c>
      <c r="H132" s="46" t="s">
        <v>4509</v>
      </c>
      <c r="I132" s="46" t="s">
        <v>13</v>
      </c>
      <c r="J132" s="48">
        <v>10</v>
      </c>
      <c r="K132" s="49">
        <v>705</v>
      </c>
      <c r="L132" s="50">
        <v>10</v>
      </c>
      <c r="M132" s="50">
        <v>7050</v>
      </c>
      <c r="N132" s="51">
        <v>0</v>
      </c>
      <c r="O132" s="51">
        <v>0</v>
      </c>
      <c r="P132" s="51">
        <v>1</v>
      </c>
      <c r="Q132" s="51">
        <v>0</v>
      </c>
      <c r="R132" s="51">
        <f t="shared" si="17"/>
        <v>1</v>
      </c>
      <c r="S132" s="79"/>
      <c r="T132" s="52">
        <f t="shared" si="10"/>
        <v>0</v>
      </c>
      <c r="U132" s="52" t="str" cm="1">
        <f t="array" aca="1" ref="U132" ca="1">IF(S132="", "×", IF(LEFT(S132,2)="項番", COUNTIFS($D$2:$D$4001, INDIRECT("D" &amp; ROW()-1), $U$2:$U$4001, "〇"), "〇"))</f>
        <v>×</v>
      </c>
      <c r="V132" s="52" t="str">
        <f t="shared" si="11"/>
        <v>×</v>
      </c>
      <c r="W132" s="52" t="str">
        <f t="shared" si="12"/>
        <v>×</v>
      </c>
      <c r="X132" s="53" t="str">
        <f t="shared" ca="1" si="13"/>
        <v/>
      </c>
      <c r="Y132" s="52">
        <f t="shared" ca="1" si="14"/>
        <v>0</v>
      </c>
      <c r="Z132" s="52">
        <f t="shared" si="15"/>
        <v>13</v>
      </c>
      <c r="AA132" s="52" t="s">
        <v>125</v>
      </c>
    </row>
    <row r="133" spans="1:246" ht="14.25" customHeight="1" x14ac:dyDescent="0.4">
      <c r="A133" s="39" t="s">
        <v>7939</v>
      </c>
      <c r="B133" s="45">
        <v>1957</v>
      </c>
      <c r="C133" s="45">
        <v>118</v>
      </c>
      <c r="D133" s="45">
        <v>13</v>
      </c>
      <c r="E133" s="46" t="s">
        <v>7530</v>
      </c>
      <c r="F133" s="47" t="s">
        <v>4510</v>
      </c>
      <c r="G133" s="46" t="s">
        <v>70</v>
      </c>
      <c r="H133" s="46" t="s">
        <v>4511</v>
      </c>
      <c r="I133" s="46" t="s">
        <v>1017</v>
      </c>
      <c r="J133" s="48">
        <v>10</v>
      </c>
      <c r="K133" s="49">
        <v>29.3</v>
      </c>
      <c r="L133" s="50">
        <v>50</v>
      </c>
      <c r="M133" s="50">
        <v>1465</v>
      </c>
      <c r="N133" s="51">
        <v>0</v>
      </c>
      <c r="O133" s="51">
        <v>0</v>
      </c>
      <c r="P133" s="51">
        <v>56</v>
      </c>
      <c r="Q133" s="51">
        <v>0</v>
      </c>
      <c r="R133" s="51">
        <f t="shared" si="17"/>
        <v>56</v>
      </c>
      <c r="S133" s="79"/>
      <c r="T133" s="52">
        <f t="shared" ref="T133:T196" si="18">IF(C133="",SUMIF(D:D,D132,T:T),R133*S133)</f>
        <v>0</v>
      </c>
      <c r="U133" s="52" t="str" cm="1">
        <f t="array" aca="1" ref="U133" ca="1">IF(S133="", "×", IF(LEFT(S133,2)="項番", COUNTIFS($D$2:$D$4001, INDIRECT("D" &amp; ROW()-1), $U$2:$U$4001, "〇"), "〇"))</f>
        <v>×</v>
      </c>
      <c r="V133" s="52" t="str">
        <f t="shared" ref="V133:V196" si="19">IF(LEFT(S133,2)="項番","",IF(S133&gt;=1,"〇","×"))</f>
        <v>×</v>
      </c>
      <c r="W133" s="52" t="str">
        <f t="shared" ref="W133:W196" si="20">IF(LEFT(S133,2)="項番","",IF(ISNUMBER(S133),IF(INT(S133)=S133,"〇","×"),"×"))</f>
        <v>×</v>
      </c>
      <c r="X133" s="53" t="str">
        <f t="shared" ref="X133:X196" ca="1" si="21">IF(LEFT(S133,2)="項番",IF(U133=0,"",IF(COUNTIF(D:D,Z133)=U133,"","この項番で見積単価（税別）が入力されていない品目があります")),IF(U133="〇",IF(OR(V133="×",W133="×"),"←見積単価（税別）欄には、1以上の整数を入力してください",""),""))</f>
        <v/>
      </c>
      <c r="Y133" s="52">
        <f t="shared" ref="Y133:Y196" ca="1" si="22">IF(X133="",0,1)</f>
        <v>0</v>
      </c>
      <c r="Z133" s="52">
        <f t="shared" ref="Z133:Z196" si="23">IF(D133="",D132,D133)</f>
        <v>13</v>
      </c>
      <c r="AA133" s="52" t="s">
        <v>125</v>
      </c>
    </row>
    <row r="134" spans="1:246" ht="14.25" customHeight="1" x14ac:dyDescent="0.4">
      <c r="A134" s="39" t="s">
        <v>7939</v>
      </c>
      <c r="B134" s="45">
        <v>1958</v>
      </c>
      <c r="C134" s="45">
        <v>119</v>
      </c>
      <c r="D134" s="45">
        <v>13</v>
      </c>
      <c r="E134" s="46" t="s">
        <v>7530</v>
      </c>
      <c r="F134" s="47" t="s">
        <v>4512</v>
      </c>
      <c r="G134" s="46" t="s">
        <v>70</v>
      </c>
      <c r="H134" s="46" t="s">
        <v>4513</v>
      </c>
      <c r="I134" s="46" t="s">
        <v>2638</v>
      </c>
      <c r="J134" s="48">
        <v>10</v>
      </c>
      <c r="K134" s="49">
        <v>74.5</v>
      </c>
      <c r="L134" s="50">
        <v>100</v>
      </c>
      <c r="M134" s="50">
        <v>7450</v>
      </c>
      <c r="N134" s="51">
        <v>0</v>
      </c>
      <c r="O134" s="51">
        <v>0</v>
      </c>
      <c r="P134" s="51">
        <v>6</v>
      </c>
      <c r="Q134" s="51">
        <v>0</v>
      </c>
      <c r="R134" s="51">
        <f t="shared" si="17"/>
        <v>6</v>
      </c>
      <c r="S134" s="79"/>
      <c r="T134" s="52">
        <f t="shared" si="18"/>
        <v>0</v>
      </c>
      <c r="U134" s="52" t="str" cm="1">
        <f t="array" aca="1" ref="U134" ca="1">IF(S134="", "×", IF(LEFT(S134,2)="項番", COUNTIFS($D$2:$D$4001, INDIRECT("D" &amp; ROW()-1), $U$2:$U$4001, "〇"), "〇"))</f>
        <v>×</v>
      </c>
      <c r="V134" s="52" t="str">
        <f t="shared" si="19"/>
        <v>×</v>
      </c>
      <c r="W134" s="52" t="str">
        <f t="shared" si="20"/>
        <v>×</v>
      </c>
      <c r="X134" s="53" t="str">
        <f t="shared" ca="1" si="21"/>
        <v/>
      </c>
      <c r="Y134" s="52">
        <f t="shared" ca="1" si="22"/>
        <v>0</v>
      </c>
      <c r="Z134" s="52">
        <f t="shared" si="23"/>
        <v>13</v>
      </c>
      <c r="AA134" s="52" t="s">
        <v>125</v>
      </c>
    </row>
    <row r="135" spans="1:246" ht="14.25" customHeight="1" x14ac:dyDescent="0.4">
      <c r="A135" s="39" t="s">
        <v>7939</v>
      </c>
      <c r="B135" s="45">
        <v>1959</v>
      </c>
      <c r="C135" s="45">
        <v>120</v>
      </c>
      <c r="D135" s="45">
        <v>13</v>
      </c>
      <c r="E135" s="46" t="s">
        <v>7530</v>
      </c>
      <c r="F135" s="47" t="s">
        <v>4514</v>
      </c>
      <c r="G135" s="46" t="s">
        <v>70</v>
      </c>
      <c r="H135" s="46" t="s">
        <v>4515</v>
      </c>
      <c r="I135" s="46" t="s">
        <v>266</v>
      </c>
      <c r="J135" s="48">
        <v>100</v>
      </c>
      <c r="K135" s="49">
        <v>340.1</v>
      </c>
      <c r="L135" s="50">
        <v>100</v>
      </c>
      <c r="M135" s="50">
        <v>34010</v>
      </c>
      <c r="N135" s="51">
        <v>2</v>
      </c>
      <c r="O135" s="51">
        <v>0</v>
      </c>
      <c r="P135" s="51">
        <v>0</v>
      </c>
      <c r="Q135" s="51">
        <v>0</v>
      </c>
      <c r="R135" s="51">
        <f t="shared" si="17"/>
        <v>2</v>
      </c>
      <c r="S135" s="79"/>
      <c r="T135" s="52">
        <f t="shared" si="18"/>
        <v>0</v>
      </c>
      <c r="U135" s="52" t="str" cm="1">
        <f t="array" aca="1" ref="U135" ca="1">IF(S135="", "×", IF(LEFT(S135,2)="項番", COUNTIFS($D$2:$D$4001, INDIRECT("D" &amp; ROW()-1), $U$2:$U$4001, "〇"), "〇"))</f>
        <v>×</v>
      </c>
      <c r="V135" s="52" t="str">
        <f t="shared" si="19"/>
        <v>×</v>
      </c>
      <c r="W135" s="52" t="str">
        <f t="shared" si="20"/>
        <v>×</v>
      </c>
      <c r="X135" s="53" t="str">
        <f t="shared" ca="1" si="21"/>
        <v/>
      </c>
      <c r="Y135" s="52">
        <f t="shared" ca="1" si="22"/>
        <v>0</v>
      </c>
      <c r="Z135" s="52">
        <f t="shared" si="23"/>
        <v>13</v>
      </c>
      <c r="AA135" s="52" t="s">
        <v>125</v>
      </c>
    </row>
    <row r="136" spans="1:246" ht="14.25" customHeight="1" x14ac:dyDescent="0.4">
      <c r="A136" s="39" t="s">
        <v>7939</v>
      </c>
      <c r="B136" s="45">
        <v>1960</v>
      </c>
      <c r="C136" s="45">
        <v>121</v>
      </c>
      <c r="D136" s="45">
        <v>13</v>
      </c>
      <c r="E136" s="46" t="s">
        <v>7530</v>
      </c>
      <c r="F136" s="47" t="s">
        <v>4516</v>
      </c>
      <c r="G136" s="46" t="s">
        <v>70</v>
      </c>
      <c r="H136" s="46" t="s">
        <v>4517</v>
      </c>
      <c r="I136" s="46" t="s">
        <v>266</v>
      </c>
      <c r="J136" s="48">
        <v>100</v>
      </c>
      <c r="K136" s="49">
        <v>40</v>
      </c>
      <c r="L136" s="50">
        <v>100</v>
      </c>
      <c r="M136" s="50">
        <v>4000</v>
      </c>
      <c r="N136" s="51">
        <v>0</v>
      </c>
      <c r="O136" s="51">
        <v>36</v>
      </c>
      <c r="P136" s="51">
        <v>0</v>
      </c>
      <c r="Q136" s="51">
        <v>0</v>
      </c>
      <c r="R136" s="51">
        <f t="shared" si="17"/>
        <v>36</v>
      </c>
      <c r="S136" s="79"/>
      <c r="T136" s="52">
        <f t="shared" si="18"/>
        <v>0</v>
      </c>
      <c r="U136" s="52" t="str" cm="1">
        <f t="array" aca="1" ref="U136" ca="1">IF(S136="", "×", IF(LEFT(S136,2)="項番", COUNTIFS($D$2:$D$4001, INDIRECT("D" &amp; ROW()-1), $U$2:$U$4001, "〇"), "〇"))</f>
        <v>×</v>
      </c>
      <c r="V136" s="52" t="str">
        <f t="shared" si="19"/>
        <v>×</v>
      </c>
      <c r="W136" s="52" t="str">
        <f t="shared" si="20"/>
        <v>×</v>
      </c>
      <c r="X136" s="53" t="str">
        <f t="shared" ca="1" si="21"/>
        <v/>
      </c>
      <c r="Y136" s="52">
        <f t="shared" ca="1" si="22"/>
        <v>0</v>
      </c>
      <c r="Z136" s="52">
        <f t="shared" si="23"/>
        <v>13</v>
      </c>
      <c r="AA136" s="52" t="s">
        <v>125</v>
      </c>
    </row>
    <row r="137" spans="1:246" ht="14.25" customHeight="1" x14ac:dyDescent="0.4">
      <c r="A137" s="39" t="s">
        <v>7939</v>
      </c>
      <c r="B137" s="45">
        <v>1961</v>
      </c>
      <c r="C137" s="45">
        <v>122</v>
      </c>
      <c r="D137" s="45">
        <v>13</v>
      </c>
      <c r="E137" s="46" t="s">
        <v>7530</v>
      </c>
      <c r="F137" s="47" t="s">
        <v>4518</v>
      </c>
      <c r="G137" s="46" t="s">
        <v>70</v>
      </c>
      <c r="H137" s="46" t="s">
        <v>4519</v>
      </c>
      <c r="I137" s="46" t="s">
        <v>132</v>
      </c>
      <c r="J137" s="48">
        <v>5</v>
      </c>
      <c r="K137" s="49">
        <v>478</v>
      </c>
      <c r="L137" s="50">
        <v>5</v>
      </c>
      <c r="M137" s="50">
        <v>2390</v>
      </c>
      <c r="N137" s="51">
        <v>0</v>
      </c>
      <c r="O137" s="51">
        <v>72</v>
      </c>
      <c r="P137" s="51">
        <v>0</v>
      </c>
      <c r="Q137" s="51">
        <v>0</v>
      </c>
      <c r="R137" s="51">
        <f t="shared" si="17"/>
        <v>72</v>
      </c>
      <c r="S137" s="79"/>
      <c r="T137" s="52">
        <f t="shared" si="18"/>
        <v>0</v>
      </c>
      <c r="U137" s="52" t="str" cm="1">
        <f t="array" aca="1" ref="U137" ca="1">IF(S137="", "×", IF(LEFT(S137,2)="項番", COUNTIFS($D$2:$D$4001, INDIRECT("D" &amp; ROW()-1), $U$2:$U$4001, "〇"), "〇"))</f>
        <v>×</v>
      </c>
      <c r="V137" s="52" t="str">
        <f t="shared" si="19"/>
        <v>×</v>
      </c>
      <c r="W137" s="52" t="str">
        <f t="shared" si="20"/>
        <v>×</v>
      </c>
      <c r="X137" s="53" t="str">
        <f t="shared" ca="1" si="21"/>
        <v/>
      </c>
      <c r="Y137" s="52">
        <f t="shared" ca="1" si="22"/>
        <v>0</v>
      </c>
      <c r="Z137" s="52">
        <f t="shared" si="23"/>
        <v>13</v>
      </c>
      <c r="AA137" s="52" t="s">
        <v>125</v>
      </c>
    </row>
    <row r="138" spans="1:246" ht="14.25" customHeight="1" x14ac:dyDescent="0.4">
      <c r="A138" s="39" t="s">
        <v>7939</v>
      </c>
      <c r="B138" s="45">
        <v>1962</v>
      </c>
      <c r="C138" s="45">
        <v>123</v>
      </c>
      <c r="D138" s="45">
        <v>13</v>
      </c>
      <c r="E138" s="46" t="s">
        <v>7530</v>
      </c>
      <c r="F138" s="47" t="s">
        <v>4520</v>
      </c>
      <c r="G138" s="46" t="s">
        <v>70</v>
      </c>
      <c r="H138" s="46" t="s">
        <v>4521</v>
      </c>
      <c r="I138" s="46" t="s">
        <v>4522</v>
      </c>
      <c r="J138" s="48">
        <v>10</v>
      </c>
      <c r="K138" s="49">
        <v>577</v>
      </c>
      <c r="L138" s="50">
        <v>10</v>
      </c>
      <c r="M138" s="50">
        <v>5770</v>
      </c>
      <c r="N138" s="51">
        <v>0</v>
      </c>
      <c r="O138" s="51">
        <v>0</v>
      </c>
      <c r="P138" s="51">
        <v>200</v>
      </c>
      <c r="Q138" s="51">
        <v>0</v>
      </c>
      <c r="R138" s="51">
        <f t="shared" si="17"/>
        <v>200</v>
      </c>
      <c r="S138" s="79"/>
      <c r="T138" s="52">
        <f t="shared" si="18"/>
        <v>0</v>
      </c>
      <c r="U138" s="52" t="str" cm="1">
        <f t="array" aca="1" ref="U138" ca="1">IF(S138="", "×", IF(LEFT(S138,2)="項番", COUNTIFS($D$2:$D$4001, INDIRECT("D" &amp; ROW()-1), $U$2:$U$4001, "〇"), "〇"))</f>
        <v>×</v>
      </c>
      <c r="V138" s="52" t="str">
        <f t="shared" si="19"/>
        <v>×</v>
      </c>
      <c r="W138" s="52" t="str">
        <f t="shared" si="20"/>
        <v>×</v>
      </c>
      <c r="X138" s="53" t="str">
        <f t="shared" ca="1" si="21"/>
        <v/>
      </c>
      <c r="Y138" s="52">
        <f t="shared" ca="1" si="22"/>
        <v>0</v>
      </c>
      <c r="Z138" s="52">
        <f t="shared" si="23"/>
        <v>13</v>
      </c>
      <c r="AA138" s="52" t="s">
        <v>125</v>
      </c>
    </row>
    <row r="139" spans="1:246" ht="14.25" customHeight="1" x14ac:dyDescent="0.4">
      <c r="A139" s="39" t="s">
        <v>7939</v>
      </c>
      <c r="B139" s="45">
        <v>1963</v>
      </c>
      <c r="C139" s="45">
        <v>124</v>
      </c>
      <c r="D139" s="45">
        <v>13</v>
      </c>
      <c r="E139" s="46" t="s">
        <v>7530</v>
      </c>
      <c r="F139" s="47" t="s">
        <v>4523</v>
      </c>
      <c r="G139" s="46" t="s">
        <v>70</v>
      </c>
      <c r="H139" s="46" t="s">
        <v>4524</v>
      </c>
      <c r="I139" s="46" t="s">
        <v>14</v>
      </c>
      <c r="J139" s="48">
        <v>10</v>
      </c>
      <c r="K139" s="49">
        <v>853</v>
      </c>
      <c r="L139" s="50">
        <v>10</v>
      </c>
      <c r="M139" s="50">
        <v>8530</v>
      </c>
      <c r="N139" s="51">
        <v>530</v>
      </c>
      <c r="O139" s="51">
        <v>1080</v>
      </c>
      <c r="P139" s="51">
        <v>200</v>
      </c>
      <c r="Q139" s="51">
        <v>2</v>
      </c>
      <c r="R139" s="51">
        <f t="shared" si="17"/>
        <v>1812</v>
      </c>
      <c r="S139" s="79"/>
      <c r="T139" s="52">
        <f t="shared" si="18"/>
        <v>0</v>
      </c>
      <c r="U139" s="52" t="str" cm="1">
        <f t="array" aca="1" ref="U139" ca="1">IF(S139="", "×", IF(LEFT(S139,2)="項番", COUNTIFS($D$2:$D$4001, INDIRECT("D" &amp; ROW()-1), $U$2:$U$4001, "〇"), "〇"))</f>
        <v>×</v>
      </c>
      <c r="V139" s="52" t="str">
        <f t="shared" si="19"/>
        <v>×</v>
      </c>
      <c r="W139" s="52" t="str">
        <f t="shared" si="20"/>
        <v>×</v>
      </c>
      <c r="X139" s="53" t="str">
        <f t="shared" ca="1" si="21"/>
        <v/>
      </c>
      <c r="Y139" s="52">
        <f t="shared" ca="1" si="22"/>
        <v>0</v>
      </c>
      <c r="Z139" s="52">
        <f t="shared" si="23"/>
        <v>13</v>
      </c>
      <c r="AA139" s="52" t="s">
        <v>125</v>
      </c>
    </row>
    <row r="140" spans="1:246" ht="14.25" customHeight="1" x14ac:dyDescent="0.4">
      <c r="A140" s="39" t="s">
        <v>7939</v>
      </c>
      <c r="B140" s="45">
        <v>1964</v>
      </c>
      <c r="C140" s="45">
        <v>125</v>
      </c>
      <c r="D140" s="45">
        <v>13</v>
      </c>
      <c r="E140" s="46" t="s">
        <v>7530</v>
      </c>
      <c r="F140" s="47" t="s">
        <v>4525</v>
      </c>
      <c r="G140" s="46" t="s">
        <v>70</v>
      </c>
      <c r="H140" s="46" t="s">
        <v>4526</v>
      </c>
      <c r="I140" s="46" t="s">
        <v>14</v>
      </c>
      <c r="J140" s="48">
        <v>10</v>
      </c>
      <c r="K140" s="49">
        <v>231</v>
      </c>
      <c r="L140" s="50">
        <v>10</v>
      </c>
      <c r="M140" s="50">
        <v>2310</v>
      </c>
      <c r="N140" s="51">
        <v>0</v>
      </c>
      <c r="O140" s="51">
        <v>0</v>
      </c>
      <c r="P140" s="51">
        <v>300</v>
      </c>
      <c r="Q140" s="51">
        <v>0</v>
      </c>
      <c r="R140" s="51">
        <f t="shared" si="17"/>
        <v>300</v>
      </c>
      <c r="S140" s="79"/>
      <c r="T140" s="52">
        <f t="shared" si="18"/>
        <v>0</v>
      </c>
      <c r="U140" s="52" t="str" cm="1">
        <f t="array" aca="1" ref="U140" ca="1">IF(S140="", "×", IF(LEFT(S140,2)="項番", COUNTIFS($D$2:$D$4001, INDIRECT("D" &amp; ROW()-1), $U$2:$U$4001, "〇"), "〇"))</f>
        <v>×</v>
      </c>
      <c r="V140" s="52" t="str">
        <f t="shared" si="19"/>
        <v>×</v>
      </c>
      <c r="W140" s="52" t="str">
        <f t="shared" si="20"/>
        <v>×</v>
      </c>
      <c r="X140" s="53" t="str">
        <f t="shared" ca="1" si="21"/>
        <v/>
      </c>
      <c r="Y140" s="52">
        <f t="shared" ca="1" si="22"/>
        <v>0</v>
      </c>
      <c r="Z140" s="52">
        <f t="shared" si="23"/>
        <v>13</v>
      </c>
      <c r="AA140" s="52" t="s">
        <v>125</v>
      </c>
    </row>
    <row r="141" spans="1:246" ht="14.25" customHeight="1" x14ac:dyDescent="0.4">
      <c r="A141" s="39" t="s">
        <v>7939</v>
      </c>
      <c r="B141" s="45">
        <v>1965</v>
      </c>
      <c r="C141" s="45">
        <v>126</v>
      </c>
      <c r="D141" s="45">
        <v>13</v>
      </c>
      <c r="E141" s="46" t="s">
        <v>7530</v>
      </c>
      <c r="F141" s="47" t="s">
        <v>4527</v>
      </c>
      <c r="G141" s="46" t="s">
        <v>70</v>
      </c>
      <c r="H141" s="46" t="s">
        <v>4528</v>
      </c>
      <c r="I141" s="46" t="s">
        <v>14</v>
      </c>
      <c r="J141" s="48">
        <v>10</v>
      </c>
      <c r="K141" s="49">
        <v>335</v>
      </c>
      <c r="L141" s="50">
        <v>10</v>
      </c>
      <c r="M141" s="50">
        <v>3350</v>
      </c>
      <c r="N141" s="51">
        <v>0</v>
      </c>
      <c r="O141" s="51">
        <v>0</v>
      </c>
      <c r="P141" s="51">
        <v>320</v>
      </c>
      <c r="Q141" s="51">
        <v>0</v>
      </c>
      <c r="R141" s="51">
        <f t="shared" si="17"/>
        <v>320</v>
      </c>
      <c r="S141" s="79"/>
      <c r="T141" s="52">
        <f t="shared" si="18"/>
        <v>0</v>
      </c>
      <c r="U141" s="52" t="str" cm="1">
        <f t="array" aca="1" ref="U141" ca="1">IF(S141="", "×", IF(LEFT(S141,2)="項番", COUNTIFS($D$2:$D$4001, INDIRECT("D" &amp; ROW()-1), $U$2:$U$4001, "〇"), "〇"))</f>
        <v>×</v>
      </c>
      <c r="V141" s="52" t="str">
        <f t="shared" si="19"/>
        <v>×</v>
      </c>
      <c r="W141" s="52" t="str">
        <f t="shared" si="20"/>
        <v>×</v>
      </c>
      <c r="X141" s="53" t="str">
        <f t="shared" ca="1" si="21"/>
        <v/>
      </c>
      <c r="Y141" s="52">
        <f t="shared" ca="1" si="22"/>
        <v>0</v>
      </c>
      <c r="Z141" s="52">
        <f t="shared" si="23"/>
        <v>13</v>
      </c>
      <c r="AA141" s="52" t="s">
        <v>125</v>
      </c>
    </row>
    <row r="142" spans="1:246" s="42" customFormat="1" ht="14.25" customHeight="1" x14ac:dyDescent="0.4">
      <c r="A142" s="39" t="s">
        <v>7939</v>
      </c>
      <c r="B142" s="45">
        <v>1966</v>
      </c>
      <c r="C142" s="45">
        <v>127</v>
      </c>
      <c r="D142" s="45">
        <v>13</v>
      </c>
      <c r="E142" s="46" t="s">
        <v>7530</v>
      </c>
      <c r="F142" s="47" t="s">
        <v>4529</v>
      </c>
      <c r="G142" s="46" t="s">
        <v>70</v>
      </c>
      <c r="H142" s="46" t="s">
        <v>4530</v>
      </c>
      <c r="I142" s="46" t="s">
        <v>14</v>
      </c>
      <c r="J142" s="48">
        <v>10</v>
      </c>
      <c r="K142" s="49">
        <v>481</v>
      </c>
      <c r="L142" s="50">
        <v>10</v>
      </c>
      <c r="M142" s="50">
        <v>4810</v>
      </c>
      <c r="N142" s="51">
        <v>200</v>
      </c>
      <c r="O142" s="51">
        <v>0</v>
      </c>
      <c r="P142" s="51">
        <v>1</v>
      </c>
      <c r="Q142" s="51">
        <v>0</v>
      </c>
      <c r="R142" s="51">
        <f t="shared" si="17"/>
        <v>201</v>
      </c>
      <c r="S142" s="79"/>
      <c r="T142" s="52">
        <f t="shared" si="18"/>
        <v>0</v>
      </c>
      <c r="U142" s="52" t="str" cm="1">
        <f t="array" aca="1" ref="U142" ca="1">IF(S142="", "×", IF(LEFT(S142,2)="項番", COUNTIFS($D$2:$D$4001, INDIRECT("D" &amp; ROW()-1), $U$2:$U$4001, "〇"), "〇"))</f>
        <v>×</v>
      </c>
      <c r="V142" s="52" t="str">
        <f t="shared" si="19"/>
        <v>×</v>
      </c>
      <c r="W142" s="52" t="str">
        <f t="shared" si="20"/>
        <v>×</v>
      </c>
      <c r="X142" s="53" t="str">
        <f t="shared" ca="1" si="21"/>
        <v/>
      </c>
      <c r="Y142" s="52">
        <f t="shared" ca="1" si="22"/>
        <v>0</v>
      </c>
      <c r="Z142" s="52">
        <f t="shared" si="23"/>
        <v>13</v>
      </c>
      <c r="AA142" s="52" t="s">
        <v>125</v>
      </c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</row>
    <row r="143" spans="1:246" ht="14.25" customHeight="1" x14ac:dyDescent="0.4">
      <c r="A143" s="39" t="s">
        <v>7939</v>
      </c>
      <c r="B143" s="45">
        <v>1967</v>
      </c>
      <c r="C143" s="45">
        <v>128</v>
      </c>
      <c r="D143" s="45">
        <v>13</v>
      </c>
      <c r="E143" s="46" t="s">
        <v>7530</v>
      </c>
      <c r="F143" s="47" t="s">
        <v>4531</v>
      </c>
      <c r="G143" s="46" t="s">
        <v>70</v>
      </c>
      <c r="H143" s="46" t="s">
        <v>4532</v>
      </c>
      <c r="I143" s="46" t="s">
        <v>14</v>
      </c>
      <c r="J143" s="48">
        <v>10</v>
      </c>
      <c r="K143" s="49">
        <v>818</v>
      </c>
      <c r="L143" s="50">
        <v>10</v>
      </c>
      <c r="M143" s="50">
        <v>8180</v>
      </c>
      <c r="N143" s="51">
        <v>0</v>
      </c>
      <c r="O143" s="51">
        <v>100</v>
      </c>
      <c r="P143" s="51">
        <v>0</v>
      </c>
      <c r="Q143" s="51">
        <v>0</v>
      </c>
      <c r="R143" s="51">
        <f t="shared" si="17"/>
        <v>100</v>
      </c>
      <c r="S143" s="79"/>
      <c r="T143" s="52">
        <f t="shared" si="18"/>
        <v>0</v>
      </c>
      <c r="U143" s="52" t="str" cm="1">
        <f t="array" aca="1" ref="U143" ca="1">IF(S143="", "×", IF(LEFT(S143,2)="項番", COUNTIFS($D$2:$D$4001, INDIRECT("D" &amp; ROW()-1), $U$2:$U$4001, "〇"), "〇"))</f>
        <v>×</v>
      </c>
      <c r="V143" s="52" t="str">
        <f t="shared" si="19"/>
        <v>×</v>
      </c>
      <c r="W143" s="52" t="str">
        <f t="shared" si="20"/>
        <v>×</v>
      </c>
      <c r="X143" s="53" t="str">
        <f t="shared" ca="1" si="21"/>
        <v/>
      </c>
      <c r="Y143" s="52">
        <f t="shared" ca="1" si="22"/>
        <v>0</v>
      </c>
      <c r="Z143" s="52">
        <f t="shared" si="23"/>
        <v>13</v>
      </c>
      <c r="AA143" s="52" t="s">
        <v>125</v>
      </c>
    </row>
    <row r="144" spans="1:246" s="25" customFormat="1" ht="14.25" customHeight="1" x14ac:dyDescent="0.4">
      <c r="A144" s="39" t="s">
        <v>7939</v>
      </c>
      <c r="B144" s="45">
        <v>1969</v>
      </c>
      <c r="C144" s="45">
        <v>129</v>
      </c>
      <c r="D144" s="45">
        <v>13</v>
      </c>
      <c r="E144" s="46" t="s">
        <v>7530</v>
      </c>
      <c r="F144" s="47" t="s">
        <v>4536</v>
      </c>
      <c r="G144" s="46" t="s">
        <v>70</v>
      </c>
      <c r="H144" s="46" t="s">
        <v>4537</v>
      </c>
      <c r="I144" s="46" t="s">
        <v>143</v>
      </c>
      <c r="J144" s="48">
        <v>1</v>
      </c>
      <c r="K144" s="49">
        <v>7301</v>
      </c>
      <c r="L144" s="50">
        <v>1</v>
      </c>
      <c r="M144" s="50">
        <v>7301</v>
      </c>
      <c r="N144" s="51">
        <v>0</v>
      </c>
      <c r="O144" s="51">
        <v>80</v>
      </c>
      <c r="P144" s="51">
        <v>46</v>
      </c>
      <c r="Q144" s="51">
        <v>0</v>
      </c>
      <c r="R144" s="51">
        <f t="shared" si="17"/>
        <v>126</v>
      </c>
      <c r="S144" s="79"/>
      <c r="T144" s="52">
        <f t="shared" si="18"/>
        <v>0</v>
      </c>
      <c r="U144" s="52" t="str" cm="1">
        <f t="array" aca="1" ref="U144" ca="1">IF(S144="", "×", IF(LEFT(S144,2)="項番", COUNTIFS($D$2:$D$4001, INDIRECT("D" &amp; ROW()-1), $U$2:$U$4001, "〇"), "〇"))</f>
        <v>×</v>
      </c>
      <c r="V144" s="52" t="str">
        <f t="shared" si="19"/>
        <v>×</v>
      </c>
      <c r="W144" s="52" t="str">
        <f t="shared" si="20"/>
        <v>×</v>
      </c>
      <c r="X144" s="53" t="str">
        <f t="shared" ca="1" si="21"/>
        <v/>
      </c>
      <c r="Y144" s="52">
        <f t="shared" ca="1" si="22"/>
        <v>0</v>
      </c>
      <c r="Z144" s="52">
        <f t="shared" si="23"/>
        <v>13</v>
      </c>
      <c r="AA144" s="52" t="s">
        <v>125</v>
      </c>
    </row>
    <row r="145" spans="1:246" s="25" customFormat="1" ht="14.25" customHeight="1" x14ac:dyDescent="0.4">
      <c r="A145" s="39" t="s">
        <v>7939</v>
      </c>
      <c r="B145" s="45">
        <v>1970</v>
      </c>
      <c r="C145" s="45">
        <v>130</v>
      </c>
      <c r="D145" s="45">
        <v>13</v>
      </c>
      <c r="E145" s="46" t="s">
        <v>7530</v>
      </c>
      <c r="F145" s="47" t="s">
        <v>4538</v>
      </c>
      <c r="G145" s="46" t="s">
        <v>70</v>
      </c>
      <c r="H145" s="46" t="s">
        <v>4539</v>
      </c>
      <c r="I145" s="46" t="s">
        <v>143</v>
      </c>
      <c r="J145" s="48">
        <v>1</v>
      </c>
      <c r="K145" s="49">
        <v>3424</v>
      </c>
      <c r="L145" s="50">
        <v>1</v>
      </c>
      <c r="M145" s="50">
        <v>3424</v>
      </c>
      <c r="N145" s="51">
        <v>0</v>
      </c>
      <c r="O145" s="51">
        <v>2</v>
      </c>
      <c r="P145" s="51">
        <v>34</v>
      </c>
      <c r="Q145" s="51">
        <v>0</v>
      </c>
      <c r="R145" s="51">
        <f t="shared" si="17"/>
        <v>36</v>
      </c>
      <c r="S145" s="79"/>
      <c r="T145" s="52">
        <f t="shared" si="18"/>
        <v>0</v>
      </c>
      <c r="U145" s="52" t="str" cm="1">
        <f t="array" aca="1" ref="U145" ca="1">IF(S145="", "×", IF(LEFT(S145,2)="項番", COUNTIFS($D$2:$D$4001, INDIRECT("D" &amp; ROW()-1), $U$2:$U$4001, "〇"), "〇"))</f>
        <v>×</v>
      </c>
      <c r="V145" s="52" t="str">
        <f t="shared" si="19"/>
        <v>×</v>
      </c>
      <c r="W145" s="52" t="str">
        <f t="shared" si="20"/>
        <v>×</v>
      </c>
      <c r="X145" s="53" t="str">
        <f t="shared" ca="1" si="21"/>
        <v/>
      </c>
      <c r="Y145" s="52">
        <f t="shared" ca="1" si="22"/>
        <v>0</v>
      </c>
      <c r="Z145" s="52">
        <f t="shared" si="23"/>
        <v>13</v>
      </c>
      <c r="AA145" s="52" t="s">
        <v>125</v>
      </c>
    </row>
    <row r="146" spans="1:246" s="25" customFormat="1" ht="14.25" customHeight="1" x14ac:dyDescent="0.4">
      <c r="A146" s="39" t="s">
        <v>7939</v>
      </c>
      <c r="B146" s="45">
        <v>1971</v>
      </c>
      <c r="C146" s="45">
        <v>131</v>
      </c>
      <c r="D146" s="45">
        <v>13</v>
      </c>
      <c r="E146" s="46" t="s">
        <v>7530</v>
      </c>
      <c r="F146" s="47" t="s">
        <v>4540</v>
      </c>
      <c r="G146" s="46" t="s">
        <v>70</v>
      </c>
      <c r="H146" s="46" t="s">
        <v>4541</v>
      </c>
      <c r="I146" s="46" t="s">
        <v>12</v>
      </c>
      <c r="J146" s="48">
        <v>100</v>
      </c>
      <c r="K146" s="49">
        <v>12.7</v>
      </c>
      <c r="L146" s="50">
        <v>100</v>
      </c>
      <c r="M146" s="50">
        <v>1270</v>
      </c>
      <c r="N146" s="46">
        <v>0</v>
      </c>
      <c r="O146" s="46">
        <v>0</v>
      </c>
      <c r="P146" s="46">
        <v>0</v>
      </c>
      <c r="Q146" s="46">
        <v>4</v>
      </c>
      <c r="R146" s="51">
        <f t="shared" si="17"/>
        <v>4</v>
      </c>
      <c r="S146" s="79"/>
      <c r="T146" s="52">
        <f t="shared" si="18"/>
        <v>0</v>
      </c>
      <c r="U146" s="52" t="str" cm="1">
        <f t="array" aca="1" ref="U146" ca="1">IF(S146="", "×", IF(LEFT(S146,2)="項番", COUNTIFS($D$2:$D$4001, INDIRECT("D" &amp; ROW()-1), $U$2:$U$4001, "〇"), "〇"))</f>
        <v>×</v>
      </c>
      <c r="V146" s="52" t="str">
        <f t="shared" si="19"/>
        <v>×</v>
      </c>
      <c r="W146" s="52" t="str">
        <f t="shared" si="20"/>
        <v>×</v>
      </c>
      <c r="X146" s="53" t="str">
        <f t="shared" ca="1" si="21"/>
        <v/>
      </c>
      <c r="Y146" s="52">
        <f t="shared" ca="1" si="22"/>
        <v>0</v>
      </c>
      <c r="Z146" s="52">
        <f t="shared" si="23"/>
        <v>13</v>
      </c>
      <c r="AA146" s="52" t="s">
        <v>125</v>
      </c>
    </row>
    <row r="147" spans="1:246" s="25" customFormat="1" ht="14.25" customHeight="1" x14ac:dyDescent="0.4">
      <c r="A147" s="39" t="s">
        <v>7939</v>
      </c>
      <c r="B147" s="45">
        <v>1972</v>
      </c>
      <c r="C147" s="45">
        <v>132</v>
      </c>
      <c r="D147" s="45">
        <v>13</v>
      </c>
      <c r="E147" s="46" t="s">
        <v>7530</v>
      </c>
      <c r="F147" s="47" t="s">
        <v>4542</v>
      </c>
      <c r="G147" s="46" t="s">
        <v>70</v>
      </c>
      <c r="H147" s="46" t="s">
        <v>4543</v>
      </c>
      <c r="I147" s="46" t="s">
        <v>12</v>
      </c>
      <c r="J147" s="48">
        <v>100</v>
      </c>
      <c r="K147" s="49">
        <v>23</v>
      </c>
      <c r="L147" s="50">
        <v>100</v>
      </c>
      <c r="M147" s="50">
        <v>2300</v>
      </c>
      <c r="N147" s="46">
        <v>0</v>
      </c>
      <c r="O147" s="46">
        <v>0</v>
      </c>
      <c r="P147" s="46">
        <v>0</v>
      </c>
      <c r="Q147" s="46">
        <v>4</v>
      </c>
      <c r="R147" s="51">
        <f t="shared" si="17"/>
        <v>4</v>
      </c>
      <c r="S147" s="79"/>
      <c r="T147" s="52">
        <f t="shared" si="18"/>
        <v>0</v>
      </c>
      <c r="U147" s="52" t="str" cm="1">
        <f t="array" aca="1" ref="U147" ca="1">IF(S147="", "×", IF(LEFT(S147,2)="項番", COUNTIFS($D$2:$D$4001, INDIRECT("D" &amp; ROW()-1), $U$2:$U$4001, "〇"), "〇"))</f>
        <v>×</v>
      </c>
      <c r="V147" s="52" t="str">
        <f t="shared" si="19"/>
        <v>×</v>
      </c>
      <c r="W147" s="52" t="str">
        <f t="shared" si="20"/>
        <v>×</v>
      </c>
      <c r="X147" s="53" t="str">
        <f t="shared" ca="1" si="21"/>
        <v/>
      </c>
      <c r="Y147" s="52">
        <f t="shared" ca="1" si="22"/>
        <v>0</v>
      </c>
      <c r="Z147" s="52">
        <f t="shared" si="23"/>
        <v>13</v>
      </c>
      <c r="AA147" s="52" t="s">
        <v>125</v>
      </c>
    </row>
    <row r="148" spans="1:246" s="25" customFormat="1" ht="14.25" customHeight="1" x14ac:dyDescent="0.4">
      <c r="A148" s="39" t="s">
        <v>7939</v>
      </c>
      <c r="B148" s="45">
        <v>1973</v>
      </c>
      <c r="C148" s="45">
        <v>133</v>
      </c>
      <c r="D148" s="45">
        <v>13</v>
      </c>
      <c r="E148" s="46" t="s">
        <v>7530</v>
      </c>
      <c r="F148" s="47" t="s">
        <v>4544</v>
      </c>
      <c r="G148" s="46" t="s">
        <v>70</v>
      </c>
      <c r="H148" s="46" t="s">
        <v>4545</v>
      </c>
      <c r="I148" s="46" t="s">
        <v>4546</v>
      </c>
      <c r="J148" s="48">
        <v>60</v>
      </c>
      <c r="K148" s="49">
        <v>791.1</v>
      </c>
      <c r="L148" s="50">
        <v>60</v>
      </c>
      <c r="M148" s="50">
        <v>47466</v>
      </c>
      <c r="N148" s="51">
        <v>0</v>
      </c>
      <c r="O148" s="51">
        <v>0</v>
      </c>
      <c r="P148" s="51">
        <v>10</v>
      </c>
      <c r="Q148" s="51">
        <v>0</v>
      </c>
      <c r="R148" s="51">
        <f t="shared" si="17"/>
        <v>10</v>
      </c>
      <c r="S148" s="79"/>
      <c r="T148" s="52">
        <f t="shared" si="18"/>
        <v>0</v>
      </c>
      <c r="U148" s="52" t="str" cm="1">
        <f t="array" aca="1" ref="U148" ca="1">IF(S148="", "×", IF(LEFT(S148,2)="項番", COUNTIFS($D$2:$D$4001, INDIRECT("D" &amp; ROW()-1), $U$2:$U$4001, "〇"), "〇"))</f>
        <v>×</v>
      </c>
      <c r="V148" s="52" t="str">
        <f t="shared" si="19"/>
        <v>×</v>
      </c>
      <c r="W148" s="52" t="str">
        <f t="shared" si="20"/>
        <v>×</v>
      </c>
      <c r="X148" s="53" t="str">
        <f t="shared" ca="1" si="21"/>
        <v/>
      </c>
      <c r="Y148" s="52">
        <f t="shared" ca="1" si="22"/>
        <v>0</v>
      </c>
      <c r="Z148" s="52">
        <f t="shared" si="23"/>
        <v>13</v>
      </c>
      <c r="AA148" s="52" t="s">
        <v>125</v>
      </c>
    </row>
    <row r="149" spans="1:246" s="25" customFormat="1" ht="14.25" customHeight="1" x14ac:dyDescent="0.4">
      <c r="A149" s="39" t="s">
        <v>7939</v>
      </c>
      <c r="B149" s="45">
        <v>1974</v>
      </c>
      <c r="C149" s="45">
        <v>134</v>
      </c>
      <c r="D149" s="45">
        <v>13</v>
      </c>
      <c r="E149" s="46" t="s">
        <v>7530</v>
      </c>
      <c r="F149" s="47" t="s">
        <v>4547</v>
      </c>
      <c r="G149" s="46" t="s">
        <v>70</v>
      </c>
      <c r="H149" s="46" t="s">
        <v>4548</v>
      </c>
      <c r="I149" s="46" t="s">
        <v>12</v>
      </c>
      <c r="J149" s="48">
        <v>100</v>
      </c>
      <c r="K149" s="49">
        <v>10.8</v>
      </c>
      <c r="L149" s="50">
        <v>100</v>
      </c>
      <c r="M149" s="50">
        <v>1080</v>
      </c>
      <c r="N149" s="51">
        <v>0</v>
      </c>
      <c r="O149" s="51">
        <v>4</v>
      </c>
      <c r="P149" s="51">
        <v>1</v>
      </c>
      <c r="Q149" s="51">
        <v>10</v>
      </c>
      <c r="R149" s="51">
        <f t="shared" si="17"/>
        <v>15</v>
      </c>
      <c r="S149" s="79"/>
      <c r="T149" s="52">
        <f t="shared" si="18"/>
        <v>0</v>
      </c>
      <c r="U149" s="52" t="str" cm="1">
        <f t="array" aca="1" ref="U149" ca="1">IF(S149="", "×", IF(LEFT(S149,2)="項番", COUNTIFS($D$2:$D$4001, INDIRECT("D" &amp; ROW()-1), $U$2:$U$4001, "〇"), "〇"))</f>
        <v>×</v>
      </c>
      <c r="V149" s="52" t="str">
        <f t="shared" si="19"/>
        <v>×</v>
      </c>
      <c r="W149" s="52" t="str">
        <f t="shared" si="20"/>
        <v>×</v>
      </c>
      <c r="X149" s="53" t="str">
        <f t="shared" ca="1" si="21"/>
        <v/>
      </c>
      <c r="Y149" s="52">
        <f t="shared" ca="1" si="22"/>
        <v>0</v>
      </c>
      <c r="Z149" s="52">
        <f t="shared" si="23"/>
        <v>13</v>
      </c>
      <c r="AA149" s="52" t="s">
        <v>125</v>
      </c>
    </row>
    <row r="150" spans="1:246" s="25" customFormat="1" ht="14.25" customHeight="1" x14ac:dyDescent="0.4">
      <c r="A150" s="39" t="s">
        <v>7939</v>
      </c>
      <c r="B150" s="45">
        <v>1975</v>
      </c>
      <c r="C150" s="45">
        <v>135</v>
      </c>
      <c r="D150" s="45">
        <v>13</v>
      </c>
      <c r="E150" s="46" t="s">
        <v>7530</v>
      </c>
      <c r="F150" s="47" t="s">
        <v>4549</v>
      </c>
      <c r="G150" s="46" t="s">
        <v>70</v>
      </c>
      <c r="H150" s="46" t="s">
        <v>4550</v>
      </c>
      <c r="I150" s="46" t="s">
        <v>206</v>
      </c>
      <c r="J150" s="48">
        <v>1</v>
      </c>
      <c r="K150" s="49">
        <v>86.2</v>
      </c>
      <c r="L150" s="50">
        <v>100</v>
      </c>
      <c r="M150" s="50">
        <v>8620</v>
      </c>
      <c r="N150" s="51">
        <v>0</v>
      </c>
      <c r="O150" s="51">
        <v>0</v>
      </c>
      <c r="P150" s="51">
        <v>1</v>
      </c>
      <c r="Q150" s="51">
        <v>0</v>
      </c>
      <c r="R150" s="51">
        <f t="shared" si="17"/>
        <v>1</v>
      </c>
      <c r="S150" s="79"/>
      <c r="T150" s="52">
        <f t="shared" si="18"/>
        <v>0</v>
      </c>
      <c r="U150" s="52" t="str" cm="1">
        <f t="array" aca="1" ref="U150" ca="1">IF(S150="", "×", IF(LEFT(S150,2)="項番", COUNTIFS($D$2:$D$4001, INDIRECT("D" &amp; ROW()-1), $U$2:$U$4001, "〇"), "〇"))</f>
        <v>×</v>
      </c>
      <c r="V150" s="52" t="str">
        <f t="shared" si="19"/>
        <v>×</v>
      </c>
      <c r="W150" s="52" t="str">
        <f t="shared" si="20"/>
        <v>×</v>
      </c>
      <c r="X150" s="53" t="str">
        <f t="shared" ca="1" si="21"/>
        <v/>
      </c>
      <c r="Y150" s="52">
        <f t="shared" ca="1" si="22"/>
        <v>0</v>
      </c>
      <c r="Z150" s="52">
        <f t="shared" si="23"/>
        <v>13</v>
      </c>
      <c r="AA150" s="52" t="s">
        <v>125</v>
      </c>
    </row>
    <row r="151" spans="1:246" s="25" customFormat="1" ht="14.25" customHeight="1" x14ac:dyDescent="0.4">
      <c r="A151" s="39" t="s">
        <v>7939</v>
      </c>
      <c r="B151" s="45">
        <v>3154</v>
      </c>
      <c r="C151" s="45">
        <v>136</v>
      </c>
      <c r="D151" s="45">
        <v>13</v>
      </c>
      <c r="E151" s="46" t="s">
        <v>7530</v>
      </c>
      <c r="F151" s="47" t="s">
        <v>7194</v>
      </c>
      <c r="G151" s="46" t="s">
        <v>7532</v>
      </c>
      <c r="H151" s="46" t="s">
        <v>7195</v>
      </c>
      <c r="I151" s="46" t="s">
        <v>7196</v>
      </c>
      <c r="J151" s="48">
        <v>10</v>
      </c>
      <c r="K151" s="49">
        <v>600</v>
      </c>
      <c r="L151" s="50">
        <v>10</v>
      </c>
      <c r="M151" s="50">
        <v>6000</v>
      </c>
      <c r="N151" s="51">
        <v>0</v>
      </c>
      <c r="O151" s="51">
        <v>2</v>
      </c>
      <c r="P151" s="51">
        <v>0</v>
      </c>
      <c r="Q151" s="51">
        <v>0</v>
      </c>
      <c r="R151" s="51">
        <f t="shared" si="17"/>
        <v>2</v>
      </c>
      <c r="S151" s="79"/>
      <c r="T151" s="52">
        <f t="shared" si="18"/>
        <v>0</v>
      </c>
      <c r="U151" s="52" t="str" cm="1">
        <f t="array" aca="1" ref="U151" ca="1">IF(S151="", "×", IF(LEFT(S151,2)="項番", COUNTIFS($D$2:$D$4001, INDIRECT("D" &amp; ROW()-1), $U$2:$U$4001, "〇"), "〇"))</f>
        <v>×</v>
      </c>
      <c r="V151" s="52" t="str">
        <f t="shared" si="19"/>
        <v>×</v>
      </c>
      <c r="W151" s="52" t="str">
        <f t="shared" si="20"/>
        <v>×</v>
      </c>
      <c r="X151" s="53" t="str">
        <f t="shared" ca="1" si="21"/>
        <v/>
      </c>
      <c r="Y151" s="52">
        <f t="shared" ca="1" si="22"/>
        <v>0</v>
      </c>
      <c r="Z151" s="52">
        <f t="shared" si="23"/>
        <v>13</v>
      </c>
      <c r="AA151" s="52" t="s">
        <v>125</v>
      </c>
    </row>
    <row r="152" spans="1:246" s="25" customFormat="1" ht="14.25" customHeight="1" x14ac:dyDescent="0.4">
      <c r="A152" s="39" t="s">
        <v>7939</v>
      </c>
      <c r="B152" s="45">
        <v>3275</v>
      </c>
      <c r="C152" s="45">
        <v>137</v>
      </c>
      <c r="D152" s="45">
        <v>13</v>
      </c>
      <c r="E152" s="46" t="s">
        <v>7530</v>
      </c>
      <c r="F152" s="68" t="s">
        <v>71</v>
      </c>
      <c r="G152" s="46" t="s">
        <v>70</v>
      </c>
      <c r="H152" s="46" t="s">
        <v>72</v>
      </c>
      <c r="I152" s="46" t="s">
        <v>55</v>
      </c>
      <c r="J152" s="48">
        <v>1</v>
      </c>
      <c r="K152" s="49" t="s">
        <v>125</v>
      </c>
      <c r="L152" s="50"/>
      <c r="M152" s="50" t="s">
        <v>125</v>
      </c>
      <c r="N152" s="46">
        <v>0</v>
      </c>
      <c r="O152" s="46">
        <v>0</v>
      </c>
      <c r="P152" s="46">
        <v>180</v>
      </c>
      <c r="Q152" s="46">
        <v>0</v>
      </c>
      <c r="R152" s="46">
        <v>180</v>
      </c>
      <c r="S152" s="79"/>
      <c r="T152" s="52">
        <f t="shared" si="18"/>
        <v>0</v>
      </c>
      <c r="U152" s="52" t="str" cm="1">
        <f t="array" aca="1" ref="U152" ca="1">IF(S152="", "×", IF(LEFT(S152,2)="項番", COUNTIFS($D$2:$D$4001, INDIRECT("D" &amp; ROW()-1), $U$2:$U$4001, "〇"), "〇"))</f>
        <v>×</v>
      </c>
      <c r="V152" s="52" t="str">
        <f t="shared" si="19"/>
        <v>×</v>
      </c>
      <c r="W152" s="52" t="str">
        <f t="shared" si="20"/>
        <v>×</v>
      </c>
      <c r="X152" s="53" t="str">
        <f t="shared" ca="1" si="21"/>
        <v/>
      </c>
      <c r="Y152" s="52">
        <f t="shared" ca="1" si="22"/>
        <v>0</v>
      </c>
      <c r="Z152" s="52">
        <f t="shared" si="23"/>
        <v>13</v>
      </c>
      <c r="AA152" s="52" t="s">
        <v>125</v>
      </c>
    </row>
    <row r="153" spans="1:246" s="64" customFormat="1" ht="14.25" customHeight="1" x14ac:dyDescent="0.4">
      <c r="A153" s="54" t="s">
        <v>125</v>
      </c>
      <c r="B153" s="55"/>
      <c r="C153" s="55" t="s">
        <v>125</v>
      </c>
      <c r="D153" s="55" t="s">
        <v>125</v>
      </c>
      <c r="E153" s="56"/>
      <c r="F153" s="69"/>
      <c r="G153" s="56"/>
      <c r="H153" s="56"/>
      <c r="I153" s="56"/>
      <c r="J153" s="58"/>
      <c r="K153" s="59"/>
      <c r="L153" s="60"/>
      <c r="M153" s="60"/>
      <c r="N153" s="56"/>
      <c r="O153" s="56"/>
      <c r="P153" s="56"/>
      <c r="Q153" s="56"/>
      <c r="R153" s="56"/>
      <c r="S153" s="80" t="s">
        <v>7701</v>
      </c>
      <c r="T153" s="62">
        <f t="shared" si="18"/>
        <v>0</v>
      </c>
      <c r="U153" s="62" cm="1">
        <f t="array" aca="1" ref="U153" ca="1">IF(S153="", "×", IF(LEFT(S153,2)="項番", COUNTIFS($D$2:$D$4001, INDIRECT("D" &amp; ROW()-1), $U$2:$U$4001, "〇"), "〇"))</f>
        <v>0</v>
      </c>
      <c r="V153" s="62" t="str">
        <f t="shared" si="19"/>
        <v/>
      </c>
      <c r="W153" s="62" t="str">
        <f t="shared" si="20"/>
        <v/>
      </c>
      <c r="X153" s="63" t="str">
        <f t="shared" ca="1" si="21"/>
        <v/>
      </c>
      <c r="Y153" s="62">
        <f t="shared" ca="1" si="22"/>
        <v>0</v>
      </c>
      <c r="Z153" s="62">
        <f t="shared" si="23"/>
        <v>13</v>
      </c>
      <c r="AA153" s="62" t="s">
        <v>7924</v>
      </c>
    </row>
    <row r="154" spans="1:246" s="25" customFormat="1" ht="14.25" customHeight="1" x14ac:dyDescent="0.4">
      <c r="A154" s="39" t="s">
        <v>7940</v>
      </c>
      <c r="B154" s="45">
        <v>1619</v>
      </c>
      <c r="C154" s="45">
        <v>138</v>
      </c>
      <c r="D154" s="45">
        <v>14</v>
      </c>
      <c r="E154" s="46" t="s">
        <v>7530</v>
      </c>
      <c r="F154" s="47" t="s">
        <v>3764</v>
      </c>
      <c r="G154" s="46" t="s">
        <v>56</v>
      </c>
      <c r="H154" s="46" t="s">
        <v>3765</v>
      </c>
      <c r="I154" s="46" t="s">
        <v>14</v>
      </c>
      <c r="J154" s="48">
        <v>10</v>
      </c>
      <c r="K154" s="49">
        <v>488</v>
      </c>
      <c r="L154" s="50">
        <v>10</v>
      </c>
      <c r="M154" s="50">
        <v>4880</v>
      </c>
      <c r="N154" s="51">
        <v>500</v>
      </c>
      <c r="O154" s="51">
        <v>0</v>
      </c>
      <c r="P154" s="51">
        <v>0</v>
      </c>
      <c r="Q154" s="51">
        <v>2</v>
      </c>
      <c r="R154" s="51">
        <f t="shared" ref="R154:R177" si="24">SUM(N154:Q154)</f>
        <v>502</v>
      </c>
      <c r="S154" s="79"/>
      <c r="T154" s="52">
        <f t="shared" si="18"/>
        <v>0</v>
      </c>
      <c r="U154" s="52" t="str" cm="1">
        <f t="array" aca="1" ref="U154" ca="1">IF(S154="", "×", IF(LEFT(S154,2)="項番", COUNTIFS($D$2:$D$4001, INDIRECT("D" &amp; ROW()-1), $U$2:$U$4001, "〇"), "〇"))</f>
        <v>×</v>
      </c>
      <c r="V154" s="52" t="str">
        <f t="shared" si="19"/>
        <v>×</v>
      </c>
      <c r="W154" s="52" t="str">
        <f t="shared" si="20"/>
        <v>×</v>
      </c>
      <c r="X154" s="53" t="str">
        <f t="shared" ca="1" si="21"/>
        <v/>
      </c>
      <c r="Y154" s="52">
        <f t="shared" ca="1" si="22"/>
        <v>0</v>
      </c>
      <c r="Z154" s="52">
        <f t="shared" si="23"/>
        <v>14</v>
      </c>
      <c r="AA154" s="52" t="s">
        <v>125</v>
      </c>
    </row>
    <row r="155" spans="1:246" s="25" customFormat="1" ht="14.25" customHeight="1" x14ac:dyDescent="0.4">
      <c r="A155" s="39" t="s">
        <v>7940</v>
      </c>
      <c r="B155" s="45">
        <v>1620</v>
      </c>
      <c r="C155" s="45">
        <v>139</v>
      </c>
      <c r="D155" s="45">
        <v>14</v>
      </c>
      <c r="E155" s="46" t="s">
        <v>7530</v>
      </c>
      <c r="F155" s="47" t="s">
        <v>3766</v>
      </c>
      <c r="G155" s="46" t="s">
        <v>56</v>
      </c>
      <c r="H155" s="46" t="s">
        <v>3767</v>
      </c>
      <c r="I155" s="46" t="s">
        <v>14</v>
      </c>
      <c r="J155" s="48">
        <v>10</v>
      </c>
      <c r="K155" s="49">
        <v>5578</v>
      </c>
      <c r="L155" s="50">
        <v>10</v>
      </c>
      <c r="M155" s="50">
        <v>55780</v>
      </c>
      <c r="N155" s="51">
        <v>0</v>
      </c>
      <c r="O155" s="51">
        <v>360</v>
      </c>
      <c r="P155" s="51">
        <v>1</v>
      </c>
      <c r="Q155" s="51">
        <v>2</v>
      </c>
      <c r="R155" s="51">
        <f t="shared" si="24"/>
        <v>363</v>
      </c>
      <c r="S155" s="79"/>
      <c r="T155" s="52">
        <f t="shared" si="18"/>
        <v>0</v>
      </c>
      <c r="U155" s="52" t="str" cm="1">
        <f t="array" aca="1" ref="U155" ca="1">IF(S155="", "×", IF(LEFT(S155,2)="項番", COUNTIFS($D$2:$D$4001, INDIRECT("D" &amp; ROW()-1), $U$2:$U$4001, "〇"), "〇"))</f>
        <v>×</v>
      </c>
      <c r="V155" s="52" t="str">
        <f t="shared" si="19"/>
        <v>×</v>
      </c>
      <c r="W155" s="52" t="str">
        <f t="shared" si="20"/>
        <v>×</v>
      </c>
      <c r="X155" s="53" t="str">
        <f t="shared" ca="1" si="21"/>
        <v/>
      </c>
      <c r="Y155" s="52">
        <f t="shared" ca="1" si="22"/>
        <v>0</v>
      </c>
      <c r="Z155" s="52">
        <f t="shared" si="23"/>
        <v>14</v>
      </c>
      <c r="AA155" s="52" t="s">
        <v>125</v>
      </c>
    </row>
    <row r="156" spans="1:246" s="25" customFormat="1" ht="14.25" customHeight="1" x14ac:dyDescent="0.4">
      <c r="A156" s="39" t="s">
        <v>7940</v>
      </c>
      <c r="B156" s="45">
        <v>1621</v>
      </c>
      <c r="C156" s="45">
        <v>140</v>
      </c>
      <c r="D156" s="45">
        <v>14</v>
      </c>
      <c r="E156" s="46" t="s">
        <v>7530</v>
      </c>
      <c r="F156" s="47" t="s">
        <v>3768</v>
      </c>
      <c r="G156" s="46" t="s">
        <v>56</v>
      </c>
      <c r="H156" s="46" t="s">
        <v>3769</v>
      </c>
      <c r="I156" s="46" t="s">
        <v>2822</v>
      </c>
      <c r="J156" s="48">
        <v>60</v>
      </c>
      <c r="K156" s="49">
        <v>825.1</v>
      </c>
      <c r="L156" s="50">
        <v>60</v>
      </c>
      <c r="M156" s="50">
        <v>49506</v>
      </c>
      <c r="N156" s="51">
        <v>2</v>
      </c>
      <c r="O156" s="51">
        <v>2</v>
      </c>
      <c r="P156" s="51">
        <v>0</v>
      </c>
      <c r="Q156" s="51">
        <v>2</v>
      </c>
      <c r="R156" s="51">
        <f t="shared" si="24"/>
        <v>6</v>
      </c>
      <c r="S156" s="79"/>
      <c r="T156" s="52">
        <f t="shared" si="18"/>
        <v>0</v>
      </c>
      <c r="U156" s="52" t="str" cm="1">
        <f t="array" aca="1" ref="U156" ca="1">IF(S156="", "×", IF(LEFT(S156,2)="項番", COUNTIFS($D$2:$D$4001, INDIRECT("D" &amp; ROW()-1), $U$2:$U$4001, "〇"), "〇"))</f>
        <v>×</v>
      </c>
      <c r="V156" s="52" t="str">
        <f t="shared" si="19"/>
        <v>×</v>
      </c>
      <c r="W156" s="52" t="str">
        <f t="shared" si="20"/>
        <v>×</v>
      </c>
      <c r="X156" s="53" t="str">
        <f t="shared" ca="1" si="21"/>
        <v/>
      </c>
      <c r="Y156" s="52">
        <f t="shared" ca="1" si="22"/>
        <v>0</v>
      </c>
      <c r="Z156" s="52">
        <f t="shared" si="23"/>
        <v>14</v>
      </c>
      <c r="AA156" s="52" t="s">
        <v>125</v>
      </c>
    </row>
    <row r="157" spans="1:246" s="71" customFormat="1" ht="14.25" customHeight="1" x14ac:dyDescent="0.4">
      <c r="A157" s="39" t="s">
        <v>7940</v>
      </c>
      <c r="B157" s="45">
        <v>1623</v>
      </c>
      <c r="C157" s="45">
        <v>141</v>
      </c>
      <c r="D157" s="45">
        <v>14</v>
      </c>
      <c r="E157" s="46" t="s">
        <v>7530</v>
      </c>
      <c r="F157" s="47" t="s">
        <v>3772</v>
      </c>
      <c r="G157" s="46" t="s">
        <v>56</v>
      </c>
      <c r="H157" s="46" t="s">
        <v>3773</v>
      </c>
      <c r="I157" s="46" t="s">
        <v>12</v>
      </c>
      <c r="J157" s="48">
        <v>100</v>
      </c>
      <c r="K157" s="49">
        <v>41.9</v>
      </c>
      <c r="L157" s="50">
        <v>100</v>
      </c>
      <c r="M157" s="50">
        <v>4190</v>
      </c>
      <c r="N157" s="51">
        <v>10</v>
      </c>
      <c r="O157" s="51">
        <v>0</v>
      </c>
      <c r="P157" s="51">
        <v>0</v>
      </c>
      <c r="Q157" s="51">
        <v>0</v>
      </c>
      <c r="R157" s="51">
        <f t="shared" si="24"/>
        <v>10</v>
      </c>
      <c r="S157" s="79"/>
      <c r="T157" s="52">
        <f t="shared" si="18"/>
        <v>0</v>
      </c>
      <c r="U157" s="52" t="str" cm="1">
        <f t="array" aca="1" ref="U157" ca="1">IF(S157="", "×", IF(LEFT(S157,2)="項番", COUNTIFS($D$2:$D$4001, INDIRECT("D" &amp; ROW()-1), $U$2:$U$4001, "〇"), "〇"))</f>
        <v>×</v>
      </c>
      <c r="V157" s="52" t="str">
        <f t="shared" si="19"/>
        <v>×</v>
      </c>
      <c r="W157" s="52" t="str">
        <f t="shared" si="20"/>
        <v>×</v>
      </c>
      <c r="X157" s="53" t="str">
        <f t="shared" ca="1" si="21"/>
        <v/>
      </c>
      <c r="Y157" s="52">
        <f t="shared" ca="1" si="22"/>
        <v>0</v>
      </c>
      <c r="Z157" s="52">
        <f t="shared" si="23"/>
        <v>14</v>
      </c>
      <c r="AA157" s="52" t="s">
        <v>125</v>
      </c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70"/>
      <c r="BV157" s="70"/>
      <c r="BW157" s="70"/>
      <c r="BX157" s="70"/>
      <c r="BY157" s="70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70"/>
      <c r="CW157" s="70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  <c r="DU157" s="70"/>
      <c r="DV157" s="70"/>
      <c r="DW157" s="70"/>
      <c r="DX157" s="70"/>
      <c r="DY157" s="70"/>
      <c r="DZ157" s="70"/>
      <c r="EA157" s="70"/>
      <c r="EB157" s="70"/>
      <c r="EC157" s="70"/>
      <c r="ED157" s="70"/>
      <c r="EE157" s="70"/>
      <c r="EF157" s="70"/>
      <c r="EG157" s="70"/>
      <c r="EH157" s="70"/>
      <c r="EI157" s="70"/>
      <c r="EJ157" s="70"/>
      <c r="EK157" s="70"/>
      <c r="EL157" s="70"/>
      <c r="EM157" s="70"/>
      <c r="EN157" s="70"/>
      <c r="EO157" s="70"/>
      <c r="EP157" s="70"/>
      <c r="EQ157" s="70"/>
      <c r="ER157" s="70"/>
      <c r="ES157" s="70"/>
      <c r="ET157" s="70"/>
      <c r="EU157" s="70"/>
      <c r="EV157" s="70"/>
      <c r="EW157" s="70"/>
      <c r="EX157" s="70"/>
      <c r="EY157" s="70"/>
      <c r="EZ157" s="70"/>
      <c r="FA157" s="70"/>
      <c r="FB157" s="70"/>
      <c r="FC157" s="70"/>
      <c r="FD157" s="70"/>
      <c r="FE157" s="70"/>
      <c r="FF157" s="70"/>
      <c r="FG157" s="70"/>
      <c r="FH157" s="70"/>
      <c r="FI157" s="70"/>
      <c r="FJ157" s="70"/>
      <c r="FK157" s="70"/>
      <c r="FL157" s="70"/>
      <c r="FM157" s="70"/>
      <c r="FN157" s="70"/>
      <c r="FO157" s="70"/>
      <c r="FP157" s="70"/>
      <c r="FQ157" s="70"/>
      <c r="FR157" s="70"/>
      <c r="FS157" s="70"/>
      <c r="FT157" s="70"/>
      <c r="FU157" s="70"/>
      <c r="FV157" s="70"/>
      <c r="FW157" s="70"/>
      <c r="FX157" s="70"/>
      <c r="FY157" s="70"/>
      <c r="FZ157" s="70"/>
      <c r="GA157" s="70"/>
      <c r="GB157" s="70"/>
      <c r="GC157" s="70"/>
      <c r="GD157" s="70"/>
      <c r="GE157" s="70"/>
      <c r="GF157" s="70"/>
      <c r="GG157" s="70"/>
      <c r="GH157" s="70"/>
      <c r="GI157" s="70"/>
      <c r="GJ157" s="70"/>
      <c r="GK157" s="70"/>
      <c r="GL157" s="70"/>
      <c r="GM157" s="70"/>
      <c r="GN157" s="70"/>
      <c r="GO157" s="70"/>
      <c r="GP157" s="70"/>
      <c r="GQ157" s="70"/>
      <c r="GR157" s="70"/>
      <c r="GS157" s="70"/>
      <c r="GT157" s="70"/>
      <c r="GU157" s="70"/>
      <c r="GV157" s="70"/>
      <c r="GW157" s="70"/>
      <c r="GX157" s="70"/>
      <c r="GY157" s="70"/>
      <c r="GZ157" s="70"/>
      <c r="HA157" s="70"/>
      <c r="HB157" s="70"/>
      <c r="HC157" s="70"/>
      <c r="HD157" s="70"/>
      <c r="HE157" s="70"/>
      <c r="HF157" s="70"/>
      <c r="HG157" s="70"/>
      <c r="HH157" s="70"/>
      <c r="HI157" s="70"/>
      <c r="HJ157" s="70"/>
      <c r="HK157" s="70"/>
      <c r="HL157" s="70"/>
      <c r="HM157" s="70"/>
      <c r="HN157" s="70"/>
      <c r="HO157" s="70"/>
      <c r="HP157" s="70"/>
      <c r="HQ157" s="70"/>
      <c r="HR157" s="70"/>
      <c r="HS157" s="70"/>
      <c r="HT157" s="70"/>
      <c r="HU157" s="70"/>
      <c r="HV157" s="70"/>
      <c r="HW157" s="70"/>
      <c r="HX157" s="70"/>
      <c r="HY157" s="70"/>
      <c r="HZ157" s="70"/>
      <c r="IA157" s="70"/>
      <c r="IB157" s="70"/>
      <c r="IC157" s="70"/>
      <c r="ID157" s="70"/>
      <c r="IE157" s="70"/>
      <c r="IF157" s="70"/>
      <c r="IG157" s="70"/>
      <c r="IH157" s="70"/>
      <c r="II157" s="70"/>
      <c r="IJ157" s="70"/>
      <c r="IK157" s="70"/>
      <c r="IL157" s="70"/>
    </row>
    <row r="158" spans="1:246" s="71" customFormat="1" ht="14.25" customHeight="1" x14ac:dyDescent="0.4">
      <c r="A158" s="39" t="s">
        <v>7940</v>
      </c>
      <c r="B158" s="45">
        <v>1624</v>
      </c>
      <c r="C158" s="45">
        <v>142</v>
      </c>
      <c r="D158" s="45">
        <v>14</v>
      </c>
      <c r="E158" s="46" t="s">
        <v>7530</v>
      </c>
      <c r="F158" s="47" t="s">
        <v>3774</v>
      </c>
      <c r="G158" s="46" t="s">
        <v>56</v>
      </c>
      <c r="H158" s="46" t="s">
        <v>3775</v>
      </c>
      <c r="I158" s="46" t="s">
        <v>14</v>
      </c>
      <c r="J158" s="48">
        <v>10</v>
      </c>
      <c r="K158" s="49">
        <v>8154</v>
      </c>
      <c r="L158" s="50">
        <v>10</v>
      </c>
      <c r="M158" s="50">
        <v>81540</v>
      </c>
      <c r="N158" s="51">
        <v>0</v>
      </c>
      <c r="O158" s="51">
        <v>0</v>
      </c>
      <c r="P158" s="51">
        <v>5</v>
      </c>
      <c r="Q158" s="51">
        <v>0</v>
      </c>
      <c r="R158" s="51">
        <f t="shared" si="24"/>
        <v>5</v>
      </c>
      <c r="S158" s="79"/>
      <c r="T158" s="52">
        <f t="shared" si="18"/>
        <v>0</v>
      </c>
      <c r="U158" s="52" t="str" cm="1">
        <f t="array" aca="1" ref="U158" ca="1">IF(S158="", "×", IF(LEFT(S158,2)="項番", COUNTIFS($D$2:$D$4001, INDIRECT("D" &amp; ROW()-1), $U$2:$U$4001, "〇"), "〇"))</f>
        <v>×</v>
      </c>
      <c r="V158" s="52" t="str">
        <f t="shared" si="19"/>
        <v>×</v>
      </c>
      <c r="W158" s="52" t="str">
        <f t="shared" si="20"/>
        <v>×</v>
      </c>
      <c r="X158" s="53" t="str">
        <f t="shared" ca="1" si="21"/>
        <v/>
      </c>
      <c r="Y158" s="52">
        <f t="shared" ca="1" si="22"/>
        <v>0</v>
      </c>
      <c r="Z158" s="52">
        <f t="shared" si="23"/>
        <v>14</v>
      </c>
      <c r="AA158" s="52" t="s">
        <v>125</v>
      </c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  <c r="CD158" s="70"/>
      <c r="CE158" s="70"/>
      <c r="CF158" s="70"/>
      <c r="CG158" s="70"/>
      <c r="CH158" s="70"/>
      <c r="CI158" s="70"/>
      <c r="CJ158" s="70"/>
      <c r="CK158" s="70"/>
      <c r="CL158" s="70"/>
      <c r="CM158" s="70"/>
      <c r="CN158" s="70"/>
      <c r="CO158" s="70"/>
      <c r="CP158" s="70"/>
      <c r="CQ158" s="70"/>
      <c r="CR158" s="70"/>
      <c r="CS158" s="70"/>
      <c r="CT158" s="70"/>
      <c r="CU158" s="70"/>
      <c r="CV158" s="70"/>
      <c r="CW158" s="70"/>
      <c r="CX158" s="70"/>
      <c r="CY158" s="70"/>
      <c r="CZ158" s="70"/>
      <c r="DA158" s="70"/>
      <c r="DB158" s="70"/>
      <c r="DC158" s="70"/>
      <c r="DD158" s="70"/>
      <c r="DE158" s="70"/>
      <c r="DF158" s="70"/>
      <c r="DG158" s="70"/>
      <c r="DH158" s="70"/>
      <c r="DI158" s="70"/>
      <c r="DJ158" s="70"/>
      <c r="DK158" s="70"/>
      <c r="DL158" s="70"/>
      <c r="DM158" s="70"/>
      <c r="DN158" s="70"/>
      <c r="DO158" s="70"/>
      <c r="DP158" s="70"/>
      <c r="DQ158" s="70"/>
      <c r="DR158" s="70"/>
      <c r="DS158" s="70"/>
      <c r="DT158" s="70"/>
      <c r="DU158" s="70"/>
      <c r="DV158" s="70"/>
      <c r="DW158" s="70"/>
      <c r="DX158" s="70"/>
      <c r="DY158" s="70"/>
      <c r="DZ158" s="70"/>
      <c r="EA158" s="70"/>
      <c r="EB158" s="70"/>
      <c r="EC158" s="70"/>
      <c r="ED158" s="70"/>
      <c r="EE158" s="70"/>
      <c r="EF158" s="70"/>
      <c r="EG158" s="70"/>
      <c r="EH158" s="70"/>
      <c r="EI158" s="70"/>
      <c r="EJ158" s="70"/>
      <c r="EK158" s="70"/>
      <c r="EL158" s="70"/>
      <c r="EM158" s="70"/>
      <c r="EN158" s="70"/>
      <c r="EO158" s="70"/>
      <c r="EP158" s="70"/>
      <c r="EQ158" s="70"/>
      <c r="ER158" s="70"/>
      <c r="ES158" s="70"/>
      <c r="ET158" s="70"/>
      <c r="EU158" s="70"/>
      <c r="EV158" s="70"/>
      <c r="EW158" s="70"/>
      <c r="EX158" s="70"/>
      <c r="EY158" s="70"/>
      <c r="EZ158" s="70"/>
      <c r="FA158" s="70"/>
      <c r="FB158" s="70"/>
      <c r="FC158" s="70"/>
      <c r="FD158" s="70"/>
      <c r="FE158" s="70"/>
      <c r="FF158" s="70"/>
      <c r="FG158" s="70"/>
      <c r="FH158" s="70"/>
      <c r="FI158" s="70"/>
      <c r="FJ158" s="70"/>
      <c r="FK158" s="70"/>
      <c r="FL158" s="70"/>
      <c r="FM158" s="70"/>
      <c r="FN158" s="70"/>
      <c r="FO158" s="70"/>
      <c r="FP158" s="70"/>
      <c r="FQ158" s="70"/>
      <c r="FR158" s="70"/>
      <c r="FS158" s="70"/>
      <c r="FT158" s="70"/>
      <c r="FU158" s="70"/>
      <c r="FV158" s="70"/>
      <c r="FW158" s="70"/>
      <c r="FX158" s="70"/>
      <c r="FY158" s="70"/>
      <c r="FZ158" s="70"/>
      <c r="GA158" s="70"/>
      <c r="GB158" s="70"/>
      <c r="GC158" s="70"/>
      <c r="GD158" s="70"/>
      <c r="GE158" s="70"/>
      <c r="GF158" s="70"/>
      <c r="GG158" s="70"/>
      <c r="GH158" s="70"/>
      <c r="GI158" s="70"/>
      <c r="GJ158" s="70"/>
      <c r="GK158" s="70"/>
      <c r="GL158" s="70"/>
      <c r="GM158" s="70"/>
      <c r="GN158" s="70"/>
      <c r="GO158" s="70"/>
      <c r="GP158" s="70"/>
      <c r="GQ158" s="70"/>
      <c r="GR158" s="70"/>
      <c r="GS158" s="70"/>
      <c r="GT158" s="70"/>
      <c r="GU158" s="70"/>
      <c r="GV158" s="70"/>
      <c r="GW158" s="70"/>
      <c r="GX158" s="70"/>
      <c r="GY158" s="70"/>
      <c r="GZ158" s="70"/>
      <c r="HA158" s="70"/>
      <c r="HB158" s="70"/>
      <c r="HC158" s="70"/>
      <c r="HD158" s="70"/>
      <c r="HE158" s="70"/>
      <c r="HF158" s="70"/>
      <c r="HG158" s="70"/>
      <c r="HH158" s="70"/>
      <c r="HI158" s="70"/>
      <c r="HJ158" s="70"/>
      <c r="HK158" s="70"/>
      <c r="HL158" s="70"/>
      <c r="HM158" s="70"/>
      <c r="HN158" s="70"/>
      <c r="HO158" s="70"/>
      <c r="HP158" s="70"/>
      <c r="HQ158" s="70"/>
      <c r="HR158" s="70"/>
      <c r="HS158" s="70"/>
      <c r="HT158" s="70"/>
      <c r="HU158" s="70"/>
      <c r="HV158" s="70"/>
      <c r="HW158" s="70"/>
      <c r="HX158" s="70"/>
      <c r="HY158" s="70"/>
      <c r="HZ158" s="70"/>
      <c r="IA158" s="70"/>
      <c r="IB158" s="70"/>
      <c r="IC158" s="70"/>
      <c r="ID158" s="70"/>
      <c r="IE158" s="70"/>
      <c r="IF158" s="70"/>
      <c r="IG158" s="70"/>
      <c r="IH158" s="70"/>
      <c r="II158" s="70"/>
      <c r="IJ158" s="70"/>
      <c r="IK158" s="70"/>
      <c r="IL158" s="70"/>
    </row>
    <row r="159" spans="1:246" s="71" customFormat="1" ht="14.25" customHeight="1" x14ac:dyDescent="0.4">
      <c r="A159" s="39" t="s">
        <v>7940</v>
      </c>
      <c r="B159" s="45">
        <v>1625</v>
      </c>
      <c r="C159" s="45">
        <v>143</v>
      </c>
      <c r="D159" s="45">
        <v>14</v>
      </c>
      <c r="E159" s="46" t="s">
        <v>7530</v>
      </c>
      <c r="F159" s="47" t="s">
        <v>3776</v>
      </c>
      <c r="G159" s="46" t="s">
        <v>56</v>
      </c>
      <c r="H159" s="46" t="s">
        <v>3777</v>
      </c>
      <c r="I159" s="46" t="s">
        <v>14</v>
      </c>
      <c r="J159" s="48">
        <v>10</v>
      </c>
      <c r="K159" s="49">
        <v>15224</v>
      </c>
      <c r="L159" s="50">
        <v>10</v>
      </c>
      <c r="M159" s="50">
        <v>152240</v>
      </c>
      <c r="N159" s="51">
        <v>1</v>
      </c>
      <c r="O159" s="51">
        <v>12</v>
      </c>
      <c r="P159" s="51">
        <v>1</v>
      </c>
      <c r="Q159" s="51">
        <v>0</v>
      </c>
      <c r="R159" s="51">
        <f t="shared" si="24"/>
        <v>14</v>
      </c>
      <c r="S159" s="79"/>
      <c r="T159" s="52">
        <f t="shared" si="18"/>
        <v>0</v>
      </c>
      <c r="U159" s="52" t="str" cm="1">
        <f t="array" aca="1" ref="U159" ca="1">IF(S159="", "×", IF(LEFT(S159,2)="項番", COUNTIFS($D$2:$D$4001, INDIRECT("D" &amp; ROW()-1), $U$2:$U$4001, "〇"), "〇"))</f>
        <v>×</v>
      </c>
      <c r="V159" s="52" t="str">
        <f t="shared" si="19"/>
        <v>×</v>
      </c>
      <c r="W159" s="52" t="str">
        <f t="shared" si="20"/>
        <v>×</v>
      </c>
      <c r="X159" s="53" t="str">
        <f t="shared" ca="1" si="21"/>
        <v/>
      </c>
      <c r="Y159" s="52">
        <f t="shared" ca="1" si="22"/>
        <v>0</v>
      </c>
      <c r="Z159" s="52">
        <f t="shared" si="23"/>
        <v>14</v>
      </c>
      <c r="AA159" s="52" t="s">
        <v>125</v>
      </c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  <c r="CD159" s="70"/>
      <c r="CE159" s="70"/>
      <c r="CF159" s="70"/>
      <c r="CG159" s="70"/>
      <c r="CH159" s="70"/>
      <c r="CI159" s="70"/>
      <c r="CJ159" s="70"/>
      <c r="CK159" s="70"/>
      <c r="CL159" s="70"/>
      <c r="CM159" s="70"/>
      <c r="CN159" s="70"/>
      <c r="CO159" s="70"/>
      <c r="CP159" s="70"/>
      <c r="CQ159" s="70"/>
      <c r="CR159" s="70"/>
      <c r="CS159" s="70"/>
      <c r="CT159" s="70"/>
      <c r="CU159" s="70"/>
      <c r="CV159" s="70"/>
      <c r="CW159" s="70"/>
      <c r="CX159" s="70"/>
      <c r="CY159" s="70"/>
      <c r="CZ159" s="70"/>
      <c r="DA159" s="70"/>
      <c r="DB159" s="70"/>
      <c r="DC159" s="70"/>
      <c r="DD159" s="70"/>
      <c r="DE159" s="70"/>
      <c r="DF159" s="70"/>
      <c r="DG159" s="70"/>
      <c r="DH159" s="70"/>
      <c r="DI159" s="70"/>
      <c r="DJ159" s="70"/>
      <c r="DK159" s="70"/>
      <c r="DL159" s="70"/>
      <c r="DM159" s="70"/>
      <c r="DN159" s="70"/>
      <c r="DO159" s="70"/>
      <c r="DP159" s="70"/>
      <c r="DQ159" s="70"/>
      <c r="DR159" s="70"/>
      <c r="DS159" s="70"/>
      <c r="DT159" s="70"/>
      <c r="DU159" s="70"/>
      <c r="DV159" s="70"/>
      <c r="DW159" s="70"/>
      <c r="DX159" s="70"/>
      <c r="DY159" s="70"/>
      <c r="DZ159" s="70"/>
      <c r="EA159" s="70"/>
      <c r="EB159" s="70"/>
      <c r="EC159" s="70"/>
      <c r="ED159" s="70"/>
      <c r="EE159" s="70"/>
      <c r="EF159" s="70"/>
      <c r="EG159" s="70"/>
      <c r="EH159" s="70"/>
      <c r="EI159" s="70"/>
      <c r="EJ159" s="70"/>
      <c r="EK159" s="70"/>
      <c r="EL159" s="70"/>
      <c r="EM159" s="70"/>
      <c r="EN159" s="70"/>
      <c r="EO159" s="70"/>
      <c r="EP159" s="70"/>
      <c r="EQ159" s="70"/>
      <c r="ER159" s="70"/>
      <c r="ES159" s="70"/>
      <c r="ET159" s="70"/>
      <c r="EU159" s="70"/>
      <c r="EV159" s="70"/>
      <c r="EW159" s="70"/>
      <c r="EX159" s="70"/>
      <c r="EY159" s="70"/>
      <c r="EZ159" s="70"/>
      <c r="FA159" s="70"/>
      <c r="FB159" s="70"/>
      <c r="FC159" s="70"/>
      <c r="FD159" s="70"/>
      <c r="FE159" s="70"/>
      <c r="FF159" s="70"/>
      <c r="FG159" s="70"/>
      <c r="FH159" s="70"/>
      <c r="FI159" s="70"/>
      <c r="FJ159" s="70"/>
      <c r="FK159" s="70"/>
      <c r="FL159" s="70"/>
      <c r="FM159" s="70"/>
      <c r="FN159" s="70"/>
      <c r="FO159" s="70"/>
      <c r="FP159" s="70"/>
      <c r="FQ159" s="70"/>
      <c r="FR159" s="70"/>
      <c r="FS159" s="70"/>
      <c r="FT159" s="70"/>
      <c r="FU159" s="70"/>
      <c r="FV159" s="70"/>
      <c r="FW159" s="70"/>
      <c r="FX159" s="70"/>
      <c r="FY159" s="70"/>
      <c r="FZ159" s="70"/>
      <c r="GA159" s="70"/>
      <c r="GB159" s="70"/>
      <c r="GC159" s="70"/>
      <c r="GD159" s="70"/>
      <c r="GE159" s="70"/>
      <c r="GF159" s="70"/>
      <c r="GG159" s="70"/>
      <c r="GH159" s="70"/>
      <c r="GI159" s="70"/>
      <c r="GJ159" s="70"/>
      <c r="GK159" s="70"/>
      <c r="GL159" s="70"/>
      <c r="GM159" s="70"/>
      <c r="GN159" s="70"/>
      <c r="GO159" s="70"/>
      <c r="GP159" s="70"/>
      <c r="GQ159" s="70"/>
      <c r="GR159" s="70"/>
      <c r="GS159" s="70"/>
      <c r="GT159" s="70"/>
      <c r="GU159" s="70"/>
      <c r="GV159" s="70"/>
      <c r="GW159" s="70"/>
      <c r="GX159" s="70"/>
      <c r="GY159" s="70"/>
      <c r="GZ159" s="70"/>
      <c r="HA159" s="70"/>
      <c r="HB159" s="70"/>
      <c r="HC159" s="70"/>
      <c r="HD159" s="70"/>
      <c r="HE159" s="70"/>
      <c r="HF159" s="70"/>
      <c r="HG159" s="70"/>
      <c r="HH159" s="70"/>
      <c r="HI159" s="70"/>
      <c r="HJ159" s="70"/>
      <c r="HK159" s="70"/>
      <c r="HL159" s="70"/>
      <c r="HM159" s="70"/>
      <c r="HN159" s="70"/>
      <c r="HO159" s="70"/>
      <c r="HP159" s="70"/>
      <c r="HQ159" s="70"/>
      <c r="HR159" s="70"/>
      <c r="HS159" s="70"/>
      <c r="HT159" s="70"/>
      <c r="HU159" s="70"/>
      <c r="HV159" s="70"/>
      <c r="HW159" s="70"/>
      <c r="HX159" s="70"/>
      <c r="HY159" s="70"/>
      <c r="HZ159" s="70"/>
      <c r="IA159" s="70"/>
      <c r="IB159" s="70"/>
      <c r="IC159" s="70"/>
      <c r="ID159" s="70"/>
      <c r="IE159" s="70"/>
      <c r="IF159" s="70"/>
      <c r="IG159" s="70"/>
      <c r="IH159" s="70"/>
      <c r="II159" s="70"/>
      <c r="IJ159" s="70"/>
      <c r="IK159" s="70"/>
      <c r="IL159" s="70"/>
    </row>
    <row r="160" spans="1:246" s="25" customFormat="1" ht="14.25" customHeight="1" x14ac:dyDescent="0.4">
      <c r="A160" s="39" t="s">
        <v>7940</v>
      </c>
      <c r="B160" s="45">
        <v>1626</v>
      </c>
      <c r="C160" s="45">
        <v>144</v>
      </c>
      <c r="D160" s="45">
        <v>14</v>
      </c>
      <c r="E160" s="46" t="s">
        <v>7530</v>
      </c>
      <c r="F160" s="47" t="s">
        <v>3778</v>
      </c>
      <c r="G160" s="46" t="s">
        <v>56</v>
      </c>
      <c r="H160" s="46" t="s">
        <v>3779</v>
      </c>
      <c r="I160" s="46" t="s">
        <v>143</v>
      </c>
      <c r="J160" s="48">
        <v>1</v>
      </c>
      <c r="K160" s="49">
        <v>23386</v>
      </c>
      <c r="L160" s="50">
        <v>1</v>
      </c>
      <c r="M160" s="50">
        <v>23386</v>
      </c>
      <c r="N160" s="51">
        <v>1</v>
      </c>
      <c r="O160" s="51">
        <v>24</v>
      </c>
      <c r="P160" s="51">
        <v>0</v>
      </c>
      <c r="Q160" s="51">
        <v>0</v>
      </c>
      <c r="R160" s="51">
        <f t="shared" si="24"/>
        <v>25</v>
      </c>
      <c r="S160" s="79"/>
      <c r="T160" s="52">
        <f t="shared" si="18"/>
        <v>0</v>
      </c>
      <c r="U160" s="52" t="str" cm="1">
        <f t="array" aca="1" ref="U160" ca="1">IF(S160="", "×", IF(LEFT(S160,2)="項番", COUNTIFS($D$2:$D$4001, INDIRECT("D" &amp; ROW()-1), $U$2:$U$4001, "〇"), "〇"))</f>
        <v>×</v>
      </c>
      <c r="V160" s="52" t="str">
        <f t="shared" si="19"/>
        <v>×</v>
      </c>
      <c r="W160" s="52" t="str">
        <f t="shared" si="20"/>
        <v>×</v>
      </c>
      <c r="X160" s="53" t="str">
        <f t="shared" ca="1" si="21"/>
        <v/>
      </c>
      <c r="Y160" s="52">
        <f t="shared" ca="1" si="22"/>
        <v>0</v>
      </c>
      <c r="Z160" s="52">
        <f t="shared" si="23"/>
        <v>14</v>
      </c>
      <c r="AA160" s="52" t="s">
        <v>125</v>
      </c>
    </row>
    <row r="161" spans="1:246" s="25" customFormat="1" ht="14.25" customHeight="1" x14ac:dyDescent="0.4">
      <c r="A161" s="39" t="s">
        <v>7940</v>
      </c>
      <c r="B161" s="45">
        <v>1627</v>
      </c>
      <c r="C161" s="45">
        <v>145</v>
      </c>
      <c r="D161" s="45">
        <v>14</v>
      </c>
      <c r="E161" s="46" t="s">
        <v>7530</v>
      </c>
      <c r="F161" s="47" t="s">
        <v>3780</v>
      </c>
      <c r="G161" s="46" t="s">
        <v>56</v>
      </c>
      <c r="H161" s="46" t="s">
        <v>3781</v>
      </c>
      <c r="I161" s="46" t="s">
        <v>143</v>
      </c>
      <c r="J161" s="48">
        <v>1</v>
      </c>
      <c r="K161" s="49">
        <v>199462</v>
      </c>
      <c r="L161" s="50">
        <v>1</v>
      </c>
      <c r="M161" s="50">
        <v>199462</v>
      </c>
      <c r="N161" s="51">
        <v>880</v>
      </c>
      <c r="O161" s="51">
        <v>5400</v>
      </c>
      <c r="P161" s="51">
        <v>1</v>
      </c>
      <c r="Q161" s="51">
        <v>0</v>
      </c>
      <c r="R161" s="51">
        <f t="shared" si="24"/>
        <v>6281</v>
      </c>
      <c r="S161" s="79"/>
      <c r="T161" s="52">
        <f t="shared" si="18"/>
        <v>0</v>
      </c>
      <c r="U161" s="52" t="str" cm="1">
        <f t="array" aca="1" ref="U161" ca="1">IF(S161="", "×", IF(LEFT(S161,2)="項番", COUNTIFS($D$2:$D$4001, INDIRECT("D" &amp; ROW()-1), $U$2:$U$4001, "〇"), "〇"))</f>
        <v>×</v>
      </c>
      <c r="V161" s="52" t="str">
        <f t="shared" si="19"/>
        <v>×</v>
      </c>
      <c r="W161" s="52" t="str">
        <f t="shared" si="20"/>
        <v>×</v>
      </c>
      <c r="X161" s="53" t="str">
        <f t="shared" ca="1" si="21"/>
        <v/>
      </c>
      <c r="Y161" s="52">
        <f t="shared" ca="1" si="22"/>
        <v>0</v>
      </c>
      <c r="Z161" s="52">
        <f t="shared" si="23"/>
        <v>14</v>
      </c>
      <c r="AA161" s="52" t="s">
        <v>125</v>
      </c>
    </row>
    <row r="162" spans="1:246" s="25" customFormat="1" ht="14.25" customHeight="1" x14ac:dyDescent="0.4">
      <c r="A162" s="39" t="s">
        <v>7940</v>
      </c>
      <c r="B162" s="45">
        <v>1628</v>
      </c>
      <c r="C162" s="45">
        <v>146</v>
      </c>
      <c r="D162" s="45">
        <v>14</v>
      </c>
      <c r="E162" s="46" t="s">
        <v>7530</v>
      </c>
      <c r="F162" s="47" t="s">
        <v>3782</v>
      </c>
      <c r="G162" s="46" t="s">
        <v>56</v>
      </c>
      <c r="H162" s="46" t="s">
        <v>3783</v>
      </c>
      <c r="I162" s="46" t="s">
        <v>12</v>
      </c>
      <c r="J162" s="48">
        <v>100</v>
      </c>
      <c r="K162" s="49">
        <v>685.9</v>
      </c>
      <c r="L162" s="50">
        <v>100</v>
      </c>
      <c r="M162" s="50">
        <v>68590</v>
      </c>
      <c r="N162" s="51">
        <v>12</v>
      </c>
      <c r="O162" s="51">
        <v>0</v>
      </c>
      <c r="P162" s="51">
        <v>1</v>
      </c>
      <c r="Q162" s="51">
        <v>0</v>
      </c>
      <c r="R162" s="51">
        <f t="shared" si="24"/>
        <v>13</v>
      </c>
      <c r="S162" s="79"/>
      <c r="T162" s="52">
        <f t="shared" si="18"/>
        <v>0</v>
      </c>
      <c r="U162" s="52" t="str" cm="1">
        <f t="array" aca="1" ref="U162" ca="1">IF(S162="", "×", IF(LEFT(S162,2)="項番", COUNTIFS($D$2:$D$4001, INDIRECT("D" &amp; ROW()-1), $U$2:$U$4001, "〇"), "〇"))</f>
        <v>×</v>
      </c>
      <c r="V162" s="52" t="str">
        <f t="shared" si="19"/>
        <v>×</v>
      </c>
      <c r="W162" s="52" t="str">
        <f t="shared" si="20"/>
        <v>×</v>
      </c>
      <c r="X162" s="53" t="str">
        <f t="shared" ca="1" si="21"/>
        <v/>
      </c>
      <c r="Y162" s="52">
        <f t="shared" ca="1" si="22"/>
        <v>0</v>
      </c>
      <c r="Z162" s="52">
        <f t="shared" si="23"/>
        <v>14</v>
      </c>
      <c r="AA162" s="52" t="s">
        <v>125</v>
      </c>
    </row>
    <row r="163" spans="1:246" s="25" customFormat="1" ht="14.25" customHeight="1" x14ac:dyDescent="0.4">
      <c r="A163" s="39" t="s">
        <v>7940</v>
      </c>
      <c r="B163" s="45">
        <v>1629</v>
      </c>
      <c r="C163" s="45">
        <v>147</v>
      </c>
      <c r="D163" s="45">
        <v>14</v>
      </c>
      <c r="E163" s="46" t="s">
        <v>7530</v>
      </c>
      <c r="F163" s="47" t="s">
        <v>3784</v>
      </c>
      <c r="G163" s="46" t="s">
        <v>56</v>
      </c>
      <c r="H163" s="46" t="s">
        <v>3785</v>
      </c>
      <c r="I163" s="46" t="s">
        <v>12</v>
      </c>
      <c r="J163" s="48">
        <v>100</v>
      </c>
      <c r="K163" s="49">
        <v>1371.7</v>
      </c>
      <c r="L163" s="50">
        <v>100</v>
      </c>
      <c r="M163" s="50">
        <v>137170</v>
      </c>
      <c r="N163" s="51">
        <v>40</v>
      </c>
      <c r="O163" s="51">
        <v>0</v>
      </c>
      <c r="P163" s="51">
        <v>0</v>
      </c>
      <c r="Q163" s="51">
        <v>0</v>
      </c>
      <c r="R163" s="51">
        <f t="shared" si="24"/>
        <v>40</v>
      </c>
      <c r="S163" s="79"/>
      <c r="T163" s="52">
        <f t="shared" si="18"/>
        <v>0</v>
      </c>
      <c r="U163" s="52" t="str" cm="1">
        <f t="array" aca="1" ref="U163" ca="1">IF(S163="", "×", IF(LEFT(S163,2)="項番", COUNTIFS($D$2:$D$4001, INDIRECT("D" &amp; ROW()-1), $U$2:$U$4001, "〇"), "〇"))</f>
        <v>×</v>
      </c>
      <c r="V163" s="52" t="str">
        <f t="shared" si="19"/>
        <v>×</v>
      </c>
      <c r="W163" s="52" t="str">
        <f t="shared" si="20"/>
        <v>×</v>
      </c>
      <c r="X163" s="53" t="str">
        <f t="shared" ca="1" si="21"/>
        <v/>
      </c>
      <c r="Y163" s="52">
        <f t="shared" ca="1" si="22"/>
        <v>0</v>
      </c>
      <c r="Z163" s="52">
        <f t="shared" si="23"/>
        <v>14</v>
      </c>
      <c r="AA163" s="52" t="s">
        <v>125</v>
      </c>
    </row>
    <row r="164" spans="1:246" s="71" customFormat="1" ht="14.25" customHeight="1" x14ac:dyDescent="0.4">
      <c r="A164" s="39" t="s">
        <v>7940</v>
      </c>
      <c r="B164" s="45">
        <v>1630</v>
      </c>
      <c r="C164" s="45">
        <v>148</v>
      </c>
      <c r="D164" s="45">
        <v>14</v>
      </c>
      <c r="E164" s="46" t="s">
        <v>7530</v>
      </c>
      <c r="F164" s="47" t="s">
        <v>3786</v>
      </c>
      <c r="G164" s="46" t="s">
        <v>56</v>
      </c>
      <c r="H164" s="46" t="s">
        <v>3787</v>
      </c>
      <c r="I164" s="46" t="s">
        <v>12</v>
      </c>
      <c r="J164" s="48">
        <v>100</v>
      </c>
      <c r="K164" s="49">
        <v>3429.3</v>
      </c>
      <c r="L164" s="50">
        <v>100</v>
      </c>
      <c r="M164" s="50">
        <v>342930</v>
      </c>
      <c r="N164" s="51">
        <v>2</v>
      </c>
      <c r="O164" s="51">
        <v>0</v>
      </c>
      <c r="P164" s="51">
        <v>0</v>
      </c>
      <c r="Q164" s="51">
        <v>0</v>
      </c>
      <c r="R164" s="51">
        <f t="shared" si="24"/>
        <v>2</v>
      </c>
      <c r="S164" s="79"/>
      <c r="T164" s="52">
        <f t="shared" si="18"/>
        <v>0</v>
      </c>
      <c r="U164" s="52" t="str" cm="1">
        <f t="array" aca="1" ref="U164" ca="1">IF(S164="", "×", IF(LEFT(S164,2)="項番", COUNTIFS($D$2:$D$4001, INDIRECT("D" &amp; ROW()-1), $U$2:$U$4001, "〇"), "〇"))</f>
        <v>×</v>
      </c>
      <c r="V164" s="52" t="str">
        <f t="shared" si="19"/>
        <v>×</v>
      </c>
      <c r="W164" s="52" t="str">
        <f t="shared" si="20"/>
        <v>×</v>
      </c>
      <c r="X164" s="53" t="str">
        <f t="shared" ca="1" si="21"/>
        <v/>
      </c>
      <c r="Y164" s="52">
        <f t="shared" ca="1" si="22"/>
        <v>0</v>
      </c>
      <c r="Z164" s="52">
        <f t="shared" si="23"/>
        <v>14</v>
      </c>
      <c r="AA164" s="52" t="s">
        <v>125</v>
      </c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  <c r="CD164" s="70"/>
      <c r="CE164" s="70"/>
      <c r="CF164" s="70"/>
      <c r="CG164" s="70"/>
      <c r="CH164" s="70"/>
      <c r="CI164" s="70"/>
      <c r="CJ164" s="70"/>
      <c r="CK164" s="70"/>
      <c r="CL164" s="70"/>
      <c r="CM164" s="70"/>
      <c r="CN164" s="70"/>
      <c r="CO164" s="70"/>
      <c r="CP164" s="70"/>
      <c r="CQ164" s="70"/>
      <c r="CR164" s="70"/>
      <c r="CS164" s="70"/>
      <c r="CT164" s="70"/>
      <c r="CU164" s="70"/>
      <c r="CV164" s="70"/>
      <c r="CW164" s="70"/>
      <c r="CX164" s="70"/>
      <c r="CY164" s="70"/>
      <c r="CZ164" s="70"/>
      <c r="DA164" s="70"/>
      <c r="DB164" s="70"/>
      <c r="DC164" s="70"/>
      <c r="DD164" s="70"/>
      <c r="DE164" s="70"/>
      <c r="DF164" s="70"/>
      <c r="DG164" s="70"/>
      <c r="DH164" s="70"/>
      <c r="DI164" s="70"/>
      <c r="DJ164" s="70"/>
      <c r="DK164" s="70"/>
      <c r="DL164" s="70"/>
      <c r="DM164" s="70"/>
      <c r="DN164" s="70"/>
      <c r="DO164" s="70"/>
      <c r="DP164" s="70"/>
      <c r="DQ164" s="70"/>
      <c r="DR164" s="70"/>
      <c r="DS164" s="70"/>
      <c r="DT164" s="70"/>
      <c r="DU164" s="70"/>
      <c r="DV164" s="70"/>
      <c r="DW164" s="70"/>
      <c r="DX164" s="70"/>
      <c r="DY164" s="70"/>
      <c r="DZ164" s="70"/>
      <c r="EA164" s="70"/>
      <c r="EB164" s="70"/>
      <c r="EC164" s="70"/>
      <c r="ED164" s="70"/>
      <c r="EE164" s="70"/>
      <c r="EF164" s="70"/>
      <c r="EG164" s="70"/>
      <c r="EH164" s="70"/>
      <c r="EI164" s="70"/>
      <c r="EJ164" s="70"/>
      <c r="EK164" s="70"/>
      <c r="EL164" s="70"/>
      <c r="EM164" s="70"/>
      <c r="EN164" s="70"/>
      <c r="EO164" s="70"/>
      <c r="EP164" s="70"/>
      <c r="EQ164" s="70"/>
      <c r="ER164" s="70"/>
      <c r="ES164" s="70"/>
      <c r="ET164" s="70"/>
      <c r="EU164" s="70"/>
      <c r="EV164" s="70"/>
      <c r="EW164" s="70"/>
      <c r="EX164" s="70"/>
      <c r="EY164" s="70"/>
      <c r="EZ164" s="70"/>
      <c r="FA164" s="70"/>
      <c r="FB164" s="70"/>
      <c r="FC164" s="70"/>
      <c r="FD164" s="70"/>
      <c r="FE164" s="70"/>
      <c r="FF164" s="70"/>
      <c r="FG164" s="70"/>
      <c r="FH164" s="70"/>
      <c r="FI164" s="70"/>
      <c r="FJ164" s="70"/>
      <c r="FK164" s="70"/>
      <c r="FL164" s="70"/>
      <c r="FM164" s="70"/>
      <c r="FN164" s="70"/>
      <c r="FO164" s="70"/>
      <c r="FP164" s="70"/>
      <c r="FQ164" s="70"/>
      <c r="FR164" s="70"/>
      <c r="FS164" s="70"/>
      <c r="FT164" s="70"/>
      <c r="FU164" s="70"/>
      <c r="FV164" s="70"/>
      <c r="FW164" s="70"/>
      <c r="FX164" s="70"/>
      <c r="FY164" s="70"/>
      <c r="FZ164" s="70"/>
      <c r="GA164" s="70"/>
      <c r="GB164" s="70"/>
      <c r="GC164" s="70"/>
      <c r="GD164" s="70"/>
      <c r="GE164" s="70"/>
      <c r="GF164" s="70"/>
      <c r="GG164" s="70"/>
      <c r="GH164" s="70"/>
      <c r="GI164" s="70"/>
      <c r="GJ164" s="70"/>
      <c r="GK164" s="70"/>
      <c r="GL164" s="70"/>
      <c r="GM164" s="70"/>
      <c r="GN164" s="70"/>
      <c r="GO164" s="70"/>
      <c r="GP164" s="70"/>
      <c r="GQ164" s="70"/>
      <c r="GR164" s="70"/>
      <c r="GS164" s="70"/>
      <c r="GT164" s="70"/>
      <c r="GU164" s="70"/>
      <c r="GV164" s="70"/>
      <c r="GW164" s="70"/>
      <c r="GX164" s="70"/>
      <c r="GY164" s="70"/>
      <c r="GZ164" s="70"/>
      <c r="HA164" s="70"/>
      <c r="HB164" s="70"/>
      <c r="HC164" s="70"/>
      <c r="HD164" s="70"/>
      <c r="HE164" s="70"/>
      <c r="HF164" s="70"/>
      <c r="HG164" s="70"/>
      <c r="HH164" s="70"/>
      <c r="HI164" s="70"/>
      <c r="HJ164" s="70"/>
      <c r="HK164" s="70"/>
      <c r="HL164" s="70"/>
      <c r="HM164" s="70"/>
      <c r="HN164" s="70"/>
      <c r="HO164" s="70"/>
      <c r="HP164" s="70"/>
      <c r="HQ164" s="70"/>
      <c r="HR164" s="70"/>
      <c r="HS164" s="70"/>
      <c r="HT164" s="70"/>
      <c r="HU164" s="70"/>
      <c r="HV164" s="70"/>
      <c r="HW164" s="70"/>
      <c r="HX164" s="70"/>
      <c r="HY164" s="70"/>
      <c r="HZ164" s="70"/>
      <c r="IA164" s="70"/>
      <c r="IB164" s="70"/>
      <c r="IC164" s="70"/>
      <c r="ID164" s="70"/>
      <c r="IE164" s="70"/>
      <c r="IF164" s="70"/>
      <c r="IG164" s="70"/>
      <c r="IH164" s="70"/>
      <c r="II164" s="70"/>
      <c r="IJ164" s="70"/>
      <c r="IK164" s="70"/>
      <c r="IL164" s="70"/>
    </row>
    <row r="165" spans="1:246" s="71" customFormat="1" ht="14.25" customHeight="1" x14ac:dyDescent="0.4">
      <c r="A165" s="39" t="s">
        <v>7940</v>
      </c>
      <c r="B165" s="45">
        <v>1631</v>
      </c>
      <c r="C165" s="45">
        <v>149</v>
      </c>
      <c r="D165" s="45">
        <v>14</v>
      </c>
      <c r="E165" s="46" t="s">
        <v>7530</v>
      </c>
      <c r="F165" s="47" t="s">
        <v>3788</v>
      </c>
      <c r="G165" s="46" t="s">
        <v>56</v>
      </c>
      <c r="H165" s="46" t="s">
        <v>3789</v>
      </c>
      <c r="I165" s="46" t="s">
        <v>12</v>
      </c>
      <c r="J165" s="48">
        <v>100</v>
      </c>
      <c r="K165" s="49">
        <v>78.3</v>
      </c>
      <c r="L165" s="50">
        <v>100</v>
      </c>
      <c r="M165" s="50">
        <v>7830</v>
      </c>
      <c r="N165" s="51">
        <v>50</v>
      </c>
      <c r="O165" s="51">
        <v>0</v>
      </c>
      <c r="P165" s="51">
        <v>0</v>
      </c>
      <c r="Q165" s="51">
        <v>84</v>
      </c>
      <c r="R165" s="51">
        <f t="shared" si="24"/>
        <v>134</v>
      </c>
      <c r="S165" s="79"/>
      <c r="T165" s="52">
        <f t="shared" si="18"/>
        <v>0</v>
      </c>
      <c r="U165" s="52" t="str" cm="1">
        <f t="array" aca="1" ref="U165" ca="1">IF(S165="", "×", IF(LEFT(S165,2)="項番", COUNTIFS($D$2:$D$4001, INDIRECT("D" &amp; ROW()-1), $U$2:$U$4001, "〇"), "〇"))</f>
        <v>×</v>
      </c>
      <c r="V165" s="52" t="str">
        <f t="shared" si="19"/>
        <v>×</v>
      </c>
      <c r="W165" s="52" t="str">
        <f t="shared" si="20"/>
        <v>×</v>
      </c>
      <c r="X165" s="53" t="str">
        <f t="shared" ca="1" si="21"/>
        <v/>
      </c>
      <c r="Y165" s="52">
        <f t="shared" ca="1" si="22"/>
        <v>0</v>
      </c>
      <c r="Z165" s="52">
        <f t="shared" si="23"/>
        <v>14</v>
      </c>
      <c r="AA165" s="52" t="s">
        <v>125</v>
      </c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70"/>
      <c r="BV165" s="70"/>
      <c r="BW165" s="70"/>
      <c r="BX165" s="70"/>
      <c r="BY165" s="70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70"/>
      <c r="DB165" s="70"/>
      <c r="DC165" s="70"/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70"/>
      <c r="DU165" s="70"/>
      <c r="DV165" s="70"/>
      <c r="DW165" s="70"/>
      <c r="DX165" s="70"/>
      <c r="DY165" s="70"/>
      <c r="DZ165" s="70"/>
      <c r="EA165" s="70"/>
      <c r="EB165" s="70"/>
      <c r="EC165" s="70"/>
      <c r="ED165" s="70"/>
      <c r="EE165" s="70"/>
      <c r="EF165" s="70"/>
      <c r="EG165" s="70"/>
      <c r="EH165" s="70"/>
      <c r="EI165" s="70"/>
      <c r="EJ165" s="70"/>
      <c r="EK165" s="70"/>
      <c r="EL165" s="70"/>
      <c r="EM165" s="70"/>
      <c r="EN165" s="70"/>
      <c r="EO165" s="70"/>
      <c r="EP165" s="70"/>
      <c r="EQ165" s="70"/>
      <c r="ER165" s="70"/>
      <c r="ES165" s="70"/>
      <c r="ET165" s="70"/>
      <c r="EU165" s="70"/>
      <c r="EV165" s="70"/>
      <c r="EW165" s="70"/>
      <c r="EX165" s="70"/>
      <c r="EY165" s="70"/>
      <c r="EZ165" s="70"/>
      <c r="FA165" s="70"/>
      <c r="FB165" s="70"/>
      <c r="FC165" s="70"/>
      <c r="FD165" s="70"/>
      <c r="FE165" s="70"/>
      <c r="FF165" s="70"/>
      <c r="FG165" s="70"/>
      <c r="FH165" s="70"/>
      <c r="FI165" s="70"/>
      <c r="FJ165" s="70"/>
      <c r="FK165" s="70"/>
      <c r="FL165" s="70"/>
      <c r="FM165" s="70"/>
      <c r="FN165" s="70"/>
      <c r="FO165" s="70"/>
      <c r="FP165" s="70"/>
      <c r="FQ165" s="70"/>
      <c r="FR165" s="70"/>
      <c r="FS165" s="70"/>
      <c r="FT165" s="70"/>
      <c r="FU165" s="70"/>
      <c r="FV165" s="70"/>
      <c r="FW165" s="70"/>
      <c r="FX165" s="70"/>
      <c r="FY165" s="70"/>
      <c r="FZ165" s="70"/>
      <c r="GA165" s="70"/>
      <c r="GB165" s="70"/>
      <c r="GC165" s="70"/>
      <c r="GD165" s="70"/>
      <c r="GE165" s="70"/>
      <c r="GF165" s="70"/>
      <c r="GG165" s="70"/>
      <c r="GH165" s="70"/>
      <c r="GI165" s="70"/>
      <c r="GJ165" s="70"/>
      <c r="GK165" s="70"/>
      <c r="GL165" s="70"/>
      <c r="GM165" s="70"/>
      <c r="GN165" s="70"/>
      <c r="GO165" s="70"/>
      <c r="GP165" s="70"/>
      <c r="GQ165" s="70"/>
      <c r="GR165" s="70"/>
      <c r="GS165" s="70"/>
      <c r="GT165" s="70"/>
      <c r="GU165" s="70"/>
      <c r="GV165" s="70"/>
      <c r="GW165" s="70"/>
      <c r="GX165" s="70"/>
      <c r="GY165" s="70"/>
      <c r="GZ165" s="70"/>
      <c r="HA165" s="70"/>
      <c r="HB165" s="70"/>
      <c r="HC165" s="70"/>
      <c r="HD165" s="70"/>
      <c r="HE165" s="70"/>
      <c r="HF165" s="70"/>
      <c r="HG165" s="70"/>
      <c r="HH165" s="70"/>
      <c r="HI165" s="70"/>
      <c r="HJ165" s="70"/>
      <c r="HK165" s="70"/>
      <c r="HL165" s="70"/>
      <c r="HM165" s="70"/>
      <c r="HN165" s="70"/>
      <c r="HO165" s="70"/>
      <c r="HP165" s="70"/>
      <c r="HQ165" s="70"/>
      <c r="HR165" s="70"/>
      <c r="HS165" s="70"/>
      <c r="HT165" s="70"/>
      <c r="HU165" s="70"/>
      <c r="HV165" s="70"/>
      <c r="HW165" s="70"/>
      <c r="HX165" s="70"/>
      <c r="HY165" s="70"/>
      <c r="HZ165" s="70"/>
      <c r="IA165" s="70"/>
      <c r="IB165" s="70"/>
      <c r="IC165" s="70"/>
      <c r="ID165" s="70"/>
      <c r="IE165" s="70"/>
      <c r="IF165" s="70"/>
      <c r="IG165" s="70"/>
      <c r="IH165" s="70"/>
      <c r="II165" s="70"/>
      <c r="IJ165" s="70"/>
      <c r="IK165" s="70"/>
      <c r="IL165" s="70"/>
    </row>
    <row r="166" spans="1:246" s="71" customFormat="1" ht="14.25" customHeight="1" x14ac:dyDescent="0.4">
      <c r="A166" s="39" t="s">
        <v>7940</v>
      </c>
      <c r="B166" s="45">
        <v>1632</v>
      </c>
      <c r="C166" s="45">
        <v>150</v>
      </c>
      <c r="D166" s="45">
        <v>14</v>
      </c>
      <c r="E166" s="46" t="s">
        <v>7530</v>
      </c>
      <c r="F166" s="47" t="s">
        <v>3790</v>
      </c>
      <c r="G166" s="46" t="s">
        <v>56</v>
      </c>
      <c r="H166" s="46" t="s">
        <v>3791</v>
      </c>
      <c r="I166" s="46" t="s">
        <v>3792</v>
      </c>
      <c r="J166" s="48">
        <v>14</v>
      </c>
      <c r="K166" s="49">
        <v>16095.4</v>
      </c>
      <c r="L166" s="50">
        <v>14</v>
      </c>
      <c r="M166" s="50">
        <v>225335.6</v>
      </c>
      <c r="N166" s="51">
        <v>0</v>
      </c>
      <c r="O166" s="51">
        <v>72</v>
      </c>
      <c r="P166" s="51">
        <v>20</v>
      </c>
      <c r="Q166" s="51">
        <v>0</v>
      </c>
      <c r="R166" s="51">
        <f t="shared" si="24"/>
        <v>92</v>
      </c>
      <c r="S166" s="79"/>
      <c r="T166" s="52">
        <f t="shared" si="18"/>
        <v>0</v>
      </c>
      <c r="U166" s="52" t="str" cm="1">
        <f t="array" aca="1" ref="U166" ca="1">IF(S166="", "×", IF(LEFT(S166,2)="項番", COUNTIFS($D$2:$D$4001, INDIRECT("D" &amp; ROW()-1), $U$2:$U$4001, "〇"), "〇"))</f>
        <v>×</v>
      </c>
      <c r="V166" s="52" t="str">
        <f t="shared" si="19"/>
        <v>×</v>
      </c>
      <c r="W166" s="52" t="str">
        <f t="shared" si="20"/>
        <v>×</v>
      </c>
      <c r="X166" s="53" t="str">
        <f t="shared" ca="1" si="21"/>
        <v/>
      </c>
      <c r="Y166" s="52">
        <f t="shared" ca="1" si="22"/>
        <v>0</v>
      </c>
      <c r="Z166" s="52">
        <f t="shared" si="23"/>
        <v>14</v>
      </c>
      <c r="AA166" s="52" t="s">
        <v>125</v>
      </c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70"/>
      <c r="DU166" s="70"/>
      <c r="DV166" s="70"/>
      <c r="DW166" s="70"/>
      <c r="DX166" s="70"/>
      <c r="DY166" s="70"/>
      <c r="DZ166" s="70"/>
      <c r="EA166" s="70"/>
      <c r="EB166" s="70"/>
      <c r="EC166" s="70"/>
      <c r="ED166" s="70"/>
      <c r="EE166" s="70"/>
      <c r="EF166" s="70"/>
      <c r="EG166" s="70"/>
      <c r="EH166" s="70"/>
      <c r="EI166" s="70"/>
      <c r="EJ166" s="70"/>
      <c r="EK166" s="70"/>
      <c r="EL166" s="70"/>
      <c r="EM166" s="70"/>
      <c r="EN166" s="70"/>
      <c r="EO166" s="70"/>
      <c r="EP166" s="70"/>
      <c r="EQ166" s="70"/>
      <c r="ER166" s="70"/>
      <c r="ES166" s="70"/>
      <c r="ET166" s="70"/>
      <c r="EU166" s="70"/>
      <c r="EV166" s="70"/>
      <c r="EW166" s="70"/>
      <c r="EX166" s="70"/>
      <c r="EY166" s="70"/>
      <c r="EZ166" s="70"/>
      <c r="FA166" s="70"/>
      <c r="FB166" s="70"/>
      <c r="FC166" s="70"/>
      <c r="FD166" s="70"/>
      <c r="FE166" s="70"/>
      <c r="FF166" s="70"/>
      <c r="FG166" s="70"/>
      <c r="FH166" s="70"/>
      <c r="FI166" s="70"/>
      <c r="FJ166" s="70"/>
      <c r="FK166" s="70"/>
      <c r="FL166" s="70"/>
      <c r="FM166" s="70"/>
      <c r="FN166" s="70"/>
      <c r="FO166" s="70"/>
      <c r="FP166" s="70"/>
      <c r="FQ166" s="70"/>
      <c r="FR166" s="70"/>
      <c r="FS166" s="70"/>
      <c r="FT166" s="70"/>
      <c r="FU166" s="70"/>
      <c r="FV166" s="70"/>
      <c r="FW166" s="70"/>
      <c r="FX166" s="70"/>
      <c r="FY166" s="70"/>
      <c r="FZ166" s="70"/>
      <c r="GA166" s="70"/>
      <c r="GB166" s="70"/>
      <c r="GC166" s="70"/>
      <c r="GD166" s="70"/>
      <c r="GE166" s="70"/>
      <c r="GF166" s="70"/>
      <c r="GG166" s="70"/>
      <c r="GH166" s="70"/>
      <c r="GI166" s="70"/>
      <c r="GJ166" s="70"/>
      <c r="GK166" s="70"/>
      <c r="GL166" s="70"/>
      <c r="GM166" s="70"/>
      <c r="GN166" s="70"/>
      <c r="GO166" s="70"/>
      <c r="GP166" s="70"/>
      <c r="GQ166" s="70"/>
      <c r="GR166" s="70"/>
      <c r="GS166" s="70"/>
      <c r="GT166" s="70"/>
      <c r="GU166" s="70"/>
      <c r="GV166" s="70"/>
      <c r="GW166" s="70"/>
      <c r="GX166" s="70"/>
      <c r="GY166" s="70"/>
      <c r="GZ166" s="70"/>
      <c r="HA166" s="70"/>
      <c r="HB166" s="70"/>
      <c r="HC166" s="70"/>
      <c r="HD166" s="70"/>
      <c r="HE166" s="70"/>
      <c r="HF166" s="70"/>
      <c r="HG166" s="70"/>
      <c r="HH166" s="70"/>
      <c r="HI166" s="70"/>
      <c r="HJ166" s="70"/>
      <c r="HK166" s="70"/>
      <c r="HL166" s="70"/>
      <c r="HM166" s="70"/>
      <c r="HN166" s="70"/>
      <c r="HO166" s="70"/>
      <c r="HP166" s="70"/>
      <c r="HQ166" s="70"/>
      <c r="HR166" s="70"/>
      <c r="HS166" s="70"/>
      <c r="HT166" s="70"/>
      <c r="HU166" s="70"/>
      <c r="HV166" s="70"/>
      <c r="HW166" s="70"/>
      <c r="HX166" s="70"/>
      <c r="HY166" s="70"/>
      <c r="HZ166" s="70"/>
      <c r="IA166" s="70"/>
      <c r="IB166" s="70"/>
      <c r="IC166" s="70"/>
      <c r="ID166" s="70"/>
      <c r="IE166" s="70"/>
      <c r="IF166" s="70"/>
      <c r="IG166" s="70"/>
      <c r="IH166" s="70"/>
      <c r="II166" s="70"/>
      <c r="IJ166" s="70"/>
      <c r="IK166" s="70"/>
      <c r="IL166" s="70"/>
    </row>
    <row r="167" spans="1:246" s="71" customFormat="1" ht="14.25" customHeight="1" x14ac:dyDescent="0.4">
      <c r="A167" s="39" t="s">
        <v>7940</v>
      </c>
      <c r="B167" s="45">
        <v>1633</v>
      </c>
      <c r="C167" s="45">
        <v>151</v>
      </c>
      <c r="D167" s="45">
        <v>14</v>
      </c>
      <c r="E167" s="46" t="s">
        <v>7530</v>
      </c>
      <c r="F167" s="47" t="s">
        <v>3793</v>
      </c>
      <c r="G167" s="46" t="s">
        <v>56</v>
      </c>
      <c r="H167" s="46" t="s">
        <v>3794</v>
      </c>
      <c r="I167" s="46" t="s">
        <v>14</v>
      </c>
      <c r="J167" s="48">
        <v>1</v>
      </c>
      <c r="K167" s="49">
        <v>20962</v>
      </c>
      <c r="L167" s="50">
        <v>10</v>
      </c>
      <c r="M167" s="50">
        <v>209620</v>
      </c>
      <c r="N167" s="51">
        <v>0</v>
      </c>
      <c r="O167" s="51">
        <v>12</v>
      </c>
      <c r="P167" s="51">
        <v>200</v>
      </c>
      <c r="Q167" s="51">
        <v>0</v>
      </c>
      <c r="R167" s="51">
        <f t="shared" si="24"/>
        <v>212</v>
      </c>
      <c r="S167" s="79"/>
      <c r="T167" s="52">
        <f t="shared" si="18"/>
        <v>0</v>
      </c>
      <c r="U167" s="52" t="str" cm="1">
        <f t="array" aca="1" ref="U167" ca="1">IF(S167="", "×", IF(LEFT(S167,2)="項番", COUNTIFS($D$2:$D$4001, INDIRECT("D" &amp; ROW()-1), $U$2:$U$4001, "〇"), "〇"))</f>
        <v>×</v>
      </c>
      <c r="V167" s="52" t="str">
        <f t="shared" si="19"/>
        <v>×</v>
      </c>
      <c r="W167" s="52" t="str">
        <f t="shared" si="20"/>
        <v>×</v>
      </c>
      <c r="X167" s="53" t="str">
        <f t="shared" ca="1" si="21"/>
        <v/>
      </c>
      <c r="Y167" s="52">
        <f t="shared" ca="1" si="22"/>
        <v>0</v>
      </c>
      <c r="Z167" s="52">
        <f t="shared" si="23"/>
        <v>14</v>
      </c>
      <c r="AA167" s="52" t="s">
        <v>125</v>
      </c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70"/>
      <c r="DU167" s="70"/>
      <c r="DV167" s="70"/>
      <c r="DW167" s="70"/>
      <c r="DX167" s="70"/>
      <c r="DY167" s="70"/>
      <c r="DZ167" s="70"/>
      <c r="EA167" s="70"/>
      <c r="EB167" s="70"/>
      <c r="EC167" s="70"/>
      <c r="ED167" s="70"/>
      <c r="EE167" s="70"/>
      <c r="EF167" s="70"/>
      <c r="EG167" s="70"/>
      <c r="EH167" s="70"/>
      <c r="EI167" s="70"/>
      <c r="EJ167" s="70"/>
      <c r="EK167" s="70"/>
      <c r="EL167" s="70"/>
      <c r="EM167" s="70"/>
      <c r="EN167" s="70"/>
      <c r="EO167" s="70"/>
      <c r="EP167" s="70"/>
      <c r="EQ167" s="70"/>
      <c r="ER167" s="70"/>
      <c r="ES167" s="70"/>
      <c r="ET167" s="70"/>
      <c r="EU167" s="70"/>
      <c r="EV167" s="70"/>
      <c r="EW167" s="70"/>
      <c r="EX167" s="70"/>
      <c r="EY167" s="70"/>
      <c r="EZ167" s="70"/>
      <c r="FA167" s="70"/>
      <c r="FB167" s="70"/>
      <c r="FC167" s="70"/>
      <c r="FD167" s="70"/>
      <c r="FE167" s="70"/>
      <c r="FF167" s="70"/>
      <c r="FG167" s="70"/>
      <c r="FH167" s="70"/>
      <c r="FI167" s="70"/>
      <c r="FJ167" s="70"/>
      <c r="FK167" s="70"/>
      <c r="FL167" s="70"/>
      <c r="FM167" s="70"/>
      <c r="FN167" s="70"/>
      <c r="FO167" s="70"/>
      <c r="FP167" s="70"/>
      <c r="FQ167" s="70"/>
      <c r="FR167" s="70"/>
      <c r="FS167" s="70"/>
      <c r="FT167" s="70"/>
      <c r="FU167" s="70"/>
      <c r="FV167" s="70"/>
      <c r="FW167" s="70"/>
      <c r="FX167" s="70"/>
      <c r="FY167" s="70"/>
      <c r="FZ167" s="70"/>
      <c r="GA167" s="70"/>
      <c r="GB167" s="70"/>
      <c r="GC167" s="70"/>
      <c r="GD167" s="70"/>
      <c r="GE167" s="70"/>
      <c r="GF167" s="70"/>
      <c r="GG167" s="70"/>
      <c r="GH167" s="70"/>
      <c r="GI167" s="70"/>
      <c r="GJ167" s="70"/>
      <c r="GK167" s="70"/>
      <c r="GL167" s="70"/>
      <c r="GM167" s="70"/>
      <c r="GN167" s="70"/>
      <c r="GO167" s="70"/>
      <c r="GP167" s="70"/>
      <c r="GQ167" s="70"/>
      <c r="GR167" s="70"/>
      <c r="GS167" s="70"/>
      <c r="GT167" s="70"/>
      <c r="GU167" s="70"/>
      <c r="GV167" s="70"/>
      <c r="GW167" s="70"/>
      <c r="GX167" s="70"/>
      <c r="GY167" s="70"/>
      <c r="GZ167" s="70"/>
      <c r="HA167" s="70"/>
      <c r="HB167" s="70"/>
      <c r="HC167" s="70"/>
      <c r="HD167" s="70"/>
      <c r="HE167" s="70"/>
      <c r="HF167" s="70"/>
      <c r="HG167" s="70"/>
      <c r="HH167" s="70"/>
      <c r="HI167" s="70"/>
      <c r="HJ167" s="70"/>
      <c r="HK167" s="70"/>
      <c r="HL167" s="70"/>
      <c r="HM167" s="70"/>
      <c r="HN167" s="70"/>
      <c r="HO167" s="70"/>
      <c r="HP167" s="70"/>
      <c r="HQ167" s="70"/>
      <c r="HR167" s="70"/>
      <c r="HS167" s="70"/>
      <c r="HT167" s="70"/>
      <c r="HU167" s="70"/>
      <c r="HV167" s="70"/>
      <c r="HW167" s="70"/>
      <c r="HX167" s="70"/>
      <c r="HY167" s="70"/>
      <c r="HZ167" s="70"/>
      <c r="IA167" s="70"/>
      <c r="IB167" s="70"/>
      <c r="IC167" s="70"/>
      <c r="ID167" s="70"/>
      <c r="IE167" s="70"/>
      <c r="IF167" s="70"/>
      <c r="IG167" s="70"/>
      <c r="IH167" s="70"/>
      <c r="II167" s="70"/>
      <c r="IJ167" s="70"/>
      <c r="IK167" s="70"/>
      <c r="IL167" s="70"/>
    </row>
    <row r="168" spans="1:246" s="71" customFormat="1" ht="14.25" customHeight="1" x14ac:dyDescent="0.4">
      <c r="A168" s="39" t="s">
        <v>7940</v>
      </c>
      <c r="B168" s="45">
        <v>1634</v>
      </c>
      <c r="C168" s="45">
        <v>152</v>
      </c>
      <c r="D168" s="45">
        <v>14</v>
      </c>
      <c r="E168" s="46" t="s">
        <v>7530</v>
      </c>
      <c r="F168" s="47" t="s">
        <v>3795</v>
      </c>
      <c r="G168" s="46" t="s">
        <v>56</v>
      </c>
      <c r="H168" s="46" t="s">
        <v>3796</v>
      </c>
      <c r="I168" s="46" t="s">
        <v>3797</v>
      </c>
      <c r="J168" s="48">
        <v>1</v>
      </c>
      <c r="K168" s="49">
        <v>24826</v>
      </c>
      <c r="L168" s="50">
        <v>1</v>
      </c>
      <c r="M168" s="50">
        <v>24826</v>
      </c>
      <c r="N168" s="51">
        <v>10</v>
      </c>
      <c r="O168" s="51">
        <v>0</v>
      </c>
      <c r="P168" s="51">
        <v>0</v>
      </c>
      <c r="Q168" s="51">
        <v>0</v>
      </c>
      <c r="R168" s="51">
        <f t="shared" si="24"/>
        <v>10</v>
      </c>
      <c r="S168" s="79"/>
      <c r="T168" s="52">
        <f t="shared" si="18"/>
        <v>0</v>
      </c>
      <c r="U168" s="52" t="str" cm="1">
        <f t="array" aca="1" ref="U168" ca="1">IF(S168="", "×", IF(LEFT(S168,2)="項番", COUNTIFS($D$2:$D$4001, INDIRECT("D" &amp; ROW()-1), $U$2:$U$4001, "〇"), "〇"))</f>
        <v>×</v>
      </c>
      <c r="V168" s="52" t="str">
        <f t="shared" si="19"/>
        <v>×</v>
      </c>
      <c r="W168" s="52" t="str">
        <f t="shared" si="20"/>
        <v>×</v>
      </c>
      <c r="X168" s="53" t="str">
        <f t="shared" ca="1" si="21"/>
        <v/>
      </c>
      <c r="Y168" s="52">
        <f t="shared" ca="1" si="22"/>
        <v>0</v>
      </c>
      <c r="Z168" s="52">
        <f t="shared" si="23"/>
        <v>14</v>
      </c>
      <c r="AA168" s="52" t="s">
        <v>125</v>
      </c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70"/>
      <c r="DU168" s="70"/>
      <c r="DV168" s="70"/>
      <c r="DW168" s="70"/>
      <c r="DX168" s="70"/>
      <c r="DY168" s="70"/>
      <c r="DZ168" s="70"/>
      <c r="EA168" s="70"/>
      <c r="EB168" s="70"/>
      <c r="EC168" s="70"/>
      <c r="ED168" s="70"/>
      <c r="EE168" s="70"/>
      <c r="EF168" s="70"/>
      <c r="EG168" s="70"/>
      <c r="EH168" s="70"/>
      <c r="EI168" s="70"/>
      <c r="EJ168" s="70"/>
      <c r="EK168" s="70"/>
      <c r="EL168" s="70"/>
      <c r="EM168" s="70"/>
      <c r="EN168" s="70"/>
      <c r="EO168" s="70"/>
      <c r="EP168" s="70"/>
      <c r="EQ168" s="70"/>
      <c r="ER168" s="70"/>
      <c r="ES168" s="70"/>
      <c r="ET168" s="70"/>
      <c r="EU168" s="70"/>
      <c r="EV168" s="70"/>
      <c r="EW168" s="70"/>
      <c r="EX168" s="70"/>
      <c r="EY168" s="70"/>
      <c r="EZ168" s="70"/>
      <c r="FA168" s="70"/>
      <c r="FB168" s="70"/>
      <c r="FC168" s="70"/>
      <c r="FD168" s="70"/>
      <c r="FE168" s="70"/>
      <c r="FF168" s="70"/>
      <c r="FG168" s="70"/>
      <c r="FH168" s="70"/>
      <c r="FI168" s="70"/>
      <c r="FJ168" s="70"/>
      <c r="FK168" s="70"/>
      <c r="FL168" s="70"/>
      <c r="FM168" s="70"/>
      <c r="FN168" s="70"/>
      <c r="FO168" s="70"/>
      <c r="FP168" s="70"/>
      <c r="FQ168" s="70"/>
      <c r="FR168" s="70"/>
      <c r="FS168" s="70"/>
      <c r="FT168" s="70"/>
      <c r="FU168" s="70"/>
      <c r="FV168" s="70"/>
      <c r="FW168" s="70"/>
      <c r="FX168" s="70"/>
      <c r="FY168" s="70"/>
      <c r="FZ168" s="70"/>
      <c r="GA168" s="70"/>
      <c r="GB168" s="70"/>
      <c r="GC168" s="70"/>
      <c r="GD168" s="70"/>
      <c r="GE168" s="70"/>
      <c r="GF168" s="70"/>
      <c r="GG168" s="70"/>
      <c r="GH168" s="70"/>
      <c r="GI168" s="70"/>
      <c r="GJ168" s="70"/>
      <c r="GK168" s="70"/>
      <c r="GL168" s="70"/>
      <c r="GM168" s="70"/>
      <c r="GN168" s="70"/>
      <c r="GO168" s="70"/>
      <c r="GP168" s="70"/>
      <c r="GQ168" s="70"/>
      <c r="GR168" s="70"/>
      <c r="GS168" s="70"/>
      <c r="GT168" s="70"/>
      <c r="GU168" s="70"/>
      <c r="GV168" s="70"/>
      <c r="GW168" s="70"/>
      <c r="GX168" s="70"/>
      <c r="GY168" s="70"/>
      <c r="GZ168" s="70"/>
      <c r="HA168" s="70"/>
      <c r="HB168" s="70"/>
      <c r="HC168" s="70"/>
      <c r="HD168" s="70"/>
      <c r="HE168" s="70"/>
      <c r="HF168" s="70"/>
      <c r="HG168" s="70"/>
      <c r="HH168" s="70"/>
      <c r="HI168" s="70"/>
      <c r="HJ168" s="70"/>
      <c r="HK168" s="70"/>
      <c r="HL168" s="70"/>
      <c r="HM168" s="70"/>
      <c r="HN168" s="70"/>
      <c r="HO168" s="70"/>
      <c r="HP168" s="70"/>
      <c r="HQ168" s="70"/>
      <c r="HR168" s="70"/>
      <c r="HS168" s="70"/>
      <c r="HT168" s="70"/>
      <c r="HU168" s="70"/>
      <c r="HV168" s="70"/>
      <c r="HW168" s="70"/>
      <c r="HX168" s="70"/>
      <c r="HY168" s="70"/>
      <c r="HZ168" s="70"/>
      <c r="IA168" s="70"/>
      <c r="IB168" s="70"/>
      <c r="IC168" s="70"/>
      <c r="ID168" s="70"/>
      <c r="IE168" s="70"/>
      <c r="IF168" s="70"/>
      <c r="IG168" s="70"/>
      <c r="IH168" s="70"/>
      <c r="II168" s="70"/>
      <c r="IJ168" s="70"/>
      <c r="IK168" s="70"/>
      <c r="IL168" s="70"/>
    </row>
    <row r="169" spans="1:246" s="71" customFormat="1" ht="14.25" customHeight="1" x14ac:dyDescent="0.4">
      <c r="A169" s="39" t="s">
        <v>7940</v>
      </c>
      <c r="B169" s="45">
        <v>1635</v>
      </c>
      <c r="C169" s="45">
        <v>153</v>
      </c>
      <c r="D169" s="45">
        <v>14</v>
      </c>
      <c r="E169" s="46" t="s">
        <v>7530</v>
      </c>
      <c r="F169" s="47" t="s">
        <v>3798</v>
      </c>
      <c r="G169" s="46" t="s">
        <v>56</v>
      </c>
      <c r="H169" s="46" t="s">
        <v>3799</v>
      </c>
      <c r="I169" s="46" t="s">
        <v>3800</v>
      </c>
      <c r="J169" s="48">
        <v>6</v>
      </c>
      <c r="K169" s="49">
        <v>16370.5</v>
      </c>
      <c r="L169" s="50">
        <v>6</v>
      </c>
      <c r="M169" s="50">
        <v>98223</v>
      </c>
      <c r="N169" s="51">
        <v>1</v>
      </c>
      <c r="O169" s="51">
        <v>1</v>
      </c>
      <c r="P169" s="51">
        <v>0</v>
      </c>
      <c r="Q169" s="51">
        <v>0</v>
      </c>
      <c r="R169" s="51">
        <f t="shared" si="24"/>
        <v>2</v>
      </c>
      <c r="S169" s="79"/>
      <c r="T169" s="52">
        <f t="shared" si="18"/>
        <v>0</v>
      </c>
      <c r="U169" s="52" t="str" cm="1">
        <f t="array" aca="1" ref="U169" ca="1">IF(S169="", "×", IF(LEFT(S169,2)="項番", COUNTIFS($D$2:$D$4001, INDIRECT("D" &amp; ROW()-1), $U$2:$U$4001, "〇"), "〇"))</f>
        <v>×</v>
      </c>
      <c r="V169" s="52" t="str">
        <f t="shared" si="19"/>
        <v>×</v>
      </c>
      <c r="W169" s="52" t="str">
        <f t="shared" si="20"/>
        <v>×</v>
      </c>
      <c r="X169" s="53" t="str">
        <f t="shared" ca="1" si="21"/>
        <v/>
      </c>
      <c r="Y169" s="52">
        <f t="shared" ca="1" si="22"/>
        <v>0</v>
      </c>
      <c r="Z169" s="52">
        <f t="shared" si="23"/>
        <v>14</v>
      </c>
      <c r="AA169" s="52" t="s">
        <v>125</v>
      </c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  <c r="DP169" s="70"/>
      <c r="DQ169" s="70"/>
      <c r="DR169" s="70"/>
      <c r="DS169" s="70"/>
      <c r="DT169" s="70"/>
      <c r="DU169" s="70"/>
      <c r="DV169" s="70"/>
      <c r="DW169" s="70"/>
      <c r="DX169" s="70"/>
      <c r="DY169" s="70"/>
      <c r="DZ169" s="70"/>
      <c r="EA169" s="70"/>
      <c r="EB169" s="70"/>
      <c r="EC169" s="70"/>
      <c r="ED169" s="70"/>
      <c r="EE169" s="70"/>
      <c r="EF169" s="70"/>
      <c r="EG169" s="70"/>
      <c r="EH169" s="70"/>
      <c r="EI169" s="70"/>
      <c r="EJ169" s="70"/>
      <c r="EK169" s="70"/>
      <c r="EL169" s="70"/>
      <c r="EM169" s="70"/>
      <c r="EN169" s="70"/>
      <c r="EO169" s="70"/>
      <c r="EP169" s="70"/>
      <c r="EQ169" s="70"/>
      <c r="ER169" s="70"/>
      <c r="ES169" s="70"/>
      <c r="ET169" s="70"/>
      <c r="EU169" s="70"/>
      <c r="EV169" s="70"/>
      <c r="EW169" s="70"/>
      <c r="EX169" s="70"/>
      <c r="EY169" s="70"/>
      <c r="EZ169" s="70"/>
      <c r="FA169" s="70"/>
      <c r="FB169" s="70"/>
      <c r="FC169" s="70"/>
      <c r="FD169" s="70"/>
      <c r="FE169" s="70"/>
      <c r="FF169" s="70"/>
      <c r="FG169" s="70"/>
      <c r="FH169" s="70"/>
      <c r="FI169" s="70"/>
      <c r="FJ169" s="70"/>
      <c r="FK169" s="70"/>
      <c r="FL169" s="70"/>
      <c r="FM169" s="70"/>
      <c r="FN169" s="70"/>
      <c r="FO169" s="70"/>
      <c r="FP169" s="70"/>
      <c r="FQ169" s="70"/>
      <c r="FR169" s="70"/>
      <c r="FS169" s="70"/>
      <c r="FT169" s="70"/>
      <c r="FU169" s="70"/>
      <c r="FV169" s="70"/>
      <c r="FW169" s="70"/>
      <c r="FX169" s="70"/>
      <c r="FY169" s="70"/>
      <c r="FZ169" s="70"/>
      <c r="GA169" s="70"/>
      <c r="GB169" s="70"/>
      <c r="GC169" s="70"/>
      <c r="GD169" s="70"/>
      <c r="GE169" s="70"/>
      <c r="GF169" s="70"/>
      <c r="GG169" s="70"/>
      <c r="GH169" s="70"/>
      <c r="GI169" s="70"/>
      <c r="GJ169" s="70"/>
      <c r="GK169" s="70"/>
      <c r="GL169" s="70"/>
      <c r="GM169" s="70"/>
      <c r="GN169" s="70"/>
      <c r="GO169" s="70"/>
      <c r="GP169" s="70"/>
      <c r="GQ169" s="70"/>
      <c r="GR169" s="70"/>
      <c r="GS169" s="70"/>
      <c r="GT169" s="70"/>
      <c r="GU169" s="70"/>
      <c r="GV169" s="70"/>
      <c r="GW169" s="70"/>
      <c r="GX169" s="70"/>
      <c r="GY169" s="70"/>
      <c r="GZ169" s="70"/>
      <c r="HA169" s="70"/>
      <c r="HB169" s="70"/>
      <c r="HC169" s="70"/>
      <c r="HD169" s="70"/>
      <c r="HE169" s="70"/>
      <c r="HF169" s="70"/>
      <c r="HG169" s="70"/>
      <c r="HH169" s="70"/>
      <c r="HI169" s="70"/>
      <c r="HJ169" s="70"/>
      <c r="HK169" s="70"/>
      <c r="HL169" s="70"/>
      <c r="HM169" s="70"/>
      <c r="HN169" s="70"/>
      <c r="HO169" s="70"/>
      <c r="HP169" s="70"/>
      <c r="HQ169" s="70"/>
      <c r="HR169" s="70"/>
      <c r="HS169" s="70"/>
      <c r="HT169" s="70"/>
      <c r="HU169" s="70"/>
      <c r="HV169" s="70"/>
      <c r="HW169" s="70"/>
      <c r="HX169" s="70"/>
      <c r="HY169" s="70"/>
      <c r="HZ169" s="70"/>
      <c r="IA169" s="70"/>
      <c r="IB169" s="70"/>
      <c r="IC169" s="70"/>
      <c r="ID169" s="70"/>
      <c r="IE169" s="70"/>
      <c r="IF169" s="70"/>
      <c r="IG169" s="70"/>
      <c r="IH169" s="70"/>
      <c r="II169" s="70"/>
      <c r="IJ169" s="70"/>
      <c r="IK169" s="70"/>
      <c r="IL169" s="70"/>
    </row>
    <row r="170" spans="1:246" s="71" customFormat="1" ht="14.25" customHeight="1" x14ac:dyDescent="0.4">
      <c r="A170" s="39" t="s">
        <v>7940</v>
      </c>
      <c r="B170" s="45">
        <v>1636</v>
      </c>
      <c r="C170" s="45">
        <v>154</v>
      </c>
      <c r="D170" s="45">
        <v>14</v>
      </c>
      <c r="E170" s="46" t="s">
        <v>7530</v>
      </c>
      <c r="F170" s="47" t="s">
        <v>3801</v>
      </c>
      <c r="G170" s="46" t="s">
        <v>56</v>
      </c>
      <c r="H170" s="46" t="s">
        <v>3802</v>
      </c>
      <c r="I170" s="46" t="s">
        <v>3803</v>
      </c>
      <c r="J170" s="48">
        <v>10</v>
      </c>
      <c r="K170" s="49">
        <v>5853</v>
      </c>
      <c r="L170" s="50">
        <v>10</v>
      </c>
      <c r="M170" s="50">
        <v>58530</v>
      </c>
      <c r="N170" s="51">
        <v>0</v>
      </c>
      <c r="O170" s="51">
        <v>12</v>
      </c>
      <c r="P170" s="51">
        <v>0</v>
      </c>
      <c r="Q170" s="51">
        <v>0</v>
      </c>
      <c r="R170" s="51">
        <f t="shared" si="24"/>
        <v>12</v>
      </c>
      <c r="S170" s="79"/>
      <c r="T170" s="52">
        <f t="shared" si="18"/>
        <v>0</v>
      </c>
      <c r="U170" s="52" t="str" cm="1">
        <f t="array" aca="1" ref="U170" ca="1">IF(S170="", "×", IF(LEFT(S170,2)="項番", COUNTIFS($D$2:$D$4001, INDIRECT("D" &amp; ROW()-1), $U$2:$U$4001, "〇"), "〇"))</f>
        <v>×</v>
      </c>
      <c r="V170" s="52" t="str">
        <f t="shared" si="19"/>
        <v>×</v>
      </c>
      <c r="W170" s="52" t="str">
        <f t="shared" si="20"/>
        <v>×</v>
      </c>
      <c r="X170" s="53" t="str">
        <f t="shared" ca="1" si="21"/>
        <v/>
      </c>
      <c r="Y170" s="52">
        <f t="shared" ca="1" si="22"/>
        <v>0</v>
      </c>
      <c r="Z170" s="52">
        <f t="shared" si="23"/>
        <v>14</v>
      </c>
      <c r="AA170" s="52" t="s">
        <v>125</v>
      </c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70"/>
      <c r="DU170" s="70"/>
      <c r="DV170" s="70"/>
      <c r="DW170" s="70"/>
      <c r="DX170" s="70"/>
      <c r="DY170" s="70"/>
      <c r="DZ170" s="70"/>
      <c r="EA170" s="70"/>
      <c r="EB170" s="70"/>
      <c r="EC170" s="70"/>
      <c r="ED170" s="70"/>
      <c r="EE170" s="70"/>
      <c r="EF170" s="70"/>
      <c r="EG170" s="70"/>
      <c r="EH170" s="70"/>
      <c r="EI170" s="70"/>
      <c r="EJ170" s="70"/>
      <c r="EK170" s="70"/>
      <c r="EL170" s="70"/>
      <c r="EM170" s="70"/>
      <c r="EN170" s="70"/>
      <c r="EO170" s="70"/>
      <c r="EP170" s="70"/>
      <c r="EQ170" s="70"/>
      <c r="ER170" s="70"/>
      <c r="ES170" s="70"/>
      <c r="ET170" s="70"/>
      <c r="EU170" s="70"/>
      <c r="EV170" s="70"/>
      <c r="EW170" s="70"/>
      <c r="EX170" s="70"/>
      <c r="EY170" s="70"/>
      <c r="EZ170" s="70"/>
      <c r="FA170" s="70"/>
      <c r="FB170" s="70"/>
      <c r="FC170" s="70"/>
      <c r="FD170" s="70"/>
      <c r="FE170" s="70"/>
      <c r="FF170" s="70"/>
      <c r="FG170" s="70"/>
      <c r="FH170" s="70"/>
      <c r="FI170" s="70"/>
      <c r="FJ170" s="70"/>
      <c r="FK170" s="70"/>
      <c r="FL170" s="70"/>
      <c r="FM170" s="70"/>
      <c r="FN170" s="70"/>
      <c r="FO170" s="70"/>
      <c r="FP170" s="70"/>
      <c r="FQ170" s="70"/>
      <c r="FR170" s="70"/>
      <c r="FS170" s="70"/>
      <c r="FT170" s="70"/>
      <c r="FU170" s="70"/>
      <c r="FV170" s="70"/>
      <c r="FW170" s="70"/>
      <c r="FX170" s="70"/>
      <c r="FY170" s="70"/>
      <c r="FZ170" s="70"/>
      <c r="GA170" s="70"/>
      <c r="GB170" s="70"/>
      <c r="GC170" s="70"/>
      <c r="GD170" s="70"/>
      <c r="GE170" s="70"/>
      <c r="GF170" s="70"/>
      <c r="GG170" s="70"/>
      <c r="GH170" s="70"/>
      <c r="GI170" s="70"/>
      <c r="GJ170" s="70"/>
      <c r="GK170" s="70"/>
      <c r="GL170" s="70"/>
      <c r="GM170" s="70"/>
      <c r="GN170" s="70"/>
      <c r="GO170" s="70"/>
      <c r="GP170" s="70"/>
      <c r="GQ170" s="70"/>
      <c r="GR170" s="70"/>
      <c r="GS170" s="70"/>
      <c r="GT170" s="70"/>
      <c r="GU170" s="70"/>
      <c r="GV170" s="70"/>
      <c r="GW170" s="70"/>
      <c r="GX170" s="70"/>
      <c r="GY170" s="70"/>
      <c r="GZ170" s="70"/>
      <c r="HA170" s="70"/>
      <c r="HB170" s="70"/>
      <c r="HC170" s="70"/>
      <c r="HD170" s="70"/>
      <c r="HE170" s="70"/>
      <c r="HF170" s="70"/>
      <c r="HG170" s="70"/>
      <c r="HH170" s="70"/>
      <c r="HI170" s="70"/>
      <c r="HJ170" s="70"/>
      <c r="HK170" s="70"/>
      <c r="HL170" s="70"/>
      <c r="HM170" s="70"/>
      <c r="HN170" s="70"/>
      <c r="HO170" s="70"/>
      <c r="HP170" s="70"/>
      <c r="HQ170" s="70"/>
      <c r="HR170" s="70"/>
      <c r="HS170" s="70"/>
      <c r="HT170" s="70"/>
      <c r="HU170" s="70"/>
      <c r="HV170" s="70"/>
      <c r="HW170" s="70"/>
      <c r="HX170" s="70"/>
      <c r="HY170" s="70"/>
      <c r="HZ170" s="70"/>
      <c r="IA170" s="70"/>
      <c r="IB170" s="70"/>
      <c r="IC170" s="70"/>
      <c r="ID170" s="70"/>
      <c r="IE170" s="70"/>
      <c r="IF170" s="70"/>
      <c r="IG170" s="70"/>
      <c r="IH170" s="70"/>
      <c r="II170" s="70"/>
      <c r="IJ170" s="70"/>
      <c r="IK170" s="70"/>
      <c r="IL170" s="70"/>
    </row>
    <row r="171" spans="1:246" s="71" customFormat="1" ht="14.25" customHeight="1" x14ac:dyDescent="0.4">
      <c r="A171" s="39" t="s">
        <v>7940</v>
      </c>
      <c r="B171" s="45">
        <v>1637</v>
      </c>
      <c r="C171" s="45">
        <v>155</v>
      </c>
      <c r="D171" s="45">
        <v>14</v>
      </c>
      <c r="E171" s="46" t="s">
        <v>7530</v>
      </c>
      <c r="F171" s="47" t="s">
        <v>3804</v>
      </c>
      <c r="G171" s="46" t="s">
        <v>56</v>
      </c>
      <c r="H171" s="46" t="s">
        <v>3805</v>
      </c>
      <c r="I171" s="46" t="s">
        <v>3806</v>
      </c>
      <c r="J171" s="48">
        <v>48</v>
      </c>
      <c r="K171" s="49">
        <v>2679.7</v>
      </c>
      <c r="L171" s="50">
        <v>48</v>
      </c>
      <c r="M171" s="50">
        <v>128625.59999999999</v>
      </c>
      <c r="N171" s="51">
        <v>5</v>
      </c>
      <c r="O171" s="51">
        <v>72</v>
      </c>
      <c r="P171" s="51">
        <v>5</v>
      </c>
      <c r="Q171" s="51">
        <v>0</v>
      </c>
      <c r="R171" s="51">
        <f t="shared" si="24"/>
        <v>82</v>
      </c>
      <c r="S171" s="79"/>
      <c r="T171" s="52">
        <f t="shared" si="18"/>
        <v>0</v>
      </c>
      <c r="U171" s="52" t="str" cm="1">
        <f t="array" aca="1" ref="U171" ca="1">IF(S171="", "×", IF(LEFT(S171,2)="項番", COUNTIFS($D$2:$D$4001, INDIRECT("D" &amp; ROW()-1), $U$2:$U$4001, "〇"), "〇"))</f>
        <v>×</v>
      </c>
      <c r="V171" s="52" t="str">
        <f t="shared" si="19"/>
        <v>×</v>
      </c>
      <c r="W171" s="52" t="str">
        <f t="shared" si="20"/>
        <v>×</v>
      </c>
      <c r="X171" s="53" t="str">
        <f t="shared" ca="1" si="21"/>
        <v/>
      </c>
      <c r="Y171" s="52">
        <f t="shared" ca="1" si="22"/>
        <v>0</v>
      </c>
      <c r="Z171" s="52">
        <f t="shared" si="23"/>
        <v>14</v>
      </c>
      <c r="AA171" s="52" t="s">
        <v>125</v>
      </c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  <c r="DT171" s="70"/>
      <c r="DU171" s="70"/>
      <c r="DV171" s="70"/>
      <c r="DW171" s="70"/>
      <c r="DX171" s="70"/>
      <c r="DY171" s="70"/>
      <c r="DZ171" s="70"/>
      <c r="EA171" s="70"/>
      <c r="EB171" s="70"/>
      <c r="EC171" s="70"/>
      <c r="ED171" s="70"/>
      <c r="EE171" s="70"/>
      <c r="EF171" s="70"/>
      <c r="EG171" s="70"/>
      <c r="EH171" s="70"/>
      <c r="EI171" s="70"/>
      <c r="EJ171" s="70"/>
      <c r="EK171" s="70"/>
      <c r="EL171" s="70"/>
      <c r="EM171" s="70"/>
      <c r="EN171" s="70"/>
      <c r="EO171" s="70"/>
      <c r="EP171" s="70"/>
      <c r="EQ171" s="70"/>
      <c r="ER171" s="70"/>
      <c r="ES171" s="70"/>
      <c r="ET171" s="70"/>
      <c r="EU171" s="70"/>
      <c r="EV171" s="70"/>
      <c r="EW171" s="70"/>
      <c r="EX171" s="70"/>
      <c r="EY171" s="70"/>
      <c r="EZ171" s="70"/>
      <c r="FA171" s="70"/>
      <c r="FB171" s="70"/>
      <c r="FC171" s="70"/>
      <c r="FD171" s="70"/>
      <c r="FE171" s="70"/>
      <c r="FF171" s="70"/>
      <c r="FG171" s="70"/>
      <c r="FH171" s="70"/>
      <c r="FI171" s="70"/>
      <c r="FJ171" s="70"/>
      <c r="FK171" s="70"/>
      <c r="FL171" s="70"/>
      <c r="FM171" s="70"/>
      <c r="FN171" s="70"/>
      <c r="FO171" s="70"/>
      <c r="FP171" s="70"/>
      <c r="FQ171" s="70"/>
      <c r="FR171" s="70"/>
      <c r="FS171" s="70"/>
      <c r="FT171" s="70"/>
      <c r="FU171" s="70"/>
      <c r="FV171" s="70"/>
      <c r="FW171" s="70"/>
      <c r="FX171" s="70"/>
      <c r="FY171" s="70"/>
      <c r="FZ171" s="70"/>
      <c r="GA171" s="70"/>
      <c r="GB171" s="70"/>
      <c r="GC171" s="70"/>
      <c r="GD171" s="70"/>
      <c r="GE171" s="70"/>
      <c r="GF171" s="70"/>
      <c r="GG171" s="70"/>
      <c r="GH171" s="70"/>
      <c r="GI171" s="70"/>
      <c r="GJ171" s="70"/>
      <c r="GK171" s="70"/>
      <c r="GL171" s="70"/>
      <c r="GM171" s="70"/>
      <c r="GN171" s="70"/>
      <c r="GO171" s="70"/>
      <c r="GP171" s="70"/>
      <c r="GQ171" s="70"/>
      <c r="GR171" s="70"/>
      <c r="GS171" s="70"/>
      <c r="GT171" s="70"/>
      <c r="GU171" s="70"/>
      <c r="GV171" s="70"/>
      <c r="GW171" s="70"/>
      <c r="GX171" s="70"/>
      <c r="GY171" s="70"/>
      <c r="GZ171" s="70"/>
      <c r="HA171" s="70"/>
      <c r="HB171" s="70"/>
      <c r="HC171" s="70"/>
      <c r="HD171" s="70"/>
      <c r="HE171" s="70"/>
      <c r="HF171" s="70"/>
      <c r="HG171" s="70"/>
      <c r="HH171" s="70"/>
      <c r="HI171" s="70"/>
      <c r="HJ171" s="70"/>
      <c r="HK171" s="70"/>
      <c r="HL171" s="70"/>
      <c r="HM171" s="70"/>
      <c r="HN171" s="70"/>
      <c r="HO171" s="70"/>
      <c r="HP171" s="70"/>
      <c r="HQ171" s="70"/>
      <c r="HR171" s="70"/>
      <c r="HS171" s="70"/>
      <c r="HT171" s="70"/>
      <c r="HU171" s="70"/>
      <c r="HV171" s="70"/>
      <c r="HW171" s="70"/>
      <c r="HX171" s="70"/>
      <c r="HY171" s="70"/>
      <c r="HZ171" s="70"/>
      <c r="IA171" s="70"/>
      <c r="IB171" s="70"/>
      <c r="IC171" s="70"/>
      <c r="ID171" s="70"/>
      <c r="IE171" s="70"/>
      <c r="IF171" s="70"/>
      <c r="IG171" s="70"/>
      <c r="IH171" s="70"/>
      <c r="II171" s="70"/>
      <c r="IJ171" s="70"/>
      <c r="IK171" s="70"/>
      <c r="IL171" s="70"/>
    </row>
    <row r="172" spans="1:246" s="71" customFormat="1" ht="14.25" customHeight="1" x14ac:dyDescent="0.4">
      <c r="A172" s="39" t="s">
        <v>7940</v>
      </c>
      <c r="B172" s="45">
        <v>1638</v>
      </c>
      <c r="C172" s="45">
        <v>156</v>
      </c>
      <c r="D172" s="45">
        <v>14</v>
      </c>
      <c r="E172" s="46" t="s">
        <v>7530</v>
      </c>
      <c r="F172" s="47" t="s">
        <v>3807</v>
      </c>
      <c r="G172" s="46" t="s">
        <v>56</v>
      </c>
      <c r="H172" s="46" t="s">
        <v>3808</v>
      </c>
      <c r="I172" s="46" t="s">
        <v>3809</v>
      </c>
      <c r="J172" s="48">
        <v>1</v>
      </c>
      <c r="K172" s="49">
        <v>4735</v>
      </c>
      <c r="L172" s="50">
        <v>1</v>
      </c>
      <c r="M172" s="50">
        <v>4735</v>
      </c>
      <c r="N172" s="51">
        <v>3</v>
      </c>
      <c r="O172" s="51">
        <v>12</v>
      </c>
      <c r="P172" s="51">
        <v>30</v>
      </c>
      <c r="Q172" s="51">
        <v>0</v>
      </c>
      <c r="R172" s="51">
        <f t="shared" si="24"/>
        <v>45</v>
      </c>
      <c r="S172" s="79"/>
      <c r="T172" s="52">
        <f t="shared" si="18"/>
        <v>0</v>
      </c>
      <c r="U172" s="52" t="str" cm="1">
        <f t="array" aca="1" ref="U172" ca="1">IF(S172="", "×", IF(LEFT(S172,2)="項番", COUNTIFS($D$2:$D$4001, INDIRECT("D" &amp; ROW()-1), $U$2:$U$4001, "〇"), "〇"))</f>
        <v>×</v>
      </c>
      <c r="V172" s="52" t="str">
        <f t="shared" si="19"/>
        <v>×</v>
      </c>
      <c r="W172" s="52" t="str">
        <f t="shared" si="20"/>
        <v>×</v>
      </c>
      <c r="X172" s="53" t="str">
        <f t="shared" ca="1" si="21"/>
        <v/>
      </c>
      <c r="Y172" s="52">
        <f t="shared" ca="1" si="22"/>
        <v>0</v>
      </c>
      <c r="Z172" s="52">
        <f t="shared" si="23"/>
        <v>14</v>
      </c>
      <c r="AA172" s="52" t="s">
        <v>125</v>
      </c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70"/>
      <c r="CD172" s="70"/>
      <c r="CE172" s="70"/>
      <c r="CF172" s="70"/>
      <c r="CG172" s="70"/>
      <c r="CH172" s="70"/>
      <c r="CI172" s="70"/>
      <c r="CJ172" s="70"/>
      <c r="CK172" s="70"/>
      <c r="CL172" s="70"/>
      <c r="CM172" s="70"/>
      <c r="CN172" s="70"/>
      <c r="CO172" s="70"/>
      <c r="CP172" s="70"/>
      <c r="CQ172" s="70"/>
      <c r="CR172" s="70"/>
      <c r="CS172" s="70"/>
      <c r="CT172" s="70"/>
      <c r="CU172" s="70"/>
      <c r="CV172" s="70"/>
      <c r="CW172" s="70"/>
      <c r="CX172" s="70"/>
      <c r="CY172" s="70"/>
      <c r="CZ172" s="70"/>
      <c r="DA172" s="70"/>
      <c r="DB172" s="70"/>
      <c r="DC172" s="70"/>
      <c r="DD172" s="70"/>
      <c r="DE172" s="70"/>
      <c r="DF172" s="70"/>
      <c r="DG172" s="70"/>
      <c r="DH172" s="70"/>
      <c r="DI172" s="70"/>
      <c r="DJ172" s="70"/>
      <c r="DK172" s="70"/>
      <c r="DL172" s="70"/>
      <c r="DM172" s="70"/>
      <c r="DN172" s="70"/>
      <c r="DO172" s="70"/>
      <c r="DP172" s="70"/>
      <c r="DQ172" s="70"/>
      <c r="DR172" s="70"/>
      <c r="DS172" s="70"/>
      <c r="DT172" s="70"/>
      <c r="DU172" s="70"/>
      <c r="DV172" s="70"/>
      <c r="DW172" s="70"/>
      <c r="DX172" s="70"/>
      <c r="DY172" s="70"/>
      <c r="DZ172" s="70"/>
      <c r="EA172" s="70"/>
      <c r="EB172" s="70"/>
      <c r="EC172" s="70"/>
      <c r="ED172" s="70"/>
      <c r="EE172" s="70"/>
      <c r="EF172" s="70"/>
      <c r="EG172" s="70"/>
      <c r="EH172" s="70"/>
      <c r="EI172" s="70"/>
      <c r="EJ172" s="70"/>
      <c r="EK172" s="70"/>
      <c r="EL172" s="70"/>
      <c r="EM172" s="70"/>
      <c r="EN172" s="70"/>
      <c r="EO172" s="70"/>
      <c r="EP172" s="70"/>
      <c r="EQ172" s="70"/>
      <c r="ER172" s="70"/>
      <c r="ES172" s="70"/>
      <c r="ET172" s="70"/>
      <c r="EU172" s="70"/>
      <c r="EV172" s="70"/>
      <c r="EW172" s="70"/>
      <c r="EX172" s="70"/>
      <c r="EY172" s="70"/>
      <c r="EZ172" s="70"/>
      <c r="FA172" s="70"/>
      <c r="FB172" s="70"/>
      <c r="FC172" s="70"/>
      <c r="FD172" s="70"/>
      <c r="FE172" s="70"/>
      <c r="FF172" s="70"/>
      <c r="FG172" s="70"/>
      <c r="FH172" s="70"/>
      <c r="FI172" s="70"/>
      <c r="FJ172" s="70"/>
      <c r="FK172" s="70"/>
      <c r="FL172" s="70"/>
      <c r="FM172" s="70"/>
      <c r="FN172" s="70"/>
      <c r="FO172" s="70"/>
      <c r="FP172" s="70"/>
      <c r="FQ172" s="70"/>
      <c r="FR172" s="70"/>
      <c r="FS172" s="70"/>
      <c r="FT172" s="70"/>
      <c r="FU172" s="70"/>
      <c r="FV172" s="70"/>
      <c r="FW172" s="70"/>
      <c r="FX172" s="70"/>
      <c r="FY172" s="70"/>
      <c r="FZ172" s="70"/>
      <c r="GA172" s="70"/>
      <c r="GB172" s="70"/>
      <c r="GC172" s="70"/>
      <c r="GD172" s="70"/>
      <c r="GE172" s="70"/>
      <c r="GF172" s="70"/>
      <c r="GG172" s="70"/>
      <c r="GH172" s="70"/>
      <c r="GI172" s="70"/>
      <c r="GJ172" s="70"/>
      <c r="GK172" s="70"/>
      <c r="GL172" s="70"/>
      <c r="GM172" s="70"/>
      <c r="GN172" s="70"/>
      <c r="GO172" s="70"/>
      <c r="GP172" s="70"/>
      <c r="GQ172" s="70"/>
      <c r="GR172" s="70"/>
      <c r="GS172" s="70"/>
      <c r="GT172" s="70"/>
      <c r="GU172" s="70"/>
      <c r="GV172" s="70"/>
      <c r="GW172" s="70"/>
      <c r="GX172" s="70"/>
      <c r="GY172" s="70"/>
      <c r="GZ172" s="70"/>
      <c r="HA172" s="70"/>
      <c r="HB172" s="70"/>
      <c r="HC172" s="70"/>
      <c r="HD172" s="70"/>
      <c r="HE172" s="70"/>
      <c r="HF172" s="70"/>
      <c r="HG172" s="70"/>
      <c r="HH172" s="70"/>
      <c r="HI172" s="70"/>
      <c r="HJ172" s="70"/>
      <c r="HK172" s="70"/>
      <c r="HL172" s="70"/>
      <c r="HM172" s="70"/>
      <c r="HN172" s="70"/>
      <c r="HO172" s="70"/>
      <c r="HP172" s="70"/>
      <c r="HQ172" s="70"/>
      <c r="HR172" s="70"/>
      <c r="HS172" s="70"/>
      <c r="HT172" s="70"/>
      <c r="HU172" s="70"/>
      <c r="HV172" s="70"/>
      <c r="HW172" s="70"/>
      <c r="HX172" s="70"/>
      <c r="HY172" s="70"/>
      <c r="HZ172" s="70"/>
      <c r="IA172" s="70"/>
      <c r="IB172" s="70"/>
      <c r="IC172" s="70"/>
      <c r="ID172" s="70"/>
      <c r="IE172" s="70"/>
      <c r="IF172" s="70"/>
      <c r="IG172" s="70"/>
      <c r="IH172" s="70"/>
      <c r="II172" s="70"/>
      <c r="IJ172" s="70"/>
      <c r="IK172" s="70"/>
      <c r="IL172" s="70"/>
    </row>
    <row r="173" spans="1:246" s="71" customFormat="1" ht="14.25" customHeight="1" x14ac:dyDescent="0.4">
      <c r="A173" s="39" t="s">
        <v>7940</v>
      </c>
      <c r="B173" s="45">
        <v>1639</v>
      </c>
      <c r="C173" s="45">
        <v>157</v>
      </c>
      <c r="D173" s="45">
        <v>14</v>
      </c>
      <c r="E173" s="46" t="s">
        <v>7530</v>
      </c>
      <c r="F173" s="47" t="s">
        <v>3810</v>
      </c>
      <c r="G173" s="46" t="s">
        <v>56</v>
      </c>
      <c r="H173" s="46" t="s">
        <v>3811</v>
      </c>
      <c r="I173" s="46" t="s">
        <v>3812</v>
      </c>
      <c r="J173" s="48">
        <v>40</v>
      </c>
      <c r="K173" s="49">
        <v>2164.9</v>
      </c>
      <c r="L173" s="50">
        <v>40</v>
      </c>
      <c r="M173" s="50">
        <v>86596</v>
      </c>
      <c r="N173" s="51">
        <v>0</v>
      </c>
      <c r="O173" s="51">
        <v>0</v>
      </c>
      <c r="P173" s="51">
        <v>1</v>
      </c>
      <c r="Q173" s="51">
        <v>0</v>
      </c>
      <c r="R173" s="51">
        <f t="shared" si="24"/>
        <v>1</v>
      </c>
      <c r="S173" s="79"/>
      <c r="T173" s="52">
        <f t="shared" si="18"/>
        <v>0</v>
      </c>
      <c r="U173" s="52" t="str" cm="1">
        <f t="array" aca="1" ref="U173" ca="1">IF(S173="", "×", IF(LEFT(S173,2)="項番", COUNTIFS($D$2:$D$4001, INDIRECT("D" &amp; ROW()-1), $U$2:$U$4001, "〇"), "〇"))</f>
        <v>×</v>
      </c>
      <c r="V173" s="52" t="str">
        <f t="shared" si="19"/>
        <v>×</v>
      </c>
      <c r="W173" s="52" t="str">
        <f t="shared" si="20"/>
        <v>×</v>
      </c>
      <c r="X173" s="53" t="str">
        <f t="shared" ca="1" si="21"/>
        <v/>
      </c>
      <c r="Y173" s="52">
        <f t="shared" ca="1" si="22"/>
        <v>0</v>
      </c>
      <c r="Z173" s="52">
        <f t="shared" si="23"/>
        <v>14</v>
      </c>
      <c r="AA173" s="52" t="s">
        <v>125</v>
      </c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  <c r="CD173" s="70"/>
      <c r="CE173" s="70"/>
      <c r="CF173" s="70"/>
      <c r="CG173" s="70"/>
      <c r="CH173" s="70"/>
      <c r="CI173" s="70"/>
      <c r="CJ173" s="70"/>
      <c r="CK173" s="70"/>
      <c r="CL173" s="70"/>
      <c r="CM173" s="70"/>
      <c r="CN173" s="70"/>
      <c r="CO173" s="70"/>
      <c r="CP173" s="70"/>
      <c r="CQ173" s="70"/>
      <c r="CR173" s="70"/>
      <c r="CS173" s="70"/>
      <c r="CT173" s="70"/>
      <c r="CU173" s="70"/>
      <c r="CV173" s="70"/>
      <c r="CW173" s="70"/>
      <c r="CX173" s="70"/>
      <c r="CY173" s="70"/>
      <c r="CZ173" s="70"/>
      <c r="DA173" s="70"/>
      <c r="DB173" s="70"/>
      <c r="DC173" s="70"/>
      <c r="DD173" s="70"/>
      <c r="DE173" s="70"/>
      <c r="DF173" s="70"/>
      <c r="DG173" s="70"/>
      <c r="DH173" s="70"/>
      <c r="DI173" s="70"/>
      <c r="DJ173" s="70"/>
      <c r="DK173" s="70"/>
      <c r="DL173" s="70"/>
      <c r="DM173" s="70"/>
      <c r="DN173" s="70"/>
      <c r="DO173" s="70"/>
      <c r="DP173" s="70"/>
      <c r="DQ173" s="70"/>
      <c r="DR173" s="70"/>
      <c r="DS173" s="70"/>
      <c r="DT173" s="70"/>
      <c r="DU173" s="70"/>
      <c r="DV173" s="70"/>
      <c r="DW173" s="70"/>
      <c r="DX173" s="70"/>
      <c r="DY173" s="70"/>
      <c r="DZ173" s="70"/>
      <c r="EA173" s="70"/>
      <c r="EB173" s="70"/>
      <c r="EC173" s="70"/>
      <c r="ED173" s="70"/>
      <c r="EE173" s="70"/>
      <c r="EF173" s="70"/>
      <c r="EG173" s="70"/>
      <c r="EH173" s="70"/>
      <c r="EI173" s="70"/>
      <c r="EJ173" s="70"/>
      <c r="EK173" s="70"/>
      <c r="EL173" s="70"/>
      <c r="EM173" s="70"/>
      <c r="EN173" s="70"/>
      <c r="EO173" s="70"/>
      <c r="EP173" s="70"/>
      <c r="EQ173" s="70"/>
      <c r="ER173" s="70"/>
      <c r="ES173" s="70"/>
      <c r="ET173" s="70"/>
      <c r="EU173" s="70"/>
      <c r="EV173" s="70"/>
      <c r="EW173" s="70"/>
      <c r="EX173" s="70"/>
      <c r="EY173" s="70"/>
      <c r="EZ173" s="70"/>
      <c r="FA173" s="70"/>
      <c r="FB173" s="70"/>
      <c r="FC173" s="70"/>
      <c r="FD173" s="70"/>
      <c r="FE173" s="70"/>
      <c r="FF173" s="70"/>
      <c r="FG173" s="70"/>
      <c r="FH173" s="70"/>
      <c r="FI173" s="70"/>
      <c r="FJ173" s="70"/>
      <c r="FK173" s="70"/>
      <c r="FL173" s="70"/>
      <c r="FM173" s="70"/>
      <c r="FN173" s="70"/>
      <c r="FO173" s="70"/>
      <c r="FP173" s="70"/>
      <c r="FQ173" s="70"/>
      <c r="FR173" s="70"/>
      <c r="FS173" s="70"/>
      <c r="FT173" s="70"/>
      <c r="FU173" s="70"/>
      <c r="FV173" s="70"/>
      <c r="FW173" s="70"/>
      <c r="FX173" s="70"/>
      <c r="FY173" s="70"/>
      <c r="FZ173" s="70"/>
      <c r="GA173" s="70"/>
      <c r="GB173" s="70"/>
      <c r="GC173" s="70"/>
      <c r="GD173" s="70"/>
      <c r="GE173" s="70"/>
      <c r="GF173" s="70"/>
      <c r="GG173" s="70"/>
      <c r="GH173" s="70"/>
      <c r="GI173" s="70"/>
      <c r="GJ173" s="70"/>
      <c r="GK173" s="70"/>
      <c r="GL173" s="70"/>
      <c r="GM173" s="70"/>
      <c r="GN173" s="70"/>
      <c r="GO173" s="70"/>
      <c r="GP173" s="70"/>
      <c r="GQ173" s="70"/>
      <c r="GR173" s="70"/>
      <c r="GS173" s="70"/>
      <c r="GT173" s="70"/>
      <c r="GU173" s="70"/>
      <c r="GV173" s="70"/>
      <c r="GW173" s="70"/>
      <c r="GX173" s="70"/>
      <c r="GY173" s="70"/>
      <c r="GZ173" s="70"/>
      <c r="HA173" s="70"/>
      <c r="HB173" s="70"/>
      <c r="HC173" s="70"/>
      <c r="HD173" s="70"/>
      <c r="HE173" s="70"/>
      <c r="HF173" s="70"/>
      <c r="HG173" s="70"/>
      <c r="HH173" s="70"/>
      <c r="HI173" s="70"/>
      <c r="HJ173" s="70"/>
      <c r="HK173" s="70"/>
      <c r="HL173" s="70"/>
      <c r="HM173" s="70"/>
      <c r="HN173" s="70"/>
      <c r="HO173" s="70"/>
      <c r="HP173" s="70"/>
      <c r="HQ173" s="70"/>
      <c r="HR173" s="70"/>
      <c r="HS173" s="70"/>
      <c r="HT173" s="70"/>
      <c r="HU173" s="70"/>
      <c r="HV173" s="70"/>
      <c r="HW173" s="70"/>
      <c r="HX173" s="70"/>
      <c r="HY173" s="70"/>
      <c r="HZ173" s="70"/>
      <c r="IA173" s="70"/>
      <c r="IB173" s="70"/>
      <c r="IC173" s="70"/>
      <c r="ID173" s="70"/>
      <c r="IE173" s="70"/>
      <c r="IF173" s="70"/>
      <c r="IG173" s="70"/>
      <c r="IH173" s="70"/>
      <c r="II173" s="70"/>
      <c r="IJ173" s="70"/>
      <c r="IK173" s="70"/>
      <c r="IL173" s="70"/>
    </row>
    <row r="174" spans="1:246" s="71" customFormat="1" ht="14.25" customHeight="1" x14ac:dyDescent="0.4">
      <c r="A174" s="39" t="s">
        <v>7940</v>
      </c>
      <c r="B174" s="45">
        <v>1640</v>
      </c>
      <c r="C174" s="45">
        <v>158</v>
      </c>
      <c r="D174" s="45">
        <v>14</v>
      </c>
      <c r="E174" s="46" t="s">
        <v>7530</v>
      </c>
      <c r="F174" s="47" t="s">
        <v>3813</v>
      </c>
      <c r="G174" s="46" t="s">
        <v>56</v>
      </c>
      <c r="H174" s="46" t="s">
        <v>3814</v>
      </c>
      <c r="I174" s="46" t="s">
        <v>3815</v>
      </c>
      <c r="J174" s="48">
        <v>20</v>
      </c>
      <c r="K174" s="49">
        <v>4329.8</v>
      </c>
      <c r="L174" s="50">
        <v>20</v>
      </c>
      <c r="M174" s="50">
        <v>86596</v>
      </c>
      <c r="N174" s="46">
        <v>10</v>
      </c>
      <c r="O174" s="46">
        <v>4</v>
      </c>
      <c r="P174" s="46">
        <v>0</v>
      </c>
      <c r="Q174" s="46">
        <v>0</v>
      </c>
      <c r="R174" s="51">
        <f t="shared" si="24"/>
        <v>14</v>
      </c>
      <c r="S174" s="79"/>
      <c r="T174" s="52">
        <f t="shared" si="18"/>
        <v>0</v>
      </c>
      <c r="U174" s="52" t="str" cm="1">
        <f t="array" aca="1" ref="U174" ca="1">IF(S174="", "×", IF(LEFT(S174,2)="項番", COUNTIFS($D$2:$D$4001, INDIRECT("D" &amp; ROW()-1), $U$2:$U$4001, "〇"), "〇"))</f>
        <v>×</v>
      </c>
      <c r="V174" s="52" t="str">
        <f t="shared" si="19"/>
        <v>×</v>
      </c>
      <c r="W174" s="52" t="str">
        <f t="shared" si="20"/>
        <v>×</v>
      </c>
      <c r="X174" s="53" t="str">
        <f t="shared" ca="1" si="21"/>
        <v/>
      </c>
      <c r="Y174" s="52">
        <f t="shared" ca="1" si="22"/>
        <v>0</v>
      </c>
      <c r="Z174" s="52">
        <f t="shared" si="23"/>
        <v>14</v>
      </c>
      <c r="AA174" s="52" t="s">
        <v>125</v>
      </c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0"/>
      <c r="GX174" s="70"/>
      <c r="GY174" s="70"/>
      <c r="GZ174" s="70"/>
      <c r="HA174" s="70"/>
      <c r="HB174" s="70"/>
      <c r="HC174" s="70"/>
      <c r="HD174" s="70"/>
      <c r="HE174" s="70"/>
      <c r="HF174" s="70"/>
      <c r="HG174" s="70"/>
      <c r="HH174" s="70"/>
      <c r="HI174" s="70"/>
      <c r="HJ174" s="70"/>
      <c r="HK174" s="70"/>
      <c r="HL174" s="70"/>
      <c r="HM174" s="70"/>
      <c r="HN174" s="70"/>
      <c r="HO174" s="70"/>
      <c r="HP174" s="70"/>
      <c r="HQ174" s="70"/>
      <c r="HR174" s="70"/>
      <c r="HS174" s="70"/>
      <c r="HT174" s="70"/>
      <c r="HU174" s="70"/>
      <c r="HV174" s="70"/>
      <c r="HW174" s="70"/>
      <c r="HX174" s="70"/>
      <c r="HY174" s="70"/>
      <c r="HZ174" s="70"/>
      <c r="IA174" s="70"/>
      <c r="IB174" s="70"/>
      <c r="IC174" s="70"/>
      <c r="ID174" s="70"/>
      <c r="IE174" s="70"/>
      <c r="IF174" s="70"/>
      <c r="IG174" s="70"/>
      <c r="IH174" s="70"/>
      <c r="II174" s="70"/>
      <c r="IJ174" s="70"/>
      <c r="IK174" s="70"/>
      <c r="IL174" s="70"/>
    </row>
    <row r="175" spans="1:246" s="71" customFormat="1" ht="14.25" customHeight="1" x14ac:dyDescent="0.4">
      <c r="A175" s="39" t="s">
        <v>7940</v>
      </c>
      <c r="B175" s="45">
        <v>1641</v>
      </c>
      <c r="C175" s="45">
        <v>159</v>
      </c>
      <c r="D175" s="45">
        <v>14</v>
      </c>
      <c r="E175" s="46" t="s">
        <v>7530</v>
      </c>
      <c r="F175" s="47" t="s">
        <v>3816</v>
      </c>
      <c r="G175" s="46" t="s">
        <v>56</v>
      </c>
      <c r="H175" s="46" t="s">
        <v>3817</v>
      </c>
      <c r="I175" s="46" t="s">
        <v>1417</v>
      </c>
      <c r="J175" s="48">
        <v>30</v>
      </c>
      <c r="K175" s="49">
        <v>3025.6</v>
      </c>
      <c r="L175" s="50">
        <v>30</v>
      </c>
      <c r="M175" s="50">
        <v>90768</v>
      </c>
      <c r="N175" s="46">
        <v>0</v>
      </c>
      <c r="O175" s="46">
        <v>0</v>
      </c>
      <c r="P175" s="46">
        <v>10</v>
      </c>
      <c r="Q175" s="46">
        <v>0</v>
      </c>
      <c r="R175" s="51">
        <f t="shared" si="24"/>
        <v>10</v>
      </c>
      <c r="S175" s="79"/>
      <c r="T175" s="52">
        <f t="shared" si="18"/>
        <v>0</v>
      </c>
      <c r="U175" s="52" t="str" cm="1">
        <f t="array" aca="1" ref="U175" ca="1">IF(S175="", "×", IF(LEFT(S175,2)="項番", COUNTIFS($D$2:$D$4001, INDIRECT("D" &amp; ROW()-1), $U$2:$U$4001, "〇"), "〇"))</f>
        <v>×</v>
      </c>
      <c r="V175" s="52" t="str">
        <f t="shared" si="19"/>
        <v>×</v>
      </c>
      <c r="W175" s="52" t="str">
        <f t="shared" si="20"/>
        <v>×</v>
      </c>
      <c r="X175" s="53" t="str">
        <f t="shared" ca="1" si="21"/>
        <v/>
      </c>
      <c r="Y175" s="52">
        <f t="shared" ca="1" si="22"/>
        <v>0</v>
      </c>
      <c r="Z175" s="52">
        <f t="shared" si="23"/>
        <v>14</v>
      </c>
      <c r="AA175" s="52" t="s">
        <v>125</v>
      </c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  <c r="CD175" s="70"/>
      <c r="CE175" s="70"/>
      <c r="CF175" s="70"/>
      <c r="CG175" s="70"/>
      <c r="CH175" s="70"/>
      <c r="CI175" s="70"/>
      <c r="CJ175" s="70"/>
      <c r="CK175" s="70"/>
      <c r="CL175" s="70"/>
      <c r="CM175" s="70"/>
      <c r="CN175" s="70"/>
      <c r="CO175" s="70"/>
      <c r="CP175" s="70"/>
      <c r="CQ175" s="70"/>
      <c r="CR175" s="70"/>
      <c r="CS175" s="70"/>
      <c r="CT175" s="70"/>
      <c r="CU175" s="70"/>
      <c r="CV175" s="70"/>
      <c r="CW175" s="70"/>
      <c r="CX175" s="70"/>
      <c r="CY175" s="70"/>
      <c r="CZ175" s="70"/>
      <c r="DA175" s="70"/>
      <c r="DB175" s="70"/>
      <c r="DC175" s="70"/>
      <c r="DD175" s="70"/>
      <c r="DE175" s="70"/>
      <c r="DF175" s="70"/>
      <c r="DG175" s="70"/>
      <c r="DH175" s="70"/>
      <c r="DI175" s="70"/>
      <c r="DJ175" s="70"/>
      <c r="DK175" s="70"/>
      <c r="DL175" s="70"/>
      <c r="DM175" s="70"/>
      <c r="DN175" s="70"/>
      <c r="DO175" s="70"/>
      <c r="DP175" s="70"/>
      <c r="DQ175" s="70"/>
      <c r="DR175" s="70"/>
      <c r="DS175" s="70"/>
      <c r="DT175" s="70"/>
      <c r="DU175" s="70"/>
      <c r="DV175" s="70"/>
      <c r="DW175" s="70"/>
      <c r="DX175" s="70"/>
      <c r="DY175" s="70"/>
      <c r="DZ175" s="70"/>
      <c r="EA175" s="70"/>
      <c r="EB175" s="70"/>
      <c r="EC175" s="70"/>
      <c r="ED175" s="70"/>
      <c r="EE175" s="70"/>
      <c r="EF175" s="70"/>
      <c r="EG175" s="70"/>
      <c r="EH175" s="70"/>
      <c r="EI175" s="70"/>
      <c r="EJ175" s="70"/>
      <c r="EK175" s="70"/>
      <c r="EL175" s="70"/>
      <c r="EM175" s="70"/>
      <c r="EN175" s="70"/>
      <c r="EO175" s="70"/>
      <c r="EP175" s="70"/>
      <c r="EQ175" s="70"/>
      <c r="ER175" s="70"/>
      <c r="ES175" s="70"/>
      <c r="ET175" s="70"/>
      <c r="EU175" s="70"/>
      <c r="EV175" s="70"/>
      <c r="EW175" s="70"/>
      <c r="EX175" s="70"/>
      <c r="EY175" s="70"/>
      <c r="EZ175" s="70"/>
      <c r="FA175" s="70"/>
      <c r="FB175" s="70"/>
      <c r="FC175" s="70"/>
      <c r="FD175" s="70"/>
      <c r="FE175" s="70"/>
      <c r="FF175" s="70"/>
      <c r="FG175" s="70"/>
      <c r="FH175" s="70"/>
      <c r="FI175" s="70"/>
      <c r="FJ175" s="70"/>
      <c r="FK175" s="70"/>
      <c r="FL175" s="70"/>
      <c r="FM175" s="70"/>
      <c r="FN175" s="70"/>
      <c r="FO175" s="70"/>
      <c r="FP175" s="70"/>
      <c r="FQ175" s="70"/>
      <c r="FR175" s="70"/>
      <c r="FS175" s="70"/>
      <c r="FT175" s="70"/>
      <c r="FU175" s="70"/>
      <c r="FV175" s="70"/>
      <c r="FW175" s="70"/>
      <c r="FX175" s="70"/>
      <c r="FY175" s="70"/>
      <c r="FZ175" s="70"/>
      <c r="GA175" s="70"/>
      <c r="GB175" s="70"/>
      <c r="GC175" s="70"/>
      <c r="GD175" s="70"/>
      <c r="GE175" s="70"/>
      <c r="GF175" s="70"/>
      <c r="GG175" s="70"/>
      <c r="GH175" s="70"/>
      <c r="GI175" s="70"/>
      <c r="GJ175" s="70"/>
      <c r="GK175" s="70"/>
      <c r="GL175" s="70"/>
      <c r="GM175" s="70"/>
      <c r="GN175" s="70"/>
      <c r="GO175" s="70"/>
      <c r="GP175" s="70"/>
      <c r="GQ175" s="70"/>
      <c r="GR175" s="70"/>
      <c r="GS175" s="70"/>
      <c r="GT175" s="70"/>
      <c r="GU175" s="70"/>
      <c r="GV175" s="70"/>
      <c r="GW175" s="70"/>
      <c r="GX175" s="70"/>
      <c r="GY175" s="70"/>
      <c r="GZ175" s="70"/>
      <c r="HA175" s="70"/>
      <c r="HB175" s="70"/>
      <c r="HC175" s="70"/>
      <c r="HD175" s="70"/>
      <c r="HE175" s="70"/>
      <c r="HF175" s="70"/>
      <c r="HG175" s="70"/>
      <c r="HH175" s="70"/>
      <c r="HI175" s="70"/>
      <c r="HJ175" s="70"/>
      <c r="HK175" s="70"/>
      <c r="HL175" s="70"/>
      <c r="HM175" s="70"/>
      <c r="HN175" s="70"/>
      <c r="HO175" s="70"/>
      <c r="HP175" s="70"/>
      <c r="HQ175" s="70"/>
      <c r="HR175" s="70"/>
      <c r="HS175" s="70"/>
      <c r="HT175" s="70"/>
      <c r="HU175" s="70"/>
      <c r="HV175" s="70"/>
      <c r="HW175" s="70"/>
      <c r="HX175" s="70"/>
      <c r="HY175" s="70"/>
      <c r="HZ175" s="70"/>
      <c r="IA175" s="70"/>
      <c r="IB175" s="70"/>
      <c r="IC175" s="70"/>
      <c r="ID175" s="70"/>
      <c r="IE175" s="70"/>
      <c r="IF175" s="70"/>
      <c r="IG175" s="70"/>
      <c r="IH175" s="70"/>
      <c r="II175" s="70"/>
      <c r="IJ175" s="70"/>
      <c r="IK175" s="70"/>
      <c r="IL175" s="70"/>
    </row>
    <row r="176" spans="1:246" s="71" customFormat="1" ht="14.25" customHeight="1" x14ac:dyDescent="0.4">
      <c r="A176" s="39" t="s">
        <v>7940</v>
      </c>
      <c r="B176" s="45">
        <v>1642</v>
      </c>
      <c r="C176" s="45">
        <v>160</v>
      </c>
      <c r="D176" s="45">
        <v>14</v>
      </c>
      <c r="E176" s="46" t="s">
        <v>7530</v>
      </c>
      <c r="F176" s="47" t="s">
        <v>3818</v>
      </c>
      <c r="G176" s="46" t="s">
        <v>56</v>
      </c>
      <c r="H176" s="46" t="s">
        <v>3819</v>
      </c>
      <c r="I176" s="46" t="s">
        <v>1417</v>
      </c>
      <c r="J176" s="48">
        <v>30</v>
      </c>
      <c r="K176" s="49">
        <v>10006.200000000001</v>
      </c>
      <c r="L176" s="50">
        <v>30</v>
      </c>
      <c r="M176" s="50">
        <v>300186</v>
      </c>
      <c r="N176" s="46">
        <v>0</v>
      </c>
      <c r="O176" s="46">
        <v>0</v>
      </c>
      <c r="P176" s="46">
        <v>10</v>
      </c>
      <c r="Q176" s="46">
        <v>0</v>
      </c>
      <c r="R176" s="51">
        <f t="shared" si="24"/>
        <v>10</v>
      </c>
      <c r="S176" s="79"/>
      <c r="T176" s="52">
        <f t="shared" si="18"/>
        <v>0</v>
      </c>
      <c r="U176" s="52" t="str" cm="1">
        <f t="array" aca="1" ref="U176" ca="1">IF(S176="", "×", IF(LEFT(S176,2)="項番", COUNTIFS($D$2:$D$4001, INDIRECT("D" &amp; ROW()-1), $U$2:$U$4001, "〇"), "〇"))</f>
        <v>×</v>
      </c>
      <c r="V176" s="52" t="str">
        <f t="shared" si="19"/>
        <v>×</v>
      </c>
      <c r="W176" s="52" t="str">
        <f t="shared" si="20"/>
        <v>×</v>
      </c>
      <c r="X176" s="53" t="str">
        <f t="shared" ca="1" si="21"/>
        <v/>
      </c>
      <c r="Y176" s="52">
        <f t="shared" ca="1" si="22"/>
        <v>0</v>
      </c>
      <c r="Z176" s="52">
        <f t="shared" si="23"/>
        <v>14</v>
      </c>
      <c r="AA176" s="52" t="s">
        <v>125</v>
      </c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70"/>
      <c r="BM176" s="70"/>
      <c r="BN176" s="70"/>
      <c r="BO176" s="70"/>
      <c r="BP176" s="70"/>
      <c r="BQ176" s="70"/>
      <c r="BR176" s="70"/>
      <c r="BS176" s="70"/>
      <c r="BT176" s="70"/>
      <c r="BU176" s="70"/>
      <c r="BV176" s="70"/>
      <c r="BW176" s="70"/>
      <c r="BX176" s="70"/>
      <c r="BY176" s="70"/>
      <c r="BZ176" s="70"/>
      <c r="CA176" s="70"/>
      <c r="CB176" s="70"/>
      <c r="CC176" s="70"/>
      <c r="CD176" s="70"/>
      <c r="CE176" s="70"/>
      <c r="CF176" s="70"/>
      <c r="CG176" s="70"/>
      <c r="CH176" s="70"/>
      <c r="CI176" s="70"/>
      <c r="CJ176" s="70"/>
      <c r="CK176" s="70"/>
      <c r="CL176" s="70"/>
      <c r="CM176" s="70"/>
      <c r="CN176" s="70"/>
      <c r="CO176" s="70"/>
      <c r="CP176" s="70"/>
      <c r="CQ176" s="70"/>
      <c r="CR176" s="70"/>
      <c r="CS176" s="70"/>
      <c r="CT176" s="70"/>
      <c r="CU176" s="70"/>
      <c r="CV176" s="70"/>
      <c r="CW176" s="70"/>
      <c r="CX176" s="70"/>
      <c r="CY176" s="70"/>
      <c r="CZ176" s="70"/>
      <c r="DA176" s="70"/>
      <c r="DB176" s="70"/>
      <c r="DC176" s="70"/>
      <c r="DD176" s="70"/>
      <c r="DE176" s="70"/>
      <c r="DF176" s="70"/>
      <c r="DG176" s="70"/>
      <c r="DH176" s="70"/>
      <c r="DI176" s="70"/>
      <c r="DJ176" s="70"/>
      <c r="DK176" s="70"/>
      <c r="DL176" s="70"/>
      <c r="DM176" s="70"/>
      <c r="DN176" s="70"/>
      <c r="DO176" s="70"/>
      <c r="DP176" s="70"/>
      <c r="DQ176" s="70"/>
      <c r="DR176" s="70"/>
      <c r="DS176" s="70"/>
      <c r="DT176" s="70"/>
      <c r="DU176" s="70"/>
      <c r="DV176" s="70"/>
      <c r="DW176" s="70"/>
      <c r="DX176" s="70"/>
      <c r="DY176" s="70"/>
      <c r="DZ176" s="70"/>
      <c r="EA176" s="70"/>
      <c r="EB176" s="70"/>
      <c r="EC176" s="70"/>
      <c r="ED176" s="70"/>
      <c r="EE176" s="70"/>
      <c r="EF176" s="70"/>
      <c r="EG176" s="70"/>
      <c r="EH176" s="70"/>
      <c r="EI176" s="70"/>
      <c r="EJ176" s="70"/>
      <c r="EK176" s="70"/>
      <c r="EL176" s="70"/>
      <c r="EM176" s="70"/>
      <c r="EN176" s="70"/>
      <c r="EO176" s="70"/>
      <c r="EP176" s="70"/>
      <c r="EQ176" s="70"/>
      <c r="ER176" s="70"/>
      <c r="ES176" s="70"/>
      <c r="ET176" s="70"/>
      <c r="EU176" s="70"/>
      <c r="EV176" s="70"/>
      <c r="EW176" s="70"/>
      <c r="EX176" s="70"/>
      <c r="EY176" s="70"/>
      <c r="EZ176" s="70"/>
      <c r="FA176" s="70"/>
      <c r="FB176" s="70"/>
      <c r="FC176" s="70"/>
      <c r="FD176" s="70"/>
      <c r="FE176" s="70"/>
      <c r="FF176" s="70"/>
      <c r="FG176" s="70"/>
      <c r="FH176" s="70"/>
      <c r="FI176" s="70"/>
      <c r="FJ176" s="70"/>
      <c r="FK176" s="70"/>
      <c r="FL176" s="70"/>
      <c r="FM176" s="70"/>
      <c r="FN176" s="70"/>
      <c r="FO176" s="70"/>
      <c r="FP176" s="70"/>
      <c r="FQ176" s="70"/>
      <c r="FR176" s="70"/>
      <c r="FS176" s="70"/>
      <c r="FT176" s="70"/>
      <c r="FU176" s="70"/>
      <c r="FV176" s="70"/>
      <c r="FW176" s="70"/>
      <c r="FX176" s="70"/>
      <c r="FY176" s="70"/>
      <c r="FZ176" s="70"/>
      <c r="GA176" s="70"/>
      <c r="GB176" s="70"/>
      <c r="GC176" s="70"/>
      <c r="GD176" s="70"/>
      <c r="GE176" s="70"/>
      <c r="GF176" s="70"/>
      <c r="GG176" s="70"/>
      <c r="GH176" s="70"/>
      <c r="GI176" s="70"/>
      <c r="GJ176" s="70"/>
      <c r="GK176" s="70"/>
      <c r="GL176" s="70"/>
      <c r="GM176" s="70"/>
      <c r="GN176" s="70"/>
      <c r="GO176" s="70"/>
      <c r="GP176" s="70"/>
      <c r="GQ176" s="70"/>
      <c r="GR176" s="70"/>
      <c r="GS176" s="70"/>
      <c r="GT176" s="70"/>
      <c r="GU176" s="70"/>
      <c r="GV176" s="70"/>
      <c r="GW176" s="70"/>
      <c r="GX176" s="70"/>
      <c r="GY176" s="70"/>
      <c r="GZ176" s="70"/>
      <c r="HA176" s="70"/>
      <c r="HB176" s="70"/>
      <c r="HC176" s="70"/>
      <c r="HD176" s="70"/>
      <c r="HE176" s="70"/>
      <c r="HF176" s="70"/>
      <c r="HG176" s="70"/>
      <c r="HH176" s="70"/>
      <c r="HI176" s="70"/>
      <c r="HJ176" s="70"/>
      <c r="HK176" s="70"/>
      <c r="HL176" s="70"/>
      <c r="HM176" s="70"/>
      <c r="HN176" s="70"/>
      <c r="HO176" s="70"/>
      <c r="HP176" s="70"/>
      <c r="HQ176" s="70"/>
      <c r="HR176" s="70"/>
      <c r="HS176" s="70"/>
      <c r="HT176" s="70"/>
      <c r="HU176" s="70"/>
      <c r="HV176" s="70"/>
      <c r="HW176" s="70"/>
      <c r="HX176" s="70"/>
      <c r="HY176" s="70"/>
      <c r="HZ176" s="70"/>
      <c r="IA176" s="70"/>
      <c r="IB176" s="70"/>
      <c r="IC176" s="70"/>
      <c r="ID176" s="70"/>
      <c r="IE176" s="70"/>
      <c r="IF176" s="70"/>
      <c r="IG176" s="70"/>
      <c r="IH176" s="70"/>
      <c r="II176" s="70"/>
      <c r="IJ176" s="70"/>
      <c r="IK176" s="70"/>
      <c r="IL176" s="70"/>
    </row>
    <row r="177" spans="1:246" s="71" customFormat="1" ht="14.25" customHeight="1" x14ac:dyDescent="0.4">
      <c r="A177" s="39" t="s">
        <v>7940</v>
      </c>
      <c r="B177" s="45">
        <v>1643</v>
      </c>
      <c r="C177" s="45">
        <v>161</v>
      </c>
      <c r="D177" s="45">
        <v>14</v>
      </c>
      <c r="E177" s="46" t="s">
        <v>7530</v>
      </c>
      <c r="F177" s="47" t="s">
        <v>3820</v>
      </c>
      <c r="G177" s="46" t="s">
        <v>56</v>
      </c>
      <c r="H177" s="46" t="s">
        <v>3821</v>
      </c>
      <c r="I177" s="46" t="s">
        <v>143</v>
      </c>
      <c r="J177" s="48">
        <v>1</v>
      </c>
      <c r="K177" s="49">
        <v>1082630</v>
      </c>
      <c r="L177" s="50">
        <v>1</v>
      </c>
      <c r="M177" s="50">
        <v>1082630</v>
      </c>
      <c r="N177" s="46">
        <v>18</v>
      </c>
      <c r="O177" s="46">
        <v>0</v>
      </c>
      <c r="P177" s="46">
        <v>0</v>
      </c>
      <c r="Q177" s="46">
        <v>0</v>
      </c>
      <c r="R177" s="51">
        <f t="shared" si="24"/>
        <v>18</v>
      </c>
      <c r="S177" s="79"/>
      <c r="T177" s="52">
        <f t="shared" si="18"/>
        <v>0</v>
      </c>
      <c r="U177" s="52" t="str" cm="1">
        <f t="array" aca="1" ref="U177" ca="1">IF(S177="", "×", IF(LEFT(S177,2)="項番", COUNTIFS($D$2:$D$4001, INDIRECT("D" &amp; ROW()-1), $U$2:$U$4001, "〇"), "〇"))</f>
        <v>×</v>
      </c>
      <c r="V177" s="52" t="str">
        <f t="shared" si="19"/>
        <v>×</v>
      </c>
      <c r="W177" s="52" t="str">
        <f t="shared" si="20"/>
        <v>×</v>
      </c>
      <c r="X177" s="53" t="str">
        <f t="shared" ca="1" si="21"/>
        <v/>
      </c>
      <c r="Y177" s="52">
        <f t="shared" ca="1" si="22"/>
        <v>0</v>
      </c>
      <c r="Z177" s="52">
        <f t="shared" si="23"/>
        <v>14</v>
      </c>
      <c r="AA177" s="52" t="s">
        <v>125</v>
      </c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0"/>
      <c r="BO177" s="70"/>
      <c r="BP177" s="70"/>
      <c r="BQ177" s="70"/>
      <c r="BR177" s="70"/>
      <c r="BS177" s="70"/>
      <c r="BT177" s="70"/>
      <c r="BU177" s="70"/>
      <c r="BV177" s="70"/>
      <c r="BW177" s="70"/>
      <c r="BX177" s="70"/>
      <c r="BY177" s="70"/>
      <c r="BZ177" s="70"/>
      <c r="CA177" s="70"/>
      <c r="CB177" s="70"/>
      <c r="CC177" s="70"/>
      <c r="CD177" s="70"/>
      <c r="CE177" s="70"/>
      <c r="CF177" s="70"/>
      <c r="CG177" s="70"/>
      <c r="CH177" s="70"/>
      <c r="CI177" s="70"/>
      <c r="CJ177" s="70"/>
      <c r="CK177" s="70"/>
      <c r="CL177" s="70"/>
      <c r="CM177" s="70"/>
      <c r="CN177" s="70"/>
      <c r="CO177" s="70"/>
      <c r="CP177" s="70"/>
      <c r="CQ177" s="70"/>
      <c r="CR177" s="70"/>
      <c r="CS177" s="70"/>
      <c r="CT177" s="70"/>
      <c r="CU177" s="70"/>
      <c r="CV177" s="70"/>
      <c r="CW177" s="70"/>
      <c r="CX177" s="70"/>
      <c r="CY177" s="70"/>
      <c r="CZ177" s="70"/>
      <c r="DA177" s="70"/>
      <c r="DB177" s="70"/>
      <c r="DC177" s="70"/>
      <c r="DD177" s="70"/>
      <c r="DE177" s="70"/>
      <c r="DF177" s="70"/>
      <c r="DG177" s="70"/>
      <c r="DH177" s="70"/>
      <c r="DI177" s="70"/>
      <c r="DJ177" s="70"/>
      <c r="DK177" s="70"/>
      <c r="DL177" s="70"/>
      <c r="DM177" s="70"/>
      <c r="DN177" s="70"/>
      <c r="DO177" s="70"/>
      <c r="DP177" s="70"/>
      <c r="DQ177" s="70"/>
      <c r="DR177" s="70"/>
      <c r="DS177" s="70"/>
      <c r="DT177" s="70"/>
      <c r="DU177" s="70"/>
      <c r="DV177" s="70"/>
      <c r="DW177" s="70"/>
      <c r="DX177" s="70"/>
      <c r="DY177" s="70"/>
      <c r="DZ177" s="70"/>
      <c r="EA177" s="70"/>
      <c r="EB177" s="70"/>
      <c r="EC177" s="70"/>
      <c r="ED177" s="70"/>
      <c r="EE177" s="70"/>
      <c r="EF177" s="70"/>
      <c r="EG177" s="70"/>
      <c r="EH177" s="70"/>
      <c r="EI177" s="70"/>
      <c r="EJ177" s="70"/>
      <c r="EK177" s="70"/>
      <c r="EL177" s="70"/>
      <c r="EM177" s="70"/>
      <c r="EN177" s="70"/>
      <c r="EO177" s="70"/>
      <c r="EP177" s="70"/>
      <c r="EQ177" s="70"/>
      <c r="ER177" s="70"/>
      <c r="ES177" s="70"/>
      <c r="ET177" s="70"/>
      <c r="EU177" s="70"/>
      <c r="EV177" s="70"/>
      <c r="EW177" s="70"/>
      <c r="EX177" s="70"/>
      <c r="EY177" s="70"/>
      <c r="EZ177" s="70"/>
      <c r="FA177" s="70"/>
      <c r="FB177" s="70"/>
      <c r="FC177" s="70"/>
      <c r="FD177" s="70"/>
      <c r="FE177" s="70"/>
      <c r="FF177" s="70"/>
      <c r="FG177" s="70"/>
      <c r="FH177" s="70"/>
      <c r="FI177" s="70"/>
      <c r="FJ177" s="70"/>
      <c r="FK177" s="70"/>
      <c r="FL177" s="70"/>
      <c r="FM177" s="70"/>
      <c r="FN177" s="70"/>
      <c r="FO177" s="70"/>
      <c r="FP177" s="70"/>
      <c r="FQ177" s="70"/>
      <c r="FR177" s="70"/>
      <c r="FS177" s="70"/>
      <c r="FT177" s="70"/>
      <c r="FU177" s="70"/>
      <c r="FV177" s="70"/>
      <c r="FW177" s="70"/>
      <c r="FX177" s="70"/>
      <c r="FY177" s="70"/>
      <c r="FZ177" s="70"/>
      <c r="GA177" s="70"/>
      <c r="GB177" s="70"/>
      <c r="GC177" s="70"/>
      <c r="GD177" s="70"/>
      <c r="GE177" s="70"/>
      <c r="GF177" s="70"/>
      <c r="GG177" s="70"/>
      <c r="GH177" s="70"/>
      <c r="GI177" s="70"/>
      <c r="GJ177" s="70"/>
      <c r="GK177" s="70"/>
      <c r="GL177" s="70"/>
      <c r="GM177" s="70"/>
      <c r="GN177" s="70"/>
      <c r="GO177" s="70"/>
      <c r="GP177" s="70"/>
      <c r="GQ177" s="70"/>
      <c r="GR177" s="70"/>
      <c r="GS177" s="70"/>
      <c r="GT177" s="70"/>
      <c r="GU177" s="70"/>
      <c r="GV177" s="70"/>
      <c r="GW177" s="70"/>
      <c r="GX177" s="70"/>
      <c r="GY177" s="70"/>
      <c r="GZ177" s="70"/>
      <c r="HA177" s="70"/>
      <c r="HB177" s="70"/>
      <c r="HC177" s="70"/>
      <c r="HD177" s="70"/>
      <c r="HE177" s="70"/>
      <c r="HF177" s="70"/>
      <c r="HG177" s="70"/>
      <c r="HH177" s="70"/>
      <c r="HI177" s="70"/>
      <c r="HJ177" s="70"/>
      <c r="HK177" s="70"/>
      <c r="HL177" s="70"/>
      <c r="HM177" s="70"/>
      <c r="HN177" s="70"/>
      <c r="HO177" s="70"/>
      <c r="HP177" s="70"/>
      <c r="HQ177" s="70"/>
      <c r="HR177" s="70"/>
      <c r="HS177" s="70"/>
      <c r="HT177" s="70"/>
      <c r="HU177" s="70"/>
      <c r="HV177" s="70"/>
      <c r="HW177" s="70"/>
      <c r="HX177" s="70"/>
      <c r="HY177" s="70"/>
      <c r="HZ177" s="70"/>
      <c r="IA177" s="70"/>
      <c r="IB177" s="70"/>
      <c r="IC177" s="70"/>
      <c r="ID177" s="70"/>
      <c r="IE177" s="70"/>
      <c r="IF177" s="70"/>
      <c r="IG177" s="70"/>
      <c r="IH177" s="70"/>
      <c r="II177" s="70"/>
      <c r="IJ177" s="70"/>
      <c r="IK177" s="70"/>
      <c r="IL177" s="70"/>
    </row>
    <row r="178" spans="1:246" s="71" customFormat="1" ht="14.25" customHeight="1" x14ac:dyDescent="0.4">
      <c r="A178" s="39" t="s">
        <v>7940</v>
      </c>
      <c r="B178" s="45">
        <v>3270</v>
      </c>
      <c r="C178" s="45">
        <v>162</v>
      </c>
      <c r="D178" s="45">
        <v>14</v>
      </c>
      <c r="E178" s="46" t="s">
        <v>7530</v>
      </c>
      <c r="F178" s="68" t="s">
        <v>57</v>
      </c>
      <c r="G178" s="46" t="s">
        <v>56</v>
      </c>
      <c r="H178" s="46" t="s">
        <v>58</v>
      </c>
      <c r="I178" s="46" t="s">
        <v>24</v>
      </c>
      <c r="J178" s="48">
        <v>1</v>
      </c>
      <c r="K178" s="49" t="s">
        <v>125</v>
      </c>
      <c r="L178" s="50"/>
      <c r="M178" s="50" t="s">
        <v>125</v>
      </c>
      <c r="N178" s="46">
        <v>0</v>
      </c>
      <c r="O178" s="46">
        <v>0</v>
      </c>
      <c r="P178" s="46">
        <v>10</v>
      </c>
      <c r="Q178" s="46">
        <v>0</v>
      </c>
      <c r="R178" s="46">
        <v>10</v>
      </c>
      <c r="S178" s="79"/>
      <c r="T178" s="52">
        <f t="shared" si="18"/>
        <v>0</v>
      </c>
      <c r="U178" s="52" t="str" cm="1">
        <f t="array" aca="1" ref="U178" ca="1">IF(S178="", "×", IF(LEFT(S178,2)="項番", COUNTIFS($D$2:$D$4001, INDIRECT("D" &amp; ROW()-1), $U$2:$U$4001, "〇"), "〇"))</f>
        <v>×</v>
      </c>
      <c r="V178" s="52" t="str">
        <f t="shared" si="19"/>
        <v>×</v>
      </c>
      <c r="W178" s="52" t="str">
        <f t="shared" si="20"/>
        <v>×</v>
      </c>
      <c r="X178" s="53" t="str">
        <f t="shared" ca="1" si="21"/>
        <v/>
      </c>
      <c r="Y178" s="52">
        <f t="shared" ca="1" si="22"/>
        <v>0</v>
      </c>
      <c r="Z178" s="52">
        <f t="shared" si="23"/>
        <v>14</v>
      </c>
      <c r="AA178" s="52" t="s">
        <v>125</v>
      </c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  <c r="BO178" s="70"/>
      <c r="BP178" s="70"/>
      <c r="BQ178" s="70"/>
      <c r="BR178" s="70"/>
      <c r="BS178" s="70"/>
      <c r="BT178" s="70"/>
      <c r="BU178" s="70"/>
      <c r="BV178" s="70"/>
      <c r="BW178" s="70"/>
      <c r="BX178" s="70"/>
      <c r="BY178" s="70"/>
      <c r="BZ178" s="70"/>
      <c r="CA178" s="70"/>
      <c r="CB178" s="70"/>
      <c r="CC178" s="70"/>
      <c r="CD178" s="70"/>
      <c r="CE178" s="70"/>
      <c r="CF178" s="70"/>
      <c r="CG178" s="70"/>
      <c r="CH178" s="70"/>
      <c r="CI178" s="70"/>
      <c r="CJ178" s="70"/>
      <c r="CK178" s="70"/>
      <c r="CL178" s="70"/>
      <c r="CM178" s="70"/>
      <c r="CN178" s="70"/>
      <c r="CO178" s="70"/>
      <c r="CP178" s="70"/>
      <c r="CQ178" s="70"/>
      <c r="CR178" s="70"/>
      <c r="CS178" s="70"/>
      <c r="CT178" s="70"/>
      <c r="CU178" s="70"/>
      <c r="CV178" s="70"/>
      <c r="CW178" s="70"/>
      <c r="CX178" s="70"/>
      <c r="CY178" s="70"/>
      <c r="CZ178" s="70"/>
      <c r="DA178" s="70"/>
      <c r="DB178" s="70"/>
      <c r="DC178" s="70"/>
      <c r="DD178" s="70"/>
      <c r="DE178" s="70"/>
      <c r="DF178" s="70"/>
      <c r="DG178" s="70"/>
      <c r="DH178" s="70"/>
      <c r="DI178" s="70"/>
      <c r="DJ178" s="70"/>
      <c r="DK178" s="70"/>
      <c r="DL178" s="70"/>
      <c r="DM178" s="70"/>
      <c r="DN178" s="70"/>
      <c r="DO178" s="70"/>
      <c r="DP178" s="70"/>
      <c r="DQ178" s="70"/>
      <c r="DR178" s="70"/>
      <c r="DS178" s="70"/>
      <c r="DT178" s="70"/>
      <c r="DU178" s="70"/>
      <c r="DV178" s="70"/>
      <c r="DW178" s="70"/>
      <c r="DX178" s="70"/>
      <c r="DY178" s="70"/>
      <c r="DZ178" s="70"/>
      <c r="EA178" s="70"/>
      <c r="EB178" s="70"/>
      <c r="EC178" s="70"/>
      <c r="ED178" s="70"/>
      <c r="EE178" s="70"/>
      <c r="EF178" s="70"/>
      <c r="EG178" s="70"/>
      <c r="EH178" s="70"/>
      <c r="EI178" s="70"/>
      <c r="EJ178" s="70"/>
      <c r="EK178" s="70"/>
      <c r="EL178" s="70"/>
      <c r="EM178" s="70"/>
      <c r="EN178" s="70"/>
      <c r="EO178" s="70"/>
      <c r="EP178" s="70"/>
      <c r="EQ178" s="70"/>
      <c r="ER178" s="70"/>
      <c r="ES178" s="70"/>
      <c r="ET178" s="70"/>
      <c r="EU178" s="70"/>
      <c r="EV178" s="70"/>
      <c r="EW178" s="70"/>
      <c r="EX178" s="70"/>
      <c r="EY178" s="70"/>
      <c r="EZ178" s="70"/>
      <c r="FA178" s="70"/>
      <c r="FB178" s="70"/>
      <c r="FC178" s="70"/>
      <c r="FD178" s="70"/>
      <c r="FE178" s="70"/>
      <c r="FF178" s="70"/>
      <c r="FG178" s="70"/>
      <c r="FH178" s="70"/>
      <c r="FI178" s="70"/>
      <c r="FJ178" s="70"/>
      <c r="FK178" s="70"/>
      <c r="FL178" s="70"/>
      <c r="FM178" s="70"/>
      <c r="FN178" s="70"/>
      <c r="FO178" s="70"/>
      <c r="FP178" s="70"/>
      <c r="FQ178" s="70"/>
      <c r="FR178" s="70"/>
      <c r="FS178" s="70"/>
      <c r="FT178" s="70"/>
      <c r="FU178" s="70"/>
      <c r="FV178" s="70"/>
      <c r="FW178" s="70"/>
      <c r="FX178" s="70"/>
      <c r="FY178" s="70"/>
      <c r="FZ178" s="70"/>
      <c r="GA178" s="70"/>
      <c r="GB178" s="70"/>
      <c r="GC178" s="70"/>
      <c r="GD178" s="70"/>
      <c r="GE178" s="70"/>
      <c r="GF178" s="70"/>
      <c r="GG178" s="70"/>
      <c r="GH178" s="70"/>
      <c r="GI178" s="70"/>
      <c r="GJ178" s="70"/>
      <c r="GK178" s="70"/>
      <c r="GL178" s="70"/>
      <c r="GM178" s="70"/>
      <c r="GN178" s="70"/>
      <c r="GO178" s="70"/>
      <c r="GP178" s="70"/>
      <c r="GQ178" s="70"/>
      <c r="GR178" s="70"/>
      <c r="GS178" s="70"/>
      <c r="GT178" s="70"/>
      <c r="GU178" s="70"/>
      <c r="GV178" s="70"/>
      <c r="GW178" s="70"/>
      <c r="GX178" s="70"/>
      <c r="GY178" s="70"/>
      <c r="GZ178" s="70"/>
      <c r="HA178" s="70"/>
      <c r="HB178" s="70"/>
      <c r="HC178" s="70"/>
      <c r="HD178" s="70"/>
      <c r="HE178" s="70"/>
      <c r="HF178" s="70"/>
      <c r="HG178" s="70"/>
      <c r="HH178" s="70"/>
      <c r="HI178" s="70"/>
      <c r="HJ178" s="70"/>
      <c r="HK178" s="70"/>
      <c r="HL178" s="70"/>
      <c r="HM178" s="70"/>
      <c r="HN178" s="70"/>
      <c r="HO178" s="70"/>
      <c r="HP178" s="70"/>
      <c r="HQ178" s="70"/>
      <c r="HR178" s="70"/>
      <c r="HS178" s="70"/>
      <c r="HT178" s="70"/>
      <c r="HU178" s="70"/>
      <c r="HV178" s="70"/>
      <c r="HW178" s="70"/>
      <c r="HX178" s="70"/>
      <c r="HY178" s="70"/>
      <c r="HZ178" s="70"/>
      <c r="IA178" s="70"/>
      <c r="IB178" s="70"/>
      <c r="IC178" s="70"/>
      <c r="ID178" s="70"/>
      <c r="IE178" s="70"/>
      <c r="IF178" s="70"/>
      <c r="IG178" s="70"/>
      <c r="IH178" s="70"/>
      <c r="II178" s="70"/>
      <c r="IJ178" s="70"/>
      <c r="IK178" s="70"/>
      <c r="IL178" s="70"/>
    </row>
    <row r="179" spans="1:246" s="71" customFormat="1" ht="14.25" customHeight="1" x14ac:dyDescent="0.4">
      <c r="A179" s="39" t="s">
        <v>7940</v>
      </c>
      <c r="B179" s="45">
        <v>3271</v>
      </c>
      <c r="C179" s="45">
        <v>163</v>
      </c>
      <c r="D179" s="45">
        <v>14</v>
      </c>
      <c r="E179" s="46" t="s">
        <v>7530</v>
      </c>
      <c r="F179" s="68" t="s">
        <v>59</v>
      </c>
      <c r="G179" s="46" t="s">
        <v>56</v>
      </c>
      <c r="H179" s="46" t="s">
        <v>60</v>
      </c>
      <c r="I179" s="46" t="s">
        <v>26</v>
      </c>
      <c r="J179" s="48">
        <v>1</v>
      </c>
      <c r="K179" s="49" t="s">
        <v>125</v>
      </c>
      <c r="L179" s="50"/>
      <c r="M179" s="50" t="s">
        <v>125</v>
      </c>
      <c r="N179" s="46">
        <v>0</v>
      </c>
      <c r="O179" s="46">
        <v>0</v>
      </c>
      <c r="P179" s="46">
        <v>220</v>
      </c>
      <c r="Q179" s="46">
        <v>0</v>
      </c>
      <c r="R179" s="46">
        <v>220</v>
      </c>
      <c r="S179" s="79"/>
      <c r="T179" s="52">
        <f t="shared" si="18"/>
        <v>0</v>
      </c>
      <c r="U179" s="52" t="str" cm="1">
        <f t="array" aca="1" ref="U179" ca="1">IF(S179="", "×", IF(LEFT(S179,2)="項番", COUNTIFS($D$2:$D$4001, INDIRECT("D" &amp; ROW()-1), $U$2:$U$4001, "〇"), "〇"))</f>
        <v>×</v>
      </c>
      <c r="V179" s="52" t="str">
        <f t="shared" si="19"/>
        <v>×</v>
      </c>
      <c r="W179" s="52" t="str">
        <f t="shared" si="20"/>
        <v>×</v>
      </c>
      <c r="X179" s="53" t="str">
        <f t="shared" ca="1" si="21"/>
        <v/>
      </c>
      <c r="Y179" s="52">
        <f t="shared" ca="1" si="22"/>
        <v>0</v>
      </c>
      <c r="Z179" s="52">
        <f t="shared" si="23"/>
        <v>14</v>
      </c>
      <c r="AA179" s="52" t="s">
        <v>125</v>
      </c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70"/>
      <c r="CD179" s="70"/>
      <c r="CE179" s="70"/>
      <c r="CF179" s="70"/>
      <c r="CG179" s="70"/>
      <c r="CH179" s="70"/>
      <c r="CI179" s="70"/>
      <c r="CJ179" s="70"/>
      <c r="CK179" s="70"/>
      <c r="CL179" s="70"/>
      <c r="CM179" s="70"/>
      <c r="CN179" s="70"/>
      <c r="CO179" s="70"/>
      <c r="CP179" s="70"/>
      <c r="CQ179" s="70"/>
      <c r="CR179" s="70"/>
      <c r="CS179" s="70"/>
      <c r="CT179" s="70"/>
      <c r="CU179" s="70"/>
      <c r="CV179" s="70"/>
      <c r="CW179" s="70"/>
      <c r="CX179" s="70"/>
      <c r="CY179" s="70"/>
      <c r="CZ179" s="70"/>
      <c r="DA179" s="70"/>
      <c r="DB179" s="70"/>
      <c r="DC179" s="70"/>
      <c r="DD179" s="70"/>
      <c r="DE179" s="70"/>
      <c r="DF179" s="70"/>
      <c r="DG179" s="70"/>
      <c r="DH179" s="70"/>
      <c r="DI179" s="70"/>
      <c r="DJ179" s="70"/>
      <c r="DK179" s="70"/>
      <c r="DL179" s="70"/>
      <c r="DM179" s="70"/>
      <c r="DN179" s="70"/>
      <c r="DO179" s="70"/>
      <c r="DP179" s="70"/>
      <c r="DQ179" s="70"/>
      <c r="DR179" s="70"/>
      <c r="DS179" s="70"/>
      <c r="DT179" s="70"/>
      <c r="DU179" s="70"/>
      <c r="DV179" s="70"/>
      <c r="DW179" s="70"/>
      <c r="DX179" s="70"/>
      <c r="DY179" s="70"/>
      <c r="DZ179" s="70"/>
      <c r="EA179" s="70"/>
      <c r="EB179" s="70"/>
      <c r="EC179" s="70"/>
      <c r="ED179" s="70"/>
      <c r="EE179" s="70"/>
      <c r="EF179" s="70"/>
      <c r="EG179" s="70"/>
      <c r="EH179" s="70"/>
      <c r="EI179" s="70"/>
      <c r="EJ179" s="70"/>
      <c r="EK179" s="70"/>
      <c r="EL179" s="70"/>
      <c r="EM179" s="70"/>
      <c r="EN179" s="70"/>
      <c r="EO179" s="70"/>
      <c r="EP179" s="70"/>
      <c r="EQ179" s="70"/>
      <c r="ER179" s="70"/>
      <c r="ES179" s="70"/>
      <c r="ET179" s="70"/>
      <c r="EU179" s="70"/>
      <c r="EV179" s="70"/>
      <c r="EW179" s="70"/>
      <c r="EX179" s="70"/>
      <c r="EY179" s="70"/>
      <c r="EZ179" s="70"/>
      <c r="FA179" s="70"/>
      <c r="FB179" s="70"/>
      <c r="FC179" s="70"/>
      <c r="FD179" s="70"/>
      <c r="FE179" s="70"/>
      <c r="FF179" s="70"/>
      <c r="FG179" s="70"/>
      <c r="FH179" s="70"/>
      <c r="FI179" s="70"/>
      <c r="FJ179" s="70"/>
      <c r="FK179" s="70"/>
      <c r="FL179" s="70"/>
      <c r="FM179" s="70"/>
      <c r="FN179" s="70"/>
      <c r="FO179" s="70"/>
      <c r="FP179" s="70"/>
      <c r="FQ179" s="70"/>
      <c r="FR179" s="70"/>
      <c r="FS179" s="70"/>
      <c r="FT179" s="70"/>
      <c r="FU179" s="70"/>
      <c r="FV179" s="70"/>
      <c r="FW179" s="70"/>
      <c r="FX179" s="70"/>
      <c r="FY179" s="70"/>
      <c r="FZ179" s="70"/>
      <c r="GA179" s="70"/>
      <c r="GB179" s="70"/>
      <c r="GC179" s="70"/>
      <c r="GD179" s="70"/>
      <c r="GE179" s="70"/>
      <c r="GF179" s="70"/>
      <c r="GG179" s="70"/>
      <c r="GH179" s="70"/>
      <c r="GI179" s="70"/>
      <c r="GJ179" s="70"/>
      <c r="GK179" s="70"/>
      <c r="GL179" s="70"/>
      <c r="GM179" s="70"/>
      <c r="GN179" s="70"/>
      <c r="GO179" s="70"/>
      <c r="GP179" s="70"/>
      <c r="GQ179" s="70"/>
      <c r="GR179" s="70"/>
      <c r="GS179" s="70"/>
      <c r="GT179" s="70"/>
      <c r="GU179" s="70"/>
      <c r="GV179" s="70"/>
      <c r="GW179" s="70"/>
      <c r="GX179" s="70"/>
      <c r="GY179" s="70"/>
      <c r="GZ179" s="70"/>
      <c r="HA179" s="70"/>
      <c r="HB179" s="70"/>
      <c r="HC179" s="70"/>
      <c r="HD179" s="70"/>
      <c r="HE179" s="70"/>
      <c r="HF179" s="70"/>
      <c r="HG179" s="70"/>
      <c r="HH179" s="70"/>
      <c r="HI179" s="70"/>
      <c r="HJ179" s="70"/>
      <c r="HK179" s="70"/>
      <c r="HL179" s="70"/>
      <c r="HM179" s="70"/>
      <c r="HN179" s="70"/>
      <c r="HO179" s="70"/>
      <c r="HP179" s="70"/>
      <c r="HQ179" s="70"/>
      <c r="HR179" s="70"/>
      <c r="HS179" s="70"/>
      <c r="HT179" s="70"/>
      <c r="HU179" s="70"/>
      <c r="HV179" s="70"/>
      <c r="HW179" s="70"/>
      <c r="HX179" s="70"/>
      <c r="HY179" s="70"/>
      <c r="HZ179" s="70"/>
      <c r="IA179" s="70"/>
      <c r="IB179" s="70"/>
      <c r="IC179" s="70"/>
      <c r="ID179" s="70"/>
      <c r="IE179" s="70"/>
      <c r="IF179" s="70"/>
      <c r="IG179" s="70"/>
      <c r="IH179" s="70"/>
      <c r="II179" s="70"/>
      <c r="IJ179" s="70"/>
      <c r="IK179" s="70"/>
      <c r="IL179" s="70"/>
    </row>
    <row r="180" spans="1:246" s="73" customFormat="1" ht="14.25" customHeight="1" x14ac:dyDescent="0.4">
      <c r="A180" s="54" t="s">
        <v>125</v>
      </c>
      <c r="B180" s="55"/>
      <c r="C180" s="55" t="s">
        <v>125</v>
      </c>
      <c r="D180" s="55" t="s">
        <v>125</v>
      </c>
      <c r="E180" s="56"/>
      <c r="F180" s="69"/>
      <c r="G180" s="56"/>
      <c r="H180" s="56"/>
      <c r="I180" s="56"/>
      <c r="J180" s="58"/>
      <c r="K180" s="59"/>
      <c r="L180" s="60"/>
      <c r="M180" s="60"/>
      <c r="N180" s="56"/>
      <c r="O180" s="56"/>
      <c r="P180" s="56"/>
      <c r="Q180" s="56"/>
      <c r="R180" s="56"/>
      <c r="S180" s="80" t="s">
        <v>7702</v>
      </c>
      <c r="T180" s="62">
        <f t="shared" si="18"/>
        <v>0</v>
      </c>
      <c r="U180" s="62" cm="1">
        <f t="array" aca="1" ref="U180" ca="1">IF(S180="", "×", IF(LEFT(S180,2)="項番", COUNTIFS($D$2:$D$4001, INDIRECT("D" &amp; ROW()-1), $U$2:$U$4001, "〇"), "〇"))</f>
        <v>0</v>
      </c>
      <c r="V180" s="62" t="str">
        <f t="shared" si="19"/>
        <v/>
      </c>
      <c r="W180" s="62" t="str">
        <f t="shared" si="20"/>
        <v/>
      </c>
      <c r="X180" s="63" t="str">
        <f t="shared" ca="1" si="21"/>
        <v/>
      </c>
      <c r="Y180" s="62">
        <f t="shared" ca="1" si="22"/>
        <v>0</v>
      </c>
      <c r="Z180" s="62">
        <f t="shared" si="23"/>
        <v>14</v>
      </c>
      <c r="AA180" s="62" t="s">
        <v>7924</v>
      </c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  <c r="CE180" s="72"/>
      <c r="CF180" s="72"/>
      <c r="CG180" s="72"/>
      <c r="CH180" s="72"/>
      <c r="CI180" s="72"/>
      <c r="CJ180" s="72"/>
      <c r="CK180" s="72"/>
      <c r="CL180" s="72"/>
      <c r="CM180" s="72"/>
      <c r="CN180" s="72"/>
      <c r="CO180" s="72"/>
      <c r="CP180" s="72"/>
      <c r="CQ180" s="72"/>
      <c r="CR180" s="72"/>
      <c r="CS180" s="72"/>
      <c r="CT180" s="72"/>
      <c r="CU180" s="72"/>
      <c r="CV180" s="72"/>
      <c r="CW180" s="72"/>
      <c r="CX180" s="72"/>
      <c r="CY180" s="72"/>
      <c r="CZ180" s="72"/>
      <c r="DA180" s="72"/>
      <c r="DB180" s="72"/>
      <c r="DC180" s="72"/>
      <c r="DD180" s="72"/>
      <c r="DE180" s="72"/>
      <c r="DF180" s="72"/>
      <c r="DG180" s="72"/>
      <c r="DH180" s="72"/>
      <c r="DI180" s="72"/>
      <c r="DJ180" s="72"/>
      <c r="DK180" s="72"/>
      <c r="DL180" s="72"/>
      <c r="DM180" s="72"/>
      <c r="DN180" s="72"/>
      <c r="DO180" s="72"/>
      <c r="DP180" s="72"/>
      <c r="DQ180" s="72"/>
      <c r="DR180" s="72"/>
      <c r="DS180" s="72"/>
      <c r="DT180" s="72"/>
      <c r="DU180" s="72"/>
      <c r="DV180" s="72"/>
      <c r="DW180" s="72"/>
      <c r="DX180" s="72"/>
      <c r="DY180" s="72"/>
      <c r="DZ180" s="72"/>
      <c r="EA180" s="72"/>
      <c r="EB180" s="72"/>
      <c r="EC180" s="72"/>
      <c r="ED180" s="72"/>
      <c r="EE180" s="72"/>
      <c r="EF180" s="72"/>
      <c r="EG180" s="72"/>
      <c r="EH180" s="72"/>
      <c r="EI180" s="72"/>
      <c r="EJ180" s="72"/>
      <c r="EK180" s="72"/>
      <c r="EL180" s="72"/>
      <c r="EM180" s="72"/>
      <c r="EN180" s="72"/>
      <c r="EO180" s="72"/>
      <c r="EP180" s="72"/>
      <c r="EQ180" s="72"/>
      <c r="ER180" s="72"/>
      <c r="ES180" s="72"/>
      <c r="ET180" s="72"/>
      <c r="EU180" s="72"/>
      <c r="EV180" s="72"/>
      <c r="EW180" s="72"/>
      <c r="EX180" s="72"/>
      <c r="EY180" s="72"/>
      <c r="EZ180" s="72"/>
      <c r="FA180" s="72"/>
      <c r="FB180" s="72"/>
      <c r="FC180" s="72"/>
      <c r="FD180" s="72"/>
      <c r="FE180" s="72"/>
      <c r="FF180" s="72"/>
      <c r="FG180" s="72"/>
      <c r="FH180" s="72"/>
      <c r="FI180" s="72"/>
      <c r="FJ180" s="72"/>
      <c r="FK180" s="72"/>
      <c r="FL180" s="72"/>
      <c r="FM180" s="72"/>
      <c r="FN180" s="72"/>
      <c r="FO180" s="72"/>
      <c r="FP180" s="72"/>
      <c r="FQ180" s="72"/>
      <c r="FR180" s="72"/>
      <c r="FS180" s="72"/>
      <c r="FT180" s="72"/>
      <c r="FU180" s="72"/>
      <c r="FV180" s="72"/>
      <c r="FW180" s="72"/>
      <c r="FX180" s="72"/>
      <c r="FY180" s="72"/>
      <c r="FZ180" s="72"/>
      <c r="GA180" s="72"/>
      <c r="GB180" s="72"/>
      <c r="GC180" s="72"/>
      <c r="GD180" s="72"/>
      <c r="GE180" s="72"/>
      <c r="GF180" s="72"/>
      <c r="GG180" s="72"/>
      <c r="GH180" s="72"/>
      <c r="GI180" s="72"/>
      <c r="GJ180" s="72"/>
      <c r="GK180" s="72"/>
      <c r="GL180" s="72"/>
      <c r="GM180" s="72"/>
      <c r="GN180" s="72"/>
      <c r="GO180" s="72"/>
      <c r="GP180" s="72"/>
      <c r="GQ180" s="72"/>
      <c r="GR180" s="72"/>
      <c r="GS180" s="72"/>
      <c r="GT180" s="72"/>
      <c r="GU180" s="72"/>
      <c r="GV180" s="72"/>
      <c r="GW180" s="72"/>
      <c r="GX180" s="72"/>
      <c r="GY180" s="72"/>
      <c r="GZ180" s="72"/>
      <c r="HA180" s="72"/>
      <c r="HB180" s="72"/>
      <c r="HC180" s="72"/>
      <c r="HD180" s="72"/>
      <c r="HE180" s="72"/>
      <c r="HF180" s="72"/>
      <c r="HG180" s="72"/>
      <c r="HH180" s="72"/>
      <c r="HI180" s="72"/>
      <c r="HJ180" s="72"/>
      <c r="HK180" s="72"/>
      <c r="HL180" s="72"/>
      <c r="HM180" s="72"/>
      <c r="HN180" s="72"/>
      <c r="HO180" s="72"/>
      <c r="HP180" s="72"/>
      <c r="HQ180" s="72"/>
      <c r="HR180" s="72"/>
      <c r="HS180" s="72"/>
      <c r="HT180" s="72"/>
      <c r="HU180" s="72"/>
      <c r="HV180" s="72"/>
      <c r="HW180" s="72"/>
      <c r="HX180" s="72"/>
      <c r="HY180" s="72"/>
      <c r="HZ180" s="72"/>
      <c r="IA180" s="72"/>
      <c r="IB180" s="72"/>
      <c r="IC180" s="72"/>
      <c r="ID180" s="72"/>
      <c r="IE180" s="72"/>
      <c r="IF180" s="72"/>
      <c r="IG180" s="72"/>
      <c r="IH180" s="72"/>
      <c r="II180" s="72"/>
      <c r="IJ180" s="72"/>
      <c r="IK180" s="72"/>
      <c r="IL180" s="72"/>
    </row>
    <row r="181" spans="1:246" s="71" customFormat="1" ht="14.25" customHeight="1" x14ac:dyDescent="0.4">
      <c r="A181" s="39" t="s">
        <v>7941</v>
      </c>
      <c r="B181" s="45">
        <v>3238</v>
      </c>
      <c r="C181" s="45">
        <v>164</v>
      </c>
      <c r="D181" s="45">
        <v>15</v>
      </c>
      <c r="E181" s="46" t="s">
        <v>7530</v>
      </c>
      <c r="F181" s="47" t="s">
        <v>7409</v>
      </c>
      <c r="G181" s="46" t="s">
        <v>7410</v>
      </c>
      <c r="H181" s="46" t="s">
        <v>7411</v>
      </c>
      <c r="I181" s="46" t="s">
        <v>7412</v>
      </c>
      <c r="J181" s="48">
        <v>1</v>
      </c>
      <c r="K181" s="49">
        <v>8336.5</v>
      </c>
      <c r="L181" s="50">
        <v>1</v>
      </c>
      <c r="M181" s="50">
        <v>8336.5</v>
      </c>
      <c r="N181" s="51">
        <v>0</v>
      </c>
      <c r="O181" s="51">
        <v>0</v>
      </c>
      <c r="P181" s="51">
        <v>40</v>
      </c>
      <c r="Q181" s="51">
        <v>0</v>
      </c>
      <c r="R181" s="51">
        <f t="shared" ref="R181:R211" si="25">SUM(N181:Q181)</f>
        <v>40</v>
      </c>
      <c r="S181" s="79"/>
      <c r="T181" s="52">
        <f t="shared" si="18"/>
        <v>0</v>
      </c>
      <c r="U181" s="52" t="str" cm="1">
        <f t="array" aca="1" ref="U181" ca="1">IF(S181="", "×", IF(LEFT(S181,2)="項番", COUNTIFS($D$2:$D$4001, INDIRECT("D" &amp; ROW()-1), $U$2:$U$4001, "〇"), "〇"))</f>
        <v>×</v>
      </c>
      <c r="V181" s="52" t="str">
        <f t="shared" si="19"/>
        <v>×</v>
      </c>
      <c r="W181" s="52" t="str">
        <f t="shared" si="20"/>
        <v>×</v>
      </c>
      <c r="X181" s="53" t="str">
        <f t="shared" ca="1" si="21"/>
        <v/>
      </c>
      <c r="Y181" s="52">
        <f t="shared" ca="1" si="22"/>
        <v>0</v>
      </c>
      <c r="Z181" s="52">
        <f t="shared" si="23"/>
        <v>15</v>
      </c>
      <c r="AA181" s="52" t="s">
        <v>125</v>
      </c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70"/>
      <c r="BN181" s="70"/>
      <c r="BO181" s="70"/>
      <c r="BP181" s="70"/>
      <c r="BQ181" s="70"/>
      <c r="BR181" s="70"/>
      <c r="BS181" s="70"/>
      <c r="BT181" s="70"/>
      <c r="BU181" s="70"/>
      <c r="BV181" s="70"/>
      <c r="BW181" s="70"/>
      <c r="BX181" s="70"/>
      <c r="BY181" s="70"/>
      <c r="BZ181" s="70"/>
      <c r="CA181" s="70"/>
      <c r="CB181" s="70"/>
      <c r="CC181" s="70"/>
      <c r="CD181" s="70"/>
      <c r="CE181" s="70"/>
      <c r="CF181" s="70"/>
      <c r="CG181" s="70"/>
      <c r="CH181" s="70"/>
      <c r="CI181" s="70"/>
      <c r="CJ181" s="70"/>
      <c r="CK181" s="70"/>
      <c r="CL181" s="70"/>
      <c r="CM181" s="70"/>
      <c r="CN181" s="70"/>
      <c r="CO181" s="70"/>
      <c r="CP181" s="70"/>
      <c r="CQ181" s="70"/>
      <c r="CR181" s="70"/>
      <c r="CS181" s="70"/>
      <c r="CT181" s="70"/>
      <c r="CU181" s="70"/>
      <c r="CV181" s="70"/>
      <c r="CW181" s="70"/>
      <c r="CX181" s="70"/>
      <c r="CY181" s="70"/>
      <c r="CZ181" s="70"/>
      <c r="DA181" s="70"/>
      <c r="DB181" s="70"/>
      <c r="DC181" s="70"/>
      <c r="DD181" s="70"/>
      <c r="DE181" s="70"/>
      <c r="DF181" s="70"/>
      <c r="DG181" s="70"/>
      <c r="DH181" s="70"/>
      <c r="DI181" s="70"/>
      <c r="DJ181" s="70"/>
      <c r="DK181" s="70"/>
      <c r="DL181" s="70"/>
      <c r="DM181" s="70"/>
      <c r="DN181" s="70"/>
      <c r="DO181" s="70"/>
      <c r="DP181" s="70"/>
      <c r="DQ181" s="70"/>
      <c r="DR181" s="70"/>
      <c r="DS181" s="70"/>
      <c r="DT181" s="70"/>
      <c r="DU181" s="70"/>
      <c r="DV181" s="70"/>
      <c r="DW181" s="70"/>
      <c r="DX181" s="70"/>
      <c r="DY181" s="70"/>
      <c r="DZ181" s="70"/>
      <c r="EA181" s="70"/>
      <c r="EB181" s="70"/>
      <c r="EC181" s="70"/>
      <c r="ED181" s="70"/>
      <c r="EE181" s="70"/>
      <c r="EF181" s="70"/>
      <c r="EG181" s="70"/>
      <c r="EH181" s="70"/>
      <c r="EI181" s="70"/>
      <c r="EJ181" s="70"/>
      <c r="EK181" s="70"/>
      <c r="EL181" s="70"/>
      <c r="EM181" s="70"/>
      <c r="EN181" s="70"/>
      <c r="EO181" s="70"/>
      <c r="EP181" s="70"/>
      <c r="EQ181" s="70"/>
      <c r="ER181" s="70"/>
      <c r="ES181" s="70"/>
      <c r="ET181" s="70"/>
      <c r="EU181" s="70"/>
      <c r="EV181" s="70"/>
      <c r="EW181" s="70"/>
      <c r="EX181" s="70"/>
      <c r="EY181" s="70"/>
      <c r="EZ181" s="70"/>
      <c r="FA181" s="70"/>
      <c r="FB181" s="70"/>
      <c r="FC181" s="70"/>
      <c r="FD181" s="70"/>
      <c r="FE181" s="70"/>
      <c r="FF181" s="70"/>
      <c r="FG181" s="70"/>
      <c r="FH181" s="70"/>
      <c r="FI181" s="70"/>
      <c r="FJ181" s="70"/>
      <c r="FK181" s="70"/>
      <c r="FL181" s="70"/>
      <c r="FM181" s="70"/>
      <c r="FN181" s="70"/>
      <c r="FO181" s="70"/>
      <c r="FP181" s="70"/>
      <c r="FQ181" s="70"/>
      <c r="FR181" s="70"/>
      <c r="FS181" s="70"/>
      <c r="FT181" s="70"/>
      <c r="FU181" s="70"/>
      <c r="FV181" s="70"/>
      <c r="FW181" s="70"/>
      <c r="FX181" s="70"/>
      <c r="FY181" s="70"/>
      <c r="FZ181" s="70"/>
      <c r="GA181" s="70"/>
      <c r="GB181" s="70"/>
      <c r="GC181" s="70"/>
      <c r="GD181" s="70"/>
      <c r="GE181" s="70"/>
      <c r="GF181" s="70"/>
      <c r="GG181" s="70"/>
      <c r="GH181" s="70"/>
      <c r="GI181" s="70"/>
      <c r="GJ181" s="70"/>
      <c r="GK181" s="70"/>
      <c r="GL181" s="70"/>
      <c r="GM181" s="70"/>
      <c r="GN181" s="70"/>
      <c r="GO181" s="70"/>
      <c r="GP181" s="70"/>
      <c r="GQ181" s="70"/>
      <c r="GR181" s="70"/>
      <c r="GS181" s="70"/>
      <c r="GT181" s="70"/>
      <c r="GU181" s="70"/>
      <c r="GV181" s="70"/>
      <c r="GW181" s="70"/>
      <c r="GX181" s="70"/>
      <c r="GY181" s="70"/>
      <c r="GZ181" s="70"/>
      <c r="HA181" s="70"/>
      <c r="HB181" s="70"/>
      <c r="HC181" s="70"/>
      <c r="HD181" s="70"/>
      <c r="HE181" s="70"/>
      <c r="HF181" s="70"/>
      <c r="HG181" s="70"/>
      <c r="HH181" s="70"/>
      <c r="HI181" s="70"/>
      <c r="HJ181" s="70"/>
      <c r="HK181" s="70"/>
      <c r="HL181" s="70"/>
      <c r="HM181" s="70"/>
      <c r="HN181" s="70"/>
      <c r="HO181" s="70"/>
      <c r="HP181" s="70"/>
      <c r="HQ181" s="70"/>
      <c r="HR181" s="70"/>
      <c r="HS181" s="70"/>
      <c r="HT181" s="70"/>
      <c r="HU181" s="70"/>
      <c r="HV181" s="70"/>
      <c r="HW181" s="70"/>
      <c r="HX181" s="70"/>
      <c r="HY181" s="70"/>
      <c r="HZ181" s="70"/>
      <c r="IA181" s="70"/>
      <c r="IB181" s="70"/>
      <c r="IC181" s="70"/>
      <c r="ID181" s="70"/>
      <c r="IE181" s="70"/>
      <c r="IF181" s="70"/>
      <c r="IG181" s="70"/>
      <c r="IH181" s="70"/>
      <c r="II181" s="70"/>
      <c r="IJ181" s="70"/>
      <c r="IK181" s="70"/>
      <c r="IL181" s="70"/>
    </row>
    <row r="182" spans="1:246" s="71" customFormat="1" ht="14.25" customHeight="1" x14ac:dyDescent="0.4">
      <c r="A182" s="39" t="s">
        <v>7941</v>
      </c>
      <c r="B182" s="45">
        <v>3239</v>
      </c>
      <c r="C182" s="45">
        <v>165</v>
      </c>
      <c r="D182" s="45">
        <v>15</v>
      </c>
      <c r="E182" s="46" t="s">
        <v>7530</v>
      </c>
      <c r="F182" s="47" t="s">
        <v>7413</v>
      </c>
      <c r="G182" s="46" t="s">
        <v>7410</v>
      </c>
      <c r="H182" s="46" t="s">
        <v>7414</v>
      </c>
      <c r="I182" s="46" t="s">
        <v>7415</v>
      </c>
      <c r="J182" s="48">
        <v>1</v>
      </c>
      <c r="K182" s="49">
        <v>9337.6</v>
      </c>
      <c r="L182" s="50">
        <v>1</v>
      </c>
      <c r="M182" s="50">
        <v>9337.6</v>
      </c>
      <c r="N182" s="51">
        <v>0</v>
      </c>
      <c r="O182" s="51">
        <v>0</v>
      </c>
      <c r="P182" s="51">
        <v>10</v>
      </c>
      <c r="Q182" s="51">
        <v>0</v>
      </c>
      <c r="R182" s="51">
        <f t="shared" si="25"/>
        <v>10</v>
      </c>
      <c r="S182" s="79"/>
      <c r="T182" s="52">
        <f t="shared" si="18"/>
        <v>0</v>
      </c>
      <c r="U182" s="52" t="str" cm="1">
        <f t="array" aca="1" ref="U182" ca="1">IF(S182="", "×", IF(LEFT(S182,2)="項番", COUNTIFS($D$2:$D$4001, INDIRECT("D" &amp; ROW()-1), $U$2:$U$4001, "〇"), "〇"))</f>
        <v>×</v>
      </c>
      <c r="V182" s="52" t="str">
        <f t="shared" si="19"/>
        <v>×</v>
      </c>
      <c r="W182" s="52" t="str">
        <f t="shared" si="20"/>
        <v>×</v>
      </c>
      <c r="X182" s="53" t="str">
        <f t="shared" ca="1" si="21"/>
        <v/>
      </c>
      <c r="Y182" s="52">
        <f t="shared" ca="1" si="22"/>
        <v>0</v>
      </c>
      <c r="Z182" s="52">
        <f t="shared" si="23"/>
        <v>15</v>
      </c>
      <c r="AA182" s="52" t="s">
        <v>125</v>
      </c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  <c r="CD182" s="70"/>
      <c r="CE182" s="70"/>
      <c r="CF182" s="70"/>
      <c r="CG182" s="70"/>
      <c r="CH182" s="70"/>
      <c r="CI182" s="70"/>
      <c r="CJ182" s="70"/>
      <c r="CK182" s="70"/>
      <c r="CL182" s="70"/>
      <c r="CM182" s="70"/>
      <c r="CN182" s="70"/>
      <c r="CO182" s="70"/>
      <c r="CP182" s="70"/>
      <c r="CQ182" s="70"/>
      <c r="CR182" s="70"/>
      <c r="CS182" s="70"/>
      <c r="CT182" s="70"/>
      <c r="CU182" s="70"/>
      <c r="CV182" s="70"/>
      <c r="CW182" s="70"/>
      <c r="CX182" s="70"/>
      <c r="CY182" s="70"/>
      <c r="CZ182" s="70"/>
      <c r="DA182" s="70"/>
      <c r="DB182" s="70"/>
      <c r="DC182" s="70"/>
      <c r="DD182" s="70"/>
      <c r="DE182" s="70"/>
      <c r="DF182" s="70"/>
      <c r="DG182" s="70"/>
      <c r="DH182" s="70"/>
      <c r="DI182" s="70"/>
      <c r="DJ182" s="70"/>
      <c r="DK182" s="70"/>
      <c r="DL182" s="70"/>
      <c r="DM182" s="70"/>
      <c r="DN182" s="70"/>
      <c r="DO182" s="70"/>
      <c r="DP182" s="70"/>
      <c r="DQ182" s="70"/>
      <c r="DR182" s="70"/>
      <c r="DS182" s="70"/>
      <c r="DT182" s="70"/>
      <c r="DU182" s="70"/>
      <c r="DV182" s="70"/>
      <c r="DW182" s="70"/>
      <c r="DX182" s="70"/>
      <c r="DY182" s="70"/>
      <c r="DZ182" s="70"/>
      <c r="EA182" s="70"/>
      <c r="EB182" s="70"/>
      <c r="EC182" s="70"/>
      <c r="ED182" s="70"/>
      <c r="EE182" s="70"/>
      <c r="EF182" s="70"/>
      <c r="EG182" s="70"/>
      <c r="EH182" s="70"/>
      <c r="EI182" s="70"/>
      <c r="EJ182" s="70"/>
      <c r="EK182" s="70"/>
      <c r="EL182" s="70"/>
      <c r="EM182" s="70"/>
      <c r="EN182" s="70"/>
      <c r="EO182" s="70"/>
      <c r="EP182" s="70"/>
      <c r="EQ182" s="70"/>
      <c r="ER182" s="70"/>
      <c r="ES182" s="70"/>
      <c r="ET182" s="70"/>
      <c r="EU182" s="70"/>
      <c r="EV182" s="70"/>
      <c r="EW182" s="70"/>
      <c r="EX182" s="70"/>
      <c r="EY182" s="70"/>
      <c r="EZ182" s="70"/>
      <c r="FA182" s="70"/>
      <c r="FB182" s="70"/>
      <c r="FC182" s="70"/>
      <c r="FD182" s="70"/>
      <c r="FE182" s="70"/>
      <c r="FF182" s="70"/>
      <c r="FG182" s="70"/>
      <c r="FH182" s="70"/>
      <c r="FI182" s="70"/>
      <c r="FJ182" s="70"/>
      <c r="FK182" s="70"/>
      <c r="FL182" s="70"/>
      <c r="FM182" s="70"/>
      <c r="FN182" s="70"/>
      <c r="FO182" s="70"/>
      <c r="FP182" s="70"/>
      <c r="FQ182" s="70"/>
      <c r="FR182" s="70"/>
      <c r="FS182" s="70"/>
      <c r="FT182" s="70"/>
      <c r="FU182" s="70"/>
      <c r="FV182" s="70"/>
      <c r="FW182" s="70"/>
      <c r="FX182" s="70"/>
      <c r="FY182" s="70"/>
      <c r="FZ182" s="70"/>
      <c r="GA182" s="70"/>
      <c r="GB182" s="70"/>
      <c r="GC182" s="70"/>
      <c r="GD182" s="70"/>
      <c r="GE182" s="70"/>
      <c r="GF182" s="70"/>
      <c r="GG182" s="70"/>
      <c r="GH182" s="70"/>
      <c r="GI182" s="70"/>
      <c r="GJ182" s="70"/>
      <c r="GK182" s="70"/>
      <c r="GL182" s="70"/>
      <c r="GM182" s="70"/>
      <c r="GN182" s="70"/>
      <c r="GO182" s="70"/>
      <c r="GP182" s="70"/>
      <c r="GQ182" s="70"/>
      <c r="GR182" s="70"/>
      <c r="GS182" s="70"/>
      <c r="GT182" s="70"/>
      <c r="GU182" s="70"/>
      <c r="GV182" s="70"/>
      <c r="GW182" s="70"/>
      <c r="GX182" s="70"/>
      <c r="GY182" s="70"/>
      <c r="GZ182" s="70"/>
      <c r="HA182" s="70"/>
      <c r="HB182" s="70"/>
      <c r="HC182" s="70"/>
      <c r="HD182" s="70"/>
      <c r="HE182" s="70"/>
      <c r="HF182" s="70"/>
      <c r="HG182" s="70"/>
      <c r="HH182" s="70"/>
      <c r="HI182" s="70"/>
      <c r="HJ182" s="70"/>
      <c r="HK182" s="70"/>
      <c r="HL182" s="70"/>
      <c r="HM182" s="70"/>
      <c r="HN182" s="70"/>
      <c r="HO182" s="70"/>
      <c r="HP182" s="70"/>
      <c r="HQ182" s="70"/>
      <c r="HR182" s="70"/>
      <c r="HS182" s="70"/>
      <c r="HT182" s="70"/>
      <c r="HU182" s="70"/>
      <c r="HV182" s="70"/>
      <c r="HW182" s="70"/>
      <c r="HX182" s="70"/>
      <c r="HY182" s="70"/>
      <c r="HZ182" s="70"/>
      <c r="IA182" s="70"/>
      <c r="IB182" s="70"/>
      <c r="IC182" s="70"/>
      <c r="ID182" s="70"/>
      <c r="IE182" s="70"/>
      <c r="IF182" s="70"/>
      <c r="IG182" s="70"/>
      <c r="IH182" s="70"/>
      <c r="II182" s="70"/>
      <c r="IJ182" s="70"/>
      <c r="IK182" s="70"/>
      <c r="IL182" s="70"/>
    </row>
    <row r="183" spans="1:246" s="25" customFormat="1" ht="14.25" customHeight="1" x14ac:dyDescent="0.4">
      <c r="A183" s="39" t="s">
        <v>7941</v>
      </c>
      <c r="B183" s="45">
        <v>3240</v>
      </c>
      <c r="C183" s="45">
        <v>166</v>
      </c>
      <c r="D183" s="45">
        <v>15</v>
      </c>
      <c r="E183" s="46" t="s">
        <v>7530</v>
      </c>
      <c r="F183" s="47" t="s">
        <v>7416</v>
      </c>
      <c r="G183" s="46" t="s">
        <v>7410</v>
      </c>
      <c r="H183" s="46" t="s">
        <v>7417</v>
      </c>
      <c r="I183" s="46" t="s">
        <v>7418</v>
      </c>
      <c r="J183" s="48">
        <v>1</v>
      </c>
      <c r="K183" s="49">
        <v>10120</v>
      </c>
      <c r="L183" s="50">
        <v>1</v>
      </c>
      <c r="M183" s="50">
        <v>10120</v>
      </c>
      <c r="N183" s="51">
        <v>0</v>
      </c>
      <c r="O183" s="51">
        <v>0</v>
      </c>
      <c r="P183" s="51">
        <v>30</v>
      </c>
      <c r="Q183" s="51">
        <v>0</v>
      </c>
      <c r="R183" s="51">
        <f t="shared" si="25"/>
        <v>30</v>
      </c>
      <c r="S183" s="79"/>
      <c r="T183" s="52">
        <f t="shared" si="18"/>
        <v>0</v>
      </c>
      <c r="U183" s="52" t="str" cm="1">
        <f t="array" aca="1" ref="U183" ca="1">IF(S183="", "×", IF(LEFT(S183,2)="項番", COUNTIFS($D$2:$D$4001, INDIRECT("D" &amp; ROW()-1), $U$2:$U$4001, "〇"), "〇"))</f>
        <v>×</v>
      </c>
      <c r="V183" s="52" t="str">
        <f t="shared" si="19"/>
        <v>×</v>
      </c>
      <c r="W183" s="52" t="str">
        <f t="shared" si="20"/>
        <v>×</v>
      </c>
      <c r="X183" s="53" t="str">
        <f t="shared" ca="1" si="21"/>
        <v/>
      </c>
      <c r="Y183" s="52">
        <f t="shared" ca="1" si="22"/>
        <v>0</v>
      </c>
      <c r="Z183" s="52">
        <f t="shared" si="23"/>
        <v>15</v>
      </c>
      <c r="AA183" s="52" t="s">
        <v>125</v>
      </c>
    </row>
    <row r="184" spans="1:246" s="64" customFormat="1" ht="14.25" customHeight="1" x14ac:dyDescent="0.4">
      <c r="A184" s="54" t="s">
        <v>125</v>
      </c>
      <c r="B184" s="55"/>
      <c r="C184" s="55" t="s">
        <v>125</v>
      </c>
      <c r="D184" s="55" t="s">
        <v>125</v>
      </c>
      <c r="E184" s="56"/>
      <c r="F184" s="57"/>
      <c r="G184" s="56"/>
      <c r="H184" s="56"/>
      <c r="I184" s="56"/>
      <c r="J184" s="58"/>
      <c r="K184" s="59"/>
      <c r="L184" s="60"/>
      <c r="M184" s="60"/>
      <c r="N184" s="61"/>
      <c r="O184" s="61"/>
      <c r="P184" s="61"/>
      <c r="Q184" s="61"/>
      <c r="R184" s="61"/>
      <c r="S184" s="80" t="s">
        <v>7703</v>
      </c>
      <c r="T184" s="62">
        <f t="shared" si="18"/>
        <v>0</v>
      </c>
      <c r="U184" s="62" cm="1">
        <f t="array" aca="1" ref="U184" ca="1">IF(S184="", "×", IF(LEFT(S184,2)="項番", COUNTIFS($D$2:$D$4001, INDIRECT("D" &amp; ROW()-1), $U$2:$U$4001, "〇"), "〇"))</f>
        <v>0</v>
      </c>
      <c r="V184" s="62" t="str">
        <f t="shared" si="19"/>
        <v/>
      </c>
      <c r="W184" s="62" t="str">
        <f t="shared" si="20"/>
        <v/>
      </c>
      <c r="X184" s="63" t="str">
        <f t="shared" ca="1" si="21"/>
        <v/>
      </c>
      <c r="Y184" s="62">
        <f t="shared" ca="1" si="22"/>
        <v>0</v>
      </c>
      <c r="Z184" s="62">
        <f t="shared" si="23"/>
        <v>15</v>
      </c>
      <c r="AA184" s="62" t="s">
        <v>7924</v>
      </c>
    </row>
    <row r="185" spans="1:246" s="25" customFormat="1" ht="14.25" customHeight="1" x14ac:dyDescent="0.4">
      <c r="A185" s="39" t="s">
        <v>7942</v>
      </c>
      <c r="B185" s="45">
        <v>2001</v>
      </c>
      <c r="C185" s="45">
        <v>167</v>
      </c>
      <c r="D185" s="45">
        <v>16</v>
      </c>
      <c r="E185" s="46" t="s">
        <v>7530</v>
      </c>
      <c r="F185" s="47" t="s">
        <v>4606</v>
      </c>
      <c r="G185" s="46" t="s">
        <v>74</v>
      </c>
      <c r="H185" s="46" t="s">
        <v>4607</v>
      </c>
      <c r="I185" s="46" t="s">
        <v>12</v>
      </c>
      <c r="J185" s="48">
        <v>100</v>
      </c>
      <c r="K185" s="49">
        <v>40.299999999999997</v>
      </c>
      <c r="L185" s="50">
        <v>100</v>
      </c>
      <c r="M185" s="50">
        <v>4029.9999999999995</v>
      </c>
      <c r="N185" s="51">
        <v>0</v>
      </c>
      <c r="O185" s="51">
        <v>0</v>
      </c>
      <c r="P185" s="51">
        <v>1</v>
      </c>
      <c r="Q185" s="51">
        <v>0</v>
      </c>
      <c r="R185" s="51">
        <f t="shared" si="25"/>
        <v>1</v>
      </c>
      <c r="S185" s="79"/>
      <c r="T185" s="52">
        <f t="shared" si="18"/>
        <v>0</v>
      </c>
      <c r="U185" s="52" t="str" cm="1">
        <f t="array" aca="1" ref="U185" ca="1">IF(S185="", "×", IF(LEFT(S185,2)="項番", COUNTIFS($D$2:$D$4001, INDIRECT("D" &amp; ROW()-1), $U$2:$U$4001, "〇"), "〇"))</f>
        <v>×</v>
      </c>
      <c r="V185" s="52" t="str">
        <f t="shared" si="19"/>
        <v>×</v>
      </c>
      <c r="W185" s="52" t="str">
        <f t="shared" si="20"/>
        <v>×</v>
      </c>
      <c r="X185" s="53" t="str">
        <f t="shared" ca="1" si="21"/>
        <v/>
      </c>
      <c r="Y185" s="52">
        <f t="shared" ca="1" si="22"/>
        <v>0</v>
      </c>
      <c r="Z185" s="52">
        <f t="shared" si="23"/>
        <v>16</v>
      </c>
      <c r="AA185" s="52" t="s">
        <v>125</v>
      </c>
    </row>
    <row r="186" spans="1:246" s="25" customFormat="1" ht="14.25" customHeight="1" x14ac:dyDescent="0.4">
      <c r="A186" s="39" t="s">
        <v>7942</v>
      </c>
      <c r="B186" s="45">
        <v>2002</v>
      </c>
      <c r="C186" s="45">
        <v>168</v>
      </c>
      <c r="D186" s="45">
        <v>16</v>
      </c>
      <c r="E186" s="46" t="s">
        <v>7530</v>
      </c>
      <c r="F186" s="47" t="s">
        <v>4608</v>
      </c>
      <c r="G186" s="46" t="s">
        <v>74</v>
      </c>
      <c r="H186" s="46" t="s">
        <v>4609</v>
      </c>
      <c r="I186" s="46" t="s">
        <v>12</v>
      </c>
      <c r="J186" s="48">
        <v>100</v>
      </c>
      <c r="K186" s="49">
        <v>30.1</v>
      </c>
      <c r="L186" s="50">
        <v>100</v>
      </c>
      <c r="M186" s="50">
        <v>3010</v>
      </c>
      <c r="N186" s="51">
        <v>0</v>
      </c>
      <c r="O186" s="51">
        <v>0</v>
      </c>
      <c r="P186" s="51">
        <v>20</v>
      </c>
      <c r="Q186" s="51">
        <v>0</v>
      </c>
      <c r="R186" s="51">
        <f t="shared" si="25"/>
        <v>20</v>
      </c>
      <c r="S186" s="79"/>
      <c r="T186" s="52">
        <f t="shared" si="18"/>
        <v>0</v>
      </c>
      <c r="U186" s="52" t="str" cm="1">
        <f t="array" aca="1" ref="U186" ca="1">IF(S186="", "×", IF(LEFT(S186,2)="項番", COUNTIFS($D$2:$D$4001, INDIRECT("D" &amp; ROW()-1), $U$2:$U$4001, "〇"), "〇"))</f>
        <v>×</v>
      </c>
      <c r="V186" s="52" t="str">
        <f t="shared" si="19"/>
        <v>×</v>
      </c>
      <c r="W186" s="52" t="str">
        <f t="shared" si="20"/>
        <v>×</v>
      </c>
      <c r="X186" s="53" t="str">
        <f t="shared" ca="1" si="21"/>
        <v/>
      </c>
      <c r="Y186" s="52">
        <f t="shared" ca="1" si="22"/>
        <v>0</v>
      </c>
      <c r="Z186" s="52">
        <f t="shared" si="23"/>
        <v>16</v>
      </c>
      <c r="AA186" s="52" t="s">
        <v>125</v>
      </c>
    </row>
    <row r="187" spans="1:246" s="25" customFormat="1" ht="14.25" customHeight="1" x14ac:dyDescent="0.4">
      <c r="A187" s="39" t="s">
        <v>7942</v>
      </c>
      <c r="B187" s="45">
        <v>2003</v>
      </c>
      <c r="C187" s="45">
        <v>169</v>
      </c>
      <c r="D187" s="45">
        <v>16</v>
      </c>
      <c r="E187" s="46" t="s">
        <v>7530</v>
      </c>
      <c r="F187" s="47" t="s">
        <v>4610</v>
      </c>
      <c r="G187" s="46" t="s">
        <v>74</v>
      </c>
      <c r="H187" s="46" t="s">
        <v>4611</v>
      </c>
      <c r="I187" s="46" t="s">
        <v>1127</v>
      </c>
      <c r="J187" s="48">
        <v>100</v>
      </c>
      <c r="K187" s="49">
        <v>48.8</v>
      </c>
      <c r="L187" s="50">
        <v>100</v>
      </c>
      <c r="M187" s="50">
        <v>4880</v>
      </c>
      <c r="N187" s="51">
        <v>0</v>
      </c>
      <c r="O187" s="51">
        <v>0</v>
      </c>
      <c r="P187" s="51">
        <v>0</v>
      </c>
      <c r="Q187" s="51">
        <v>12</v>
      </c>
      <c r="R187" s="51">
        <f t="shared" si="25"/>
        <v>12</v>
      </c>
      <c r="S187" s="79"/>
      <c r="T187" s="52">
        <f t="shared" si="18"/>
        <v>0</v>
      </c>
      <c r="U187" s="52" t="str" cm="1">
        <f t="array" aca="1" ref="U187" ca="1">IF(S187="", "×", IF(LEFT(S187,2)="項番", COUNTIFS($D$2:$D$4001, INDIRECT("D" &amp; ROW()-1), $U$2:$U$4001, "〇"), "〇"))</f>
        <v>×</v>
      </c>
      <c r="V187" s="52" t="str">
        <f t="shared" si="19"/>
        <v>×</v>
      </c>
      <c r="W187" s="52" t="str">
        <f t="shared" si="20"/>
        <v>×</v>
      </c>
      <c r="X187" s="53" t="str">
        <f t="shared" ca="1" si="21"/>
        <v/>
      </c>
      <c r="Y187" s="52">
        <f t="shared" ca="1" si="22"/>
        <v>0</v>
      </c>
      <c r="Z187" s="52">
        <f t="shared" si="23"/>
        <v>16</v>
      </c>
      <c r="AA187" s="52" t="s">
        <v>125</v>
      </c>
    </row>
    <row r="188" spans="1:246" s="25" customFormat="1" ht="14.25" customHeight="1" x14ac:dyDescent="0.4">
      <c r="A188" s="39" t="s">
        <v>7942</v>
      </c>
      <c r="B188" s="45">
        <v>2004</v>
      </c>
      <c r="C188" s="45">
        <v>170</v>
      </c>
      <c r="D188" s="45">
        <v>16</v>
      </c>
      <c r="E188" s="46" t="s">
        <v>7530</v>
      </c>
      <c r="F188" s="47" t="s">
        <v>4612</v>
      </c>
      <c r="G188" s="46" t="s">
        <v>74</v>
      </c>
      <c r="H188" s="46" t="s">
        <v>4613</v>
      </c>
      <c r="I188" s="46" t="s">
        <v>14</v>
      </c>
      <c r="J188" s="48">
        <v>10</v>
      </c>
      <c r="K188" s="49">
        <v>2049</v>
      </c>
      <c r="L188" s="50">
        <v>10</v>
      </c>
      <c r="M188" s="50">
        <v>20490</v>
      </c>
      <c r="N188" s="51">
        <v>0</v>
      </c>
      <c r="O188" s="51">
        <v>6</v>
      </c>
      <c r="P188" s="51">
        <v>0</v>
      </c>
      <c r="Q188" s="51">
        <v>0</v>
      </c>
      <c r="R188" s="51">
        <f t="shared" si="25"/>
        <v>6</v>
      </c>
      <c r="S188" s="79"/>
      <c r="T188" s="52">
        <f t="shared" si="18"/>
        <v>0</v>
      </c>
      <c r="U188" s="52" t="str" cm="1">
        <f t="array" aca="1" ref="U188" ca="1">IF(S188="", "×", IF(LEFT(S188,2)="項番", COUNTIFS($D$2:$D$4001, INDIRECT("D" &amp; ROW()-1), $U$2:$U$4001, "〇"), "〇"))</f>
        <v>×</v>
      </c>
      <c r="V188" s="52" t="str">
        <f t="shared" si="19"/>
        <v>×</v>
      </c>
      <c r="W188" s="52" t="str">
        <f t="shared" si="20"/>
        <v>×</v>
      </c>
      <c r="X188" s="53" t="str">
        <f t="shared" ca="1" si="21"/>
        <v/>
      </c>
      <c r="Y188" s="52">
        <f t="shared" ca="1" si="22"/>
        <v>0</v>
      </c>
      <c r="Z188" s="52">
        <f t="shared" si="23"/>
        <v>16</v>
      </c>
      <c r="AA188" s="52" t="s">
        <v>125</v>
      </c>
    </row>
    <row r="189" spans="1:246" s="25" customFormat="1" ht="14.25" customHeight="1" x14ac:dyDescent="0.4">
      <c r="A189" s="39" t="s">
        <v>7942</v>
      </c>
      <c r="B189" s="45">
        <v>2005</v>
      </c>
      <c r="C189" s="45">
        <v>171</v>
      </c>
      <c r="D189" s="45">
        <v>16</v>
      </c>
      <c r="E189" s="46" t="s">
        <v>7530</v>
      </c>
      <c r="F189" s="47" t="s">
        <v>4614</v>
      </c>
      <c r="G189" s="46" t="s">
        <v>74</v>
      </c>
      <c r="H189" s="46" t="s">
        <v>4615</v>
      </c>
      <c r="I189" s="46" t="s">
        <v>266</v>
      </c>
      <c r="J189" s="48">
        <v>100</v>
      </c>
      <c r="K189" s="49">
        <v>15.2</v>
      </c>
      <c r="L189" s="50">
        <v>100</v>
      </c>
      <c r="M189" s="50">
        <v>1520</v>
      </c>
      <c r="N189" s="51">
        <v>2</v>
      </c>
      <c r="O189" s="51">
        <v>0</v>
      </c>
      <c r="P189" s="51">
        <v>0</v>
      </c>
      <c r="Q189" s="51">
        <v>0</v>
      </c>
      <c r="R189" s="51">
        <f t="shared" si="25"/>
        <v>2</v>
      </c>
      <c r="S189" s="79"/>
      <c r="T189" s="52">
        <f t="shared" si="18"/>
        <v>0</v>
      </c>
      <c r="U189" s="52" t="str" cm="1">
        <f t="array" aca="1" ref="U189" ca="1">IF(S189="", "×", IF(LEFT(S189,2)="項番", COUNTIFS($D$2:$D$4001, INDIRECT("D" &amp; ROW()-1), $U$2:$U$4001, "〇"), "〇"))</f>
        <v>×</v>
      </c>
      <c r="V189" s="52" t="str">
        <f t="shared" si="19"/>
        <v>×</v>
      </c>
      <c r="W189" s="52" t="str">
        <f t="shared" si="20"/>
        <v>×</v>
      </c>
      <c r="X189" s="53" t="str">
        <f t="shared" ca="1" si="21"/>
        <v/>
      </c>
      <c r="Y189" s="52">
        <f t="shared" ca="1" si="22"/>
        <v>0</v>
      </c>
      <c r="Z189" s="52">
        <f t="shared" si="23"/>
        <v>16</v>
      </c>
      <c r="AA189" s="52" t="s">
        <v>125</v>
      </c>
    </row>
    <row r="190" spans="1:246" s="25" customFormat="1" ht="14.25" customHeight="1" x14ac:dyDescent="0.4">
      <c r="A190" s="39" t="s">
        <v>7942</v>
      </c>
      <c r="B190" s="45">
        <v>2006</v>
      </c>
      <c r="C190" s="45">
        <v>172</v>
      </c>
      <c r="D190" s="45">
        <v>16</v>
      </c>
      <c r="E190" s="46" t="s">
        <v>7530</v>
      </c>
      <c r="F190" s="47" t="s">
        <v>4616</v>
      </c>
      <c r="G190" s="46" t="s">
        <v>74</v>
      </c>
      <c r="H190" s="46" t="s">
        <v>4617</v>
      </c>
      <c r="I190" s="46" t="s">
        <v>266</v>
      </c>
      <c r="J190" s="48">
        <v>100</v>
      </c>
      <c r="K190" s="49">
        <v>318.3</v>
      </c>
      <c r="L190" s="50">
        <v>100</v>
      </c>
      <c r="M190" s="50">
        <v>31830</v>
      </c>
      <c r="N190" s="51">
        <v>1</v>
      </c>
      <c r="O190" s="51">
        <v>0</v>
      </c>
      <c r="P190" s="51">
        <v>2</v>
      </c>
      <c r="Q190" s="51">
        <v>0</v>
      </c>
      <c r="R190" s="51">
        <f t="shared" si="25"/>
        <v>3</v>
      </c>
      <c r="S190" s="79"/>
      <c r="T190" s="52">
        <f t="shared" si="18"/>
        <v>0</v>
      </c>
      <c r="U190" s="52" t="str" cm="1">
        <f t="array" aca="1" ref="U190" ca="1">IF(S190="", "×", IF(LEFT(S190,2)="項番", COUNTIFS($D$2:$D$4001, INDIRECT("D" &amp; ROW()-1), $U$2:$U$4001, "〇"), "〇"))</f>
        <v>×</v>
      </c>
      <c r="V190" s="52" t="str">
        <f t="shared" si="19"/>
        <v>×</v>
      </c>
      <c r="W190" s="52" t="str">
        <f t="shared" si="20"/>
        <v>×</v>
      </c>
      <c r="X190" s="53" t="str">
        <f t="shared" ca="1" si="21"/>
        <v/>
      </c>
      <c r="Y190" s="52">
        <f t="shared" ca="1" si="22"/>
        <v>0</v>
      </c>
      <c r="Z190" s="52">
        <f t="shared" si="23"/>
        <v>16</v>
      </c>
      <c r="AA190" s="52" t="s">
        <v>125</v>
      </c>
    </row>
    <row r="191" spans="1:246" s="25" customFormat="1" ht="14.25" customHeight="1" x14ac:dyDescent="0.4">
      <c r="A191" s="39" t="s">
        <v>7942</v>
      </c>
      <c r="B191" s="45">
        <v>2007</v>
      </c>
      <c r="C191" s="45">
        <v>173</v>
      </c>
      <c r="D191" s="45">
        <v>16</v>
      </c>
      <c r="E191" s="46" t="s">
        <v>7530</v>
      </c>
      <c r="F191" s="47" t="s">
        <v>4618</v>
      </c>
      <c r="G191" s="46" t="s">
        <v>74</v>
      </c>
      <c r="H191" s="46" t="s">
        <v>4619</v>
      </c>
      <c r="I191" s="46" t="s">
        <v>266</v>
      </c>
      <c r="J191" s="48">
        <v>100</v>
      </c>
      <c r="K191" s="49">
        <v>557.79999999999995</v>
      </c>
      <c r="L191" s="50">
        <v>100</v>
      </c>
      <c r="M191" s="50">
        <v>55779.999999999993</v>
      </c>
      <c r="N191" s="51">
        <v>0</v>
      </c>
      <c r="O191" s="51">
        <v>0</v>
      </c>
      <c r="P191" s="51">
        <v>10</v>
      </c>
      <c r="Q191" s="51">
        <v>0</v>
      </c>
      <c r="R191" s="51">
        <f t="shared" si="25"/>
        <v>10</v>
      </c>
      <c r="S191" s="79"/>
      <c r="T191" s="52">
        <f t="shared" si="18"/>
        <v>0</v>
      </c>
      <c r="U191" s="52" t="str" cm="1">
        <f t="array" aca="1" ref="U191" ca="1">IF(S191="", "×", IF(LEFT(S191,2)="項番", COUNTIFS($D$2:$D$4001, INDIRECT("D" &amp; ROW()-1), $U$2:$U$4001, "〇"), "〇"))</f>
        <v>×</v>
      </c>
      <c r="V191" s="52" t="str">
        <f t="shared" si="19"/>
        <v>×</v>
      </c>
      <c r="W191" s="52" t="str">
        <f t="shared" si="20"/>
        <v>×</v>
      </c>
      <c r="X191" s="53" t="str">
        <f t="shared" ca="1" si="21"/>
        <v/>
      </c>
      <c r="Y191" s="52">
        <f t="shared" ca="1" si="22"/>
        <v>0</v>
      </c>
      <c r="Z191" s="52">
        <f t="shared" si="23"/>
        <v>16</v>
      </c>
      <c r="AA191" s="52" t="s">
        <v>125</v>
      </c>
    </row>
    <row r="192" spans="1:246" s="25" customFormat="1" ht="14.25" customHeight="1" x14ac:dyDescent="0.4">
      <c r="A192" s="39" t="s">
        <v>7942</v>
      </c>
      <c r="B192" s="45">
        <v>2008</v>
      </c>
      <c r="C192" s="45">
        <v>174</v>
      </c>
      <c r="D192" s="45">
        <v>16</v>
      </c>
      <c r="E192" s="46" t="s">
        <v>7530</v>
      </c>
      <c r="F192" s="47" t="s">
        <v>4620</v>
      </c>
      <c r="G192" s="46" t="s">
        <v>74</v>
      </c>
      <c r="H192" s="46" t="s">
        <v>4621</v>
      </c>
      <c r="I192" s="46" t="s">
        <v>12</v>
      </c>
      <c r="J192" s="48">
        <v>100</v>
      </c>
      <c r="K192" s="49">
        <v>145</v>
      </c>
      <c r="L192" s="50">
        <v>100</v>
      </c>
      <c r="M192" s="50">
        <v>14500</v>
      </c>
      <c r="N192" s="51">
        <v>10</v>
      </c>
      <c r="O192" s="51">
        <v>0</v>
      </c>
      <c r="P192" s="51">
        <v>0</v>
      </c>
      <c r="Q192" s="51">
        <v>2</v>
      </c>
      <c r="R192" s="51">
        <f t="shared" si="25"/>
        <v>12</v>
      </c>
      <c r="S192" s="79"/>
      <c r="T192" s="52">
        <f t="shared" si="18"/>
        <v>0</v>
      </c>
      <c r="U192" s="52" t="str" cm="1">
        <f t="array" aca="1" ref="U192" ca="1">IF(S192="", "×", IF(LEFT(S192,2)="項番", COUNTIFS($D$2:$D$4001, INDIRECT("D" &amp; ROW()-1), $U$2:$U$4001, "〇"), "〇"))</f>
        <v>×</v>
      </c>
      <c r="V192" s="52" t="str">
        <f t="shared" si="19"/>
        <v>×</v>
      </c>
      <c r="W192" s="52" t="str">
        <f t="shared" si="20"/>
        <v>×</v>
      </c>
      <c r="X192" s="53" t="str">
        <f t="shared" ca="1" si="21"/>
        <v/>
      </c>
      <c r="Y192" s="52">
        <f t="shared" ca="1" si="22"/>
        <v>0</v>
      </c>
      <c r="Z192" s="52">
        <f t="shared" si="23"/>
        <v>16</v>
      </c>
      <c r="AA192" s="52" t="s">
        <v>125</v>
      </c>
    </row>
    <row r="193" spans="1:246" s="25" customFormat="1" ht="14.25" customHeight="1" x14ac:dyDescent="0.4">
      <c r="A193" s="39" t="s">
        <v>7942</v>
      </c>
      <c r="B193" s="45">
        <v>2009</v>
      </c>
      <c r="C193" s="45">
        <v>175</v>
      </c>
      <c r="D193" s="45">
        <v>16</v>
      </c>
      <c r="E193" s="46" t="s">
        <v>7530</v>
      </c>
      <c r="F193" s="47" t="s">
        <v>4622</v>
      </c>
      <c r="G193" s="46" t="s">
        <v>74</v>
      </c>
      <c r="H193" s="46" t="s">
        <v>4623</v>
      </c>
      <c r="I193" s="46" t="s">
        <v>595</v>
      </c>
      <c r="J193" s="48">
        <v>100</v>
      </c>
      <c r="K193" s="49">
        <v>136.80000000000001</v>
      </c>
      <c r="L193" s="50">
        <v>100</v>
      </c>
      <c r="M193" s="50">
        <v>13680.000000000002</v>
      </c>
      <c r="N193" s="51">
        <v>2</v>
      </c>
      <c r="O193" s="51">
        <v>0</v>
      </c>
      <c r="P193" s="51">
        <v>0</v>
      </c>
      <c r="Q193" s="51">
        <v>0</v>
      </c>
      <c r="R193" s="51">
        <f t="shared" si="25"/>
        <v>2</v>
      </c>
      <c r="S193" s="79"/>
      <c r="T193" s="52">
        <f t="shared" si="18"/>
        <v>0</v>
      </c>
      <c r="U193" s="52" t="str" cm="1">
        <f t="array" aca="1" ref="U193" ca="1">IF(S193="", "×", IF(LEFT(S193,2)="項番", COUNTIFS($D$2:$D$4001, INDIRECT("D" &amp; ROW()-1), $U$2:$U$4001, "〇"), "〇"))</f>
        <v>×</v>
      </c>
      <c r="V193" s="52" t="str">
        <f t="shared" si="19"/>
        <v>×</v>
      </c>
      <c r="W193" s="52" t="str">
        <f t="shared" si="20"/>
        <v>×</v>
      </c>
      <c r="X193" s="53" t="str">
        <f t="shared" ca="1" si="21"/>
        <v/>
      </c>
      <c r="Y193" s="52">
        <f t="shared" ca="1" si="22"/>
        <v>0</v>
      </c>
      <c r="Z193" s="52">
        <f t="shared" si="23"/>
        <v>16</v>
      </c>
      <c r="AA193" s="52" t="s">
        <v>125</v>
      </c>
    </row>
    <row r="194" spans="1:246" s="25" customFormat="1" ht="14.25" customHeight="1" x14ac:dyDescent="0.4">
      <c r="A194" s="39" t="s">
        <v>7942</v>
      </c>
      <c r="B194" s="45">
        <v>2010</v>
      </c>
      <c r="C194" s="45">
        <v>176</v>
      </c>
      <c r="D194" s="45">
        <v>16</v>
      </c>
      <c r="E194" s="46" t="s">
        <v>7530</v>
      </c>
      <c r="F194" s="47" t="s">
        <v>4624</v>
      </c>
      <c r="G194" s="46" t="s">
        <v>74</v>
      </c>
      <c r="H194" s="46" t="s">
        <v>4625</v>
      </c>
      <c r="I194" s="46" t="s">
        <v>12</v>
      </c>
      <c r="J194" s="48">
        <v>100</v>
      </c>
      <c r="K194" s="49">
        <v>97</v>
      </c>
      <c r="L194" s="50">
        <v>100</v>
      </c>
      <c r="M194" s="50">
        <v>9700</v>
      </c>
      <c r="N194" s="51">
        <v>6</v>
      </c>
      <c r="O194" s="51">
        <v>0</v>
      </c>
      <c r="P194" s="51">
        <v>0</v>
      </c>
      <c r="Q194" s="51">
        <v>0</v>
      </c>
      <c r="R194" s="51">
        <f t="shared" si="25"/>
        <v>6</v>
      </c>
      <c r="S194" s="79"/>
      <c r="T194" s="52">
        <f t="shared" si="18"/>
        <v>0</v>
      </c>
      <c r="U194" s="52" t="str" cm="1">
        <f t="array" aca="1" ref="U194" ca="1">IF(S194="", "×", IF(LEFT(S194,2)="項番", COUNTIFS($D$2:$D$4001, INDIRECT("D" &amp; ROW()-1), $U$2:$U$4001, "〇"), "〇"))</f>
        <v>×</v>
      </c>
      <c r="V194" s="52" t="str">
        <f t="shared" si="19"/>
        <v>×</v>
      </c>
      <c r="W194" s="52" t="str">
        <f t="shared" si="20"/>
        <v>×</v>
      </c>
      <c r="X194" s="53" t="str">
        <f t="shared" ca="1" si="21"/>
        <v/>
      </c>
      <c r="Y194" s="52">
        <f t="shared" ca="1" si="22"/>
        <v>0</v>
      </c>
      <c r="Z194" s="52">
        <f t="shared" si="23"/>
        <v>16</v>
      </c>
      <c r="AA194" s="52" t="s">
        <v>125</v>
      </c>
    </row>
    <row r="195" spans="1:246" s="71" customFormat="1" ht="14.25" customHeight="1" x14ac:dyDescent="0.4">
      <c r="A195" s="39" t="s">
        <v>7942</v>
      </c>
      <c r="B195" s="45">
        <v>2015</v>
      </c>
      <c r="C195" s="45">
        <v>177</v>
      </c>
      <c r="D195" s="45">
        <v>16</v>
      </c>
      <c r="E195" s="46" t="s">
        <v>7530</v>
      </c>
      <c r="F195" s="47" t="s">
        <v>4635</v>
      </c>
      <c r="G195" s="46" t="s">
        <v>74</v>
      </c>
      <c r="H195" s="46" t="s">
        <v>4636</v>
      </c>
      <c r="I195" s="46" t="s">
        <v>4637</v>
      </c>
      <c r="J195" s="48">
        <v>2</v>
      </c>
      <c r="K195" s="49">
        <v>25061</v>
      </c>
      <c r="L195" s="50">
        <v>2</v>
      </c>
      <c r="M195" s="50">
        <v>50122</v>
      </c>
      <c r="N195" s="51">
        <v>0</v>
      </c>
      <c r="O195" s="51">
        <v>240</v>
      </c>
      <c r="P195" s="51">
        <v>0</v>
      </c>
      <c r="Q195" s="51">
        <v>0</v>
      </c>
      <c r="R195" s="51">
        <f t="shared" si="25"/>
        <v>240</v>
      </c>
      <c r="S195" s="79"/>
      <c r="T195" s="52">
        <f t="shared" si="18"/>
        <v>0</v>
      </c>
      <c r="U195" s="52" t="str" cm="1">
        <f t="array" aca="1" ref="U195" ca="1">IF(S195="", "×", IF(LEFT(S195,2)="項番", COUNTIFS($D$2:$D$4001, INDIRECT("D" &amp; ROW()-1), $U$2:$U$4001, "〇"), "〇"))</f>
        <v>×</v>
      </c>
      <c r="V195" s="52" t="str">
        <f t="shared" si="19"/>
        <v>×</v>
      </c>
      <c r="W195" s="52" t="str">
        <f t="shared" si="20"/>
        <v>×</v>
      </c>
      <c r="X195" s="53" t="str">
        <f t="shared" ca="1" si="21"/>
        <v/>
      </c>
      <c r="Y195" s="52">
        <f t="shared" ca="1" si="22"/>
        <v>0</v>
      </c>
      <c r="Z195" s="52">
        <f t="shared" si="23"/>
        <v>16</v>
      </c>
      <c r="AA195" s="52" t="s">
        <v>125</v>
      </c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  <c r="AP195" s="70"/>
      <c r="AQ195" s="70"/>
      <c r="AR195" s="70"/>
      <c r="AS195" s="70"/>
      <c r="AT195" s="70"/>
      <c r="AU195" s="70"/>
      <c r="AV195" s="70"/>
      <c r="AW195" s="70"/>
      <c r="AX195" s="70"/>
      <c r="AY195" s="70"/>
      <c r="AZ195" s="70"/>
      <c r="BA195" s="70"/>
      <c r="BB195" s="70"/>
      <c r="BC195" s="70"/>
      <c r="BD195" s="70"/>
      <c r="BE195" s="70"/>
      <c r="BF195" s="70"/>
      <c r="BG195" s="70"/>
      <c r="BH195" s="70"/>
      <c r="BI195" s="70"/>
      <c r="BJ195" s="70"/>
      <c r="BK195" s="70"/>
      <c r="BL195" s="70"/>
      <c r="BM195" s="70"/>
      <c r="BN195" s="70"/>
      <c r="BO195" s="70"/>
      <c r="BP195" s="70"/>
      <c r="BQ195" s="70"/>
      <c r="BR195" s="70"/>
      <c r="BS195" s="70"/>
      <c r="BT195" s="70"/>
      <c r="BU195" s="70"/>
      <c r="BV195" s="70"/>
      <c r="BW195" s="70"/>
      <c r="BX195" s="70"/>
      <c r="BY195" s="70"/>
      <c r="BZ195" s="70"/>
      <c r="CA195" s="70"/>
      <c r="CB195" s="70"/>
      <c r="CC195" s="70"/>
      <c r="CD195" s="70"/>
      <c r="CE195" s="70"/>
      <c r="CF195" s="70"/>
      <c r="CG195" s="70"/>
      <c r="CH195" s="70"/>
      <c r="CI195" s="70"/>
      <c r="CJ195" s="70"/>
      <c r="CK195" s="70"/>
      <c r="CL195" s="70"/>
      <c r="CM195" s="70"/>
      <c r="CN195" s="70"/>
      <c r="CO195" s="70"/>
      <c r="CP195" s="70"/>
      <c r="CQ195" s="70"/>
      <c r="CR195" s="70"/>
      <c r="CS195" s="70"/>
      <c r="CT195" s="70"/>
      <c r="CU195" s="70"/>
      <c r="CV195" s="70"/>
      <c r="CW195" s="70"/>
      <c r="CX195" s="70"/>
      <c r="CY195" s="70"/>
      <c r="CZ195" s="70"/>
      <c r="DA195" s="70"/>
      <c r="DB195" s="70"/>
      <c r="DC195" s="70"/>
      <c r="DD195" s="70"/>
      <c r="DE195" s="70"/>
      <c r="DF195" s="70"/>
      <c r="DG195" s="70"/>
      <c r="DH195" s="70"/>
      <c r="DI195" s="70"/>
      <c r="DJ195" s="70"/>
      <c r="DK195" s="70"/>
      <c r="DL195" s="70"/>
      <c r="DM195" s="70"/>
      <c r="DN195" s="70"/>
      <c r="DO195" s="70"/>
      <c r="DP195" s="70"/>
      <c r="DQ195" s="70"/>
      <c r="DR195" s="70"/>
      <c r="DS195" s="70"/>
      <c r="DT195" s="70"/>
      <c r="DU195" s="70"/>
      <c r="DV195" s="70"/>
      <c r="DW195" s="70"/>
      <c r="DX195" s="70"/>
      <c r="DY195" s="70"/>
      <c r="DZ195" s="70"/>
      <c r="EA195" s="70"/>
      <c r="EB195" s="70"/>
      <c r="EC195" s="70"/>
      <c r="ED195" s="70"/>
      <c r="EE195" s="70"/>
      <c r="EF195" s="70"/>
      <c r="EG195" s="70"/>
      <c r="EH195" s="70"/>
      <c r="EI195" s="70"/>
      <c r="EJ195" s="70"/>
      <c r="EK195" s="70"/>
      <c r="EL195" s="70"/>
      <c r="EM195" s="70"/>
      <c r="EN195" s="70"/>
      <c r="EO195" s="70"/>
      <c r="EP195" s="70"/>
      <c r="EQ195" s="70"/>
      <c r="ER195" s="70"/>
      <c r="ES195" s="70"/>
      <c r="ET195" s="70"/>
      <c r="EU195" s="70"/>
      <c r="EV195" s="70"/>
      <c r="EW195" s="70"/>
      <c r="EX195" s="70"/>
      <c r="EY195" s="70"/>
      <c r="EZ195" s="70"/>
      <c r="FA195" s="70"/>
      <c r="FB195" s="70"/>
      <c r="FC195" s="70"/>
      <c r="FD195" s="70"/>
      <c r="FE195" s="70"/>
      <c r="FF195" s="70"/>
      <c r="FG195" s="70"/>
      <c r="FH195" s="70"/>
      <c r="FI195" s="70"/>
      <c r="FJ195" s="70"/>
      <c r="FK195" s="70"/>
      <c r="FL195" s="70"/>
      <c r="FM195" s="70"/>
      <c r="FN195" s="70"/>
      <c r="FO195" s="70"/>
      <c r="FP195" s="70"/>
      <c r="FQ195" s="70"/>
      <c r="FR195" s="70"/>
      <c r="FS195" s="70"/>
      <c r="FT195" s="70"/>
      <c r="FU195" s="70"/>
      <c r="FV195" s="70"/>
      <c r="FW195" s="70"/>
      <c r="FX195" s="70"/>
      <c r="FY195" s="70"/>
      <c r="FZ195" s="70"/>
      <c r="GA195" s="70"/>
      <c r="GB195" s="70"/>
      <c r="GC195" s="70"/>
      <c r="GD195" s="70"/>
      <c r="GE195" s="70"/>
      <c r="GF195" s="70"/>
      <c r="GG195" s="70"/>
      <c r="GH195" s="70"/>
      <c r="GI195" s="70"/>
      <c r="GJ195" s="70"/>
      <c r="GK195" s="70"/>
      <c r="GL195" s="70"/>
      <c r="GM195" s="70"/>
      <c r="GN195" s="70"/>
      <c r="GO195" s="70"/>
      <c r="GP195" s="70"/>
      <c r="GQ195" s="70"/>
      <c r="GR195" s="70"/>
      <c r="GS195" s="70"/>
      <c r="GT195" s="70"/>
      <c r="GU195" s="70"/>
      <c r="GV195" s="70"/>
      <c r="GW195" s="70"/>
      <c r="GX195" s="70"/>
      <c r="GY195" s="70"/>
      <c r="GZ195" s="70"/>
      <c r="HA195" s="70"/>
      <c r="HB195" s="70"/>
      <c r="HC195" s="70"/>
      <c r="HD195" s="70"/>
      <c r="HE195" s="70"/>
      <c r="HF195" s="70"/>
      <c r="HG195" s="70"/>
      <c r="HH195" s="70"/>
      <c r="HI195" s="70"/>
      <c r="HJ195" s="70"/>
      <c r="HK195" s="70"/>
      <c r="HL195" s="70"/>
      <c r="HM195" s="70"/>
      <c r="HN195" s="70"/>
      <c r="HO195" s="70"/>
      <c r="HP195" s="70"/>
      <c r="HQ195" s="70"/>
      <c r="HR195" s="70"/>
      <c r="HS195" s="70"/>
      <c r="HT195" s="70"/>
      <c r="HU195" s="70"/>
      <c r="HV195" s="70"/>
      <c r="HW195" s="70"/>
      <c r="HX195" s="70"/>
      <c r="HY195" s="70"/>
      <c r="HZ195" s="70"/>
      <c r="IA195" s="70"/>
      <c r="IB195" s="70"/>
      <c r="IC195" s="70"/>
      <c r="ID195" s="70"/>
      <c r="IE195" s="70"/>
      <c r="IF195" s="70"/>
      <c r="IG195" s="70"/>
      <c r="IH195" s="70"/>
      <c r="II195" s="70"/>
      <c r="IJ195" s="70"/>
      <c r="IK195" s="70"/>
      <c r="IL195" s="70"/>
    </row>
    <row r="196" spans="1:246" s="71" customFormat="1" ht="14.25" customHeight="1" x14ac:dyDescent="0.4">
      <c r="A196" s="39" t="s">
        <v>7942</v>
      </c>
      <c r="B196" s="45">
        <v>2016</v>
      </c>
      <c r="C196" s="45">
        <v>178</v>
      </c>
      <c r="D196" s="45">
        <v>16</v>
      </c>
      <c r="E196" s="46" t="s">
        <v>7530</v>
      </c>
      <c r="F196" s="47" t="s">
        <v>4638</v>
      </c>
      <c r="G196" s="46" t="s">
        <v>74</v>
      </c>
      <c r="H196" s="46" t="s">
        <v>4639</v>
      </c>
      <c r="I196" s="46" t="s">
        <v>4640</v>
      </c>
      <c r="J196" s="48">
        <v>1</v>
      </c>
      <c r="K196" s="49">
        <v>285961</v>
      </c>
      <c r="L196" s="50">
        <v>1</v>
      </c>
      <c r="M196" s="50">
        <v>285961</v>
      </c>
      <c r="N196" s="51">
        <v>0</v>
      </c>
      <c r="O196" s="51">
        <v>60</v>
      </c>
      <c r="P196" s="51">
        <v>350</v>
      </c>
      <c r="Q196" s="51">
        <v>0</v>
      </c>
      <c r="R196" s="51">
        <f t="shared" si="25"/>
        <v>410</v>
      </c>
      <c r="S196" s="79"/>
      <c r="T196" s="52">
        <f t="shared" si="18"/>
        <v>0</v>
      </c>
      <c r="U196" s="52" t="str" cm="1">
        <f t="array" aca="1" ref="U196" ca="1">IF(S196="", "×", IF(LEFT(S196,2)="項番", COUNTIFS($D$2:$D$4001, INDIRECT("D" &amp; ROW()-1), $U$2:$U$4001, "〇"), "〇"))</f>
        <v>×</v>
      </c>
      <c r="V196" s="52" t="str">
        <f t="shared" si="19"/>
        <v>×</v>
      </c>
      <c r="W196" s="52" t="str">
        <f t="shared" si="20"/>
        <v>×</v>
      </c>
      <c r="X196" s="53" t="str">
        <f t="shared" ca="1" si="21"/>
        <v/>
      </c>
      <c r="Y196" s="52">
        <f t="shared" ca="1" si="22"/>
        <v>0</v>
      </c>
      <c r="Z196" s="52">
        <f t="shared" si="23"/>
        <v>16</v>
      </c>
      <c r="AA196" s="52" t="s">
        <v>125</v>
      </c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  <c r="AP196" s="70"/>
      <c r="AQ196" s="70"/>
      <c r="AR196" s="70"/>
      <c r="AS196" s="70"/>
      <c r="AT196" s="70"/>
      <c r="AU196" s="70"/>
      <c r="AV196" s="70"/>
      <c r="AW196" s="70"/>
      <c r="AX196" s="70"/>
      <c r="AY196" s="70"/>
      <c r="AZ196" s="70"/>
      <c r="BA196" s="70"/>
      <c r="BB196" s="70"/>
      <c r="BC196" s="70"/>
      <c r="BD196" s="70"/>
      <c r="BE196" s="70"/>
      <c r="BF196" s="70"/>
      <c r="BG196" s="70"/>
      <c r="BH196" s="70"/>
      <c r="BI196" s="70"/>
      <c r="BJ196" s="70"/>
      <c r="BK196" s="70"/>
      <c r="BL196" s="70"/>
      <c r="BM196" s="70"/>
      <c r="BN196" s="70"/>
      <c r="BO196" s="70"/>
      <c r="BP196" s="70"/>
      <c r="BQ196" s="70"/>
      <c r="BR196" s="70"/>
      <c r="BS196" s="70"/>
      <c r="BT196" s="70"/>
      <c r="BU196" s="70"/>
      <c r="BV196" s="70"/>
      <c r="BW196" s="70"/>
      <c r="BX196" s="70"/>
      <c r="BY196" s="70"/>
      <c r="BZ196" s="70"/>
      <c r="CA196" s="70"/>
      <c r="CB196" s="70"/>
      <c r="CC196" s="70"/>
      <c r="CD196" s="70"/>
      <c r="CE196" s="70"/>
      <c r="CF196" s="70"/>
      <c r="CG196" s="70"/>
      <c r="CH196" s="70"/>
      <c r="CI196" s="70"/>
      <c r="CJ196" s="70"/>
      <c r="CK196" s="70"/>
      <c r="CL196" s="70"/>
      <c r="CM196" s="70"/>
      <c r="CN196" s="70"/>
      <c r="CO196" s="70"/>
      <c r="CP196" s="70"/>
      <c r="CQ196" s="70"/>
      <c r="CR196" s="70"/>
      <c r="CS196" s="70"/>
      <c r="CT196" s="70"/>
      <c r="CU196" s="70"/>
      <c r="CV196" s="70"/>
      <c r="CW196" s="70"/>
      <c r="CX196" s="70"/>
      <c r="CY196" s="70"/>
      <c r="CZ196" s="70"/>
      <c r="DA196" s="70"/>
      <c r="DB196" s="70"/>
      <c r="DC196" s="70"/>
      <c r="DD196" s="70"/>
      <c r="DE196" s="70"/>
      <c r="DF196" s="70"/>
      <c r="DG196" s="70"/>
      <c r="DH196" s="70"/>
      <c r="DI196" s="70"/>
      <c r="DJ196" s="70"/>
      <c r="DK196" s="70"/>
      <c r="DL196" s="70"/>
      <c r="DM196" s="70"/>
      <c r="DN196" s="70"/>
      <c r="DO196" s="70"/>
      <c r="DP196" s="70"/>
      <c r="DQ196" s="70"/>
      <c r="DR196" s="70"/>
      <c r="DS196" s="70"/>
      <c r="DT196" s="70"/>
      <c r="DU196" s="70"/>
      <c r="DV196" s="70"/>
      <c r="DW196" s="70"/>
      <c r="DX196" s="70"/>
      <c r="DY196" s="70"/>
      <c r="DZ196" s="70"/>
      <c r="EA196" s="70"/>
      <c r="EB196" s="70"/>
      <c r="EC196" s="70"/>
      <c r="ED196" s="70"/>
      <c r="EE196" s="70"/>
      <c r="EF196" s="70"/>
      <c r="EG196" s="70"/>
      <c r="EH196" s="70"/>
      <c r="EI196" s="70"/>
      <c r="EJ196" s="70"/>
      <c r="EK196" s="70"/>
      <c r="EL196" s="70"/>
      <c r="EM196" s="70"/>
      <c r="EN196" s="70"/>
      <c r="EO196" s="70"/>
      <c r="EP196" s="70"/>
      <c r="EQ196" s="70"/>
      <c r="ER196" s="70"/>
      <c r="ES196" s="70"/>
      <c r="ET196" s="70"/>
      <c r="EU196" s="70"/>
      <c r="EV196" s="70"/>
      <c r="EW196" s="70"/>
      <c r="EX196" s="70"/>
      <c r="EY196" s="70"/>
      <c r="EZ196" s="70"/>
      <c r="FA196" s="70"/>
      <c r="FB196" s="70"/>
      <c r="FC196" s="70"/>
      <c r="FD196" s="70"/>
      <c r="FE196" s="70"/>
      <c r="FF196" s="70"/>
      <c r="FG196" s="70"/>
      <c r="FH196" s="70"/>
      <c r="FI196" s="70"/>
      <c r="FJ196" s="70"/>
      <c r="FK196" s="70"/>
      <c r="FL196" s="70"/>
      <c r="FM196" s="70"/>
      <c r="FN196" s="70"/>
      <c r="FO196" s="70"/>
      <c r="FP196" s="70"/>
      <c r="FQ196" s="70"/>
      <c r="FR196" s="70"/>
      <c r="FS196" s="70"/>
      <c r="FT196" s="70"/>
      <c r="FU196" s="70"/>
      <c r="FV196" s="70"/>
      <c r="FW196" s="70"/>
      <c r="FX196" s="70"/>
      <c r="FY196" s="70"/>
      <c r="FZ196" s="70"/>
      <c r="GA196" s="70"/>
      <c r="GB196" s="70"/>
      <c r="GC196" s="70"/>
      <c r="GD196" s="70"/>
      <c r="GE196" s="70"/>
      <c r="GF196" s="70"/>
      <c r="GG196" s="70"/>
      <c r="GH196" s="70"/>
      <c r="GI196" s="70"/>
      <c r="GJ196" s="70"/>
      <c r="GK196" s="70"/>
      <c r="GL196" s="70"/>
      <c r="GM196" s="70"/>
      <c r="GN196" s="70"/>
      <c r="GO196" s="70"/>
      <c r="GP196" s="70"/>
      <c r="GQ196" s="70"/>
      <c r="GR196" s="70"/>
      <c r="GS196" s="70"/>
      <c r="GT196" s="70"/>
      <c r="GU196" s="70"/>
      <c r="GV196" s="70"/>
      <c r="GW196" s="70"/>
      <c r="GX196" s="70"/>
      <c r="GY196" s="70"/>
      <c r="GZ196" s="70"/>
      <c r="HA196" s="70"/>
      <c r="HB196" s="70"/>
      <c r="HC196" s="70"/>
      <c r="HD196" s="70"/>
      <c r="HE196" s="70"/>
      <c r="HF196" s="70"/>
      <c r="HG196" s="70"/>
      <c r="HH196" s="70"/>
      <c r="HI196" s="70"/>
      <c r="HJ196" s="70"/>
      <c r="HK196" s="70"/>
      <c r="HL196" s="70"/>
      <c r="HM196" s="70"/>
      <c r="HN196" s="70"/>
      <c r="HO196" s="70"/>
      <c r="HP196" s="70"/>
      <c r="HQ196" s="70"/>
      <c r="HR196" s="70"/>
      <c r="HS196" s="70"/>
      <c r="HT196" s="70"/>
      <c r="HU196" s="70"/>
      <c r="HV196" s="70"/>
      <c r="HW196" s="70"/>
      <c r="HX196" s="70"/>
      <c r="HY196" s="70"/>
      <c r="HZ196" s="70"/>
      <c r="IA196" s="70"/>
      <c r="IB196" s="70"/>
      <c r="IC196" s="70"/>
      <c r="ID196" s="70"/>
      <c r="IE196" s="70"/>
      <c r="IF196" s="70"/>
      <c r="IG196" s="70"/>
      <c r="IH196" s="70"/>
      <c r="II196" s="70"/>
      <c r="IJ196" s="70"/>
      <c r="IK196" s="70"/>
      <c r="IL196" s="70"/>
    </row>
    <row r="197" spans="1:246" s="71" customFormat="1" ht="14.25" customHeight="1" x14ac:dyDescent="0.4">
      <c r="A197" s="39" t="s">
        <v>7942</v>
      </c>
      <c r="B197" s="45">
        <v>2017</v>
      </c>
      <c r="C197" s="45">
        <v>179</v>
      </c>
      <c r="D197" s="45">
        <v>16</v>
      </c>
      <c r="E197" s="46" t="s">
        <v>7530</v>
      </c>
      <c r="F197" s="47" t="s">
        <v>4641</v>
      </c>
      <c r="G197" s="46" t="s">
        <v>74</v>
      </c>
      <c r="H197" s="46" t="s">
        <v>4642</v>
      </c>
      <c r="I197" s="46" t="s">
        <v>298</v>
      </c>
      <c r="J197" s="48">
        <v>42</v>
      </c>
      <c r="K197" s="49">
        <v>19752.3</v>
      </c>
      <c r="L197" s="50">
        <v>42</v>
      </c>
      <c r="M197" s="50">
        <v>829596.6</v>
      </c>
      <c r="N197" s="51">
        <v>0</v>
      </c>
      <c r="O197" s="51">
        <v>2</v>
      </c>
      <c r="P197" s="51">
        <v>1</v>
      </c>
      <c r="Q197" s="51">
        <v>0</v>
      </c>
      <c r="R197" s="51">
        <f t="shared" si="25"/>
        <v>3</v>
      </c>
      <c r="S197" s="79"/>
      <c r="T197" s="52">
        <f t="shared" ref="T197:T260" si="26">IF(C197="",SUMIF(D:D,D196,T:T),R197*S197)</f>
        <v>0</v>
      </c>
      <c r="U197" s="52" t="str" cm="1">
        <f t="array" aca="1" ref="U197" ca="1">IF(S197="", "×", IF(LEFT(S197,2)="項番", COUNTIFS($D$2:$D$4001, INDIRECT("D" &amp; ROW()-1), $U$2:$U$4001, "〇"), "〇"))</f>
        <v>×</v>
      </c>
      <c r="V197" s="52" t="str">
        <f t="shared" ref="V197:V260" si="27">IF(LEFT(S197,2)="項番","",IF(S197&gt;=1,"〇","×"))</f>
        <v>×</v>
      </c>
      <c r="W197" s="52" t="str">
        <f t="shared" ref="W197:W260" si="28">IF(LEFT(S197,2)="項番","",IF(ISNUMBER(S197),IF(INT(S197)=S197,"〇","×"),"×"))</f>
        <v>×</v>
      </c>
      <c r="X197" s="53" t="str">
        <f t="shared" ref="X197:X260" ca="1" si="29">IF(LEFT(S197,2)="項番",IF(U197=0,"",IF(COUNTIF(D:D,Z197)=U197,"","この項番で見積単価（税別）が入力されていない品目があります")),IF(U197="〇",IF(OR(V197="×",W197="×"),"←見積単価（税別）欄には、1以上の整数を入力してください",""),""))</f>
        <v/>
      </c>
      <c r="Y197" s="52">
        <f t="shared" ref="Y197:Y260" ca="1" si="30">IF(X197="",0,1)</f>
        <v>0</v>
      </c>
      <c r="Z197" s="52">
        <f t="shared" ref="Z197:Z260" si="31">IF(D197="",D196,D197)</f>
        <v>16</v>
      </c>
      <c r="AA197" s="52" t="s">
        <v>125</v>
      </c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  <c r="AP197" s="70"/>
      <c r="AQ197" s="70"/>
      <c r="AR197" s="70"/>
      <c r="AS197" s="70"/>
      <c r="AT197" s="70"/>
      <c r="AU197" s="70"/>
      <c r="AV197" s="70"/>
      <c r="AW197" s="70"/>
      <c r="AX197" s="70"/>
      <c r="AY197" s="70"/>
      <c r="AZ197" s="70"/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  <c r="BO197" s="70"/>
      <c r="BP197" s="70"/>
      <c r="BQ197" s="70"/>
      <c r="BR197" s="70"/>
      <c r="BS197" s="70"/>
      <c r="BT197" s="70"/>
      <c r="BU197" s="70"/>
      <c r="BV197" s="70"/>
      <c r="BW197" s="70"/>
      <c r="BX197" s="70"/>
      <c r="BY197" s="70"/>
      <c r="BZ197" s="70"/>
      <c r="CA197" s="70"/>
      <c r="CB197" s="70"/>
      <c r="CC197" s="70"/>
      <c r="CD197" s="70"/>
      <c r="CE197" s="70"/>
      <c r="CF197" s="70"/>
      <c r="CG197" s="70"/>
      <c r="CH197" s="70"/>
      <c r="CI197" s="70"/>
      <c r="CJ197" s="70"/>
      <c r="CK197" s="70"/>
      <c r="CL197" s="70"/>
      <c r="CM197" s="70"/>
      <c r="CN197" s="70"/>
      <c r="CO197" s="70"/>
      <c r="CP197" s="70"/>
      <c r="CQ197" s="70"/>
      <c r="CR197" s="70"/>
      <c r="CS197" s="70"/>
      <c r="CT197" s="70"/>
      <c r="CU197" s="70"/>
      <c r="CV197" s="70"/>
      <c r="CW197" s="70"/>
      <c r="CX197" s="70"/>
      <c r="CY197" s="70"/>
      <c r="CZ197" s="70"/>
      <c r="DA197" s="70"/>
      <c r="DB197" s="70"/>
      <c r="DC197" s="70"/>
      <c r="DD197" s="70"/>
      <c r="DE197" s="70"/>
      <c r="DF197" s="70"/>
      <c r="DG197" s="70"/>
      <c r="DH197" s="70"/>
      <c r="DI197" s="70"/>
      <c r="DJ197" s="70"/>
      <c r="DK197" s="70"/>
      <c r="DL197" s="70"/>
      <c r="DM197" s="70"/>
      <c r="DN197" s="70"/>
      <c r="DO197" s="70"/>
      <c r="DP197" s="70"/>
      <c r="DQ197" s="70"/>
      <c r="DR197" s="70"/>
      <c r="DS197" s="70"/>
      <c r="DT197" s="70"/>
      <c r="DU197" s="70"/>
      <c r="DV197" s="70"/>
      <c r="DW197" s="70"/>
      <c r="DX197" s="70"/>
      <c r="DY197" s="70"/>
      <c r="DZ197" s="70"/>
      <c r="EA197" s="70"/>
      <c r="EB197" s="70"/>
      <c r="EC197" s="70"/>
      <c r="ED197" s="70"/>
      <c r="EE197" s="70"/>
      <c r="EF197" s="70"/>
      <c r="EG197" s="70"/>
      <c r="EH197" s="70"/>
      <c r="EI197" s="70"/>
      <c r="EJ197" s="70"/>
      <c r="EK197" s="70"/>
      <c r="EL197" s="70"/>
      <c r="EM197" s="70"/>
      <c r="EN197" s="70"/>
      <c r="EO197" s="70"/>
      <c r="EP197" s="70"/>
      <c r="EQ197" s="70"/>
      <c r="ER197" s="70"/>
      <c r="ES197" s="70"/>
      <c r="ET197" s="70"/>
      <c r="EU197" s="70"/>
      <c r="EV197" s="70"/>
      <c r="EW197" s="70"/>
      <c r="EX197" s="70"/>
      <c r="EY197" s="70"/>
      <c r="EZ197" s="70"/>
      <c r="FA197" s="70"/>
      <c r="FB197" s="70"/>
      <c r="FC197" s="70"/>
      <c r="FD197" s="70"/>
      <c r="FE197" s="70"/>
      <c r="FF197" s="70"/>
      <c r="FG197" s="70"/>
      <c r="FH197" s="70"/>
      <c r="FI197" s="70"/>
      <c r="FJ197" s="70"/>
      <c r="FK197" s="70"/>
      <c r="FL197" s="70"/>
      <c r="FM197" s="70"/>
      <c r="FN197" s="70"/>
      <c r="FO197" s="70"/>
      <c r="FP197" s="70"/>
      <c r="FQ197" s="70"/>
      <c r="FR197" s="70"/>
      <c r="FS197" s="70"/>
      <c r="FT197" s="70"/>
      <c r="FU197" s="70"/>
      <c r="FV197" s="70"/>
      <c r="FW197" s="70"/>
      <c r="FX197" s="70"/>
      <c r="FY197" s="70"/>
      <c r="FZ197" s="70"/>
      <c r="GA197" s="70"/>
      <c r="GB197" s="70"/>
      <c r="GC197" s="70"/>
      <c r="GD197" s="70"/>
      <c r="GE197" s="70"/>
      <c r="GF197" s="70"/>
      <c r="GG197" s="70"/>
      <c r="GH197" s="70"/>
      <c r="GI197" s="70"/>
      <c r="GJ197" s="70"/>
      <c r="GK197" s="70"/>
      <c r="GL197" s="70"/>
      <c r="GM197" s="70"/>
      <c r="GN197" s="70"/>
      <c r="GO197" s="70"/>
      <c r="GP197" s="70"/>
      <c r="GQ197" s="70"/>
      <c r="GR197" s="70"/>
      <c r="GS197" s="70"/>
      <c r="GT197" s="70"/>
      <c r="GU197" s="70"/>
      <c r="GV197" s="70"/>
      <c r="GW197" s="70"/>
      <c r="GX197" s="70"/>
      <c r="GY197" s="70"/>
      <c r="GZ197" s="70"/>
      <c r="HA197" s="70"/>
      <c r="HB197" s="70"/>
      <c r="HC197" s="70"/>
      <c r="HD197" s="70"/>
      <c r="HE197" s="70"/>
      <c r="HF197" s="70"/>
      <c r="HG197" s="70"/>
      <c r="HH197" s="70"/>
      <c r="HI197" s="70"/>
      <c r="HJ197" s="70"/>
      <c r="HK197" s="70"/>
      <c r="HL197" s="70"/>
      <c r="HM197" s="70"/>
      <c r="HN197" s="70"/>
      <c r="HO197" s="70"/>
      <c r="HP197" s="70"/>
      <c r="HQ197" s="70"/>
      <c r="HR197" s="70"/>
      <c r="HS197" s="70"/>
      <c r="HT197" s="70"/>
      <c r="HU197" s="70"/>
      <c r="HV197" s="70"/>
      <c r="HW197" s="70"/>
      <c r="HX197" s="70"/>
      <c r="HY197" s="70"/>
      <c r="HZ197" s="70"/>
      <c r="IA197" s="70"/>
      <c r="IB197" s="70"/>
      <c r="IC197" s="70"/>
      <c r="ID197" s="70"/>
      <c r="IE197" s="70"/>
      <c r="IF197" s="70"/>
      <c r="IG197" s="70"/>
      <c r="IH197" s="70"/>
      <c r="II197" s="70"/>
      <c r="IJ197" s="70"/>
      <c r="IK197" s="70"/>
      <c r="IL197" s="70"/>
    </row>
    <row r="198" spans="1:246" s="71" customFormat="1" ht="14.25" customHeight="1" x14ac:dyDescent="0.4">
      <c r="A198" s="39" t="s">
        <v>7942</v>
      </c>
      <c r="B198" s="45">
        <v>2021</v>
      </c>
      <c r="C198" s="45">
        <v>180</v>
      </c>
      <c r="D198" s="45">
        <v>16</v>
      </c>
      <c r="E198" s="46" t="s">
        <v>7530</v>
      </c>
      <c r="F198" s="47" t="s">
        <v>4650</v>
      </c>
      <c r="G198" s="46" t="s">
        <v>74</v>
      </c>
      <c r="H198" s="46" t="s">
        <v>4651</v>
      </c>
      <c r="I198" s="46" t="s">
        <v>132</v>
      </c>
      <c r="J198" s="48">
        <v>5</v>
      </c>
      <c r="K198" s="49">
        <v>1410</v>
      </c>
      <c r="L198" s="50">
        <v>5</v>
      </c>
      <c r="M198" s="50">
        <v>7050</v>
      </c>
      <c r="N198" s="51">
        <v>0</v>
      </c>
      <c r="O198" s="51">
        <v>80</v>
      </c>
      <c r="P198" s="51">
        <v>150</v>
      </c>
      <c r="Q198" s="51">
        <v>0</v>
      </c>
      <c r="R198" s="51">
        <f t="shared" ref="R198:R206" si="32">SUM(N198:Q198)</f>
        <v>230</v>
      </c>
      <c r="S198" s="79"/>
      <c r="T198" s="52">
        <f t="shared" si="26"/>
        <v>0</v>
      </c>
      <c r="U198" s="52" t="str" cm="1">
        <f t="array" aca="1" ref="U198" ca="1">IF(S198="", "×", IF(LEFT(S198,2)="項番", COUNTIFS($D$2:$D$4001, INDIRECT("D" &amp; ROW()-1), $U$2:$U$4001, "〇"), "〇"))</f>
        <v>×</v>
      </c>
      <c r="V198" s="52" t="str">
        <f t="shared" si="27"/>
        <v>×</v>
      </c>
      <c r="W198" s="52" t="str">
        <f t="shared" si="28"/>
        <v>×</v>
      </c>
      <c r="X198" s="53" t="str">
        <f t="shared" ca="1" si="29"/>
        <v/>
      </c>
      <c r="Y198" s="52">
        <f t="shared" ca="1" si="30"/>
        <v>0</v>
      </c>
      <c r="Z198" s="52">
        <f t="shared" si="31"/>
        <v>16</v>
      </c>
      <c r="AA198" s="52" t="s">
        <v>125</v>
      </c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70"/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0"/>
      <c r="GX198" s="70"/>
      <c r="GY198" s="70"/>
      <c r="GZ198" s="70"/>
      <c r="HA198" s="70"/>
      <c r="HB198" s="70"/>
      <c r="HC198" s="70"/>
      <c r="HD198" s="70"/>
      <c r="HE198" s="70"/>
      <c r="HF198" s="70"/>
      <c r="HG198" s="70"/>
      <c r="HH198" s="70"/>
      <c r="HI198" s="70"/>
      <c r="HJ198" s="70"/>
      <c r="HK198" s="70"/>
      <c r="HL198" s="70"/>
      <c r="HM198" s="70"/>
      <c r="HN198" s="70"/>
      <c r="HO198" s="70"/>
      <c r="HP198" s="70"/>
      <c r="HQ198" s="70"/>
      <c r="HR198" s="70"/>
      <c r="HS198" s="70"/>
      <c r="HT198" s="70"/>
      <c r="HU198" s="70"/>
      <c r="HV198" s="70"/>
      <c r="HW198" s="70"/>
      <c r="HX198" s="70"/>
      <c r="HY198" s="70"/>
      <c r="HZ198" s="70"/>
      <c r="IA198" s="70"/>
      <c r="IB198" s="70"/>
      <c r="IC198" s="70"/>
      <c r="ID198" s="70"/>
      <c r="IE198" s="70"/>
      <c r="IF198" s="70"/>
      <c r="IG198" s="70"/>
      <c r="IH198" s="70"/>
      <c r="II198" s="70"/>
      <c r="IJ198" s="70"/>
      <c r="IK198" s="70"/>
      <c r="IL198" s="70"/>
    </row>
    <row r="199" spans="1:246" s="71" customFormat="1" ht="14.25" customHeight="1" x14ac:dyDescent="0.4">
      <c r="A199" s="39" t="s">
        <v>7942</v>
      </c>
      <c r="B199" s="45">
        <v>2022</v>
      </c>
      <c r="C199" s="45">
        <v>181</v>
      </c>
      <c r="D199" s="45">
        <v>16</v>
      </c>
      <c r="E199" s="46" t="s">
        <v>7530</v>
      </c>
      <c r="F199" s="47" t="s">
        <v>4652</v>
      </c>
      <c r="G199" s="46" t="s">
        <v>74</v>
      </c>
      <c r="H199" s="46" t="s">
        <v>4653</v>
      </c>
      <c r="I199" s="46" t="s">
        <v>293</v>
      </c>
      <c r="J199" s="48">
        <v>50</v>
      </c>
      <c r="K199" s="49">
        <v>111.9</v>
      </c>
      <c r="L199" s="50">
        <v>50</v>
      </c>
      <c r="M199" s="50">
        <v>5595</v>
      </c>
      <c r="N199" s="51">
        <v>0</v>
      </c>
      <c r="O199" s="51">
        <v>4</v>
      </c>
      <c r="P199" s="51">
        <v>0</v>
      </c>
      <c r="Q199" s="51">
        <v>0</v>
      </c>
      <c r="R199" s="51">
        <f t="shared" si="32"/>
        <v>4</v>
      </c>
      <c r="S199" s="79"/>
      <c r="T199" s="52">
        <f t="shared" si="26"/>
        <v>0</v>
      </c>
      <c r="U199" s="52" t="str" cm="1">
        <f t="array" aca="1" ref="U199" ca="1">IF(S199="", "×", IF(LEFT(S199,2)="項番", COUNTIFS($D$2:$D$4001, INDIRECT("D" &amp; ROW()-1), $U$2:$U$4001, "〇"), "〇"))</f>
        <v>×</v>
      </c>
      <c r="V199" s="52" t="str">
        <f t="shared" si="27"/>
        <v>×</v>
      </c>
      <c r="W199" s="52" t="str">
        <f t="shared" si="28"/>
        <v>×</v>
      </c>
      <c r="X199" s="53" t="str">
        <f t="shared" ca="1" si="29"/>
        <v/>
      </c>
      <c r="Y199" s="52">
        <f t="shared" ca="1" si="30"/>
        <v>0</v>
      </c>
      <c r="Z199" s="52">
        <f t="shared" si="31"/>
        <v>16</v>
      </c>
      <c r="AA199" s="52" t="s">
        <v>125</v>
      </c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  <c r="AP199" s="70"/>
      <c r="AQ199" s="70"/>
      <c r="AR199" s="70"/>
      <c r="AS199" s="70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0"/>
      <c r="BK199" s="70"/>
      <c r="BL199" s="70"/>
      <c r="BM199" s="70"/>
      <c r="BN199" s="70"/>
      <c r="BO199" s="70"/>
      <c r="BP199" s="70"/>
      <c r="BQ199" s="70"/>
      <c r="BR199" s="70"/>
      <c r="BS199" s="70"/>
      <c r="BT199" s="70"/>
      <c r="BU199" s="70"/>
      <c r="BV199" s="70"/>
      <c r="BW199" s="70"/>
      <c r="BX199" s="70"/>
      <c r="BY199" s="70"/>
      <c r="BZ199" s="70"/>
      <c r="CA199" s="70"/>
      <c r="CB199" s="70"/>
      <c r="CC199" s="70"/>
      <c r="CD199" s="70"/>
      <c r="CE199" s="70"/>
      <c r="CF199" s="70"/>
      <c r="CG199" s="70"/>
      <c r="CH199" s="70"/>
      <c r="CI199" s="70"/>
      <c r="CJ199" s="70"/>
      <c r="CK199" s="70"/>
      <c r="CL199" s="70"/>
      <c r="CM199" s="70"/>
      <c r="CN199" s="70"/>
      <c r="CO199" s="70"/>
      <c r="CP199" s="70"/>
      <c r="CQ199" s="70"/>
      <c r="CR199" s="70"/>
      <c r="CS199" s="70"/>
      <c r="CT199" s="70"/>
      <c r="CU199" s="70"/>
      <c r="CV199" s="70"/>
      <c r="CW199" s="70"/>
      <c r="CX199" s="70"/>
      <c r="CY199" s="70"/>
      <c r="CZ199" s="70"/>
      <c r="DA199" s="70"/>
      <c r="DB199" s="70"/>
      <c r="DC199" s="70"/>
      <c r="DD199" s="70"/>
      <c r="DE199" s="70"/>
      <c r="DF199" s="70"/>
      <c r="DG199" s="70"/>
      <c r="DH199" s="70"/>
      <c r="DI199" s="70"/>
      <c r="DJ199" s="70"/>
      <c r="DK199" s="70"/>
      <c r="DL199" s="70"/>
      <c r="DM199" s="70"/>
      <c r="DN199" s="70"/>
      <c r="DO199" s="70"/>
      <c r="DP199" s="70"/>
      <c r="DQ199" s="70"/>
      <c r="DR199" s="70"/>
      <c r="DS199" s="70"/>
      <c r="DT199" s="70"/>
      <c r="DU199" s="70"/>
      <c r="DV199" s="70"/>
      <c r="DW199" s="70"/>
      <c r="DX199" s="70"/>
      <c r="DY199" s="70"/>
      <c r="DZ199" s="70"/>
      <c r="EA199" s="70"/>
      <c r="EB199" s="70"/>
      <c r="EC199" s="70"/>
      <c r="ED199" s="70"/>
      <c r="EE199" s="70"/>
      <c r="EF199" s="70"/>
      <c r="EG199" s="70"/>
      <c r="EH199" s="70"/>
      <c r="EI199" s="70"/>
      <c r="EJ199" s="70"/>
      <c r="EK199" s="70"/>
      <c r="EL199" s="70"/>
      <c r="EM199" s="70"/>
      <c r="EN199" s="70"/>
      <c r="EO199" s="70"/>
      <c r="EP199" s="70"/>
      <c r="EQ199" s="70"/>
      <c r="ER199" s="70"/>
      <c r="ES199" s="70"/>
      <c r="ET199" s="70"/>
      <c r="EU199" s="70"/>
      <c r="EV199" s="70"/>
      <c r="EW199" s="70"/>
      <c r="EX199" s="70"/>
      <c r="EY199" s="70"/>
      <c r="EZ199" s="70"/>
      <c r="FA199" s="70"/>
      <c r="FB199" s="70"/>
      <c r="FC199" s="70"/>
      <c r="FD199" s="70"/>
      <c r="FE199" s="70"/>
      <c r="FF199" s="70"/>
      <c r="FG199" s="70"/>
      <c r="FH199" s="70"/>
      <c r="FI199" s="70"/>
      <c r="FJ199" s="70"/>
      <c r="FK199" s="70"/>
      <c r="FL199" s="70"/>
      <c r="FM199" s="70"/>
      <c r="FN199" s="70"/>
      <c r="FO199" s="70"/>
      <c r="FP199" s="70"/>
      <c r="FQ199" s="70"/>
      <c r="FR199" s="70"/>
      <c r="FS199" s="70"/>
      <c r="FT199" s="70"/>
      <c r="FU199" s="70"/>
      <c r="FV199" s="70"/>
      <c r="FW199" s="70"/>
      <c r="FX199" s="70"/>
      <c r="FY199" s="70"/>
      <c r="FZ199" s="70"/>
      <c r="GA199" s="70"/>
      <c r="GB199" s="70"/>
      <c r="GC199" s="70"/>
      <c r="GD199" s="70"/>
      <c r="GE199" s="70"/>
      <c r="GF199" s="70"/>
      <c r="GG199" s="70"/>
      <c r="GH199" s="70"/>
      <c r="GI199" s="70"/>
      <c r="GJ199" s="70"/>
      <c r="GK199" s="70"/>
      <c r="GL199" s="70"/>
      <c r="GM199" s="70"/>
      <c r="GN199" s="70"/>
      <c r="GO199" s="70"/>
      <c r="GP199" s="70"/>
      <c r="GQ199" s="70"/>
      <c r="GR199" s="70"/>
      <c r="GS199" s="70"/>
      <c r="GT199" s="70"/>
      <c r="GU199" s="70"/>
      <c r="GV199" s="70"/>
      <c r="GW199" s="70"/>
      <c r="GX199" s="70"/>
      <c r="GY199" s="70"/>
      <c r="GZ199" s="70"/>
      <c r="HA199" s="70"/>
      <c r="HB199" s="70"/>
      <c r="HC199" s="70"/>
      <c r="HD199" s="70"/>
      <c r="HE199" s="70"/>
      <c r="HF199" s="70"/>
      <c r="HG199" s="70"/>
      <c r="HH199" s="70"/>
      <c r="HI199" s="70"/>
      <c r="HJ199" s="70"/>
      <c r="HK199" s="70"/>
      <c r="HL199" s="70"/>
      <c r="HM199" s="70"/>
      <c r="HN199" s="70"/>
      <c r="HO199" s="70"/>
      <c r="HP199" s="70"/>
      <c r="HQ199" s="70"/>
      <c r="HR199" s="70"/>
      <c r="HS199" s="70"/>
      <c r="HT199" s="70"/>
      <c r="HU199" s="70"/>
      <c r="HV199" s="70"/>
      <c r="HW199" s="70"/>
      <c r="HX199" s="70"/>
      <c r="HY199" s="70"/>
      <c r="HZ199" s="70"/>
      <c r="IA199" s="70"/>
      <c r="IB199" s="70"/>
      <c r="IC199" s="70"/>
      <c r="ID199" s="70"/>
      <c r="IE199" s="70"/>
      <c r="IF199" s="70"/>
      <c r="IG199" s="70"/>
      <c r="IH199" s="70"/>
      <c r="II199" s="70"/>
      <c r="IJ199" s="70"/>
      <c r="IK199" s="70"/>
      <c r="IL199" s="70"/>
    </row>
    <row r="200" spans="1:246" s="71" customFormat="1" ht="14.25" customHeight="1" x14ac:dyDescent="0.4">
      <c r="A200" s="39" t="s">
        <v>7942</v>
      </c>
      <c r="B200" s="45">
        <v>2023</v>
      </c>
      <c r="C200" s="45">
        <v>182</v>
      </c>
      <c r="D200" s="45">
        <v>16</v>
      </c>
      <c r="E200" s="46" t="s">
        <v>7530</v>
      </c>
      <c r="F200" s="47" t="s">
        <v>4654</v>
      </c>
      <c r="G200" s="46" t="s">
        <v>74</v>
      </c>
      <c r="H200" s="46" t="s">
        <v>4655</v>
      </c>
      <c r="I200" s="46" t="s">
        <v>293</v>
      </c>
      <c r="J200" s="48">
        <v>50</v>
      </c>
      <c r="K200" s="49">
        <v>437.8</v>
      </c>
      <c r="L200" s="50">
        <v>50</v>
      </c>
      <c r="M200" s="50">
        <v>21890</v>
      </c>
      <c r="N200" s="51">
        <v>0</v>
      </c>
      <c r="O200" s="51">
        <v>0</v>
      </c>
      <c r="P200" s="51">
        <v>250</v>
      </c>
      <c r="Q200" s="51">
        <v>0</v>
      </c>
      <c r="R200" s="51">
        <f t="shared" si="32"/>
        <v>250</v>
      </c>
      <c r="S200" s="79"/>
      <c r="T200" s="52">
        <f t="shared" si="26"/>
        <v>0</v>
      </c>
      <c r="U200" s="52" t="str" cm="1">
        <f t="array" aca="1" ref="U200" ca="1">IF(S200="", "×", IF(LEFT(S200,2)="項番", COUNTIFS($D$2:$D$4001, INDIRECT("D" &amp; ROW()-1), $U$2:$U$4001, "〇"), "〇"))</f>
        <v>×</v>
      </c>
      <c r="V200" s="52" t="str">
        <f t="shared" si="27"/>
        <v>×</v>
      </c>
      <c r="W200" s="52" t="str">
        <f t="shared" si="28"/>
        <v>×</v>
      </c>
      <c r="X200" s="53" t="str">
        <f t="shared" ca="1" si="29"/>
        <v/>
      </c>
      <c r="Y200" s="52">
        <f t="shared" ca="1" si="30"/>
        <v>0</v>
      </c>
      <c r="Z200" s="52">
        <f t="shared" si="31"/>
        <v>16</v>
      </c>
      <c r="AA200" s="52" t="s">
        <v>125</v>
      </c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  <c r="AP200" s="70"/>
      <c r="AQ200" s="70"/>
      <c r="AR200" s="70"/>
      <c r="AS200" s="70"/>
      <c r="AT200" s="70"/>
      <c r="AU200" s="70"/>
      <c r="AV200" s="70"/>
      <c r="AW200" s="70"/>
      <c r="AX200" s="70"/>
      <c r="AY200" s="70"/>
      <c r="AZ200" s="70"/>
      <c r="BA200" s="70"/>
      <c r="BB200" s="70"/>
      <c r="BC200" s="70"/>
      <c r="BD200" s="70"/>
      <c r="BE200" s="70"/>
      <c r="BF200" s="70"/>
      <c r="BG200" s="70"/>
      <c r="BH200" s="70"/>
      <c r="BI200" s="70"/>
      <c r="BJ200" s="70"/>
      <c r="BK200" s="70"/>
      <c r="BL200" s="70"/>
      <c r="BM200" s="70"/>
      <c r="BN200" s="70"/>
      <c r="BO200" s="70"/>
      <c r="BP200" s="70"/>
      <c r="BQ200" s="70"/>
      <c r="BR200" s="70"/>
      <c r="BS200" s="70"/>
      <c r="BT200" s="70"/>
      <c r="BU200" s="70"/>
      <c r="BV200" s="70"/>
      <c r="BW200" s="70"/>
      <c r="BX200" s="70"/>
      <c r="BY200" s="70"/>
      <c r="BZ200" s="70"/>
      <c r="CA200" s="70"/>
      <c r="CB200" s="70"/>
      <c r="CC200" s="70"/>
      <c r="CD200" s="70"/>
      <c r="CE200" s="70"/>
      <c r="CF200" s="70"/>
      <c r="CG200" s="70"/>
      <c r="CH200" s="70"/>
      <c r="CI200" s="70"/>
      <c r="CJ200" s="70"/>
      <c r="CK200" s="70"/>
      <c r="CL200" s="70"/>
      <c r="CM200" s="70"/>
      <c r="CN200" s="70"/>
      <c r="CO200" s="70"/>
      <c r="CP200" s="70"/>
      <c r="CQ200" s="70"/>
      <c r="CR200" s="70"/>
      <c r="CS200" s="70"/>
      <c r="CT200" s="70"/>
      <c r="CU200" s="70"/>
      <c r="CV200" s="70"/>
      <c r="CW200" s="70"/>
      <c r="CX200" s="70"/>
      <c r="CY200" s="70"/>
      <c r="CZ200" s="70"/>
      <c r="DA200" s="70"/>
      <c r="DB200" s="70"/>
      <c r="DC200" s="70"/>
      <c r="DD200" s="70"/>
      <c r="DE200" s="70"/>
      <c r="DF200" s="70"/>
      <c r="DG200" s="70"/>
      <c r="DH200" s="70"/>
      <c r="DI200" s="70"/>
      <c r="DJ200" s="70"/>
      <c r="DK200" s="70"/>
      <c r="DL200" s="70"/>
      <c r="DM200" s="70"/>
      <c r="DN200" s="70"/>
      <c r="DO200" s="70"/>
      <c r="DP200" s="70"/>
      <c r="DQ200" s="70"/>
      <c r="DR200" s="70"/>
      <c r="DS200" s="70"/>
      <c r="DT200" s="70"/>
      <c r="DU200" s="70"/>
      <c r="DV200" s="70"/>
      <c r="DW200" s="70"/>
      <c r="DX200" s="70"/>
      <c r="DY200" s="70"/>
      <c r="DZ200" s="70"/>
      <c r="EA200" s="70"/>
      <c r="EB200" s="70"/>
      <c r="EC200" s="70"/>
      <c r="ED200" s="70"/>
      <c r="EE200" s="70"/>
      <c r="EF200" s="70"/>
      <c r="EG200" s="70"/>
      <c r="EH200" s="70"/>
      <c r="EI200" s="70"/>
      <c r="EJ200" s="70"/>
      <c r="EK200" s="70"/>
      <c r="EL200" s="70"/>
      <c r="EM200" s="70"/>
      <c r="EN200" s="70"/>
      <c r="EO200" s="70"/>
      <c r="EP200" s="70"/>
      <c r="EQ200" s="70"/>
      <c r="ER200" s="70"/>
      <c r="ES200" s="70"/>
      <c r="ET200" s="70"/>
      <c r="EU200" s="70"/>
      <c r="EV200" s="70"/>
      <c r="EW200" s="70"/>
      <c r="EX200" s="70"/>
      <c r="EY200" s="70"/>
      <c r="EZ200" s="70"/>
      <c r="FA200" s="70"/>
      <c r="FB200" s="70"/>
      <c r="FC200" s="70"/>
      <c r="FD200" s="70"/>
      <c r="FE200" s="70"/>
      <c r="FF200" s="70"/>
      <c r="FG200" s="70"/>
      <c r="FH200" s="70"/>
      <c r="FI200" s="70"/>
      <c r="FJ200" s="70"/>
      <c r="FK200" s="70"/>
      <c r="FL200" s="70"/>
      <c r="FM200" s="70"/>
      <c r="FN200" s="70"/>
      <c r="FO200" s="70"/>
      <c r="FP200" s="70"/>
      <c r="FQ200" s="70"/>
      <c r="FR200" s="70"/>
      <c r="FS200" s="70"/>
      <c r="FT200" s="70"/>
      <c r="FU200" s="70"/>
      <c r="FV200" s="70"/>
      <c r="FW200" s="70"/>
      <c r="FX200" s="70"/>
      <c r="FY200" s="70"/>
      <c r="FZ200" s="70"/>
      <c r="GA200" s="70"/>
      <c r="GB200" s="70"/>
      <c r="GC200" s="70"/>
      <c r="GD200" s="70"/>
      <c r="GE200" s="70"/>
      <c r="GF200" s="70"/>
      <c r="GG200" s="70"/>
      <c r="GH200" s="70"/>
      <c r="GI200" s="70"/>
      <c r="GJ200" s="70"/>
      <c r="GK200" s="70"/>
      <c r="GL200" s="70"/>
      <c r="GM200" s="70"/>
      <c r="GN200" s="70"/>
      <c r="GO200" s="70"/>
      <c r="GP200" s="70"/>
      <c r="GQ200" s="70"/>
      <c r="GR200" s="70"/>
      <c r="GS200" s="70"/>
      <c r="GT200" s="70"/>
      <c r="GU200" s="70"/>
      <c r="GV200" s="70"/>
      <c r="GW200" s="70"/>
      <c r="GX200" s="70"/>
      <c r="GY200" s="70"/>
      <c r="GZ200" s="70"/>
      <c r="HA200" s="70"/>
      <c r="HB200" s="70"/>
      <c r="HC200" s="70"/>
      <c r="HD200" s="70"/>
      <c r="HE200" s="70"/>
      <c r="HF200" s="70"/>
      <c r="HG200" s="70"/>
      <c r="HH200" s="70"/>
      <c r="HI200" s="70"/>
      <c r="HJ200" s="70"/>
      <c r="HK200" s="70"/>
      <c r="HL200" s="70"/>
      <c r="HM200" s="70"/>
      <c r="HN200" s="70"/>
      <c r="HO200" s="70"/>
      <c r="HP200" s="70"/>
      <c r="HQ200" s="70"/>
      <c r="HR200" s="70"/>
      <c r="HS200" s="70"/>
      <c r="HT200" s="70"/>
      <c r="HU200" s="70"/>
      <c r="HV200" s="70"/>
      <c r="HW200" s="70"/>
      <c r="HX200" s="70"/>
      <c r="HY200" s="70"/>
      <c r="HZ200" s="70"/>
      <c r="IA200" s="70"/>
      <c r="IB200" s="70"/>
      <c r="IC200" s="70"/>
      <c r="ID200" s="70"/>
      <c r="IE200" s="70"/>
      <c r="IF200" s="70"/>
      <c r="IG200" s="70"/>
      <c r="IH200" s="70"/>
      <c r="II200" s="70"/>
      <c r="IJ200" s="70"/>
      <c r="IK200" s="70"/>
      <c r="IL200" s="70"/>
    </row>
    <row r="201" spans="1:246" s="71" customFormat="1" ht="14.25" customHeight="1" x14ac:dyDescent="0.4">
      <c r="A201" s="39" t="s">
        <v>7942</v>
      </c>
      <c r="B201" s="45">
        <v>2024</v>
      </c>
      <c r="C201" s="45">
        <v>183</v>
      </c>
      <c r="D201" s="45">
        <v>16</v>
      </c>
      <c r="E201" s="46" t="s">
        <v>7530</v>
      </c>
      <c r="F201" s="47" t="s">
        <v>4656</v>
      </c>
      <c r="G201" s="46" t="s">
        <v>74</v>
      </c>
      <c r="H201" s="46" t="s">
        <v>4657</v>
      </c>
      <c r="I201" s="46" t="s">
        <v>266</v>
      </c>
      <c r="J201" s="48">
        <v>100</v>
      </c>
      <c r="K201" s="49">
        <v>179.2</v>
      </c>
      <c r="L201" s="50">
        <v>100</v>
      </c>
      <c r="M201" s="50">
        <v>17920</v>
      </c>
      <c r="N201" s="51">
        <v>0</v>
      </c>
      <c r="O201" s="51">
        <v>0</v>
      </c>
      <c r="P201" s="51">
        <v>1</v>
      </c>
      <c r="Q201" s="51">
        <v>0</v>
      </c>
      <c r="R201" s="51">
        <f t="shared" si="32"/>
        <v>1</v>
      </c>
      <c r="S201" s="79"/>
      <c r="T201" s="52">
        <f t="shared" si="26"/>
        <v>0</v>
      </c>
      <c r="U201" s="52" t="str" cm="1">
        <f t="array" aca="1" ref="U201" ca="1">IF(S201="", "×", IF(LEFT(S201,2)="項番", COUNTIFS($D$2:$D$4001, INDIRECT("D" &amp; ROW()-1), $U$2:$U$4001, "〇"), "〇"))</f>
        <v>×</v>
      </c>
      <c r="V201" s="52" t="str">
        <f t="shared" si="27"/>
        <v>×</v>
      </c>
      <c r="W201" s="52" t="str">
        <f t="shared" si="28"/>
        <v>×</v>
      </c>
      <c r="X201" s="53" t="str">
        <f t="shared" ca="1" si="29"/>
        <v/>
      </c>
      <c r="Y201" s="52">
        <f t="shared" ca="1" si="30"/>
        <v>0</v>
      </c>
      <c r="Z201" s="52">
        <f t="shared" si="31"/>
        <v>16</v>
      </c>
      <c r="AA201" s="52" t="s">
        <v>125</v>
      </c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  <c r="AP201" s="70"/>
      <c r="AQ201" s="70"/>
      <c r="AR201" s="70"/>
      <c r="AS201" s="70"/>
      <c r="AT201" s="70"/>
      <c r="AU201" s="70"/>
      <c r="AV201" s="70"/>
      <c r="AW201" s="70"/>
      <c r="AX201" s="70"/>
      <c r="AY201" s="70"/>
      <c r="AZ201" s="70"/>
      <c r="BA201" s="70"/>
      <c r="BB201" s="70"/>
      <c r="BC201" s="70"/>
      <c r="BD201" s="70"/>
      <c r="BE201" s="70"/>
      <c r="BF201" s="70"/>
      <c r="BG201" s="70"/>
      <c r="BH201" s="70"/>
      <c r="BI201" s="70"/>
      <c r="BJ201" s="70"/>
      <c r="BK201" s="70"/>
      <c r="BL201" s="70"/>
      <c r="BM201" s="70"/>
      <c r="BN201" s="70"/>
      <c r="BO201" s="70"/>
      <c r="BP201" s="70"/>
      <c r="BQ201" s="70"/>
      <c r="BR201" s="70"/>
      <c r="BS201" s="70"/>
      <c r="BT201" s="70"/>
      <c r="BU201" s="70"/>
      <c r="BV201" s="70"/>
      <c r="BW201" s="70"/>
      <c r="BX201" s="70"/>
      <c r="BY201" s="70"/>
      <c r="BZ201" s="70"/>
      <c r="CA201" s="70"/>
      <c r="CB201" s="70"/>
      <c r="CC201" s="70"/>
      <c r="CD201" s="70"/>
      <c r="CE201" s="70"/>
      <c r="CF201" s="70"/>
      <c r="CG201" s="70"/>
      <c r="CH201" s="70"/>
      <c r="CI201" s="70"/>
      <c r="CJ201" s="70"/>
      <c r="CK201" s="70"/>
      <c r="CL201" s="70"/>
      <c r="CM201" s="70"/>
      <c r="CN201" s="70"/>
      <c r="CO201" s="70"/>
      <c r="CP201" s="70"/>
      <c r="CQ201" s="70"/>
      <c r="CR201" s="70"/>
      <c r="CS201" s="70"/>
      <c r="CT201" s="70"/>
      <c r="CU201" s="70"/>
      <c r="CV201" s="70"/>
      <c r="CW201" s="70"/>
      <c r="CX201" s="70"/>
      <c r="CY201" s="70"/>
      <c r="CZ201" s="70"/>
      <c r="DA201" s="70"/>
      <c r="DB201" s="70"/>
      <c r="DC201" s="70"/>
      <c r="DD201" s="70"/>
      <c r="DE201" s="70"/>
      <c r="DF201" s="70"/>
      <c r="DG201" s="70"/>
      <c r="DH201" s="70"/>
      <c r="DI201" s="70"/>
      <c r="DJ201" s="70"/>
      <c r="DK201" s="70"/>
      <c r="DL201" s="70"/>
      <c r="DM201" s="70"/>
      <c r="DN201" s="70"/>
      <c r="DO201" s="70"/>
      <c r="DP201" s="70"/>
      <c r="DQ201" s="70"/>
      <c r="DR201" s="70"/>
      <c r="DS201" s="70"/>
      <c r="DT201" s="70"/>
      <c r="DU201" s="70"/>
      <c r="DV201" s="70"/>
      <c r="DW201" s="70"/>
      <c r="DX201" s="70"/>
      <c r="DY201" s="70"/>
      <c r="DZ201" s="70"/>
      <c r="EA201" s="70"/>
      <c r="EB201" s="70"/>
      <c r="EC201" s="70"/>
      <c r="ED201" s="70"/>
      <c r="EE201" s="70"/>
      <c r="EF201" s="70"/>
      <c r="EG201" s="70"/>
      <c r="EH201" s="70"/>
      <c r="EI201" s="70"/>
      <c r="EJ201" s="70"/>
      <c r="EK201" s="70"/>
      <c r="EL201" s="70"/>
      <c r="EM201" s="70"/>
      <c r="EN201" s="70"/>
      <c r="EO201" s="70"/>
      <c r="EP201" s="70"/>
      <c r="EQ201" s="70"/>
      <c r="ER201" s="70"/>
      <c r="ES201" s="70"/>
      <c r="ET201" s="70"/>
      <c r="EU201" s="70"/>
      <c r="EV201" s="70"/>
      <c r="EW201" s="70"/>
      <c r="EX201" s="70"/>
      <c r="EY201" s="70"/>
      <c r="EZ201" s="70"/>
      <c r="FA201" s="70"/>
      <c r="FB201" s="70"/>
      <c r="FC201" s="70"/>
      <c r="FD201" s="70"/>
      <c r="FE201" s="70"/>
      <c r="FF201" s="70"/>
      <c r="FG201" s="70"/>
      <c r="FH201" s="70"/>
      <c r="FI201" s="70"/>
      <c r="FJ201" s="70"/>
      <c r="FK201" s="70"/>
      <c r="FL201" s="70"/>
      <c r="FM201" s="70"/>
      <c r="FN201" s="70"/>
      <c r="FO201" s="70"/>
      <c r="FP201" s="70"/>
      <c r="FQ201" s="70"/>
      <c r="FR201" s="70"/>
      <c r="FS201" s="70"/>
      <c r="FT201" s="70"/>
      <c r="FU201" s="70"/>
      <c r="FV201" s="70"/>
      <c r="FW201" s="70"/>
      <c r="FX201" s="70"/>
      <c r="FY201" s="70"/>
      <c r="FZ201" s="70"/>
      <c r="GA201" s="70"/>
      <c r="GB201" s="70"/>
      <c r="GC201" s="70"/>
      <c r="GD201" s="70"/>
      <c r="GE201" s="70"/>
      <c r="GF201" s="70"/>
      <c r="GG201" s="70"/>
      <c r="GH201" s="70"/>
      <c r="GI201" s="70"/>
      <c r="GJ201" s="70"/>
      <c r="GK201" s="70"/>
      <c r="GL201" s="70"/>
      <c r="GM201" s="70"/>
      <c r="GN201" s="70"/>
      <c r="GO201" s="70"/>
      <c r="GP201" s="70"/>
      <c r="GQ201" s="70"/>
      <c r="GR201" s="70"/>
      <c r="GS201" s="70"/>
      <c r="GT201" s="70"/>
      <c r="GU201" s="70"/>
      <c r="GV201" s="70"/>
      <c r="GW201" s="70"/>
      <c r="GX201" s="70"/>
      <c r="GY201" s="70"/>
      <c r="GZ201" s="70"/>
      <c r="HA201" s="70"/>
      <c r="HB201" s="70"/>
      <c r="HC201" s="70"/>
      <c r="HD201" s="70"/>
      <c r="HE201" s="70"/>
      <c r="HF201" s="70"/>
      <c r="HG201" s="70"/>
      <c r="HH201" s="70"/>
      <c r="HI201" s="70"/>
      <c r="HJ201" s="70"/>
      <c r="HK201" s="70"/>
      <c r="HL201" s="70"/>
      <c r="HM201" s="70"/>
      <c r="HN201" s="70"/>
      <c r="HO201" s="70"/>
      <c r="HP201" s="70"/>
      <c r="HQ201" s="70"/>
      <c r="HR201" s="70"/>
      <c r="HS201" s="70"/>
      <c r="HT201" s="70"/>
      <c r="HU201" s="70"/>
      <c r="HV201" s="70"/>
      <c r="HW201" s="70"/>
      <c r="HX201" s="70"/>
      <c r="HY201" s="70"/>
      <c r="HZ201" s="70"/>
      <c r="IA201" s="70"/>
      <c r="IB201" s="70"/>
      <c r="IC201" s="70"/>
      <c r="ID201" s="70"/>
      <c r="IE201" s="70"/>
      <c r="IF201" s="70"/>
      <c r="IG201" s="70"/>
      <c r="IH201" s="70"/>
      <c r="II201" s="70"/>
      <c r="IJ201" s="70"/>
      <c r="IK201" s="70"/>
      <c r="IL201" s="70"/>
    </row>
    <row r="202" spans="1:246" s="71" customFormat="1" ht="14.25" customHeight="1" x14ac:dyDescent="0.4">
      <c r="A202" s="39" t="s">
        <v>7942</v>
      </c>
      <c r="B202" s="45">
        <v>2025</v>
      </c>
      <c r="C202" s="45">
        <v>184</v>
      </c>
      <c r="D202" s="45">
        <v>16</v>
      </c>
      <c r="E202" s="46" t="s">
        <v>7530</v>
      </c>
      <c r="F202" s="47" t="s">
        <v>4658</v>
      </c>
      <c r="G202" s="46" t="s">
        <v>74</v>
      </c>
      <c r="H202" s="46" t="s">
        <v>4659</v>
      </c>
      <c r="I202" s="46" t="s">
        <v>266</v>
      </c>
      <c r="J202" s="48">
        <v>100</v>
      </c>
      <c r="K202" s="49">
        <v>305.39999999999998</v>
      </c>
      <c r="L202" s="50">
        <v>100</v>
      </c>
      <c r="M202" s="50">
        <v>30539.999999999996</v>
      </c>
      <c r="N202" s="51">
        <v>0</v>
      </c>
      <c r="O202" s="51">
        <v>0</v>
      </c>
      <c r="P202" s="51">
        <v>106</v>
      </c>
      <c r="Q202" s="51">
        <v>0</v>
      </c>
      <c r="R202" s="51">
        <f t="shared" si="32"/>
        <v>106</v>
      </c>
      <c r="S202" s="79"/>
      <c r="T202" s="52">
        <f t="shared" si="26"/>
        <v>0</v>
      </c>
      <c r="U202" s="52" t="str" cm="1">
        <f t="array" aca="1" ref="U202" ca="1">IF(S202="", "×", IF(LEFT(S202,2)="項番", COUNTIFS($D$2:$D$4001, INDIRECT("D" &amp; ROW()-1), $U$2:$U$4001, "〇"), "〇"))</f>
        <v>×</v>
      </c>
      <c r="V202" s="52" t="str">
        <f t="shared" si="27"/>
        <v>×</v>
      </c>
      <c r="W202" s="52" t="str">
        <f t="shared" si="28"/>
        <v>×</v>
      </c>
      <c r="X202" s="53" t="str">
        <f t="shared" ca="1" si="29"/>
        <v/>
      </c>
      <c r="Y202" s="52">
        <f t="shared" ca="1" si="30"/>
        <v>0</v>
      </c>
      <c r="Z202" s="52">
        <f t="shared" si="31"/>
        <v>16</v>
      </c>
      <c r="AA202" s="52" t="s">
        <v>125</v>
      </c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  <c r="AP202" s="70"/>
      <c r="AQ202" s="70"/>
      <c r="AR202" s="70"/>
      <c r="AS202" s="70"/>
      <c r="AT202" s="70"/>
      <c r="AU202" s="70"/>
      <c r="AV202" s="70"/>
      <c r="AW202" s="70"/>
      <c r="AX202" s="70"/>
      <c r="AY202" s="70"/>
      <c r="AZ202" s="70"/>
      <c r="BA202" s="70"/>
      <c r="BB202" s="70"/>
      <c r="BC202" s="70"/>
      <c r="BD202" s="70"/>
      <c r="BE202" s="70"/>
      <c r="BF202" s="70"/>
      <c r="BG202" s="70"/>
      <c r="BH202" s="70"/>
      <c r="BI202" s="70"/>
      <c r="BJ202" s="70"/>
      <c r="BK202" s="70"/>
      <c r="BL202" s="70"/>
      <c r="BM202" s="70"/>
      <c r="BN202" s="70"/>
      <c r="BO202" s="70"/>
      <c r="BP202" s="70"/>
      <c r="BQ202" s="70"/>
      <c r="BR202" s="70"/>
      <c r="BS202" s="70"/>
      <c r="BT202" s="70"/>
      <c r="BU202" s="70"/>
      <c r="BV202" s="70"/>
      <c r="BW202" s="70"/>
      <c r="BX202" s="70"/>
      <c r="BY202" s="70"/>
      <c r="BZ202" s="70"/>
      <c r="CA202" s="70"/>
      <c r="CB202" s="70"/>
      <c r="CC202" s="70"/>
      <c r="CD202" s="70"/>
      <c r="CE202" s="70"/>
      <c r="CF202" s="70"/>
      <c r="CG202" s="70"/>
      <c r="CH202" s="70"/>
      <c r="CI202" s="70"/>
      <c r="CJ202" s="70"/>
      <c r="CK202" s="70"/>
      <c r="CL202" s="70"/>
      <c r="CM202" s="70"/>
      <c r="CN202" s="70"/>
      <c r="CO202" s="70"/>
      <c r="CP202" s="70"/>
      <c r="CQ202" s="70"/>
      <c r="CR202" s="70"/>
      <c r="CS202" s="70"/>
      <c r="CT202" s="70"/>
      <c r="CU202" s="70"/>
      <c r="CV202" s="70"/>
      <c r="CW202" s="70"/>
      <c r="CX202" s="70"/>
      <c r="CY202" s="70"/>
      <c r="CZ202" s="70"/>
      <c r="DA202" s="70"/>
      <c r="DB202" s="70"/>
      <c r="DC202" s="70"/>
      <c r="DD202" s="70"/>
      <c r="DE202" s="70"/>
      <c r="DF202" s="70"/>
      <c r="DG202" s="70"/>
      <c r="DH202" s="70"/>
      <c r="DI202" s="70"/>
      <c r="DJ202" s="70"/>
      <c r="DK202" s="70"/>
      <c r="DL202" s="70"/>
      <c r="DM202" s="70"/>
      <c r="DN202" s="70"/>
      <c r="DO202" s="70"/>
      <c r="DP202" s="70"/>
      <c r="DQ202" s="70"/>
      <c r="DR202" s="70"/>
      <c r="DS202" s="70"/>
      <c r="DT202" s="70"/>
      <c r="DU202" s="70"/>
      <c r="DV202" s="70"/>
      <c r="DW202" s="70"/>
      <c r="DX202" s="70"/>
      <c r="DY202" s="70"/>
      <c r="DZ202" s="70"/>
      <c r="EA202" s="70"/>
      <c r="EB202" s="70"/>
      <c r="EC202" s="70"/>
      <c r="ED202" s="70"/>
      <c r="EE202" s="70"/>
      <c r="EF202" s="70"/>
      <c r="EG202" s="70"/>
      <c r="EH202" s="70"/>
      <c r="EI202" s="70"/>
      <c r="EJ202" s="70"/>
      <c r="EK202" s="70"/>
      <c r="EL202" s="70"/>
      <c r="EM202" s="70"/>
      <c r="EN202" s="70"/>
      <c r="EO202" s="70"/>
      <c r="EP202" s="70"/>
      <c r="EQ202" s="70"/>
      <c r="ER202" s="70"/>
      <c r="ES202" s="70"/>
      <c r="ET202" s="70"/>
      <c r="EU202" s="70"/>
      <c r="EV202" s="70"/>
      <c r="EW202" s="70"/>
      <c r="EX202" s="70"/>
      <c r="EY202" s="70"/>
      <c r="EZ202" s="70"/>
      <c r="FA202" s="70"/>
      <c r="FB202" s="70"/>
      <c r="FC202" s="70"/>
      <c r="FD202" s="70"/>
      <c r="FE202" s="70"/>
      <c r="FF202" s="70"/>
      <c r="FG202" s="70"/>
      <c r="FH202" s="70"/>
      <c r="FI202" s="70"/>
      <c r="FJ202" s="70"/>
      <c r="FK202" s="70"/>
      <c r="FL202" s="70"/>
      <c r="FM202" s="70"/>
      <c r="FN202" s="70"/>
      <c r="FO202" s="70"/>
      <c r="FP202" s="70"/>
      <c r="FQ202" s="70"/>
      <c r="FR202" s="70"/>
      <c r="FS202" s="70"/>
      <c r="FT202" s="70"/>
      <c r="FU202" s="70"/>
      <c r="FV202" s="70"/>
      <c r="FW202" s="70"/>
      <c r="FX202" s="70"/>
      <c r="FY202" s="70"/>
      <c r="FZ202" s="70"/>
      <c r="GA202" s="70"/>
      <c r="GB202" s="70"/>
      <c r="GC202" s="70"/>
      <c r="GD202" s="70"/>
      <c r="GE202" s="70"/>
      <c r="GF202" s="70"/>
      <c r="GG202" s="70"/>
      <c r="GH202" s="70"/>
      <c r="GI202" s="70"/>
      <c r="GJ202" s="70"/>
      <c r="GK202" s="70"/>
      <c r="GL202" s="70"/>
      <c r="GM202" s="70"/>
      <c r="GN202" s="70"/>
      <c r="GO202" s="70"/>
      <c r="GP202" s="70"/>
      <c r="GQ202" s="70"/>
      <c r="GR202" s="70"/>
      <c r="GS202" s="70"/>
      <c r="GT202" s="70"/>
      <c r="GU202" s="70"/>
      <c r="GV202" s="70"/>
      <c r="GW202" s="70"/>
      <c r="GX202" s="70"/>
      <c r="GY202" s="70"/>
      <c r="GZ202" s="70"/>
      <c r="HA202" s="70"/>
      <c r="HB202" s="70"/>
      <c r="HC202" s="70"/>
      <c r="HD202" s="70"/>
      <c r="HE202" s="70"/>
      <c r="HF202" s="70"/>
      <c r="HG202" s="70"/>
      <c r="HH202" s="70"/>
      <c r="HI202" s="70"/>
      <c r="HJ202" s="70"/>
      <c r="HK202" s="70"/>
      <c r="HL202" s="70"/>
      <c r="HM202" s="70"/>
      <c r="HN202" s="70"/>
      <c r="HO202" s="70"/>
      <c r="HP202" s="70"/>
      <c r="HQ202" s="70"/>
      <c r="HR202" s="70"/>
      <c r="HS202" s="70"/>
      <c r="HT202" s="70"/>
      <c r="HU202" s="70"/>
      <c r="HV202" s="70"/>
      <c r="HW202" s="70"/>
      <c r="HX202" s="70"/>
      <c r="HY202" s="70"/>
      <c r="HZ202" s="70"/>
      <c r="IA202" s="70"/>
      <c r="IB202" s="70"/>
      <c r="IC202" s="70"/>
      <c r="ID202" s="70"/>
      <c r="IE202" s="70"/>
      <c r="IF202" s="70"/>
      <c r="IG202" s="70"/>
      <c r="IH202" s="70"/>
      <c r="II202" s="70"/>
      <c r="IJ202" s="70"/>
      <c r="IK202" s="70"/>
      <c r="IL202" s="70"/>
    </row>
    <row r="203" spans="1:246" s="74" customFormat="1" ht="14.25" customHeight="1" x14ac:dyDescent="0.4">
      <c r="A203" s="54" t="s">
        <v>125</v>
      </c>
      <c r="B203" s="55"/>
      <c r="C203" s="55" t="s">
        <v>125</v>
      </c>
      <c r="D203" s="55" t="s">
        <v>125</v>
      </c>
      <c r="E203" s="56"/>
      <c r="F203" s="57"/>
      <c r="G203" s="56"/>
      <c r="H203" s="56"/>
      <c r="I203" s="56"/>
      <c r="J203" s="58"/>
      <c r="K203" s="59"/>
      <c r="L203" s="60"/>
      <c r="M203" s="60"/>
      <c r="N203" s="61"/>
      <c r="O203" s="61"/>
      <c r="P203" s="61"/>
      <c r="Q203" s="61"/>
      <c r="R203" s="61"/>
      <c r="S203" s="80" t="s">
        <v>7704</v>
      </c>
      <c r="T203" s="62">
        <f t="shared" si="26"/>
        <v>0</v>
      </c>
      <c r="U203" s="62" cm="1">
        <f t="array" aca="1" ref="U203" ca="1">IF(S203="", "×", IF(LEFT(S203,2)="項番", COUNTIFS($D$2:$D$4001, INDIRECT("D" &amp; ROW()-1), $U$2:$U$4001, "〇"), "〇"))</f>
        <v>0</v>
      </c>
      <c r="V203" s="62" t="str">
        <f t="shared" si="27"/>
        <v/>
      </c>
      <c r="W203" s="62" t="str">
        <f t="shared" si="28"/>
        <v/>
      </c>
      <c r="X203" s="63" t="str">
        <f t="shared" ca="1" si="29"/>
        <v/>
      </c>
      <c r="Y203" s="62">
        <f t="shared" ca="1" si="30"/>
        <v>0</v>
      </c>
      <c r="Z203" s="62">
        <f t="shared" si="31"/>
        <v>16</v>
      </c>
      <c r="AA203" s="62" t="s">
        <v>7924</v>
      </c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  <c r="AQ203" s="72"/>
      <c r="AR203" s="72"/>
      <c r="AS203" s="72"/>
      <c r="AT203" s="72"/>
      <c r="AU203" s="72"/>
      <c r="AV203" s="72"/>
      <c r="AW203" s="72"/>
      <c r="AX203" s="72"/>
      <c r="AY203" s="72"/>
      <c r="AZ203" s="72"/>
      <c r="BA203" s="72"/>
      <c r="BB203" s="72"/>
      <c r="BC203" s="72"/>
      <c r="BD203" s="72"/>
      <c r="BE203" s="72"/>
      <c r="BF203" s="72"/>
      <c r="BG203" s="72"/>
      <c r="BH203" s="72"/>
      <c r="BI203" s="72"/>
      <c r="BJ203" s="72"/>
      <c r="BK203" s="72"/>
      <c r="BL203" s="72"/>
      <c r="BM203" s="72"/>
      <c r="BN203" s="72"/>
      <c r="BO203" s="72"/>
      <c r="BP203" s="72"/>
      <c r="BQ203" s="72"/>
      <c r="BR203" s="72"/>
      <c r="BS203" s="72"/>
      <c r="BT203" s="72"/>
      <c r="BU203" s="72"/>
      <c r="BV203" s="72"/>
      <c r="BW203" s="72"/>
      <c r="BX203" s="72"/>
      <c r="BY203" s="72"/>
      <c r="BZ203" s="72"/>
      <c r="CA203" s="72"/>
      <c r="CB203" s="72"/>
      <c r="CC203" s="72"/>
      <c r="CD203" s="72"/>
      <c r="CE203" s="72"/>
      <c r="CF203" s="72"/>
      <c r="CG203" s="72"/>
      <c r="CH203" s="72"/>
      <c r="CI203" s="72"/>
      <c r="CJ203" s="72"/>
      <c r="CK203" s="72"/>
      <c r="CL203" s="72"/>
      <c r="CM203" s="72"/>
      <c r="CN203" s="72"/>
      <c r="CO203" s="72"/>
      <c r="CP203" s="72"/>
      <c r="CQ203" s="72"/>
      <c r="CR203" s="72"/>
      <c r="CS203" s="72"/>
      <c r="CT203" s="72"/>
      <c r="CU203" s="72"/>
      <c r="CV203" s="72"/>
      <c r="CW203" s="72"/>
      <c r="CX203" s="72"/>
      <c r="CY203" s="72"/>
      <c r="CZ203" s="72"/>
      <c r="DA203" s="72"/>
      <c r="DB203" s="72"/>
      <c r="DC203" s="72"/>
      <c r="DD203" s="72"/>
      <c r="DE203" s="72"/>
      <c r="DF203" s="72"/>
      <c r="DG203" s="72"/>
      <c r="DH203" s="72"/>
      <c r="DI203" s="72"/>
      <c r="DJ203" s="72"/>
      <c r="DK203" s="72"/>
      <c r="DL203" s="72"/>
      <c r="DM203" s="72"/>
      <c r="DN203" s="72"/>
      <c r="DO203" s="72"/>
      <c r="DP203" s="72"/>
      <c r="DQ203" s="72"/>
      <c r="DR203" s="72"/>
      <c r="DS203" s="72"/>
      <c r="DT203" s="72"/>
      <c r="DU203" s="72"/>
      <c r="DV203" s="72"/>
      <c r="DW203" s="72"/>
      <c r="DX203" s="72"/>
      <c r="DY203" s="72"/>
      <c r="DZ203" s="72"/>
      <c r="EA203" s="72"/>
      <c r="EB203" s="72"/>
      <c r="EC203" s="72"/>
      <c r="ED203" s="72"/>
      <c r="EE203" s="72"/>
      <c r="EF203" s="72"/>
      <c r="EG203" s="72"/>
      <c r="EH203" s="72"/>
      <c r="EI203" s="72"/>
      <c r="EJ203" s="72"/>
      <c r="EK203" s="72"/>
      <c r="EL203" s="72"/>
      <c r="EM203" s="72"/>
      <c r="EN203" s="72"/>
      <c r="EO203" s="72"/>
      <c r="EP203" s="72"/>
      <c r="EQ203" s="72"/>
      <c r="ER203" s="72"/>
      <c r="ES203" s="72"/>
      <c r="ET203" s="72"/>
      <c r="EU203" s="72"/>
      <c r="EV203" s="72"/>
      <c r="EW203" s="72"/>
      <c r="EX203" s="72"/>
      <c r="EY203" s="72"/>
      <c r="EZ203" s="72"/>
      <c r="FA203" s="72"/>
      <c r="FB203" s="72"/>
      <c r="FC203" s="72"/>
      <c r="FD203" s="72"/>
      <c r="FE203" s="72"/>
      <c r="FF203" s="72"/>
      <c r="FG203" s="72"/>
      <c r="FH203" s="72"/>
      <c r="FI203" s="72"/>
      <c r="FJ203" s="72"/>
      <c r="FK203" s="72"/>
      <c r="FL203" s="72"/>
      <c r="FM203" s="72"/>
      <c r="FN203" s="72"/>
      <c r="FO203" s="72"/>
      <c r="FP203" s="72"/>
      <c r="FQ203" s="72"/>
      <c r="FR203" s="72"/>
      <c r="FS203" s="72"/>
      <c r="FT203" s="72"/>
      <c r="FU203" s="72"/>
      <c r="FV203" s="72"/>
      <c r="FW203" s="72"/>
      <c r="FX203" s="72"/>
      <c r="FY203" s="72"/>
      <c r="FZ203" s="72"/>
      <c r="GA203" s="72"/>
      <c r="GB203" s="72"/>
      <c r="GC203" s="72"/>
      <c r="GD203" s="72"/>
      <c r="GE203" s="72"/>
      <c r="GF203" s="72"/>
      <c r="GG203" s="72"/>
      <c r="GH203" s="72"/>
      <c r="GI203" s="72"/>
      <c r="GJ203" s="72"/>
      <c r="GK203" s="72"/>
      <c r="GL203" s="72"/>
      <c r="GM203" s="72"/>
      <c r="GN203" s="72"/>
      <c r="GO203" s="72"/>
      <c r="GP203" s="72"/>
      <c r="GQ203" s="72"/>
      <c r="GR203" s="72"/>
      <c r="GS203" s="72"/>
      <c r="GT203" s="72"/>
      <c r="GU203" s="72"/>
      <c r="GV203" s="72"/>
      <c r="GW203" s="72"/>
      <c r="GX203" s="72"/>
      <c r="GY203" s="72"/>
      <c r="GZ203" s="72"/>
      <c r="HA203" s="72"/>
      <c r="HB203" s="72"/>
      <c r="HC203" s="72"/>
      <c r="HD203" s="72"/>
      <c r="HE203" s="72"/>
      <c r="HF203" s="72"/>
      <c r="HG203" s="72"/>
      <c r="HH203" s="72"/>
      <c r="HI203" s="72"/>
      <c r="HJ203" s="72"/>
      <c r="HK203" s="72"/>
      <c r="HL203" s="72"/>
      <c r="HM203" s="72"/>
      <c r="HN203" s="72"/>
      <c r="HO203" s="72"/>
      <c r="HP203" s="72"/>
      <c r="HQ203" s="72"/>
      <c r="HR203" s="72"/>
      <c r="HS203" s="72"/>
      <c r="HT203" s="72"/>
      <c r="HU203" s="72"/>
      <c r="HV203" s="72"/>
      <c r="HW203" s="72"/>
      <c r="HX203" s="72"/>
      <c r="HY203" s="72"/>
      <c r="HZ203" s="72"/>
      <c r="IA203" s="72"/>
      <c r="IB203" s="72"/>
      <c r="IC203" s="72"/>
      <c r="ID203" s="72"/>
      <c r="IE203" s="72"/>
      <c r="IF203" s="72"/>
      <c r="IG203" s="72"/>
      <c r="IH203" s="72"/>
      <c r="II203" s="72"/>
      <c r="IJ203" s="72"/>
      <c r="IK203" s="72"/>
      <c r="IL203" s="72"/>
    </row>
    <row r="204" spans="1:246" s="25" customFormat="1" ht="14.25" customHeight="1" x14ac:dyDescent="0.4">
      <c r="A204" s="39" t="s">
        <v>7943</v>
      </c>
      <c r="B204" s="45">
        <v>2012</v>
      </c>
      <c r="C204" s="45">
        <v>185</v>
      </c>
      <c r="D204" s="45">
        <v>17</v>
      </c>
      <c r="E204" s="46" t="s">
        <v>7530</v>
      </c>
      <c r="F204" s="47" t="s">
        <v>4627</v>
      </c>
      <c r="G204" s="46" t="s">
        <v>74</v>
      </c>
      <c r="H204" s="46" t="s">
        <v>4628</v>
      </c>
      <c r="I204" s="46" t="s">
        <v>12</v>
      </c>
      <c r="J204" s="48">
        <v>100</v>
      </c>
      <c r="K204" s="49">
        <v>57.8</v>
      </c>
      <c r="L204" s="50">
        <v>100</v>
      </c>
      <c r="M204" s="50">
        <v>5780</v>
      </c>
      <c r="N204" s="51">
        <v>30</v>
      </c>
      <c r="O204" s="51">
        <v>150</v>
      </c>
      <c r="P204" s="51">
        <v>0</v>
      </c>
      <c r="Q204" s="51">
        <v>24</v>
      </c>
      <c r="R204" s="51">
        <f t="shared" si="32"/>
        <v>204</v>
      </c>
      <c r="S204" s="79"/>
      <c r="T204" s="52">
        <f t="shared" si="26"/>
        <v>0</v>
      </c>
      <c r="U204" s="52" t="str" cm="1">
        <f t="array" aca="1" ref="U204" ca="1">IF(S204="", "×", IF(LEFT(S204,2)="項番", COUNTIFS($D$2:$D$4001, INDIRECT("D" &amp; ROW()-1), $U$2:$U$4001, "〇"), "〇"))</f>
        <v>×</v>
      </c>
      <c r="V204" s="52" t="str">
        <f t="shared" si="27"/>
        <v>×</v>
      </c>
      <c r="W204" s="52" t="str">
        <f t="shared" si="28"/>
        <v>×</v>
      </c>
      <c r="X204" s="53" t="str">
        <f t="shared" ca="1" si="29"/>
        <v/>
      </c>
      <c r="Y204" s="52">
        <f t="shared" ca="1" si="30"/>
        <v>0</v>
      </c>
      <c r="Z204" s="52">
        <f t="shared" si="31"/>
        <v>17</v>
      </c>
      <c r="AA204" s="52" t="s">
        <v>125</v>
      </c>
    </row>
    <row r="205" spans="1:246" s="25" customFormat="1" ht="14.25" customHeight="1" x14ac:dyDescent="0.4">
      <c r="A205" s="39" t="s">
        <v>7943</v>
      </c>
      <c r="B205" s="45">
        <v>2013</v>
      </c>
      <c r="C205" s="45">
        <v>186</v>
      </c>
      <c r="D205" s="45">
        <v>17</v>
      </c>
      <c r="E205" s="46" t="s">
        <v>7530</v>
      </c>
      <c r="F205" s="47" t="s">
        <v>4629</v>
      </c>
      <c r="G205" s="46" t="s">
        <v>74</v>
      </c>
      <c r="H205" s="46" t="s">
        <v>4630</v>
      </c>
      <c r="I205" s="46" t="s">
        <v>4631</v>
      </c>
      <c r="J205" s="48">
        <v>56</v>
      </c>
      <c r="K205" s="49">
        <v>2116</v>
      </c>
      <c r="L205" s="50">
        <v>56</v>
      </c>
      <c r="M205" s="50">
        <v>118496</v>
      </c>
      <c r="N205" s="51">
        <v>0</v>
      </c>
      <c r="O205" s="51">
        <v>4</v>
      </c>
      <c r="P205" s="51">
        <v>0</v>
      </c>
      <c r="Q205" s="51">
        <v>0</v>
      </c>
      <c r="R205" s="51">
        <f t="shared" si="32"/>
        <v>4</v>
      </c>
      <c r="S205" s="79"/>
      <c r="T205" s="52">
        <f t="shared" si="26"/>
        <v>0</v>
      </c>
      <c r="U205" s="52" t="str" cm="1">
        <f t="array" aca="1" ref="U205" ca="1">IF(S205="", "×", IF(LEFT(S205,2)="項番", COUNTIFS($D$2:$D$4001, INDIRECT("D" &amp; ROW()-1), $U$2:$U$4001, "〇"), "〇"))</f>
        <v>×</v>
      </c>
      <c r="V205" s="52" t="str">
        <f t="shared" si="27"/>
        <v>×</v>
      </c>
      <c r="W205" s="52" t="str">
        <f t="shared" si="28"/>
        <v>×</v>
      </c>
      <c r="X205" s="53" t="str">
        <f t="shared" ca="1" si="29"/>
        <v/>
      </c>
      <c r="Y205" s="52">
        <f t="shared" ca="1" si="30"/>
        <v>0</v>
      </c>
      <c r="Z205" s="52">
        <f t="shared" si="31"/>
        <v>17</v>
      </c>
      <c r="AA205" s="52" t="s">
        <v>125</v>
      </c>
    </row>
    <row r="206" spans="1:246" s="71" customFormat="1" ht="14.25" customHeight="1" x14ac:dyDescent="0.4">
      <c r="A206" s="39" t="s">
        <v>7943</v>
      </c>
      <c r="B206" s="45">
        <v>2014</v>
      </c>
      <c r="C206" s="45">
        <v>187</v>
      </c>
      <c r="D206" s="45">
        <v>17</v>
      </c>
      <c r="E206" s="46" t="s">
        <v>7530</v>
      </c>
      <c r="F206" s="47" t="s">
        <v>4632</v>
      </c>
      <c r="G206" s="46" t="s">
        <v>74</v>
      </c>
      <c r="H206" s="46" t="s">
        <v>4633</v>
      </c>
      <c r="I206" s="46" t="s">
        <v>4634</v>
      </c>
      <c r="J206" s="48">
        <v>28</v>
      </c>
      <c r="K206" s="49">
        <v>4101.8</v>
      </c>
      <c r="L206" s="50">
        <v>28</v>
      </c>
      <c r="M206" s="50">
        <v>114850.40000000001</v>
      </c>
      <c r="N206" s="51">
        <v>0</v>
      </c>
      <c r="O206" s="51">
        <v>2</v>
      </c>
      <c r="P206" s="51">
        <v>0</v>
      </c>
      <c r="Q206" s="51">
        <v>0</v>
      </c>
      <c r="R206" s="51">
        <f t="shared" si="32"/>
        <v>2</v>
      </c>
      <c r="S206" s="79"/>
      <c r="T206" s="52">
        <f t="shared" si="26"/>
        <v>0</v>
      </c>
      <c r="U206" s="52" t="str" cm="1">
        <f t="array" aca="1" ref="U206" ca="1">IF(S206="", "×", IF(LEFT(S206,2)="項番", COUNTIFS($D$2:$D$4001, INDIRECT("D" &amp; ROW()-1), $U$2:$U$4001, "〇"), "〇"))</f>
        <v>×</v>
      </c>
      <c r="V206" s="52" t="str">
        <f t="shared" si="27"/>
        <v>×</v>
      </c>
      <c r="W206" s="52" t="str">
        <f t="shared" si="28"/>
        <v>×</v>
      </c>
      <c r="X206" s="53" t="str">
        <f t="shared" ca="1" si="29"/>
        <v/>
      </c>
      <c r="Y206" s="52">
        <f t="shared" ca="1" si="30"/>
        <v>0</v>
      </c>
      <c r="Z206" s="52">
        <f t="shared" si="31"/>
        <v>17</v>
      </c>
      <c r="AA206" s="52" t="s">
        <v>125</v>
      </c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70"/>
      <c r="AO206" s="70"/>
      <c r="AP206" s="70"/>
      <c r="AQ206" s="70"/>
      <c r="AR206" s="70"/>
      <c r="AS206" s="70"/>
      <c r="AT206" s="70"/>
      <c r="AU206" s="70"/>
      <c r="AV206" s="70"/>
      <c r="AW206" s="70"/>
      <c r="AX206" s="70"/>
      <c r="AY206" s="70"/>
      <c r="AZ206" s="70"/>
      <c r="BA206" s="70"/>
      <c r="BB206" s="70"/>
      <c r="BC206" s="70"/>
      <c r="BD206" s="70"/>
      <c r="BE206" s="70"/>
      <c r="BF206" s="70"/>
      <c r="BG206" s="70"/>
      <c r="BH206" s="70"/>
      <c r="BI206" s="70"/>
      <c r="BJ206" s="70"/>
      <c r="BK206" s="70"/>
      <c r="BL206" s="70"/>
      <c r="BM206" s="70"/>
      <c r="BN206" s="70"/>
      <c r="BO206" s="70"/>
      <c r="BP206" s="70"/>
      <c r="BQ206" s="70"/>
      <c r="BR206" s="70"/>
      <c r="BS206" s="70"/>
      <c r="BT206" s="70"/>
      <c r="BU206" s="70"/>
      <c r="BV206" s="70"/>
      <c r="BW206" s="70"/>
      <c r="BX206" s="70"/>
      <c r="BY206" s="70"/>
      <c r="BZ206" s="70"/>
      <c r="CA206" s="70"/>
      <c r="CB206" s="70"/>
      <c r="CC206" s="70"/>
      <c r="CD206" s="70"/>
      <c r="CE206" s="70"/>
      <c r="CF206" s="70"/>
      <c r="CG206" s="70"/>
      <c r="CH206" s="70"/>
      <c r="CI206" s="70"/>
      <c r="CJ206" s="70"/>
      <c r="CK206" s="70"/>
      <c r="CL206" s="70"/>
      <c r="CM206" s="70"/>
      <c r="CN206" s="70"/>
      <c r="CO206" s="70"/>
      <c r="CP206" s="70"/>
      <c r="CQ206" s="70"/>
      <c r="CR206" s="70"/>
      <c r="CS206" s="70"/>
      <c r="CT206" s="70"/>
      <c r="CU206" s="70"/>
      <c r="CV206" s="70"/>
      <c r="CW206" s="70"/>
      <c r="CX206" s="70"/>
      <c r="CY206" s="70"/>
      <c r="CZ206" s="70"/>
      <c r="DA206" s="70"/>
      <c r="DB206" s="70"/>
      <c r="DC206" s="70"/>
      <c r="DD206" s="70"/>
      <c r="DE206" s="70"/>
      <c r="DF206" s="70"/>
      <c r="DG206" s="70"/>
      <c r="DH206" s="70"/>
      <c r="DI206" s="70"/>
      <c r="DJ206" s="70"/>
      <c r="DK206" s="70"/>
      <c r="DL206" s="70"/>
      <c r="DM206" s="70"/>
      <c r="DN206" s="70"/>
      <c r="DO206" s="70"/>
      <c r="DP206" s="70"/>
      <c r="DQ206" s="70"/>
      <c r="DR206" s="70"/>
      <c r="DS206" s="70"/>
      <c r="DT206" s="70"/>
      <c r="DU206" s="70"/>
      <c r="DV206" s="70"/>
      <c r="DW206" s="70"/>
      <c r="DX206" s="70"/>
      <c r="DY206" s="70"/>
      <c r="DZ206" s="70"/>
      <c r="EA206" s="70"/>
      <c r="EB206" s="70"/>
      <c r="EC206" s="70"/>
      <c r="ED206" s="70"/>
      <c r="EE206" s="70"/>
      <c r="EF206" s="70"/>
      <c r="EG206" s="70"/>
      <c r="EH206" s="70"/>
      <c r="EI206" s="70"/>
      <c r="EJ206" s="70"/>
      <c r="EK206" s="70"/>
      <c r="EL206" s="70"/>
      <c r="EM206" s="70"/>
      <c r="EN206" s="70"/>
      <c r="EO206" s="70"/>
      <c r="EP206" s="70"/>
      <c r="EQ206" s="70"/>
      <c r="ER206" s="70"/>
      <c r="ES206" s="70"/>
      <c r="ET206" s="70"/>
      <c r="EU206" s="70"/>
      <c r="EV206" s="70"/>
      <c r="EW206" s="70"/>
      <c r="EX206" s="70"/>
      <c r="EY206" s="70"/>
      <c r="EZ206" s="70"/>
      <c r="FA206" s="70"/>
      <c r="FB206" s="70"/>
      <c r="FC206" s="70"/>
      <c r="FD206" s="70"/>
      <c r="FE206" s="70"/>
      <c r="FF206" s="70"/>
      <c r="FG206" s="70"/>
      <c r="FH206" s="70"/>
      <c r="FI206" s="70"/>
      <c r="FJ206" s="70"/>
      <c r="FK206" s="70"/>
      <c r="FL206" s="70"/>
      <c r="FM206" s="70"/>
      <c r="FN206" s="70"/>
      <c r="FO206" s="70"/>
      <c r="FP206" s="70"/>
      <c r="FQ206" s="70"/>
      <c r="FR206" s="70"/>
      <c r="FS206" s="70"/>
      <c r="FT206" s="70"/>
      <c r="FU206" s="70"/>
      <c r="FV206" s="70"/>
      <c r="FW206" s="70"/>
      <c r="FX206" s="70"/>
      <c r="FY206" s="70"/>
      <c r="FZ206" s="70"/>
      <c r="GA206" s="70"/>
      <c r="GB206" s="70"/>
      <c r="GC206" s="70"/>
      <c r="GD206" s="70"/>
      <c r="GE206" s="70"/>
      <c r="GF206" s="70"/>
      <c r="GG206" s="70"/>
      <c r="GH206" s="70"/>
      <c r="GI206" s="70"/>
      <c r="GJ206" s="70"/>
      <c r="GK206" s="70"/>
      <c r="GL206" s="70"/>
      <c r="GM206" s="70"/>
      <c r="GN206" s="70"/>
      <c r="GO206" s="70"/>
      <c r="GP206" s="70"/>
      <c r="GQ206" s="70"/>
      <c r="GR206" s="70"/>
      <c r="GS206" s="70"/>
      <c r="GT206" s="70"/>
      <c r="GU206" s="70"/>
      <c r="GV206" s="70"/>
      <c r="GW206" s="70"/>
      <c r="GX206" s="70"/>
      <c r="GY206" s="70"/>
      <c r="GZ206" s="70"/>
      <c r="HA206" s="70"/>
      <c r="HB206" s="70"/>
      <c r="HC206" s="70"/>
      <c r="HD206" s="70"/>
      <c r="HE206" s="70"/>
      <c r="HF206" s="70"/>
      <c r="HG206" s="70"/>
      <c r="HH206" s="70"/>
      <c r="HI206" s="70"/>
      <c r="HJ206" s="70"/>
      <c r="HK206" s="70"/>
      <c r="HL206" s="70"/>
      <c r="HM206" s="70"/>
      <c r="HN206" s="70"/>
      <c r="HO206" s="70"/>
      <c r="HP206" s="70"/>
      <c r="HQ206" s="70"/>
      <c r="HR206" s="70"/>
      <c r="HS206" s="70"/>
      <c r="HT206" s="70"/>
      <c r="HU206" s="70"/>
      <c r="HV206" s="70"/>
      <c r="HW206" s="70"/>
      <c r="HX206" s="70"/>
      <c r="HY206" s="70"/>
      <c r="HZ206" s="70"/>
      <c r="IA206" s="70"/>
      <c r="IB206" s="70"/>
      <c r="IC206" s="70"/>
      <c r="ID206" s="70"/>
      <c r="IE206" s="70"/>
      <c r="IF206" s="70"/>
      <c r="IG206" s="70"/>
      <c r="IH206" s="70"/>
      <c r="II206" s="70"/>
      <c r="IJ206" s="70"/>
      <c r="IK206" s="70"/>
      <c r="IL206" s="70"/>
    </row>
    <row r="207" spans="1:246" s="71" customFormat="1" ht="14.25" customHeight="1" x14ac:dyDescent="0.4">
      <c r="A207" s="39" t="s">
        <v>7943</v>
      </c>
      <c r="B207" s="45">
        <v>3277</v>
      </c>
      <c r="C207" s="45">
        <v>188</v>
      </c>
      <c r="D207" s="45">
        <v>17</v>
      </c>
      <c r="E207" s="46" t="s">
        <v>7530</v>
      </c>
      <c r="F207" s="68" t="s">
        <v>75</v>
      </c>
      <c r="G207" s="46" t="s">
        <v>74</v>
      </c>
      <c r="H207" s="46" t="s">
        <v>76</v>
      </c>
      <c r="I207" s="46" t="s">
        <v>77</v>
      </c>
      <c r="J207" s="48">
        <v>1</v>
      </c>
      <c r="K207" s="49" t="s">
        <v>125</v>
      </c>
      <c r="L207" s="50"/>
      <c r="M207" s="50" t="s">
        <v>125</v>
      </c>
      <c r="N207" s="46">
        <v>0</v>
      </c>
      <c r="O207" s="46">
        <v>0</v>
      </c>
      <c r="P207" s="46">
        <v>40</v>
      </c>
      <c r="Q207" s="46">
        <v>0</v>
      </c>
      <c r="R207" s="46">
        <v>40</v>
      </c>
      <c r="S207" s="79"/>
      <c r="T207" s="52">
        <f t="shared" si="26"/>
        <v>0</v>
      </c>
      <c r="U207" s="52" t="str" cm="1">
        <f t="array" aca="1" ref="U207" ca="1">IF(S207="", "×", IF(LEFT(S207,2)="項番", COUNTIFS($D$2:$D$4001, INDIRECT("D" &amp; ROW()-1), $U$2:$U$4001, "〇"), "〇"))</f>
        <v>×</v>
      </c>
      <c r="V207" s="52" t="str">
        <f t="shared" si="27"/>
        <v>×</v>
      </c>
      <c r="W207" s="52" t="str">
        <f t="shared" si="28"/>
        <v>×</v>
      </c>
      <c r="X207" s="53" t="str">
        <f t="shared" ca="1" si="29"/>
        <v/>
      </c>
      <c r="Y207" s="52">
        <f t="shared" ca="1" si="30"/>
        <v>0</v>
      </c>
      <c r="Z207" s="52">
        <f t="shared" si="31"/>
        <v>17</v>
      </c>
      <c r="AA207" s="52" t="s">
        <v>125</v>
      </c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  <c r="BR207" s="70"/>
      <c r="BS207" s="70"/>
      <c r="BT207" s="70"/>
      <c r="BU207" s="70"/>
      <c r="BV207" s="70"/>
      <c r="BW207" s="70"/>
      <c r="BX207" s="70"/>
      <c r="BY207" s="70"/>
      <c r="BZ207" s="70"/>
      <c r="CA207" s="70"/>
      <c r="CB207" s="70"/>
      <c r="CC207" s="70"/>
      <c r="CD207" s="70"/>
      <c r="CE207" s="70"/>
      <c r="CF207" s="70"/>
      <c r="CG207" s="70"/>
      <c r="CH207" s="70"/>
      <c r="CI207" s="70"/>
      <c r="CJ207" s="70"/>
      <c r="CK207" s="70"/>
      <c r="CL207" s="70"/>
      <c r="CM207" s="70"/>
      <c r="CN207" s="70"/>
      <c r="CO207" s="70"/>
      <c r="CP207" s="70"/>
      <c r="CQ207" s="70"/>
      <c r="CR207" s="70"/>
      <c r="CS207" s="70"/>
      <c r="CT207" s="70"/>
      <c r="CU207" s="70"/>
      <c r="CV207" s="70"/>
      <c r="CW207" s="70"/>
      <c r="CX207" s="70"/>
      <c r="CY207" s="70"/>
      <c r="CZ207" s="70"/>
      <c r="DA207" s="70"/>
      <c r="DB207" s="70"/>
      <c r="DC207" s="70"/>
      <c r="DD207" s="70"/>
      <c r="DE207" s="70"/>
      <c r="DF207" s="70"/>
      <c r="DG207" s="70"/>
      <c r="DH207" s="70"/>
      <c r="DI207" s="70"/>
      <c r="DJ207" s="70"/>
      <c r="DK207" s="70"/>
      <c r="DL207" s="70"/>
      <c r="DM207" s="70"/>
      <c r="DN207" s="70"/>
      <c r="DO207" s="70"/>
      <c r="DP207" s="70"/>
      <c r="DQ207" s="70"/>
      <c r="DR207" s="70"/>
      <c r="DS207" s="70"/>
      <c r="DT207" s="70"/>
      <c r="DU207" s="70"/>
      <c r="DV207" s="70"/>
      <c r="DW207" s="70"/>
      <c r="DX207" s="70"/>
      <c r="DY207" s="70"/>
      <c r="DZ207" s="70"/>
      <c r="EA207" s="70"/>
      <c r="EB207" s="70"/>
      <c r="EC207" s="70"/>
      <c r="ED207" s="70"/>
      <c r="EE207" s="70"/>
      <c r="EF207" s="70"/>
      <c r="EG207" s="70"/>
      <c r="EH207" s="70"/>
      <c r="EI207" s="70"/>
      <c r="EJ207" s="70"/>
      <c r="EK207" s="70"/>
      <c r="EL207" s="70"/>
      <c r="EM207" s="70"/>
      <c r="EN207" s="70"/>
      <c r="EO207" s="70"/>
      <c r="EP207" s="70"/>
      <c r="EQ207" s="70"/>
      <c r="ER207" s="70"/>
      <c r="ES207" s="70"/>
      <c r="ET207" s="70"/>
      <c r="EU207" s="70"/>
      <c r="EV207" s="70"/>
      <c r="EW207" s="70"/>
      <c r="EX207" s="70"/>
      <c r="EY207" s="70"/>
      <c r="EZ207" s="70"/>
      <c r="FA207" s="70"/>
      <c r="FB207" s="70"/>
      <c r="FC207" s="70"/>
      <c r="FD207" s="70"/>
      <c r="FE207" s="70"/>
      <c r="FF207" s="70"/>
      <c r="FG207" s="70"/>
      <c r="FH207" s="70"/>
      <c r="FI207" s="70"/>
      <c r="FJ207" s="70"/>
      <c r="FK207" s="70"/>
      <c r="FL207" s="70"/>
      <c r="FM207" s="70"/>
      <c r="FN207" s="70"/>
      <c r="FO207" s="70"/>
      <c r="FP207" s="70"/>
      <c r="FQ207" s="70"/>
      <c r="FR207" s="70"/>
      <c r="FS207" s="70"/>
      <c r="FT207" s="70"/>
      <c r="FU207" s="70"/>
      <c r="FV207" s="70"/>
      <c r="FW207" s="70"/>
      <c r="FX207" s="70"/>
      <c r="FY207" s="70"/>
      <c r="FZ207" s="70"/>
      <c r="GA207" s="70"/>
      <c r="GB207" s="70"/>
      <c r="GC207" s="70"/>
      <c r="GD207" s="70"/>
      <c r="GE207" s="70"/>
      <c r="GF207" s="70"/>
      <c r="GG207" s="70"/>
      <c r="GH207" s="70"/>
      <c r="GI207" s="70"/>
      <c r="GJ207" s="70"/>
      <c r="GK207" s="70"/>
      <c r="GL207" s="70"/>
      <c r="GM207" s="70"/>
      <c r="GN207" s="70"/>
      <c r="GO207" s="70"/>
      <c r="GP207" s="70"/>
      <c r="GQ207" s="70"/>
      <c r="GR207" s="70"/>
      <c r="GS207" s="70"/>
      <c r="GT207" s="70"/>
      <c r="GU207" s="70"/>
      <c r="GV207" s="70"/>
      <c r="GW207" s="70"/>
      <c r="GX207" s="70"/>
      <c r="GY207" s="70"/>
      <c r="GZ207" s="70"/>
      <c r="HA207" s="70"/>
      <c r="HB207" s="70"/>
      <c r="HC207" s="70"/>
      <c r="HD207" s="70"/>
      <c r="HE207" s="70"/>
      <c r="HF207" s="70"/>
      <c r="HG207" s="70"/>
      <c r="HH207" s="70"/>
      <c r="HI207" s="70"/>
      <c r="HJ207" s="70"/>
      <c r="HK207" s="70"/>
      <c r="HL207" s="70"/>
      <c r="HM207" s="70"/>
      <c r="HN207" s="70"/>
      <c r="HO207" s="70"/>
      <c r="HP207" s="70"/>
      <c r="HQ207" s="70"/>
      <c r="HR207" s="70"/>
      <c r="HS207" s="70"/>
      <c r="HT207" s="70"/>
      <c r="HU207" s="70"/>
      <c r="HV207" s="70"/>
      <c r="HW207" s="70"/>
      <c r="HX207" s="70"/>
      <c r="HY207" s="70"/>
      <c r="HZ207" s="70"/>
      <c r="IA207" s="70"/>
      <c r="IB207" s="70"/>
      <c r="IC207" s="70"/>
      <c r="ID207" s="70"/>
      <c r="IE207" s="70"/>
      <c r="IF207" s="70"/>
      <c r="IG207" s="70"/>
      <c r="IH207" s="70"/>
      <c r="II207" s="70"/>
      <c r="IJ207" s="70"/>
      <c r="IK207" s="70"/>
      <c r="IL207" s="70"/>
    </row>
    <row r="208" spans="1:246" s="73" customFormat="1" ht="14.25" customHeight="1" x14ac:dyDescent="0.4">
      <c r="A208" s="54" t="s">
        <v>125</v>
      </c>
      <c r="B208" s="55"/>
      <c r="C208" s="55" t="s">
        <v>125</v>
      </c>
      <c r="D208" s="55" t="s">
        <v>125</v>
      </c>
      <c r="E208" s="56"/>
      <c r="F208" s="69"/>
      <c r="G208" s="56"/>
      <c r="H208" s="56"/>
      <c r="I208" s="56"/>
      <c r="J208" s="58"/>
      <c r="K208" s="59"/>
      <c r="L208" s="60"/>
      <c r="M208" s="60"/>
      <c r="N208" s="56"/>
      <c r="O208" s="56"/>
      <c r="P208" s="56"/>
      <c r="Q208" s="56"/>
      <c r="R208" s="56"/>
      <c r="S208" s="80" t="s">
        <v>7705</v>
      </c>
      <c r="T208" s="62">
        <f t="shared" si="26"/>
        <v>0</v>
      </c>
      <c r="U208" s="62" cm="1">
        <f t="array" aca="1" ref="U208" ca="1">IF(S208="", "×", IF(LEFT(S208,2)="項番", COUNTIFS($D$2:$D$4001, INDIRECT("D" &amp; ROW()-1), $U$2:$U$4001, "〇"), "〇"))</f>
        <v>0</v>
      </c>
      <c r="V208" s="62" t="str">
        <f t="shared" si="27"/>
        <v/>
      </c>
      <c r="W208" s="62" t="str">
        <f t="shared" si="28"/>
        <v/>
      </c>
      <c r="X208" s="63" t="str">
        <f t="shared" ca="1" si="29"/>
        <v/>
      </c>
      <c r="Y208" s="62">
        <f t="shared" ca="1" si="30"/>
        <v>0</v>
      </c>
      <c r="Z208" s="62">
        <f t="shared" si="31"/>
        <v>17</v>
      </c>
      <c r="AA208" s="62" t="s">
        <v>7924</v>
      </c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  <c r="BV208" s="72"/>
      <c r="BW208" s="72"/>
      <c r="BX208" s="72"/>
      <c r="BY208" s="72"/>
      <c r="BZ208" s="72"/>
      <c r="CA208" s="72"/>
      <c r="CB208" s="72"/>
      <c r="CC208" s="72"/>
      <c r="CD208" s="72"/>
      <c r="CE208" s="72"/>
      <c r="CF208" s="72"/>
      <c r="CG208" s="72"/>
      <c r="CH208" s="72"/>
      <c r="CI208" s="72"/>
      <c r="CJ208" s="72"/>
      <c r="CK208" s="72"/>
      <c r="CL208" s="72"/>
      <c r="CM208" s="72"/>
      <c r="CN208" s="72"/>
      <c r="CO208" s="72"/>
      <c r="CP208" s="72"/>
      <c r="CQ208" s="72"/>
      <c r="CR208" s="72"/>
      <c r="CS208" s="72"/>
      <c r="CT208" s="72"/>
      <c r="CU208" s="72"/>
      <c r="CV208" s="72"/>
      <c r="CW208" s="72"/>
      <c r="CX208" s="72"/>
      <c r="CY208" s="72"/>
      <c r="CZ208" s="72"/>
      <c r="DA208" s="72"/>
      <c r="DB208" s="72"/>
      <c r="DC208" s="72"/>
      <c r="DD208" s="72"/>
      <c r="DE208" s="72"/>
      <c r="DF208" s="72"/>
      <c r="DG208" s="72"/>
      <c r="DH208" s="72"/>
      <c r="DI208" s="72"/>
      <c r="DJ208" s="72"/>
      <c r="DK208" s="72"/>
      <c r="DL208" s="72"/>
      <c r="DM208" s="72"/>
      <c r="DN208" s="72"/>
      <c r="DO208" s="72"/>
      <c r="DP208" s="72"/>
      <c r="DQ208" s="72"/>
      <c r="DR208" s="72"/>
      <c r="DS208" s="72"/>
      <c r="DT208" s="72"/>
      <c r="DU208" s="72"/>
      <c r="DV208" s="72"/>
      <c r="DW208" s="72"/>
      <c r="DX208" s="72"/>
      <c r="DY208" s="72"/>
      <c r="DZ208" s="72"/>
      <c r="EA208" s="72"/>
      <c r="EB208" s="72"/>
      <c r="EC208" s="72"/>
      <c r="ED208" s="72"/>
      <c r="EE208" s="72"/>
      <c r="EF208" s="72"/>
      <c r="EG208" s="72"/>
      <c r="EH208" s="72"/>
      <c r="EI208" s="72"/>
      <c r="EJ208" s="72"/>
      <c r="EK208" s="72"/>
      <c r="EL208" s="72"/>
      <c r="EM208" s="72"/>
      <c r="EN208" s="72"/>
      <c r="EO208" s="72"/>
      <c r="EP208" s="72"/>
      <c r="EQ208" s="72"/>
      <c r="ER208" s="72"/>
      <c r="ES208" s="72"/>
      <c r="ET208" s="72"/>
      <c r="EU208" s="72"/>
      <c r="EV208" s="72"/>
      <c r="EW208" s="72"/>
      <c r="EX208" s="72"/>
      <c r="EY208" s="72"/>
      <c r="EZ208" s="72"/>
      <c r="FA208" s="72"/>
      <c r="FB208" s="72"/>
      <c r="FC208" s="72"/>
      <c r="FD208" s="72"/>
      <c r="FE208" s="72"/>
      <c r="FF208" s="72"/>
      <c r="FG208" s="72"/>
      <c r="FH208" s="72"/>
      <c r="FI208" s="72"/>
      <c r="FJ208" s="72"/>
      <c r="FK208" s="72"/>
      <c r="FL208" s="72"/>
      <c r="FM208" s="72"/>
      <c r="FN208" s="72"/>
      <c r="FO208" s="72"/>
      <c r="FP208" s="72"/>
      <c r="FQ208" s="72"/>
      <c r="FR208" s="72"/>
      <c r="FS208" s="72"/>
      <c r="FT208" s="72"/>
      <c r="FU208" s="72"/>
      <c r="FV208" s="72"/>
      <c r="FW208" s="72"/>
      <c r="FX208" s="72"/>
      <c r="FY208" s="72"/>
      <c r="FZ208" s="72"/>
      <c r="GA208" s="72"/>
      <c r="GB208" s="72"/>
      <c r="GC208" s="72"/>
      <c r="GD208" s="72"/>
      <c r="GE208" s="72"/>
      <c r="GF208" s="72"/>
      <c r="GG208" s="72"/>
      <c r="GH208" s="72"/>
      <c r="GI208" s="72"/>
      <c r="GJ208" s="72"/>
      <c r="GK208" s="72"/>
      <c r="GL208" s="72"/>
      <c r="GM208" s="72"/>
      <c r="GN208" s="72"/>
      <c r="GO208" s="72"/>
      <c r="GP208" s="72"/>
      <c r="GQ208" s="72"/>
      <c r="GR208" s="72"/>
      <c r="GS208" s="72"/>
      <c r="GT208" s="72"/>
      <c r="GU208" s="72"/>
      <c r="GV208" s="72"/>
      <c r="GW208" s="72"/>
      <c r="GX208" s="72"/>
      <c r="GY208" s="72"/>
      <c r="GZ208" s="72"/>
      <c r="HA208" s="72"/>
      <c r="HB208" s="72"/>
      <c r="HC208" s="72"/>
      <c r="HD208" s="72"/>
      <c r="HE208" s="72"/>
      <c r="HF208" s="72"/>
      <c r="HG208" s="72"/>
      <c r="HH208" s="72"/>
      <c r="HI208" s="72"/>
      <c r="HJ208" s="72"/>
      <c r="HK208" s="72"/>
      <c r="HL208" s="72"/>
      <c r="HM208" s="72"/>
      <c r="HN208" s="72"/>
      <c r="HO208" s="72"/>
      <c r="HP208" s="72"/>
      <c r="HQ208" s="72"/>
      <c r="HR208" s="72"/>
      <c r="HS208" s="72"/>
      <c r="HT208" s="72"/>
      <c r="HU208" s="72"/>
      <c r="HV208" s="72"/>
      <c r="HW208" s="72"/>
      <c r="HX208" s="72"/>
      <c r="HY208" s="72"/>
      <c r="HZ208" s="72"/>
      <c r="IA208" s="72"/>
      <c r="IB208" s="72"/>
      <c r="IC208" s="72"/>
      <c r="ID208" s="72"/>
      <c r="IE208" s="72"/>
      <c r="IF208" s="72"/>
      <c r="IG208" s="72"/>
      <c r="IH208" s="72"/>
      <c r="II208" s="72"/>
      <c r="IJ208" s="72"/>
      <c r="IK208" s="72"/>
      <c r="IL208" s="72"/>
    </row>
    <row r="209" spans="1:246" s="71" customFormat="1" ht="14.25" customHeight="1" x14ac:dyDescent="0.4">
      <c r="A209" s="39" t="s">
        <v>7944</v>
      </c>
      <c r="B209" s="45">
        <v>2018</v>
      </c>
      <c r="C209" s="45">
        <v>189</v>
      </c>
      <c r="D209" s="45">
        <v>18</v>
      </c>
      <c r="E209" s="46" t="s">
        <v>7530</v>
      </c>
      <c r="F209" s="47" t="s">
        <v>4643</v>
      </c>
      <c r="G209" s="46" t="s">
        <v>74</v>
      </c>
      <c r="H209" s="46" t="s">
        <v>4644</v>
      </c>
      <c r="I209" s="46" t="s">
        <v>2944</v>
      </c>
      <c r="J209" s="48">
        <v>1</v>
      </c>
      <c r="K209" s="49">
        <v>80674</v>
      </c>
      <c r="L209" s="50">
        <v>1</v>
      </c>
      <c r="M209" s="50">
        <v>80674</v>
      </c>
      <c r="N209" s="51">
        <v>0</v>
      </c>
      <c r="O209" s="51">
        <v>700</v>
      </c>
      <c r="P209" s="51">
        <v>0</v>
      </c>
      <c r="Q209" s="51">
        <v>0</v>
      </c>
      <c r="R209" s="51">
        <f t="shared" si="25"/>
        <v>700</v>
      </c>
      <c r="S209" s="79"/>
      <c r="T209" s="52">
        <f t="shared" si="26"/>
        <v>0</v>
      </c>
      <c r="U209" s="52" t="str" cm="1">
        <f t="array" aca="1" ref="U209" ca="1">IF(S209="", "×", IF(LEFT(S209,2)="項番", COUNTIFS($D$2:$D$4001, INDIRECT("D" &amp; ROW()-1), $U$2:$U$4001, "〇"), "〇"))</f>
        <v>×</v>
      </c>
      <c r="V209" s="52" t="str">
        <f t="shared" si="27"/>
        <v>×</v>
      </c>
      <c r="W209" s="52" t="str">
        <f t="shared" si="28"/>
        <v>×</v>
      </c>
      <c r="X209" s="53" t="str">
        <f t="shared" ca="1" si="29"/>
        <v/>
      </c>
      <c r="Y209" s="52">
        <f t="shared" ca="1" si="30"/>
        <v>0</v>
      </c>
      <c r="Z209" s="52">
        <f t="shared" si="31"/>
        <v>18</v>
      </c>
      <c r="AA209" s="52" t="s">
        <v>125</v>
      </c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  <c r="BR209" s="70"/>
      <c r="BS209" s="70"/>
      <c r="BT209" s="70"/>
      <c r="BU209" s="70"/>
      <c r="BV209" s="70"/>
      <c r="BW209" s="70"/>
      <c r="BX209" s="70"/>
      <c r="BY209" s="70"/>
      <c r="BZ209" s="70"/>
      <c r="CA209" s="70"/>
      <c r="CB209" s="70"/>
      <c r="CC209" s="70"/>
      <c r="CD209" s="70"/>
      <c r="CE209" s="70"/>
      <c r="CF209" s="70"/>
      <c r="CG209" s="70"/>
      <c r="CH209" s="70"/>
      <c r="CI209" s="70"/>
      <c r="CJ209" s="70"/>
      <c r="CK209" s="70"/>
      <c r="CL209" s="70"/>
      <c r="CM209" s="70"/>
      <c r="CN209" s="70"/>
      <c r="CO209" s="70"/>
      <c r="CP209" s="70"/>
      <c r="CQ209" s="70"/>
      <c r="CR209" s="70"/>
      <c r="CS209" s="70"/>
      <c r="CT209" s="70"/>
      <c r="CU209" s="70"/>
      <c r="CV209" s="70"/>
      <c r="CW209" s="70"/>
      <c r="CX209" s="70"/>
      <c r="CY209" s="70"/>
      <c r="CZ209" s="70"/>
      <c r="DA209" s="70"/>
      <c r="DB209" s="70"/>
      <c r="DC209" s="70"/>
      <c r="DD209" s="70"/>
      <c r="DE209" s="70"/>
      <c r="DF209" s="70"/>
      <c r="DG209" s="70"/>
      <c r="DH209" s="70"/>
      <c r="DI209" s="70"/>
      <c r="DJ209" s="70"/>
      <c r="DK209" s="70"/>
      <c r="DL209" s="70"/>
      <c r="DM209" s="70"/>
      <c r="DN209" s="70"/>
      <c r="DO209" s="70"/>
      <c r="DP209" s="70"/>
      <c r="DQ209" s="70"/>
      <c r="DR209" s="70"/>
      <c r="DS209" s="70"/>
      <c r="DT209" s="70"/>
      <c r="DU209" s="70"/>
      <c r="DV209" s="70"/>
      <c r="DW209" s="70"/>
      <c r="DX209" s="70"/>
      <c r="DY209" s="70"/>
      <c r="DZ209" s="70"/>
      <c r="EA209" s="70"/>
      <c r="EB209" s="70"/>
      <c r="EC209" s="70"/>
      <c r="ED209" s="70"/>
      <c r="EE209" s="70"/>
      <c r="EF209" s="70"/>
      <c r="EG209" s="70"/>
      <c r="EH209" s="70"/>
      <c r="EI209" s="70"/>
      <c r="EJ209" s="70"/>
      <c r="EK209" s="70"/>
      <c r="EL209" s="70"/>
      <c r="EM209" s="70"/>
      <c r="EN209" s="70"/>
      <c r="EO209" s="70"/>
      <c r="EP209" s="70"/>
      <c r="EQ209" s="70"/>
      <c r="ER209" s="70"/>
      <c r="ES209" s="70"/>
      <c r="ET209" s="70"/>
      <c r="EU209" s="70"/>
      <c r="EV209" s="70"/>
      <c r="EW209" s="70"/>
      <c r="EX209" s="70"/>
      <c r="EY209" s="70"/>
      <c r="EZ209" s="70"/>
      <c r="FA209" s="70"/>
      <c r="FB209" s="70"/>
      <c r="FC209" s="70"/>
      <c r="FD209" s="70"/>
      <c r="FE209" s="70"/>
      <c r="FF209" s="70"/>
      <c r="FG209" s="70"/>
      <c r="FH209" s="70"/>
      <c r="FI209" s="70"/>
      <c r="FJ209" s="70"/>
      <c r="FK209" s="70"/>
      <c r="FL209" s="70"/>
      <c r="FM209" s="70"/>
      <c r="FN209" s="70"/>
      <c r="FO209" s="70"/>
      <c r="FP209" s="70"/>
      <c r="FQ209" s="70"/>
      <c r="FR209" s="70"/>
      <c r="FS209" s="70"/>
      <c r="FT209" s="70"/>
      <c r="FU209" s="70"/>
      <c r="FV209" s="70"/>
      <c r="FW209" s="70"/>
      <c r="FX209" s="70"/>
      <c r="FY209" s="70"/>
      <c r="FZ209" s="70"/>
      <c r="GA209" s="70"/>
      <c r="GB209" s="70"/>
      <c r="GC209" s="70"/>
      <c r="GD209" s="70"/>
      <c r="GE209" s="70"/>
      <c r="GF209" s="70"/>
      <c r="GG209" s="70"/>
      <c r="GH209" s="70"/>
      <c r="GI209" s="70"/>
      <c r="GJ209" s="70"/>
      <c r="GK209" s="70"/>
      <c r="GL209" s="70"/>
      <c r="GM209" s="70"/>
      <c r="GN209" s="70"/>
      <c r="GO209" s="70"/>
      <c r="GP209" s="70"/>
      <c r="GQ209" s="70"/>
      <c r="GR209" s="70"/>
      <c r="GS209" s="70"/>
      <c r="GT209" s="70"/>
      <c r="GU209" s="70"/>
      <c r="GV209" s="70"/>
      <c r="GW209" s="70"/>
      <c r="GX209" s="70"/>
      <c r="GY209" s="70"/>
      <c r="GZ209" s="70"/>
      <c r="HA209" s="70"/>
      <c r="HB209" s="70"/>
      <c r="HC209" s="70"/>
      <c r="HD209" s="70"/>
      <c r="HE209" s="70"/>
      <c r="HF209" s="70"/>
      <c r="HG209" s="70"/>
      <c r="HH209" s="70"/>
      <c r="HI209" s="70"/>
      <c r="HJ209" s="70"/>
      <c r="HK209" s="70"/>
      <c r="HL209" s="70"/>
      <c r="HM209" s="70"/>
      <c r="HN209" s="70"/>
      <c r="HO209" s="70"/>
      <c r="HP209" s="70"/>
      <c r="HQ209" s="70"/>
      <c r="HR209" s="70"/>
      <c r="HS209" s="70"/>
      <c r="HT209" s="70"/>
      <c r="HU209" s="70"/>
      <c r="HV209" s="70"/>
      <c r="HW209" s="70"/>
      <c r="HX209" s="70"/>
      <c r="HY209" s="70"/>
      <c r="HZ209" s="70"/>
      <c r="IA209" s="70"/>
      <c r="IB209" s="70"/>
      <c r="IC209" s="70"/>
      <c r="ID209" s="70"/>
      <c r="IE209" s="70"/>
      <c r="IF209" s="70"/>
      <c r="IG209" s="70"/>
      <c r="IH209" s="70"/>
      <c r="II209" s="70"/>
      <c r="IJ209" s="70"/>
      <c r="IK209" s="70"/>
      <c r="IL209" s="70"/>
    </row>
    <row r="210" spans="1:246" s="71" customFormat="1" ht="14.25" customHeight="1" x14ac:dyDescent="0.4">
      <c r="A210" s="39" t="s">
        <v>7944</v>
      </c>
      <c r="B210" s="45">
        <v>2019</v>
      </c>
      <c r="C210" s="45">
        <v>190</v>
      </c>
      <c r="D210" s="45">
        <v>18</v>
      </c>
      <c r="E210" s="46" t="s">
        <v>7530</v>
      </c>
      <c r="F210" s="47" t="s">
        <v>4645</v>
      </c>
      <c r="G210" s="46" t="s">
        <v>74</v>
      </c>
      <c r="H210" s="46" t="s">
        <v>4646</v>
      </c>
      <c r="I210" s="46" t="s">
        <v>143</v>
      </c>
      <c r="J210" s="48">
        <v>1</v>
      </c>
      <c r="K210" s="49">
        <v>63956</v>
      </c>
      <c r="L210" s="50">
        <v>1</v>
      </c>
      <c r="M210" s="50">
        <v>63956</v>
      </c>
      <c r="N210" s="51">
        <v>2</v>
      </c>
      <c r="O210" s="51">
        <v>120</v>
      </c>
      <c r="P210" s="51">
        <v>0</v>
      </c>
      <c r="Q210" s="51">
        <v>0</v>
      </c>
      <c r="R210" s="51">
        <f t="shared" si="25"/>
        <v>122</v>
      </c>
      <c r="S210" s="79"/>
      <c r="T210" s="52">
        <f t="shared" si="26"/>
        <v>0</v>
      </c>
      <c r="U210" s="52" t="str" cm="1">
        <f t="array" aca="1" ref="U210" ca="1">IF(S210="", "×", IF(LEFT(S210,2)="項番", COUNTIFS($D$2:$D$4001, INDIRECT("D" &amp; ROW()-1), $U$2:$U$4001, "〇"), "〇"))</f>
        <v>×</v>
      </c>
      <c r="V210" s="52" t="str">
        <f t="shared" si="27"/>
        <v>×</v>
      </c>
      <c r="W210" s="52" t="str">
        <f t="shared" si="28"/>
        <v>×</v>
      </c>
      <c r="X210" s="53" t="str">
        <f t="shared" ca="1" si="29"/>
        <v/>
      </c>
      <c r="Y210" s="52">
        <f t="shared" ca="1" si="30"/>
        <v>0</v>
      </c>
      <c r="Z210" s="52">
        <f t="shared" si="31"/>
        <v>18</v>
      </c>
      <c r="AA210" s="52" t="s">
        <v>125</v>
      </c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  <c r="CG210" s="70"/>
      <c r="CH210" s="70"/>
      <c r="CI210" s="70"/>
      <c r="CJ210" s="70"/>
      <c r="CK210" s="70"/>
      <c r="CL210" s="70"/>
      <c r="CM210" s="70"/>
      <c r="CN210" s="70"/>
      <c r="CO210" s="70"/>
      <c r="CP210" s="70"/>
      <c r="CQ210" s="70"/>
      <c r="CR210" s="70"/>
      <c r="CS210" s="70"/>
      <c r="CT210" s="70"/>
      <c r="CU210" s="70"/>
      <c r="CV210" s="70"/>
      <c r="CW210" s="70"/>
      <c r="CX210" s="70"/>
      <c r="CY210" s="70"/>
      <c r="CZ210" s="70"/>
      <c r="DA210" s="70"/>
      <c r="DB210" s="70"/>
      <c r="DC210" s="70"/>
      <c r="DD210" s="70"/>
      <c r="DE210" s="70"/>
      <c r="DF210" s="70"/>
      <c r="DG210" s="70"/>
      <c r="DH210" s="70"/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70"/>
      <c r="EH210" s="70"/>
      <c r="EI210" s="70"/>
      <c r="EJ210" s="70"/>
      <c r="EK210" s="70"/>
      <c r="EL210" s="70"/>
      <c r="EM210" s="70"/>
      <c r="EN210" s="70"/>
      <c r="EO210" s="70"/>
      <c r="EP210" s="70"/>
      <c r="EQ210" s="70"/>
      <c r="ER210" s="70"/>
      <c r="ES210" s="70"/>
      <c r="ET210" s="70"/>
      <c r="EU210" s="70"/>
      <c r="EV210" s="70"/>
      <c r="EW210" s="70"/>
      <c r="EX210" s="70"/>
      <c r="EY210" s="70"/>
      <c r="EZ210" s="70"/>
      <c r="FA210" s="70"/>
      <c r="FB210" s="70"/>
      <c r="FC210" s="70"/>
      <c r="FD210" s="70"/>
      <c r="FE210" s="70"/>
      <c r="FF210" s="70"/>
      <c r="FG210" s="70"/>
      <c r="FH210" s="70"/>
      <c r="FI210" s="70"/>
      <c r="FJ210" s="70"/>
      <c r="FK210" s="70"/>
      <c r="FL210" s="70"/>
      <c r="FM210" s="70"/>
      <c r="FN210" s="70"/>
      <c r="FO210" s="70"/>
      <c r="FP210" s="70"/>
      <c r="FQ210" s="70"/>
      <c r="FR210" s="70"/>
      <c r="FS210" s="70"/>
      <c r="FT210" s="70"/>
      <c r="FU210" s="70"/>
      <c r="FV210" s="70"/>
      <c r="FW210" s="70"/>
      <c r="FX210" s="70"/>
      <c r="FY210" s="70"/>
      <c r="FZ210" s="70"/>
      <c r="GA210" s="70"/>
      <c r="GB210" s="70"/>
      <c r="GC210" s="70"/>
      <c r="GD210" s="70"/>
      <c r="GE210" s="70"/>
      <c r="GF210" s="70"/>
      <c r="GG210" s="70"/>
      <c r="GH210" s="70"/>
      <c r="GI210" s="70"/>
      <c r="GJ210" s="70"/>
      <c r="GK210" s="70"/>
      <c r="GL210" s="70"/>
      <c r="GM210" s="70"/>
      <c r="GN210" s="70"/>
      <c r="GO210" s="70"/>
      <c r="GP210" s="70"/>
      <c r="GQ210" s="70"/>
      <c r="GR210" s="70"/>
      <c r="GS210" s="70"/>
      <c r="GT210" s="70"/>
      <c r="GU210" s="70"/>
      <c r="GV210" s="70"/>
      <c r="GW210" s="70"/>
      <c r="GX210" s="70"/>
      <c r="GY210" s="70"/>
      <c r="GZ210" s="70"/>
      <c r="HA210" s="70"/>
      <c r="HB210" s="70"/>
      <c r="HC210" s="70"/>
      <c r="HD210" s="70"/>
      <c r="HE210" s="70"/>
      <c r="HF210" s="70"/>
      <c r="HG210" s="70"/>
      <c r="HH210" s="70"/>
      <c r="HI210" s="70"/>
      <c r="HJ210" s="70"/>
      <c r="HK210" s="70"/>
      <c r="HL210" s="70"/>
      <c r="HM210" s="70"/>
      <c r="HN210" s="70"/>
      <c r="HO210" s="70"/>
      <c r="HP210" s="70"/>
      <c r="HQ210" s="70"/>
      <c r="HR210" s="70"/>
      <c r="HS210" s="70"/>
      <c r="HT210" s="70"/>
      <c r="HU210" s="70"/>
      <c r="HV210" s="70"/>
      <c r="HW210" s="70"/>
      <c r="HX210" s="70"/>
      <c r="HY210" s="70"/>
      <c r="HZ210" s="70"/>
      <c r="IA210" s="70"/>
      <c r="IB210" s="70"/>
      <c r="IC210" s="70"/>
      <c r="ID210" s="70"/>
      <c r="IE210" s="70"/>
      <c r="IF210" s="70"/>
      <c r="IG210" s="70"/>
      <c r="IH210" s="70"/>
      <c r="II210" s="70"/>
      <c r="IJ210" s="70"/>
      <c r="IK210" s="70"/>
      <c r="IL210" s="70"/>
    </row>
    <row r="211" spans="1:246" s="71" customFormat="1" ht="14.25" customHeight="1" x14ac:dyDescent="0.4">
      <c r="A211" s="39" t="s">
        <v>7944</v>
      </c>
      <c r="B211" s="45">
        <v>2020</v>
      </c>
      <c r="C211" s="45">
        <v>191</v>
      </c>
      <c r="D211" s="45">
        <v>18</v>
      </c>
      <c r="E211" s="46" t="s">
        <v>7530</v>
      </c>
      <c r="F211" s="47" t="s">
        <v>4647</v>
      </c>
      <c r="G211" s="46" t="s">
        <v>74</v>
      </c>
      <c r="H211" s="46" t="s">
        <v>4648</v>
      </c>
      <c r="I211" s="46" t="s">
        <v>4649</v>
      </c>
      <c r="J211" s="48">
        <v>1</v>
      </c>
      <c r="K211" s="49">
        <v>188143</v>
      </c>
      <c r="L211" s="50">
        <v>1</v>
      </c>
      <c r="M211" s="50">
        <v>188143</v>
      </c>
      <c r="N211" s="46">
        <v>0</v>
      </c>
      <c r="O211" s="46">
        <v>480</v>
      </c>
      <c r="P211" s="46">
        <v>0</v>
      </c>
      <c r="Q211" s="46">
        <v>0</v>
      </c>
      <c r="R211" s="51">
        <f t="shared" si="25"/>
        <v>480</v>
      </c>
      <c r="S211" s="79"/>
      <c r="T211" s="52">
        <f t="shared" si="26"/>
        <v>0</v>
      </c>
      <c r="U211" s="52" t="str" cm="1">
        <f t="array" aca="1" ref="U211" ca="1">IF(S211="", "×", IF(LEFT(S211,2)="項番", COUNTIFS($D$2:$D$4001, INDIRECT("D" &amp; ROW()-1), $U$2:$U$4001, "〇"), "〇"))</f>
        <v>×</v>
      </c>
      <c r="V211" s="52" t="str">
        <f t="shared" si="27"/>
        <v>×</v>
      </c>
      <c r="W211" s="52" t="str">
        <f t="shared" si="28"/>
        <v>×</v>
      </c>
      <c r="X211" s="53" t="str">
        <f t="shared" ca="1" si="29"/>
        <v/>
      </c>
      <c r="Y211" s="52">
        <f t="shared" ca="1" si="30"/>
        <v>0</v>
      </c>
      <c r="Z211" s="52">
        <f t="shared" si="31"/>
        <v>18</v>
      </c>
      <c r="AA211" s="52" t="s">
        <v>125</v>
      </c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  <c r="AP211" s="70"/>
      <c r="AQ211" s="70"/>
      <c r="AR211" s="70"/>
      <c r="AS211" s="70"/>
      <c r="AT211" s="70"/>
      <c r="AU211" s="70"/>
      <c r="AV211" s="70"/>
      <c r="AW211" s="70"/>
      <c r="AX211" s="70"/>
      <c r="AY211" s="70"/>
      <c r="AZ211" s="70"/>
      <c r="BA211" s="70"/>
      <c r="BB211" s="70"/>
      <c r="BC211" s="70"/>
      <c r="BD211" s="70"/>
      <c r="BE211" s="70"/>
      <c r="BF211" s="70"/>
      <c r="BG211" s="70"/>
      <c r="BH211" s="70"/>
      <c r="BI211" s="70"/>
      <c r="BJ211" s="70"/>
      <c r="BK211" s="70"/>
      <c r="BL211" s="70"/>
      <c r="BM211" s="70"/>
      <c r="BN211" s="70"/>
      <c r="BO211" s="70"/>
      <c r="BP211" s="70"/>
      <c r="BQ211" s="70"/>
      <c r="BR211" s="70"/>
      <c r="BS211" s="70"/>
      <c r="BT211" s="70"/>
      <c r="BU211" s="70"/>
      <c r="BV211" s="70"/>
      <c r="BW211" s="70"/>
      <c r="BX211" s="70"/>
      <c r="BY211" s="70"/>
      <c r="BZ211" s="70"/>
      <c r="CA211" s="70"/>
      <c r="CB211" s="70"/>
      <c r="CC211" s="70"/>
      <c r="CD211" s="70"/>
      <c r="CE211" s="70"/>
      <c r="CF211" s="70"/>
      <c r="CG211" s="70"/>
      <c r="CH211" s="70"/>
      <c r="CI211" s="70"/>
      <c r="CJ211" s="70"/>
      <c r="CK211" s="70"/>
      <c r="CL211" s="70"/>
      <c r="CM211" s="70"/>
      <c r="CN211" s="70"/>
      <c r="CO211" s="70"/>
      <c r="CP211" s="70"/>
      <c r="CQ211" s="70"/>
      <c r="CR211" s="70"/>
      <c r="CS211" s="70"/>
      <c r="CT211" s="70"/>
      <c r="CU211" s="70"/>
      <c r="CV211" s="70"/>
      <c r="CW211" s="70"/>
      <c r="CX211" s="70"/>
      <c r="CY211" s="70"/>
      <c r="CZ211" s="70"/>
      <c r="DA211" s="70"/>
      <c r="DB211" s="70"/>
      <c r="DC211" s="70"/>
      <c r="DD211" s="70"/>
      <c r="DE211" s="70"/>
      <c r="DF211" s="70"/>
      <c r="DG211" s="70"/>
      <c r="DH211" s="70"/>
      <c r="DI211" s="70"/>
      <c r="DJ211" s="70"/>
      <c r="DK211" s="70"/>
      <c r="DL211" s="70"/>
      <c r="DM211" s="70"/>
      <c r="DN211" s="70"/>
      <c r="DO211" s="70"/>
      <c r="DP211" s="70"/>
      <c r="DQ211" s="70"/>
      <c r="DR211" s="70"/>
      <c r="DS211" s="70"/>
      <c r="DT211" s="70"/>
      <c r="DU211" s="70"/>
      <c r="DV211" s="70"/>
      <c r="DW211" s="70"/>
      <c r="DX211" s="70"/>
      <c r="DY211" s="70"/>
      <c r="DZ211" s="70"/>
      <c r="EA211" s="70"/>
      <c r="EB211" s="70"/>
      <c r="EC211" s="70"/>
      <c r="ED211" s="70"/>
      <c r="EE211" s="70"/>
      <c r="EF211" s="70"/>
      <c r="EG211" s="70"/>
      <c r="EH211" s="70"/>
      <c r="EI211" s="70"/>
      <c r="EJ211" s="70"/>
      <c r="EK211" s="70"/>
      <c r="EL211" s="70"/>
      <c r="EM211" s="70"/>
      <c r="EN211" s="70"/>
      <c r="EO211" s="70"/>
      <c r="EP211" s="70"/>
      <c r="EQ211" s="70"/>
      <c r="ER211" s="70"/>
      <c r="ES211" s="70"/>
      <c r="ET211" s="70"/>
      <c r="EU211" s="70"/>
      <c r="EV211" s="70"/>
      <c r="EW211" s="70"/>
      <c r="EX211" s="70"/>
      <c r="EY211" s="70"/>
      <c r="EZ211" s="70"/>
      <c r="FA211" s="70"/>
      <c r="FB211" s="70"/>
      <c r="FC211" s="70"/>
      <c r="FD211" s="70"/>
      <c r="FE211" s="70"/>
      <c r="FF211" s="70"/>
      <c r="FG211" s="70"/>
      <c r="FH211" s="70"/>
      <c r="FI211" s="70"/>
      <c r="FJ211" s="70"/>
      <c r="FK211" s="70"/>
      <c r="FL211" s="70"/>
      <c r="FM211" s="70"/>
      <c r="FN211" s="70"/>
      <c r="FO211" s="70"/>
      <c r="FP211" s="70"/>
      <c r="FQ211" s="70"/>
      <c r="FR211" s="70"/>
      <c r="FS211" s="70"/>
      <c r="FT211" s="70"/>
      <c r="FU211" s="70"/>
      <c r="FV211" s="70"/>
      <c r="FW211" s="70"/>
      <c r="FX211" s="70"/>
      <c r="FY211" s="70"/>
      <c r="FZ211" s="70"/>
      <c r="GA211" s="70"/>
      <c r="GB211" s="70"/>
      <c r="GC211" s="70"/>
      <c r="GD211" s="70"/>
      <c r="GE211" s="70"/>
      <c r="GF211" s="70"/>
      <c r="GG211" s="70"/>
      <c r="GH211" s="70"/>
      <c r="GI211" s="70"/>
      <c r="GJ211" s="70"/>
      <c r="GK211" s="70"/>
      <c r="GL211" s="70"/>
      <c r="GM211" s="70"/>
      <c r="GN211" s="70"/>
      <c r="GO211" s="70"/>
      <c r="GP211" s="70"/>
      <c r="GQ211" s="70"/>
      <c r="GR211" s="70"/>
      <c r="GS211" s="70"/>
      <c r="GT211" s="70"/>
      <c r="GU211" s="70"/>
      <c r="GV211" s="70"/>
      <c r="GW211" s="70"/>
      <c r="GX211" s="70"/>
      <c r="GY211" s="70"/>
      <c r="GZ211" s="70"/>
      <c r="HA211" s="70"/>
      <c r="HB211" s="70"/>
      <c r="HC211" s="70"/>
      <c r="HD211" s="70"/>
      <c r="HE211" s="70"/>
      <c r="HF211" s="70"/>
      <c r="HG211" s="70"/>
      <c r="HH211" s="70"/>
      <c r="HI211" s="70"/>
      <c r="HJ211" s="70"/>
      <c r="HK211" s="70"/>
      <c r="HL211" s="70"/>
      <c r="HM211" s="70"/>
      <c r="HN211" s="70"/>
      <c r="HO211" s="70"/>
      <c r="HP211" s="70"/>
      <c r="HQ211" s="70"/>
      <c r="HR211" s="70"/>
      <c r="HS211" s="70"/>
      <c r="HT211" s="70"/>
      <c r="HU211" s="70"/>
      <c r="HV211" s="70"/>
      <c r="HW211" s="70"/>
      <c r="HX211" s="70"/>
      <c r="HY211" s="70"/>
      <c r="HZ211" s="70"/>
      <c r="IA211" s="70"/>
      <c r="IB211" s="70"/>
      <c r="IC211" s="70"/>
      <c r="ID211" s="70"/>
      <c r="IE211" s="70"/>
      <c r="IF211" s="70"/>
      <c r="IG211" s="70"/>
      <c r="IH211" s="70"/>
      <c r="II211" s="70"/>
      <c r="IJ211" s="70"/>
      <c r="IK211" s="70"/>
      <c r="IL211" s="70"/>
    </row>
    <row r="212" spans="1:246" s="74" customFormat="1" ht="14.25" customHeight="1" x14ac:dyDescent="0.4">
      <c r="A212" s="54" t="s">
        <v>125</v>
      </c>
      <c r="B212" s="55"/>
      <c r="C212" s="55" t="s">
        <v>125</v>
      </c>
      <c r="D212" s="55" t="s">
        <v>125</v>
      </c>
      <c r="E212" s="56"/>
      <c r="F212" s="57"/>
      <c r="G212" s="56"/>
      <c r="H212" s="56"/>
      <c r="I212" s="56"/>
      <c r="J212" s="58"/>
      <c r="K212" s="59"/>
      <c r="L212" s="60"/>
      <c r="M212" s="60"/>
      <c r="N212" s="56"/>
      <c r="O212" s="56"/>
      <c r="P212" s="56"/>
      <c r="Q212" s="56"/>
      <c r="R212" s="61"/>
      <c r="S212" s="80" t="s">
        <v>7706</v>
      </c>
      <c r="T212" s="62">
        <f t="shared" si="26"/>
        <v>0</v>
      </c>
      <c r="U212" s="62" cm="1">
        <f t="array" aca="1" ref="U212" ca="1">IF(S212="", "×", IF(LEFT(S212,2)="項番", COUNTIFS($D$2:$D$4001, INDIRECT("D" &amp; ROW()-1), $U$2:$U$4001, "〇"), "〇"))</f>
        <v>0</v>
      </c>
      <c r="V212" s="62" t="str">
        <f t="shared" si="27"/>
        <v/>
      </c>
      <c r="W212" s="62" t="str">
        <f t="shared" si="28"/>
        <v/>
      </c>
      <c r="X212" s="63" t="str">
        <f t="shared" ca="1" si="29"/>
        <v/>
      </c>
      <c r="Y212" s="62">
        <f t="shared" ca="1" si="30"/>
        <v>0</v>
      </c>
      <c r="Z212" s="62">
        <f t="shared" si="31"/>
        <v>18</v>
      </c>
      <c r="AA212" s="62" t="s">
        <v>7924</v>
      </c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72"/>
      <c r="CO212" s="72"/>
      <c r="CP212" s="72"/>
      <c r="CQ212" s="72"/>
      <c r="CR212" s="72"/>
      <c r="CS212" s="72"/>
      <c r="CT212" s="72"/>
      <c r="CU212" s="72"/>
      <c r="CV212" s="72"/>
      <c r="CW212" s="72"/>
      <c r="CX212" s="72"/>
      <c r="CY212" s="72"/>
      <c r="CZ212" s="72"/>
      <c r="DA212" s="72"/>
      <c r="DB212" s="72"/>
      <c r="DC212" s="72"/>
      <c r="DD212" s="72"/>
      <c r="DE212" s="72"/>
      <c r="DF212" s="72"/>
      <c r="DG212" s="72"/>
      <c r="DH212" s="72"/>
      <c r="DI212" s="72"/>
      <c r="DJ212" s="72"/>
      <c r="DK212" s="72"/>
      <c r="DL212" s="72"/>
      <c r="DM212" s="72"/>
      <c r="DN212" s="72"/>
      <c r="DO212" s="72"/>
      <c r="DP212" s="72"/>
      <c r="DQ212" s="72"/>
      <c r="DR212" s="72"/>
      <c r="DS212" s="72"/>
      <c r="DT212" s="72"/>
      <c r="DU212" s="72"/>
      <c r="DV212" s="72"/>
      <c r="DW212" s="72"/>
      <c r="DX212" s="72"/>
      <c r="DY212" s="72"/>
      <c r="DZ212" s="72"/>
      <c r="EA212" s="72"/>
      <c r="EB212" s="72"/>
      <c r="EC212" s="72"/>
      <c r="ED212" s="72"/>
      <c r="EE212" s="72"/>
      <c r="EF212" s="72"/>
      <c r="EG212" s="72"/>
      <c r="EH212" s="72"/>
      <c r="EI212" s="72"/>
      <c r="EJ212" s="72"/>
      <c r="EK212" s="72"/>
      <c r="EL212" s="72"/>
      <c r="EM212" s="72"/>
      <c r="EN212" s="72"/>
      <c r="EO212" s="72"/>
      <c r="EP212" s="72"/>
      <c r="EQ212" s="72"/>
      <c r="ER212" s="72"/>
      <c r="ES212" s="72"/>
      <c r="ET212" s="72"/>
      <c r="EU212" s="72"/>
      <c r="EV212" s="72"/>
      <c r="EW212" s="72"/>
      <c r="EX212" s="72"/>
      <c r="EY212" s="72"/>
      <c r="EZ212" s="72"/>
      <c r="FA212" s="72"/>
      <c r="FB212" s="72"/>
      <c r="FC212" s="72"/>
      <c r="FD212" s="72"/>
      <c r="FE212" s="72"/>
      <c r="FF212" s="72"/>
      <c r="FG212" s="72"/>
      <c r="FH212" s="72"/>
      <c r="FI212" s="72"/>
      <c r="FJ212" s="72"/>
      <c r="FK212" s="72"/>
      <c r="FL212" s="72"/>
      <c r="FM212" s="72"/>
      <c r="FN212" s="72"/>
      <c r="FO212" s="72"/>
      <c r="FP212" s="72"/>
      <c r="FQ212" s="72"/>
      <c r="FR212" s="72"/>
      <c r="FS212" s="72"/>
      <c r="FT212" s="72"/>
      <c r="FU212" s="72"/>
      <c r="FV212" s="72"/>
      <c r="FW212" s="72"/>
      <c r="FX212" s="72"/>
      <c r="FY212" s="72"/>
      <c r="FZ212" s="72"/>
      <c r="GA212" s="72"/>
      <c r="GB212" s="72"/>
      <c r="GC212" s="72"/>
      <c r="GD212" s="72"/>
      <c r="GE212" s="72"/>
      <c r="GF212" s="72"/>
      <c r="GG212" s="72"/>
      <c r="GH212" s="72"/>
      <c r="GI212" s="72"/>
      <c r="GJ212" s="72"/>
      <c r="GK212" s="72"/>
      <c r="GL212" s="72"/>
      <c r="GM212" s="72"/>
      <c r="GN212" s="72"/>
      <c r="GO212" s="72"/>
      <c r="GP212" s="72"/>
      <c r="GQ212" s="72"/>
      <c r="GR212" s="72"/>
      <c r="GS212" s="72"/>
      <c r="GT212" s="72"/>
      <c r="GU212" s="72"/>
      <c r="GV212" s="72"/>
      <c r="GW212" s="72"/>
      <c r="GX212" s="72"/>
      <c r="GY212" s="72"/>
      <c r="GZ212" s="72"/>
      <c r="HA212" s="72"/>
      <c r="HB212" s="72"/>
      <c r="HC212" s="72"/>
      <c r="HD212" s="72"/>
      <c r="HE212" s="72"/>
      <c r="HF212" s="72"/>
      <c r="HG212" s="72"/>
      <c r="HH212" s="72"/>
      <c r="HI212" s="72"/>
      <c r="HJ212" s="72"/>
      <c r="HK212" s="72"/>
      <c r="HL212" s="72"/>
      <c r="HM212" s="72"/>
      <c r="HN212" s="72"/>
      <c r="HO212" s="72"/>
      <c r="HP212" s="72"/>
      <c r="HQ212" s="72"/>
      <c r="HR212" s="72"/>
      <c r="HS212" s="72"/>
      <c r="HT212" s="72"/>
      <c r="HU212" s="72"/>
      <c r="HV212" s="72"/>
      <c r="HW212" s="72"/>
      <c r="HX212" s="72"/>
      <c r="HY212" s="72"/>
      <c r="HZ212" s="72"/>
      <c r="IA212" s="72"/>
      <c r="IB212" s="72"/>
      <c r="IC212" s="72"/>
      <c r="ID212" s="72"/>
      <c r="IE212" s="72"/>
      <c r="IF212" s="72"/>
      <c r="IG212" s="72"/>
      <c r="IH212" s="72"/>
      <c r="II212" s="72"/>
      <c r="IJ212" s="72"/>
      <c r="IK212" s="72"/>
      <c r="IL212" s="72"/>
    </row>
    <row r="213" spans="1:246" s="25" customFormat="1" ht="14.25" customHeight="1" x14ac:dyDescent="0.4">
      <c r="A213" s="39" t="s">
        <v>7945</v>
      </c>
      <c r="B213" s="45">
        <v>2794</v>
      </c>
      <c r="C213" s="45">
        <v>192</v>
      </c>
      <c r="D213" s="45">
        <v>19</v>
      </c>
      <c r="E213" s="46" t="s">
        <v>7530</v>
      </c>
      <c r="F213" s="47" t="s">
        <v>6383</v>
      </c>
      <c r="G213" s="46" t="s">
        <v>6384</v>
      </c>
      <c r="H213" s="46" t="s">
        <v>6385</v>
      </c>
      <c r="I213" s="46" t="s">
        <v>12</v>
      </c>
      <c r="J213" s="48">
        <v>100</v>
      </c>
      <c r="K213" s="49">
        <v>40.5</v>
      </c>
      <c r="L213" s="50">
        <v>100</v>
      </c>
      <c r="M213" s="50">
        <v>4050</v>
      </c>
      <c r="N213" s="51">
        <v>0</v>
      </c>
      <c r="O213" s="51">
        <v>2</v>
      </c>
      <c r="P213" s="51">
        <v>0</v>
      </c>
      <c r="Q213" s="51">
        <v>0</v>
      </c>
      <c r="R213" s="51">
        <f t="shared" ref="R213:R243" si="33">SUM(N213:Q213)</f>
        <v>2</v>
      </c>
      <c r="S213" s="79"/>
      <c r="T213" s="52">
        <f t="shared" si="26"/>
        <v>0</v>
      </c>
      <c r="U213" s="52" t="str" cm="1">
        <f t="array" aca="1" ref="U213" ca="1">IF(S213="", "×", IF(LEFT(S213,2)="項番", COUNTIFS($D$2:$D$4001, INDIRECT("D" &amp; ROW()-1), $U$2:$U$4001, "〇"), "〇"))</f>
        <v>×</v>
      </c>
      <c r="V213" s="52" t="str">
        <f t="shared" si="27"/>
        <v>×</v>
      </c>
      <c r="W213" s="52" t="str">
        <f t="shared" si="28"/>
        <v>×</v>
      </c>
      <c r="X213" s="53" t="str">
        <f t="shared" ca="1" si="29"/>
        <v/>
      </c>
      <c r="Y213" s="52">
        <f t="shared" ca="1" si="30"/>
        <v>0</v>
      </c>
      <c r="Z213" s="52">
        <f t="shared" si="31"/>
        <v>19</v>
      </c>
      <c r="AA213" s="52" t="s">
        <v>125</v>
      </c>
    </row>
    <row r="214" spans="1:246" s="25" customFormat="1" ht="14.25" customHeight="1" x14ac:dyDescent="0.4">
      <c r="A214" s="39" t="s">
        <v>7945</v>
      </c>
      <c r="B214" s="45">
        <v>2795</v>
      </c>
      <c r="C214" s="45">
        <v>193</v>
      </c>
      <c r="D214" s="45">
        <v>19</v>
      </c>
      <c r="E214" s="46" t="s">
        <v>7530</v>
      </c>
      <c r="F214" s="47" t="s">
        <v>6386</v>
      </c>
      <c r="G214" s="46" t="s">
        <v>6384</v>
      </c>
      <c r="H214" s="46" t="s">
        <v>6387</v>
      </c>
      <c r="I214" s="46" t="s">
        <v>24</v>
      </c>
      <c r="J214" s="48">
        <v>1</v>
      </c>
      <c r="K214" s="49">
        <v>19869</v>
      </c>
      <c r="L214" s="50">
        <v>1</v>
      </c>
      <c r="M214" s="50">
        <v>19869</v>
      </c>
      <c r="N214" s="51">
        <v>0</v>
      </c>
      <c r="O214" s="51">
        <v>120</v>
      </c>
      <c r="P214" s="51">
        <v>0</v>
      </c>
      <c r="Q214" s="51">
        <v>0</v>
      </c>
      <c r="R214" s="51">
        <f t="shared" si="33"/>
        <v>120</v>
      </c>
      <c r="S214" s="79"/>
      <c r="T214" s="52">
        <f t="shared" si="26"/>
        <v>0</v>
      </c>
      <c r="U214" s="52" t="str" cm="1">
        <f t="array" aca="1" ref="U214" ca="1">IF(S214="", "×", IF(LEFT(S214,2)="項番", COUNTIFS($D$2:$D$4001, INDIRECT("D" &amp; ROW()-1), $U$2:$U$4001, "〇"), "〇"))</f>
        <v>×</v>
      </c>
      <c r="V214" s="52" t="str">
        <f t="shared" si="27"/>
        <v>×</v>
      </c>
      <c r="W214" s="52" t="str">
        <f t="shared" si="28"/>
        <v>×</v>
      </c>
      <c r="X214" s="53" t="str">
        <f t="shared" ca="1" si="29"/>
        <v/>
      </c>
      <c r="Y214" s="52">
        <f t="shared" ca="1" si="30"/>
        <v>0</v>
      </c>
      <c r="Z214" s="52">
        <f t="shared" si="31"/>
        <v>19</v>
      </c>
      <c r="AA214" s="52" t="s">
        <v>125</v>
      </c>
    </row>
    <row r="215" spans="1:246" s="25" customFormat="1" ht="14.25" customHeight="1" x14ac:dyDescent="0.4">
      <c r="A215" s="39" t="s">
        <v>7945</v>
      </c>
      <c r="B215" s="45">
        <v>2796</v>
      </c>
      <c r="C215" s="45">
        <v>194</v>
      </c>
      <c r="D215" s="45">
        <v>19</v>
      </c>
      <c r="E215" s="46" t="s">
        <v>7530</v>
      </c>
      <c r="F215" s="47" t="s">
        <v>6388</v>
      </c>
      <c r="G215" s="46" t="s">
        <v>6384</v>
      </c>
      <c r="H215" s="46" t="s">
        <v>6389</v>
      </c>
      <c r="I215" s="46" t="s">
        <v>3194</v>
      </c>
      <c r="J215" s="48">
        <v>100</v>
      </c>
      <c r="K215" s="49">
        <v>107.5</v>
      </c>
      <c r="L215" s="50">
        <v>100</v>
      </c>
      <c r="M215" s="50">
        <v>10750</v>
      </c>
      <c r="N215" s="51">
        <v>0</v>
      </c>
      <c r="O215" s="51">
        <v>4</v>
      </c>
      <c r="P215" s="51">
        <v>0</v>
      </c>
      <c r="Q215" s="51">
        <v>0</v>
      </c>
      <c r="R215" s="51">
        <f t="shared" si="33"/>
        <v>4</v>
      </c>
      <c r="S215" s="79"/>
      <c r="T215" s="52">
        <f t="shared" si="26"/>
        <v>0</v>
      </c>
      <c r="U215" s="52" t="str" cm="1">
        <f t="array" aca="1" ref="U215" ca="1">IF(S215="", "×", IF(LEFT(S215,2)="項番", COUNTIFS($D$2:$D$4001, INDIRECT("D" &amp; ROW()-1), $U$2:$U$4001, "〇"), "〇"))</f>
        <v>×</v>
      </c>
      <c r="V215" s="52" t="str">
        <f t="shared" si="27"/>
        <v>×</v>
      </c>
      <c r="W215" s="52" t="str">
        <f t="shared" si="28"/>
        <v>×</v>
      </c>
      <c r="X215" s="53" t="str">
        <f t="shared" ca="1" si="29"/>
        <v/>
      </c>
      <c r="Y215" s="52">
        <f t="shared" ca="1" si="30"/>
        <v>0</v>
      </c>
      <c r="Z215" s="52">
        <f t="shared" si="31"/>
        <v>19</v>
      </c>
      <c r="AA215" s="52" t="s">
        <v>125</v>
      </c>
    </row>
    <row r="216" spans="1:246" s="25" customFormat="1" ht="14.25" customHeight="1" x14ac:dyDescent="0.4">
      <c r="A216" s="39" t="s">
        <v>7945</v>
      </c>
      <c r="B216" s="45">
        <v>2797</v>
      </c>
      <c r="C216" s="45">
        <v>195</v>
      </c>
      <c r="D216" s="45">
        <v>19</v>
      </c>
      <c r="E216" s="46" t="s">
        <v>7530</v>
      </c>
      <c r="F216" s="47" t="s">
        <v>6390</v>
      </c>
      <c r="G216" s="46" t="s">
        <v>6384</v>
      </c>
      <c r="H216" s="46" t="s">
        <v>6391</v>
      </c>
      <c r="I216" s="46" t="s">
        <v>24</v>
      </c>
      <c r="J216" s="48">
        <v>1</v>
      </c>
      <c r="K216" s="49">
        <v>32175</v>
      </c>
      <c r="L216" s="50">
        <v>1</v>
      </c>
      <c r="M216" s="50">
        <v>32175</v>
      </c>
      <c r="N216" s="51">
        <v>0</v>
      </c>
      <c r="O216" s="51">
        <v>600</v>
      </c>
      <c r="P216" s="51">
        <v>0</v>
      </c>
      <c r="Q216" s="51">
        <v>0</v>
      </c>
      <c r="R216" s="51">
        <f t="shared" si="33"/>
        <v>600</v>
      </c>
      <c r="S216" s="79"/>
      <c r="T216" s="52">
        <f t="shared" si="26"/>
        <v>0</v>
      </c>
      <c r="U216" s="52" t="str" cm="1">
        <f t="array" aca="1" ref="U216" ca="1">IF(S216="", "×", IF(LEFT(S216,2)="項番", COUNTIFS($D$2:$D$4001, INDIRECT("D" &amp; ROW()-1), $U$2:$U$4001, "〇"), "〇"))</f>
        <v>×</v>
      </c>
      <c r="V216" s="52" t="str">
        <f t="shared" si="27"/>
        <v>×</v>
      </c>
      <c r="W216" s="52" t="str">
        <f t="shared" si="28"/>
        <v>×</v>
      </c>
      <c r="X216" s="53" t="str">
        <f t="shared" ca="1" si="29"/>
        <v/>
      </c>
      <c r="Y216" s="52">
        <f t="shared" ca="1" si="30"/>
        <v>0</v>
      </c>
      <c r="Z216" s="52">
        <f t="shared" si="31"/>
        <v>19</v>
      </c>
      <c r="AA216" s="52" t="s">
        <v>125</v>
      </c>
    </row>
    <row r="217" spans="1:246" s="25" customFormat="1" ht="14.25" customHeight="1" x14ac:dyDescent="0.4">
      <c r="A217" s="39" t="s">
        <v>7945</v>
      </c>
      <c r="B217" s="45">
        <v>2798</v>
      </c>
      <c r="C217" s="45">
        <v>196</v>
      </c>
      <c r="D217" s="45">
        <v>19</v>
      </c>
      <c r="E217" s="46" t="s">
        <v>7530</v>
      </c>
      <c r="F217" s="47" t="s">
        <v>6392</v>
      </c>
      <c r="G217" s="46" t="s">
        <v>6384</v>
      </c>
      <c r="H217" s="46" t="s">
        <v>6393</v>
      </c>
      <c r="I217" s="46" t="s">
        <v>6394</v>
      </c>
      <c r="J217" s="48">
        <v>30</v>
      </c>
      <c r="K217" s="49">
        <v>84</v>
      </c>
      <c r="L217" s="50">
        <v>30</v>
      </c>
      <c r="M217" s="50">
        <v>2520</v>
      </c>
      <c r="N217" s="51">
        <v>0</v>
      </c>
      <c r="O217" s="51">
        <v>0</v>
      </c>
      <c r="P217" s="51">
        <v>360</v>
      </c>
      <c r="Q217" s="51">
        <v>0</v>
      </c>
      <c r="R217" s="51">
        <f t="shared" si="33"/>
        <v>360</v>
      </c>
      <c r="S217" s="79"/>
      <c r="T217" s="52">
        <f t="shared" si="26"/>
        <v>0</v>
      </c>
      <c r="U217" s="52" t="str" cm="1">
        <f t="array" aca="1" ref="U217" ca="1">IF(S217="", "×", IF(LEFT(S217,2)="項番", COUNTIFS($D$2:$D$4001, INDIRECT("D" &amp; ROW()-1), $U$2:$U$4001, "〇"), "〇"))</f>
        <v>×</v>
      </c>
      <c r="V217" s="52" t="str">
        <f t="shared" si="27"/>
        <v>×</v>
      </c>
      <c r="W217" s="52" t="str">
        <f t="shared" si="28"/>
        <v>×</v>
      </c>
      <c r="X217" s="53" t="str">
        <f t="shared" ca="1" si="29"/>
        <v/>
      </c>
      <c r="Y217" s="52">
        <f t="shared" ca="1" si="30"/>
        <v>0</v>
      </c>
      <c r="Z217" s="52">
        <f t="shared" si="31"/>
        <v>19</v>
      </c>
      <c r="AA217" s="52" t="s">
        <v>125</v>
      </c>
    </row>
    <row r="218" spans="1:246" s="25" customFormat="1" ht="14.25" customHeight="1" x14ac:dyDescent="0.4">
      <c r="A218" s="39" t="s">
        <v>7945</v>
      </c>
      <c r="B218" s="45">
        <v>2799</v>
      </c>
      <c r="C218" s="45">
        <v>197</v>
      </c>
      <c r="D218" s="45">
        <v>19</v>
      </c>
      <c r="E218" s="46" t="s">
        <v>7530</v>
      </c>
      <c r="F218" s="47" t="s">
        <v>6395</v>
      </c>
      <c r="G218" s="46" t="s">
        <v>6384</v>
      </c>
      <c r="H218" s="46" t="s">
        <v>6396</v>
      </c>
      <c r="I218" s="46" t="s">
        <v>4569</v>
      </c>
      <c r="J218" s="48">
        <v>2</v>
      </c>
      <c r="K218" s="49">
        <v>38401</v>
      </c>
      <c r="L218" s="50">
        <v>2</v>
      </c>
      <c r="M218" s="50">
        <v>76802</v>
      </c>
      <c r="N218" s="51">
        <v>0</v>
      </c>
      <c r="O218" s="51">
        <v>1200</v>
      </c>
      <c r="P218" s="51">
        <v>0</v>
      </c>
      <c r="Q218" s="51">
        <v>0</v>
      </c>
      <c r="R218" s="51">
        <f t="shared" si="33"/>
        <v>1200</v>
      </c>
      <c r="S218" s="79"/>
      <c r="T218" s="52">
        <f t="shared" si="26"/>
        <v>0</v>
      </c>
      <c r="U218" s="52" t="str" cm="1">
        <f t="array" aca="1" ref="U218" ca="1">IF(S218="", "×", IF(LEFT(S218,2)="項番", COUNTIFS($D$2:$D$4001, INDIRECT("D" &amp; ROW()-1), $U$2:$U$4001, "〇"), "〇"))</f>
        <v>×</v>
      </c>
      <c r="V218" s="52" t="str">
        <f t="shared" si="27"/>
        <v>×</v>
      </c>
      <c r="W218" s="52" t="str">
        <f t="shared" si="28"/>
        <v>×</v>
      </c>
      <c r="X218" s="53" t="str">
        <f t="shared" ca="1" si="29"/>
        <v/>
      </c>
      <c r="Y218" s="52">
        <f t="shared" ca="1" si="30"/>
        <v>0</v>
      </c>
      <c r="Z218" s="52">
        <f t="shared" si="31"/>
        <v>19</v>
      </c>
      <c r="AA218" s="52" t="s">
        <v>125</v>
      </c>
    </row>
    <row r="219" spans="1:246" s="25" customFormat="1" ht="14.25" customHeight="1" x14ac:dyDescent="0.4">
      <c r="A219" s="39" t="s">
        <v>7945</v>
      </c>
      <c r="B219" s="45">
        <v>2800</v>
      </c>
      <c r="C219" s="45">
        <v>198</v>
      </c>
      <c r="D219" s="45">
        <v>19</v>
      </c>
      <c r="E219" s="46" t="s">
        <v>7530</v>
      </c>
      <c r="F219" s="47" t="s">
        <v>6397</v>
      </c>
      <c r="G219" s="46" t="s">
        <v>6384</v>
      </c>
      <c r="H219" s="46" t="s">
        <v>6398</v>
      </c>
      <c r="I219" s="46" t="s">
        <v>240</v>
      </c>
      <c r="J219" s="48">
        <v>28</v>
      </c>
      <c r="K219" s="49">
        <v>9670</v>
      </c>
      <c r="L219" s="50">
        <v>28</v>
      </c>
      <c r="M219" s="50">
        <v>270760</v>
      </c>
      <c r="N219" s="51">
        <v>5</v>
      </c>
      <c r="O219" s="51">
        <v>12</v>
      </c>
      <c r="P219" s="51">
        <v>0</v>
      </c>
      <c r="Q219" s="51">
        <v>0</v>
      </c>
      <c r="R219" s="51">
        <f t="shared" si="33"/>
        <v>17</v>
      </c>
      <c r="S219" s="79"/>
      <c r="T219" s="52">
        <f t="shared" si="26"/>
        <v>0</v>
      </c>
      <c r="U219" s="52" t="str" cm="1">
        <f t="array" aca="1" ref="U219" ca="1">IF(S219="", "×", IF(LEFT(S219,2)="項番", COUNTIFS($D$2:$D$4001, INDIRECT("D" &amp; ROW()-1), $U$2:$U$4001, "〇"), "〇"))</f>
        <v>×</v>
      </c>
      <c r="V219" s="52" t="str">
        <f t="shared" si="27"/>
        <v>×</v>
      </c>
      <c r="W219" s="52" t="str">
        <f t="shared" si="28"/>
        <v>×</v>
      </c>
      <c r="X219" s="53" t="str">
        <f t="shared" ca="1" si="29"/>
        <v/>
      </c>
      <c r="Y219" s="52">
        <f t="shared" ca="1" si="30"/>
        <v>0</v>
      </c>
      <c r="Z219" s="52">
        <f t="shared" si="31"/>
        <v>19</v>
      </c>
      <c r="AA219" s="52" t="s">
        <v>125</v>
      </c>
    </row>
    <row r="220" spans="1:246" s="25" customFormat="1" ht="14.25" customHeight="1" x14ac:dyDescent="0.4">
      <c r="A220" s="39" t="s">
        <v>7945</v>
      </c>
      <c r="B220" s="45">
        <v>2801</v>
      </c>
      <c r="C220" s="45">
        <v>199</v>
      </c>
      <c r="D220" s="45">
        <v>19</v>
      </c>
      <c r="E220" s="46" t="s">
        <v>7530</v>
      </c>
      <c r="F220" s="47" t="s">
        <v>6399</v>
      </c>
      <c r="G220" s="46" t="s">
        <v>6384</v>
      </c>
      <c r="H220" s="46" t="s">
        <v>6400</v>
      </c>
      <c r="I220" s="46" t="s">
        <v>1597</v>
      </c>
      <c r="J220" s="48">
        <v>14</v>
      </c>
      <c r="K220" s="49">
        <v>18540.2</v>
      </c>
      <c r="L220" s="50">
        <v>14</v>
      </c>
      <c r="M220" s="50">
        <v>259562.80000000002</v>
      </c>
      <c r="N220" s="51">
        <v>66</v>
      </c>
      <c r="O220" s="51">
        <v>80</v>
      </c>
      <c r="P220" s="51">
        <v>0</v>
      </c>
      <c r="Q220" s="51">
        <v>0</v>
      </c>
      <c r="R220" s="51">
        <f t="shared" si="33"/>
        <v>146</v>
      </c>
      <c r="S220" s="79"/>
      <c r="T220" s="52">
        <f t="shared" si="26"/>
        <v>0</v>
      </c>
      <c r="U220" s="52" t="str" cm="1">
        <f t="array" aca="1" ref="U220" ca="1">IF(S220="", "×", IF(LEFT(S220,2)="項番", COUNTIFS($D$2:$D$4001, INDIRECT("D" &amp; ROW()-1), $U$2:$U$4001, "〇"), "〇"))</f>
        <v>×</v>
      </c>
      <c r="V220" s="52" t="str">
        <f t="shared" si="27"/>
        <v>×</v>
      </c>
      <c r="W220" s="52" t="str">
        <f t="shared" si="28"/>
        <v>×</v>
      </c>
      <c r="X220" s="53" t="str">
        <f t="shared" ca="1" si="29"/>
        <v/>
      </c>
      <c r="Y220" s="52">
        <f t="shared" ca="1" si="30"/>
        <v>0</v>
      </c>
      <c r="Z220" s="52">
        <f t="shared" si="31"/>
        <v>19</v>
      </c>
      <c r="AA220" s="52" t="s">
        <v>125</v>
      </c>
    </row>
    <row r="221" spans="1:246" s="25" customFormat="1" ht="14.25" customHeight="1" x14ac:dyDescent="0.4">
      <c r="A221" s="39" t="s">
        <v>7945</v>
      </c>
      <c r="B221" s="45">
        <v>2802</v>
      </c>
      <c r="C221" s="45">
        <v>200</v>
      </c>
      <c r="D221" s="45">
        <v>19</v>
      </c>
      <c r="E221" s="46" t="s">
        <v>7530</v>
      </c>
      <c r="F221" s="47" t="s">
        <v>6401</v>
      </c>
      <c r="G221" s="46" t="s">
        <v>6384</v>
      </c>
      <c r="H221" s="46" t="s">
        <v>6402</v>
      </c>
      <c r="I221" s="46" t="s">
        <v>6403</v>
      </c>
      <c r="J221" s="48">
        <v>56</v>
      </c>
      <c r="K221" s="49">
        <v>3225.1</v>
      </c>
      <c r="L221" s="50">
        <v>56</v>
      </c>
      <c r="M221" s="50">
        <v>180605.6</v>
      </c>
      <c r="N221" s="51">
        <v>0</v>
      </c>
      <c r="O221" s="51">
        <v>2</v>
      </c>
      <c r="P221" s="51">
        <v>0</v>
      </c>
      <c r="Q221" s="51">
        <v>0</v>
      </c>
      <c r="R221" s="51">
        <f t="shared" si="33"/>
        <v>2</v>
      </c>
      <c r="S221" s="79"/>
      <c r="T221" s="52">
        <f t="shared" si="26"/>
        <v>0</v>
      </c>
      <c r="U221" s="52" t="str" cm="1">
        <f t="array" aca="1" ref="U221" ca="1">IF(S221="", "×", IF(LEFT(S221,2)="項番", COUNTIFS($D$2:$D$4001, INDIRECT("D" &amp; ROW()-1), $U$2:$U$4001, "〇"), "〇"))</f>
        <v>×</v>
      </c>
      <c r="V221" s="52" t="str">
        <f t="shared" si="27"/>
        <v>×</v>
      </c>
      <c r="W221" s="52" t="str">
        <f t="shared" si="28"/>
        <v>×</v>
      </c>
      <c r="X221" s="53" t="str">
        <f t="shared" ca="1" si="29"/>
        <v/>
      </c>
      <c r="Y221" s="52">
        <f t="shared" ca="1" si="30"/>
        <v>0</v>
      </c>
      <c r="Z221" s="52">
        <f t="shared" si="31"/>
        <v>19</v>
      </c>
      <c r="AA221" s="52" t="s">
        <v>125</v>
      </c>
    </row>
    <row r="222" spans="1:246" s="25" customFormat="1" ht="14.25" customHeight="1" x14ac:dyDescent="0.4">
      <c r="A222" s="39" t="s">
        <v>7945</v>
      </c>
      <c r="B222" s="45">
        <v>2803</v>
      </c>
      <c r="C222" s="45">
        <v>201</v>
      </c>
      <c r="D222" s="45">
        <v>19</v>
      </c>
      <c r="E222" s="46" t="s">
        <v>7530</v>
      </c>
      <c r="F222" s="47" t="s">
        <v>6404</v>
      </c>
      <c r="G222" s="46" t="s">
        <v>6384</v>
      </c>
      <c r="H222" s="46" t="s">
        <v>6405</v>
      </c>
      <c r="I222" s="46" t="s">
        <v>4605</v>
      </c>
      <c r="J222" s="48">
        <v>56</v>
      </c>
      <c r="K222" s="49">
        <v>4788</v>
      </c>
      <c r="L222" s="50">
        <v>56</v>
      </c>
      <c r="M222" s="50">
        <v>268128</v>
      </c>
      <c r="N222" s="51">
        <v>0</v>
      </c>
      <c r="O222" s="51">
        <v>2</v>
      </c>
      <c r="P222" s="51">
        <v>0</v>
      </c>
      <c r="Q222" s="51">
        <v>0</v>
      </c>
      <c r="R222" s="51">
        <f t="shared" si="33"/>
        <v>2</v>
      </c>
      <c r="S222" s="79"/>
      <c r="T222" s="52">
        <f t="shared" si="26"/>
        <v>0</v>
      </c>
      <c r="U222" s="52" t="str" cm="1">
        <f t="array" aca="1" ref="U222" ca="1">IF(S222="", "×", IF(LEFT(S222,2)="項番", COUNTIFS($D$2:$D$4001, INDIRECT("D" &amp; ROW()-1), $U$2:$U$4001, "〇"), "〇"))</f>
        <v>×</v>
      </c>
      <c r="V222" s="52" t="str">
        <f t="shared" si="27"/>
        <v>×</v>
      </c>
      <c r="W222" s="52" t="str">
        <f t="shared" si="28"/>
        <v>×</v>
      </c>
      <c r="X222" s="53" t="str">
        <f t="shared" ca="1" si="29"/>
        <v/>
      </c>
      <c r="Y222" s="52">
        <f t="shared" ca="1" si="30"/>
        <v>0</v>
      </c>
      <c r="Z222" s="52">
        <f t="shared" si="31"/>
        <v>19</v>
      </c>
      <c r="AA222" s="52" t="s">
        <v>125</v>
      </c>
    </row>
    <row r="223" spans="1:246" s="25" customFormat="1" ht="14.25" customHeight="1" x14ac:dyDescent="0.4">
      <c r="A223" s="39" t="s">
        <v>7945</v>
      </c>
      <c r="B223" s="45">
        <v>2804</v>
      </c>
      <c r="C223" s="45">
        <v>202</v>
      </c>
      <c r="D223" s="45">
        <v>19</v>
      </c>
      <c r="E223" s="46" t="s">
        <v>7530</v>
      </c>
      <c r="F223" s="47" t="s">
        <v>6406</v>
      </c>
      <c r="G223" s="46" t="s">
        <v>6384</v>
      </c>
      <c r="H223" s="46" t="s">
        <v>6407</v>
      </c>
      <c r="I223" s="46" t="s">
        <v>6408</v>
      </c>
      <c r="J223" s="48">
        <v>1</v>
      </c>
      <c r="K223" s="49">
        <v>282585</v>
      </c>
      <c r="L223" s="50">
        <v>1</v>
      </c>
      <c r="M223" s="50">
        <v>282585</v>
      </c>
      <c r="N223" s="51">
        <v>330</v>
      </c>
      <c r="O223" s="51">
        <v>1500</v>
      </c>
      <c r="P223" s="51">
        <v>0</v>
      </c>
      <c r="Q223" s="51">
        <v>0</v>
      </c>
      <c r="R223" s="51">
        <f t="shared" si="33"/>
        <v>1830</v>
      </c>
      <c r="S223" s="79"/>
      <c r="T223" s="52">
        <f t="shared" si="26"/>
        <v>0</v>
      </c>
      <c r="U223" s="52" t="str" cm="1">
        <f t="array" aca="1" ref="U223" ca="1">IF(S223="", "×", IF(LEFT(S223,2)="項番", COUNTIFS($D$2:$D$4001, INDIRECT("D" &amp; ROW()-1), $U$2:$U$4001, "〇"), "〇"))</f>
        <v>×</v>
      </c>
      <c r="V223" s="52" t="str">
        <f t="shared" si="27"/>
        <v>×</v>
      </c>
      <c r="W223" s="52" t="str">
        <f t="shared" si="28"/>
        <v>×</v>
      </c>
      <c r="X223" s="53" t="str">
        <f t="shared" ca="1" si="29"/>
        <v/>
      </c>
      <c r="Y223" s="52">
        <f t="shared" ca="1" si="30"/>
        <v>0</v>
      </c>
      <c r="Z223" s="52">
        <f t="shared" si="31"/>
        <v>19</v>
      </c>
      <c r="AA223" s="52" t="s">
        <v>125</v>
      </c>
    </row>
    <row r="224" spans="1:246" s="25" customFormat="1" ht="14.25" customHeight="1" x14ac:dyDescent="0.4">
      <c r="A224" s="39" t="s">
        <v>7945</v>
      </c>
      <c r="B224" s="45">
        <v>2805</v>
      </c>
      <c r="C224" s="45">
        <v>203</v>
      </c>
      <c r="D224" s="45">
        <v>19</v>
      </c>
      <c r="E224" s="46" t="s">
        <v>7530</v>
      </c>
      <c r="F224" s="47" t="s">
        <v>6409</v>
      </c>
      <c r="G224" s="46" t="s">
        <v>6384</v>
      </c>
      <c r="H224" s="46" t="s">
        <v>6410</v>
      </c>
      <c r="I224" s="46" t="s">
        <v>6411</v>
      </c>
      <c r="J224" s="48">
        <v>1</v>
      </c>
      <c r="K224" s="49">
        <v>69568</v>
      </c>
      <c r="L224" s="50">
        <v>1</v>
      </c>
      <c r="M224" s="50">
        <v>69568</v>
      </c>
      <c r="N224" s="51">
        <v>0</v>
      </c>
      <c r="O224" s="51">
        <v>4</v>
      </c>
      <c r="P224" s="51">
        <v>0</v>
      </c>
      <c r="Q224" s="51">
        <v>0</v>
      </c>
      <c r="R224" s="51">
        <f t="shared" si="33"/>
        <v>4</v>
      </c>
      <c r="S224" s="79"/>
      <c r="T224" s="52">
        <f t="shared" si="26"/>
        <v>0</v>
      </c>
      <c r="U224" s="52" t="str" cm="1">
        <f t="array" aca="1" ref="U224" ca="1">IF(S224="", "×", IF(LEFT(S224,2)="項番", COUNTIFS($D$2:$D$4001, INDIRECT("D" &amp; ROW()-1), $U$2:$U$4001, "〇"), "〇"))</f>
        <v>×</v>
      </c>
      <c r="V224" s="52" t="str">
        <f t="shared" si="27"/>
        <v>×</v>
      </c>
      <c r="W224" s="52" t="str">
        <f t="shared" si="28"/>
        <v>×</v>
      </c>
      <c r="X224" s="53" t="str">
        <f t="shared" ca="1" si="29"/>
        <v/>
      </c>
      <c r="Y224" s="52">
        <f t="shared" ca="1" si="30"/>
        <v>0</v>
      </c>
      <c r="Z224" s="52">
        <f t="shared" si="31"/>
        <v>19</v>
      </c>
      <c r="AA224" s="52" t="s">
        <v>125</v>
      </c>
    </row>
    <row r="225" spans="1:27" s="25" customFormat="1" ht="14.25" customHeight="1" x14ac:dyDescent="0.4">
      <c r="A225" s="39" t="s">
        <v>7945</v>
      </c>
      <c r="B225" s="45">
        <v>2806</v>
      </c>
      <c r="C225" s="45">
        <v>204</v>
      </c>
      <c r="D225" s="45">
        <v>19</v>
      </c>
      <c r="E225" s="46" t="s">
        <v>7530</v>
      </c>
      <c r="F225" s="47" t="s">
        <v>6412</v>
      </c>
      <c r="G225" s="46" t="s">
        <v>6384</v>
      </c>
      <c r="H225" s="46" t="s">
        <v>6413</v>
      </c>
      <c r="I225" s="46" t="s">
        <v>6414</v>
      </c>
      <c r="J225" s="48">
        <v>28</v>
      </c>
      <c r="K225" s="49">
        <v>1005.1</v>
      </c>
      <c r="L225" s="50">
        <v>28</v>
      </c>
      <c r="M225" s="50">
        <v>28142.799999999999</v>
      </c>
      <c r="N225" s="51">
        <v>55</v>
      </c>
      <c r="O225" s="51">
        <v>0</v>
      </c>
      <c r="P225" s="51">
        <v>0</v>
      </c>
      <c r="Q225" s="51">
        <v>0</v>
      </c>
      <c r="R225" s="51">
        <f t="shared" si="33"/>
        <v>55</v>
      </c>
      <c r="S225" s="79"/>
      <c r="T225" s="52">
        <f t="shared" si="26"/>
        <v>0</v>
      </c>
      <c r="U225" s="52" t="str" cm="1">
        <f t="array" aca="1" ref="U225" ca="1">IF(S225="", "×", IF(LEFT(S225,2)="項番", COUNTIFS($D$2:$D$4001, INDIRECT("D" &amp; ROW()-1), $U$2:$U$4001, "〇"), "〇"))</f>
        <v>×</v>
      </c>
      <c r="V225" s="52" t="str">
        <f t="shared" si="27"/>
        <v>×</v>
      </c>
      <c r="W225" s="52" t="str">
        <f t="shared" si="28"/>
        <v>×</v>
      </c>
      <c r="X225" s="53" t="str">
        <f t="shared" ca="1" si="29"/>
        <v/>
      </c>
      <c r="Y225" s="52">
        <f t="shared" ca="1" si="30"/>
        <v>0</v>
      </c>
      <c r="Z225" s="52">
        <f t="shared" si="31"/>
        <v>19</v>
      </c>
      <c r="AA225" s="52" t="s">
        <v>125</v>
      </c>
    </row>
    <row r="226" spans="1:27" s="25" customFormat="1" ht="14.25" customHeight="1" x14ac:dyDescent="0.4">
      <c r="A226" s="39" t="s">
        <v>7945</v>
      </c>
      <c r="B226" s="45">
        <v>2807</v>
      </c>
      <c r="C226" s="45">
        <v>205</v>
      </c>
      <c r="D226" s="45">
        <v>19</v>
      </c>
      <c r="E226" s="46" t="s">
        <v>7530</v>
      </c>
      <c r="F226" s="47" t="s">
        <v>6415</v>
      </c>
      <c r="G226" s="46" t="s">
        <v>6384</v>
      </c>
      <c r="H226" s="46" t="s">
        <v>6416</v>
      </c>
      <c r="I226" s="46" t="s">
        <v>143</v>
      </c>
      <c r="J226" s="48">
        <v>1</v>
      </c>
      <c r="K226" s="49">
        <v>48325</v>
      </c>
      <c r="L226" s="50">
        <v>1</v>
      </c>
      <c r="M226" s="50">
        <v>48325</v>
      </c>
      <c r="N226" s="51">
        <v>0</v>
      </c>
      <c r="O226" s="51">
        <v>0</v>
      </c>
      <c r="P226" s="51">
        <v>150</v>
      </c>
      <c r="Q226" s="51">
        <v>0</v>
      </c>
      <c r="R226" s="51">
        <f t="shared" si="33"/>
        <v>150</v>
      </c>
      <c r="S226" s="79"/>
      <c r="T226" s="52">
        <f t="shared" si="26"/>
        <v>0</v>
      </c>
      <c r="U226" s="52" t="str" cm="1">
        <f t="array" aca="1" ref="U226" ca="1">IF(S226="", "×", IF(LEFT(S226,2)="項番", COUNTIFS($D$2:$D$4001, INDIRECT("D" &amp; ROW()-1), $U$2:$U$4001, "〇"), "〇"))</f>
        <v>×</v>
      </c>
      <c r="V226" s="52" t="str">
        <f t="shared" si="27"/>
        <v>×</v>
      </c>
      <c r="W226" s="52" t="str">
        <f t="shared" si="28"/>
        <v>×</v>
      </c>
      <c r="X226" s="53" t="str">
        <f t="shared" ca="1" si="29"/>
        <v/>
      </c>
      <c r="Y226" s="52">
        <f t="shared" ca="1" si="30"/>
        <v>0</v>
      </c>
      <c r="Z226" s="52">
        <f t="shared" si="31"/>
        <v>19</v>
      </c>
      <c r="AA226" s="52" t="s">
        <v>125</v>
      </c>
    </row>
    <row r="227" spans="1:27" s="25" customFormat="1" ht="14.25" customHeight="1" x14ac:dyDescent="0.4">
      <c r="A227" s="39" t="s">
        <v>7945</v>
      </c>
      <c r="B227" s="45">
        <v>2810</v>
      </c>
      <c r="C227" s="45">
        <v>206</v>
      </c>
      <c r="D227" s="45">
        <v>19</v>
      </c>
      <c r="E227" s="46" t="s">
        <v>7530</v>
      </c>
      <c r="F227" s="47" t="s">
        <v>6421</v>
      </c>
      <c r="G227" s="46" t="s">
        <v>6384</v>
      </c>
      <c r="H227" s="46" t="s">
        <v>6422</v>
      </c>
      <c r="I227" s="46" t="s">
        <v>6423</v>
      </c>
      <c r="J227" s="48">
        <v>28</v>
      </c>
      <c r="K227" s="49">
        <v>39.1</v>
      </c>
      <c r="L227" s="50">
        <v>28</v>
      </c>
      <c r="M227" s="50">
        <v>1094.8</v>
      </c>
      <c r="N227" s="51">
        <v>5</v>
      </c>
      <c r="O227" s="51">
        <v>0</v>
      </c>
      <c r="P227" s="51">
        <v>34</v>
      </c>
      <c r="Q227" s="51">
        <v>0</v>
      </c>
      <c r="R227" s="51">
        <f>SUM(N227:Q227)</f>
        <v>39</v>
      </c>
      <c r="S227" s="79"/>
      <c r="T227" s="52">
        <f t="shared" si="26"/>
        <v>0</v>
      </c>
      <c r="U227" s="52" t="str" cm="1">
        <f t="array" aca="1" ref="U227" ca="1">IF(S227="", "×", IF(LEFT(S227,2)="項番", COUNTIFS($D$2:$D$4001, INDIRECT("D" &amp; ROW()-1), $U$2:$U$4001, "〇"), "〇"))</f>
        <v>×</v>
      </c>
      <c r="V227" s="52" t="str">
        <f t="shared" si="27"/>
        <v>×</v>
      </c>
      <c r="W227" s="52" t="str">
        <f t="shared" si="28"/>
        <v>×</v>
      </c>
      <c r="X227" s="53" t="str">
        <f t="shared" ca="1" si="29"/>
        <v/>
      </c>
      <c r="Y227" s="52">
        <f t="shared" ca="1" si="30"/>
        <v>0</v>
      </c>
      <c r="Z227" s="52">
        <f t="shared" si="31"/>
        <v>19</v>
      </c>
      <c r="AA227" s="52" t="s">
        <v>125</v>
      </c>
    </row>
    <row r="228" spans="1:27" s="64" customFormat="1" ht="14.25" customHeight="1" x14ac:dyDescent="0.4">
      <c r="A228" s="54" t="s">
        <v>125</v>
      </c>
      <c r="B228" s="55"/>
      <c r="C228" s="55" t="s">
        <v>125</v>
      </c>
      <c r="D228" s="55" t="s">
        <v>125</v>
      </c>
      <c r="E228" s="56"/>
      <c r="F228" s="57"/>
      <c r="G228" s="56"/>
      <c r="H228" s="56"/>
      <c r="I228" s="56"/>
      <c r="J228" s="58"/>
      <c r="K228" s="59"/>
      <c r="L228" s="60"/>
      <c r="M228" s="60"/>
      <c r="N228" s="61"/>
      <c r="O228" s="61"/>
      <c r="P228" s="61"/>
      <c r="Q228" s="61"/>
      <c r="R228" s="61"/>
      <c r="S228" s="80" t="s">
        <v>7707</v>
      </c>
      <c r="T228" s="62">
        <f t="shared" si="26"/>
        <v>0</v>
      </c>
      <c r="U228" s="62" cm="1">
        <f t="array" aca="1" ref="U228" ca="1">IF(S228="", "×", IF(LEFT(S228,2)="項番", COUNTIFS($D$2:$D$4001, INDIRECT("D" &amp; ROW()-1), $U$2:$U$4001, "〇"), "〇"))</f>
        <v>0</v>
      </c>
      <c r="V228" s="62" t="str">
        <f t="shared" si="27"/>
        <v/>
      </c>
      <c r="W228" s="62" t="str">
        <f t="shared" si="28"/>
        <v/>
      </c>
      <c r="X228" s="63" t="str">
        <f t="shared" ca="1" si="29"/>
        <v/>
      </c>
      <c r="Y228" s="62">
        <f t="shared" ca="1" si="30"/>
        <v>0</v>
      </c>
      <c r="Z228" s="62">
        <f t="shared" si="31"/>
        <v>19</v>
      </c>
      <c r="AA228" s="62" t="s">
        <v>7924</v>
      </c>
    </row>
    <row r="229" spans="1:27" s="25" customFormat="1" ht="14.25" customHeight="1" x14ac:dyDescent="0.4">
      <c r="A229" s="39" t="s">
        <v>7946</v>
      </c>
      <c r="B229" s="45">
        <v>2808</v>
      </c>
      <c r="C229" s="45">
        <v>207</v>
      </c>
      <c r="D229" s="45">
        <v>20</v>
      </c>
      <c r="E229" s="46" t="s">
        <v>7530</v>
      </c>
      <c r="F229" s="47" t="s">
        <v>6417</v>
      </c>
      <c r="G229" s="46" t="s">
        <v>6384</v>
      </c>
      <c r="H229" s="46" t="s">
        <v>6418</v>
      </c>
      <c r="I229" s="46" t="s">
        <v>143</v>
      </c>
      <c r="J229" s="48">
        <v>1</v>
      </c>
      <c r="K229" s="49">
        <v>95077</v>
      </c>
      <c r="L229" s="50">
        <v>1</v>
      </c>
      <c r="M229" s="50">
        <v>95077</v>
      </c>
      <c r="N229" s="51">
        <v>0</v>
      </c>
      <c r="O229" s="51">
        <v>0</v>
      </c>
      <c r="P229" s="51">
        <v>200</v>
      </c>
      <c r="Q229" s="51">
        <v>0</v>
      </c>
      <c r="R229" s="51">
        <f t="shared" si="33"/>
        <v>200</v>
      </c>
      <c r="S229" s="79"/>
      <c r="T229" s="52">
        <f t="shared" si="26"/>
        <v>0</v>
      </c>
      <c r="U229" s="52" t="str" cm="1">
        <f t="array" aca="1" ref="U229" ca="1">IF(S229="", "×", IF(LEFT(S229,2)="項番", COUNTIFS($D$2:$D$4001, INDIRECT("D" &amp; ROW()-1), $U$2:$U$4001, "〇"), "〇"))</f>
        <v>×</v>
      </c>
      <c r="V229" s="52" t="str">
        <f t="shared" si="27"/>
        <v>×</v>
      </c>
      <c r="W229" s="52" t="str">
        <f t="shared" si="28"/>
        <v>×</v>
      </c>
      <c r="X229" s="53" t="str">
        <f t="shared" ca="1" si="29"/>
        <v/>
      </c>
      <c r="Y229" s="52">
        <f t="shared" ca="1" si="30"/>
        <v>0</v>
      </c>
      <c r="Z229" s="52">
        <f t="shared" si="31"/>
        <v>20</v>
      </c>
      <c r="AA229" s="52" t="s">
        <v>125</v>
      </c>
    </row>
    <row r="230" spans="1:27" s="25" customFormat="1" ht="14.25" customHeight="1" x14ac:dyDescent="0.4">
      <c r="A230" s="39" t="s">
        <v>7946</v>
      </c>
      <c r="B230" s="45">
        <v>2809</v>
      </c>
      <c r="C230" s="45">
        <v>208</v>
      </c>
      <c r="D230" s="45">
        <v>20</v>
      </c>
      <c r="E230" s="46" t="s">
        <v>7530</v>
      </c>
      <c r="F230" s="47" t="s">
        <v>6419</v>
      </c>
      <c r="G230" s="46" t="s">
        <v>6384</v>
      </c>
      <c r="H230" s="46" t="s">
        <v>6420</v>
      </c>
      <c r="I230" s="46" t="s">
        <v>266</v>
      </c>
      <c r="J230" s="48">
        <v>100</v>
      </c>
      <c r="K230" s="49">
        <v>48.2</v>
      </c>
      <c r="L230" s="50">
        <v>100</v>
      </c>
      <c r="M230" s="50">
        <v>4820</v>
      </c>
      <c r="N230" s="51">
        <v>0</v>
      </c>
      <c r="O230" s="51">
        <v>0</v>
      </c>
      <c r="P230" s="51">
        <v>20</v>
      </c>
      <c r="Q230" s="51">
        <v>0</v>
      </c>
      <c r="R230" s="51">
        <f t="shared" si="33"/>
        <v>20</v>
      </c>
      <c r="S230" s="79"/>
      <c r="T230" s="52">
        <f t="shared" si="26"/>
        <v>0</v>
      </c>
      <c r="U230" s="52" t="str" cm="1">
        <f t="array" aca="1" ref="U230" ca="1">IF(S230="", "×", IF(LEFT(S230,2)="項番", COUNTIFS($D$2:$D$4001, INDIRECT("D" &amp; ROW()-1), $U$2:$U$4001, "〇"), "〇"))</f>
        <v>×</v>
      </c>
      <c r="V230" s="52" t="str">
        <f t="shared" si="27"/>
        <v>×</v>
      </c>
      <c r="W230" s="52" t="str">
        <f t="shared" si="28"/>
        <v>×</v>
      </c>
      <c r="X230" s="53" t="str">
        <f t="shared" ca="1" si="29"/>
        <v/>
      </c>
      <c r="Y230" s="52">
        <f t="shared" ca="1" si="30"/>
        <v>0</v>
      </c>
      <c r="Z230" s="52">
        <f t="shared" si="31"/>
        <v>20</v>
      </c>
      <c r="AA230" s="52" t="s">
        <v>125</v>
      </c>
    </row>
    <row r="231" spans="1:27" s="25" customFormat="1" ht="14.25" customHeight="1" x14ac:dyDescent="0.4">
      <c r="A231" s="39" t="s">
        <v>7946</v>
      </c>
      <c r="B231" s="45">
        <v>2812</v>
      </c>
      <c r="C231" s="45">
        <v>209</v>
      </c>
      <c r="D231" s="45">
        <v>20</v>
      </c>
      <c r="E231" s="46" t="s">
        <v>7530</v>
      </c>
      <c r="F231" s="47" t="s">
        <v>6426</v>
      </c>
      <c r="G231" s="46" t="s">
        <v>6384</v>
      </c>
      <c r="H231" s="46" t="s">
        <v>6427</v>
      </c>
      <c r="I231" s="46" t="s">
        <v>6428</v>
      </c>
      <c r="J231" s="48">
        <v>1</v>
      </c>
      <c r="K231" s="49">
        <v>213831</v>
      </c>
      <c r="L231" s="50">
        <v>1</v>
      </c>
      <c r="M231" s="50">
        <v>213831</v>
      </c>
      <c r="N231" s="51">
        <v>0</v>
      </c>
      <c r="O231" s="51">
        <v>3</v>
      </c>
      <c r="P231" s="51">
        <v>0</v>
      </c>
      <c r="Q231" s="51">
        <v>0</v>
      </c>
      <c r="R231" s="51">
        <f>SUM(N231:Q231)</f>
        <v>3</v>
      </c>
      <c r="S231" s="79"/>
      <c r="T231" s="52">
        <f t="shared" si="26"/>
        <v>0</v>
      </c>
      <c r="U231" s="52" t="str" cm="1">
        <f t="array" aca="1" ref="U231" ca="1">IF(S231="", "×", IF(LEFT(S231,2)="項番", COUNTIFS($D$2:$D$4001, INDIRECT("D" &amp; ROW()-1), $U$2:$U$4001, "〇"), "〇"))</f>
        <v>×</v>
      </c>
      <c r="V231" s="52" t="str">
        <f t="shared" si="27"/>
        <v>×</v>
      </c>
      <c r="W231" s="52" t="str">
        <f t="shared" si="28"/>
        <v>×</v>
      </c>
      <c r="X231" s="53" t="str">
        <f t="shared" ca="1" si="29"/>
        <v/>
      </c>
      <c r="Y231" s="52">
        <f t="shared" ca="1" si="30"/>
        <v>0</v>
      </c>
      <c r="Z231" s="52">
        <f t="shared" si="31"/>
        <v>20</v>
      </c>
      <c r="AA231" s="52" t="s">
        <v>125</v>
      </c>
    </row>
    <row r="232" spans="1:27" s="25" customFormat="1" ht="14.25" customHeight="1" x14ac:dyDescent="0.4">
      <c r="A232" s="39" t="s">
        <v>7946</v>
      </c>
      <c r="B232" s="45">
        <v>2813</v>
      </c>
      <c r="C232" s="45">
        <v>210</v>
      </c>
      <c r="D232" s="45">
        <v>20</v>
      </c>
      <c r="E232" s="46" t="s">
        <v>7530</v>
      </c>
      <c r="F232" s="47" t="s">
        <v>6429</v>
      </c>
      <c r="G232" s="46" t="s">
        <v>6384</v>
      </c>
      <c r="H232" s="46" t="s">
        <v>6430</v>
      </c>
      <c r="I232" s="46" t="s">
        <v>6431</v>
      </c>
      <c r="J232" s="48">
        <v>1</v>
      </c>
      <c r="K232" s="49">
        <v>2310355</v>
      </c>
      <c r="L232" s="50">
        <v>1</v>
      </c>
      <c r="M232" s="50">
        <v>2310355</v>
      </c>
      <c r="N232" s="51">
        <v>0</v>
      </c>
      <c r="O232" s="51">
        <v>6</v>
      </c>
      <c r="P232" s="51">
        <v>0</v>
      </c>
      <c r="Q232" s="51">
        <v>0</v>
      </c>
      <c r="R232" s="51">
        <f>SUM(N232:Q232)</f>
        <v>6</v>
      </c>
      <c r="S232" s="79"/>
      <c r="T232" s="52">
        <f t="shared" si="26"/>
        <v>0</v>
      </c>
      <c r="U232" s="52" t="str" cm="1">
        <f t="array" aca="1" ref="U232" ca="1">IF(S232="", "×", IF(LEFT(S232,2)="項番", COUNTIFS($D$2:$D$4001, INDIRECT("D" &amp; ROW()-1), $U$2:$U$4001, "〇"), "〇"))</f>
        <v>×</v>
      </c>
      <c r="V232" s="52" t="str">
        <f t="shared" si="27"/>
        <v>×</v>
      </c>
      <c r="W232" s="52" t="str">
        <f t="shared" si="28"/>
        <v>×</v>
      </c>
      <c r="X232" s="53" t="str">
        <f t="shared" ca="1" si="29"/>
        <v/>
      </c>
      <c r="Y232" s="52">
        <f t="shared" ca="1" si="30"/>
        <v>0</v>
      </c>
      <c r="Z232" s="52">
        <f t="shared" si="31"/>
        <v>20</v>
      </c>
      <c r="AA232" s="52" t="s">
        <v>125</v>
      </c>
    </row>
    <row r="233" spans="1:27" s="25" customFormat="1" ht="14.25" customHeight="1" x14ac:dyDescent="0.4">
      <c r="A233" s="39" t="s">
        <v>7946</v>
      </c>
      <c r="B233" s="45">
        <v>2816</v>
      </c>
      <c r="C233" s="45">
        <v>211</v>
      </c>
      <c r="D233" s="45">
        <v>20</v>
      </c>
      <c r="E233" s="46" t="s">
        <v>7530</v>
      </c>
      <c r="F233" s="47" t="s">
        <v>6437</v>
      </c>
      <c r="G233" s="46" t="s">
        <v>6384</v>
      </c>
      <c r="H233" s="46" t="s">
        <v>6438</v>
      </c>
      <c r="I233" s="46" t="s">
        <v>6439</v>
      </c>
      <c r="J233" s="48">
        <v>1</v>
      </c>
      <c r="K233" s="49">
        <v>170987</v>
      </c>
      <c r="L233" s="50">
        <v>1</v>
      </c>
      <c r="M233" s="50">
        <v>170987</v>
      </c>
      <c r="N233" s="51">
        <v>15</v>
      </c>
      <c r="O233" s="51">
        <v>0</v>
      </c>
      <c r="P233" s="51">
        <v>0</v>
      </c>
      <c r="Q233" s="51">
        <v>0</v>
      </c>
      <c r="R233" s="51">
        <f>SUM(N233:Q233)</f>
        <v>15</v>
      </c>
      <c r="S233" s="79"/>
      <c r="T233" s="52">
        <f t="shared" si="26"/>
        <v>0</v>
      </c>
      <c r="U233" s="52" t="str" cm="1">
        <f t="array" aca="1" ref="U233" ca="1">IF(S233="", "×", IF(LEFT(S233,2)="項番", COUNTIFS($D$2:$D$4001, INDIRECT("D" &amp; ROW()-1), $U$2:$U$4001, "〇"), "〇"))</f>
        <v>×</v>
      </c>
      <c r="V233" s="52" t="str">
        <f t="shared" si="27"/>
        <v>×</v>
      </c>
      <c r="W233" s="52" t="str">
        <f t="shared" si="28"/>
        <v>×</v>
      </c>
      <c r="X233" s="53" t="str">
        <f t="shared" ca="1" si="29"/>
        <v/>
      </c>
      <c r="Y233" s="52">
        <f t="shared" ca="1" si="30"/>
        <v>0</v>
      </c>
      <c r="Z233" s="52">
        <f t="shared" si="31"/>
        <v>20</v>
      </c>
      <c r="AA233" s="52" t="s">
        <v>125</v>
      </c>
    </row>
    <row r="234" spans="1:27" s="25" customFormat="1" ht="14.25" customHeight="1" x14ac:dyDescent="0.4">
      <c r="A234" s="39" t="s">
        <v>7946</v>
      </c>
      <c r="B234" s="45">
        <v>2817</v>
      </c>
      <c r="C234" s="45">
        <v>212</v>
      </c>
      <c r="D234" s="45">
        <v>20</v>
      </c>
      <c r="E234" s="46" t="s">
        <v>7530</v>
      </c>
      <c r="F234" s="47" t="s">
        <v>6440</v>
      </c>
      <c r="G234" s="46" t="s">
        <v>6384</v>
      </c>
      <c r="H234" s="46" t="s">
        <v>6441</v>
      </c>
      <c r="I234" s="46" t="s">
        <v>6442</v>
      </c>
      <c r="J234" s="48">
        <v>1</v>
      </c>
      <c r="K234" s="49">
        <v>351731</v>
      </c>
      <c r="L234" s="50">
        <v>1</v>
      </c>
      <c r="M234" s="50">
        <v>351731</v>
      </c>
      <c r="N234" s="46">
        <v>90</v>
      </c>
      <c r="O234" s="46">
        <v>0</v>
      </c>
      <c r="P234" s="46">
        <v>0</v>
      </c>
      <c r="Q234" s="46">
        <v>0</v>
      </c>
      <c r="R234" s="51">
        <f>SUM(N234:Q234)</f>
        <v>90</v>
      </c>
      <c r="S234" s="79"/>
      <c r="T234" s="52">
        <f t="shared" si="26"/>
        <v>0</v>
      </c>
      <c r="U234" s="52" t="str" cm="1">
        <f t="array" aca="1" ref="U234" ca="1">IF(S234="", "×", IF(LEFT(S234,2)="項番", COUNTIFS($D$2:$D$4001, INDIRECT("D" &amp; ROW()-1), $U$2:$U$4001, "〇"), "〇"))</f>
        <v>×</v>
      </c>
      <c r="V234" s="52" t="str">
        <f t="shared" si="27"/>
        <v>×</v>
      </c>
      <c r="W234" s="52" t="str">
        <f t="shared" si="28"/>
        <v>×</v>
      </c>
      <c r="X234" s="53" t="str">
        <f t="shared" ca="1" si="29"/>
        <v/>
      </c>
      <c r="Y234" s="52">
        <f t="shared" ca="1" si="30"/>
        <v>0</v>
      </c>
      <c r="Z234" s="52">
        <f t="shared" si="31"/>
        <v>20</v>
      </c>
      <c r="AA234" s="52" t="s">
        <v>125</v>
      </c>
    </row>
    <row r="235" spans="1:27" s="64" customFormat="1" ht="14.25" customHeight="1" x14ac:dyDescent="0.4">
      <c r="A235" s="54" t="s">
        <v>125</v>
      </c>
      <c r="B235" s="55"/>
      <c r="C235" s="55" t="s">
        <v>125</v>
      </c>
      <c r="D235" s="55" t="s">
        <v>125</v>
      </c>
      <c r="E235" s="56"/>
      <c r="F235" s="57"/>
      <c r="G235" s="56"/>
      <c r="H235" s="56"/>
      <c r="I235" s="56"/>
      <c r="J235" s="58"/>
      <c r="K235" s="59"/>
      <c r="L235" s="60"/>
      <c r="M235" s="60"/>
      <c r="N235" s="56"/>
      <c r="O235" s="56"/>
      <c r="P235" s="56"/>
      <c r="Q235" s="56"/>
      <c r="R235" s="61"/>
      <c r="S235" s="80" t="s">
        <v>7708</v>
      </c>
      <c r="T235" s="62">
        <f t="shared" si="26"/>
        <v>0</v>
      </c>
      <c r="U235" s="62" cm="1">
        <f t="array" aca="1" ref="U235" ca="1">IF(S235="", "×", IF(LEFT(S235,2)="項番", COUNTIFS($D$2:$D$4001, INDIRECT("D" &amp; ROW()-1), $U$2:$U$4001, "〇"), "〇"))</f>
        <v>0</v>
      </c>
      <c r="V235" s="62" t="str">
        <f t="shared" si="27"/>
        <v/>
      </c>
      <c r="W235" s="62" t="str">
        <f t="shared" si="28"/>
        <v/>
      </c>
      <c r="X235" s="63" t="str">
        <f t="shared" ca="1" si="29"/>
        <v/>
      </c>
      <c r="Y235" s="62">
        <f t="shared" ca="1" si="30"/>
        <v>0</v>
      </c>
      <c r="Z235" s="62">
        <f t="shared" si="31"/>
        <v>20</v>
      </c>
      <c r="AA235" s="62" t="s">
        <v>7924</v>
      </c>
    </row>
    <row r="236" spans="1:27" s="25" customFormat="1" ht="14.25" customHeight="1" x14ac:dyDescent="0.4">
      <c r="A236" s="39" t="s">
        <v>7947</v>
      </c>
      <c r="B236" s="45">
        <v>2814</v>
      </c>
      <c r="C236" s="45">
        <v>213</v>
      </c>
      <c r="D236" s="45">
        <v>21</v>
      </c>
      <c r="E236" s="46" t="s">
        <v>7530</v>
      </c>
      <c r="F236" s="47" t="s">
        <v>6432</v>
      </c>
      <c r="G236" s="46" t="s">
        <v>6384</v>
      </c>
      <c r="H236" s="46" t="s">
        <v>6433</v>
      </c>
      <c r="I236" s="46" t="s">
        <v>6434</v>
      </c>
      <c r="J236" s="48">
        <v>32</v>
      </c>
      <c r="K236" s="49">
        <v>11116.2</v>
      </c>
      <c r="L236" s="50">
        <v>32</v>
      </c>
      <c r="M236" s="50">
        <v>355718.40000000002</v>
      </c>
      <c r="N236" s="51">
        <v>0</v>
      </c>
      <c r="O236" s="51">
        <v>6</v>
      </c>
      <c r="P236" s="51">
        <v>0</v>
      </c>
      <c r="Q236" s="51">
        <v>0</v>
      </c>
      <c r="R236" s="51">
        <f t="shared" si="33"/>
        <v>6</v>
      </c>
      <c r="S236" s="79"/>
      <c r="T236" s="52">
        <f t="shared" si="26"/>
        <v>0</v>
      </c>
      <c r="U236" s="52" t="str" cm="1">
        <f t="array" aca="1" ref="U236" ca="1">IF(S236="", "×", IF(LEFT(S236,2)="項番", COUNTIFS($D$2:$D$4001, INDIRECT("D" &amp; ROW()-1), $U$2:$U$4001, "〇"), "〇"))</f>
        <v>×</v>
      </c>
      <c r="V236" s="52" t="str">
        <f t="shared" si="27"/>
        <v>×</v>
      </c>
      <c r="W236" s="52" t="str">
        <f t="shared" si="28"/>
        <v>×</v>
      </c>
      <c r="X236" s="53" t="str">
        <f t="shared" ca="1" si="29"/>
        <v/>
      </c>
      <c r="Y236" s="52">
        <f t="shared" ca="1" si="30"/>
        <v>0</v>
      </c>
      <c r="Z236" s="52">
        <f t="shared" si="31"/>
        <v>21</v>
      </c>
      <c r="AA236" s="52" t="s">
        <v>125</v>
      </c>
    </row>
    <row r="237" spans="1:27" s="25" customFormat="1" ht="14.25" customHeight="1" x14ac:dyDescent="0.4">
      <c r="A237" s="39" t="s">
        <v>7947</v>
      </c>
      <c r="B237" s="45">
        <v>2815</v>
      </c>
      <c r="C237" s="45">
        <v>214</v>
      </c>
      <c r="D237" s="45">
        <v>21</v>
      </c>
      <c r="E237" s="46" t="s">
        <v>7530</v>
      </c>
      <c r="F237" s="47" t="s">
        <v>6435</v>
      </c>
      <c r="G237" s="46" t="s">
        <v>6384</v>
      </c>
      <c r="H237" s="46" t="s">
        <v>6436</v>
      </c>
      <c r="I237" s="46" t="s">
        <v>6434</v>
      </c>
      <c r="J237" s="48">
        <v>32</v>
      </c>
      <c r="K237" s="49">
        <v>13493.2</v>
      </c>
      <c r="L237" s="50">
        <v>32</v>
      </c>
      <c r="M237" s="50">
        <v>431782.40000000002</v>
      </c>
      <c r="N237" s="51">
        <v>0</v>
      </c>
      <c r="O237" s="51">
        <v>6</v>
      </c>
      <c r="P237" s="51">
        <v>0</v>
      </c>
      <c r="Q237" s="51">
        <v>0</v>
      </c>
      <c r="R237" s="51">
        <f t="shared" si="33"/>
        <v>6</v>
      </c>
      <c r="S237" s="79"/>
      <c r="T237" s="52">
        <f t="shared" si="26"/>
        <v>0</v>
      </c>
      <c r="U237" s="52" t="str" cm="1">
        <f t="array" aca="1" ref="U237" ca="1">IF(S237="", "×", IF(LEFT(S237,2)="項番", COUNTIFS($D$2:$D$4001, INDIRECT("D" &amp; ROW()-1), $U$2:$U$4001, "〇"), "〇"))</f>
        <v>×</v>
      </c>
      <c r="V237" s="52" t="str">
        <f t="shared" si="27"/>
        <v>×</v>
      </c>
      <c r="W237" s="52" t="str">
        <f t="shared" si="28"/>
        <v>×</v>
      </c>
      <c r="X237" s="53" t="str">
        <f t="shared" ca="1" si="29"/>
        <v/>
      </c>
      <c r="Y237" s="52">
        <f t="shared" ca="1" si="30"/>
        <v>0</v>
      </c>
      <c r="Z237" s="52">
        <f t="shared" si="31"/>
        <v>21</v>
      </c>
      <c r="AA237" s="52" t="s">
        <v>125</v>
      </c>
    </row>
    <row r="238" spans="1:27" s="64" customFormat="1" ht="14.25" customHeight="1" x14ac:dyDescent="0.4">
      <c r="A238" s="54" t="s">
        <v>125</v>
      </c>
      <c r="B238" s="55"/>
      <c r="C238" s="55" t="s">
        <v>125</v>
      </c>
      <c r="D238" s="55" t="s">
        <v>125</v>
      </c>
      <c r="E238" s="56"/>
      <c r="F238" s="57"/>
      <c r="G238" s="56"/>
      <c r="H238" s="56"/>
      <c r="I238" s="56"/>
      <c r="J238" s="58"/>
      <c r="K238" s="59"/>
      <c r="L238" s="60"/>
      <c r="M238" s="60"/>
      <c r="N238" s="61"/>
      <c r="O238" s="61"/>
      <c r="P238" s="61"/>
      <c r="Q238" s="61"/>
      <c r="R238" s="61"/>
      <c r="S238" s="80" t="s">
        <v>7709</v>
      </c>
      <c r="T238" s="62">
        <f t="shared" si="26"/>
        <v>0</v>
      </c>
      <c r="U238" s="62" cm="1">
        <f t="array" aca="1" ref="U238" ca="1">IF(S238="", "×", IF(LEFT(S238,2)="項番", COUNTIFS($D$2:$D$4001, INDIRECT("D" &amp; ROW()-1), $U$2:$U$4001, "〇"), "〇"))</f>
        <v>0</v>
      </c>
      <c r="V238" s="62" t="str">
        <f t="shared" si="27"/>
        <v/>
      </c>
      <c r="W238" s="62" t="str">
        <f t="shared" si="28"/>
        <v/>
      </c>
      <c r="X238" s="63" t="str">
        <f t="shared" ca="1" si="29"/>
        <v/>
      </c>
      <c r="Y238" s="62">
        <f t="shared" ca="1" si="30"/>
        <v>0</v>
      </c>
      <c r="Z238" s="62">
        <f t="shared" si="31"/>
        <v>21</v>
      </c>
      <c r="AA238" s="62" t="s">
        <v>7924</v>
      </c>
    </row>
    <row r="239" spans="1:27" s="25" customFormat="1" ht="14.25" customHeight="1" x14ac:dyDescent="0.4">
      <c r="A239" s="39" t="s">
        <v>7948</v>
      </c>
      <c r="B239" s="45">
        <v>3023</v>
      </c>
      <c r="C239" s="45">
        <v>215</v>
      </c>
      <c r="D239" s="45">
        <v>22</v>
      </c>
      <c r="E239" s="46" t="s">
        <v>7530</v>
      </c>
      <c r="F239" s="47" t="s">
        <v>6892</v>
      </c>
      <c r="G239" s="46" t="s">
        <v>6893</v>
      </c>
      <c r="H239" s="46" t="s">
        <v>6894</v>
      </c>
      <c r="I239" s="46" t="s">
        <v>6895</v>
      </c>
      <c r="J239" s="48">
        <v>42</v>
      </c>
      <c r="K239" s="49">
        <v>17422.8</v>
      </c>
      <c r="L239" s="50">
        <v>42</v>
      </c>
      <c r="M239" s="50">
        <v>731757.6</v>
      </c>
      <c r="N239" s="51">
        <v>0</v>
      </c>
      <c r="O239" s="51">
        <v>0</v>
      </c>
      <c r="P239" s="51">
        <v>8</v>
      </c>
      <c r="Q239" s="51">
        <v>0</v>
      </c>
      <c r="R239" s="51">
        <f t="shared" si="33"/>
        <v>8</v>
      </c>
      <c r="S239" s="79"/>
      <c r="T239" s="52">
        <f t="shared" si="26"/>
        <v>0</v>
      </c>
      <c r="U239" s="52" t="str" cm="1">
        <f t="array" aca="1" ref="U239" ca="1">IF(S239="", "×", IF(LEFT(S239,2)="項番", COUNTIFS($D$2:$D$4001, INDIRECT("D" &amp; ROW()-1), $U$2:$U$4001, "〇"), "〇"))</f>
        <v>×</v>
      </c>
      <c r="V239" s="52" t="str">
        <f t="shared" si="27"/>
        <v>×</v>
      </c>
      <c r="W239" s="52" t="str">
        <f t="shared" si="28"/>
        <v>×</v>
      </c>
      <c r="X239" s="53" t="str">
        <f t="shared" ca="1" si="29"/>
        <v/>
      </c>
      <c r="Y239" s="52">
        <f t="shared" ca="1" si="30"/>
        <v>0</v>
      </c>
      <c r="Z239" s="52">
        <f t="shared" si="31"/>
        <v>22</v>
      </c>
      <c r="AA239" s="52" t="s">
        <v>125</v>
      </c>
    </row>
    <row r="240" spans="1:27" s="25" customFormat="1" ht="14.25" customHeight="1" x14ac:dyDescent="0.4">
      <c r="A240" s="39" t="s">
        <v>7948</v>
      </c>
      <c r="B240" s="45">
        <v>3024</v>
      </c>
      <c r="C240" s="45">
        <v>216</v>
      </c>
      <c r="D240" s="45">
        <v>22</v>
      </c>
      <c r="E240" s="46" t="s">
        <v>7530</v>
      </c>
      <c r="F240" s="47" t="s">
        <v>6896</v>
      </c>
      <c r="G240" s="46" t="s">
        <v>6893</v>
      </c>
      <c r="H240" s="46" t="s">
        <v>6897</v>
      </c>
      <c r="I240" s="46" t="s">
        <v>24</v>
      </c>
      <c r="J240" s="48">
        <v>1</v>
      </c>
      <c r="K240" s="49">
        <v>22761</v>
      </c>
      <c r="L240" s="50">
        <v>1</v>
      </c>
      <c r="M240" s="50">
        <v>22761</v>
      </c>
      <c r="N240" s="51">
        <v>0</v>
      </c>
      <c r="O240" s="51">
        <v>0</v>
      </c>
      <c r="P240" s="51">
        <v>1</v>
      </c>
      <c r="Q240" s="51">
        <v>0</v>
      </c>
      <c r="R240" s="51">
        <f t="shared" si="33"/>
        <v>1</v>
      </c>
      <c r="S240" s="79"/>
      <c r="T240" s="52">
        <f t="shared" si="26"/>
        <v>0</v>
      </c>
      <c r="U240" s="52" t="str" cm="1">
        <f t="array" aca="1" ref="U240" ca="1">IF(S240="", "×", IF(LEFT(S240,2)="項番", COUNTIFS($D$2:$D$4001, INDIRECT("D" &amp; ROW()-1), $U$2:$U$4001, "〇"), "〇"))</f>
        <v>×</v>
      </c>
      <c r="V240" s="52" t="str">
        <f t="shared" si="27"/>
        <v>×</v>
      </c>
      <c r="W240" s="52" t="str">
        <f t="shared" si="28"/>
        <v>×</v>
      </c>
      <c r="X240" s="53" t="str">
        <f t="shared" ca="1" si="29"/>
        <v/>
      </c>
      <c r="Y240" s="52">
        <f t="shared" ca="1" si="30"/>
        <v>0</v>
      </c>
      <c r="Z240" s="52">
        <f t="shared" si="31"/>
        <v>22</v>
      </c>
      <c r="AA240" s="52" t="s">
        <v>125</v>
      </c>
    </row>
    <row r="241" spans="1:246" s="25" customFormat="1" ht="14.25" customHeight="1" x14ac:dyDescent="0.4">
      <c r="A241" s="39" t="s">
        <v>7948</v>
      </c>
      <c r="B241" s="45">
        <v>3025</v>
      </c>
      <c r="C241" s="45">
        <v>217</v>
      </c>
      <c r="D241" s="45">
        <v>22</v>
      </c>
      <c r="E241" s="46" t="s">
        <v>7530</v>
      </c>
      <c r="F241" s="47" t="s">
        <v>6898</v>
      </c>
      <c r="G241" s="46" t="s">
        <v>6893</v>
      </c>
      <c r="H241" s="46" t="s">
        <v>6899</v>
      </c>
      <c r="I241" s="46" t="s">
        <v>532</v>
      </c>
      <c r="J241" s="48">
        <v>1</v>
      </c>
      <c r="K241" s="49">
        <v>40275</v>
      </c>
      <c r="L241" s="50">
        <v>1</v>
      </c>
      <c r="M241" s="50">
        <v>40275</v>
      </c>
      <c r="N241" s="51">
        <v>0</v>
      </c>
      <c r="O241" s="51">
        <v>0</v>
      </c>
      <c r="P241" s="51">
        <v>200</v>
      </c>
      <c r="Q241" s="51">
        <v>0</v>
      </c>
      <c r="R241" s="51">
        <f t="shared" si="33"/>
        <v>200</v>
      </c>
      <c r="S241" s="79"/>
      <c r="T241" s="52">
        <f t="shared" si="26"/>
        <v>0</v>
      </c>
      <c r="U241" s="52" t="str" cm="1">
        <f t="array" aca="1" ref="U241" ca="1">IF(S241="", "×", IF(LEFT(S241,2)="項番", COUNTIFS($D$2:$D$4001, INDIRECT("D" &amp; ROW()-1), $U$2:$U$4001, "〇"), "〇"))</f>
        <v>×</v>
      </c>
      <c r="V241" s="52" t="str">
        <f t="shared" si="27"/>
        <v>×</v>
      </c>
      <c r="W241" s="52" t="str">
        <f t="shared" si="28"/>
        <v>×</v>
      </c>
      <c r="X241" s="53" t="str">
        <f t="shared" ca="1" si="29"/>
        <v/>
      </c>
      <c r="Y241" s="52">
        <f t="shared" ca="1" si="30"/>
        <v>0</v>
      </c>
      <c r="Z241" s="52">
        <f t="shared" si="31"/>
        <v>22</v>
      </c>
      <c r="AA241" s="52" t="s">
        <v>125</v>
      </c>
    </row>
    <row r="242" spans="1:246" s="25" customFormat="1" ht="14.25" customHeight="1" x14ac:dyDescent="0.4">
      <c r="A242" s="39" t="s">
        <v>7948</v>
      </c>
      <c r="B242" s="45">
        <v>3026</v>
      </c>
      <c r="C242" s="45">
        <v>218</v>
      </c>
      <c r="D242" s="45">
        <v>22</v>
      </c>
      <c r="E242" s="46" t="s">
        <v>7530</v>
      </c>
      <c r="F242" s="47" t="s">
        <v>6900</v>
      </c>
      <c r="G242" s="46" t="s">
        <v>6893</v>
      </c>
      <c r="H242" s="46" t="s">
        <v>6901</v>
      </c>
      <c r="I242" s="46" t="s">
        <v>6902</v>
      </c>
      <c r="J242" s="48">
        <v>7</v>
      </c>
      <c r="K242" s="49">
        <v>7585.9</v>
      </c>
      <c r="L242" s="50">
        <v>7</v>
      </c>
      <c r="M242" s="50">
        <v>53101.299999999996</v>
      </c>
      <c r="N242" s="51">
        <v>0</v>
      </c>
      <c r="O242" s="51">
        <v>420</v>
      </c>
      <c r="P242" s="51">
        <v>50</v>
      </c>
      <c r="Q242" s="51">
        <v>0</v>
      </c>
      <c r="R242" s="51">
        <f t="shared" si="33"/>
        <v>470</v>
      </c>
      <c r="S242" s="79"/>
      <c r="T242" s="52">
        <f t="shared" si="26"/>
        <v>0</v>
      </c>
      <c r="U242" s="52" t="str" cm="1">
        <f t="array" aca="1" ref="U242" ca="1">IF(S242="", "×", IF(LEFT(S242,2)="項番", COUNTIFS($D$2:$D$4001, INDIRECT("D" &amp; ROW()-1), $U$2:$U$4001, "〇"), "〇"))</f>
        <v>×</v>
      </c>
      <c r="V242" s="52" t="str">
        <f t="shared" si="27"/>
        <v>×</v>
      </c>
      <c r="W242" s="52" t="str">
        <f t="shared" si="28"/>
        <v>×</v>
      </c>
      <c r="X242" s="53" t="str">
        <f t="shared" ca="1" si="29"/>
        <v/>
      </c>
      <c r="Y242" s="52">
        <f t="shared" ca="1" si="30"/>
        <v>0</v>
      </c>
      <c r="Z242" s="52">
        <f t="shared" si="31"/>
        <v>22</v>
      </c>
      <c r="AA242" s="52" t="s">
        <v>125</v>
      </c>
    </row>
    <row r="243" spans="1:246" s="25" customFormat="1" ht="14.25" customHeight="1" x14ac:dyDescent="0.4">
      <c r="A243" s="39" t="s">
        <v>7948</v>
      </c>
      <c r="B243" s="45">
        <v>3027</v>
      </c>
      <c r="C243" s="45">
        <v>219</v>
      </c>
      <c r="D243" s="45">
        <v>22</v>
      </c>
      <c r="E243" s="46" t="s">
        <v>7530</v>
      </c>
      <c r="F243" s="47" t="s">
        <v>6903</v>
      </c>
      <c r="G243" s="46" t="s">
        <v>6893</v>
      </c>
      <c r="H243" s="46" t="s">
        <v>6904</v>
      </c>
      <c r="I243" s="46" t="s">
        <v>6905</v>
      </c>
      <c r="J243" s="48">
        <v>7</v>
      </c>
      <c r="K243" s="49">
        <v>872.8</v>
      </c>
      <c r="L243" s="50">
        <v>7</v>
      </c>
      <c r="M243" s="50">
        <v>6109.5999999999995</v>
      </c>
      <c r="N243" s="51">
        <v>0</v>
      </c>
      <c r="O243" s="51">
        <v>2</v>
      </c>
      <c r="P243" s="51">
        <v>50</v>
      </c>
      <c r="Q243" s="51">
        <v>0</v>
      </c>
      <c r="R243" s="51">
        <f t="shared" si="33"/>
        <v>52</v>
      </c>
      <c r="S243" s="79"/>
      <c r="T243" s="52">
        <f t="shared" si="26"/>
        <v>0</v>
      </c>
      <c r="U243" s="52" t="str" cm="1">
        <f t="array" aca="1" ref="U243" ca="1">IF(S243="", "×", IF(LEFT(S243,2)="項番", COUNTIFS($D$2:$D$4001, INDIRECT("D" &amp; ROW()-1), $U$2:$U$4001, "〇"), "〇"))</f>
        <v>×</v>
      </c>
      <c r="V243" s="52" t="str">
        <f t="shared" si="27"/>
        <v>×</v>
      </c>
      <c r="W243" s="52" t="str">
        <f t="shared" si="28"/>
        <v>×</v>
      </c>
      <c r="X243" s="53" t="str">
        <f t="shared" ca="1" si="29"/>
        <v/>
      </c>
      <c r="Y243" s="52">
        <f t="shared" ca="1" si="30"/>
        <v>0</v>
      </c>
      <c r="Z243" s="52">
        <f t="shared" si="31"/>
        <v>22</v>
      </c>
      <c r="AA243" s="52" t="s">
        <v>125</v>
      </c>
    </row>
    <row r="244" spans="1:246" s="25" customFormat="1" ht="14.25" customHeight="1" x14ac:dyDescent="0.4">
      <c r="A244" s="39" t="s">
        <v>7948</v>
      </c>
      <c r="B244" s="45">
        <v>3030</v>
      </c>
      <c r="C244" s="45">
        <v>220</v>
      </c>
      <c r="D244" s="45">
        <v>22</v>
      </c>
      <c r="E244" s="46" t="s">
        <v>7530</v>
      </c>
      <c r="F244" s="47" t="s">
        <v>6912</v>
      </c>
      <c r="G244" s="46" t="s">
        <v>6893</v>
      </c>
      <c r="H244" s="46" t="s">
        <v>6913</v>
      </c>
      <c r="I244" s="46" t="s">
        <v>6911</v>
      </c>
      <c r="J244" s="48">
        <v>28</v>
      </c>
      <c r="K244" s="49">
        <v>4325.8</v>
      </c>
      <c r="L244" s="50">
        <v>28</v>
      </c>
      <c r="M244" s="50">
        <v>121122.40000000001</v>
      </c>
      <c r="N244" s="51">
        <v>0</v>
      </c>
      <c r="O244" s="51">
        <v>0</v>
      </c>
      <c r="P244" s="51">
        <v>10</v>
      </c>
      <c r="Q244" s="51">
        <v>0</v>
      </c>
      <c r="R244" s="51">
        <f t="shared" ref="R244:R285" si="34">SUM(N244:Q244)</f>
        <v>10</v>
      </c>
      <c r="S244" s="79"/>
      <c r="T244" s="52">
        <f t="shared" si="26"/>
        <v>0</v>
      </c>
      <c r="U244" s="52" t="str" cm="1">
        <f t="array" aca="1" ref="U244" ca="1">IF(S244="", "×", IF(LEFT(S244,2)="項番", COUNTIFS($D$2:$D$4001, INDIRECT("D" &amp; ROW()-1), $U$2:$U$4001, "〇"), "〇"))</f>
        <v>×</v>
      </c>
      <c r="V244" s="52" t="str">
        <f t="shared" si="27"/>
        <v>×</v>
      </c>
      <c r="W244" s="52" t="str">
        <f t="shared" si="28"/>
        <v>×</v>
      </c>
      <c r="X244" s="53" t="str">
        <f t="shared" ca="1" si="29"/>
        <v/>
      </c>
      <c r="Y244" s="52">
        <f t="shared" ca="1" si="30"/>
        <v>0</v>
      </c>
      <c r="Z244" s="52">
        <f t="shared" si="31"/>
        <v>22</v>
      </c>
      <c r="AA244" s="52" t="s">
        <v>125</v>
      </c>
    </row>
    <row r="245" spans="1:246" s="25" customFormat="1" ht="14.25" customHeight="1" x14ac:dyDescent="0.4">
      <c r="A245" s="39" t="s">
        <v>7948</v>
      </c>
      <c r="B245" s="45">
        <v>3032</v>
      </c>
      <c r="C245" s="45">
        <v>221</v>
      </c>
      <c r="D245" s="45">
        <v>22</v>
      </c>
      <c r="E245" s="46" t="s">
        <v>7530</v>
      </c>
      <c r="F245" s="47" t="s">
        <v>6916</v>
      </c>
      <c r="G245" s="46" t="s">
        <v>6893</v>
      </c>
      <c r="H245" s="46" t="s">
        <v>6917</v>
      </c>
      <c r="I245" s="46" t="s">
        <v>143</v>
      </c>
      <c r="J245" s="48">
        <v>1</v>
      </c>
      <c r="K245" s="49">
        <v>190369</v>
      </c>
      <c r="L245" s="50">
        <v>1</v>
      </c>
      <c r="M245" s="50">
        <v>190369</v>
      </c>
      <c r="N245" s="51">
        <v>0</v>
      </c>
      <c r="O245" s="51">
        <v>0</v>
      </c>
      <c r="P245" s="51">
        <v>60</v>
      </c>
      <c r="Q245" s="51">
        <v>0</v>
      </c>
      <c r="R245" s="51">
        <f t="shared" si="34"/>
        <v>60</v>
      </c>
      <c r="S245" s="79"/>
      <c r="T245" s="52">
        <f t="shared" si="26"/>
        <v>0</v>
      </c>
      <c r="U245" s="52" t="str" cm="1">
        <f t="array" aca="1" ref="U245" ca="1">IF(S245="", "×", IF(LEFT(S245,2)="項番", COUNTIFS($D$2:$D$4001, INDIRECT("D" &amp; ROW()-1), $U$2:$U$4001, "〇"), "〇"))</f>
        <v>×</v>
      </c>
      <c r="V245" s="52" t="str">
        <f t="shared" si="27"/>
        <v>×</v>
      </c>
      <c r="W245" s="52" t="str">
        <f t="shared" si="28"/>
        <v>×</v>
      </c>
      <c r="X245" s="53" t="str">
        <f t="shared" ca="1" si="29"/>
        <v/>
      </c>
      <c r="Y245" s="52">
        <f t="shared" ca="1" si="30"/>
        <v>0</v>
      </c>
      <c r="Z245" s="52">
        <f t="shared" si="31"/>
        <v>22</v>
      </c>
      <c r="AA245" s="52" t="s">
        <v>125</v>
      </c>
    </row>
    <row r="246" spans="1:246" s="25" customFormat="1" ht="14.25" customHeight="1" x14ac:dyDescent="0.4">
      <c r="A246" s="39" t="s">
        <v>7948</v>
      </c>
      <c r="B246" s="45">
        <v>3033</v>
      </c>
      <c r="C246" s="45">
        <v>222</v>
      </c>
      <c r="D246" s="45">
        <v>22</v>
      </c>
      <c r="E246" s="46" t="s">
        <v>7530</v>
      </c>
      <c r="F246" s="47" t="s">
        <v>6918</v>
      </c>
      <c r="G246" s="46" t="s">
        <v>6893</v>
      </c>
      <c r="H246" s="46" t="s">
        <v>6919</v>
      </c>
      <c r="I246" s="46" t="s">
        <v>532</v>
      </c>
      <c r="J246" s="48">
        <v>1</v>
      </c>
      <c r="K246" s="49">
        <v>230502</v>
      </c>
      <c r="L246" s="50">
        <v>1</v>
      </c>
      <c r="M246" s="50">
        <v>230502</v>
      </c>
      <c r="N246" s="46">
        <v>0</v>
      </c>
      <c r="O246" s="46">
        <v>0</v>
      </c>
      <c r="P246" s="46">
        <v>20</v>
      </c>
      <c r="Q246" s="46">
        <v>0</v>
      </c>
      <c r="R246" s="51">
        <f t="shared" si="34"/>
        <v>20</v>
      </c>
      <c r="S246" s="79"/>
      <c r="T246" s="52">
        <f t="shared" si="26"/>
        <v>0</v>
      </c>
      <c r="U246" s="52" t="str" cm="1">
        <f t="array" aca="1" ref="U246" ca="1">IF(S246="", "×", IF(LEFT(S246,2)="項番", COUNTIFS($D$2:$D$4001, INDIRECT("D" &amp; ROW()-1), $U$2:$U$4001, "〇"), "〇"))</f>
        <v>×</v>
      </c>
      <c r="V246" s="52" t="str">
        <f t="shared" si="27"/>
        <v>×</v>
      </c>
      <c r="W246" s="52" t="str">
        <f t="shared" si="28"/>
        <v>×</v>
      </c>
      <c r="X246" s="53" t="str">
        <f t="shared" ca="1" si="29"/>
        <v/>
      </c>
      <c r="Y246" s="52">
        <f t="shared" ca="1" si="30"/>
        <v>0</v>
      </c>
      <c r="Z246" s="52">
        <f t="shared" si="31"/>
        <v>22</v>
      </c>
      <c r="AA246" s="52" t="s">
        <v>125</v>
      </c>
    </row>
    <row r="247" spans="1:246" s="64" customFormat="1" ht="14.25" customHeight="1" x14ac:dyDescent="0.4">
      <c r="A247" s="54" t="s">
        <v>125</v>
      </c>
      <c r="B247" s="55"/>
      <c r="C247" s="55" t="s">
        <v>125</v>
      </c>
      <c r="D247" s="55" t="s">
        <v>125</v>
      </c>
      <c r="E247" s="56"/>
      <c r="F247" s="57"/>
      <c r="G247" s="56"/>
      <c r="H247" s="56"/>
      <c r="I247" s="56"/>
      <c r="J247" s="58"/>
      <c r="K247" s="59"/>
      <c r="L247" s="60"/>
      <c r="M247" s="60"/>
      <c r="N247" s="56"/>
      <c r="O247" s="56"/>
      <c r="P247" s="56"/>
      <c r="Q247" s="56"/>
      <c r="R247" s="61"/>
      <c r="S247" s="80" t="s">
        <v>7710</v>
      </c>
      <c r="T247" s="62">
        <f t="shared" si="26"/>
        <v>0</v>
      </c>
      <c r="U247" s="62" cm="1">
        <f t="array" aca="1" ref="U247" ca="1">IF(S247="", "×", IF(LEFT(S247,2)="項番", COUNTIFS($D$2:$D$4001, INDIRECT("D" &amp; ROW()-1), $U$2:$U$4001, "〇"), "〇"))</f>
        <v>0</v>
      </c>
      <c r="V247" s="62" t="str">
        <f t="shared" si="27"/>
        <v/>
      </c>
      <c r="W247" s="62" t="str">
        <f t="shared" si="28"/>
        <v/>
      </c>
      <c r="X247" s="63" t="str">
        <f t="shared" ca="1" si="29"/>
        <v/>
      </c>
      <c r="Y247" s="62">
        <f t="shared" ca="1" si="30"/>
        <v>0</v>
      </c>
      <c r="Z247" s="62">
        <f t="shared" si="31"/>
        <v>22</v>
      </c>
      <c r="AA247" s="62" t="s">
        <v>7924</v>
      </c>
    </row>
    <row r="248" spans="1:246" s="25" customFormat="1" ht="14.25" customHeight="1" x14ac:dyDescent="0.4">
      <c r="A248" s="39" t="s">
        <v>7949</v>
      </c>
      <c r="B248" s="45">
        <v>3028</v>
      </c>
      <c r="C248" s="45">
        <v>223</v>
      </c>
      <c r="D248" s="45">
        <v>23</v>
      </c>
      <c r="E248" s="46" t="s">
        <v>7530</v>
      </c>
      <c r="F248" s="47" t="s">
        <v>6906</v>
      </c>
      <c r="G248" s="46" t="s">
        <v>6893</v>
      </c>
      <c r="H248" s="46" t="s">
        <v>6907</v>
      </c>
      <c r="I248" s="46" t="s">
        <v>6908</v>
      </c>
      <c r="J248" s="48">
        <v>7</v>
      </c>
      <c r="K248" s="49">
        <v>3956.6</v>
      </c>
      <c r="L248" s="50">
        <v>7</v>
      </c>
      <c r="M248" s="50">
        <v>27696.2</v>
      </c>
      <c r="N248" s="51">
        <v>0</v>
      </c>
      <c r="O248" s="51">
        <v>12</v>
      </c>
      <c r="P248" s="51">
        <v>100</v>
      </c>
      <c r="Q248" s="51">
        <v>0</v>
      </c>
      <c r="R248" s="51">
        <f>SUM(N248:Q248)</f>
        <v>112</v>
      </c>
      <c r="S248" s="79"/>
      <c r="T248" s="52">
        <f t="shared" si="26"/>
        <v>0</v>
      </c>
      <c r="U248" s="52" t="str" cm="1">
        <f t="array" aca="1" ref="U248" ca="1">IF(S248="", "×", IF(LEFT(S248,2)="項番", COUNTIFS($D$2:$D$4001, INDIRECT("D" &amp; ROW()-1), $U$2:$U$4001, "〇"), "〇"))</f>
        <v>×</v>
      </c>
      <c r="V248" s="52" t="str">
        <f t="shared" si="27"/>
        <v>×</v>
      </c>
      <c r="W248" s="52" t="str">
        <f t="shared" si="28"/>
        <v>×</v>
      </c>
      <c r="X248" s="53" t="str">
        <f t="shared" ca="1" si="29"/>
        <v/>
      </c>
      <c r="Y248" s="52">
        <f t="shared" ca="1" si="30"/>
        <v>0</v>
      </c>
      <c r="Z248" s="52">
        <f t="shared" si="31"/>
        <v>23</v>
      </c>
      <c r="AA248" s="52" t="s">
        <v>125</v>
      </c>
    </row>
    <row r="249" spans="1:246" s="25" customFormat="1" ht="14.25" customHeight="1" x14ac:dyDescent="0.4">
      <c r="A249" s="39" t="s">
        <v>7949</v>
      </c>
      <c r="B249" s="45">
        <v>3029</v>
      </c>
      <c r="C249" s="45">
        <v>224</v>
      </c>
      <c r="D249" s="45">
        <v>23</v>
      </c>
      <c r="E249" s="46" t="s">
        <v>7530</v>
      </c>
      <c r="F249" s="47" t="s">
        <v>6909</v>
      </c>
      <c r="G249" s="46" t="s">
        <v>6893</v>
      </c>
      <c r="H249" s="46" t="s">
        <v>6910</v>
      </c>
      <c r="I249" s="46" t="s">
        <v>6911</v>
      </c>
      <c r="J249" s="48">
        <v>28</v>
      </c>
      <c r="K249" s="49">
        <v>2205.4</v>
      </c>
      <c r="L249" s="50">
        <v>28</v>
      </c>
      <c r="M249" s="50">
        <v>61751.200000000004</v>
      </c>
      <c r="N249" s="51">
        <v>1</v>
      </c>
      <c r="O249" s="51">
        <v>0</v>
      </c>
      <c r="P249" s="51">
        <v>0</v>
      </c>
      <c r="Q249" s="51">
        <v>0</v>
      </c>
      <c r="R249" s="51">
        <f>SUM(N249:Q249)</f>
        <v>1</v>
      </c>
      <c r="S249" s="79"/>
      <c r="T249" s="52">
        <f t="shared" si="26"/>
        <v>0</v>
      </c>
      <c r="U249" s="52" t="str" cm="1">
        <f t="array" aca="1" ref="U249" ca="1">IF(S249="", "×", IF(LEFT(S249,2)="項番", COUNTIFS($D$2:$D$4001, INDIRECT("D" &amp; ROW()-1), $U$2:$U$4001, "〇"), "〇"))</f>
        <v>×</v>
      </c>
      <c r="V249" s="52" t="str">
        <f t="shared" si="27"/>
        <v>×</v>
      </c>
      <c r="W249" s="52" t="str">
        <f t="shared" si="28"/>
        <v>×</v>
      </c>
      <c r="X249" s="53" t="str">
        <f t="shared" ca="1" si="29"/>
        <v/>
      </c>
      <c r="Y249" s="52">
        <f t="shared" ca="1" si="30"/>
        <v>0</v>
      </c>
      <c r="Z249" s="52">
        <f t="shared" si="31"/>
        <v>23</v>
      </c>
      <c r="AA249" s="52" t="s">
        <v>125</v>
      </c>
    </row>
    <row r="250" spans="1:246" ht="14.25" customHeight="1" x14ac:dyDescent="0.4">
      <c r="A250" s="39" t="s">
        <v>7949</v>
      </c>
      <c r="B250" s="45">
        <v>3031</v>
      </c>
      <c r="C250" s="45">
        <v>225</v>
      </c>
      <c r="D250" s="45">
        <v>23</v>
      </c>
      <c r="E250" s="46" t="s">
        <v>7530</v>
      </c>
      <c r="F250" s="47" t="s">
        <v>6914</v>
      </c>
      <c r="G250" s="46" t="s">
        <v>6893</v>
      </c>
      <c r="H250" s="46" t="s">
        <v>6915</v>
      </c>
      <c r="I250" s="46" t="s">
        <v>532</v>
      </c>
      <c r="J250" s="48">
        <v>1</v>
      </c>
      <c r="K250" s="49">
        <v>446462</v>
      </c>
      <c r="L250" s="50">
        <v>1</v>
      </c>
      <c r="M250" s="50">
        <v>446462</v>
      </c>
      <c r="N250" s="51">
        <v>0</v>
      </c>
      <c r="O250" s="51">
        <v>0</v>
      </c>
      <c r="P250" s="51">
        <v>100</v>
      </c>
      <c r="Q250" s="51">
        <v>0</v>
      </c>
      <c r="R250" s="51">
        <f>SUM(N250:Q250)</f>
        <v>100</v>
      </c>
      <c r="S250" s="79"/>
      <c r="T250" s="52">
        <f t="shared" si="26"/>
        <v>0</v>
      </c>
      <c r="U250" s="52" t="str" cm="1">
        <f t="array" aca="1" ref="U250" ca="1">IF(S250="", "×", IF(LEFT(S250,2)="項番", COUNTIFS($D$2:$D$4001, INDIRECT("D" &amp; ROW()-1), $U$2:$U$4001, "〇"), "〇"))</f>
        <v>×</v>
      </c>
      <c r="V250" s="52" t="str">
        <f t="shared" si="27"/>
        <v>×</v>
      </c>
      <c r="W250" s="52" t="str">
        <f t="shared" si="28"/>
        <v>×</v>
      </c>
      <c r="X250" s="53" t="str">
        <f t="shared" ca="1" si="29"/>
        <v/>
      </c>
      <c r="Y250" s="52">
        <f t="shared" ca="1" si="30"/>
        <v>0</v>
      </c>
      <c r="Z250" s="52">
        <f t="shared" si="31"/>
        <v>23</v>
      </c>
      <c r="AA250" s="52" t="s">
        <v>125</v>
      </c>
    </row>
    <row r="251" spans="1:246" s="54" customFormat="1" ht="14.25" customHeight="1" x14ac:dyDescent="0.4">
      <c r="A251" s="54" t="s">
        <v>125</v>
      </c>
      <c r="B251" s="55"/>
      <c r="C251" s="55" t="s">
        <v>125</v>
      </c>
      <c r="D251" s="55" t="s">
        <v>125</v>
      </c>
      <c r="E251" s="56"/>
      <c r="F251" s="57"/>
      <c r="G251" s="56"/>
      <c r="H251" s="56"/>
      <c r="I251" s="56"/>
      <c r="J251" s="58"/>
      <c r="K251" s="59"/>
      <c r="L251" s="60"/>
      <c r="M251" s="60"/>
      <c r="N251" s="61"/>
      <c r="O251" s="61"/>
      <c r="P251" s="61"/>
      <c r="Q251" s="61"/>
      <c r="R251" s="61"/>
      <c r="S251" s="80" t="s">
        <v>7711</v>
      </c>
      <c r="T251" s="62">
        <f t="shared" si="26"/>
        <v>0</v>
      </c>
      <c r="U251" s="62" cm="1">
        <f t="array" aca="1" ref="U251" ca="1">IF(S251="", "×", IF(LEFT(S251,2)="項番", COUNTIFS($D$2:$D$4001, INDIRECT("D" &amp; ROW()-1), $U$2:$U$4001, "〇"), "〇"))</f>
        <v>0</v>
      </c>
      <c r="V251" s="62" t="str">
        <f t="shared" si="27"/>
        <v/>
      </c>
      <c r="W251" s="62" t="str">
        <f t="shared" si="28"/>
        <v/>
      </c>
      <c r="X251" s="63" t="str">
        <f t="shared" ca="1" si="29"/>
        <v/>
      </c>
      <c r="Y251" s="62">
        <f t="shared" ca="1" si="30"/>
        <v>0</v>
      </c>
      <c r="Z251" s="62">
        <f t="shared" si="31"/>
        <v>23</v>
      </c>
      <c r="AA251" s="62" t="s">
        <v>7924</v>
      </c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4"/>
      <c r="BD251" s="64"/>
      <c r="BE251" s="64"/>
      <c r="BF251" s="64"/>
      <c r="BG251" s="64"/>
      <c r="BH251" s="64"/>
      <c r="BI251" s="64"/>
      <c r="BJ251" s="64"/>
      <c r="BK251" s="64"/>
      <c r="BL251" s="64"/>
      <c r="BM251" s="64"/>
      <c r="BN251" s="64"/>
      <c r="BO251" s="64"/>
      <c r="BP251" s="64"/>
      <c r="BQ251" s="64"/>
      <c r="BR251" s="64"/>
      <c r="BS251" s="64"/>
      <c r="BT251" s="64"/>
      <c r="BU251" s="64"/>
      <c r="BV251" s="64"/>
      <c r="BW251" s="64"/>
      <c r="BX251" s="64"/>
      <c r="BY251" s="64"/>
      <c r="BZ251" s="64"/>
      <c r="CA251" s="64"/>
      <c r="CB251" s="64"/>
      <c r="CC251" s="64"/>
      <c r="CD251" s="64"/>
      <c r="CE251" s="64"/>
      <c r="CF251" s="64"/>
      <c r="CG251" s="64"/>
      <c r="CH251" s="64"/>
      <c r="CI251" s="64"/>
      <c r="CJ251" s="64"/>
      <c r="CK251" s="64"/>
      <c r="CL251" s="64"/>
      <c r="CM251" s="64"/>
      <c r="CN251" s="64"/>
      <c r="CO251" s="64"/>
      <c r="CP251" s="64"/>
      <c r="CQ251" s="64"/>
      <c r="CR251" s="64"/>
      <c r="CS251" s="64"/>
      <c r="CT251" s="64"/>
      <c r="CU251" s="64"/>
      <c r="CV251" s="64"/>
      <c r="CW251" s="64"/>
      <c r="CX251" s="64"/>
      <c r="CY251" s="64"/>
      <c r="CZ251" s="64"/>
      <c r="DA251" s="64"/>
      <c r="DB251" s="64"/>
      <c r="DC251" s="64"/>
      <c r="DD251" s="64"/>
      <c r="DE251" s="64"/>
      <c r="DF251" s="64"/>
      <c r="DG251" s="64"/>
      <c r="DH251" s="64"/>
      <c r="DI251" s="64"/>
      <c r="DJ251" s="64"/>
      <c r="DK251" s="64"/>
      <c r="DL251" s="64"/>
      <c r="DM251" s="64"/>
      <c r="DN251" s="64"/>
      <c r="DO251" s="64"/>
      <c r="DP251" s="64"/>
      <c r="DQ251" s="64"/>
      <c r="DR251" s="64"/>
      <c r="DS251" s="64"/>
      <c r="DT251" s="64"/>
      <c r="DU251" s="64"/>
      <c r="DV251" s="64"/>
      <c r="DW251" s="64"/>
      <c r="DX251" s="64"/>
      <c r="DY251" s="64"/>
      <c r="DZ251" s="64"/>
      <c r="EA251" s="64"/>
      <c r="EB251" s="64"/>
      <c r="EC251" s="64"/>
      <c r="ED251" s="64"/>
      <c r="EE251" s="64"/>
      <c r="EF251" s="64"/>
      <c r="EG251" s="64"/>
      <c r="EH251" s="64"/>
      <c r="EI251" s="64"/>
      <c r="EJ251" s="64"/>
      <c r="EK251" s="64"/>
      <c r="EL251" s="64"/>
      <c r="EM251" s="64"/>
      <c r="EN251" s="64"/>
      <c r="EO251" s="64"/>
      <c r="EP251" s="64"/>
      <c r="EQ251" s="64"/>
      <c r="ER251" s="64"/>
      <c r="ES251" s="64"/>
      <c r="ET251" s="64"/>
      <c r="EU251" s="64"/>
      <c r="EV251" s="64"/>
      <c r="EW251" s="64"/>
      <c r="EX251" s="64"/>
      <c r="EY251" s="64"/>
      <c r="EZ251" s="64"/>
      <c r="FA251" s="64"/>
      <c r="FB251" s="64"/>
      <c r="FC251" s="64"/>
      <c r="FD251" s="64"/>
      <c r="FE251" s="64"/>
      <c r="FF251" s="64"/>
      <c r="FG251" s="64"/>
      <c r="FH251" s="64"/>
      <c r="FI251" s="64"/>
      <c r="FJ251" s="64"/>
      <c r="FK251" s="64"/>
      <c r="FL251" s="64"/>
      <c r="FM251" s="64"/>
      <c r="FN251" s="64"/>
      <c r="FO251" s="64"/>
      <c r="FP251" s="64"/>
      <c r="FQ251" s="64"/>
      <c r="FR251" s="64"/>
      <c r="FS251" s="64"/>
      <c r="FT251" s="64"/>
      <c r="FU251" s="64"/>
      <c r="FV251" s="64"/>
      <c r="FW251" s="64"/>
      <c r="FX251" s="64"/>
      <c r="FY251" s="64"/>
      <c r="FZ251" s="64"/>
      <c r="GA251" s="64"/>
      <c r="GB251" s="64"/>
      <c r="GC251" s="64"/>
      <c r="GD251" s="64"/>
      <c r="GE251" s="64"/>
      <c r="GF251" s="64"/>
      <c r="GG251" s="64"/>
      <c r="GH251" s="64"/>
      <c r="GI251" s="64"/>
      <c r="GJ251" s="64"/>
      <c r="GK251" s="64"/>
      <c r="GL251" s="64"/>
      <c r="GM251" s="64"/>
      <c r="GN251" s="64"/>
      <c r="GO251" s="64"/>
      <c r="GP251" s="64"/>
      <c r="GQ251" s="64"/>
      <c r="GR251" s="64"/>
      <c r="GS251" s="64"/>
      <c r="GT251" s="64"/>
      <c r="GU251" s="64"/>
      <c r="GV251" s="64"/>
      <c r="GW251" s="64"/>
      <c r="GX251" s="64"/>
      <c r="GY251" s="64"/>
      <c r="GZ251" s="64"/>
      <c r="HA251" s="64"/>
      <c r="HB251" s="64"/>
      <c r="HC251" s="64"/>
      <c r="HD251" s="64"/>
      <c r="HE251" s="64"/>
      <c r="HF251" s="64"/>
      <c r="HG251" s="64"/>
      <c r="HH251" s="64"/>
      <c r="HI251" s="64"/>
      <c r="HJ251" s="64"/>
      <c r="HK251" s="64"/>
      <c r="HL251" s="64"/>
      <c r="HM251" s="64"/>
      <c r="HN251" s="64"/>
      <c r="HO251" s="64"/>
      <c r="HP251" s="64"/>
      <c r="HQ251" s="64"/>
      <c r="HR251" s="64"/>
      <c r="HS251" s="64"/>
      <c r="HT251" s="64"/>
      <c r="HU251" s="64"/>
      <c r="HV251" s="64"/>
      <c r="HW251" s="64"/>
      <c r="HX251" s="64"/>
      <c r="HY251" s="64"/>
      <c r="HZ251" s="64"/>
      <c r="IA251" s="64"/>
      <c r="IB251" s="64"/>
      <c r="IC251" s="64"/>
      <c r="ID251" s="64"/>
      <c r="IE251" s="64"/>
      <c r="IF251" s="64"/>
      <c r="IG251" s="64"/>
      <c r="IH251" s="64"/>
      <c r="II251" s="64"/>
      <c r="IJ251" s="64"/>
      <c r="IK251" s="64"/>
      <c r="IL251" s="64"/>
    </row>
    <row r="252" spans="1:246" ht="14.25" customHeight="1" x14ac:dyDescent="0.4">
      <c r="A252" s="39" t="s">
        <v>7950</v>
      </c>
      <c r="B252" s="45">
        <v>2546</v>
      </c>
      <c r="C252" s="45">
        <v>226</v>
      </c>
      <c r="D252" s="45">
        <v>24</v>
      </c>
      <c r="E252" s="46" t="s">
        <v>7530</v>
      </c>
      <c r="F252" s="47" t="s">
        <v>5800</v>
      </c>
      <c r="G252" s="46" t="s">
        <v>5801</v>
      </c>
      <c r="H252" s="46" t="s">
        <v>5802</v>
      </c>
      <c r="I252" s="46" t="s">
        <v>5803</v>
      </c>
      <c r="J252" s="48">
        <v>24</v>
      </c>
      <c r="K252" s="49">
        <v>7.1</v>
      </c>
      <c r="L252" s="50">
        <v>600</v>
      </c>
      <c r="M252" s="50">
        <v>4260</v>
      </c>
      <c r="N252" s="51">
        <v>0</v>
      </c>
      <c r="O252" s="51">
        <v>0</v>
      </c>
      <c r="P252" s="51">
        <v>1</v>
      </c>
      <c r="Q252" s="51">
        <v>4</v>
      </c>
      <c r="R252" s="51">
        <f t="shared" si="34"/>
        <v>5</v>
      </c>
      <c r="S252" s="79"/>
      <c r="T252" s="52">
        <f t="shared" si="26"/>
        <v>0</v>
      </c>
      <c r="U252" s="52" t="str" cm="1">
        <f t="array" aca="1" ref="U252" ca="1">IF(S252="", "×", IF(LEFT(S252,2)="項番", COUNTIFS($D$2:$D$4001, INDIRECT("D" &amp; ROW()-1), $U$2:$U$4001, "〇"), "〇"))</f>
        <v>×</v>
      </c>
      <c r="V252" s="52" t="str">
        <f t="shared" si="27"/>
        <v>×</v>
      </c>
      <c r="W252" s="52" t="str">
        <f t="shared" si="28"/>
        <v>×</v>
      </c>
      <c r="X252" s="53" t="str">
        <f t="shared" ca="1" si="29"/>
        <v/>
      </c>
      <c r="Y252" s="52">
        <f t="shared" ca="1" si="30"/>
        <v>0</v>
      </c>
      <c r="Z252" s="52">
        <f t="shared" si="31"/>
        <v>24</v>
      </c>
      <c r="AA252" s="52" t="s">
        <v>125</v>
      </c>
    </row>
    <row r="253" spans="1:246" ht="14.25" customHeight="1" x14ac:dyDescent="0.4">
      <c r="A253" s="39" t="s">
        <v>7950</v>
      </c>
      <c r="B253" s="45">
        <v>2547</v>
      </c>
      <c r="C253" s="45">
        <v>227</v>
      </c>
      <c r="D253" s="45">
        <v>24</v>
      </c>
      <c r="E253" s="46" t="s">
        <v>7530</v>
      </c>
      <c r="F253" s="47" t="s">
        <v>5804</v>
      </c>
      <c r="G253" s="46" t="s">
        <v>5801</v>
      </c>
      <c r="H253" s="46" t="s">
        <v>5805</v>
      </c>
      <c r="I253" s="46" t="s">
        <v>5803</v>
      </c>
      <c r="J253" s="48">
        <v>24</v>
      </c>
      <c r="K253" s="49">
        <v>9.1</v>
      </c>
      <c r="L253" s="50">
        <v>600</v>
      </c>
      <c r="M253" s="50">
        <v>5460</v>
      </c>
      <c r="N253" s="51">
        <v>0</v>
      </c>
      <c r="O253" s="51">
        <v>24</v>
      </c>
      <c r="P253" s="51">
        <v>0</v>
      </c>
      <c r="Q253" s="51">
        <v>24</v>
      </c>
      <c r="R253" s="51">
        <f t="shared" si="34"/>
        <v>48</v>
      </c>
      <c r="S253" s="79"/>
      <c r="T253" s="52">
        <f t="shared" si="26"/>
        <v>0</v>
      </c>
      <c r="U253" s="52" t="str" cm="1">
        <f t="array" aca="1" ref="U253" ca="1">IF(S253="", "×", IF(LEFT(S253,2)="項番", COUNTIFS($D$2:$D$4001, INDIRECT("D" &amp; ROW()-1), $U$2:$U$4001, "〇"), "〇"))</f>
        <v>×</v>
      </c>
      <c r="V253" s="52" t="str">
        <f t="shared" si="27"/>
        <v>×</v>
      </c>
      <c r="W253" s="52" t="str">
        <f t="shared" si="28"/>
        <v>×</v>
      </c>
      <c r="X253" s="53" t="str">
        <f t="shared" ca="1" si="29"/>
        <v/>
      </c>
      <c r="Y253" s="52">
        <f t="shared" ca="1" si="30"/>
        <v>0</v>
      </c>
      <c r="Z253" s="52">
        <f t="shared" si="31"/>
        <v>24</v>
      </c>
      <c r="AA253" s="52" t="s">
        <v>125</v>
      </c>
    </row>
    <row r="254" spans="1:246" ht="14.25" customHeight="1" x14ac:dyDescent="0.4">
      <c r="A254" s="39" t="s">
        <v>7950</v>
      </c>
      <c r="B254" s="45">
        <v>2548</v>
      </c>
      <c r="C254" s="45">
        <v>228</v>
      </c>
      <c r="D254" s="45">
        <v>24</v>
      </c>
      <c r="E254" s="46" t="s">
        <v>7530</v>
      </c>
      <c r="F254" s="47" t="s">
        <v>5806</v>
      </c>
      <c r="G254" s="46" t="s">
        <v>5801</v>
      </c>
      <c r="H254" s="46" t="s">
        <v>5807</v>
      </c>
      <c r="I254" s="46" t="s">
        <v>5803</v>
      </c>
      <c r="J254" s="48">
        <v>24</v>
      </c>
      <c r="K254" s="49">
        <v>9.1</v>
      </c>
      <c r="L254" s="50">
        <v>600</v>
      </c>
      <c r="M254" s="50">
        <v>5460</v>
      </c>
      <c r="N254" s="51">
        <v>0</v>
      </c>
      <c r="O254" s="51">
        <v>0</v>
      </c>
      <c r="P254" s="51">
        <v>0</v>
      </c>
      <c r="Q254" s="51">
        <v>12</v>
      </c>
      <c r="R254" s="51">
        <f t="shared" si="34"/>
        <v>12</v>
      </c>
      <c r="S254" s="79"/>
      <c r="T254" s="52">
        <f t="shared" si="26"/>
        <v>0</v>
      </c>
      <c r="U254" s="52" t="str" cm="1">
        <f t="array" aca="1" ref="U254" ca="1">IF(S254="", "×", IF(LEFT(S254,2)="項番", COUNTIFS($D$2:$D$4001, INDIRECT("D" &amp; ROW()-1), $U$2:$U$4001, "〇"), "〇"))</f>
        <v>×</v>
      </c>
      <c r="V254" s="52" t="str">
        <f t="shared" si="27"/>
        <v>×</v>
      </c>
      <c r="W254" s="52" t="str">
        <f t="shared" si="28"/>
        <v>×</v>
      </c>
      <c r="X254" s="53" t="str">
        <f t="shared" ca="1" si="29"/>
        <v/>
      </c>
      <c r="Y254" s="52">
        <f t="shared" ca="1" si="30"/>
        <v>0</v>
      </c>
      <c r="Z254" s="52">
        <f t="shared" si="31"/>
        <v>24</v>
      </c>
      <c r="AA254" s="52" t="s">
        <v>125</v>
      </c>
    </row>
    <row r="255" spans="1:246" ht="14.25" customHeight="1" x14ac:dyDescent="0.4">
      <c r="A255" s="39" t="s">
        <v>7950</v>
      </c>
      <c r="B255" s="45">
        <v>2549</v>
      </c>
      <c r="C255" s="45">
        <v>229</v>
      </c>
      <c r="D255" s="45">
        <v>24</v>
      </c>
      <c r="E255" s="46" t="s">
        <v>7530</v>
      </c>
      <c r="F255" s="47" t="s">
        <v>5808</v>
      </c>
      <c r="G255" s="46" t="s">
        <v>5801</v>
      </c>
      <c r="H255" s="46" t="s">
        <v>5809</v>
      </c>
      <c r="I255" s="46" t="s">
        <v>5803</v>
      </c>
      <c r="J255" s="48">
        <v>24</v>
      </c>
      <c r="K255" s="49">
        <v>9.1</v>
      </c>
      <c r="L255" s="50">
        <v>600</v>
      </c>
      <c r="M255" s="50">
        <v>5460</v>
      </c>
      <c r="N255" s="51">
        <v>15</v>
      </c>
      <c r="O255" s="51">
        <v>52</v>
      </c>
      <c r="P255" s="51">
        <v>0</v>
      </c>
      <c r="Q255" s="51">
        <v>24</v>
      </c>
      <c r="R255" s="51">
        <f t="shared" si="34"/>
        <v>91</v>
      </c>
      <c r="S255" s="79"/>
      <c r="T255" s="52">
        <f t="shared" si="26"/>
        <v>0</v>
      </c>
      <c r="U255" s="52" t="str" cm="1">
        <f t="array" aca="1" ref="U255" ca="1">IF(S255="", "×", IF(LEFT(S255,2)="項番", COUNTIFS($D$2:$D$4001, INDIRECT("D" &amp; ROW()-1), $U$2:$U$4001, "〇"), "〇"))</f>
        <v>×</v>
      </c>
      <c r="V255" s="52" t="str">
        <f t="shared" si="27"/>
        <v>×</v>
      </c>
      <c r="W255" s="52" t="str">
        <f t="shared" si="28"/>
        <v>×</v>
      </c>
      <c r="X255" s="53" t="str">
        <f t="shared" ca="1" si="29"/>
        <v/>
      </c>
      <c r="Y255" s="52">
        <f t="shared" ca="1" si="30"/>
        <v>0</v>
      </c>
      <c r="Z255" s="52">
        <f t="shared" si="31"/>
        <v>24</v>
      </c>
      <c r="AA255" s="52" t="s">
        <v>125</v>
      </c>
    </row>
    <row r="256" spans="1:246" ht="14.25" customHeight="1" x14ac:dyDescent="0.4">
      <c r="A256" s="39" t="s">
        <v>7950</v>
      </c>
      <c r="B256" s="45">
        <v>2550</v>
      </c>
      <c r="C256" s="45">
        <v>230</v>
      </c>
      <c r="D256" s="45">
        <v>24</v>
      </c>
      <c r="E256" s="46" t="s">
        <v>7530</v>
      </c>
      <c r="F256" s="47" t="s">
        <v>5810</v>
      </c>
      <c r="G256" s="46" t="s">
        <v>5801</v>
      </c>
      <c r="H256" s="46" t="s">
        <v>5811</v>
      </c>
      <c r="I256" s="46" t="s">
        <v>5803</v>
      </c>
      <c r="J256" s="48">
        <v>24</v>
      </c>
      <c r="K256" s="49">
        <v>8.3000000000000007</v>
      </c>
      <c r="L256" s="50">
        <v>600</v>
      </c>
      <c r="M256" s="50">
        <v>4980</v>
      </c>
      <c r="N256" s="51">
        <v>0</v>
      </c>
      <c r="O256" s="51">
        <v>0</v>
      </c>
      <c r="P256" s="51">
        <v>500</v>
      </c>
      <c r="Q256" s="51">
        <v>0</v>
      </c>
      <c r="R256" s="51">
        <f t="shared" si="34"/>
        <v>500</v>
      </c>
      <c r="S256" s="79"/>
      <c r="T256" s="52">
        <f t="shared" si="26"/>
        <v>0</v>
      </c>
      <c r="U256" s="52" t="str" cm="1">
        <f t="array" aca="1" ref="U256" ca="1">IF(S256="", "×", IF(LEFT(S256,2)="項番", COUNTIFS($D$2:$D$4001, INDIRECT("D" &amp; ROW()-1), $U$2:$U$4001, "〇"), "〇"))</f>
        <v>×</v>
      </c>
      <c r="V256" s="52" t="str">
        <f t="shared" si="27"/>
        <v>×</v>
      </c>
      <c r="W256" s="52" t="str">
        <f t="shared" si="28"/>
        <v>×</v>
      </c>
      <c r="X256" s="53" t="str">
        <f t="shared" ca="1" si="29"/>
        <v/>
      </c>
      <c r="Y256" s="52">
        <f t="shared" ca="1" si="30"/>
        <v>0</v>
      </c>
      <c r="Z256" s="52">
        <f t="shared" si="31"/>
        <v>24</v>
      </c>
      <c r="AA256" s="52" t="s">
        <v>125</v>
      </c>
    </row>
    <row r="257" spans="1:246" ht="14.25" customHeight="1" x14ac:dyDescent="0.4">
      <c r="A257" s="39" t="s">
        <v>7950</v>
      </c>
      <c r="B257" s="45">
        <v>2551</v>
      </c>
      <c r="C257" s="45">
        <v>231</v>
      </c>
      <c r="D257" s="45">
        <v>24</v>
      </c>
      <c r="E257" s="46" t="s">
        <v>7530</v>
      </c>
      <c r="F257" s="47" t="s">
        <v>5812</v>
      </c>
      <c r="G257" s="46" t="s">
        <v>5801</v>
      </c>
      <c r="H257" s="46" t="s">
        <v>5813</v>
      </c>
      <c r="I257" s="46" t="s">
        <v>5814</v>
      </c>
      <c r="J257" s="48">
        <v>24</v>
      </c>
      <c r="K257" s="49">
        <v>9.1</v>
      </c>
      <c r="L257" s="50">
        <v>600</v>
      </c>
      <c r="M257" s="50">
        <v>5460</v>
      </c>
      <c r="N257" s="51">
        <v>0</v>
      </c>
      <c r="O257" s="51">
        <v>0</v>
      </c>
      <c r="P257" s="51">
        <v>0</v>
      </c>
      <c r="Q257" s="51">
        <v>12</v>
      </c>
      <c r="R257" s="51">
        <f t="shared" si="34"/>
        <v>12</v>
      </c>
      <c r="S257" s="79"/>
      <c r="T257" s="52">
        <f t="shared" si="26"/>
        <v>0</v>
      </c>
      <c r="U257" s="52" t="str" cm="1">
        <f t="array" aca="1" ref="U257" ca="1">IF(S257="", "×", IF(LEFT(S257,2)="項番", COUNTIFS($D$2:$D$4001, INDIRECT("D" &amp; ROW()-1), $U$2:$U$4001, "〇"), "〇"))</f>
        <v>×</v>
      </c>
      <c r="V257" s="52" t="str">
        <f t="shared" si="27"/>
        <v>×</v>
      </c>
      <c r="W257" s="52" t="str">
        <f t="shared" si="28"/>
        <v>×</v>
      </c>
      <c r="X257" s="53" t="str">
        <f t="shared" ca="1" si="29"/>
        <v/>
      </c>
      <c r="Y257" s="52">
        <f t="shared" ca="1" si="30"/>
        <v>0</v>
      </c>
      <c r="Z257" s="52">
        <f t="shared" si="31"/>
        <v>24</v>
      </c>
      <c r="AA257" s="52" t="s">
        <v>125</v>
      </c>
    </row>
    <row r="258" spans="1:246" s="54" customFormat="1" ht="14.25" customHeight="1" x14ac:dyDescent="0.4">
      <c r="A258" s="54" t="s">
        <v>125</v>
      </c>
      <c r="B258" s="55"/>
      <c r="C258" s="55" t="s">
        <v>125</v>
      </c>
      <c r="D258" s="55" t="s">
        <v>125</v>
      </c>
      <c r="E258" s="56"/>
      <c r="F258" s="57"/>
      <c r="G258" s="56"/>
      <c r="H258" s="56"/>
      <c r="I258" s="56"/>
      <c r="J258" s="58"/>
      <c r="K258" s="59"/>
      <c r="L258" s="60"/>
      <c r="M258" s="60"/>
      <c r="N258" s="61"/>
      <c r="O258" s="61"/>
      <c r="P258" s="61"/>
      <c r="Q258" s="61"/>
      <c r="R258" s="61"/>
      <c r="S258" s="80" t="s">
        <v>7712</v>
      </c>
      <c r="T258" s="62">
        <f t="shared" si="26"/>
        <v>0</v>
      </c>
      <c r="U258" s="62" cm="1">
        <f t="array" aca="1" ref="U258" ca="1">IF(S258="", "×", IF(LEFT(S258,2)="項番", COUNTIFS($D$2:$D$4001, INDIRECT("D" &amp; ROW()-1), $U$2:$U$4001, "〇"), "〇"))</f>
        <v>0</v>
      </c>
      <c r="V258" s="62" t="str">
        <f t="shared" si="27"/>
        <v/>
      </c>
      <c r="W258" s="62" t="str">
        <f t="shared" si="28"/>
        <v/>
      </c>
      <c r="X258" s="63" t="str">
        <f t="shared" ca="1" si="29"/>
        <v/>
      </c>
      <c r="Y258" s="62">
        <f t="shared" ca="1" si="30"/>
        <v>0</v>
      </c>
      <c r="Z258" s="62">
        <f t="shared" si="31"/>
        <v>24</v>
      </c>
      <c r="AA258" s="62" t="s">
        <v>7924</v>
      </c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64"/>
      <c r="BD258" s="64"/>
      <c r="BE258" s="64"/>
      <c r="BF258" s="64"/>
      <c r="BG258" s="64"/>
      <c r="BH258" s="64"/>
      <c r="BI258" s="64"/>
      <c r="BJ258" s="64"/>
      <c r="BK258" s="64"/>
      <c r="BL258" s="64"/>
      <c r="BM258" s="64"/>
      <c r="BN258" s="64"/>
      <c r="BO258" s="64"/>
      <c r="BP258" s="64"/>
      <c r="BQ258" s="64"/>
      <c r="BR258" s="64"/>
      <c r="BS258" s="64"/>
      <c r="BT258" s="64"/>
      <c r="BU258" s="64"/>
      <c r="BV258" s="64"/>
      <c r="BW258" s="64"/>
      <c r="BX258" s="64"/>
      <c r="BY258" s="64"/>
      <c r="BZ258" s="64"/>
      <c r="CA258" s="64"/>
      <c r="CB258" s="64"/>
      <c r="CC258" s="64"/>
      <c r="CD258" s="64"/>
      <c r="CE258" s="64"/>
      <c r="CF258" s="64"/>
      <c r="CG258" s="64"/>
      <c r="CH258" s="64"/>
      <c r="CI258" s="64"/>
      <c r="CJ258" s="64"/>
      <c r="CK258" s="64"/>
      <c r="CL258" s="64"/>
      <c r="CM258" s="64"/>
      <c r="CN258" s="64"/>
      <c r="CO258" s="64"/>
      <c r="CP258" s="64"/>
      <c r="CQ258" s="64"/>
      <c r="CR258" s="64"/>
      <c r="CS258" s="64"/>
      <c r="CT258" s="64"/>
      <c r="CU258" s="64"/>
      <c r="CV258" s="64"/>
      <c r="CW258" s="64"/>
      <c r="CX258" s="64"/>
      <c r="CY258" s="64"/>
      <c r="CZ258" s="64"/>
      <c r="DA258" s="64"/>
      <c r="DB258" s="64"/>
      <c r="DC258" s="64"/>
      <c r="DD258" s="64"/>
      <c r="DE258" s="64"/>
      <c r="DF258" s="64"/>
      <c r="DG258" s="64"/>
      <c r="DH258" s="64"/>
      <c r="DI258" s="64"/>
      <c r="DJ258" s="64"/>
      <c r="DK258" s="64"/>
      <c r="DL258" s="64"/>
      <c r="DM258" s="64"/>
      <c r="DN258" s="64"/>
      <c r="DO258" s="64"/>
      <c r="DP258" s="64"/>
      <c r="DQ258" s="64"/>
      <c r="DR258" s="64"/>
      <c r="DS258" s="64"/>
      <c r="DT258" s="64"/>
      <c r="DU258" s="64"/>
      <c r="DV258" s="64"/>
      <c r="DW258" s="64"/>
      <c r="DX258" s="64"/>
      <c r="DY258" s="64"/>
      <c r="DZ258" s="64"/>
      <c r="EA258" s="64"/>
      <c r="EB258" s="64"/>
      <c r="EC258" s="64"/>
      <c r="ED258" s="64"/>
      <c r="EE258" s="64"/>
      <c r="EF258" s="64"/>
      <c r="EG258" s="64"/>
      <c r="EH258" s="64"/>
      <c r="EI258" s="64"/>
      <c r="EJ258" s="64"/>
      <c r="EK258" s="64"/>
      <c r="EL258" s="64"/>
      <c r="EM258" s="64"/>
      <c r="EN258" s="64"/>
      <c r="EO258" s="64"/>
      <c r="EP258" s="64"/>
      <c r="EQ258" s="64"/>
      <c r="ER258" s="64"/>
      <c r="ES258" s="64"/>
      <c r="ET258" s="64"/>
      <c r="EU258" s="64"/>
      <c r="EV258" s="64"/>
      <c r="EW258" s="64"/>
      <c r="EX258" s="64"/>
      <c r="EY258" s="64"/>
      <c r="EZ258" s="64"/>
      <c r="FA258" s="64"/>
      <c r="FB258" s="64"/>
      <c r="FC258" s="64"/>
      <c r="FD258" s="64"/>
      <c r="FE258" s="64"/>
      <c r="FF258" s="64"/>
      <c r="FG258" s="64"/>
      <c r="FH258" s="64"/>
      <c r="FI258" s="64"/>
      <c r="FJ258" s="64"/>
      <c r="FK258" s="64"/>
      <c r="FL258" s="64"/>
      <c r="FM258" s="64"/>
      <c r="FN258" s="64"/>
      <c r="FO258" s="64"/>
      <c r="FP258" s="64"/>
      <c r="FQ258" s="64"/>
      <c r="FR258" s="64"/>
      <c r="FS258" s="64"/>
      <c r="FT258" s="64"/>
      <c r="FU258" s="64"/>
      <c r="FV258" s="64"/>
      <c r="FW258" s="64"/>
      <c r="FX258" s="64"/>
      <c r="FY258" s="64"/>
      <c r="FZ258" s="64"/>
      <c r="GA258" s="64"/>
      <c r="GB258" s="64"/>
      <c r="GC258" s="64"/>
      <c r="GD258" s="64"/>
      <c r="GE258" s="64"/>
      <c r="GF258" s="64"/>
      <c r="GG258" s="64"/>
      <c r="GH258" s="64"/>
      <c r="GI258" s="64"/>
      <c r="GJ258" s="64"/>
      <c r="GK258" s="64"/>
      <c r="GL258" s="64"/>
      <c r="GM258" s="64"/>
      <c r="GN258" s="64"/>
      <c r="GO258" s="64"/>
      <c r="GP258" s="64"/>
      <c r="GQ258" s="64"/>
      <c r="GR258" s="64"/>
      <c r="GS258" s="64"/>
      <c r="GT258" s="64"/>
      <c r="GU258" s="64"/>
      <c r="GV258" s="64"/>
      <c r="GW258" s="64"/>
      <c r="GX258" s="64"/>
      <c r="GY258" s="64"/>
      <c r="GZ258" s="64"/>
      <c r="HA258" s="64"/>
      <c r="HB258" s="64"/>
      <c r="HC258" s="64"/>
      <c r="HD258" s="64"/>
      <c r="HE258" s="64"/>
      <c r="HF258" s="64"/>
      <c r="HG258" s="64"/>
      <c r="HH258" s="64"/>
      <c r="HI258" s="64"/>
      <c r="HJ258" s="64"/>
      <c r="HK258" s="64"/>
      <c r="HL258" s="64"/>
      <c r="HM258" s="64"/>
      <c r="HN258" s="64"/>
      <c r="HO258" s="64"/>
      <c r="HP258" s="64"/>
      <c r="HQ258" s="64"/>
      <c r="HR258" s="64"/>
      <c r="HS258" s="64"/>
      <c r="HT258" s="64"/>
      <c r="HU258" s="64"/>
      <c r="HV258" s="64"/>
      <c r="HW258" s="64"/>
      <c r="HX258" s="64"/>
      <c r="HY258" s="64"/>
      <c r="HZ258" s="64"/>
      <c r="IA258" s="64"/>
      <c r="IB258" s="64"/>
      <c r="IC258" s="64"/>
      <c r="ID258" s="64"/>
      <c r="IE258" s="64"/>
      <c r="IF258" s="64"/>
      <c r="IG258" s="64"/>
      <c r="IH258" s="64"/>
      <c r="II258" s="64"/>
      <c r="IJ258" s="64"/>
      <c r="IK258" s="64"/>
      <c r="IL258" s="64"/>
    </row>
    <row r="259" spans="1:246" ht="14.25" customHeight="1" x14ac:dyDescent="0.4">
      <c r="A259" s="39" t="s">
        <v>7951</v>
      </c>
      <c r="B259" s="45">
        <v>3215</v>
      </c>
      <c r="C259" s="45">
        <v>232</v>
      </c>
      <c r="D259" s="45">
        <v>25</v>
      </c>
      <c r="E259" s="46" t="s">
        <v>7530</v>
      </c>
      <c r="F259" s="47" t="s">
        <v>7342</v>
      </c>
      <c r="G259" s="46" t="s">
        <v>7343</v>
      </c>
      <c r="H259" s="46" t="s">
        <v>7344</v>
      </c>
      <c r="I259" s="46" t="s">
        <v>7345</v>
      </c>
      <c r="J259" s="48">
        <v>56</v>
      </c>
      <c r="K259" s="49">
        <v>4204.3</v>
      </c>
      <c r="L259" s="50">
        <v>56</v>
      </c>
      <c r="M259" s="50">
        <v>235440.80000000002</v>
      </c>
      <c r="N259" s="51">
        <v>2</v>
      </c>
      <c r="O259" s="51">
        <v>2</v>
      </c>
      <c r="P259" s="51">
        <v>0</v>
      </c>
      <c r="Q259" s="51">
        <v>0</v>
      </c>
      <c r="R259" s="51">
        <f t="shared" si="34"/>
        <v>4</v>
      </c>
      <c r="S259" s="79"/>
      <c r="T259" s="52">
        <f t="shared" si="26"/>
        <v>0</v>
      </c>
      <c r="U259" s="52" t="str" cm="1">
        <f t="array" aca="1" ref="U259" ca="1">IF(S259="", "×", IF(LEFT(S259,2)="項番", COUNTIFS($D$2:$D$4001, INDIRECT("D" &amp; ROW()-1), $U$2:$U$4001, "〇"), "〇"))</f>
        <v>×</v>
      </c>
      <c r="V259" s="52" t="str">
        <f t="shared" si="27"/>
        <v>×</v>
      </c>
      <c r="W259" s="52" t="str">
        <f t="shared" si="28"/>
        <v>×</v>
      </c>
      <c r="X259" s="53" t="str">
        <f t="shared" ca="1" si="29"/>
        <v/>
      </c>
      <c r="Y259" s="52">
        <f t="shared" ca="1" si="30"/>
        <v>0</v>
      </c>
      <c r="Z259" s="52">
        <f t="shared" si="31"/>
        <v>25</v>
      </c>
      <c r="AA259" s="52" t="s">
        <v>125</v>
      </c>
    </row>
    <row r="260" spans="1:246" ht="14.25" customHeight="1" x14ac:dyDescent="0.4">
      <c r="A260" s="39" t="s">
        <v>7951</v>
      </c>
      <c r="B260" s="45">
        <v>3216</v>
      </c>
      <c r="C260" s="45">
        <v>233</v>
      </c>
      <c r="D260" s="45">
        <v>25</v>
      </c>
      <c r="E260" s="46" t="s">
        <v>7530</v>
      </c>
      <c r="F260" s="47" t="s">
        <v>7346</v>
      </c>
      <c r="G260" s="46" t="s">
        <v>7343</v>
      </c>
      <c r="H260" s="46" t="s">
        <v>7347</v>
      </c>
      <c r="I260" s="46" t="s">
        <v>2001</v>
      </c>
      <c r="J260" s="48">
        <v>1</v>
      </c>
      <c r="K260" s="49">
        <v>140528</v>
      </c>
      <c r="L260" s="50">
        <v>1</v>
      </c>
      <c r="M260" s="50">
        <v>140528</v>
      </c>
      <c r="N260" s="51">
        <v>2</v>
      </c>
      <c r="O260" s="51">
        <v>12</v>
      </c>
      <c r="P260" s="51">
        <v>0</v>
      </c>
      <c r="Q260" s="51">
        <v>0</v>
      </c>
      <c r="R260" s="51">
        <f t="shared" si="34"/>
        <v>14</v>
      </c>
      <c r="S260" s="79"/>
      <c r="T260" s="52">
        <f t="shared" si="26"/>
        <v>0</v>
      </c>
      <c r="U260" s="52" t="str" cm="1">
        <f t="array" aca="1" ref="U260" ca="1">IF(S260="", "×", IF(LEFT(S260,2)="項番", COUNTIFS($D$2:$D$4001, INDIRECT("D" &amp; ROW()-1), $U$2:$U$4001, "〇"), "〇"))</f>
        <v>×</v>
      </c>
      <c r="V260" s="52" t="str">
        <f t="shared" si="27"/>
        <v>×</v>
      </c>
      <c r="W260" s="52" t="str">
        <f t="shared" si="28"/>
        <v>×</v>
      </c>
      <c r="X260" s="53" t="str">
        <f t="shared" ca="1" si="29"/>
        <v/>
      </c>
      <c r="Y260" s="52">
        <f t="shared" ca="1" si="30"/>
        <v>0</v>
      </c>
      <c r="Z260" s="52">
        <f t="shared" si="31"/>
        <v>25</v>
      </c>
      <c r="AA260" s="52" t="s">
        <v>125</v>
      </c>
    </row>
    <row r="261" spans="1:246" ht="14.25" customHeight="1" x14ac:dyDescent="0.4">
      <c r="A261" s="39" t="s">
        <v>7951</v>
      </c>
      <c r="B261" s="45">
        <v>3217</v>
      </c>
      <c r="C261" s="45">
        <v>234</v>
      </c>
      <c r="D261" s="45">
        <v>25</v>
      </c>
      <c r="E261" s="46" t="s">
        <v>7530</v>
      </c>
      <c r="F261" s="47" t="s">
        <v>7348</v>
      </c>
      <c r="G261" s="46" t="s">
        <v>7343</v>
      </c>
      <c r="H261" s="46" t="s">
        <v>7349</v>
      </c>
      <c r="I261" s="46" t="s">
        <v>7350</v>
      </c>
      <c r="J261" s="48">
        <v>1</v>
      </c>
      <c r="K261" s="49">
        <v>1360042</v>
      </c>
      <c r="L261" s="50">
        <v>1</v>
      </c>
      <c r="M261" s="50">
        <v>1360042</v>
      </c>
      <c r="N261" s="51">
        <v>20</v>
      </c>
      <c r="O261" s="51">
        <v>60</v>
      </c>
      <c r="P261" s="51">
        <v>0</v>
      </c>
      <c r="Q261" s="51">
        <v>0</v>
      </c>
      <c r="R261" s="51">
        <f t="shared" si="34"/>
        <v>80</v>
      </c>
      <c r="S261" s="79"/>
      <c r="T261" s="52">
        <f t="shared" ref="T261:T324" si="35">IF(C261="",SUMIF(D:D,D260,T:T),R261*S261)</f>
        <v>0</v>
      </c>
      <c r="U261" s="52" t="str" cm="1">
        <f t="array" aca="1" ref="U261" ca="1">IF(S261="", "×", IF(LEFT(S261,2)="項番", COUNTIFS($D$2:$D$4001, INDIRECT("D" &amp; ROW()-1), $U$2:$U$4001, "〇"), "〇"))</f>
        <v>×</v>
      </c>
      <c r="V261" s="52" t="str">
        <f t="shared" ref="V261:V324" si="36">IF(LEFT(S261,2)="項番","",IF(S261&gt;=1,"〇","×"))</f>
        <v>×</v>
      </c>
      <c r="W261" s="52" t="str">
        <f t="shared" ref="W261:W324" si="37">IF(LEFT(S261,2)="項番","",IF(ISNUMBER(S261),IF(INT(S261)=S261,"〇","×"),"×"))</f>
        <v>×</v>
      </c>
      <c r="X261" s="53" t="str">
        <f t="shared" ref="X261:X324" ca="1" si="38">IF(LEFT(S261,2)="項番",IF(U261=0,"",IF(COUNTIF(D:D,Z261)=U261,"","この項番で見積単価（税別）が入力されていない品目があります")),IF(U261="〇",IF(OR(V261="×",W261="×"),"←見積単価（税別）欄には、1以上の整数を入力してください",""),""))</f>
        <v/>
      </c>
      <c r="Y261" s="52">
        <f t="shared" ref="Y261:Y324" ca="1" si="39">IF(X261="",0,1)</f>
        <v>0</v>
      </c>
      <c r="Z261" s="52">
        <f t="shared" ref="Z261:Z324" si="40">IF(D261="",D260,D261)</f>
        <v>25</v>
      </c>
      <c r="AA261" s="52" t="s">
        <v>125</v>
      </c>
    </row>
    <row r="262" spans="1:246" s="54" customFormat="1" ht="14.25" customHeight="1" x14ac:dyDescent="0.4">
      <c r="A262" s="54" t="s">
        <v>125</v>
      </c>
      <c r="B262" s="55"/>
      <c r="C262" s="55" t="s">
        <v>125</v>
      </c>
      <c r="D262" s="55" t="s">
        <v>125</v>
      </c>
      <c r="E262" s="56"/>
      <c r="F262" s="57"/>
      <c r="G262" s="56"/>
      <c r="H262" s="56"/>
      <c r="I262" s="56"/>
      <c r="J262" s="58"/>
      <c r="K262" s="59"/>
      <c r="L262" s="60"/>
      <c r="M262" s="60"/>
      <c r="N262" s="61"/>
      <c r="O262" s="61"/>
      <c r="P262" s="61"/>
      <c r="Q262" s="61"/>
      <c r="R262" s="61"/>
      <c r="S262" s="80" t="s">
        <v>7713</v>
      </c>
      <c r="T262" s="62">
        <f t="shared" si="35"/>
        <v>0</v>
      </c>
      <c r="U262" s="62" cm="1">
        <f t="array" aca="1" ref="U262" ca="1">IF(S262="", "×", IF(LEFT(S262,2)="項番", COUNTIFS($D$2:$D$4001, INDIRECT("D" &amp; ROW()-1), $U$2:$U$4001, "〇"), "〇"))</f>
        <v>0</v>
      </c>
      <c r="V262" s="62" t="str">
        <f t="shared" si="36"/>
        <v/>
      </c>
      <c r="W262" s="62" t="str">
        <f t="shared" si="37"/>
        <v/>
      </c>
      <c r="X262" s="63" t="str">
        <f t="shared" ca="1" si="38"/>
        <v/>
      </c>
      <c r="Y262" s="62">
        <f t="shared" ca="1" si="39"/>
        <v>0</v>
      </c>
      <c r="Z262" s="62">
        <f t="shared" si="40"/>
        <v>25</v>
      </c>
      <c r="AA262" s="62" t="s">
        <v>7924</v>
      </c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4"/>
      <c r="BD262" s="64"/>
      <c r="BE262" s="64"/>
      <c r="BF262" s="64"/>
      <c r="BG262" s="64"/>
      <c r="BH262" s="64"/>
      <c r="BI262" s="64"/>
      <c r="BJ262" s="64"/>
      <c r="BK262" s="64"/>
      <c r="BL262" s="64"/>
      <c r="BM262" s="64"/>
      <c r="BN262" s="64"/>
      <c r="BO262" s="64"/>
      <c r="BP262" s="64"/>
      <c r="BQ262" s="64"/>
      <c r="BR262" s="64"/>
      <c r="BS262" s="64"/>
      <c r="BT262" s="64"/>
      <c r="BU262" s="64"/>
      <c r="BV262" s="64"/>
      <c r="BW262" s="64"/>
      <c r="BX262" s="64"/>
      <c r="BY262" s="64"/>
      <c r="BZ262" s="64"/>
      <c r="CA262" s="64"/>
      <c r="CB262" s="64"/>
      <c r="CC262" s="64"/>
      <c r="CD262" s="64"/>
      <c r="CE262" s="64"/>
      <c r="CF262" s="64"/>
      <c r="CG262" s="64"/>
      <c r="CH262" s="64"/>
      <c r="CI262" s="64"/>
      <c r="CJ262" s="64"/>
      <c r="CK262" s="64"/>
      <c r="CL262" s="64"/>
      <c r="CM262" s="64"/>
      <c r="CN262" s="64"/>
      <c r="CO262" s="64"/>
      <c r="CP262" s="64"/>
      <c r="CQ262" s="64"/>
      <c r="CR262" s="64"/>
      <c r="CS262" s="64"/>
      <c r="CT262" s="64"/>
      <c r="CU262" s="64"/>
      <c r="CV262" s="64"/>
      <c r="CW262" s="64"/>
      <c r="CX262" s="64"/>
      <c r="CY262" s="64"/>
      <c r="CZ262" s="64"/>
      <c r="DA262" s="64"/>
      <c r="DB262" s="64"/>
      <c r="DC262" s="64"/>
      <c r="DD262" s="64"/>
      <c r="DE262" s="64"/>
      <c r="DF262" s="64"/>
      <c r="DG262" s="64"/>
      <c r="DH262" s="64"/>
      <c r="DI262" s="64"/>
      <c r="DJ262" s="64"/>
      <c r="DK262" s="64"/>
      <c r="DL262" s="64"/>
      <c r="DM262" s="64"/>
      <c r="DN262" s="64"/>
      <c r="DO262" s="64"/>
      <c r="DP262" s="64"/>
      <c r="DQ262" s="64"/>
      <c r="DR262" s="64"/>
      <c r="DS262" s="64"/>
      <c r="DT262" s="64"/>
      <c r="DU262" s="64"/>
      <c r="DV262" s="64"/>
      <c r="DW262" s="64"/>
      <c r="DX262" s="64"/>
      <c r="DY262" s="64"/>
      <c r="DZ262" s="64"/>
      <c r="EA262" s="64"/>
      <c r="EB262" s="64"/>
      <c r="EC262" s="64"/>
      <c r="ED262" s="64"/>
      <c r="EE262" s="64"/>
      <c r="EF262" s="64"/>
      <c r="EG262" s="64"/>
      <c r="EH262" s="64"/>
      <c r="EI262" s="64"/>
      <c r="EJ262" s="64"/>
      <c r="EK262" s="64"/>
      <c r="EL262" s="64"/>
      <c r="EM262" s="64"/>
      <c r="EN262" s="64"/>
      <c r="EO262" s="64"/>
      <c r="EP262" s="64"/>
      <c r="EQ262" s="64"/>
      <c r="ER262" s="64"/>
      <c r="ES262" s="64"/>
      <c r="ET262" s="64"/>
      <c r="EU262" s="64"/>
      <c r="EV262" s="64"/>
      <c r="EW262" s="64"/>
      <c r="EX262" s="64"/>
      <c r="EY262" s="64"/>
      <c r="EZ262" s="64"/>
      <c r="FA262" s="64"/>
      <c r="FB262" s="64"/>
      <c r="FC262" s="64"/>
      <c r="FD262" s="64"/>
      <c r="FE262" s="64"/>
      <c r="FF262" s="64"/>
      <c r="FG262" s="64"/>
      <c r="FH262" s="64"/>
      <c r="FI262" s="64"/>
      <c r="FJ262" s="64"/>
      <c r="FK262" s="64"/>
      <c r="FL262" s="64"/>
      <c r="FM262" s="64"/>
      <c r="FN262" s="64"/>
      <c r="FO262" s="64"/>
      <c r="FP262" s="64"/>
      <c r="FQ262" s="64"/>
      <c r="FR262" s="64"/>
      <c r="FS262" s="64"/>
      <c r="FT262" s="64"/>
      <c r="FU262" s="64"/>
      <c r="FV262" s="64"/>
      <c r="FW262" s="64"/>
      <c r="FX262" s="64"/>
      <c r="FY262" s="64"/>
      <c r="FZ262" s="64"/>
      <c r="GA262" s="64"/>
      <c r="GB262" s="64"/>
      <c r="GC262" s="64"/>
      <c r="GD262" s="64"/>
      <c r="GE262" s="64"/>
      <c r="GF262" s="64"/>
      <c r="GG262" s="64"/>
      <c r="GH262" s="64"/>
      <c r="GI262" s="64"/>
      <c r="GJ262" s="64"/>
      <c r="GK262" s="64"/>
      <c r="GL262" s="64"/>
      <c r="GM262" s="64"/>
      <c r="GN262" s="64"/>
      <c r="GO262" s="64"/>
      <c r="GP262" s="64"/>
      <c r="GQ262" s="64"/>
      <c r="GR262" s="64"/>
      <c r="GS262" s="64"/>
      <c r="GT262" s="64"/>
      <c r="GU262" s="64"/>
      <c r="GV262" s="64"/>
      <c r="GW262" s="64"/>
      <c r="GX262" s="64"/>
      <c r="GY262" s="64"/>
      <c r="GZ262" s="64"/>
      <c r="HA262" s="64"/>
      <c r="HB262" s="64"/>
      <c r="HC262" s="64"/>
      <c r="HD262" s="64"/>
      <c r="HE262" s="64"/>
      <c r="HF262" s="64"/>
      <c r="HG262" s="64"/>
      <c r="HH262" s="64"/>
      <c r="HI262" s="64"/>
      <c r="HJ262" s="64"/>
      <c r="HK262" s="64"/>
      <c r="HL262" s="64"/>
      <c r="HM262" s="64"/>
      <c r="HN262" s="64"/>
      <c r="HO262" s="64"/>
      <c r="HP262" s="64"/>
      <c r="HQ262" s="64"/>
      <c r="HR262" s="64"/>
      <c r="HS262" s="64"/>
      <c r="HT262" s="64"/>
      <c r="HU262" s="64"/>
      <c r="HV262" s="64"/>
      <c r="HW262" s="64"/>
      <c r="HX262" s="64"/>
      <c r="HY262" s="64"/>
      <c r="HZ262" s="64"/>
      <c r="IA262" s="64"/>
      <c r="IB262" s="64"/>
      <c r="IC262" s="64"/>
      <c r="ID262" s="64"/>
      <c r="IE262" s="64"/>
      <c r="IF262" s="64"/>
      <c r="IG262" s="64"/>
      <c r="IH262" s="64"/>
      <c r="II262" s="64"/>
      <c r="IJ262" s="64"/>
      <c r="IK262" s="64"/>
      <c r="IL262" s="64"/>
    </row>
    <row r="263" spans="1:246" ht="14.25" customHeight="1" x14ac:dyDescent="0.4">
      <c r="A263" s="39" t="s">
        <v>7952</v>
      </c>
      <c r="B263" s="45">
        <v>3080</v>
      </c>
      <c r="C263" s="45">
        <v>235</v>
      </c>
      <c r="D263" s="45">
        <v>26</v>
      </c>
      <c r="E263" s="46" t="s">
        <v>7530</v>
      </c>
      <c r="F263" s="47" t="s">
        <v>7029</v>
      </c>
      <c r="G263" s="46" t="s">
        <v>7030</v>
      </c>
      <c r="H263" s="46" t="s">
        <v>7031</v>
      </c>
      <c r="I263" s="46" t="s">
        <v>12</v>
      </c>
      <c r="J263" s="48">
        <v>100</v>
      </c>
      <c r="K263" s="49">
        <v>14</v>
      </c>
      <c r="L263" s="50">
        <v>100</v>
      </c>
      <c r="M263" s="50">
        <v>1400</v>
      </c>
      <c r="N263" s="51">
        <v>1</v>
      </c>
      <c r="O263" s="51">
        <v>0</v>
      </c>
      <c r="P263" s="51">
        <v>1</v>
      </c>
      <c r="Q263" s="51">
        <v>0</v>
      </c>
      <c r="R263" s="51">
        <f t="shared" si="34"/>
        <v>2</v>
      </c>
      <c r="S263" s="79"/>
      <c r="T263" s="52">
        <f t="shared" si="35"/>
        <v>0</v>
      </c>
      <c r="U263" s="52" t="str" cm="1">
        <f t="array" aca="1" ref="U263" ca="1">IF(S263="", "×", IF(LEFT(S263,2)="項番", COUNTIFS($D$2:$D$4001, INDIRECT("D" &amp; ROW()-1), $U$2:$U$4001, "〇"), "〇"))</f>
        <v>×</v>
      </c>
      <c r="V263" s="52" t="str">
        <f t="shared" si="36"/>
        <v>×</v>
      </c>
      <c r="W263" s="52" t="str">
        <f t="shared" si="37"/>
        <v>×</v>
      </c>
      <c r="X263" s="53" t="str">
        <f t="shared" ca="1" si="38"/>
        <v/>
      </c>
      <c r="Y263" s="52">
        <f t="shared" ca="1" si="39"/>
        <v>0</v>
      </c>
      <c r="Z263" s="52">
        <f t="shared" si="40"/>
        <v>26</v>
      </c>
      <c r="AA263" s="52" t="s">
        <v>125</v>
      </c>
    </row>
    <row r="264" spans="1:246" ht="14.25" customHeight="1" x14ac:dyDescent="0.4">
      <c r="A264" s="39" t="s">
        <v>7952</v>
      </c>
      <c r="B264" s="45">
        <v>3081</v>
      </c>
      <c r="C264" s="45">
        <v>236</v>
      </c>
      <c r="D264" s="45">
        <v>26</v>
      </c>
      <c r="E264" s="46" t="s">
        <v>7530</v>
      </c>
      <c r="F264" s="47" t="s">
        <v>7032</v>
      </c>
      <c r="G264" s="46" t="s">
        <v>7030</v>
      </c>
      <c r="H264" s="46" t="s">
        <v>7033</v>
      </c>
      <c r="I264" s="46" t="s">
        <v>12</v>
      </c>
      <c r="J264" s="48">
        <v>100</v>
      </c>
      <c r="K264" s="49">
        <v>6.5</v>
      </c>
      <c r="L264" s="50">
        <v>100</v>
      </c>
      <c r="M264" s="50">
        <v>650</v>
      </c>
      <c r="N264" s="51">
        <v>150</v>
      </c>
      <c r="O264" s="51">
        <v>0</v>
      </c>
      <c r="P264" s="51">
        <v>0</v>
      </c>
      <c r="Q264" s="51">
        <v>120</v>
      </c>
      <c r="R264" s="51">
        <f t="shared" si="34"/>
        <v>270</v>
      </c>
      <c r="S264" s="79"/>
      <c r="T264" s="52">
        <f t="shared" si="35"/>
        <v>0</v>
      </c>
      <c r="U264" s="52" t="str" cm="1">
        <f t="array" aca="1" ref="U264" ca="1">IF(S264="", "×", IF(LEFT(S264,2)="項番", COUNTIFS($D$2:$D$4001, INDIRECT("D" &amp; ROW()-1), $U$2:$U$4001, "〇"), "〇"))</f>
        <v>×</v>
      </c>
      <c r="V264" s="52" t="str">
        <f t="shared" si="36"/>
        <v>×</v>
      </c>
      <c r="W264" s="52" t="str">
        <f t="shared" si="37"/>
        <v>×</v>
      </c>
      <c r="X264" s="53" t="str">
        <f t="shared" ca="1" si="38"/>
        <v/>
      </c>
      <c r="Y264" s="52">
        <f t="shared" ca="1" si="39"/>
        <v>0</v>
      </c>
      <c r="Z264" s="52">
        <f t="shared" si="40"/>
        <v>26</v>
      </c>
      <c r="AA264" s="52" t="s">
        <v>125</v>
      </c>
    </row>
    <row r="265" spans="1:246" s="25" customFormat="1" ht="14.25" customHeight="1" x14ac:dyDescent="0.4">
      <c r="A265" s="39" t="s">
        <v>7952</v>
      </c>
      <c r="B265" s="45">
        <v>3082</v>
      </c>
      <c r="C265" s="45">
        <v>237</v>
      </c>
      <c r="D265" s="45">
        <v>26</v>
      </c>
      <c r="E265" s="46" t="s">
        <v>7530</v>
      </c>
      <c r="F265" s="47" t="s">
        <v>7034</v>
      </c>
      <c r="G265" s="46" t="s">
        <v>7030</v>
      </c>
      <c r="H265" s="46" t="s">
        <v>7033</v>
      </c>
      <c r="I265" s="46" t="s">
        <v>275</v>
      </c>
      <c r="J265" s="48">
        <v>1000</v>
      </c>
      <c r="K265" s="49">
        <v>6.5</v>
      </c>
      <c r="L265" s="50">
        <v>1000</v>
      </c>
      <c r="M265" s="50">
        <v>6500</v>
      </c>
      <c r="N265" s="51">
        <v>0</v>
      </c>
      <c r="O265" s="51">
        <v>76</v>
      </c>
      <c r="P265" s="51">
        <v>15</v>
      </c>
      <c r="Q265" s="51">
        <v>12</v>
      </c>
      <c r="R265" s="51">
        <f t="shared" si="34"/>
        <v>103</v>
      </c>
      <c r="S265" s="79"/>
      <c r="T265" s="52">
        <f t="shared" si="35"/>
        <v>0</v>
      </c>
      <c r="U265" s="52" t="str" cm="1">
        <f t="array" aca="1" ref="U265" ca="1">IF(S265="", "×", IF(LEFT(S265,2)="項番", COUNTIFS($D$2:$D$4001, INDIRECT("D" &amp; ROW()-1), $U$2:$U$4001, "〇"), "〇"))</f>
        <v>×</v>
      </c>
      <c r="V265" s="52" t="str">
        <f t="shared" si="36"/>
        <v>×</v>
      </c>
      <c r="W265" s="52" t="str">
        <f t="shared" si="37"/>
        <v>×</v>
      </c>
      <c r="X265" s="53" t="str">
        <f t="shared" ca="1" si="38"/>
        <v/>
      </c>
      <c r="Y265" s="52">
        <f t="shared" ca="1" si="39"/>
        <v>0</v>
      </c>
      <c r="Z265" s="52">
        <f t="shared" si="40"/>
        <v>26</v>
      </c>
      <c r="AA265" s="52" t="s">
        <v>125</v>
      </c>
    </row>
    <row r="266" spans="1:246" s="25" customFormat="1" ht="14.25" customHeight="1" x14ac:dyDescent="0.4">
      <c r="A266" s="39" t="s">
        <v>7952</v>
      </c>
      <c r="B266" s="45">
        <v>3083</v>
      </c>
      <c r="C266" s="45">
        <v>238</v>
      </c>
      <c r="D266" s="45">
        <v>26</v>
      </c>
      <c r="E266" s="46" t="s">
        <v>7530</v>
      </c>
      <c r="F266" s="47" t="s">
        <v>7035</v>
      </c>
      <c r="G266" s="46" t="s">
        <v>7030</v>
      </c>
      <c r="H266" s="46" t="s">
        <v>7036</v>
      </c>
      <c r="I266" s="46" t="s">
        <v>12</v>
      </c>
      <c r="J266" s="48">
        <v>100</v>
      </c>
      <c r="K266" s="49">
        <v>6.9</v>
      </c>
      <c r="L266" s="50">
        <v>100</v>
      </c>
      <c r="M266" s="50">
        <v>690</v>
      </c>
      <c r="N266" s="51">
        <v>0</v>
      </c>
      <c r="O266" s="51">
        <v>0</v>
      </c>
      <c r="P266" s="51">
        <v>0</v>
      </c>
      <c r="Q266" s="51">
        <v>36</v>
      </c>
      <c r="R266" s="51">
        <f t="shared" si="34"/>
        <v>36</v>
      </c>
      <c r="S266" s="79"/>
      <c r="T266" s="52">
        <f t="shared" si="35"/>
        <v>0</v>
      </c>
      <c r="U266" s="52" t="str" cm="1">
        <f t="array" aca="1" ref="U266" ca="1">IF(S266="", "×", IF(LEFT(S266,2)="項番", COUNTIFS($D$2:$D$4001, INDIRECT("D" &amp; ROW()-1), $U$2:$U$4001, "〇"), "〇"))</f>
        <v>×</v>
      </c>
      <c r="V266" s="52" t="str">
        <f t="shared" si="36"/>
        <v>×</v>
      </c>
      <c r="W266" s="52" t="str">
        <f t="shared" si="37"/>
        <v>×</v>
      </c>
      <c r="X266" s="53" t="str">
        <f t="shared" ca="1" si="38"/>
        <v/>
      </c>
      <c r="Y266" s="52">
        <f t="shared" ca="1" si="39"/>
        <v>0</v>
      </c>
      <c r="Z266" s="52">
        <f t="shared" si="40"/>
        <v>26</v>
      </c>
      <c r="AA266" s="52" t="s">
        <v>125</v>
      </c>
    </row>
    <row r="267" spans="1:246" s="25" customFormat="1" ht="14.25" customHeight="1" x14ac:dyDescent="0.4">
      <c r="A267" s="39" t="s">
        <v>7952</v>
      </c>
      <c r="B267" s="45">
        <v>3084</v>
      </c>
      <c r="C267" s="45">
        <v>239</v>
      </c>
      <c r="D267" s="45">
        <v>26</v>
      </c>
      <c r="E267" s="46" t="s">
        <v>7530</v>
      </c>
      <c r="F267" s="47" t="s">
        <v>7037</v>
      </c>
      <c r="G267" s="46" t="s">
        <v>7030</v>
      </c>
      <c r="H267" s="46" t="s">
        <v>7036</v>
      </c>
      <c r="I267" s="46" t="s">
        <v>275</v>
      </c>
      <c r="J267" s="48">
        <v>1000</v>
      </c>
      <c r="K267" s="49">
        <v>6.9</v>
      </c>
      <c r="L267" s="50">
        <v>1000</v>
      </c>
      <c r="M267" s="50">
        <v>6900</v>
      </c>
      <c r="N267" s="51">
        <v>0</v>
      </c>
      <c r="O267" s="51">
        <v>0</v>
      </c>
      <c r="P267" s="51">
        <v>4</v>
      </c>
      <c r="Q267" s="51">
        <v>0</v>
      </c>
      <c r="R267" s="51">
        <f t="shared" si="34"/>
        <v>4</v>
      </c>
      <c r="S267" s="79"/>
      <c r="T267" s="52">
        <f t="shared" si="35"/>
        <v>0</v>
      </c>
      <c r="U267" s="52" t="str" cm="1">
        <f t="array" aca="1" ref="U267" ca="1">IF(S267="", "×", IF(LEFT(S267,2)="項番", COUNTIFS($D$2:$D$4001, INDIRECT("D" &amp; ROW()-1), $U$2:$U$4001, "〇"), "〇"))</f>
        <v>×</v>
      </c>
      <c r="V267" s="52" t="str">
        <f t="shared" si="36"/>
        <v>×</v>
      </c>
      <c r="W267" s="52" t="str">
        <f t="shared" si="37"/>
        <v>×</v>
      </c>
      <c r="X267" s="53" t="str">
        <f t="shared" ca="1" si="38"/>
        <v/>
      </c>
      <c r="Y267" s="52">
        <f t="shared" ca="1" si="39"/>
        <v>0</v>
      </c>
      <c r="Z267" s="52">
        <f t="shared" si="40"/>
        <v>26</v>
      </c>
      <c r="AA267" s="52" t="s">
        <v>125</v>
      </c>
    </row>
    <row r="268" spans="1:246" s="25" customFormat="1" ht="14.25" customHeight="1" x14ac:dyDescent="0.4">
      <c r="A268" s="39" t="s">
        <v>7952</v>
      </c>
      <c r="B268" s="45">
        <v>3085</v>
      </c>
      <c r="C268" s="45">
        <v>240</v>
      </c>
      <c r="D268" s="45">
        <v>26</v>
      </c>
      <c r="E268" s="46" t="s">
        <v>7530</v>
      </c>
      <c r="F268" s="47" t="s">
        <v>7038</v>
      </c>
      <c r="G268" s="46" t="s">
        <v>7030</v>
      </c>
      <c r="H268" s="46" t="s">
        <v>7039</v>
      </c>
      <c r="I268" s="46" t="s">
        <v>12</v>
      </c>
      <c r="J268" s="48">
        <v>100</v>
      </c>
      <c r="K268" s="49">
        <v>11.2</v>
      </c>
      <c r="L268" s="50">
        <v>100</v>
      </c>
      <c r="M268" s="50">
        <v>1120</v>
      </c>
      <c r="N268" s="51">
        <v>320</v>
      </c>
      <c r="O268" s="51">
        <v>0</v>
      </c>
      <c r="P268" s="51">
        <v>0</v>
      </c>
      <c r="Q268" s="51">
        <v>0</v>
      </c>
      <c r="R268" s="51">
        <f t="shared" si="34"/>
        <v>320</v>
      </c>
      <c r="S268" s="79"/>
      <c r="T268" s="52">
        <f t="shared" si="35"/>
        <v>0</v>
      </c>
      <c r="U268" s="52" t="str" cm="1">
        <f t="array" aca="1" ref="U268" ca="1">IF(S268="", "×", IF(LEFT(S268,2)="項番", COUNTIFS($D$2:$D$4001, INDIRECT("D" &amp; ROW()-1), $U$2:$U$4001, "〇"), "〇"))</f>
        <v>×</v>
      </c>
      <c r="V268" s="52" t="str">
        <f t="shared" si="36"/>
        <v>×</v>
      </c>
      <c r="W268" s="52" t="str">
        <f t="shared" si="37"/>
        <v>×</v>
      </c>
      <c r="X268" s="53" t="str">
        <f t="shared" ca="1" si="38"/>
        <v/>
      </c>
      <c r="Y268" s="52">
        <f t="shared" ca="1" si="39"/>
        <v>0</v>
      </c>
      <c r="Z268" s="52">
        <f t="shared" si="40"/>
        <v>26</v>
      </c>
      <c r="AA268" s="52" t="s">
        <v>125</v>
      </c>
    </row>
    <row r="269" spans="1:246" s="25" customFormat="1" ht="14.25" customHeight="1" x14ac:dyDescent="0.4">
      <c r="A269" s="39" t="s">
        <v>7952</v>
      </c>
      <c r="B269" s="45">
        <v>3086</v>
      </c>
      <c r="C269" s="45">
        <v>241</v>
      </c>
      <c r="D269" s="45">
        <v>26</v>
      </c>
      <c r="E269" s="46" t="s">
        <v>7530</v>
      </c>
      <c r="F269" s="47" t="s">
        <v>7040</v>
      </c>
      <c r="G269" s="46" t="s">
        <v>7030</v>
      </c>
      <c r="H269" s="46" t="s">
        <v>7039</v>
      </c>
      <c r="I269" s="46" t="s">
        <v>657</v>
      </c>
      <c r="J269" s="48">
        <v>500</v>
      </c>
      <c r="K269" s="49">
        <v>11.2</v>
      </c>
      <c r="L269" s="50">
        <v>500</v>
      </c>
      <c r="M269" s="50">
        <v>5600</v>
      </c>
      <c r="N269" s="51">
        <v>0</v>
      </c>
      <c r="O269" s="51">
        <v>300</v>
      </c>
      <c r="P269" s="51">
        <v>0</v>
      </c>
      <c r="Q269" s="51">
        <v>0</v>
      </c>
      <c r="R269" s="51">
        <f t="shared" si="34"/>
        <v>300</v>
      </c>
      <c r="S269" s="79"/>
      <c r="T269" s="52">
        <f t="shared" si="35"/>
        <v>0</v>
      </c>
      <c r="U269" s="52" t="str" cm="1">
        <f t="array" aca="1" ref="U269" ca="1">IF(S269="", "×", IF(LEFT(S269,2)="項番", COUNTIFS($D$2:$D$4001, INDIRECT("D" &amp; ROW()-1), $U$2:$U$4001, "〇"), "〇"))</f>
        <v>×</v>
      </c>
      <c r="V269" s="52" t="str">
        <f t="shared" si="36"/>
        <v>×</v>
      </c>
      <c r="W269" s="52" t="str">
        <f t="shared" si="37"/>
        <v>×</v>
      </c>
      <c r="X269" s="53" t="str">
        <f t="shared" ca="1" si="38"/>
        <v/>
      </c>
      <c r="Y269" s="52">
        <f t="shared" ca="1" si="39"/>
        <v>0</v>
      </c>
      <c r="Z269" s="52">
        <f t="shared" si="40"/>
        <v>26</v>
      </c>
      <c r="AA269" s="52" t="s">
        <v>125</v>
      </c>
    </row>
    <row r="270" spans="1:246" s="25" customFormat="1" ht="14.25" customHeight="1" x14ac:dyDescent="0.4">
      <c r="A270" s="39" t="s">
        <v>7952</v>
      </c>
      <c r="B270" s="45">
        <v>3087</v>
      </c>
      <c r="C270" s="45">
        <v>242</v>
      </c>
      <c r="D270" s="45">
        <v>26</v>
      </c>
      <c r="E270" s="46" t="s">
        <v>7530</v>
      </c>
      <c r="F270" s="47" t="s">
        <v>7041</v>
      </c>
      <c r="G270" s="46" t="s">
        <v>7030</v>
      </c>
      <c r="H270" s="46" t="s">
        <v>7042</v>
      </c>
      <c r="I270" s="46" t="s">
        <v>206</v>
      </c>
      <c r="J270" s="48">
        <v>1</v>
      </c>
      <c r="K270" s="49">
        <v>12.2</v>
      </c>
      <c r="L270" s="50">
        <v>100</v>
      </c>
      <c r="M270" s="50">
        <v>1220</v>
      </c>
      <c r="N270" s="51">
        <v>0</v>
      </c>
      <c r="O270" s="51">
        <v>0</v>
      </c>
      <c r="P270" s="51">
        <v>200</v>
      </c>
      <c r="Q270" s="51">
        <v>0</v>
      </c>
      <c r="R270" s="51">
        <f t="shared" si="34"/>
        <v>200</v>
      </c>
      <c r="S270" s="79"/>
      <c r="T270" s="52">
        <f t="shared" si="35"/>
        <v>0</v>
      </c>
      <c r="U270" s="52" t="str" cm="1">
        <f t="array" aca="1" ref="U270" ca="1">IF(S270="", "×", IF(LEFT(S270,2)="項番", COUNTIFS($D$2:$D$4001, INDIRECT("D" &amp; ROW()-1), $U$2:$U$4001, "〇"), "〇"))</f>
        <v>×</v>
      </c>
      <c r="V270" s="52" t="str">
        <f t="shared" si="36"/>
        <v>×</v>
      </c>
      <c r="W270" s="52" t="str">
        <f t="shared" si="37"/>
        <v>×</v>
      </c>
      <c r="X270" s="53" t="str">
        <f t="shared" ca="1" si="38"/>
        <v/>
      </c>
      <c r="Y270" s="52">
        <f t="shared" ca="1" si="39"/>
        <v>0</v>
      </c>
      <c r="Z270" s="52">
        <f t="shared" si="40"/>
        <v>26</v>
      </c>
      <c r="AA270" s="52" t="s">
        <v>125</v>
      </c>
    </row>
    <row r="271" spans="1:246" s="25" customFormat="1" ht="14.25" customHeight="1" x14ac:dyDescent="0.4">
      <c r="A271" s="39" t="s">
        <v>7952</v>
      </c>
      <c r="B271" s="45">
        <v>3088</v>
      </c>
      <c r="C271" s="45">
        <v>243</v>
      </c>
      <c r="D271" s="45">
        <v>26</v>
      </c>
      <c r="E271" s="46" t="s">
        <v>7530</v>
      </c>
      <c r="F271" s="47" t="s">
        <v>7043</v>
      </c>
      <c r="G271" s="46" t="s">
        <v>7030</v>
      </c>
      <c r="H271" s="46" t="s">
        <v>7044</v>
      </c>
      <c r="I271" s="46" t="s">
        <v>7045</v>
      </c>
      <c r="J271" s="48">
        <v>48</v>
      </c>
      <c r="K271" s="49">
        <v>59.4</v>
      </c>
      <c r="L271" s="50">
        <v>48</v>
      </c>
      <c r="M271" s="50">
        <v>2851.2</v>
      </c>
      <c r="N271" s="51">
        <v>0</v>
      </c>
      <c r="O271" s="51">
        <v>0</v>
      </c>
      <c r="P271" s="51">
        <v>90</v>
      </c>
      <c r="Q271" s="51">
        <v>0</v>
      </c>
      <c r="R271" s="51">
        <f t="shared" si="34"/>
        <v>90</v>
      </c>
      <c r="S271" s="79"/>
      <c r="T271" s="52">
        <f t="shared" si="35"/>
        <v>0</v>
      </c>
      <c r="U271" s="52" t="str" cm="1">
        <f t="array" aca="1" ref="U271" ca="1">IF(S271="", "×", IF(LEFT(S271,2)="項番", COUNTIFS($D$2:$D$4001, INDIRECT("D" &amp; ROW()-1), $U$2:$U$4001, "〇"), "〇"))</f>
        <v>×</v>
      </c>
      <c r="V271" s="52" t="str">
        <f t="shared" si="36"/>
        <v>×</v>
      </c>
      <c r="W271" s="52" t="str">
        <f t="shared" si="37"/>
        <v>×</v>
      </c>
      <c r="X271" s="53" t="str">
        <f t="shared" ca="1" si="38"/>
        <v/>
      </c>
      <c r="Y271" s="52">
        <f t="shared" ca="1" si="39"/>
        <v>0</v>
      </c>
      <c r="Z271" s="52">
        <f t="shared" si="40"/>
        <v>26</v>
      </c>
      <c r="AA271" s="52" t="s">
        <v>125</v>
      </c>
    </row>
    <row r="272" spans="1:246" s="25" customFormat="1" ht="14.25" customHeight="1" x14ac:dyDescent="0.4">
      <c r="A272" s="39" t="s">
        <v>7952</v>
      </c>
      <c r="B272" s="45">
        <v>3089</v>
      </c>
      <c r="C272" s="45">
        <v>244</v>
      </c>
      <c r="D272" s="45">
        <v>26</v>
      </c>
      <c r="E272" s="46" t="s">
        <v>7530</v>
      </c>
      <c r="F272" s="47" t="s">
        <v>7046</v>
      </c>
      <c r="G272" s="46" t="s">
        <v>7030</v>
      </c>
      <c r="H272" s="46" t="s">
        <v>7047</v>
      </c>
      <c r="I272" s="46" t="s">
        <v>7048</v>
      </c>
      <c r="J272" s="48">
        <v>10</v>
      </c>
      <c r="K272" s="49">
        <v>89.5</v>
      </c>
      <c r="L272" s="50">
        <v>200</v>
      </c>
      <c r="M272" s="50">
        <v>17900</v>
      </c>
      <c r="N272" s="51">
        <v>0</v>
      </c>
      <c r="O272" s="51">
        <v>0</v>
      </c>
      <c r="P272" s="51">
        <v>10</v>
      </c>
      <c r="Q272" s="51">
        <v>0</v>
      </c>
      <c r="R272" s="51">
        <f t="shared" si="34"/>
        <v>10</v>
      </c>
      <c r="S272" s="79"/>
      <c r="T272" s="52">
        <f t="shared" si="35"/>
        <v>0</v>
      </c>
      <c r="U272" s="52" t="str" cm="1">
        <f t="array" aca="1" ref="U272" ca="1">IF(S272="", "×", IF(LEFT(S272,2)="項番", COUNTIFS($D$2:$D$4001, INDIRECT("D" &amp; ROW()-1), $U$2:$U$4001, "〇"), "〇"))</f>
        <v>×</v>
      </c>
      <c r="V272" s="52" t="str">
        <f t="shared" si="36"/>
        <v>×</v>
      </c>
      <c r="W272" s="52" t="str">
        <f t="shared" si="37"/>
        <v>×</v>
      </c>
      <c r="X272" s="53" t="str">
        <f t="shared" ca="1" si="38"/>
        <v/>
      </c>
      <c r="Y272" s="52">
        <f t="shared" ca="1" si="39"/>
        <v>0</v>
      </c>
      <c r="Z272" s="52">
        <f t="shared" si="40"/>
        <v>26</v>
      </c>
      <c r="AA272" s="52" t="s">
        <v>125</v>
      </c>
    </row>
    <row r="273" spans="1:246" s="64" customFormat="1" ht="14.25" customHeight="1" x14ac:dyDescent="0.4">
      <c r="A273" s="54" t="s">
        <v>125</v>
      </c>
      <c r="B273" s="55"/>
      <c r="C273" s="55" t="s">
        <v>125</v>
      </c>
      <c r="D273" s="55" t="s">
        <v>125</v>
      </c>
      <c r="E273" s="56"/>
      <c r="F273" s="57"/>
      <c r="G273" s="56"/>
      <c r="H273" s="56"/>
      <c r="I273" s="56"/>
      <c r="J273" s="58"/>
      <c r="K273" s="59"/>
      <c r="L273" s="60"/>
      <c r="M273" s="60"/>
      <c r="N273" s="61"/>
      <c r="O273" s="61"/>
      <c r="P273" s="61"/>
      <c r="Q273" s="61"/>
      <c r="R273" s="61"/>
      <c r="S273" s="80" t="s">
        <v>7714</v>
      </c>
      <c r="T273" s="62">
        <f t="shared" si="35"/>
        <v>0</v>
      </c>
      <c r="U273" s="62" cm="1">
        <f t="array" aca="1" ref="U273" ca="1">IF(S273="", "×", IF(LEFT(S273,2)="項番", COUNTIFS($D$2:$D$4001, INDIRECT("D" &amp; ROW()-1), $U$2:$U$4001, "〇"), "〇"))</f>
        <v>0</v>
      </c>
      <c r="V273" s="62" t="str">
        <f t="shared" si="36"/>
        <v/>
      </c>
      <c r="W273" s="62" t="str">
        <f t="shared" si="37"/>
        <v/>
      </c>
      <c r="X273" s="63" t="str">
        <f t="shared" ca="1" si="38"/>
        <v/>
      </c>
      <c r="Y273" s="62">
        <f t="shared" ca="1" si="39"/>
        <v>0</v>
      </c>
      <c r="Z273" s="62">
        <f t="shared" si="40"/>
        <v>26</v>
      </c>
      <c r="AA273" s="62" t="s">
        <v>7924</v>
      </c>
    </row>
    <row r="274" spans="1:246" ht="14.25" customHeight="1" x14ac:dyDescent="0.4">
      <c r="A274" s="39" t="s">
        <v>7953</v>
      </c>
      <c r="B274" s="45">
        <v>2125</v>
      </c>
      <c r="C274" s="45">
        <v>245</v>
      </c>
      <c r="D274" s="45">
        <v>27</v>
      </c>
      <c r="E274" s="46" t="s">
        <v>7530</v>
      </c>
      <c r="F274" s="47" t="s">
        <v>4881</v>
      </c>
      <c r="G274" s="46" t="s">
        <v>4787</v>
      </c>
      <c r="H274" s="46" t="s">
        <v>4882</v>
      </c>
      <c r="I274" s="46" t="s">
        <v>4883</v>
      </c>
      <c r="J274" s="48">
        <v>84</v>
      </c>
      <c r="K274" s="49">
        <v>57.5</v>
      </c>
      <c r="L274" s="50">
        <v>84</v>
      </c>
      <c r="M274" s="50">
        <v>4830</v>
      </c>
      <c r="N274" s="51">
        <v>0</v>
      </c>
      <c r="O274" s="51">
        <v>0</v>
      </c>
      <c r="P274" s="51">
        <v>0</v>
      </c>
      <c r="Q274" s="51">
        <v>4</v>
      </c>
      <c r="R274" s="51">
        <f>SUM(N274:Q274)</f>
        <v>4</v>
      </c>
      <c r="S274" s="79"/>
      <c r="T274" s="52">
        <f t="shared" si="35"/>
        <v>0</v>
      </c>
      <c r="U274" s="52" t="str" cm="1">
        <f t="array" aca="1" ref="U274" ca="1">IF(S274="", "×", IF(LEFT(S274,2)="項番", COUNTIFS($D$2:$D$4001, INDIRECT("D" &amp; ROW()-1), $U$2:$U$4001, "〇"), "〇"))</f>
        <v>×</v>
      </c>
      <c r="V274" s="52" t="str">
        <f t="shared" si="36"/>
        <v>×</v>
      </c>
      <c r="W274" s="52" t="str">
        <f t="shared" si="37"/>
        <v>×</v>
      </c>
      <c r="X274" s="53" t="str">
        <f t="shared" ca="1" si="38"/>
        <v/>
      </c>
      <c r="Y274" s="52">
        <f t="shared" ca="1" si="39"/>
        <v>0</v>
      </c>
      <c r="Z274" s="52">
        <f t="shared" si="40"/>
        <v>27</v>
      </c>
      <c r="AA274" s="52" t="s">
        <v>125</v>
      </c>
    </row>
    <row r="275" spans="1:246" ht="14.25" customHeight="1" x14ac:dyDescent="0.4">
      <c r="A275" s="39" t="s">
        <v>7953</v>
      </c>
      <c r="B275" s="45">
        <v>2126</v>
      </c>
      <c r="C275" s="45">
        <v>246</v>
      </c>
      <c r="D275" s="45">
        <v>27</v>
      </c>
      <c r="E275" s="46" t="s">
        <v>7530</v>
      </c>
      <c r="F275" s="47" t="s">
        <v>4884</v>
      </c>
      <c r="G275" s="46" t="s">
        <v>4787</v>
      </c>
      <c r="H275" s="46" t="s">
        <v>4885</v>
      </c>
      <c r="I275" s="46" t="s">
        <v>13</v>
      </c>
      <c r="J275" s="48">
        <v>10</v>
      </c>
      <c r="K275" s="49">
        <v>1284</v>
      </c>
      <c r="L275" s="50">
        <v>10</v>
      </c>
      <c r="M275" s="50">
        <v>12840</v>
      </c>
      <c r="N275" s="51">
        <v>0</v>
      </c>
      <c r="O275" s="51">
        <v>0</v>
      </c>
      <c r="P275" s="51">
        <v>1</v>
      </c>
      <c r="Q275" s="51">
        <v>0</v>
      </c>
      <c r="R275" s="51">
        <f>SUM(N275:Q275)</f>
        <v>1</v>
      </c>
      <c r="S275" s="79"/>
      <c r="T275" s="52">
        <f t="shared" si="35"/>
        <v>0</v>
      </c>
      <c r="U275" s="52" t="str" cm="1">
        <f t="array" aca="1" ref="U275" ca="1">IF(S275="", "×", IF(LEFT(S275,2)="項番", COUNTIFS($D$2:$D$4001, INDIRECT("D" &amp; ROW()-1), $U$2:$U$4001, "〇"), "〇"))</f>
        <v>×</v>
      </c>
      <c r="V275" s="52" t="str">
        <f t="shared" si="36"/>
        <v>×</v>
      </c>
      <c r="W275" s="52" t="str">
        <f t="shared" si="37"/>
        <v>×</v>
      </c>
      <c r="X275" s="53" t="str">
        <f t="shared" ca="1" si="38"/>
        <v/>
      </c>
      <c r="Y275" s="52">
        <f t="shared" ca="1" si="39"/>
        <v>0</v>
      </c>
      <c r="Z275" s="52">
        <f t="shared" si="40"/>
        <v>27</v>
      </c>
      <c r="AA275" s="52" t="s">
        <v>125</v>
      </c>
    </row>
    <row r="276" spans="1:246" s="42" customFormat="1" ht="14.25" customHeight="1" x14ac:dyDescent="0.4">
      <c r="A276" s="39" t="s">
        <v>7953</v>
      </c>
      <c r="B276" s="45">
        <v>2127</v>
      </c>
      <c r="C276" s="45">
        <v>247</v>
      </c>
      <c r="D276" s="45">
        <v>27</v>
      </c>
      <c r="E276" s="46" t="s">
        <v>7530</v>
      </c>
      <c r="F276" s="47" t="s">
        <v>4886</v>
      </c>
      <c r="G276" s="46" t="s">
        <v>4787</v>
      </c>
      <c r="H276" s="46" t="s">
        <v>4887</v>
      </c>
      <c r="I276" s="46" t="s">
        <v>13</v>
      </c>
      <c r="J276" s="48">
        <v>10</v>
      </c>
      <c r="K276" s="49">
        <v>878</v>
      </c>
      <c r="L276" s="50">
        <v>10</v>
      </c>
      <c r="M276" s="50">
        <v>8780</v>
      </c>
      <c r="N276" s="51">
        <v>10</v>
      </c>
      <c r="O276" s="51">
        <v>30</v>
      </c>
      <c r="P276" s="51">
        <v>70</v>
      </c>
      <c r="Q276" s="51">
        <v>0</v>
      </c>
      <c r="R276" s="51">
        <f>SUM(N276:Q276)</f>
        <v>110</v>
      </c>
      <c r="S276" s="79"/>
      <c r="T276" s="52">
        <f t="shared" si="35"/>
        <v>0</v>
      </c>
      <c r="U276" s="52" t="str" cm="1">
        <f t="array" aca="1" ref="U276" ca="1">IF(S276="", "×", IF(LEFT(S276,2)="項番", COUNTIFS($D$2:$D$4001, INDIRECT("D" &amp; ROW()-1), $U$2:$U$4001, "〇"), "〇"))</f>
        <v>×</v>
      </c>
      <c r="V276" s="52" t="str">
        <f t="shared" si="36"/>
        <v>×</v>
      </c>
      <c r="W276" s="52" t="str">
        <f t="shared" si="37"/>
        <v>×</v>
      </c>
      <c r="X276" s="53" t="str">
        <f t="shared" ca="1" si="38"/>
        <v/>
      </c>
      <c r="Y276" s="52">
        <f t="shared" ca="1" si="39"/>
        <v>0</v>
      </c>
      <c r="Z276" s="52">
        <f t="shared" si="40"/>
        <v>27</v>
      </c>
      <c r="AA276" s="52" t="s">
        <v>125</v>
      </c>
      <c r="AB276" s="65"/>
      <c r="AC276" s="65"/>
      <c r="AD276" s="65"/>
      <c r="AE276" s="65"/>
      <c r="AF276" s="65"/>
      <c r="AG276" s="65"/>
      <c r="AH276" s="65"/>
      <c r="AI276" s="65"/>
      <c r="AJ276" s="65"/>
      <c r="AK276" s="65"/>
      <c r="AL276" s="65"/>
      <c r="AM276" s="65"/>
      <c r="AN276" s="65"/>
      <c r="AO276" s="65"/>
      <c r="AP276" s="65"/>
      <c r="AQ276" s="65"/>
      <c r="AR276" s="65"/>
      <c r="AS276" s="65"/>
      <c r="AT276" s="65"/>
      <c r="AU276" s="65"/>
      <c r="AV276" s="65"/>
      <c r="AW276" s="65"/>
      <c r="AX276" s="65"/>
      <c r="AY276" s="65"/>
      <c r="AZ276" s="65"/>
      <c r="BA276" s="65"/>
      <c r="BB276" s="65"/>
      <c r="BC276" s="65"/>
      <c r="BD276" s="65"/>
      <c r="BE276" s="65"/>
      <c r="BF276" s="65"/>
      <c r="BG276" s="65"/>
      <c r="BH276" s="65"/>
      <c r="BI276" s="65"/>
      <c r="BJ276" s="65"/>
      <c r="BK276" s="65"/>
      <c r="BL276" s="65"/>
      <c r="BM276" s="65"/>
      <c r="BN276" s="65"/>
      <c r="BO276" s="65"/>
      <c r="BP276" s="65"/>
      <c r="BQ276" s="65"/>
      <c r="BR276" s="65"/>
      <c r="BS276" s="65"/>
      <c r="BT276" s="65"/>
      <c r="BU276" s="65"/>
      <c r="BV276" s="65"/>
      <c r="BW276" s="65"/>
      <c r="BX276" s="65"/>
      <c r="BY276" s="65"/>
      <c r="BZ276" s="65"/>
      <c r="CA276" s="65"/>
      <c r="CB276" s="65"/>
      <c r="CC276" s="65"/>
      <c r="CD276" s="65"/>
      <c r="CE276" s="65"/>
      <c r="CF276" s="65"/>
      <c r="CG276" s="65"/>
      <c r="CH276" s="65"/>
      <c r="CI276" s="65"/>
      <c r="CJ276" s="65"/>
      <c r="CK276" s="65"/>
      <c r="CL276" s="65"/>
      <c r="CM276" s="65"/>
      <c r="CN276" s="65"/>
      <c r="CO276" s="65"/>
      <c r="CP276" s="65"/>
      <c r="CQ276" s="65"/>
      <c r="CR276" s="65"/>
      <c r="CS276" s="65"/>
      <c r="CT276" s="65"/>
      <c r="CU276" s="65"/>
      <c r="CV276" s="65"/>
      <c r="CW276" s="65"/>
      <c r="CX276" s="65"/>
      <c r="CY276" s="65"/>
      <c r="CZ276" s="65"/>
      <c r="DA276" s="65"/>
      <c r="DB276" s="65"/>
      <c r="DC276" s="65"/>
      <c r="DD276" s="65"/>
      <c r="DE276" s="65"/>
      <c r="DF276" s="65"/>
      <c r="DG276" s="65"/>
      <c r="DH276" s="65"/>
      <c r="DI276" s="65"/>
      <c r="DJ276" s="65"/>
      <c r="DK276" s="65"/>
      <c r="DL276" s="65"/>
      <c r="DM276" s="65"/>
      <c r="DN276" s="65"/>
      <c r="DO276" s="65"/>
      <c r="DP276" s="65"/>
      <c r="DQ276" s="65"/>
      <c r="DR276" s="65"/>
      <c r="DS276" s="65"/>
      <c r="DT276" s="65"/>
      <c r="DU276" s="65"/>
      <c r="DV276" s="65"/>
      <c r="DW276" s="65"/>
      <c r="DX276" s="65"/>
      <c r="DY276" s="65"/>
      <c r="DZ276" s="65"/>
      <c r="EA276" s="65"/>
      <c r="EB276" s="65"/>
      <c r="EC276" s="65"/>
      <c r="ED276" s="65"/>
      <c r="EE276" s="65"/>
      <c r="EF276" s="65"/>
      <c r="EG276" s="65"/>
      <c r="EH276" s="65"/>
      <c r="EI276" s="65"/>
      <c r="EJ276" s="65"/>
      <c r="EK276" s="65"/>
      <c r="EL276" s="65"/>
      <c r="EM276" s="65"/>
      <c r="EN276" s="65"/>
      <c r="EO276" s="65"/>
      <c r="EP276" s="65"/>
      <c r="EQ276" s="65"/>
      <c r="ER276" s="65"/>
      <c r="ES276" s="65"/>
      <c r="ET276" s="65"/>
      <c r="EU276" s="65"/>
      <c r="EV276" s="65"/>
      <c r="EW276" s="65"/>
      <c r="EX276" s="65"/>
      <c r="EY276" s="65"/>
      <c r="EZ276" s="65"/>
      <c r="FA276" s="65"/>
      <c r="FB276" s="65"/>
      <c r="FC276" s="65"/>
      <c r="FD276" s="65"/>
      <c r="FE276" s="65"/>
      <c r="FF276" s="65"/>
      <c r="FG276" s="65"/>
      <c r="FH276" s="65"/>
      <c r="FI276" s="65"/>
      <c r="FJ276" s="65"/>
      <c r="FK276" s="65"/>
      <c r="FL276" s="65"/>
      <c r="FM276" s="65"/>
      <c r="FN276" s="65"/>
      <c r="FO276" s="65"/>
      <c r="FP276" s="65"/>
      <c r="FQ276" s="65"/>
      <c r="FR276" s="65"/>
      <c r="FS276" s="65"/>
      <c r="FT276" s="65"/>
      <c r="FU276" s="65"/>
      <c r="FV276" s="65"/>
      <c r="FW276" s="65"/>
      <c r="FX276" s="65"/>
      <c r="FY276" s="65"/>
      <c r="FZ276" s="65"/>
      <c r="GA276" s="65"/>
      <c r="GB276" s="65"/>
      <c r="GC276" s="65"/>
      <c r="GD276" s="65"/>
      <c r="GE276" s="65"/>
      <c r="GF276" s="65"/>
      <c r="GG276" s="65"/>
      <c r="GH276" s="65"/>
      <c r="GI276" s="65"/>
      <c r="GJ276" s="65"/>
      <c r="GK276" s="65"/>
      <c r="GL276" s="65"/>
      <c r="GM276" s="65"/>
      <c r="GN276" s="65"/>
      <c r="GO276" s="65"/>
      <c r="GP276" s="65"/>
      <c r="GQ276" s="65"/>
      <c r="GR276" s="65"/>
      <c r="GS276" s="65"/>
      <c r="GT276" s="65"/>
      <c r="GU276" s="65"/>
      <c r="GV276" s="65"/>
      <c r="GW276" s="65"/>
      <c r="GX276" s="65"/>
      <c r="GY276" s="65"/>
      <c r="GZ276" s="65"/>
      <c r="HA276" s="65"/>
      <c r="HB276" s="65"/>
      <c r="HC276" s="65"/>
      <c r="HD276" s="65"/>
      <c r="HE276" s="65"/>
      <c r="HF276" s="65"/>
      <c r="HG276" s="65"/>
      <c r="HH276" s="65"/>
      <c r="HI276" s="65"/>
      <c r="HJ276" s="65"/>
      <c r="HK276" s="65"/>
      <c r="HL276" s="65"/>
      <c r="HM276" s="65"/>
      <c r="HN276" s="65"/>
      <c r="HO276" s="65"/>
      <c r="HP276" s="65"/>
      <c r="HQ276" s="65"/>
      <c r="HR276" s="65"/>
      <c r="HS276" s="65"/>
      <c r="HT276" s="65"/>
      <c r="HU276" s="65"/>
      <c r="HV276" s="65"/>
      <c r="HW276" s="65"/>
      <c r="HX276" s="65"/>
      <c r="HY276" s="65"/>
      <c r="HZ276" s="65"/>
      <c r="IA276" s="65"/>
      <c r="IB276" s="65"/>
      <c r="IC276" s="65"/>
      <c r="ID276" s="65"/>
      <c r="IE276" s="65"/>
      <c r="IF276" s="65"/>
      <c r="IG276" s="65"/>
      <c r="IH276" s="65"/>
      <c r="II276" s="65"/>
      <c r="IJ276" s="65"/>
      <c r="IK276" s="65"/>
      <c r="IL276" s="65"/>
    </row>
    <row r="277" spans="1:246" s="42" customFormat="1" ht="14.25" customHeight="1" x14ac:dyDescent="0.4">
      <c r="A277" s="39" t="s">
        <v>7953</v>
      </c>
      <c r="B277" s="45">
        <v>2129</v>
      </c>
      <c r="C277" s="45">
        <v>248</v>
      </c>
      <c r="D277" s="45">
        <v>27</v>
      </c>
      <c r="E277" s="46" t="s">
        <v>7530</v>
      </c>
      <c r="F277" s="47" t="s">
        <v>4891</v>
      </c>
      <c r="G277" s="46" t="s">
        <v>4787</v>
      </c>
      <c r="H277" s="46" t="s">
        <v>4892</v>
      </c>
      <c r="I277" s="46" t="s">
        <v>1452</v>
      </c>
      <c r="J277" s="48">
        <v>20</v>
      </c>
      <c r="K277" s="49">
        <v>482</v>
      </c>
      <c r="L277" s="50">
        <v>20</v>
      </c>
      <c r="M277" s="50">
        <v>9640</v>
      </c>
      <c r="N277" s="51">
        <v>4</v>
      </c>
      <c r="O277" s="51">
        <v>0</v>
      </c>
      <c r="P277" s="51">
        <v>1</v>
      </c>
      <c r="Q277" s="51">
        <v>0</v>
      </c>
      <c r="R277" s="51">
        <f>SUM(N277:Q277)</f>
        <v>5</v>
      </c>
      <c r="S277" s="79"/>
      <c r="T277" s="52">
        <f t="shared" si="35"/>
        <v>0</v>
      </c>
      <c r="U277" s="52" t="str" cm="1">
        <f t="array" aca="1" ref="U277" ca="1">IF(S277="", "×", IF(LEFT(S277,2)="項番", COUNTIFS($D$2:$D$4001, INDIRECT("D" &amp; ROW()-1), $U$2:$U$4001, "〇"), "〇"))</f>
        <v>×</v>
      </c>
      <c r="V277" s="52" t="str">
        <f t="shared" si="36"/>
        <v>×</v>
      </c>
      <c r="W277" s="52" t="str">
        <f t="shared" si="37"/>
        <v>×</v>
      </c>
      <c r="X277" s="53" t="str">
        <f t="shared" ca="1" si="38"/>
        <v/>
      </c>
      <c r="Y277" s="52">
        <f t="shared" ca="1" si="39"/>
        <v>0</v>
      </c>
      <c r="Z277" s="52">
        <f t="shared" si="40"/>
        <v>27</v>
      </c>
      <c r="AA277" s="52" t="s">
        <v>125</v>
      </c>
      <c r="AB277" s="65"/>
      <c r="AC277" s="65"/>
      <c r="AD277" s="65"/>
      <c r="AE277" s="65"/>
      <c r="AF277" s="65"/>
      <c r="AG277" s="65"/>
      <c r="AH277" s="65"/>
      <c r="AI277" s="65"/>
      <c r="AJ277" s="65"/>
      <c r="AK277" s="65"/>
      <c r="AL277" s="65"/>
      <c r="AM277" s="65"/>
      <c r="AN277" s="65"/>
      <c r="AO277" s="65"/>
      <c r="AP277" s="65"/>
      <c r="AQ277" s="65"/>
      <c r="AR277" s="65"/>
      <c r="AS277" s="65"/>
      <c r="AT277" s="65"/>
      <c r="AU277" s="65"/>
      <c r="AV277" s="65"/>
      <c r="AW277" s="65"/>
      <c r="AX277" s="65"/>
      <c r="AY277" s="65"/>
      <c r="AZ277" s="65"/>
      <c r="BA277" s="65"/>
      <c r="BB277" s="65"/>
      <c r="BC277" s="65"/>
      <c r="BD277" s="65"/>
      <c r="BE277" s="65"/>
      <c r="BF277" s="65"/>
      <c r="BG277" s="65"/>
      <c r="BH277" s="65"/>
      <c r="BI277" s="65"/>
      <c r="BJ277" s="65"/>
      <c r="BK277" s="65"/>
      <c r="BL277" s="65"/>
      <c r="BM277" s="65"/>
      <c r="BN277" s="65"/>
      <c r="BO277" s="65"/>
      <c r="BP277" s="65"/>
      <c r="BQ277" s="65"/>
      <c r="BR277" s="65"/>
      <c r="BS277" s="65"/>
      <c r="BT277" s="65"/>
      <c r="BU277" s="65"/>
      <c r="BV277" s="65"/>
      <c r="BW277" s="65"/>
      <c r="BX277" s="65"/>
      <c r="BY277" s="65"/>
      <c r="BZ277" s="65"/>
      <c r="CA277" s="65"/>
      <c r="CB277" s="65"/>
      <c r="CC277" s="65"/>
      <c r="CD277" s="65"/>
      <c r="CE277" s="65"/>
      <c r="CF277" s="65"/>
      <c r="CG277" s="65"/>
      <c r="CH277" s="65"/>
      <c r="CI277" s="65"/>
      <c r="CJ277" s="65"/>
      <c r="CK277" s="65"/>
      <c r="CL277" s="65"/>
      <c r="CM277" s="65"/>
      <c r="CN277" s="65"/>
      <c r="CO277" s="65"/>
      <c r="CP277" s="65"/>
      <c r="CQ277" s="65"/>
      <c r="CR277" s="65"/>
      <c r="CS277" s="65"/>
      <c r="CT277" s="65"/>
      <c r="CU277" s="65"/>
      <c r="CV277" s="65"/>
      <c r="CW277" s="65"/>
      <c r="CX277" s="65"/>
      <c r="CY277" s="65"/>
      <c r="CZ277" s="65"/>
      <c r="DA277" s="65"/>
      <c r="DB277" s="65"/>
      <c r="DC277" s="65"/>
      <c r="DD277" s="65"/>
      <c r="DE277" s="65"/>
      <c r="DF277" s="65"/>
      <c r="DG277" s="65"/>
      <c r="DH277" s="65"/>
      <c r="DI277" s="65"/>
      <c r="DJ277" s="65"/>
      <c r="DK277" s="65"/>
      <c r="DL277" s="65"/>
      <c r="DM277" s="65"/>
      <c r="DN277" s="65"/>
      <c r="DO277" s="65"/>
      <c r="DP277" s="65"/>
      <c r="DQ277" s="65"/>
      <c r="DR277" s="65"/>
      <c r="DS277" s="65"/>
      <c r="DT277" s="65"/>
      <c r="DU277" s="65"/>
      <c r="DV277" s="65"/>
      <c r="DW277" s="65"/>
      <c r="DX277" s="65"/>
      <c r="DY277" s="65"/>
      <c r="DZ277" s="65"/>
      <c r="EA277" s="65"/>
      <c r="EB277" s="65"/>
      <c r="EC277" s="65"/>
      <c r="ED277" s="65"/>
      <c r="EE277" s="65"/>
      <c r="EF277" s="65"/>
      <c r="EG277" s="65"/>
      <c r="EH277" s="65"/>
      <c r="EI277" s="65"/>
      <c r="EJ277" s="65"/>
      <c r="EK277" s="65"/>
      <c r="EL277" s="65"/>
      <c r="EM277" s="65"/>
      <c r="EN277" s="65"/>
      <c r="EO277" s="65"/>
      <c r="EP277" s="65"/>
      <c r="EQ277" s="65"/>
      <c r="ER277" s="65"/>
      <c r="ES277" s="65"/>
      <c r="ET277" s="65"/>
      <c r="EU277" s="65"/>
      <c r="EV277" s="65"/>
      <c r="EW277" s="65"/>
      <c r="EX277" s="65"/>
      <c r="EY277" s="65"/>
      <c r="EZ277" s="65"/>
      <c r="FA277" s="65"/>
      <c r="FB277" s="65"/>
      <c r="FC277" s="65"/>
      <c r="FD277" s="65"/>
      <c r="FE277" s="65"/>
      <c r="FF277" s="65"/>
      <c r="FG277" s="65"/>
      <c r="FH277" s="65"/>
      <c r="FI277" s="65"/>
      <c r="FJ277" s="65"/>
      <c r="FK277" s="65"/>
      <c r="FL277" s="65"/>
      <c r="FM277" s="65"/>
      <c r="FN277" s="65"/>
      <c r="FO277" s="65"/>
      <c r="FP277" s="65"/>
      <c r="FQ277" s="65"/>
      <c r="FR277" s="65"/>
      <c r="FS277" s="65"/>
      <c r="FT277" s="65"/>
      <c r="FU277" s="65"/>
      <c r="FV277" s="65"/>
      <c r="FW277" s="65"/>
      <c r="FX277" s="65"/>
      <c r="FY277" s="65"/>
      <c r="FZ277" s="65"/>
      <c r="GA277" s="65"/>
      <c r="GB277" s="65"/>
      <c r="GC277" s="65"/>
      <c r="GD277" s="65"/>
      <c r="GE277" s="65"/>
      <c r="GF277" s="65"/>
      <c r="GG277" s="65"/>
      <c r="GH277" s="65"/>
      <c r="GI277" s="65"/>
      <c r="GJ277" s="65"/>
      <c r="GK277" s="65"/>
      <c r="GL277" s="65"/>
      <c r="GM277" s="65"/>
      <c r="GN277" s="65"/>
      <c r="GO277" s="65"/>
      <c r="GP277" s="65"/>
      <c r="GQ277" s="65"/>
      <c r="GR277" s="65"/>
      <c r="GS277" s="65"/>
      <c r="GT277" s="65"/>
      <c r="GU277" s="65"/>
      <c r="GV277" s="65"/>
      <c r="GW277" s="65"/>
      <c r="GX277" s="65"/>
      <c r="GY277" s="65"/>
      <c r="GZ277" s="65"/>
      <c r="HA277" s="65"/>
      <c r="HB277" s="65"/>
      <c r="HC277" s="65"/>
      <c r="HD277" s="65"/>
      <c r="HE277" s="65"/>
      <c r="HF277" s="65"/>
      <c r="HG277" s="65"/>
      <c r="HH277" s="65"/>
      <c r="HI277" s="65"/>
      <c r="HJ277" s="65"/>
      <c r="HK277" s="65"/>
      <c r="HL277" s="65"/>
      <c r="HM277" s="65"/>
      <c r="HN277" s="65"/>
      <c r="HO277" s="65"/>
      <c r="HP277" s="65"/>
      <c r="HQ277" s="65"/>
      <c r="HR277" s="65"/>
      <c r="HS277" s="65"/>
      <c r="HT277" s="65"/>
      <c r="HU277" s="65"/>
      <c r="HV277" s="65"/>
      <c r="HW277" s="65"/>
      <c r="HX277" s="65"/>
      <c r="HY277" s="65"/>
      <c r="HZ277" s="65"/>
      <c r="IA277" s="65"/>
      <c r="IB277" s="65"/>
      <c r="IC277" s="65"/>
      <c r="ID277" s="65"/>
      <c r="IE277" s="65"/>
      <c r="IF277" s="65"/>
      <c r="IG277" s="65"/>
      <c r="IH277" s="65"/>
      <c r="II277" s="65"/>
      <c r="IJ277" s="65"/>
      <c r="IK277" s="65"/>
      <c r="IL277" s="65"/>
    </row>
    <row r="278" spans="1:246" s="42" customFormat="1" ht="14.25" customHeight="1" x14ac:dyDescent="0.4">
      <c r="A278" s="39" t="s">
        <v>7953</v>
      </c>
      <c r="B278" s="45">
        <v>2130</v>
      </c>
      <c r="C278" s="45">
        <v>249</v>
      </c>
      <c r="D278" s="45">
        <v>27</v>
      </c>
      <c r="E278" s="46" t="s">
        <v>7530</v>
      </c>
      <c r="F278" s="47" t="s">
        <v>4893</v>
      </c>
      <c r="G278" s="46" t="s">
        <v>4787</v>
      </c>
      <c r="H278" s="46" t="s">
        <v>4894</v>
      </c>
      <c r="I278" s="46" t="s">
        <v>12</v>
      </c>
      <c r="J278" s="48">
        <v>100</v>
      </c>
      <c r="K278" s="49">
        <v>11.4</v>
      </c>
      <c r="L278" s="50">
        <v>100</v>
      </c>
      <c r="M278" s="50">
        <v>1140</v>
      </c>
      <c r="N278" s="51">
        <v>0</v>
      </c>
      <c r="O278" s="51">
        <v>0</v>
      </c>
      <c r="P278" s="51">
        <v>1</v>
      </c>
      <c r="Q278" s="51">
        <v>0</v>
      </c>
      <c r="R278" s="51">
        <f>SUM(N278:Q278)</f>
        <v>1</v>
      </c>
      <c r="S278" s="79"/>
      <c r="T278" s="52">
        <f t="shared" si="35"/>
        <v>0</v>
      </c>
      <c r="U278" s="52" t="str" cm="1">
        <f t="array" aca="1" ref="U278" ca="1">IF(S278="", "×", IF(LEFT(S278,2)="項番", COUNTIFS($D$2:$D$4001, INDIRECT("D" &amp; ROW()-1), $U$2:$U$4001, "〇"), "〇"))</f>
        <v>×</v>
      </c>
      <c r="V278" s="52" t="str">
        <f t="shared" si="36"/>
        <v>×</v>
      </c>
      <c r="W278" s="52" t="str">
        <f t="shared" si="37"/>
        <v>×</v>
      </c>
      <c r="X278" s="53" t="str">
        <f t="shared" ca="1" si="38"/>
        <v/>
      </c>
      <c r="Y278" s="52">
        <f t="shared" ca="1" si="39"/>
        <v>0</v>
      </c>
      <c r="Z278" s="52">
        <f t="shared" si="40"/>
        <v>27</v>
      </c>
      <c r="AA278" s="52" t="s">
        <v>125</v>
      </c>
      <c r="AB278" s="65"/>
      <c r="AC278" s="65"/>
      <c r="AD278" s="65"/>
      <c r="AE278" s="65"/>
      <c r="AF278" s="65"/>
      <c r="AG278" s="65"/>
      <c r="AH278" s="65"/>
      <c r="AI278" s="65"/>
      <c r="AJ278" s="65"/>
      <c r="AK278" s="65"/>
      <c r="AL278" s="65"/>
      <c r="AM278" s="65"/>
      <c r="AN278" s="65"/>
      <c r="AO278" s="65"/>
      <c r="AP278" s="65"/>
      <c r="AQ278" s="65"/>
      <c r="AR278" s="65"/>
      <c r="AS278" s="65"/>
      <c r="AT278" s="65"/>
      <c r="AU278" s="65"/>
      <c r="AV278" s="65"/>
      <c r="AW278" s="65"/>
      <c r="AX278" s="65"/>
      <c r="AY278" s="65"/>
      <c r="AZ278" s="65"/>
      <c r="BA278" s="65"/>
      <c r="BB278" s="65"/>
      <c r="BC278" s="65"/>
      <c r="BD278" s="65"/>
      <c r="BE278" s="65"/>
      <c r="BF278" s="65"/>
      <c r="BG278" s="65"/>
      <c r="BH278" s="65"/>
      <c r="BI278" s="65"/>
      <c r="BJ278" s="65"/>
      <c r="BK278" s="65"/>
      <c r="BL278" s="65"/>
      <c r="BM278" s="65"/>
      <c r="BN278" s="65"/>
      <c r="BO278" s="65"/>
      <c r="BP278" s="65"/>
      <c r="BQ278" s="65"/>
      <c r="BR278" s="65"/>
      <c r="BS278" s="65"/>
      <c r="BT278" s="65"/>
      <c r="BU278" s="65"/>
      <c r="BV278" s="65"/>
      <c r="BW278" s="65"/>
      <c r="BX278" s="65"/>
      <c r="BY278" s="65"/>
      <c r="BZ278" s="65"/>
      <c r="CA278" s="65"/>
      <c r="CB278" s="65"/>
      <c r="CC278" s="65"/>
      <c r="CD278" s="65"/>
      <c r="CE278" s="65"/>
      <c r="CF278" s="65"/>
      <c r="CG278" s="65"/>
      <c r="CH278" s="65"/>
      <c r="CI278" s="65"/>
      <c r="CJ278" s="65"/>
      <c r="CK278" s="65"/>
      <c r="CL278" s="65"/>
      <c r="CM278" s="65"/>
      <c r="CN278" s="65"/>
      <c r="CO278" s="65"/>
      <c r="CP278" s="65"/>
      <c r="CQ278" s="65"/>
      <c r="CR278" s="65"/>
      <c r="CS278" s="65"/>
      <c r="CT278" s="65"/>
      <c r="CU278" s="65"/>
      <c r="CV278" s="65"/>
      <c r="CW278" s="65"/>
      <c r="CX278" s="65"/>
      <c r="CY278" s="65"/>
      <c r="CZ278" s="65"/>
      <c r="DA278" s="65"/>
      <c r="DB278" s="65"/>
      <c r="DC278" s="65"/>
      <c r="DD278" s="65"/>
      <c r="DE278" s="65"/>
      <c r="DF278" s="65"/>
      <c r="DG278" s="65"/>
      <c r="DH278" s="65"/>
      <c r="DI278" s="65"/>
      <c r="DJ278" s="65"/>
      <c r="DK278" s="65"/>
      <c r="DL278" s="65"/>
      <c r="DM278" s="65"/>
      <c r="DN278" s="65"/>
      <c r="DO278" s="65"/>
      <c r="DP278" s="65"/>
      <c r="DQ278" s="65"/>
      <c r="DR278" s="65"/>
      <c r="DS278" s="65"/>
      <c r="DT278" s="65"/>
      <c r="DU278" s="65"/>
      <c r="DV278" s="65"/>
      <c r="DW278" s="65"/>
      <c r="DX278" s="65"/>
      <c r="DY278" s="65"/>
      <c r="DZ278" s="65"/>
      <c r="EA278" s="65"/>
      <c r="EB278" s="65"/>
      <c r="EC278" s="65"/>
      <c r="ED278" s="65"/>
      <c r="EE278" s="65"/>
      <c r="EF278" s="65"/>
      <c r="EG278" s="65"/>
      <c r="EH278" s="65"/>
      <c r="EI278" s="65"/>
      <c r="EJ278" s="65"/>
      <c r="EK278" s="65"/>
      <c r="EL278" s="65"/>
      <c r="EM278" s="65"/>
      <c r="EN278" s="65"/>
      <c r="EO278" s="65"/>
      <c r="EP278" s="65"/>
      <c r="EQ278" s="65"/>
      <c r="ER278" s="65"/>
      <c r="ES278" s="65"/>
      <c r="ET278" s="65"/>
      <c r="EU278" s="65"/>
      <c r="EV278" s="65"/>
      <c r="EW278" s="65"/>
      <c r="EX278" s="65"/>
      <c r="EY278" s="65"/>
      <c r="EZ278" s="65"/>
      <c r="FA278" s="65"/>
      <c r="FB278" s="65"/>
      <c r="FC278" s="65"/>
      <c r="FD278" s="65"/>
      <c r="FE278" s="65"/>
      <c r="FF278" s="65"/>
      <c r="FG278" s="65"/>
      <c r="FH278" s="65"/>
      <c r="FI278" s="65"/>
      <c r="FJ278" s="65"/>
      <c r="FK278" s="65"/>
      <c r="FL278" s="65"/>
      <c r="FM278" s="65"/>
      <c r="FN278" s="65"/>
      <c r="FO278" s="65"/>
      <c r="FP278" s="65"/>
      <c r="FQ278" s="65"/>
      <c r="FR278" s="65"/>
      <c r="FS278" s="65"/>
      <c r="FT278" s="65"/>
      <c r="FU278" s="65"/>
      <c r="FV278" s="65"/>
      <c r="FW278" s="65"/>
      <c r="FX278" s="65"/>
      <c r="FY278" s="65"/>
      <c r="FZ278" s="65"/>
      <c r="GA278" s="65"/>
      <c r="GB278" s="65"/>
      <c r="GC278" s="65"/>
      <c r="GD278" s="65"/>
      <c r="GE278" s="65"/>
      <c r="GF278" s="65"/>
      <c r="GG278" s="65"/>
      <c r="GH278" s="65"/>
      <c r="GI278" s="65"/>
      <c r="GJ278" s="65"/>
      <c r="GK278" s="65"/>
      <c r="GL278" s="65"/>
      <c r="GM278" s="65"/>
      <c r="GN278" s="65"/>
      <c r="GO278" s="65"/>
      <c r="GP278" s="65"/>
      <c r="GQ278" s="65"/>
      <c r="GR278" s="65"/>
      <c r="GS278" s="65"/>
      <c r="GT278" s="65"/>
      <c r="GU278" s="65"/>
      <c r="GV278" s="65"/>
      <c r="GW278" s="65"/>
      <c r="GX278" s="65"/>
      <c r="GY278" s="65"/>
      <c r="GZ278" s="65"/>
      <c r="HA278" s="65"/>
      <c r="HB278" s="65"/>
      <c r="HC278" s="65"/>
      <c r="HD278" s="65"/>
      <c r="HE278" s="65"/>
      <c r="HF278" s="65"/>
      <c r="HG278" s="65"/>
      <c r="HH278" s="65"/>
      <c r="HI278" s="65"/>
      <c r="HJ278" s="65"/>
      <c r="HK278" s="65"/>
      <c r="HL278" s="65"/>
      <c r="HM278" s="65"/>
      <c r="HN278" s="65"/>
      <c r="HO278" s="65"/>
      <c r="HP278" s="65"/>
      <c r="HQ278" s="65"/>
      <c r="HR278" s="65"/>
      <c r="HS278" s="65"/>
      <c r="HT278" s="65"/>
      <c r="HU278" s="65"/>
      <c r="HV278" s="65"/>
      <c r="HW278" s="65"/>
      <c r="HX278" s="65"/>
      <c r="HY278" s="65"/>
      <c r="HZ278" s="65"/>
      <c r="IA278" s="65"/>
      <c r="IB278" s="65"/>
      <c r="IC278" s="65"/>
      <c r="ID278" s="65"/>
      <c r="IE278" s="65"/>
      <c r="IF278" s="65"/>
      <c r="IG278" s="65"/>
      <c r="IH278" s="65"/>
      <c r="II278" s="65"/>
      <c r="IJ278" s="65"/>
      <c r="IK278" s="65"/>
      <c r="IL278" s="65"/>
    </row>
    <row r="279" spans="1:246" s="75" customFormat="1" ht="14.25" customHeight="1" x14ac:dyDescent="0.4">
      <c r="A279" s="54" t="s">
        <v>125</v>
      </c>
      <c r="B279" s="55"/>
      <c r="C279" s="55" t="s">
        <v>125</v>
      </c>
      <c r="D279" s="55" t="s">
        <v>125</v>
      </c>
      <c r="E279" s="56"/>
      <c r="F279" s="57"/>
      <c r="G279" s="56"/>
      <c r="H279" s="56"/>
      <c r="I279" s="56"/>
      <c r="J279" s="58"/>
      <c r="K279" s="59"/>
      <c r="L279" s="60"/>
      <c r="M279" s="60"/>
      <c r="N279" s="61"/>
      <c r="O279" s="61"/>
      <c r="P279" s="61"/>
      <c r="Q279" s="61"/>
      <c r="R279" s="61"/>
      <c r="S279" s="80" t="s">
        <v>7715</v>
      </c>
      <c r="T279" s="62">
        <f t="shared" si="35"/>
        <v>0</v>
      </c>
      <c r="U279" s="62" cm="1">
        <f t="array" aca="1" ref="U279" ca="1">IF(S279="", "×", IF(LEFT(S279,2)="項番", COUNTIFS($D$2:$D$4001, INDIRECT("D" &amp; ROW()-1), $U$2:$U$4001, "〇"), "〇"))</f>
        <v>0</v>
      </c>
      <c r="V279" s="62" t="str">
        <f t="shared" si="36"/>
        <v/>
      </c>
      <c r="W279" s="62" t="str">
        <f t="shared" si="37"/>
        <v/>
      </c>
      <c r="X279" s="63" t="str">
        <f t="shared" ca="1" si="38"/>
        <v/>
      </c>
      <c r="Y279" s="62">
        <f t="shared" ca="1" si="39"/>
        <v>0</v>
      </c>
      <c r="Z279" s="62">
        <f t="shared" si="40"/>
        <v>27</v>
      </c>
      <c r="AA279" s="62" t="s">
        <v>7924</v>
      </c>
      <c r="AB279" s="66"/>
      <c r="AC279" s="66"/>
      <c r="AD279" s="66"/>
      <c r="AE279" s="66"/>
      <c r="AF279" s="66"/>
      <c r="AG279" s="66"/>
      <c r="AH279" s="66"/>
      <c r="AI279" s="66"/>
      <c r="AJ279" s="66"/>
      <c r="AK279" s="66"/>
      <c r="AL279" s="66"/>
      <c r="AM279" s="66"/>
      <c r="AN279" s="66"/>
      <c r="AO279" s="66"/>
      <c r="AP279" s="66"/>
      <c r="AQ279" s="66"/>
      <c r="AR279" s="66"/>
      <c r="AS279" s="66"/>
      <c r="AT279" s="66"/>
      <c r="AU279" s="66"/>
      <c r="AV279" s="66"/>
      <c r="AW279" s="66"/>
      <c r="AX279" s="66"/>
      <c r="AY279" s="66"/>
      <c r="AZ279" s="66"/>
      <c r="BA279" s="66"/>
      <c r="BB279" s="66"/>
      <c r="BC279" s="66"/>
      <c r="BD279" s="66"/>
      <c r="BE279" s="66"/>
      <c r="BF279" s="66"/>
      <c r="BG279" s="66"/>
      <c r="BH279" s="66"/>
      <c r="BI279" s="66"/>
      <c r="BJ279" s="66"/>
      <c r="BK279" s="66"/>
      <c r="BL279" s="66"/>
      <c r="BM279" s="66"/>
      <c r="BN279" s="66"/>
      <c r="BO279" s="66"/>
      <c r="BP279" s="66"/>
      <c r="BQ279" s="66"/>
      <c r="BR279" s="66"/>
      <c r="BS279" s="66"/>
      <c r="BT279" s="66"/>
      <c r="BU279" s="66"/>
      <c r="BV279" s="66"/>
      <c r="BW279" s="66"/>
      <c r="BX279" s="66"/>
      <c r="BY279" s="66"/>
      <c r="BZ279" s="66"/>
      <c r="CA279" s="66"/>
      <c r="CB279" s="66"/>
      <c r="CC279" s="66"/>
      <c r="CD279" s="66"/>
      <c r="CE279" s="66"/>
      <c r="CF279" s="66"/>
      <c r="CG279" s="66"/>
      <c r="CH279" s="66"/>
      <c r="CI279" s="66"/>
      <c r="CJ279" s="66"/>
      <c r="CK279" s="66"/>
      <c r="CL279" s="66"/>
      <c r="CM279" s="66"/>
      <c r="CN279" s="66"/>
      <c r="CO279" s="66"/>
      <c r="CP279" s="66"/>
      <c r="CQ279" s="66"/>
      <c r="CR279" s="66"/>
      <c r="CS279" s="66"/>
      <c r="CT279" s="66"/>
      <c r="CU279" s="66"/>
      <c r="CV279" s="66"/>
      <c r="CW279" s="66"/>
      <c r="CX279" s="66"/>
      <c r="CY279" s="66"/>
      <c r="CZ279" s="66"/>
      <c r="DA279" s="66"/>
      <c r="DB279" s="66"/>
      <c r="DC279" s="66"/>
      <c r="DD279" s="66"/>
      <c r="DE279" s="66"/>
      <c r="DF279" s="66"/>
      <c r="DG279" s="66"/>
      <c r="DH279" s="66"/>
      <c r="DI279" s="66"/>
      <c r="DJ279" s="66"/>
      <c r="DK279" s="66"/>
      <c r="DL279" s="66"/>
      <c r="DM279" s="66"/>
      <c r="DN279" s="66"/>
      <c r="DO279" s="66"/>
      <c r="DP279" s="66"/>
      <c r="DQ279" s="66"/>
      <c r="DR279" s="66"/>
      <c r="DS279" s="66"/>
      <c r="DT279" s="66"/>
      <c r="DU279" s="66"/>
      <c r="DV279" s="66"/>
      <c r="DW279" s="66"/>
      <c r="DX279" s="66"/>
      <c r="DY279" s="66"/>
      <c r="DZ279" s="66"/>
      <c r="EA279" s="66"/>
      <c r="EB279" s="66"/>
      <c r="EC279" s="66"/>
      <c r="ED279" s="66"/>
      <c r="EE279" s="66"/>
      <c r="EF279" s="66"/>
      <c r="EG279" s="66"/>
      <c r="EH279" s="66"/>
      <c r="EI279" s="66"/>
      <c r="EJ279" s="66"/>
      <c r="EK279" s="66"/>
      <c r="EL279" s="66"/>
      <c r="EM279" s="66"/>
      <c r="EN279" s="66"/>
      <c r="EO279" s="66"/>
      <c r="EP279" s="66"/>
      <c r="EQ279" s="66"/>
      <c r="ER279" s="66"/>
      <c r="ES279" s="66"/>
      <c r="ET279" s="66"/>
      <c r="EU279" s="66"/>
      <c r="EV279" s="66"/>
      <c r="EW279" s="66"/>
      <c r="EX279" s="66"/>
      <c r="EY279" s="66"/>
      <c r="EZ279" s="66"/>
      <c r="FA279" s="66"/>
      <c r="FB279" s="66"/>
      <c r="FC279" s="66"/>
      <c r="FD279" s="66"/>
      <c r="FE279" s="66"/>
      <c r="FF279" s="66"/>
      <c r="FG279" s="66"/>
      <c r="FH279" s="66"/>
      <c r="FI279" s="66"/>
      <c r="FJ279" s="66"/>
      <c r="FK279" s="66"/>
      <c r="FL279" s="66"/>
      <c r="FM279" s="66"/>
      <c r="FN279" s="66"/>
      <c r="FO279" s="66"/>
      <c r="FP279" s="66"/>
      <c r="FQ279" s="66"/>
      <c r="FR279" s="66"/>
      <c r="FS279" s="66"/>
      <c r="FT279" s="66"/>
      <c r="FU279" s="66"/>
      <c r="FV279" s="66"/>
      <c r="FW279" s="66"/>
      <c r="FX279" s="66"/>
      <c r="FY279" s="66"/>
      <c r="FZ279" s="66"/>
      <c r="GA279" s="66"/>
      <c r="GB279" s="66"/>
      <c r="GC279" s="66"/>
      <c r="GD279" s="66"/>
      <c r="GE279" s="66"/>
      <c r="GF279" s="66"/>
      <c r="GG279" s="66"/>
      <c r="GH279" s="66"/>
      <c r="GI279" s="66"/>
      <c r="GJ279" s="66"/>
      <c r="GK279" s="66"/>
      <c r="GL279" s="66"/>
      <c r="GM279" s="66"/>
      <c r="GN279" s="66"/>
      <c r="GO279" s="66"/>
      <c r="GP279" s="66"/>
      <c r="GQ279" s="66"/>
      <c r="GR279" s="66"/>
      <c r="GS279" s="66"/>
      <c r="GT279" s="66"/>
      <c r="GU279" s="66"/>
      <c r="GV279" s="66"/>
      <c r="GW279" s="66"/>
      <c r="GX279" s="66"/>
      <c r="GY279" s="66"/>
      <c r="GZ279" s="66"/>
      <c r="HA279" s="66"/>
      <c r="HB279" s="66"/>
      <c r="HC279" s="66"/>
      <c r="HD279" s="66"/>
      <c r="HE279" s="66"/>
      <c r="HF279" s="66"/>
      <c r="HG279" s="66"/>
      <c r="HH279" s="66"/>
      <c r="HI279" s="66"/>
      <c r="HJ279" s="66"/>
      <c r="HK279" s="66"/>
      <c r="HL279" s="66"/>
      <c r="HM279" s="66"/>
      <c r="HN279" s="66"/>
      <c r="HO279" s="66"/>
      <c r="HP279" s="66"/>
      <c r="HQ279" s="66"/>
      <c r="HR279" s="66"/>
      <c r="HS279" s="66"/>
      <c r="HT279" s="66"/>
      <c r="HU279" s="66"/>
      <c r="HV279" s="66"/>
      <c r="HW279" s="66"/>
      <c r="HX279" s="66"/>
      <c r="HY279" s="66"/>
      <c r="HZ279" s="66"/>
      <c r="IA279" s="66"/>
      <c r="IB279" s="66"/>
      <c r="IC279" s="66"/>
      <c r="ID279" s="66"/>
      <c r="IE279" s="66"/>
      <c r="IF279" s="66"/>
      <c r="IG279" s="66"/>
      <c r="IH279" s="66"/>
      <c r="II279" s="66"/>
      <c r="IJ279" s="66"/>
      <c r="IK279" s="66"/>
      <c r="IL279" s="66"/>
    </row>
    <row r="280" spans="1:246" s="25" customFormat="1" ht="14.25" customHeight="1" x14ac:dyDescent="0.4">
      <c r="A280" s="39" t="s">
        <v>7954</v>
      </c>
      <c r="B280" s="45">
        <v>2080</v>
      </c>
      <c r="C280" s="45">
        <v>250</v>
      </c>
      <c r="D280" s="45">
        <v>28</v>
      </c>
      <c r="E280" s="46" t="s">
        <v>7530</v>
      </c>
      <c r="F280" s="47" t="s">
        <v>4786</v>
      </c>
      <c r="G280" s="46" t="s">
        <v>4787</v>
      </c>
      <c r="H280" s="46" t="s">
        <v>4788</v>
      </c>
      <c r="I280" s="46" t="s">
        <v>4789</v>
      </c>
      <c r="J280" s="48">
        <v>1</v>
      </c>
      <c r="K280" s="49">
        <v>17.399999999999999</v>
      </c>
      <c r="L280" s="50">
        <v>50</v>
      </c>
      <c r="M280" s="50">
        <v>869.99999999999989</v>
      </c>
      <c r="N280" s="51">
        <v>0</v>
      </c>
      <c r="O280" s="51">
        <v>0</v>
      </c>
      <c r="P280" s="51">
        <v>2</v>
      </c>
      <c r="Q280" s="51">
        <v>0</v>
      </c>
      <c r="R280" s="51">
        <f t="shared" si="34"/>
        <v>2</v>
      </c>
      <c r="S280" s="79"/>
      <c r="T280" s="52">
        <f t="shared" si="35"/>
        <v>0</v>
      </c>
      <c r="U280" s="52" t="str" cm="1">
        <f t="array" aca="1" ref="U280" ca="1">IF(S280="", "×", IF(LEFT(S280,2)="項番", COUNTIFS($D$2:$D$4001, INDIRECT("D" &amp; ROW()-1), $U$2:$U$4001, "〇"), "〇"))</f>
        <v>×</v>
      </c>
      <c r="V280" s="52" t="str">
        <f t="shared" si="36"/>
        <v>×</v>
      </c>
      <c r="W280" s="52" t="str">
        <f t="shared" si="37"/>
        <v>×</v>
      </c>
      <c r="X280" s="53" t="str">
        <f t="shared" ca="1" si="38"/>
        <v/>
      </c>
      <c r="Y280" s="52">
        <f t="shared" ca="1" si="39"/>
        <v>0</v>
      </c>
      <c r="Z280" s="52">
        <f t="shared" si="40"/>
        <v>28</v>
      </c>
      <c r="AA280" s="52" t="s">
        <v>125</v>
      </c>
    </row>
    <row r="281" spans="1:246" s="25" customFormat="1" ht="14.25" customHeight="1" x14ac:dyDescent="0.4">
      <c r="A281" s="39" t="s">
        <v>7954</v>
      </c>
      <c r="B281" s="45">
        <v>2081</v>
      </c>
      <c r="C281" s="45">
        <v>251</v>
      </c>
      <c r="D281" s="45">
        <v>28</v>
      </c>
      <c r="E281" s="46" t="s">
        <v>7530</v>
      </c>
      <c r="F281" s="47" t="s">
        <v>4790</v>
      </c>
      <c r="G281" s="46" t="s">
        <v>4787</v>
      </c>
      <c r="H281" s="46" t="s">
        <v>4791</v>
      </c>
      <c r="I281" s="46" t="s">
        <v>4792</v>
      </c>
      <c r="J281" s="48">
        <v>300</v>
      </c>
      <c r="K281" s="49">
        <v>10.199999999999999</v>
      </c>
      <c r="L281" s="50">
        <v>300</v>
      </c>
      <c r="M281" s="50">
        <v>3060</v>
      </c>
      <c r="N281" s="51">
        <v>0</v>
      </c>
      <c r="O281" s="51">
        <v>0</v>
      </c>
      <c r="P281" s="51">
        <v>0</v>
      </c>
      <c r="Q281" s="51">
        <v>6</v>
      </c>
      <c r="R281" s="51">
        <f t="shared" si="34"/>
        <v>6</v>
      </c>
      <c r="S281" s="79"/>
      <c r="T281" s="52">
        <f t="shared" si="35"/>
        <v>0</v>
      </c>
      <c r="U281" s="52" t="str" cm="1">
        <f t="array" aca="1" ref="U281" ca="1">IF(S281="", "×", IF(LEFT(S281,2)="項番", COUNTIFS($D$2:$D$4001, INDIRECT("D" &amp; ROW()-1), $U$2:$U$4001, "〇"), "〇"))</f>
        <v>×</v>
      </c>
      <c r="V281" s="52" t="str">
        <f t="shared" si="36"/>
        <v>×</v>
      </c>
      <c r="W281" s="52" t="str">
        <f t="shared" si="37"/>
        <v>×</v>
      </c>
      <c r="X281" s="53" t="str">
        <f t="shared" ca="1" si="38"/>
        <v/>
      </c>
      <c r="Y281" s="52">
        <f t="shared" ca="1" si="39"/>
        <v>0</v>
      </c>
      <c r="Z281" s="52">
        <f t="shared" si="40"/>
        <v>28</v>
      </c>
      <c r="AA281" s="52" t="s">
        <v>125</v>
      </c>
    </row>
    <row r="282" spans="1:246" ht="14.25" customHeight="1" x14ac:dyDescent="0.4">
      <c r="A282" s="39" t="s">
        <v>7954</v>
      </c>
      <c r="B282" s="45">
        <v>2082</v>
      </c>
      <c r="C282" s="45">
        <v>252</v>
      </c>
      <c r="D282" s="45">
        <v>28</v>
      </c>
      <c r="E282" s="46" t="s">
        <v>7530</v>
      </c>
      <c r="F282" s="47" t="s">
        <v>4793</v>
      </c>
      <c r="G282" s="46" t="s">
        <v>4787</v>
      </c>
      <c r="H282" s="46" t="s">
        <v>4794</v>
      </c>
      <c r="I282" s="46" t="s">
        <v>4795</v>
      </c>
      <c r="J282" s="48">
        <v>200</v>
      </c>
      <c r="K282" s="49">
        <v>10.8</v>
      </c>
      <c r="L282" s="50">
        <v>200</v>
      </c>
      <c r="M282" s="50">
        <v>2160</v>
      </c>
      <c r="N282" s="51">
        <v>0</v>
      </c>
      <c r="O282" s="51">
        <v>0</v>
      </c>
      <c r="P282" s="51">
        <v>0</v>
      </c>
      <c r="Q282" s="51">
        <v>6</v>
      </c>
      <c r="R282" s="51">
        <f t="shared" si="34"/>
        <v>6</v>
      </c>
      <c r="S282" s="79"/>
      <c r="T282" s="52">
        <f t="shared" si="35"/>
        <v>0</v>
      </c>
      <c r="U282" s="52" t="str" cm="1">
        <f t="array" aca="1" ref="U282" ca="1">IF(S282="", "×", IF(LEFT(S282,2)="項番", COUNTIFS($D$2:$D$4001, INDIRECT("D" &amp; ROW()-1), $U$2:$U$4001, "〇"), "〇"))</f>
        <v>×</v>
      </c>
      <c r="V282" s="52" t="str">
        <f t="shared" si="36"/>
        <v>×</v>
      </c>
      <c r="W282" s="52" t="str">
        <f t="shared" si="37"/>
        <v>×</v>
      </c>
      <c r="X282" s="53" t="str">
        <f t="shared" ca="1" si="38"/>
        <v/>
      </c>
      <c r="Y282" s="52">
        <f t="shared" ca="1" si="39"/>
        <v>0</v>
      </c>
      <c r="Z282" s="52">
        <f t="shared" si="40"/>
        <v>28</v>
      </c>
      <c r="AA282" s="52" t="s">
        <v>125</v>
      </c>
    </row>
    <row r="283" spans="1:246" ht="14.25" customHeight="1" x14ac:dyDescent="0.4">
      <c r="A283" s="39" t="s">
        <v>7954</v>
      </c>
      <c r="B283" s="45">
        <v>2083</v>
      </c>
      <c r="C283" s="45">
        <v>253</v>
      </c>
      <c r="D283" s="45">
        <v>28</v>
      </c>
      <c r="E283" s="46" t="s">
        <v>7530</v>
      </c>
      <c r="F283" s="47" t="s">
        <v>4796</v>
      </c>
      <c r="G283" s="46" t="s">
        <v>4787</v>
      </c>
      <c r="H283" s="46" t="s">
        <v>4797</v>
      </c>
      <c r="I283" s="46" t="s">
        <v>4321</v>
      </c>
      <c r="J283" s="48">
        <v>1</v>
      </c>
      <c r="K283" s="49">
        <v>7.1</v>
      </c>
      <c r="L283" s="50">
        <v>250</v>
      </c>
      <c r="M283" s="50">
        <v>1775</v>
      </c>
      <c r="N283" s="51">
        <v>20</v>
      </c>
      <c r="O283" s="51">
        <v>30</v>
      </c>
      <c r="P283" s="51">
        <v>250</v>
      </c>
      <c r="Q283" s="51">
        <v>0</v>
      </c>
      <c r="R283" s="51">
        <f t="shared" si="34"/>
        <v>300</v>
      </c>
      <c r="S283" s="79"/>
      <c r="T283" s="52">
        <f t="shared" si="35"/>
        <v>0</v>
      </c>
      <c r="U283" s="52" t="str" cm="1">
        <f t="array" aca="1" ref="U283" ca="1">IF(S283="", "×", IF(LEFT(S283,2)="項番", COUNTIFS($D$2:$D$4001, INDIRECT("D" &amp; ROW()-1), $U$2:$U$4001, "〇"), "〇"))</f>
        <v>×</v>
      </c>
      <c r="V283" s="52" t="str">
        <f t="shared" si="36"/>
        <v>×</v>
      </c>
      <c r="W283" s="52" t="str">
        <f t="shared" si="37"/>
        <v>×</v>
      </c>
      <c r="X283" s="53" t="str">
        <f t="shared" ca="1" si="38"/>
        <v/>
      </c>
      <c r="Y283" s="52">
        <f t="shared" ca="1" si="39"/>
        <v>0</v>
      </c>
      <c r="Z283" s="52">
        <f t="shared" si="40"/>
        <v>28</v>
      </c>
      <c r="AA283" s="52" t="s">
        <v>125</v>
      </c>
    </row>
    <row r="284" spans="1:246" ht="14.25" customHeight="1" x14ac:dyDescent="0.4">
      <c r="A284" s="39" t="s">
        <v>7954</v>
      </c>
      <c r="B284" s="45">
        <v>2084</v>
      </c>
      <c r="C284" s="45">
        <v>254</v>
      </c>
      <c r="D284" s="45">
        <v>28</v>
      </c>
      <c r="E284" s="46" t="s">
        <v>7530</v>
      </c>
      <c r="F284" s="47" t="s">
        <v>4798</v>
      </c>
      <c r="G284" s="46" t="s">
        <v>4787</v>
      </c>
      <c r="H284" s="46" t="s">
        <v>4799</v>
      </c>
      <c r="I284" s="46" t="s">
        <v>25</v>
      </c>
      <c r="J284" s="48">
        <v>1</v>
      </c>
      <c r="K284" s="49">
        <v>10.9</v>
      </c>
      <c r="L284" s="50">
        <v>500</v>
      </c>
      <c r="M284" s="50">
        <v>5450</v>
      </c>
      <c r="N284" s="51">
        <v>2</v>
      </c>
      <c r="O284" s="51">
        <v>0</v>
      </c>
      <c r="P284" s="51">
        <v>144</v>
      </c>
      <c r="Q284" s="51">
        <v>2</v>
      </c>
      <c r="R284" s="51">
        <f t="shared" si="34"/>
        <v>148</v>
      </c>
      <c r="S284" s="79"/>
      <c r="T284" s="52">
        <f t="shared" si="35"/>
        <v>0</v>
      </c>
      <c r="U284" s="52" t="str" cm="1">
        <f t="array" aca="1" ref="U284" ca="1">IF(S284="", "×", IF(LEFT(S284,2)="項番", COUNTIFS($D$2:$D$4001, INDIRECT("D" &amp; ROW()-1), $U$2:$U$4001, "〇"), "〇"))</f>
        <v>×</v>
      </c>
      <c r="V284" s="52" t="str">
        <f t="shared" si="36"/>
        <v>×</v>
      </c>
      <c r="W284" s="52" t="str">
        <f t="shared" si="37"/>
        <v>×</v>
      </c>
      <c r="X284" s="53" t="str">
        <f t="shared" ca="1" si="38"/>
        <v/>
      </c>
      <c r="Y284" s="52">
        <f t="shared" ca="1" si="39"/>
        <v>0</v>
      </c>
      <c r="Z284" s="52">
        <f t="shared" si="40"/>
        <v>28</v>
      </c>
      <c r="AA284" s="52" t="s">
        <v>125</v>
      </c>
    </row>
    <row r="285" spans="1:246" ht="14.25" customHeight="1" x14ac:dyDescent="0.4">
      <c r="A285" s="39" t="s">
        <v>7954</v>
      </c>
      <c r="B285" s="45">
        <v>2085</v>
      </c>
      <c r="C285" s="45">
        <v>255</v>
      </c>
      <c r="D285" s="45">
        <v>28</v>
      </c>
      <c r="E285" s="46" t="s">
        <v>7530</v>
      </c>
      <c r="F285" s="47" t="s">
        <v>4800</v>
      </c>
      <c r="G285" s="46" t="s">
        <v>4787</v>
      </c>
      <c r="H285" s="46" t="s">
        <v>4801</v>
      </c>
      <c r="I285" s="46" t="s">
        <v>13</v>
      </c>
      <c r="J285" s="48">
        <v>10</v>
      </c>
      <c r="K285" s="49">
        <v>225</v>
      </c>
      <c r="L285" s="50">
        <v>10</v>
      </c>
      <c r="M285" s="50">
        <v>2250</v>
      </c>
      <c r="N285" s="51">
        <v>0</v>
      </c>
      <c r="O285" s="51">
        <v>12</v>
      </c>
      <c r="P285" s="51">
        <v>0</v>
      </c>
      <c r="Q285" s="51">
        <v>2</v>
      </c>
      <c r="R285" s="51">
        <f t="shared" si="34"/>
        <v>14</v>
      </c>
      <c r="S285" s="79"/>
      <c r="T285" s="52">
        <f t="shared" si="35"/>
        <v>0</v>
      </c>
      <c r="U285" s="52" t="str" cm="1">
        <f t="array" aca="1" ref="U285" ca="1">IF(S285="", "×", IF(LEFT(S285,2)="項番", COUNTIFS($D$2:$D$4001, INDIRECT("D" &amp; ROW()-1), $U$2:$U$4001, "〇"), "〇"))</f>
        <v>×</v>
      </c>
      <c r="V285" s="52" t="str">
        <f t="shared" si="36"/>
        <v>×</v>
      </c>
      <c r="W285" s="52" t="str">
        <f t="shared" si="37"/>
        <v>×</v>
      </c>
      <c r="X285" s="53" t="str">
        <f t="shared" ca="1" si="38"/>
        <v/>
      </c>
      <c r="Y285" s="52">
        <f t="shared" ca="1" si="39"/>
        <v>0</v>
      </c>
      <c r="Z285" s="52">
        <f t="shared" si="40"/>
        <v>28</v>
      </c>
      <c r="AA285" s="52" t="s">
        <v>125</v>
      </c>
    </row>
    <row r="286" spans="1:246" ht="14.25" customHeight="1" x14ac:dyDescent="0.4">
      <c r="A286" s="39" t="s">
        <v>7954</v>
      </c>
      <c r="B286" s="45">
        <v>2087</v>
      </c>
      <c r="C286" s="45">
        <v>256</v>
      </c>
      <c r="D286" s="45">
        <v>28</v>
      </c>
      <c r="E286" s="46" t="s">
        <v>7530</v>
      </c>
      <c r="F286" s="47" t="s">
        <v>4805</v>
      </c>
      <c r="G286" s="46" t="s">
        <v>4787</v>
      </c>
      <c r="H286" s="46" t="s">
        <v>4806</v>
      </c>
      <c r="I286" s="46" t="s">
        <v>4792</v>
      </c>
      <c r="J286" s="48">
        <v>300</v>
      </c>
      <c r="K286" s="49">
        <v>10.8</v>
      </c>
      <c r="L286" s="50">
        <v>300</v>
      </c>
      <c r="M286" s="50">
        <v>3240</v>
      </c>
      <c r="N286" s="51">
        <v>2</v>
      </c>
      <c r="O286" s="51">
        <v>0</v>
      </c>
      <c r="P286" s="51">
        <v>0</v>
      </c>
      <c r="Q286" s="51">
        <v>2</v>
      </c>
      <c r="R286" s="51">
        <f t="shared" ref="R286:R308" si="41">SUM(N286:Q286)</f>
        <v>4</v>
      </c>
      <c r="S286" s="79"/>
      <c r="T286" s="52">
        <f t="shared" si="35"/>
        <v>0</v>
      </c>
      <c r="U286" s="52" t="str" cm="1">
        <f t="array" aca="1" ref="U286" ca="1">IF(S286="", "×", IF(LEFT(S286,2)="項番", COUNTIFS($D$2:$D$4001, INDIRECT("D" &amp; ROW()-1), $U$2:$U$4001, "〇"), "〇"))</f>
        <v>×</v>
      </c>
      <c r="V286" s="52" t="str">
        <f t="shared" si="36"/>
        <v>×</v>
      </c>
      <c r="W286" s="52" t="str">
        <f t="shared" si="37"/>
        <v>×</v>
      </c>
      <c r="X286" s="53" t="str">
        <f t="shared" ca="1" si="38"/>
        <v/>
      </c>
      <c r="Y286" s="52">
        <f t="shared" ca="1" si="39"/>
        <v>0</v>
      </c>
      <c r="Z286" s="52">
        <f t="shared" si="40"/>
        <v>28</v>
      </c>
      <c r="AA286" s="52" t="s">
        <v>125</v>
      </c>
    </row>
    <row r="287" spans="1:246" ht="14.25" customHeight="1" x14ac:dyDescent="0.4">
      <c r="A287" s="39" t="s">
        <v>7954</v>
      </c>
      <c r="B287" s="45">
        <v>2089</v>
      </c>
      <c r="C287" s="45">
        <v>257</v>
      </c>
      <c r="D287" s="45">
        <v>28</v>
      </c>
      <c r="E287" s="46" t="s">
        <v>7530</v>
      </c>
      <c r="F287" s="47" t="s">
        <v>4809</v>
      </c>
      <c r="G287" s="46" t="s">
        <v>4787</v>
      </c>
      <c r="H287" s="46" t="s">
        <v>4810</v>
      </c>
      <c r="I287" s="46" t="s">
        <v>16</v>
      </c>
      <c r="J287" s="48">
        <v>1</v>
      </c>
      <c r="K287" s="49">
        <v>4.3</v>
      </c>
      <c r="L287" s="50">
        <v>100</v>
      </c>
      <c r="M287" s="50">
        <v>430</v>
      </c>
      <c r="N287" s="51">
        <v>2</v>
      </c>
      <c r="O287" s="51">
        <v>0</v>
      </c>
      <c r="P287" s="51">
        <v>0</v>
      </c>
      <c r="Q287" s="51">
        <v>0</v>
      </c>
      <c r="R287" s="51">
        <f t="shared" si="41"/>
        <v>2</v>
      </c>
      <c r="S287" s="79"/>
      <c r="T287" s="52">
        <f t="shared" si="35"/>
        <v>0</v>
      </c>
      <c r="U287" s="52" t="str" cm="1">
        <f t="array" aca="1" ref="U287" ca="1">IF(S287="", "×", IF(LEFT(S287,2)="項番", COUNTIFS($D$2:$D$4001, INDIRECT("D" &amp; ROW()-1), $U$2:$U$4001, "〇"), "〇"))</f>
        <v>×</v>
      </c>
      <c r="V287" s="52" t="str">
        <f t="shared" si="36"/>
        <v>×</v>
      </c>
      <c r="W287" s="52" t="str">
        <f t="shared" si="37"/>
        <v>×</v>
      </c>
      <c r="X287" s="53" t="str">
        <f t="shared" ca="1" si="38"/>
        <v/>
      </c>
      <c r="Y287" s="52">
        <f t="shared" ca="1" si="39"/>
        <v>0</v>
      </c>
      <c r="Z287" s="52">
        <f t="shared" si="40"/>
        <v>28</v>
      </c>
      <c r="AA287" s="52" t="s">
        <v>125</v>
      </c>
    </row>
    <row r="288" spans="1:246" s="42" customFormat="1" ht="14.25" customHeight="1" x14ac:dyDescent="0.4">
      <c r="A288" s="39" t="s">
        <v>7954</v>
      </c>
      <c r="B288" s="45">
        <v>2090</v>
      </c>
      <c r="C288" s="45">
        <v>258</v>
      </c>
      <c r="D288" s="45">
        <v>28</v>
      </c>
      <c r="E288" s="46" t="s">
        <v>7530</v>
      </c>
      <c r="F288" s="47" t="s">
        <v>4811</v>
      </c>
      <c r="G288" s="46" t="s">
        <v>4787</v>
      </c>
      <c r="H288" s="46" t="s">
        <v>4810</v>
      </c>
      <c r="I288" s="46" t="s">
        <v>25</v>
      </c>
      <c r="J288" s="48">
        <v>1</v>
      </c>
      <c r="K288" s="49">
        <v>4.3</v>
      </c>
      <c r="L288" s="50">
        <v>500</v>
      </c>
      <c r="M288" s="50">
        <v>2150</v>
      </c>
      <c r="N288" s="51">
        <v>0</v>
      </c>
      <c r="O288" s="51">
        <v>0</v>
      </c>
      <c r="P288" s="51">
        <v>2</v>
      </c>
      <c r="Q288" s="51">
        <v>0</v>
      </c>
      <c r="R288" s="51">
        <f t="shared" si="41"/>
        <v>2</v>
      </c>
      <c r="S288" s="79"/>
      <c r="T288" s="52">
        <f t="shared" si="35"/>
        <v>0</v>
      </c>
      <c r="U288" s="52" t="str" cm="1">
        <f t="array" aca="1" ref="U288" ca="1">IF(S288="", "×", IF(LEFT(S288,2)="項番", COUNTIFS($D$2:$D$4001, INDIRECT("D" &amp; ROW()-1), $U$2:$U$4001, "〇"), "〇"))</f>
        <v>×</v>
      </c>
      <c r="V288" s="52" t="str">
        <f t="shared" si="36"/>
        <v>×</v>
      </c>
      <c r="W288" s="52" t="str">
        <f t="shared" si="37"/>
        <v>×</v>
      </c>
      <c r="X288" s="53" t="str">
        <f t="shared" ca="1" si="38"/>
        <v/>
      </c>
      <c r="Y288" s="52">
        <f t="shared" ca="1" si="39"/>
        <v>0</v>
      </c>
      <c r="Z288" s="52">
        <f t="shared" si="40"/>
        <v>28</v>
      </c>
      <c r="AA288" s="52" t="s">
        <v>125</v>
      </c>
      <c r="AB288" s="65"/>
      <c r="AC288" s="65"/>
      <c r="AD288" s="65"/>
      <c r="AE288" s="65"/>
      <c r="AF288" s="65"/>
      <c r="AG288" s="65"/>
      <c r="AH288" s="65"/>
      <c r="AI288" s="65"/>
      <c r="AJ288" s="65"/>
      <c r="AK288" s="65"/>
      <c r="AL288" s="65"/>
      <c r="AM288" s="65"/>
      <c r="AN288" s="65"/>
      <c r="AO288" s="65"/>
      <c r="AP288" s="65"/>
      <c r="AQ288" s="65"/>
      <c r="AR288" s="65"/>
      <c r="AS288" s="65"/>
      <c r="AT288" s="65"/>
      <c r="AU288" s="65"/>
      <c r="AV288" s="65"/>
      <c r="AW288" s="65"/>
      <c r="AX288" s="65"/>
      <c r="AY288" s="65"/>
      <c r="AZ288" s="65"/>
      <c r="BA288" s="65"/>
      <c r="BB288" s="65"/>
      <c r="BC288" s="65"/>
      <c r="BD288" s="65"/>
      <c r="BE288" s="65"/>
      <c r="BF288" s="65"/>
      <c r="BG288" s="65"/>
      <c r="BH288" s="65"/>
      <c r="BI288" s="65"/>
      <c r="BJ288" s="65"/>
      <c r="BK288" s="65"/>
      <c r="BL288" s="65"/>
      <c r="BM288" s="65"/>
      <c r="BN288" s="65"/>
      <c r="BO288" s="65"/>
      <c r="BP288" s="65"/>
      <c r="BQ288" s="65"/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65"/>
      <c r="CW288" s="65"/>
      <c r="CX288" s="65"/>
      <c r="CY288" s="65"/>
      <c r="CZ288" s="65"/>
      <c r="DA288" s="65"/>
      <c r="DB288" s="65"/>
      <c r="DC288" s="65"/>
      <c r="DD288" s="65"/>
      <c r="DE288" s="65"/>
      <c r="DF288" s="65"/>
      <c r="DG288" s="65"/>
      <c r="DH288" s="65"/>
      <c r="DI288" s="65"/>
      <c r="DJ288" s="65"/>
      <c r="DK288" s="65"/>
      <c r="DL288" s="65"/>
      <c r="DM288" s="65"/>
      <c r="DN288" s="65"/>
      <c r="DO288" s="65"/>
      <c r="DP288" s="65"/>
      <c r="DQ288" s="65"/>
      <c r="DR288" s="65"/>
      <c r="DS288" s="65"/>
      <c r="DT288" s="65"/>
      <c r="DU288" s="65"/>
      <c r="DV288" s="65"/>
      <c r="DW288" s="65"/>
      <c r="DX288" s="65"/>
      <c r="DY288" s="65"/>
      <c r="DZ288" s="65"/>
      <c r="EA288" s="65"/>
      <c r="EB288" s="65"/>
      <c r="EC288" s="65"/>
      <c r="ED288" s="65"/>
      <c r="EE288" s="65"/>
      <c r="EF288" s="65"/>
      <c r="EG288" s="65"/>
      <c r="EH288" s="65"/>
      <c r="EI288" s="65"/>
      <c r="EJ288" s="65"/>
      <c r="EK288" s="65"/>
      <c r="EL288" s="65"/>
      <c r="EM288" s="65"/>
      <c r="EN288" s="65"/>
      <c r="EO288" s="65"/>
      <c r="EP288" s="65"/>
      <c r="EQ288" s="65"/>
      <c r="ER288" s="65"/>
      <c r="ES288" s="65"/>
      <c r="ET288" s="65"/>
      <c r="EU288" s="65"/>
      <c r="EV288" s="65"/>
      <c r="EW288" s="65"/>
      <c r="EX288" s="65"/>
      <c r="EY288" s="65"/>
      <c r="EZ288" s="65"/>
      <c r="FA288" s="65"/>
      <c r="FB288" s="65"/>
      <c r="FC288" s="65"/>
      <c r="FD288" s="65"/>
      <c r="FE288" s="65"/>
      <c r="FF288" s="65"/>
      <c r="FG288" s="65"/>
      <c r="FH288" s="65"/>
      <c r="FI288" s="65"/>
      <c r="FJ288" s="65"/>
      <c r="FK288" s="65"/>
      <c r="FL288" s="65"/>
      <c r="FM288" s="65"/>
      <c r="FN288" s="65"/>
      <c r="FO288" s="65"/>
      <c r="FP288" s="65"/>
      <c r="FQ288" s="65"/>
      <c r="FR288" s="65"/>
      <c r="FS288" s="65"/>
      <c r="FT288" s="65"/>
      <c r="FU288" s="65"/>
      <c r="FV288" s="65"/>
      <c r="FW288" s="65"/>
      <c r="FX288" s="65"/>
      <c r="FY288" s="65"/>
      <c r="FZ288" s="65"/>
      <c r="GA288" s="65"/>
      <c r="GB288" s="65"/>
      <c r="GC288" s="65"/>
      <c r="GD288" s="65"/>
      <c r="GE288" s="65"/>
      <c r="GF288" s="65"/>
      <c r="GG288" s="65"/>
      <c r="GH288" s="65"/>
      <c r="GI288" s="65"/>
      <c r="GJ288" s="65"/>
      <c r="GK288" s="65"/>
      <c r="GL288" s="65"/>
      <c r="GM288" s="65"/>
      <c r="GN288" s="65"/>
      <c r="GO288" s="65"/>
      <c r="GP288" s="65"/>
      <c r="GQ288" s="65"/>
      <c r="GR288" s="65"/>
      <c r="GS288" s="65"/>
      <c r="GT288" s="65"/>
      <c r="GU288" s="65"/>
      <c r="GV288" s="65"/>
      <c r="GW288" s="65"/>
      <c r="GX288" s="65"/>
      <c r="GY288" s="65"/>
      <c r="GZ288" s="65"/>
      <c r="HA288" s="65"/>
      <c r="HB288" s="65"/>
      <c r="HC288" s="65"/>
      <c r="HD288" s="65"/>
      <c r="HE288" s="65"/>
      <c r="HF288" s="65"/>
      <c r="HG288" s="65"/>
      <c r="HH288" s="65"/>
      <c r="HI288" s="65"/>
      <c r="HJ288" s="65"/>
      <c r="HK288" s="65"/>
      <c r="HL288" s="65"/>
      <c r="HM288" s="65"/>
      <c r="HN288" s="65"/>
      <c r="HO288" s="65"/>
      <c r="HP288" s="65"/>
      <c r="HQ288" s="65"/>
      <c r="HR288" s="65"/>
      <c r="HS288" s="65"/>
      <c r="HT288" s="65"/>
      <c r="HU288" s="65"/>
      <c r="HV288" s="65"/>
      <c r="HW288" s="65"/>
      <c r="HX288" s="65"/>
      <c r="HY288" s="65"/>
      <c r="HZ288" s="65"/>
      <c r="IA288" s="65"/>
      <c r="IB288" s="65"/>
      <c r="IC288" s="65"/>
      <c r="ID288" s="65"/>
      <c r="IE288" s="65"/>
      <c r="IF288" s="65"/>
      <c r="IG288" s="65"/>
      <c r="IH288" s="65"/>
      <c r="II288" s="65"/>
      <c r="IJ288" s="65"/>
      <c r="IK288" s="65"/>
      <c r="IL288" s="65"/>
    </row>
    <row r="289" spans="1:246" s="42" customFormat="1" ht="14.25" customHeight="1" x14ac:dyDescent="0.4">
      <c r="A289" s="39" t="s">
        <v>7954</v>
      </c>
      <c r="B289" s="45">
        <v>2092</v>
      </c>
      <c r="C289" s="45">
        <v>259</v>
      </c>
      <c r="D289" s="45">
        <v>28</v>
      </c>
      <c r="E289" s="46" t="s">
        <v>7530</v>
      </c>
      <c r="F289" s="47" t="s">
        <v>4814</v>
      </c>
      <c r="G289" s="46" t="s">
        <v>4787</v>
      </c>
      <c r="H289" s="46" t="s">
        <v>4815</v>
      </c>
      <c r="I289" s="46" t="s">
        <v>14</v>
      </c>
      <c r="J289" s="48">
        <v>10</v>
      </c>
      <c r="K289" s="49">
        <v>3146</v>
      </c>
      <c r="L289" s="50">
        <v>10</v>
      </c>
      <c r="M289" s="50">
        <v>31460</v>
      </c>
      <c r="N289" s="51">
        <v>0</v>
      </c>
      <c r="O289" s="51">
        <v>0</v>
      </c>
      <c r="P289" s="51">
        <v>10</v>
      </c>
      <c r="Q289" s="51">
        <v>0</v>
      </c>
      <c r="R289" s="51">
        <f t="shared" si="41"/>
        <v>10</v>
      </c>
      <c r="S289" s="79"/>
      <c r="T289" s="52">
        <f t="shared" si="35"/>
        <v>0</v>
      </c>
      <c r="U289" s="52" t="str" cm="1">
        <f t="array" aca="1" ref="U289" ca="1">IF(S289="", "×", IF(LEFT(S289,2)="項番", COUNTIFS($D$2:$D$4001, INDIRECT("D" &amp; ROW()-1), $U$2:$U$4001, "〇"), "〇"))</f>
        <v>×</v>
      </c>
      <c r="V289" s="52" t="str">
        <f t="shared" si="36"/>
        <v>×</v>
      </c>
      <c r="W289" s="52" t="str">
        <f t="shared" si="37"/>
        <v>×</v>
      </c>
      <c r="X289" s="53" t="str">
        <f t="shared" ca="1" si="38"/>
        <v/>
      </c>
      <c r="Y289" s="52">
        <f t="shared" ca="1" si="39"/>
        <v>0</v>
      </c>
      <c r="Z289" s="52">
        <f t="shared" si="40"/>
        <v>28</v>
      </c>
      <c r="AA289" s="52" t="s">
        <v>125</v>
      </c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5"/>
      <c r="AT289" s="65"/>
      <c r="AU289" s="65"/>
      <c r="AV289" s="65"/>
      <c r="AW289" s="65"/>
      <c r="AX289" s="65"/>
      <c r="AY289" s="65"/>
      <c r="AZ289" s="65"/>
      <c r="BA289" s="65"/>
      <c r="BB289" s="65"/>
      <c r="BC289" s="65"/>
      <c r="BD289" s="65"/>
      <c r="BE289" s="65"/>
      <c r="BF289" s="65"/>
      <c r="BG289" s="65"/>
      <c r="BH289" s="65"/>
      <c r="BI289" s="65"/>
      <c r="BJ289" s="65"/>
      <c r="BK289" s="65"/>
      <c r="BL289" s="65"/>
      <c r="BM289" s="65"/>
      <c r="BN289" s="65"/>
      <c r="BO289" s="65"/>
      <c r="BP289" s="65"/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65"/>
      <c r="CW289" s="65"/>
      <c r="CX289" s="65"/>
      <c r="CY289" s="65"/>
      <c r="CZ289" s="65"/>
      <c r="DA289" s="65"/>
      <c r="DB289" s="65"/>
      <c r="DC289" s="65"/>
      <c r="DD289" s="65"/>
      <c r="DE289" s="65"/>
      <c r="DF289" s="65"/>
      <c r="DG289" s="65"/>
      <c r="DH289" s="65"/>
      <c r="DI289" s="65"/>
      <c r="DJ289" s="65"/>
      <c r="DK289" s="65"/>
      <c r="DL289" s="65"/>
      <c r="DM289" s="65"/>
      <c r="DN289" s="65"/>
      <c r="DO289" s="65"/>
      <c r="DP289" s="65"/>
      <c r="DQ289" s="65"/>
      <c r="DR289" s="65"/>
      <c r="DS289" s="65"/>
      <c r="DT289" s="65"/>
      <c r="DU289" s="65"/>
      <c r="DV289" s="65"/>
      <c r="DW289" s="65"/>
      <c r="DX289" s="65"/>
      <c r="DY289" s="65"/>
      <c r="DZ289" s="65"/>
      <c r="EA289" s="65"/>
      <c r="EB289" s="65"/>
      <c r="EC289" s="65"/>
      <c r="ED289" s="65"/>
      <c r="EE289" s="65"/>
      <c r="EF289" s="65"/>
      <c r="EG289" s="65"/>
      <c r="EH289" s="65"/>
      <c r="EI289" s="65"/>
      <c r="EJ289" s="65"/>
      <c r="EK289" s="65"/>
      <c r="EL289" s="65"/>
      <c r="EM289" s="65"/>
      <c r="EN289" s="65"/>
      <c r="EO289" s="65"/>
      <c r="EP289" s="65"/>
      <c r="EQ289" s="65"/>
      <c r="ER289" s="65"/>
      <c r="ES289" s="65"/>
      <c r="ET289" s="65"/>
      <c r="EU289" s="65"/>
      <c r="EV289" s="65"/>
      <c r="EW289" s="65"/>
      <c r="EX289" s="65"/>
      <c r="EY289" s="65"/>
      <c r="EZ289" s="65"/>
      <c r="FA289" s="65"/>
      <c r="FB289" s="65"/>
      <c r="FC289" s="65"/>
      <c r="FD289" s="65"/>
      <c r="FE289" s="65"/>
      <c r="FF289" s="65"/>
      <c r="FG289" s="65"/>
      <c r="FH289" s="65"/>
      <c r="FI289" s="65"/>
      <c r="FJ289" s="65"/>
      <c r="FK289" s="65"/>
      <c r="FL289" s="65"/>
      <c r="FM289" s="65"/>
      <c r="FN289" s="65"/>
      <c r="FO289" s="65"/>
      <c r="FP289" s="65"/>
      <c r="FQ289" s="65"/>
      <c r="FR289" s="65"/>
      <c r="FS289" s="65"/>
      <c r="FT289" s="65"/>
      <c r="FU289" s="65"/>
      <c r="FV289" s="65"/>
      <c r="FW289" s="65"/>
      <c r="FX289" s="65"/>
      <c r="FY289" s="65"/>
      <c r="FZ289" s="65"/>
      <c r="GA289" s="65"/>
      <c r="GB289" s="65"/>
      <c r="GC289" s="65"/>
      <c r="GD289" s="65"/>
      <c r="GE289" s="65"/>
      <c r="GF289" s="65"/>
      <c r="GG289" s="65"/>
      <c r="GH289" s="65"/>
      <c r="GI289" s="65"/>
      <c r="GJ289" s="65"/>
      <c r="GK289" s="65"/>
      <c r="GL289" s="65"/>
      <c r="GM289" s="65"/>
      <c r="GN289" s="65"/>
      <c r="GO289" s="65"/>
      <c r="GP289" s="65"/>
      <c r="GQ289" s="65"/>
      <c r="GR289" s="65"/>
      <c r="GS289" s="65"/>
      <c r="GT289" s="65"/>
      <c r="GU289" s="65"/>
      <c r="GV289" s="65"/>
      <c r="GW289" s="65"/>
      <c r="GX289" s="65"/>
      <c r="GY289" s="65"/>
      <c r="GZ289" s="65"/>
      <c r="HA289" s="65"/>
      <c r="HB289" s="65"/>
      <c r="HC289" s="65"/>
      <c r="HD289" s="65"/>
      <c r="HE289" s="65"/>
      <c r="HF289" s="65"/>
      <c r="HG289" s="65"/>
      <c r="HH289" s="65"/>
      <c r="HI289" s="65"/>
      <c r="HJ289" s="65"/>
      <c r="HK289" s="65"/>
      <c r="HL289" s="65"/>
      <c r="HM289" s="65"/>
      <c r="HN289" s="65"/>
      <c r="HO289" s="65"/>
      <c r="HP289" s="65"/>
      <c r="HQ289" s="65"/>
      <c r="HR289" s="65"/>
      <c r="HS289" s="65"/>
      <c r="HT289" s="65"/>
      <c r="HU289" s="65"/>
      <c r="HV289" s="65"/>
      <c r="HW289" s="65"/>
      <c r="HX289" s="65"/>
      <c r="HY289" s="65"/>
      <c r="HZ289" s="65"/>
      <c r="IA289" s="65"/>
      <c r="IB289" s="65"/>
      <c r="IC289" s="65"/>
      <c r="ID289" s="65"/>
      <c r="IE289" s="65"/>
      <c r="IF289" s="65"/>
      <c r="IG289" s="65"/>
      <c r="IH289" s="65"/>
      <c r="II289" s="65"/>
      <c r="IJ289" s="65"/>
      <c r="IK289" s="65"/>
      <c r="IL289" s="65"/>
    </row>
    <row r="290" spans="1:246" s="42" customFormat="1" ht="14.25" customHeight="1" x14ac:dyDescent="0.4">
      <c r="A290" s="39" t="s">
        <v>7954</v>
      </c>
      <c r="B290" s="45">
        <v>2095</v>
      </c>
      <c r="C290" s="45">
        <v>260</v>
      </c>
      <c r="D290" s="45">
        <v>28</v>
      </c>
      <c r="E290" s="46" t="s">
        <v>7530</v>
      </c>
      <c r="F290" s="47" t="s">
        <v>4820</v>
      </c>
      <c r="G290" s="46" t="s">
        <v>4787</v>
      </c>
      <c r="H290" s="46" t="s">
        <v>4821</v>
      </c>
      <c r="I290" s="46" t="s">
        <v>4822</v>
      </c>
      <c r="J290" s="48">
        <v>5</v>
      </c>
      <c r="K290" s="49">
        <v>16.600000000000001</v>
      </c>
      <c r="L290" s="50">
        <v>125</v>
      </c>
      <c r="M290" s="50">
        <v>2075</v>
      </c>
      <c r="N290" s="51">
        <v>0</v>
      </c>
      <c r="O290" s="51">
        <v>6</v>
      </c>
      <c r="P290" s="51">
        <v>1</v>
      </c>
      <c r="Q290" s="51">
        <v>0</v>
      </c>
      <c r="R290" s="51">
        <f t="shared" si="41"/>
        <v>7</v>
      </c>
      <c r="S290" s="79"/>
      <c r="T290" s="52">
        <f t="shared" si="35"/>
        <v>0</v>
      </c>
      <c r="U290" s="52" t="str" cm="1">
        <f t="array" aca="1" ref="U290" ca="1">IF(S290="", "×", IF(LEFT(S290,2)="項番", COUNTIFS($D$2:$D$4001, INDIRECT("D" &amp; ROW()-1), $U$2:$U$4001, "〇"), "〇"))</f>
        <v>×</v>
      </c>
      <c r="V290" s="52" t="str">
        <f t="shared" si="36"/>
        <v>×</v>
      </c>
      <c r="W290" s="52" t="str">
        <f t="shared" si="37"/>
        <v>×</v>
      </c>
      <c r="X290" s="53" t="str">
        <f t="shared" ca="1" si="38"/>
        <v/>
      </c>
      <c r="Y290" s="52">
        <f t="shared" ca="1" si="39"/>
        <v>0</v>
      </c>
      <c r="Z290" s="52">
        <f t="shared" si="40"/>
        <v>28</v>
      </c>
      <c r="AA290" s="52" t="s">
        <v>125</v>
      </c>
      <c r="AB290" s="65"/>
      <c r="AC290" s="65"/>
      <c r="AD290" s="65"/>
      <c r="AE290" s="65"/>
      <c r="AF290" s="65"/>
      <c r="AG290" s="65"/>
      <c r="AH290" s="65"/>
      <c r="AI290" s="65"/>
      <c r="AJ290" s="65"/>
      <c r="AK290" s="65"/>
      <c r="AL290" s="65"/>
      <c r="AM290" s="65"/>
      <c r="AN290" s="65"/>
      <c r="AO290" s="65"/>
      <c r="AP290" s="65"/>
      <c r="AQ290" s="65"/>
      <c r="AR290" s="65"/>
      <c r="AS290" s="65"/>
      <c r="AT290" s="65"/>
      <c r="AU290" s="65"/>
      <c r="AV290" s="65"/>
      <c r="AW290" s="65"/>
      <c r="AX290" s="65"/>
      <c r="AY290" s="65"/>
      <c r="AZ290" s="65"/>
      <c r="BA290" s="65"/>
      <c r="BB290" s="65"/>
      <c r="BC290" s="65"/>
      <c r="BD290" s="65"/>
      <c r="BE290" s="65"/>
      <c r="BF290" s="65"/>
      <c r="BG290" s="65"/>
      <c r="BH290" s="65"/>
      <c r="BI290" s="65"/>
      <c r="BJ290" s="65"/>
      <c r="BK290" s="65"/>
      <c r="BL290" s="65"/>
      <c r="BM290" s="65"/>
      <c r="BN290" s="65"/>
      <c r="BO290" s="65"/>
      <c r="BP290" s="65"/>
      <c r="BQ290" s="65"/>
      <c r="BR290" s="65"/>
      <c r="BS290" s="65"/>
      <c r="BT290" s="65"/>
      <c r="BU290" s="65"/>
      <c r="BV290" s="65"/>
      <c r="BW290" s="65"/>
      <c r="BX290" s="65"/>
      <c r="BY290" s="65"/>
      <c r="BZ290" s="65"/>
      <c r="CA290" s="65"/>
      <c r="CB290" s="65"/>
      <c r="CC290" s="65"/>
      <c r="CD290" s="65"/>
      <c r="CE290" s="65"/>
      <c r="CF290" s="65"/>
      <c r="CG290" s="65"/>
      <c r="CH290" s="65"/>
      <c r="CI290" s="65"/>
      <c r="CJ290" s="65"/>
      <c r="CK290" s="65"/>
      <c r="CL290" s="65"/>
      <c r="CM290" s="65"/>
      <c r="CN290" s="65"/>
      <c r="CO290" s="65"/>
      <c r="CP290" s="65"/>
      <c r="CQ290" s="65"/>
      <c r="CR290" s="65"/>
      <c r="CS290" s="65"/>
      <c r="CT290" s="65"/>
      <c r="CU290" s="65"/>
      <c r="CV290" s="65"/>
      <c r="CW290" s="65"/>
      <c r="CX290" s="65"/>
      <c r="CY290" s="65"/>
      <c r="CZ290" s="65"/>
      <c r="DA290" s="65"/>
      <c r="DB290" s="65"/>
      <c r="DC290" s="65"/>
      <c r="DD290" s="65"/>
      <c r="DE290" s="65"/>
      <c r="DF290" s="65"/>
      <c r="DG290" s="65"/>
      <c r="DH290" s="65"/>
      <c r="DI290" s="65"/>
      <c r="DJ290" s="65"/>
      <c r="DK290" s="65"/>
      <c r="DL290" s="65"/>
      <c r="DM290" s="65"/>
      <c r="DN290" s="65"/>
      <c r="DO290" s="65"/>
      <c r="DP290" s="65"/>
      <c r="DQ290" s="65"/>
      <c r="DR290" s="65"/>
      <c r="DS290" s="65"/>
      <c r="DT290" s="65"/>
      <c r="DU290" s="65"/>
      <c r="DV290" s="65"/>
      <c r="DW290" s="65"/>
      <c r="DX290" s="65"/>
      <c r="DY290" s="65"/>
      <c r="DZ290" s="65"/>
      <c r="EA290" s="65"/>
      <c r="EB290" s="65"/>
      <c r="EC290" s="65"/>
      <c r="ED290" s="65"/>
      <c r="EE290" s="65"/>
      <c r="EF290" s="65"/>
      <c r="EG290" s="65"/>
      <c r="EH290" s="65"/>
      <c r="EI290" s="65"/>
      <c r="EJ290" s="65"/>
      <c r="EK290" s="65"/>
      <c r="EL290" s="65"/>
      <c r="EM290" s="65"/>
      <c r="EN290" s="65"/>
      <c r="EO290" s="65"/>
      <c r="EP290" s="65"/>
      <c r="EQ290" s="65"/>
      <c r="ER290" s="65"/>
      <c r="ES290" s="65"/>
      <c r="ET290" s="65"/>
      <c r="EU290" s="65"/>
      <c r="EV290" s="65"/>
      <c r="EW290" s="65"/>
      <c r="EX290" s="65"/>
      <c r="EY290" s="65"/>
      <c r="EZ290" s="65"/>
      <c r="FA290" s="65"/>
      <c r="FB290" s="65"/>
      <c r="FC290" s="65"/>
      <c r="FD290" s="65"/>
      <c r="FE290" s="65"/>
      <c r="FF290" s="65"/>
      <c r="FG290" s="65"/>
      <c r="FH290" s="65"/>
      <c r="FI290" s="65"/>
      <c r="FJ290" s="65"/>
      <c r="FK290" s="65"/>
      <c r="FL290" s="65"/>
      <c r="FM290" s="65"/>
      <c r="FN290" s="65"/>
      <c r="FO290" s="65"/>
      <c r="FP290" s="65"/>
      <c r="FQ290" s="65"/>
      <c r="FR290" s="65"/>
      <c r="FS290" s="65"/>
      <c r="FT290" s="65"/>
      <c r="FU290" s="65"/>
      <c r="FV290" s="65"/>
      <c r="FW290" s="65"/>
      <c r="FX290" s="65"/>
      <c r="FY290" s="65"/>
      <c r="FZ290" s="65"/>
      <c r="GA290" s="65"/>
      <c r="GB290" s="65"/>
      <c r="GC290" s="65"/>
      <c r="GD290" s="65"/>
      <c r="GE290" s="65"/>
      <c r="GF290" s="65"/>
      <c r="GG290" s="65"/>
      <c r="GH290" s="65"/>
      <c r="GI290" s="65"/>
      <c r="GJ290" s="65"/>
      <c r="GK290" s="65"/>
      <c r="GL290" s="65"/>
      <c r="GM290" s="65"/>
      <c r="GN290" s="65"/>
      <c r="GO290" s="65"/>
      <c r="GP290" s="65"/>
      <c r="GQ290" s="65"/>
      <c r="GR290" s="65"/>
      <c r="GS290" s="65"/>
      <c r="GT290" s="65"/>
      <c r="GU290" s="65"/>
      <c r="GV290" s="65"/>
      <c r="GW290" s="65"/>
      <c r="GX290" s="65"/>
      <c r="GY290" s="65"/>
      <c r="GZ290" s="65"/>
      <c r="HA290" s="65"/>
      <c r="HB290" s="65"/>
      <c r="HC290" s="65"/>
      <c r="HD290" s="65"/>
      <c r="HE290" s="65"/>
      <c r="HF290" s="65"/>
      <c r="HG290" s="65"/>
      <c r="HH290" s="65"/>
      <c r="HI290" s="65"/>
      <c r="HJ290" s="65"/>
      <c r="HK290" s="65"/>
      <c r="HL290" s="65"/>
      <c r="HM290" s="65"/>
      <c r="HN290" s="65"/>
      <c r="HO290" s="65"/>
      <c r="HP290" s="65"/>
      <c r="HQ290" s="65"/>
      <c r="HR290" s="65"/>
      <c r="HS290" s="65"/>
      <c r="HT290" s="65"/>
      <c r="HU290" s="65"/>
      <c r="HV290" s="65"/>
      <c r="HW290" s="65"/>
      <c r="HX290" s="65"/>
      <c r="HY290" s="65"/>
      <c r="HZ290" s="65"/>
      <c r="IA290" s="65"/>
      <c r="IB290" s="65"/>
      <c r="IC290" s="65"/>
      <c r="ID290" s="65"/>
      <c r="IE290" s="65"/>
      <c r="IF290" s="65"/>
      <c r="IG290" s="65"/>
      <c r="IH290" s="65"/>
      <c r="II290" s="65"/>
      <c r="IJ290" s="65"/>
      <c r="IK290" s="65"/>
      <c r="IL290" s="65"/>
    </row>
    <row r="291" spans="1:246" s="42" customFormat="1" ht="14.25" customHeight="1" x14ac:dyDescent="0.4">
      <c r="A291" s="39" t="s">
        <v>7954</v>
      </c>
      <c r="B291" s="45">
        <v>2096</v>
      </c>
      <c r="C291" s="45">
        <v>261</v>
      </c>
      <c r="D291" s="45">
        <v>28</v>
      </c>
      <c r="E291" s="46" t="s">
        <v>7530</v>
      </c>
      <c r="F291" s="47" t="s">
        <v>4823</v>
      </c>
      <c r="G291" s="46" t="s">
        <v>4787</v>
      </c>
      <c r="H291" s="46" t="s">
        <v>4824</v>
      </c>
      <c r="I291" s="46" t="s">
        <v>4825</v>
      </c>
      <c r="J291" s="48">
        <v>1</v>
      </c>
      <c r="K291" s="49">
        <v>18.2</v>
      </c>
      <c r="L291" s="50">
        <v>100</v>
      </c>
      <c r="M291" s="50">
        <v>1820</v>
      </c>
      <c r="N291" s="51">
        <v>0</v>
      </c>
      <c r="O291" s="51">
        <v>0</v>
      </c>
      <c r="P291" s="51">
        <v>0</v>
      </c>
      <c r="Q291" s="51">
        <v>4</v>
      </c>
      <c r="R291" s="51">
        <f t="shared" si="41"/>
        <v>4</v>
      </c>
      <c r="S291" s="79"/>
      <c r="T291" s="52">
        <f t="shared" si="35"/>
        <v>0</v>
      </c>
      <c r="U291" s="52" t="str" cm="1">
        <f t="array" aca="1" ref="U291" ca="1">IF(S291="", "×", IF(LEFT(S291,2)="項番", COUNTIFS($D$2:$D$4001, INDIRECT("D" &amp; ROW()-1), $U$2:$U$4001, "〇"), "〇"))</f>
        <v>×</v>
      </c>
      <c r="V291" s="52" t="str">
        <f t="shared" si="36"/>
        <v>×</v>
      </c>
      <c r="W291" s="52" t="str">
        <f t="shared" si="37"/>
        <v>×</v>
      </c>
      <c r="X291" s="53" t="str">
        <f t="shared" ca="1" si="38"/>
        <v/>
      </c>
      <c r="Y291" s="52">
        <f t="shared" ca="1" si="39"/>
        <v>0</v>
      </c>
      <c r="Z291" s="52">
        <f t="shared" si="40"/>
        <v>28</v>
      </c>
      <c r="AA291" s="52" t="s">
        <v>125</v>
      </c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5"/>
      <c r="AX291" s="65"/>
      <c r="AY291" s="65"/>
      <c r="AZ291" s="65"/>
      <c r="BA291" s="65"/>
      <c r="BB291" s="65"/>
      <c r="BC291" s="65"/>
      <c r="BD291" s="65"/>
      <c r="BE291" s="65"/>
      <c r="BF291" s="65"/>
      <c r="BG291" s="65"/>
      <c r="BH291" s="65"/>
      <c r="BI291" s="65"/>
      <c r="BJ291" s="65"/>
      <c r="BK291" s="65"/>
      <c r="BL291" s="65"/>
      <c r="BM291" s="65"/>
      <c r="BN291" s="65"/>
      <c r="BO291" s="65"/>
      <c r="BP291" s="65"/>
      <c r="BQ291" s="65"/>
      <c r="BR291" s="65"/>
      <c r="BS291" s="65"/>
      <c r="BT291" s="65"/>
      <c r="BU291" s="65"/>
      <c r="BV291" s="65"/>
      <c r="BW291" s="65"/>
      <c r="BX291" s="65"/>
      <c r="BY291" s="65"/>
      <c r="BZ291" s="65"/>
      <c r="CA291" s="65"/>
      <c r="CB291" s="65"/>
      <c r="CC291" s="65"/>
      <c r="CD291" s="65"/>
      <c r="CE291" s="65"/>
      <c r="CF291" s="65"/>
      <c r="CG291" s="65"/>
      <c r="CH291" s="65"/>
      <c r="CI291" s="65"/>
      <c r="CJ291" s="65"/>
      <c r="CK291" s="65"/>
      <c r="CL291" s="65"/>
      <c r="CM291" s="65"/>
      <c r="CN291" s="65"/>
      <c r="CO291" s="65"/>
      <c r="CP291" s="65"/>
      <c r="CQ291" s="65"/>
      <c r="CR291" s="65"/>
      <c r="CS291" s="65"/>
      <c r="CT291" s="65"/>
      <c r="CU291" s="65"/>
      <c r="CV291" s="65"/>
      <c r="CW291" s="65"/>
      <c r="CX291" s="65"/>
      <c r="CY291" s="65"/>
      <c r="CZ291" s="65"/>
      <c r="DA291" s="65"/>
      <c r="DB291" s="65"/>
      <c r="DC291" s="65"/>
      <c r="DD291" s="65"/>
      <c r="DE291" s="65"/>
      <c r="DF291" s="65"/>
      <c r="DG291" s="65"/>
      <c r="DH291" s="65"/>
      <c r="DI291" s="65"/>
      <c r="DJ291" s="65"/>
      <c r="DK291" s="65"/>
      <c r="DL291" s="65"/>
      <c r="DM291" s="65"/>
      <c r="DN291" s="65"/>
      <c r="DO291" s="65"/>
      <c r="DP291" s="65"/>
      <c r="DQ291" s="65"/>
      <c r="DR291" s="65"/>
      <c r="DS291" s="65"/>
      <c r="DT291" s="65"/>
      <c r="DU291" s="65"/>
      <c r="DV291" s="65"/>
      <c r="DW291" s="65"/>
      <c r="DX291" s="65"/>
      <c r="DY291" s="65"/>
      <c r="DZ291" s="65"/>
      <c r="EA291" s="65"/>
      <c r="EB291" s="65"/>
      <c r="EC291" s="65"/>
      <c r="ED291" s="65"/>
      <c r="EE291" s="65"/>
      <c r="EF291" s="65"/>
      <c r="EG291" s="65"/>
      <c r="EH291" s="65"/>
      <c r="EI291" s="65"/>
      <c r="EJ291" s="65"/>
      <c r="EK291" s="65"/>
      <c r="EL291" s="65"/>
      <c r="EM291" s="65"/>
      <c r="EN291" s="65"/>
      <c r="EO291" s="65"/>
      <c r="EP291" s="65"/>
      <c r="EQ291" s="65"/>
      <c r="ER291" s="65"/>
      <c r="ES291" s="65"/>
      <c r="ET291" s="65"/>
      <c r="EU291" s="65"/>
      <c r="EV291" s="65"/>
      <c r="EW291" s="65"/>
      <c r="EX291" s="65"/>
      <c r="EY291" s="65"/>
      <c r="EZ291" s="65"/>
      <c r="FA291" s="65"/>
      <c r="FB291" s="65"/>
      <c r="FC291" s="65"/>
      <c r="FD291" s="65"/>
      <c r="FE291" s="65"/>
      <c r="FF291" s="65"/>
      <c r="FG291" s="65"/>
      <c r="FH291" s="65"/>
      <c r="FI291" s="65"/>
      <c r="FJ291" s="65"/>
      <c r="FK291" s="65"/>
      <c r="FL291" s="65"/>
      <c r="FM291" s="65"/>
      <c r="FN291" s="65"/>
      <c r="FO291" s="65"/>
      <c r="FP291" s="65"/>
      <c r="FQ291" s="65"/>
      <c r="FR291" s="65"/>
      <c r="FS291" s="65"/>
      <c r="FT291" s="65"/>
      <c r="FU291" s="65"/>
      <c r="FV291" s="65"/>
      <c r="FW291" s="65"/>
      <c r="FX291" s="65"/>
      <c r="FY291" s="65"/>
      <c r="FZ291" s="65"/>
      <c r="GA291" s="65"/>
      <c r="GB291" s="65"/>
      <c r="GC291" s="65"/>
      <c r="GD291" s="65"/>
      <c r="GE291" s="65"/>
      <c r="GF291" s="65"/>
      <c r="GG291" s="65"/>
      <c r="GH291" s="65"/>
      <c r="GI291" s="65"/>
      <c r="GJ291" s="65"/>
      <c r="GK291" s="65"/>
      <c r="GL291" s="65"/>
      <c r="GM291" s="65"/>
      <c r="GN291" s="65"/>
      <c r="GO291" s="65"/>
      <c r="GP291" s="65"/>
      <c r="GQ291" s="65"/>
      <c r="GR291" s="65"/>
      <c r="GS291" s="65"/>
      <c r="GT291" s="65"/>
      <c r="GU291" s="65"/>
      <c r="GV291" s="65"/>
      <c r="GW291" s="65"/>
      <c r="GX291" s="65"/>
      <c r="GY291" s="65"/>
      <c r="GZ291" s="65"/>
      <c r="HA291" s="65"/>
      <c r="HB291" s="65"/>
      <c r="HC291" s="65"/>
      <c r="HD291" s="65"/>
      <c r="HE291" s="65"/>
      <c r="HF291" s="65"/>
      <c r="HG291" s="65"/>
      <c r="HH291" s="65"/>
      <c r="HI291" s="65"/>
      <c r="HJ291" s="65"/>
      <c r="HK291" s="65"/>
      <c r="HL291" s="65"/>
      <c r="HM291" s="65"/>
      <c r="HN291" s="65"/>
      <c r="HO291" s="65"/>
      <c r="HP291" s="65"/>
      <c r="HQ291" s="65"/>
      <c r="HR291" s="65"/>
      <c r="HS291" s="65"/>
      <c r="HT291" s="65"/>
      <c r="HU291" s="65"/>
      <c r="HV291" s="65"/>
      <c r="HW291" s="65"/>
      <c r="HX291" s="65"/>
      <c r="HY291" s="65"/>
      <c r="HZ291" s="65"/>
      <c r="IA291" s="65"/>
      <c r="IB291" s="65"/>
      <c r="IC291" s="65"/>
      <c r="ID291" s="65"/>
      <c r="IE291" s="65"/>
      <c r="IF291" s="65"/>
      <c r="IG291" s="65"/>
      <c r="IH291" s="65"/>
      <c r="II291" s="65"/>
      <c r="IJ291" s="65"/>
      <c r="IK291" s="65"/>
      <c r="IL291" s="65"/>
    </row>
    <row r="292" spans="1:246" s="42" customFormat="1" ht="14.25" customHeight="1" x14ac:dyDescent="0.4">
      <c r="A292" s="39" t="s">
        <v>7954</v>
      </c>
      <c r="B292" s="45">
        <v>2097</v>
      </c>
      <c r="C292" s="45">
        <v>262</v>
      </c>
      <c r="D292" s="45">
        <v>28</v>
      </c>
      <c r="E292" s="46" t="s">
        <v>7530</v>
      </c>
      <c r="F292" s="47" t="s">
        <v>4826</v>
      </c>
      <c r="G292" s="46" t="s">
        <v>4787</v>
      </c>
      <c r="H292" s="46" t="s">
        <v>4827</v>
      </c>
      <c r="I292" s="46" t="s">
        <v>12</v>
      </c>
      <c r="J292" s="48">
        <v>100</v>
      </c>
      <c r="K292" s="49">
        <v>6.3</v>
      </c>
      <c r="L292" s="50">
        <v>100</v>
      </c>
      <c r="M292" s="50">
        <v>630</v>
      </c>
      <c r="N292" s="46">
        <v>0</v>
      </c>
      <c r="O292" s="46">
        <v>0</v>
      </c>
      <c r="P292" s="46">
        <v>2</v>
      </c>
      <c r="Q292" s="46">
        <v>0</v>
      </c>
      <c r="R292" s="51">
        <f t="shared" si="41"/>
        <v>2</v>
      </c>
      <c r="S292" s="79"/>
      <c r="T292" s="52">
        <f t="shared" si="35"/>
        <v>0</v>
      </c>
      <c r="U292" s="52" t="str" cm="1">
        <f t="array" aca="1" ref="U292" ca="1">IF(S292="", "×", IF(LEFT(S292,2)="項番", COUNTIFS($D$2:$D$4001, INDIRECT("D" &amp; ROW()-1), $U$2:$U$4001, "〇"), "〇"))</f>
        <v>×</v>
      </c>
      <c r="V292" s="52" t="str">
        <f t="shared" si="36"/>
        <v>×</v>
      </c>
      <c r="W292" s="52" t="str">
        <f t="shared" si="37"/>
        <v>×</v>
      </c>
      <c r="X292" s="53" t="str">
        <f t="shared" ca="1" si="38"/>
        <v/>
      </c>
      <c r="Y292" s="52">
        <f t="shared" ca="1" si="39"/>
        <v>0</v>
      </c>
      <c r="Z292" s="52">
        <f t="shared" si="40"/>
        <v>28</v>
      </c>
      <c r="AA292" s="52" t="s">
        <v>125</v>
      </c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  <c r="AR292" s="65"/>
      <c r="AS292" s="65"/>
      <c r="AT292" s="65"/>
      <c r="AU292" s="65"/>
      <c r="AV292" s="65"/>
      <c r="AW292" s="65"/>
      <c r="AX292" s="65"/>
      <c r="AY292" s="65"/>
      <c r="AZ292" s="65"/>
      <c r="BA292" s="65"/>
      <c r="BB292" s="65"/>
      <c r="BC292" s="65"/>
      <c r="BD292" s="65"/>
      <c r="BE292" s="65"/>
      <c r="BF292" s="65"/>
      <c r="BG292" s="65"/>
      <c r="BH292" s="65"/>
      <c r="BI292" s="65"/>
      <c r="BJ292" s="65"/>
      <c r="BK292" s="65"/>
      <c r="BL292" s="65"/>
      <c r="BM292" s="65"/>
      <c r="BN292" s="65"/>
      <c r="BO292" s="65"/>
      <c r="BP292" s="65"/>
      <c r="BQ292" s="65"/>
      <c r="BR292" s="65"/>
      <c r="BS292" s="65"/>
      <c r="BT292" s="65"/>
      <c r="BU292" s="65"/>
      <c r="BV292" s="65"/>
      <c r="BW292" s="65"/>
      <c r="BX292" s="65"/>
      <c r="BY292" s="65"/>
      <c r="BZ292" s="65"/>
      <c r="CA292" s="65"/>
      <c r="CB292" s="65"/>
      <c r="CC292" s="65"/>
      <c r="CD292" s="65"/>
      <c r="CE292" s="65"/>
      <c r="CF292" s="65"/>
      <c r="CG292" s="65"/>
      <c r="CH292" s="65"/>
      <c r="CI292" s="65"/>
      <c r="CJ292" s="65"/>
      <c r="CK292" s="65"/>
      <c r="CL292" s="65"/>
      <c r="CM292" s="65"/>
      <c r="CN292" s="65"/>
      <c r="CO292" s="65"/>
      <c r="CP292" s="65"/>
      <c r="CQ292" s="65"/>
      <c r="CR292" s="65"/>
      <c r="CS292" s="65"/>
      <c r="CT292" s="65"/>
      <c r="CU292" s="65"/>
      <c r="CV292" s="65"/>
      <c r="CW292" s="65"/>
      <c r="CX292" s="65"/>
      <c r="CY292" s="65"/>
      <c r="CZ292" s="65"/>
      <c r="DA292" s="65"/>
      <c r="DB292" s="65"/>
      <c r="DC292" s="65"/>
      <c r="DD292" s="65"/>
      <c r="DE292" s="65"/>
      <c r="DF292" s="65"/>
      <c r="DG292" s="65"/>
      <c r="DH292" s="65"/>
      <c r="DI292" s="65"/>
      <c r="DJ292" s="65"/>
      <c r="DK292" s="65"/>
      <c r="DL292" s="65"/>
      <c r="DM292" s="65"/>
      <c r="DN292" s="65"/>
      <c r="DO292" s="65"/>
      <c r="DP292" s="65"/>
      <c r="DQ292" s="65"/>
      <c r="DR292" s="65"/>
      <c r="DS292" s="65"/>
      <c r="DT292" s="65"/>
      <c r="DU292" s="65"/>
      <c r="DV292" s="65"/>
      <c r="DW292" s="65"/>
      <c r="DX292" s="65"/>
      <c r="DY292" s="65"/>
      <c r="DZ292" s="65"/>
      <c r="EA292" s="65"/>
      <c r="EB292" s="65"/>
      <c r="EC292" s="65"/>
      <c r="ED292" s="65"/>
      <c r="EE292" s="65"/>
      <c r="EF292" s="65"/>
      <c r="EG292" s="65"/>
      <c r="EH292" s="65"/>
      <c r="EI292" s="65"/>
      <c r="EJ292" s="65"/>
      <c r="EK292" s="65"/>
      <c r="EL292" s="65"/>
      <c r="EM292" s="65"/>
      <c r="EN292" s="65"/>
      <c r="EO292" s="65"/>
      <c r="EP292" s="65"/>
      <c r="EQ292" s="65"/>
      <c r="ER292" s="65"/>
      <c r="ES292" s="65"/>
      <c r="ET292" s="65"/>
      <c r="EU292" s="65"/>
      <c r="EV292" s="65"/>
      <c r="EW292" s="65"/>
      <c r="EX292" s="65"/>
      <c r="EY292" s="65"/>
      <c r="EZ292" s="65"/>
      <c r="FA292" s="65"/>
      <c r="FB292" s="65"/>
      <c r="FC292" s="65"/>
      <c r="FD292" s="65"/>
      <c r="FE292" s="65"/>
      <c r="FF292" s="65"/>
      <c r="FG292" s="65"/>
      <c r="FH292" s="65"/>
      <c r="FI292" s="65"/>
      <c r="FJ292" s="65"/>
      <c r="FK292" s="65"/>
      <c r="FL292" s="65"/>
      <c r="FM292" s="65"/>
      <c r="FN292" s="65"/>
      <c r="FO292" s="65"/>
      <c r="FP292" s="65"/>
      <c r="FQ292" s="65"/>
      <c r="FR292" s="65"/>
      <c r="FS292" s="65"/>
      <c r="FT292" s="65"/>
      <c r="FU292" s="65"/>
      <c r="FV292" s="65"/>
      <c r="FW292" s="65"/>
      <c r="FX292" s="65"/>
      <c r="FY292" s="65"/>
      <c r="FZ292" s="65"/>
      <c r="GA292" s="65"/>
      <c r="GB292" s="65"/>
      <c r="GC292" s="65"/>
      <c r="GD292" s="65"/>
      <c r="GE292" s="65"/>
      <c r="GF292" s="65"/>
      <c r="GG292" s="65"/>
      <c r="GH292" s="65"/>
      <c r="GI292" s="65"/>
      <c r="GJ292" s="65"/>
      <c r="GK292" s="65"/>
      <c r="GL292" s="65"/>
      <c r="GM292" s="65"/>
      <c r="GN292" s="65"/>
      <c r="GO292" s="65"/>
      <c r="GP292" s="65"/>
      <c r="GQ292" s="65"/>
      <c r="GR292" s="65"/>
      <c r="GS292" s="65"/>
      <c r="GT292" s="65"/>
      <c r="GU292" s="65"/>
      <c r="GV292" s="65"/>
      <c r="GW292" s="65"/>
      <c r="GX292" s="65"/>
      <c r="GY292" s="65"/>
      <c r="GZ292" s="65"/>
      <c r="HA292" s="65"/>
      <c r="HB292" s="65"/>
      <c r="HC292" s="65"/>
      <c r="HD292" s="65"/>
      <c r="HE292" s="65"/>
      <c r="HF292" s="65"/>
      <c r="HG292" s="65"/>
      <c r="HH292" s="65"/>
      <c r="HI292" s="65"/>
      <c r="HJ292" s="65"/>
      <c r="HK292" s="65"/>
      <c r="HL292" s="65"/>
      <c r="HM292" s="65"/>
      <c r="HN292" s="65"/>
      <c r="HO292" s="65"/>
      <c r="HP292" s="65"/>
      <c r="HQ292" s="65"/>
      <c r="HR292" s="65"/>
      <c r="HS292" s="65"/>
      <c r="HT292" s="65"/>
      <c r="HU292" s="65"/>
      <c r="HV292" s="65"/>
      <c r="HW292" s="65"/>
      <c r="HX292" s="65"/>
      <c r="HY292" s="65"/>
      <c r="HZ292" s="65"/>
      <c r="IA292" s="65"/>
      <c r="IB292" s="65"/>
      <c r="IC292" s="65"/>
      <c r="ID292" s="65"/>
      <c r="IE292" s="65"/>
      <c r="IF292" s="65"/>
      <c r="IG292" s="65"/>
      <c r="IH292" s="65"/>
      <c r="II292" s="65"/>
      <c r="IJ292" s="65"/>
      <c r="IK292" s="65"/>
      <c r="IL292" s="65"/>
    </row>
    <row r="293" spans="1:246" s="42" customFormat="1" ht="14.25" customHeight="1" x14ac:dyDescent="0.4">
      <c r="A293" s="39" t="s">
        <v>7954</v>
      </c>
      <c r="B293" s="45">
        <v>2098</v>
      </c>
      <c r="C293" s="45">
        <v>263</v>
      </c>
      <c r="D293" s="45">
        <v>28</v>
      </c>
      <c r="E293" s="46" t="s">
        <v>7530</v>
      </c>
      <c r="F293" s="47" t="s">
        <v>4828</v>
      </c>
      <c r="G293" s="46" t="s">
        <v>4787</v>
      </c>
      <c r="H293" s="46" t="s">
        <v>4829</v>
      </c>
      <c r="I293" s="46" t="s">
        <v>12</v>
      </c>
      <c r="J293" s="48">
        <v>100</v>
      </c>
      <c r="K293" s="49">
        <v>8.9</v>
      </c>
      <c r="L293" s="50">
        <v>100</v>
      </c>
      <c r="M293" s="50">
        <v>890</v>
      </c>
      <c r="N293" s="51">
        <v>0</v>
      </c>
      <c r="O293" s="51">
        <v>0</v>
      </c>
      <c r="P293" s="51">
        <v>0</v>
      </c>
      <c r="Q293" s="51">
        <v>12</v>
      </c>
      <c r="R293" s="51">
        <f t="shared" si="41"/>
        <v>12</v>
      </c>
      <c r="S293" s="79"/>
      <c r="T293" s="52">
        <f t="shared" si="35"/>
        <v>0</v>
      </c>
      <c r="U293" s="52" t="str" cm="1">
        <f t="array" aca="1" ref="U293" ca="1">IF(S293="", "×", IF(LEFT(S293,2)="項番", COUNTIFS($D$2:$D$4001, INDIRECT("D" &amp; ROW()-1), $U$2:$U$4001, "〇"), "〇"))</f>
        <v>×</v>
      </c>
      <c r="V293" s="52" t="str">
        <f t="shared" si="36"/>
        <v>×</v>
      </c>
      <c r="W293" s="52" t="str">
        <f t="shared" si="37"/>
        <v>×</v>
      </c>
      <c r="X293" s="53" t="str">
        <f t="shared" ca="1" si="38"/>
        <v/>
      </c>
      <c r="Y293" s="52">
        <f t="shared" ca="1" si="39"/>
        <v>0</v>
      </c>
      <c r="Z293" s="52">
        <f t="shared" si="40"/>
        <v>28</v>
      </c>
      <c r="AA293" s="52" t="s">
        <v>125</v>
      </c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5"/>
      <c r="AT293" s="65"/>
      <c r="AU293" s="65"/>
      <c r="AV293" s="65"/>
      <c r="AW293" s="65"/>
      <c r="AX293" s="65"/>
      <c r="AY293" s="65"/>
      <c r="AZ293" s="65"/>
      <c r="BA293" s="65"/>
      <c r="BB293" s="65"/>
      <c r="BC293" s="65"/>
      <c r="BD293" s="65"/>
      <c r="BE293" s="65"/>
      <c r="BF293" s="65"/>
      <c r="BG293" s="65"/>
      <c r="BH293" s="65"/>
      <c r="BI293" s="65"/>
      <c r="BJ293" s="65"/>
      <c r="BK293" s="65"/>
      <c r="BL293" s="65"/>
      <c r="BM293" s="65"/>
      <c r="BN293" s="65"/>
      <c r="BO293" s="65"/>
      <c r="BP293" s="65"/>
      <c r="BQ293" s="65"/>
      <c r="BR293" s="65"/>
      <c r="BS293" s="65"/>
      <c r="BT293" s="65"/>
      <c r="BU293" s="65"/>
      <c r="BV293" s="65"/>
      <c r="BW293" s="65"/>
      <c r="BX293" s="65"/>
      <c r="BY293" s="65"/>
      <c r="BZ293" s="65"/>
      <c r="CA293" s="65"/>
      <c r="CB293" s="65"/>
      <c r="CC293" s="65"/>
      <c r="CD293" s="65"/>
      <c r="CE293" s="65"/>
      <c r="CF293" s="65"/>
      <c r="CG293" s="65"/>
      <c r="CH293" s="65"/>
      <c r="CI293" s="65"/>
      <c r="CJ293" s="65"/>
      <c r="CK293" s="65"/>
      <c r="CL293" s="65"/>
      <c r="CM293" s="65"/>
      <c r="CN293" s="65"/>
      <c r="CO293" s="65"/>
      <c r="CP293" s="65"/>
      <c r="CQ293" s="65"/>
      <c r="CR293" s="65"/>
      <c r="CS293" s="65"/>
      <c r="CT293" s="65"/>
      <c r="CU293" s="65"/>
      <c r="CV293" s="65"/>
      <c r="CW293" s="65"/>
      <c r="CX293" s="65"/>
      <c r="CY293" s="65"/>
      <c r="CZ293" s="65"/>
      <c r="DA293" s="65"/>
      <c r="DB293" s="65"/>
      <c r="DC293" s="65"/>
      <c r="DD293" s="65"/>
      <c r="DE293" s="65"/>
      <c r="DF293" s="65"/>
      <c r="DG293" s="65"/>
      <c r="DH293" s="65"/>
      <c r="DI293" s="65"/>
      <c r="DJ293" s="65"/>
      <c r="DK293" s="65"/>
      <c r="DL293" s="65"/>
      <c r="DM293" s="65"/>
      <c r="DN293" s="65"/>
      <c r="DO293" s="65"/>
      <c r="DP293" s="65"/>
      <c r="DQ293" s="65"/>
      <c r="DR293" s="65"/>
      <c r="DS293" s="65"/>
      <c r="DT293" s="65"/>
      <c r="DU293" s="65"/>
      <c r="DV293" s="65"/>
      <c r="DW293" s="65"/>
      <c r="DX293" s="65"/>
      <c r="DY293" s="65"/>
      <c r="DZ293" s="65"/>
      <c r="EA293" s="65"/>
      <c r="EB293" s="65"/>
      <c r="EC293" s="65"/>
      <c r="ED293" s="65"/>
      <c r="EE293" s="65"/>
      <c r="EF293" s="65"/>
      <c r="EG293" s="65"/>
      <c r="EH293" s="65"/>
      <c r="EI293" s="65"/>
      <c r="EJ293" s="65"/>
      <c r="EK293" s="65"/>
      <c r="EL293" s="65"/>
      <c r="EM293" s="65"/>
      <c r="EN293" s="65"/>
      <c r="EO293" s="65"/>
      <c r="EP293" s="65"/>
      <c r="EQ293" s="65"/>
      <c r="ER293" s="65"/>
      <c r="ES293" s="65"/>
      <c r="ET293" s="65"/>
      <c r="EU293" s="65"/>
      <c r="EV293" s="65"/>
      <c r="EW293" s="65"/>
      <c r="EX293" s="65"/>
      <c r="EY293" s="65"/>
      <c r="EZ293" s="65"/>
      <c r="FA293" s="65"/>
      <c r="FB293" s="65"/>
      <c r="FC293" s="65"/>
      <c r="FD293" s="65"/>
      <c r="FE293" s="65"/>
      <c r="FF293" s="65"/>
      <c r="FG293" s="65"/>
      <c r="FH293" s="65"/>
      <c r="FI293" s="65"/>
      <c r="FJ293" s="65"/>
      <c r="FK293" s="65"/>
      <c r="FL293" s="65"/>
      <c r="FM293" s="65"/>
      <c r="FN293" s="65"/>
      <c r="FO293" s="65"/>
      <c r="FP293" s="65"/>
      <c r="FQ293" s="65"/>
      <c r="FR293" s="65"/>
      <c r="FS293" s="65"/>
      <c r="FT293" s="65"/>
      <c r="FU293" s="65"/>
      <c r="FV293" s="65"/>
      <c r="FW293" s="65"/>
      <c r="FX293" s="65"/>
      <c r="FY293" s="65"/>
      <c r="FZ293" s="65"/>
      <c r="GA293" s="65"/>
      <c r="GB293" s="65"/>
      <c r="GC293" s="65"/>
      <c r="GD293" s="65"/>
      <c r="GE293" s="65"/>
      <c r="GF293" s="65"/>
      <c r="GG293" s="65"/>
      <c r="GH293" s="65"/>
      <c r="GI293" s="65"/>
      <c r="GJ293" s="65"/>
      <c r="GK293" s="65"/>
      <c r="GL293" s="65"/>
      <c r="GM293" s="65"/>
      <c r="GN293" s="65"/>
      <c r="GO293" s="65"/>
      <c r="GP293" s="65"/>
      <c r="GQ293" s="65"/>
      <c r="GR293" s="65"/>
      <c r="GS293" s="65"/>
      <c r="GT293" s="65"/>
      <c r="GU293" s="65"/>
      <c r="GV293" s="65"/>
      <c r="GW293" s="65"/>
      <c r="GX293" s="65"/>
      <c r="GY293" s="65"/>
      <c r="GZ293" s="65"/>
      <c r="HA293" s="65"/>
      <c r="HB293" s="65"/>
      <c r="HC293" s="65"/>
      <c r="HD293" s="65"/>
      <c r="HE293" s="65"/>
      <c r="HF293" s="65"/>
      <c r="HG293" s="65"/>
      <c r="HH293" s="65"/>
      <c r="HI293" s="65"/>
      <c r="HJ293" s="65"/>
      <c r="HK293" s="65"/>
      <c r="HL293" s="65"/>
      <c r="HM293" s="65"/>
      <c r="HN293" s="65"/>
      <c r="HO293" s="65"/>
      <c r="HP293" s="65"/>
      <c r="HQ293" s="65"/>
      <c r="HR293" s="65"/>
      <c r="HS293" s="65"/>
      <c r="HT293" s="65"/>
      <c r="HU293" s="65"/>
      <c r="HV293" s="65"/>
      <c r="HW293" s="65"/>
      <c r="HX293" s="65"/>
      <c r="HY293" s="65"/>
      <c r="HZ293" s="65"/>
      <c r="IA293" s="65"/>
      <c r="IB293" s="65"/>
      <c r="IC293" s="65"/>
      <c r="ID293" s="65"/>
      <c r="IE293" s="65"/>
      <c r="IF293" s="65"/>
      <c r="IG293" s="65"/>
      <c r="IH293" s="65"/>
      <c r="II293" s="65"/>
      <c r="IJ293" s="65"/>
      <c r="IK293" s="65"/>
      <c r="IL293" s="65"/>
    </row>
    <row r="294" spans="1:246" s="42" customFormat="1" ht="14.25" customHeight="1" x14ac:dyDescent="0.4">
      <c r="A294" s="39" t="s">
        <v>7954</v>
      </c>
      <c r="B294" s="45">
        <v>2099</v>
      </c>
      <c r="C294" s="45">
        <v>264</v>
      </c>
      <c r="D294" s="45">
        <v>28</v>
      </c>
      <c r="E294" s="46" t="s">
        <v>7530</v>
      </c>
      <c r="F294" s="47" t="s">
        <v>4830</v>
      </c>
      <c r="G294" s="46" t="s">
        <v>4787</v>
      </c>
      <c r="H294" s="46" t="s">
        <v>4829</v>
      </c>
      <c r="I294" s="46" t="s">
        <v>316</v>
      </c>
      <c r="J294" s="48">
        <v>500</v>
      </c>
      <c r="K294" s="49">
        <v>8.9</v>
      </c>
      <c r="L294" s="50">
        <v>500</v>
      </c>
      <c r="M294" s="50">
        <v>4450</v>
      </c>
      <c r="N294" s="51">
        <v>0</v>
      </c>
      <c r="O294" s="51">
        <v>0</v>
      </c>
      <c r="P294" s="51">
        <v>0</v>
      </c>
      <c r="Q294" s="51">
        <v>48</v>
      </c>
      <c r="R294" s="51">
        <f t="shared" si="41"/>
        <v>48</v>
      </c>
      <c r="S294" s="79"/>
      <c r="T294" s="52">
        <f t="shared" si="35"/>
        <v>0</v>
      </c>
      <c r="U294" s="52" t="str" cm="1">
        <f t="array" aca="1" ref="U294" ca="1">IF(S294="", "×", IF(LEFT(S294,2)="項番", COUNTIFS($D$2:$D$4001, INDIRECT("D" &amp; ROW()-1), $U$2:$U$4001, "〇"), "〇"))</f>
        <v>×</v>
      </c>
      <c r="V294" s="52" t="str">
        <f t="shared" si="36"/>
        <v>×</v>
      </c>
      <c r="W294" s="52" t="str">
        <f t="shared" si="37"/>
        <v>×</v>
      </c>
      <c r="X294" s="53" t="str">
        <f t="shared" ca="1" si="38"/>
        <v/>
      </c>
      <c r="Y294" s="52">
        <f t="shared" ca="1" si="39"/>
        <v>0</v>
      </c>
      <c r="Z294" s="52">
        <f t="shared" si="40"/>
        <v>28</v>
      </c>
      <c r="AA294" s="52" t="s">
        <v>125</v>
      </c>
      <c r="AB294" s="65"/>
      <c r="AC294" s="65"/>
      <c r="AD294" s="65"/>
      <c r="AE294" s="65"/>
      <c r="AF294" s="65"/>
      <c r="AG294" s="65"/>
      <c r="AH294" s="65"/>
      <c r="AI294" s="65"/>
      <c r="AJ294" s="65"/>
      <c r="AK294" s="65"/>
      <c r="AL294" s="65"/>
      <c r="AM294" s="65"/>
      <c r="AN294" s="65"/>
      <c r="AO294" s="65"/>
      <c r="AP294" s="65"/>
      <c r="AQ294" s="65"/>
      <c r="AR294" s="65"/>
      <c r="AS294" s="65"/>
      <c r="AT294" s="65"/>
      <c r="AU294" s="65"/>
      <c r="AV294" s="65"/>
      <c r="AW294" s="65"/>
      <c r="AX294" s="65"/>
      <c r="AY294" s="65"/>
      <c r="AZ294" s="65"/>
      <c r="BA294" s="65"/>
      <c r="BB294" s="65"/>
      <c r="BC294" s="65"/>
      <c r="BD294" s="65"/>
      <c r="BE294" s="65"/>
      <c r="BF294" s="65"/>
      <c r="BG294" s="65"/>
      <c r="BH294" s="65"/>
      <c r="BI294" s="65"/>
      <c r="BJ294" s="65"/>
      <c r="BK294" s="65"/>
      <c r="BL294" s="65"/>
      <c r="BM294" s="65"/>
      <c r="BN294" s="65"/>
      <c r="BO294" s="65"/>
      <c r="BP294" s="65"/>
      <c r="BQ294" s="65"/>
      <c r="BR294" s="65"/>
      <c r="BS294" s="65"/>
      <c r="BT294" s="65"/>
      <c r="BU294" s="65"/>
      <c r="BV294" s="65"/>
      <c r="BW294" s="65"/>
      <c r="BX294" s="65"/>
      <c r="BY294" s="65"/>
      <c r="BZ294" s="65"/>
      <c r="CA294" s="65"/>
      <c r="CB294" s="65"/>
      <c r="CC294" s="65"/>
      <c r="CD294" s="65"/>
      <c r="CE294" s="65"/>
      <c r="CF294" s="65"/>
      <c r="CG294" s="65"/>
      <c r="CH294" s="65"/>
      <c r="CI294" s="65"/>
      <c r="CJ294" s="65"/>
      <c r="CK294" s="65"/>
      <c r="CL294" s="65"/>
      <c r="CM294" s="65"/>
      <c r="CN294" s="65"/>
      <c r="CO294" s="65"/>
      <c r="CP294" s="65"/>
      <c r="CQ294" s="65"/>
      <c r="CR294" s="65"/>
      <c r="CS294" s="65"/>
      <c r="CT294" s="65"/>
      <c r="CU294" s="65"/>
      <c r="CV294" s="65"/>
      <c r="CW294" s="65"/>
      <c r="CX294" s="65"/>
      <c r="CY294" s="65"/>
      <c r="CZ294" s="65"/>
      <c r="DA294" s="65"/>
      <c r="DB294" s="65"/>
      <c r="DC294" s="65"/>
      <c r="DD294" s="65"/>
      <c r="DE294" s="65"/>
      <c r="DF294" s="65"/>
      <c r="DG294" s="65"/>
      <c r="DH294" s="65"/>
      <c r="DI294" s="65"/>
      <c r="DJ294" s="65"/>
      <c r="DK294" s="65"/>
      <c r="DL294" s="65"/>
      <c r="DM294" s="65"/>
      <c r="DN294" s="65"/>
      <c r="DO294" s="65"/>
      <c r="DP294" s="65"/>
      <c r="DQ294" s="65"/>
      <c r="DR294" s="65"/>
      <c r="DS294" s="65"/>
      <c r="DT294" s="65"/>
      <c r="DU294" s="65"/>
      <c r="DV294" s="65"/>
      <c r="DW294" s="65"/>
      <c r="DX294" s="65"/>
      <c r="DY294" s="65"/>
      <c r="DZ294" s="65"/>
      <c r="EA294" s="65"/>
      <c r="EB294" s="65"/>
      <c r="EC294" s="65"/>
      <c r="ED294" s="65"/>
      <c r="EE294" s="65"/>
      <c r="EF294" s="65"/>
      <c r="EG294" s="65"/>
      <c r="EH294" s="65"/>
      <c r="EI294" s="65"/>
      <c r="EJ294" s="65"/>
      <c r="EK294" s="65"/>
      <c r="EL294" s="65"/>
      <c r="EM294" s="65"/>
      <c r="EN294" s="65"/>
      <c r="EO294" s="65"/>
      <c r="EP294" s="65"/>
      <c r="EQ294" s="65"/>
      <c r="ER294" s="65"/>
      <c r="ES294" s="65"/>
      <c r="ET294" s="65"/>
      <c r="EU294" s="65"/>
      <c r="EV294" s="65"/>
      <c r="EW294" s="65"/>
      <c r="EX294" s="65"/>
      <c r="EY294" s="65"/>
      <c r="EZ294" s="65"/>
      <c r="FA294" s="65"/>
      <c r="FB294" s="65"/>
      <c r="FC294" s="65"/>
      <c r="FD294" s="65"/>
      <c r="FE294" s="65"/>
      <c r="FF294" s="65"/>
      <c r="FG294" s="65"/>
      <c r="FH294" s="65"/>
      <c r="FI294" s="65"/>
      <c r="FJ294" s="65"/>
      <c r="FK294" s="65"/>
      <c r="FL294" s="65"/>
      <c r="FM294" s="65"/>
      <c r="FN294" s="65"/>
      <c r="FO294" s="65"/>
      <c r="FP294" s="65"/>
      <c r="FQ294" s="65"/>
      <c r="FR294" s="65"/>
      <c r="FS294" s="65"/>
      <c r="FT294" s="65"/>
      <c r="FU294" s="65"/>
      <c r="FV294" s="65"/>
      <c r="FW294" s="65"/>
      <c r="FX294" s="65"/>
      <c r="FY294" s="65"/>
      <c r="FZ294" s="65"/>
      <c r="GA294" s="65"/>
      <c r="GB294" s="65"/>
      <c r="GC294" s="65"/>
      <c r="GD294" s="65"/>
      <c r="GE294" s="65"/>
      <c r="GF294" s="65"/>
      <c r="GG294" s="65"/>
      <c r="GH294" s="65"/>
      <c r="GI294" s="65"/>
      <c r="GJ294" s="65"/>
      <c r="GK294" s="65"/>
      <c r="GL294" s="65"/>
      <c r="GM294" s="65"/>
      <c r="GN294" s="65"/>
      <c r="GO294" s="65"/>
      <c r="GP294" s="65"/>
      <c r="GQ294" s="65"/>
      <c r="GR294" s="65"/>
      <c r="GS294" s="65"/>
      <c r="GT294" s="65"/>
      <c r="GU294" s="65"/>
      <c r="GV294" s="65"/>
      <c r="GW294" s="65"/>
      <c r="GX294" s="65"/>
      <c r="GY294" s="65"/>
      <c r="GZ294" s="65"/>
      <c r="HA294" s="65"/>
      <c r="HB294" s="65"/>
      <c r="HC294" s="65"/>
      <c r="HD294" s="65"/>
      <c r="HE294" s="65"/>
      <c r="HF294" s="65"/>
      <c r="HG294" s="65"/>
      <c r="HH294" s="65"/>
      <c r="HI294" s="65"/>
      <c r="HJ294" s="65"/>
      <c r="HK294" s="65"/>
      <c r="HL294" s="65"/>
      <c r="HM294" s="65"/>
      <c r="HN294" s="65"/>
      <c r="HO294" s="65"/>
      <c r="HP294" s="65"/>
      <c r="HQ294" s="65"/>
      <c r="HR294" s="65"/>
      <c r="HS294" s="65"/>
      <c r="HT294" s="65"/>
      <c r="HU294" s="65"/>
      <c r="HV294" s="65"/>
      <c r="HW294" s="65"/>
      <c r="HX294" s="65"/>
      <c r="HY294" s="65"/>
      <c r="HZ294" s="65"/>
      <c r="IA294" s="65"/>
      <c r="IB294" s="65"/>
      <c r="IC294" s="65"/>
      <c r="ID294" s="65"/>
      <c r="IE294" s="65"/>
      <c r="IF294" s="65"/>
      <c r="IG294" s="65"/>
      <c r="IH294" s="65"/>
      <c r="II294" s="65"/>
      <c r="IJ294" s="65"/>
      <c r="IK294" s="65"/>
      <c r="IL294" s="65"/>
    </row>
    <row r="295" spans="1:246" s="42" customFormat="1" ht="14.25" customHeight="1" x14ac:dyDescent="0.4">
      <c r="A295" s="39" t="s">
        <v>7954</v>
      </c>
      <c r="B295" s="45">
        <v>2102</v>
      </c>
      <c r="C295" s="45">
        <v>265</v>
      </c>
      <c r="D295" s="45">
        <v>28</v>
      </c>
      <c r="E295" s="46" t="s">
        <v>7530</v>
      </c>
      <c r="F295" s="47" t="s">
        <v>4835</v>
      </c>
      <c r="G295" s="46" t="s">
        <v>4787</v>
      </c>
      <c r="H295" s="46" t="s">
        <v>4836</v>
      </c>
      <c r="I295" s="46" t="s">
        <v>12</v>
      </c>
      <c r="J295" s="48">
        <v>100</v>
      </c>
      <c r="K295" s="49">
        <v>10.8</v>
      </c>
      <c r="L295" s="50">
        <v>100</v>
      </c>
      <c r="M295" s="50">
        <v>1080</v>
      </c>
      <c r="N295" s="51">
        <v>44</v>
      </c>
      <c r="O295" s="51">
        <v>2</v>
      </c>
      <c r="P295" s="51">
        <v>2</v>
      </c>
      <c r="Q295" s="51">
        <v>2</v>
      </c>
      <c r="R295" s="51">
        <f t="shared" si="41"/>
        <v>50</v>
      </c>
      <c r="S295" s="79"/>
      <c r="T295" s="52">
        <f t="shared" si="35"/>
        <v>0</v>
      </c>
      <c r="U295" s="52" t="str" cm="1">
        <f t="array" aca="1" ref="U295" ca="1">IF(S295="", "×", IF(LEFT(S295,2)="項番", COUNTIFS($D$2:$D$4001, INDIRECT("D" &amp; ROW()-1), $U$2:$U$4001, "〇"), "〇"))</f>
        <v>×</v>
      </c>
      <c r="V295" s="52" t="str">
        <f t="shared" si="36"/>
        <v>×</v>
      </c>
      <c r="W295" s="52" t="str">
        <f t="shared" si="37"/>
        <v>×</v>
      </c>
      <c r="X295" s="53" t="str">
        <f t="shared" ca="1" si="38"/>
        <v/>
      </c>
      <c r="Y295" s="52">
        <f t="shared" ca="1" si="39"/>
        <v>0</v>
      </c>
      <c r="Z295" s="52">
        <f t="shared" si="40"/>
        <v>28</v>
      </c>
      <c r="AA295" s="52" t="s">
        <v>125</v>
      </c>
      <c r="AB295" s="65"/>
      <c r="AC295" s="65"/>
      <c r="AD295" s="65"/>
      <c r="AE295" s="65"/>
      <c r="AF295" s="65"/>
      <c r="AG295" s="65"/>
      <c r="AH295" s="65"/>
      <c r="AI295" s="65"/>
      <c r="AJ295" s="65"/>
      <c r="AK295" s="65"/>
      <c r="AL295" s="65"/>
      <c r="AM295" s="65"/>
      <c r="AN295" s="65"/>
      <c r="AO295" s="65"/>
      <c r="AP295" s="65"/>
      <c r="AQ295" s="65"/>
      <c r="AR295" s="65"/>
      <c r="AS295" s="65"/>
      <c r="AT295" s="65"/>
      <c r="AU295" s="65"/>
      <c r="AV295" s="65"/>
      <c r="AW295" s="65"/>
      <c r="AX295" s="65"/>
      <c r="AY295" s="65"/>
      <c r="AZ295" s="65"/>
      <c r="BA295" s="65"/>
      <c r="BB295" s="65"/>
      <c r="BC295" s="65"/>
      <c r="BD295" s="65"/>
      <c r="BE295" s="65"/>
      <c r="BF295" s="65"/>
      <c r="BG295" s="65"/>
      <c r="BH295" s="65"/>
      <c r="BI295" s="65"/>
      <c r="BJ295" s="65"/>
      <c r="BK295" s="65"/>
      <c r="BL295" s="65"/>
      <c r="BM295" s="65"/>
      <c r="BN295" s="65"/>
      <c r="BO295" s="65"/>
      <c r="BP295" s="65"/>
      <c r="BQ295" s="65"/>
      <c r="BR295" s="65"/>
      <c r="BS295" s="65"/>
      <c r="BT295" s="65"/>
      <c r="BU295" s="65"/>
      <c r="BV295" s="65"/>
      <c r="BW295" s="65"/>
      <c r="BX295" s="65"/>
      <c r="BY295" s="65"/>
      <c r="BZ295" s="65"/>
      <c r="CA295" s="65"/>
      <c r="CB295" s="65"/>
      <c r="CC295" s="65"/>
      <c r="CD295" s="65"/>
      <c r="CE295" s="65"/>
      <c r="CF295" s="65"/>
      <c r="CG295" s="65"/>
      <c r="CH295" s="65"/>
      <c r="CI295" s="65"/>
      <c r="CJ295" s="65"/>
      <c r="CK295" s="65"/>
      <c r="CL295" s="65"/>
      <c r="CM295" s="65"/>
      <c r="CN295" s="65"/>
      <c r="CO295" s="65"/>
      <c r="CP295" s="65"/>
      <c r="CQ295" s="65"/>
      <c r="CR295" s="65"/>
      <c r="CS295" s="65"/>
      <c r="CT295" s="65"/>
      <c r="CU295" s="65"/>
      <c r="CV295" s="65"/>
      <c r="CW295" s="65"/>
      <c r="CX295" s="65"/>
      <c r="CY295" s="65"/>
      <c r="CZ295" s="65"/>
      <c r="DA295" s="65"/>
      <c r="DB295" s="65"/>
      <c r="DC295" s="65"/>
      <c r="DD295" s="65"/>
      <c r="DE295" s="65"/>
      <c r="DF295" s="65"/>
      <c r="DG295" s="65"/>
      <c r="DH295" s="65"/>
      <c r="DI295" s="65"/>
      <c r="DJ295" s="65"/>
      <c r="DK295" s="65"/>
      <c r="DL295" s="65"/>
      <c r="DM295" s="65"/>
      <c r="DN295" s="65"/>
      <c r="DO295" s="65"/>
      <c r="DP295" s="65"/>
      <c r="DQ295" s="65"/>
      <c r="DR295" s="65"/>
      <c r="DS295" s="65"/>
      <c r="DT295" s="65"/>
      <c r="DU295" s="65"/>
      <c r="DV295" s="65"/>
      <c r="DW295" s="65"/>
      <c r="DX295" s="65"/>
      <c r="DY295" s="65"/>
      <c r="DZ295" s="65"/>
      <c r="EA295" s="65"/>
      <c r="EB295" s="65"/>
      <c r="EC295" s="65"/>
      <c r="ED295" s="65"/>
      <c r="EE295" s="65"/>
      <c r="EF295" s="65"/>
      <c r="EG295" s="65"/>
      <c r="EH295" s="65"/>
      <c r="EI295" s="65"/>
      <c r="EJ295" s="65"/>
      <c r="EK295" s="65"/>
      <c r="EL295" s="65"/>
      <c r="EM295" s="65"/>
      <c r="EN295" s="65"/>
      <c r="EO295" s="65"/>
      <c r="EP295" s="65"/>
      <c r="EQ295" s="65"/>
      <c r="ER295" s="65"/>
      <c r="ES295" s="65"/>
      <c r="ET295" s="65"/>
      <c r="EU295" s="65"/>
      <c r="EV295" s="65"/>
      <c r="EW295" s="65"/>
      <c r="EX295" s="65"/>
      <c r="EY295" s="65"/>
      <c r="EZ295" s="65"/>
      <c r="FA295" s="65"/>
      <c r="FB295" s="65"/>
      <c r="FC295" s="65"/>
      <c r="FD295" s="65"/>
      <c r="FE295" s="65"/>
      <c r="FF295" s="65"/>
      <c r="FG295" s="65"/>
      <c r="FH295" s="65"/>
      <c r="FI295" s="65"/>
      <c r="FJ295" s="65"/>
      <c r="FK295" s="65"/>
      <c r="FL295" s="65"/>
      <c r="FM295" s="65"/>
      <c r="FN295" s="65"/>
      <c r="FO295" s="65"/>
      <c r="FP295" s="65"/>
      <c r="FQ295" s="65"/>
      <c r="FR295" s="65"/>
      <c r="FS295" s="65"/>
      <c r="FT295" s="65"/>
      <c r="FU295" s="65"/>
      <c r="FV295" s="65"/>
      <c r="FW295" s="65"/>
      <c r="FX295" s="65"/>
      <c r="FY295" s="65"/>
      <c r="FZ295" s="65"/>
      <c r="GA295" s="65"/>
      <c r="GB295" s="65"/>
      <c r="GC295" s="65"/>
      <c r="GD295" s="65"/>
      <c r="GE295" s="65"/>
      <c r="GF295" s="65"/>
      <c r="GG295" s="65"/>
      <c r="GH295" s="65"/>
      <c r="GI295" s="65"/>
      <c r="GJ295" s="65"/>
      <c r="GK295" s="65"/>
      <c r="GL295" s="65"/>
      <c r="GM295" s="65"/>
      <c r="GN295" s="65"/>
      <c r="GO295" s="65"/>
      <c r="GP295" s="65"/>
      <c r="GQ295" s="65"/>
      <c r="GR295" s="65"/>
      <c r="GS295" s="65"/>
      <c r="GT295" s="65"/>
      <c r="GU295" s="65"/>
      <c r="GV295" s="65"/>
      <c r="GW295" s="65"/>
      <c r="GX295" s="65"/>
      <c r="GY295" s="65"/>
      <c r="GZ295" s="65"/>
      <c r="HA295" s="65"/>
      <c r="HB295" s="65"/>
      <c r="HC295" s="65"/>
      <c r="HD295" s="65"/>
      <c r="HE295" s="65"/>
      <c r="HF295" s="65"/>
      <c r="HG295" s="65"/>
      <c r="HH295" s="65"/>
      <c r="HI295" s="65"/>
      <c r="HJ295" s="65"/>
      <c r="HK295" s="65"/>
      <c r="HL295" s="65"/>
      <c r="HM295" s="65"/>
      <c r="HN295" s="65"/>
      <c r="HO295" s="65"/>
      <c r="HP295" s="65"/>
      <c r="HQ295" s="65"/>
      <c r="HR295" s="65"/>
      <c r="HS295" s="65"/>
      <c r="HT295" s="65"/>
      <c r="HU295" s="65"/>
      <c r="HV295" s="65"/>
      <c r="HW295" s="65"/>
      <c r="HX295" s="65"/>
      <c r="HY295" s="65"/>
      <c r="HZ295" s="65"/>
      <c r="IA295" s="65"/>
      <c r="IB295" s="65"/>
      <c r="IC295" s="65"/>
      <c r="ID295" s="65"/>
      <c r="IE295" s="65"/>
      <c r="IF295" s="65"/>
      <c r="IG295" s="65"/>
      <c r="IH295" s="65"/>
      <c r="II295" s="65"/>
      <c r="IJ295" s="65"/>
      <c r="IK295" s="65"/>
      <c r="IL295" s="65"/>
    </row>
    <row r="296" spans="1:246" s="42" customFormat="1" ht="14.25" customHeight="1" x14ac:dyDescent="0.4">
      <c r="A296" s="39" t="s">
        <v>7954</v>
      </c>
      <c r="B296" s="45">
        <v>2103</v>
      </c>
      <c r="C296" s="45">
        <v>266</v>
      </c>
      <c r="D296" s="45">
        <v>28</v>
      </c>
      <c r="E296" s="46" t="s">
        <v>7530</v>
      </c>
      <c r="F296" s="47" t="s">
        <v>4837</v>
      </c>
      <c r="G296" s="46" t="s">
        <v>4787</v>
      </c>
      <c r="H296" s="46" t="s">
        <v>4836</v>
      </c>
      <c r="I296" s="46" t="s">
        <v>316</v>
      </c>
      <c r="J296" s="48">
        <v>500</v>
      </c>
      <c r="K296" s="49">
        <v>10.8</v>
      </c>
      <c r="L296" s="50">
        <v>500</v>
      </c>
      <c r="M296" s="50">
        <v>5400</v>
      </c>
      <c r="N296" s="51">
        <v>24</v>
      </c>
      <c r="O296" s="51">
        <v>0</v>
      </c>
      <c r="P296" s="51">
        <v>0</v>
      </c>
      <c r="Q296" s="51">
        <v>0</v>
      </c>
      <c r="R296" s="51">
        <f t="shared" si="41"/>
        <v>24</v>
      </c>
      <c r="S296" s="79"/>
      <c r="T296" s="52">
        <f t="shared" si="35"/>
        <v>0</v>
      </c>
      <c r="U296" s="52" t="str" cm="1">
        <f t="array" aca="1" ref="U296" ca="1">IF(S296="", "×", IF(LEFT(S296,2)="項番", COUNTIFS($D$2:$D$4001, INDIRECT("D" &amp; ROW()-1), $U$2:$U$4001, "〇"), "〇"))</f>
        <v>×</v>
      </c>
      <c r="V296" s="52" t="str">
        <f t="shared" si="36"/>
        <v>×</v>
      </c>
      <c r="W296" s="52" t="str">
        <f t="shared" si="37"/>
        <v>×</v>
      </c>
      <c r="X296" s="53" t="str">
        <f t="shared" ca="1" si="38"/>
        <v/>
      </c>
      <c r="Y296" s="52">
        <f t="shared" ca="1" si="39"/>
        <v>0</v>
      </c>
      <c r="Z296" s="52">
        <f t="shared" si="40"/>
        <v>28</v>
      </c>
      <c r="AA296" s="52" t="s">
        <v>125</v>
      </c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5"/>
      <c r="AT296" s="65"/>
      <c r="AU296" s="65"/>
      <c r="AV296" s="65"/>
      <c r="AW296" s="65"/>
      <c r="AX296" s="65"/>
      <c r="AY296" s="65"/>
      <c r="AZ296" s="65"/>
      <c r="BA296" s="65"/>
      <c r="BB296" s="65"/>
      <c r="BC296" s="65"/>
      <c r="BD296" s="65"/>
      <c r="BE296" s="65"/>
      <c r="BF296" s="65"/>
      <c r="BG296" s="65"/>
      <c r="BH296" s="65"/>
      <c r="BI296" s="65"/>
      <c r="BJ296" s="65"/>
      <c r="BK296" s="65"/>
      <c r="BL296" s="65"/>
      <c r="BM296" s="65"/>
      <c r="BN296" s="65"/>
      <c r="BO296" s="65"/>
      <c r="BP296" s="65"/>
      <c r="BQ296" s="65"/>
      <c r="BR296" s="65"/>
      <c r="BS296" s="65"/>
      <c r="BT296" s="65"/>
      <c r="BU296" s="65"/>
      <c r="BV296" s="65"/>
      <c r="BW296" s="65"/>
      <c r="BX296" s="65"/>
      <c r="BY296" s="65"/>
      <c r="BZ296" s="65"/>
      <c r="CA296" s="65"/>
      <c r="CB296" s="65"/>
      <c r="CC296" s="65"/>
      <c r="CD296" s="65"/>
      <c r="CE296" s="65"/>
      <c r="CF296" s="65"/>
      <c r="CG296" s="65"/>
      <c r="CH296" s="65"/>
      <c r="CI296" s="65"/>
      <c r="CJ296" s="65"/>
      <c r="CK296" s="65"/>
      <c r="CL296" s="65"/>
      <c r="CM296" s="65"/>
      <c r="CN296" s="65"/>
      <c r="CO296" s="65"/>
      <c r="CP296" s="65"/>
      <c r="CQ296" s="65"/>
      <c r="CR296" s="65"/>
      <c r="CS296" s="65"/>
      <c r="CT296" s="65"/>
      <c r="CU296" s="65"/>
      <c r="CV296" s="65"/>
      <c r="CW296" s="65"/>
      <c r="CX296" s="65"/>
      <c r="CY296" s="65"/>
      <c r="CZ296" s="65"/>
      <c r="DA296" s="65"/>
      <c r="DB296" s="65"/>
      <c r="DC296" s="65"/>
      <c r="DD296" s="65"/>
      <c r="DE296" s="65"/>
      <c r="DF296" s="65"/>
      <c r="DG296" s="65"/>
      <c r="DH296" s="65"/>
      <c r="DI296" s="65"/>
      <c r="DJ296" s="65"/>
      <c r="DK296" s="65"/>
      <c r="DL296" s="65"/>
      <c r="DM296" s="65"/>
      <c r="DN296" s="65"/>
      <c r="DO296" s="65"/>
      <c r="DP296" s="65"/>
      <c r="DQ296" s="65"/>
      <c r="DR296" s="65"/>
      <c r="DS296" s="65"/>
      <c r="DT296" s="65"/>
      <c r="DU296" s="65"/>
      <c r="DV296" s="65"/>
      <c r="DW296" s="65"/>
      <c r="DX296" s="65"/>
      <c r="DY296" s="65"/>
      <c r="DZ296" s="65"/>
      <c r="EA296" s="65"/>
      <c r="EB296" s="65"/>
      <c r="EC296" s="65"/>
      <c r="ED296" s="65"/>
      <c r="EE296" s="65"/>
      <c r="EF296" s="65"/>
      <c r="EG296" s="65"/>
      <c r="EH296" s="65"/>
      <c r="EI296" s="65"/>
      <c r="EJ296" s="65"/>
      <c r="EK296" s="65"/>
      <c r="EL296" s="65"/>
      <c r="EM296" s="65"/>
      <c r="EN296" s="65"/>
      <c r="EO296" s="65"/>
      <c r="EP296" s="65"/>
      <c r="EQ296" s="65"/>
      <c r="ER296" s="65"/>
      <c r="ES296" s="65"/>
      <c r="ET296" s="65"/>
      <c r="EU296" s="65"/>
      <c r="EV296" s="65"/>
      <c r="EW296" s="65"/>
      <c r="EX296" s="65"/>
      <c r="EY296" s="65"/>
      <c r="EZ296" s="65"/>
      <c r="FA296" s="65"/>
      <c r="FB296" s="65"/>
      <c r="FC296" s="65"/>
      <c r="FD296" s="65"/>
      <c r="FE296" s="65"/>
      <c r="FF296" s="65"/>
      <c r="FG296" s="65"/>
      <c r="FH296" s="65"/>
      <c r="FI296" s="65"/>
      <c r="FJ296" s="65"/>
      <c r="FK296" s="65"/>
      <c r="FL296" s="65"/>
      <c r="FM296" s="65"/>
      <c r="FN296" s="65"/>
      <c r="FO296" s="65"/>
      <c r="FP296" s="65"/>
      <c r="FQ296" s="65"/>
      <c r="FR296" s="65"/>
      <c r="FS296" s="65"/>
      <c r="FT296" s="65"/>
      <c r="FU296" s="65"/>
      <c r="FV296" s="65"/>
      <c r="FW296" s="65"/>
      <c r="FX296" s="65"/>
      <c r="FY296" s="65"/>
      <c r="FZ296" s="65"/>
      <c r="GA296" s="65"/>
      <c r="GB296" s="65"/>
      <c r="GC296" s="65"/>
      <c r="GD296" s="65"/>
      <c r="GE296" s="65"/>
      <c r="GF296" s="65"/>
      <c r="GG296" s="65"/>
      <c r="GH296" s="65"/>
      <c r="GI296" s="65"/>
      <c r="GJ296" s="65"/>
      <c r="GK296" s="65"/>
      <c r="GL296" s="65"/>
      <c r="GM296" s="65"/>
      <c r="GN296" s="65"/>
      <c r="GO296" s="65"/>
      <c r="GP296" s="65"/>
      <c r="GQ296" s="65"/>
      <c r="GR296" s="65"/>
      <c r="GS296" s="65"/>
      <c r="GT296" s="65"/>
      <c r="GU296" s="65"/>
      <c r="GV296" s="65"/>
      <c r="GW296" s="65"/>
      <c r="GX296" s="65"/>
      <c r="GY296" s="65"/>
      <c r="GZ296" s="65"/>
      <c r="HA296" s="65"/>
      <c r="HB296" s="65"/>
      <c r="HC296" s="65"/>
      <c r="HD296" s="65"/>
      <c r="HE296" s="65"/>
      <c r="HF296" s="65"/>
      <c r="HG296" s="65"/>
      <c r="HH296" s="65"/>
      <c r="HI296" s="65"/>
      <c r="HJ296" s="65"/>
      <c r="HK296" s="65"/>
      <c r="HL296" s="65"/>
      <c r="HM296" s="65"/>
      <c r="HN296" s="65"/>
      <c r="HO296" s="65"/>
      <c r="HP296" s="65"/>
      <c r="HQ296" s="65"/>
      <c r="HR296" s="65"/>
      <c r="HS296" s="65"/>
      <c r="HT296" s="65"/>
      <c r="HU296" s="65"/>
      <c r="HV296" s="65"/>
      <c r="HW296" s="65"/>
      <c r="HX296" s="65"/>
      <c r="HY296" s="65"/>
      <c r="HZ296" s="65"/>
      <c r="IA296" s="65"/>
      <c r="IB296" s="65"/>
      <c r="IC296" s="65"/>
      <c r="ID296" s="65"/>
      <c r="IE296" s="65"/>
      <c r="IF296" s="65"/>
      <c r="IG296" s="65"/>
      <c r="IH296" s="65"/>
      <c r="II296" s="65"/>
      <c r="IJ296" s="65"/>
      <c r="IK296" s="65"/>
      <c r="IL296" s="65"/>
    </row>
    <row r="297" spans="1:246" s="42" customFormat="1" ht="14.25" customHeight="1" x14ac:dyDescent="0.4">
      <c r="A297" s="39" t="s">
        <v>7954</v>
      </c>
      <c r="B297" s="45">
        <v>2104</v>
      </c>
      <c r="C297" s="45">
        <v>267</v>
      </c>
      <c r="D297" s="45">
        <v>28</v>
      </c>
      <c r="E297" s="46" t="s">
        <v>7530</v>
      </c>
      <c r="F297" s="47" t="s">
        <v>4838</v>
      </c>
      <c r="G297" s="46" t="s">
        <v>4787</v>
      </c>
      <c r="H297" s="46" t="s">
        <v>4839</v>
      </c>
      <c r="I297" s="46" t="s">
        <v>206</v>
      </c>
      <c r="J297" s="48">
        <v>1</v>
      </c>
      <c r="K297" s="49">
        <v>12.5</v>
      </c>
      <c r="L297" s="50">
        <v>100</v>
      </c>
      <c r="M297" s="50">
        <v>1250</v>
      </c>
      <c r="N297" s="51">
        <v>0</v>
      </c>
      <c r="O297" s="51">
        <v>0</v>
      </c>
      <c r="P297" s="51">
        <v>2</v>
      </c>
      <c r="Q297" s="51">
        <v>0</v>
      </c>
      <c r="R297" s="51">
        <f t="shared" si="41"/>
        <v>2</v>
      </c>
      <c r="S297" s="79"/>
      <c r="T297" s="52">
        <f t="shared" si="35"/>
        <v>0</v>
      </c>
      <c r="U297" s="52" t="str" cm="1">
        <f t="array" aca="1" ref="U297" ca="1">IF(S297="", "×", IF(LEFT(S297,2)="項番", COUNTIFS($D$2:$D$4001, INDIRECT("D" &amp; ROW()-1), $U$2:$U$4001, "〇"), "〇"))</f>
        <v>×</v>
      </c>
      <c r="V297" s="52" t="str">
        <f t="shared" si="36"/>
        <v>×</v>
      </c>
      <c r="W297" s="52" t="str">
        <f t="shared" si="37"/>
        <v>×</v>
      </c>
      <c r="X297" s="53" t="str">
        <f t="shared" ca="1" si="38"/>
        <v/>
      </c>
      <c r="Y297" s="52">
        <f t="shared" ca="1" si="39"/>
        <v>0</v>
      </c>
      <c r="Z297" s="52">
        <f t="shared" si="40"/>
        <v>28</v>
      </c>
      <c r="AA297" s="52" t="s">
        <v>125</v>
      </c>
      <c r="AB297" s="65"/>
      <c r="AC297" s="65"/>
      <c r="AD297" s="65"/>
      <c r="AE297" s="65"/>
      <c r="AF297" s="65"/>
      <c r="AG297" s="65"/>
      <c r="AH297" s="65"/>
      <c r="AI297" s="65"/>
      <c r="AJ297" s="65"/>
      <c r="AK297" s="65"/>
      <c r="AL297" s="65"/>
      <c r="AM297" s="65"/>
      <c r="AN297" s="65"/>
      <c r="AO297" s="65"/>
      <c r="AP297" s="65"/>
      <c r="AQ297" s="65"/>
      <c r="AR297" s="65"/>
      <c r="AS297" s="65"/>
      <c r="AT297" s="65"/>
      <c r="AU297" s="65"/>
      <c r="AV297" s="65"/>
      <c r="AW297" s="65"/>
      <c r="AX297" s="65"/>
      <c r="AY297" s="65"/>
      <c r="AZ297" s="65"/>
      <c r="BA297" s="65"/>
      <c r="BB297" s="65"/>
      <c r="BC297" s="65"/>
      <c r="BD297" s="65"/>
      <c r="BE297" s="65"/>
      <c r="BF297" s="65"/>
      <c r="BG297" s="65"/>
      <c r="BH297" s="65"/>
      <c r="BI297" s="65"/>
      <c r="BJ297" s="65"/>
      <c r="BK297" s="65"/>
      <c r="BL297" s="65"/>
      <c r="BM297" s="65"/>
      <c r="BN297" s="65"/>
      <c r="BO297" s="65"/>
      <c r="BP297" s="65"/>
      <c r="BQ297" s="65"/>
      <c r="BR297" s="65"/>
      <c r="BS297" s="65"/>
      <c r="BT297" s="65"/>
      <c r="BU297" s="65"/>
      <c r="BV297" s="65"/>
      <c r="BW297" s="65"/>
      <c r="BX297" s="65"/>
      <c r="BY297" s="65"/>
      <c r="BZ297" s="65"/>
      <c r="CA297" s="65"/>
      <c r="CB297" s="65"/>
      <c r="CC297" s="65"/>
      <c r="CD297" s="65"/>
      <c r="CE297" s="65"/>
      <c r="CF297" s="65"/>
      <c r="CG297" s="65"/>
      <c r="CH297" s="65"/>
      <c r="CI297" s="65"/>
      <c r="CJ297" s="65"/>
      <c r="CK297" s="65"/>
      <c r="CL297" s="65"/>
      <c r="CM297" s="65"/>
      <c r="CN297" s="65"/>
      <c r="CO297" s="65"/>
      <c r="CP297" s="65"/>
      <c r="CQ297" s="65"/>
      <c r="CR297" s="65"/>
      <c r="CS297" s="65"/>
      <c r="CT297" s="65"/>
      <c r="CU297" s="65"/>
      <c r="CV297" s="65"/>
      <c r="CW297" s="65"/>
      <c r="CX297" s="65"/>
      <c r="CY297" s="65"/>
      <c r="CZ297" s="65"/>
      <c r="DA297" s="65"/>
      <c r="DB297" s="65"/>
      <c r="DC297" s="65"/>
      <c r="DD297" s="65"/>
      <c r="DE297" s="65"/>
      <c r="DF297" s="65"/>
      <c r="DG297" s="65"/>
      <c r="DH297" s="65"/>
      <c r="DI297" s="65"/>
      <c r="DJ297" s="65"/>
      <c r="DK297" s="65"/>
      <c r="DL297" s="65"/>
      <c r="DM297" s="65"/>
      <c r="DN297" s="65"/>
      <c r="DO297" s="65"/>
      <c r="DP297" s="65"/>
      <c r="DQ297" s="65"/>
      <c r="DR297" s="65"/>
      <c r="DS297" s="65"/>
      <c r="DT297" s="65"/>
      <c r="DU297" s="65"/>
      <c r="DV297" s="65"/>
      <c r="DW297" s="65"/>
      <c r="DX297" s="65"/>
      <c r="DY297" s="65"/>
      <c r="DZ297" s="65"/>
      <c r="EA297" s="65"/>
      <c r="EB297" s="65"/>
      <c r="EC297" s="65"/>
      <c r="ED297" s="65"/>
      <c r="EE297" s="65"/>
      <c r="EF297" s="65"/>
      <c r="EG297" s="65"/>
      <c r="EH297" s="65"/>
      <c r="EI297" s="65"/>
      <c r="EJ297" s="65"/>
      <c r="EK297" s="65"/>
      <c r="EL297" s="65"/>
      <c r="EM297" s="65"/>
      <c r="EN297" s="65"/>
      <c r="EO297" s="65"/>
      <c r="EP297" s="65"/>
      <c r="EQ297" s="65"/>
      <c r="ER297" s="65"/>
      <c r="ES297" s="65"/>
      <c r="ET297" s="65"/>
      <c r="EU297" s="65"/>
      <c r="EV297" s="65"/>
      <c r="EW297" s="65"/>
      <c r="EX297" s="65"/>
      <c r="EY297" s="65"/>
      <c r="EZ297" s="65"/>
      <c r="FA297" s="65"/>
      <c r="FB297" s="65"/>
      <c r="FC297" s="65"/>
      <c r="FD297" s="65"/>
      <c r="FE297" s="65"/>
      <c r="FF297" s="65"/>
      <c r="FG297" s="65"/>
      <c r="FH297" s="65"/>
      <c r="FI297" s="65"/>
      <c r="FJ297" s="65"/>
      <c r="FK297" s="65"/>
      <c r="FL297" s="65"/>
      <c r="FM297" s="65"/>
      <c r="FN297" s="65"/>
      <c r="FO297" s="65"/>
      <c r="FP297" s="65"/>
      <c r="FQ297" s="65"/>
      <c r="FR297" s="65"/>
      <c r="FS297" s="65"/>
      <c r="FT297" s="65"/>
      <c r="FU297" s="65"/>
      <c r="FV297" s="65"/>
      <c r="FW297" s="65"/>
      <c r="FX297" s="65"/>
      <c r="FY297" s="65"/>
      <c r="FZ297" s="65"/>
      <c r="GA297" s="65"/>
      <c r="GB297" s="65"/>
      <c r="GC297" s="65"/>
      <c r="GD297" s="65"/>
      <c r="GE297" s="65"/>
      <c r="GF297" s="65"/>
      <c r="GG297" s="65"/>
      <c r="GH297" s="65"/>
      <c r="GI297" s="65"/>
      <c r="GJ297" s="65"/>
      <c r="GK297" s="65"/>
      <c r="GL297" s="65"/>
      <c r="GM297" s="65"/>
      <c r="GN297" s="65"/>
      <c r="GO297" s="65"/>
      <c r="GP297" s="65"/>
      <c r="GQ297" s="65"/>
      <c r="GR297" s="65"/>
      <c r="GS297" s="65"/>
      <c r="GT297" s="65"/>
      <c r="GU297" s="65"/>
      <c r="GV297" s="65"/>
      <c r="GW297" s="65"/>
      <c r="GX297" s="65"/>
      <c r="GY297" s="65"/>
      <c r="GZ297" s="65"/>
      <c r="HA297" s="65"/>
      <c r="HB297" s="65"/>
      <c r="HC297" s="65"/>
      <c r="HD297" s="65"/>
      <c r="HE297" s="65"/>
      <c r="HF297" s="65"/>
      <c r="HG297" s="65"/>
      <c r="HH297" s="65"/>
      <c r="HI297" s="65"/>
      <c r="HJ297" s="65"/>
      <c r="HK297" s="65"/>
      <c r="HL297" s="65"/>
      <c r="HM297" s="65"/>
      <c r="HN297" s="65"/>
      <c r="HO297" s="65"/>
      <c r="HP297" s="65"/>
      <c r="HQ297" s="65"/>
      <c r="HR297" s="65"/>
      <c r="HS297" s="65"/>
      <c r="HT297" s="65"/>
      <c r="HU297" s="65"/>
      <c r="HV297" s="65"/>
      <c r="HW297" s="65"/>
      <c r="HX297" s="65"/>
      <c r="HY297" s="65"/>
      <c r="HZ297" s="65"/>
      <c r="IA297" s="65"/>
      <c r="IB297" s="65"/>
      <c r="IC297" s="65"/>
      <c r="ID297" s="65"/>
      <c r="IE297" s="65"/>
      <c r="IF297" s="65"/>
      <c r="IG297" s="65"/>
      <c r="IH297" s="65"/>
      <c r="II297" s="65"/>
      <c r="IJ297" s="65"/>
      <c r="IK297" s="65"/>
      <c r="IL297" s="65"/>
    </row>
    <row r="298" spans="1:246" s="42" customFormat="1" ht="14.25" customHeight="1" x14ac:dyDescent="0.4">
      <c r="A298" s="39" t="s">
        <v>7954</v>
      </c>
      <c r="B298" s="45">
        <v>2106</v>
      </c>
      <c r="C298" s="45">
        <v>268</v>
      </c>
      <c r="D298" s="45">
        <v>28</v>
      </c>
      <c r="E298" s="46" t="s">
        <v>7530</v>
      </c>
      <c r="F298" s="47" t="s">
        <v>4842</v>
      </c>
      <c r="G298" s="46" t="s">
        <v>4787</v>
      </c>
      <c r="H298" s="46" t="s">
        <v>4843</v>
      </c>
      <c r="I298" s="46" t="s">
        <v>4844</v>
      </c>
      <c r="J298" s="48">
        <v>5</v>
      </c>
      <c r="K298" s="49">
        <v>111.2</v>
      </c>
      <c r="L298" s="50">
        <v>25</v>
      </c>
      <c r="M298" s="50">
        <v>2780</v>
      </c>
      <c r="N298" s="51">
        <v>0</v>
      </c>
      <c r="O298" s="51">
        <v>2</v>
      </c>
      <c r="P298" s="51">
        <v>0</v>
      </c>
      <c r="Q298" s="51">
        <v>1</v>
      </c>
      <c r="R298" s="51">
        <f t="shared" si="41"/>
        <v>3</v>
      </c>
      <c r="S298" s="79"/>
      <c r="T298" s="52">
        <f t="shared" si="35"/>
        <v>0</v>
      </c>
      <c r="U298" s="52" t="str" cm="1">
        <f t="array" aca="1" ref="U298" ca="1">IF(S298="", "×", IF(LEFT(S298,2)="項番", COUNTIFS($D$2:$D$4001, INDIRECT("D" &amp; ROW()-1), $U$2:$U$4001, "〇"), "〇"))</f>
        <v>×</v>
      </c>
      <c r="V298" s="52" t="str">
        <f t="shared" si="36"/>
        <v>×</v>
      </c>
      <c r="W298" s="52" t="str">
        <f t="shared" si="37"/>
        <v>×</v>
      </c>
      <c r="X298" s="53" t="str">
        <f t="shared" ca="1" si="38"/>
        <v/>
      </c>
      <c r="Y298" s="52">
        <f t="shared" ca="1" si="39"/>
        <v>0</v>
      </c>
      <c r="Z298" s="52">
        <f t="shared" si="40"/>
        <v>28</v>
      </c>
      <c r="AA298" s="52" t="s">
        <v>125</v>
      </c>
      <c r="AB298" s="65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  <c r="AR298" s="65"/>
      <c r="AS298" s="65"/>
      <c r="AT298" s="65"/>
      <c r="AU298" s="65"/>
      <c r="AV298" s="65"/>
      <c r="AW298" s="65"/>
      <c r="AX298" s="65"/>
      <c r="AY298" s="65"/>
      <c r="AZ298" s="65"/>
      <c r="BA298" s="65"/>
      <c r="BB298" s="65"/>
      <c r="BC298" s="65"/>
      <c r="BD298" s="65"/>
      <c r="BE298" s="65"/>
      <c r="BF298" s="65"/>
      <c r="BG298" s="65"/>
      <c r="BH298" s="65"/>
      <c r="BI298" s="65"/>
      <c r="BJ298" s="65"/>
      <c r="BK298" s="65"/>
      <c r="BL298" s="65"/>
      <c r="BM298" s="65"/>
      <c r="BN298" s="65"/>
      <c r="BO298" s="65"/>
      <c r="BP298" s="65"/>
      <c r="BQ298" s="65"/>
      <c r="BR298" s="65"/>
      <c r="BS298" s="65"/>
      <c r="BT298" s="65"/>
      <c r="BU298" s="65"/>
      <c r="BV298" s="65"/>
      <c r="BW298" s="65"/>
      <c r="BX298" s="65"/>
      <c r="BY298" s="65"/>
      <c r="BZ298" s="65"/>
      <c r="CA298" s="65"/>
      <c r="CB298" s="65"/>
      <c r="CC298" s="65"/>
      <c r="CD298" s="65"/>
      <c r="CE298" s="65"/>
      <c r="CF298" s="65"/>
      <c r="CG298" s="65"/>
      <c r="CH298" s="65"/>
      <c r="CI298" s="65"/>
      <c r="CJ298" s="65"/>
      <c r="CK298" s="65"/>
      <c r="CL298" s="65"/>
      <c r="CM298" s="65"/>
      <c r="CN298" s="65"/>
      <c r="CO298" s="65"/>
      <c r="CP298" s="65"/>
      <c r="CQ298" s="65"/>
      <c r="CR298" s="65"/>
      <c r="CS298" s="65"/>
      <c r="CT298" s="65"/>
      <c r="CU298" s="65"/>
      <c r="CV298" s="65"/>
      <c r="CW298" s="65"/>
      <c r="CX298" s="65"/>
      <c r="CY298" s="65"/>
      <c r="CZ298" s="65"/>
      <c r="DA298" s="65"/>
      <c r="DB298" s="65"/>
      <c r="DC298" s="65"/>
      <c r="DD298" s="65"/>
      <c r="DE298" s="65"/>
      <c r="DF298" s="65"/>
      <c r="DG298" s="65"/>
      <c r="DH298" s="65"/>
      <c r="DI298" s="65"/>
      <c r="DJ298" s="65"/>
      <c r="DK298" s="65"/>
      <c r="DL298" s="65"/>
      <c r="DM298" s="65"/>
      <c r="DN298" s="65"/>
      <c r="DO298" s="65"/>
      <c r="DP298" s="65"/>
      <c r="DQ298" s="65"/>
      <c r="DR298" s="65"/>
      <c r="DS298" s="65"/>
      <c r="DT298" s="65"/>
      <c r="DU298" s="65"/>
      <c r="DV298" s="65"/>
      <c r="DW298" s="65"/>
      <c r="DX298" s="65"/>
      <c r="DY298" s="65"/>
      <c r="DZ298" s="65"/>
      <c r="EA298" s="65"/>
      <c r="EB298" s="65"/>
      <c r="EC298" s="65"/>
      <c r="ED298" s="65"/>
      <c r="EE298" s="65"/>
      <c r="EF298" s="65"/>
      <c r="EG298" s="65"/>
      <c r="EH298" s="65"/>
      <c r="EI298" s="65"/>
      <c r="EJ298" s="65"/>
      <c r="EK298" s="65"/>
      <c r="EL298" s="65"/>
      <c r="EM298" s="65"/>
      <c r="EN298" s="65"/>
      <c r="EO298" s="65"/>
      <c r="EP298" s="65"/>
      <c r="EQ298" s="65"/>
      <c r="ER298" s="65"/>
      <c r="ES298" s="65"/>
      <c r="ET298" s="65"/>
      <c r="EU298" s="65"/>
      <c r="EV298" s="65"/>
      <c r="EW298" s="65"/>
      <c r="EX298" s="65"/>
      <c r="EY298" s="65"/>
      <c r="EZ298" s="65"/>
      <c r="FA298" s="65"/>
      <c r="FB298" s="65"/>
      <c r="FC298" s="65"/>
      <c r="FD298" s="65"/>
      <c r="FE298" s="65"/>
      <c r="FF298" s="65"/>
      <c r="FG298" s="65"/>
      <c r="FH298" s="65"/>
      <c r="FI298" s="65"/>
      <c r="FJ298" s="65"/>
      <c r="FK298" s="65"/>
      <c r="FL298" s="65"/>
      <c r="FM298" s="65"/>
      <c r="FN298" s="65"/>
      <c r="FO298" s="65"/>
      <c r="FP298" s="65"/>
      <c r="FQ298" s="65"/>
      <c r="FR298" s="65"/>
      <c r="FS298" s="65"/>
      <c r="FT298" s="65"/>
      <c r="FU298" s="65"/>
      <c r="FV298" s="65"/>
      <c r="FW298" s="65"/>
      <c r="FX298" s="65"/>
      <c r="FY298" s="65"/>
      <c r="FZ298" s="65"/>
      <c r="GA298" s="65"/>
      <c r="GB298" s="65"/>
      <c r="GC298" s="65"/>
      <c r="GD298" s="65"/>
      <c r="GE298" s="65"/>
      <c r="GF298" s="65"/>
      <c r="GG298" s="65"/>
      <c r="GH298" s="65"/>
      <c r="GI298" s="65"/>
      <c r="GJ298" s="65"/>
      <c r="GK298" s="65"/>
      <c r="GL298" s="65"/>
      <c r="GM298" s="65"/>
      <c r="GN298" s="65"/>
      <c r="GO298" s="65"/>
      <c r="GP298" s="65"/>
      <c r="GQ298" s="65"/>
      <c r="GR298" s="65"/>
      <c r="GS298" s="65"/>
      <c r="GT298" s="65"/>
      <c r="GU298" s="65"/>
      <c r="GV298" s="65"/>
      <c r="GW298" s="65"/>
      <c r="GX298" s="65"/>
      <c r="GY298" s="65"/>
      <c r="GZ298" s="65"/>
      <c r="HA298" s="65"/>
      <c r="HB298" s="65"/>
      <c r="HC298" s="65"/>
      <c r="HD298" s="65"/>
      <c r="HE298" s="65"/>
      <c r="HF298" s="65"/>
      <c r="HG298" s="65"/>
      <c r="HH298" s="65"/>
      <c r="HI298" s="65"/>
      <c r="HJ298" s="65"/>
      <c r="HK298" s="65"/>
      <c r="HL298" s="65"/>
      <c r="HM298" s="65"/>
      <c r="HN298" s="65"/>
      <c r="HO298" s="65"/>
      <c r="HP298" s="65"/>
      <c r="HQ298" s="65"/>
      <c r="HR298" s="65"/>
      <c r="HS298" s="65"/>
      <c r="HT298" s="65"/>
      <c r="HU298" s="65"/>
      <c r="HV298" s="65"/>
      <c r="HW298" s="65"/>
      <c r="HX298" s="65"/>
      <c r="HY298" s="65"/>
      <c r="HZ298" s="65"/>
      <c r="IA298" s="65"/>
      <c r="IB298" s="65"/>
      <c r="IC298" s="65"/>
      <c r="ID298" s="65"/>
      <c r="IE298" s="65"/>
      <c r="IF298" s="65"/>
      <c r="IG298" s="65"/>
      <c r="IH298" s="65"/>
      <c r="II298" s="65"/>
      <c r="IJ298" s="65"/>
      <c r="IK298" s="65"/>
      <c r="IL298" s="65"/>
    </row>
    <row r="299" spans="1:246" ht="14.25" customHeight="1" x14ac:dyDescent="0.4">
      <c r="A299" s="39" t="s">
        <v>7954</v>
      </c>
      <c r="B299" s="45">
        <v>2107</v>
      </c>
      <c r="C299" s="45">
        <v>269</v>
      </c>
      <c r="D299" s="45">
        <v>28</v>
      </c>
      <c r="E299" s="46" t="s">
        <v>7530</v>
      </c>
      <c r="F299" s="47" t="s">
        <v>4845</v>
      </c>
      <c r="G299" s="46" t="s">
        <v>4787</v>
      </c>
      <c r="H299" s="46" t="s">
        <v>4846</v>
      </c>
      <c r="I299" s="46" t="s">
        <v>1727</v>
      </c>
      <c r="J299" s="48">
        <v>1</v>
      </c>
      <c r="K299" s="49">
        <v>90</v>
      </c>
      <c r="L299" s="50">
        <v>10</v>
      </c>
      <c r="M299" s="50">
        <v>900</v>
      </c>
      <c r="N299" s="51">
        <v>250</v>
      </c>
      <c r="O299" s="51">
        <v>900</v>
      </c>
      <c r="P299" s="51">
        <v>10</v>
      </c>
      <c r="Q299" s="51">
        <v>0</v>
      </c>
      <c r="R299" s="51">
        <f t="shared" si="41"/>
        <v>1160</v>
      </c>
      <c r="S299" s="79"/>
      <c r="T299" s="52">
        <f t="shared" si="35"/>
        <v>0</v>
      </c>
      <c r="U299" s="52" t="str" cm="1">
        <f t="array" aca="1" ref="U299" ca="1">IF(S299="", "×", IF(LEFT(S299,2)="項番", COUNTIFS($D$2:$D$4001, INDIRECT("D" &amp; ROW()-1), $U$2:$U$4001, "〇"), "〇"))</f>
        <v>×</v>
      </c>
      <c r="V299" s="52" t="str">
        <f t="shared" si="36"/>
        <v>×</v>
      </c>
      <c r="W299" s="52" t="str">
        <f t="shared" si="37"/>
        <v>×</v>
      </c>
      <c r="X299" s="53" t="str">
        <f t="shared" ca="1" si="38"/>
        <v/>
      </c>
      <c r="Y299" s="52">
        <f t="shared" ca="1" si="39"/>
        <v>0</v>
      </c>
      <c r="Z299" s="52">
        <f t="shared" si="40"/>
        <v>28</v>
      </c>
      <c r="AA299" s="52" t="s">
        <v>125</v>
      </c>
    </row>
    <row r="300" spans="1:246" ht="14.25" customHeight="1" x14ac:dyDescent="0.4">
      <c r="A300" s="39" t="s">
        <v>7954</v>
      </c>
      <c r="B300" s="45">
        <v>2108</v>
      </c>
      <c r="C300" s="45">
        <v>270</v>
      </c>
      <c r="D300" s="45">
        <v>28</v>
      </c>
      <c r="E300" s="46" t="s">
        <v>7530</v>
      </c>
      <c r="F300" s="47" t="s">
        <v>4847</v>
      </c>
      <c r="G300" s="46" t="s">
        <v>4787</v>
      </c>
      <c r="H300" s="46" t="s">
        <v>4848</v>
      </c>
      <c r="I300" s="46" t="s">
        <v>13</v>
      </c>
      <c r="J300" s="48">
        <v>10</v>
      </c>
      <c r="K300" s="49">
        <v>104</v>
      </c>
      <c r="L300" s="50">
        <v>10</v>
      </c>
      <c r="M300" s="50">
        <v>1040</v>
      </c>
      <c r="N300" s="51">
        <v>1800</v>
      </c>
      <c r="O300" s="51">
        <v>70</v>
      </c>
      <c r="P300" s="51">
        <v>48</v>
      </c>
      <c r="Q300" s="51">
        <v>6</v>
      </c>
      <c r="R300" s="51">
        <f t="shared" si="41"/>
        <v>1924</v>
      </c>
      <c r="S300" s="79"/>
      <c r="T300" s="52">
        <f t="shared" si="35"/>
        <v>0</v>
      </c>
      <c r="U300" s="52" t="str" cm="1">
        <f t="array" aca="1" ref="U300" ca="1">IF(S300="", "×", IF(LEFT(S300,2)="項番", COUNTIFS($D$2:$D$4001, INDIRECT("D" &amp; ROW()-1), $U$2:$U$4001, "〇"), "〇"))</f>
        <v>×</v>
      </c>
      <c r="V300" s="52" t="str">
        <f t="shared" si="36"/>
        <v>×</v>
      </c>
      <c r="W300" s="52" t="str">
        <f t="shared" si="37"/>
        <v>×</v>
      </c>
      <c r="X300" s="53" t="str">
        <f t="shared" ca="1" si="38"/>
        <v/>
      </c>
      <c r="Y300" s="52">
        <f t="shared" ca="1" si="39"/>
        <v>0</v>
      </c>
      <c r="Z300" s="52">
        <f t="shared" si="40"/>
        <v>28</v>
      </c>
      <c r="AA300" s="52" t="s">
        <v>125</v>
      </c>
    </row>
    <row r="301" spans="1:246" ht="14.25" customHeight="1" x14ac:dyDescent="0.4">
      <c r="A301" s="39" t="s">
        <v>7954</v>
      </c>
      <c r="B301" s="45">
        <v>2109</v>
      </c>
      <c r="C301" s="45">
        <v>271</v>
      </c>
      <c r="D301" s="45">
        <v>28</v>
      </c>
      <c r="E301" s="46" t="s">
        <v>7530</v>
      </c>
      <c r="F301" s="47" t="s">
        <v>4849</v>
      </c>
      <c r="G301" s="46" t="s">
        <v>4787</v>
      </c>
      <c r="H301" s="46" t="s">
        <v>4850</v>
      </c>
      <c r="I301" s="46" t="s">
        <v>206</v>
      </c>
      <c r="J301" s="48">
        <v>1</v>
      </c>
      <c r="K301" s="49">
        <v>18.8</v>
      </c>
      <c r="L301" s="50">
        <v>100</v>
      </c>
      <c r="M301" s="50">
        <v>1880</v>
      </c>
      <c r="N301" s="51">
        <v>30</v>
      </c>
      <c r="O301" s="51">
        <v>2</v>
      </c>
      <c r="P301" s="51">
        <v>0</v>
      </c>
      <c r="Q301" s="51">
        <v>2</v>
      </c>
      <c r="R301" s="51">
        <f t="shared" si="41"/>
        <v>34</v>
      </c>
      <c r="S301" s="79"/>
      <c r="T301" s="52">
        <f t="shared" si="35"/>
        <v>0</v>
      </c>
      <c r="U301" s="52" t="str" cm="1">
        <f t="array" aca="1" ref="U301" ca="1">IF(S301="", "×", IF(LEFT(S301,2)="項番", COUNTIFS($D$2:$D$4001, INDIRECT("D" &amp; ROW()-1), $U$2:$U$4001, "〇"), "〇"))</f>
        <v>×</v>
      </c>
      <c r="V301" s="52" t="str">
        <f t="shared" si="36"/>
        <v>×</v>
      </c>
      <c r="W301" s="52" t="str">
        <f t="shared" si="37"/>
        <v>×</v>
      </c>
      <c r="X301" s="53" t="str">
        <f t="shared" ca="1" si="38"/>
        <v/>
      </c>
      <c r="Y301" s="52">
        <f t="shared" ca="1" si="39"/>
        <v>0</v>
      </c>
      <c r="Z301" s="52">
        <f t="shared" si="40"/>
        <v>28</v>
      </c>
      <c r="AA301" s="52" t="s">
        <v>125</v>
      </c>
    </row>
    <row r="302" spans="1:246" ht="14.25" customHeight="1" x14ac:dyDescent="0.4">
      <c r="A302" s="39" t="s">
        <v>7954</v>
      </c>
      <c r="B302" s="45">
        <v>2110</v>
      </c>
      <c r="C302" s="45">
        <v>272</v>
      </c>
      <c r="D302" s="45">
        <v>28</v>
      </c>
      <c r="E302" s="46" t="s">
        <v>7530</v>
      </c>
      <c r="F302" s="47" t="s">
        <v>4851</v>
      </c>
      <c r="G302" s="46" t="s">
        <v>4787</v>
      </c>
      <c r="H302" s="46" t="s">
        <v>4852</v>
      </c>
      <c r="I302" s="46" t="s">
        <v>4853</v>
      </c>
      <c r="J302" s="48">
        <v>840</v>
      </c>
      <c r="K302" s="49">
        <v>6.9</v>
      </c>
      <c r="L302" s="50">
        <v>1092</v>
      </c>
      <c r="M302" s="50">
        <v>7534.8</v>
      </c>
      <c r="N302" s="51">
        <v>0</v>
      </c>
      <c r="O302" s="51">
        <v>8</v>
      </c>
      <c r="P302" s="51">
        <v>0</v>
      </c>
      <c r="Q302" s="51">
        <v>12</v>
      </c>
      <c r="R302" s="51">
        <f t="shared" si="41"/>
        <v>20</v>
      </c>
      <c r="S302" s="79"/>
      <c r="T302" s="52">
        <f t="shared" si="35"/>
        <v>0</v>
      </c>
      <c r="U302" s="52" t="str" cm="1">
        <f t="array" aca="1" ref="U302" ca="1">IF(S302="", "×", IF(LEFT(S302,2)="項番", COUNTIFS($D$2:$D$4001, INDIRECT("D" &amp; ROW()-1), $U$2:$U$4001, "〇"), "〇"))</f>
        <v>×</v>
      </c>
      <c r="V302" s="52" t="str">
        <f t="shared" si="36"/>
        <v>×</v>
      </c>
      <c r="W302" s="52" t="str">
        <f t="shared" si="37"/>
        <v>×</v>
      </c>
      <c r="X302" s="53" t="str">
        <f t="shared" ca="1" si="38"/>
        <v/>
      </c>
      <c r="Y302" s="52">
        <f t="shared" ca="1" si="39"/>
        <v>0</v>
      </c>
      <c r="Z302" s="52">
        <f t="shared" si="40"/>
        <v>28</v>
      </c>
      <c r="AA302" s="52" t="s">
        <v>125</v>
      </c>
    </row>
    <row r="303" spans="1:246" ht="14.25" customHeight="1" x14ac:dyDescent="0.4">
      <c r="A303" s="39" t="s">
        <v>7954</v>
      </c>
      <c r="B303" s="45">
        <v>2111</v>
      </c>
      <c r="C303" s="45">
        <v>273</v>
      </c>
      <c r="D303" s="45">
        <v>28</v>
      </c>
      <c r="E303" s="46" t="s">
        <v>7530</v>
      </c>
      <c r="F303" s="47" t="s">
        <v>4854</v>
      </c>
      <c r="G303" s="46" t="s">
        <v>4787</v>
      </c>
      <c r="H303" s="46" t="s">
        <v>4855</v>
      </c>
      <c r="I303" s="46" t="s">
        <v>13</v>
      </c>
      <c r="J303" s="48">
        <v>10</v>
      </c>
      <c r="K303" s="49">
        <v>245</v>
      </c>
      <c r="L303" s="50">
        <v>10</v>
      </c>
      <c r="M303" s="50">
        <v>2450</v>
      </c>
      <c r="N303" s="51">
        <v>2</v>
      </c>
      <c r="O303" s="51">
        <v>68</v>
      </c>
      <c r="P303" s="51">
        <v>8</v>
      </c>
      <c r="Q303" s="51">
        <v>0</v>
      </c>
      <c r="R303" s="51">
        <f t="shared" si="41"/>
        <v>78</v>
      </c>
      <c r="S303" s="79"/>
      <c r="T303" s="52">
        <f t="shared" si="35"/>
        <v>0</v>
      </c>
      <c r="U303" s="52" t="str" cm="1">
        <f t="array" aca="1" ref="U303" ca="1">IF(S303="", "×", IF(LEFT(S303,2)="項番", COUNTIFS($D$2:$D$4001, INDIRECT("D" &amp; ROW()-1), $U$2:$U$4001, "〇"), "〇"))</f>
        <v>×</v>
      </c>
      <c r="V303" s="52" t="str">
        <f t="shared" si="36"/>
        <v>×</v>
      </c>
      <c r="W303" s="52" t="str">
        <f t="shared" si="37"/>
        <v>×</v>
      </c>
      <c r="X303" s="53" t="str">
        <f t="shared" ca="1" si="38"/>
        <v/>
      </c>
      <c r="Y303" s="52">
        <f t="shared" ca="1" si="39"/>
        <v>0</v>
      </c>
      <c r="Z303" s="52">
        <f t="shared" si="40"/>
        <v>28</v>
      </c>
      <c r="AA303" s="52" t="s">
        <v>125</v>
      </c>
    </row>
    <row r="304" spans="1:246" ht="14.25" customHeight="1" x14ac:dyDescent="0.4">
      <c r="A304" s="39" t="s">
        <v>7954</v>
      </c>
      <c r="B304" s="45">
        <v>2112</v>
      </c>
      <c r="C304" s="45">
        <v>274</v>
      </c>
      <c r="D304" s="45">
        <v>28</v>
      </c>
      <c r="E304" s="46" t="s">
        <v>7530</v>
      </c>
      <c r="F304" s="47" t="s">
        <v>4856</v>
      </c>
      <c r="G304" s="46" t="s">
        <v>4787</v>
      </c>
      <c r="H304" s="46" t="s">
        <v>4857</v>
      </c>
      <c r="I304" s="46" t="s">
        <v>12</v>
      </c>
      <c r="J304" s="48">
        <v>100</v>
      </c>
      <c r="K304" s="49">
        <v>10.8</v>
      </c>
      <c r="L304" s="50">
        <v>100</v>
      </c>
      <c r="M304" s="50">
        <v>1080</v>
      </c>
      <c r="N304" s="51">
        <v>2</v>
      </c>
      <c r="O304" s="51">
        <v>22</v>
      </c>
      <c r="P304" s="51">
        <v>0</v>
      </c>
      <c r="Q304" s="51">
        <v>0</v>
      </c>
      <c r="R304" s="51">
        <f t="shared" si="41"/>
        <v>24</v>
      </c>
      <c r="S304" s="79"/>
      <c r="T304" s="52">
        <f t="shared" si="35"/>
        <v>0</v>
      </c>
      <c r="U304" s="52" t="str" cm="1">
        <f t="array" aca="1" ref="U304" ca="1">IF(S304="", "×", IF(LEFT(S304,2)="項番", COUNTIFS($D$2:$D$4001, INDIRECT("D" &amp; ROW()-1), $U$2:$U$4001, "〇"), "〇"))</f>
        <v>×</v>
      </c>
      <c r="V304" s="52" t="str">
        <f t="shared" si="36"/>
        <v>×</v>
      </c>
      <c r="W304" s="52" t="str">
        <f t="shared" si="37"/>
        <v>×</v>
      </c>
      <c r="X304" s="53" t="str">
        <f t="shared" ca="1" si="38"/>
        <v/>
      </c>
      <c r="Y304" s="52">
        <f t="shared" ca="1" si="39"/>
        <v>0</v>
      </c>
      <c r="Z304" s="52">
        <f t="shared" si="40"/>
        <v>28</v>
      </c>
      <c r="AA304" s="52" t="s">
        <v>125</v>
      </c>
    </row>
    <row r="305" spans="1:246" ht="14.25" customHeight="1" x14ac:dyDescent="0.4">
      <c r="A305" s="39" t="s">
        <v>7954</v>
      </c>
      <c r="B305" s="45">
        <v>2113</v>
      </c>
      <c r="C305" s="45">
        <v>275</v>
      </c>
      <c r="D305" s="45">
        <v>28</v>
      </c>
      <c r="E305" s="46" t="s">
        <v>7530</v>
      </c>
      <c r="F305" s="47" t="s">
        <v>4858</v>
      </c>
      <c r="G305" s="46" t="s">
        <v>4787</v>
      </c>
      <c r="H305" s="46" t="s">
        <v>4859</v>
      </c>
      <c r="I305" s="46" t="s">
        <v>143</v>
      </c>
      <c r="J305" s="48">
        <v>1</v>
      </c>
      <c r="K305" s="49">
        <v>6737</v>
      </c>
      <c r="L305" s="50">
        <v>1</v>
      </c>
      <c r="M305" s="50">
        <v>6737</v>
      </c>
      <c r="N305" s="51">
        <v>0</v>
      </c>
      <c r="O305" s="51">
        <v>0</v>
      </c>
      <c r="P305" s="51">
        <v>150</v>
      </c>
      <c r="Q305" s="51">
        <v>0</v>
      </c>
      <c r="R305" s="51">
        <f t="shared" si="41"/>
        <v>150</v>
      </c>
      <c r="S305" s="79"/>
      <c r="T305" s="52">
        <f t="shared" si="35"/>
        <v>0</v>
      </c>
      <c r="U305" s="52" t="str" cm="1">
        <f t="array" aca="1" ref="U305" ca="1">IF(S305="", "×", IF(LEFT(S305,2)="項番", COUNTIFS($D$2:$D$4001, INDIRECT("D" &amp; ROW()-1), $U$2:$U$4001, "〇"), "〇"))</f>
        <v>×</v>
      </c>
      <c r="V305" s="52" t="str">
        <f t="shared" si="36"/>
        <v>×</v>
      </c>
      <c r="W305" s="52" t="str">
        <f t="shared" si="37"/>
        <v>×</v>
      </c>
      <c r="X305" s="53" t="str">
        <f t="shared" ca="1" si="38"/>
        <v/>
      </c>
      <c r="Y305" s="52">
        <f t="shared" ca="1" si="39"/>
        <v>0</v>
      </c>
      <c r="Z305" s="52">
        <f t="shared" si="40"/>
        <v>28</v>
      </c>
      <c r="AA305" s="52" t="s">
        <v>125</v>
      </c>
    </row>
    <row r="306" spans="1:246" ht="14.25" customHeight="1" x14ac:dyDescent="0.4">
      <c r="A306" s="39" t="s">
        <v>7954</v>
      </c>
      <c r="B306" s="45">
        <v>2114</v>
      </c>
      <c r="C306" s="45">
        <v>276</v>
      </c>
      <c r="D306" s="45">
        <v>28</v>
      </c>
      <c r="E306" s="46" t="s">
        <v>7530</v>
      </c>
      <c r="F306" s="47" t="s">
        <v>4860</v>
      </c>
      <c r="G306" s="46" t="s">
        <v>4787</v>
      </c>
      <c r="H306" s="46" t="s">
        <v>4861</v>
      </c>
      <c r="I306" s="46" t="s">
        <v>143</v>
      </c>
      <c r="J306" s="48">
        <v>1</v>
      </c>
      <c r="K306" s="49">
        <v>2963</v>
      </c>
      <c r="L306" s="50">
        <v>1</v>
      </c>
      <c r="M306" s="50">
        <v>2963</v>
      </c>
      <c r="N306" s="51">
        <v>0</v>
      </c>
      <c r="O306" s="51">
        <v>2</v>
      </c>
      <c r="P306" s="51">
        <v>2</v>
      </c>
      <c r="Q306" s="51">
        <v>0</v>
      </c>
      <c r="R306" s="51">
        <f t="shared" si="41"/>
        <v>4</v>
      </c>
      <c r="S306" s="79"/>
      <c r="T306" s="52">
        <f t="shared" si="35"/>
        <v>0</v>
      </c>
      <c r="U306" s="52" t="str" cm="1">
        <f t="array" aca="1" ref="U306" ca="1">IF(S306="", "×", IF(LEFT(S306,2)="項番", COUNTIFS($D$2:$D$4001, INDIRECT("D" &amp; ROW()-1), $U$2:$U$4001, "〇"), "〇"))</f>
        <v>×</v>
      </c>
      <c r="V306" s="52" t="str">
        <f t="shared" si="36"/>
        <v>×</v>
      </c>
      <c r="W306" s="52" t="str">
        <f t="shared" si="37"/>
        <v>×</v>
      </c>
      <c r="X306" s="53" t="str">
        <f t="shared" ca="1" si="38"/>
        <v/>
      </c>
      <c r="Y306" s="52">
        <f t="shared" ca="1" si="39"/>
        <v>0</v>
      </c>
      <c r="Z306" s="52">
        <f t="shared" si="40"/>
        <v>28</v>
      </c>
      <c r="AA306" s="52" t="s">
        <v>125</v>
      </c>
    </row>
    <row r="307" spans="1:246" ht="14.25" customHeight="1" x14ac:dyDescent="0.4">
      <c r="A307" s="39" t="s">
        <v>7954</v>
      </c>
      <c r="B307" s="45">
        <v>2115</v>
      </c>
      <c r="C307" s="45">
        <v>277</v>
      </c>
      <c r="D307" s="45">
        <v>28</v>
      </c>
      <c r="E307" s="46" t="s">
        <v>7530</v>
      </c>
      <c r="F307" s="47" t="s">
        <v>4862</v>
      </c>
      <c r="G307" s="46" t="s">
        <v>4787</v>
      </c>
      <c r="H307" s="46" t="s">
        <v>4863</v>
      </c>
      <c r="I307" s="46" t="s">
        <v>12</v>
      </c>
      <c r="J307" s="48">
        <v>100</v>
      </c>
      <c r="K307" s="49">
        <v>6.3</v>
      </c>
      <c r="L307" s="50">
        <v>100</v>
      </c>
      <c r="M307" s="50">
        <v>630</v>
      </c>
      <c r="N307" s="51">
        <v>0</v>
      </c>
      <c r="O307" s="51">
        <v>0</v>
      </c>
      <c r="P307" s="51">
        <v>0</v>
      </c>
      <c r="Q307" s="51">
        <v>12</v>
      </c>
      <c r="R307" s="51">
        <f t="shared" si="41"/>
        <v>12</v>
      </c>
      <c r="S307" s="79"/>
      <c r="T307" s="52">
        <f t="shared" si="35"/>
        <v>0</v>
      </c>
      <c r="U307" s="52" t="str" cm="1">
        <f t="array" aca="1" ref="U307" ca="1">IF(S307="", "×", IF(LEFT(S307,2)="項番", COUNTIFS($D$2:$D$4001, INDIRECT("D" &amp; ROW()-1), $U$2:$U$4001, "〇"), "〇"))</f>
        <v>×</v>
      </c>
      <c r="V307" s="52" t="str">
        <f t="shared" si="36"/>
        <v>×</v>
      </c>
      <c r="W307" s="52" t="str">
        <f t="shared" si="37"/>
        <v>×</v>
      </c>
      <c r="X307" s="53" t="str">
        <f t="shared" ca="1" si="38"/>
        <v/>
      </c>
      <c r="Y307" s="52">
        <f t="shared" ca="1" si="39"/>
        <v>0</v>
      </c>
      <c r="Z307" s="52">
        <f t="shared" si="40"/>
        <v>28</v>
      </c>
      <c r="AA307" s="52" t="s">
        <v>125</v>
      </c>
    </row>
    <row r="308" spans="1:246" ht="14.25" customHeight="1" x14ac:dyDescent="0.4">
      <c r="A308" s="39" t="s">
        <v>7954</v>
      </c>
      <c r="B308" s="45">
        <v>2116</v>
      </c>
      <c r="C308" s="45">
        <v>278</v>
      </c>
      <c r="D308" s="45">
        <v>28</v>
      </c>
      <c r="E308" s="46" t="s">
        <v>7530</v>
      </c>
      <c r="F308" s="47" t="s">
        <v>4864</v>
      </c>
      <c r="G308" s="46" t="s">
        <v>4787</v>
      </c>
      <c r="H308" s="46" t="s">
        <v>4865</v>
      </c>
      <c r="I308" s="46" t="s">
        <v>12</v>
      </c>
      <c r="J308" s="48">
        <v>100</v>
      </c>
      <c r="K308" s="49">
        <v>6.3</v>
      </c>
      <c r="L308" s="50">
        <v>100</v>
      </c>
      <c r="M308" s="50">
        <v>630</v>
      </c>
      <c r="N308" s="51">
        <v>0</v>
      </c>
      <c r="O308" s="51">
        <v>0</v>
      </c>
      <c r="P308" s="51">
        <v>0</v>
      </c>
      <c r="Q308" s="51">
        <v>6</v>
      </c>
      <c r="R308" s="51">
        <f t="shared" si="41"/>
        <v>6</v>
      </c>
      <c r="S308" s="79"/>
      <c r="T308" s="52">
        <f t="shared" si="35"/>
        <v>0</v>
      </c>
      <c r="U308" s="52" t="str" cm="1">
        <f t="array" aca="1" ref="U308" ca="1">IF(S308="", "×", IF(LEFT(S308,2)="項番", COUNTIFS($D$2:$D$4001, INDIRECT("D" &amp; ROW()-1), $U$2:$U$4001, "〇"), "〇"))</f>
        <v>×</v>
      </c>
      <c r="V308" s="52" t="str">
        <f t="shared" si="36"/>
        <v>×</v>
      </c>
      <c r="W308" s="52" t="str">
        <f t="shared" si="37"/>
        <v>×</v>
      </c>
      <c r="X308" s="53" t="str">
        <f t="shared" ca="1" si="38"/>
        <v/>
      </c>
      <c r="Y308" s="52">
        <f t="shared" ca="1" si="39"/>
        <v>0</v>
      </c>
      <c r="Z308" s="52">
        <f t="shared" si="40"/>
        <v>28</v>
      </c>
      <c r="AA308" s="52" t="s">
        <v>125</v>
      </c>
    </row>
    <row r="309" spans="1:246" ht="14.25" customHeight="1" x14ac:dyDescent="0.4">
      <c r="A309" s="39" t="s">
        <v>7954</v>
      </c>
      <c r="B309" s="45">
        <v>2121</v>
      </c>
      <c r="C309" s="45">
        <v>279</v>
      </c>
      <c r="D309" s="45">
        <v>28</v>
      </c>
      <c r="E309" s="46" t="s">
        <v>7530</v>
      </c>
      <c r="F309" s="47" t="s">
        <v>4874</v>
      </c>
      <c r="G309" s="46" t="s">
        <v>4787</v>
      </c>
      <c r="H309" s="46" t="s">
        <v>4875</v>
      </c>
      <c r="I309" s="46" t="s">
        <v>675</v>
      </c>
      <c r="J309" s="48">
        <v>100</v>
      </c>
      <c r="K309" s="49">
        <v>7.3</v>
      </c>
      <c r="L309" s="50">
        <v>100</v>
      </c>
      <c r="M309" s="50">
        <v>730</v>
      </c>
      <c r="N309" s="51">
        <v>0</v>
      </c>
      <c r="O309" s="51">
        <v>0</v>
      </c>
      <c r="P309" s="51">
        <v>1</v>
      </c>
      <c r="Q309" s="51">
        <v>0</v>
      </c>
      <c r="R309" s="51">
        <f t="shared" ref="R309:R319" si="42">SUM(N309:Q309)</f>
        <v>1</v>
      </c>
      <c r="S309" s="79"/>
      <c r="T309" s="52">
        <f t="shared" si="35"/>
        <v>0</v>
      </c>
      <c r="U309" s="52" t="str" cm="1">
        <f t="array" aca="1" ref="U309" ca="1">IF(S309="", "×", IF(LEFT(S309,2)="項番", COUNTIFS($D$2:$D$4001, INDIRECT("D" &amp; ROW()-1), $U$2:$U$4001, "〇"), "〇"))</f>
        <v>×</v>
      </c>
      <c r="V309" s="52" t="str">
        <f t="shared" si="36"/>
        <v>×</v>
      </c>
      <c r="W309" s="52" t="str">
        <f t="shared" si="37"/>
        <v>×</v>
      </c>
      <c r="X309" s="53" t="str">
        <f t="shared" ca="1" si="38"/>
        <v/>
      </c>
      <c r="Y309" s="52">
        <f t="shared" ca="1" si="39"/>
        <v>0</v>
      </c>
      <c r="Z309" s="52">
        <f t="shared" si="40"/>
        <v>28</v>
      </c>
      <c r="AA309" s="52" t="s">
        <v>125</v>
      </c>
    </row>
    <row r="310" spans="1:246" ht="14.25" customHeight="1" x14ac:dyDescent="0.4">
      <c r="A310" s="39" t="s">
        <v>7954</v>
      </c>
      <c r="B310" s="45">
        <v>2124</v>
      </c>
      <c r="C310" s="45">
        <v>280</v>
      </c>
      <c r="D310" s="45">
        <v>28</v>
      </c>
      <c r="E310" s="46" t="s">
        <v>7530</v>
      </c>
      <c r="F310" s="47" t="s">
        <v>4879</v>
      </c>
      <c r="G310" s="46" t="s">
        <v>4787</v>
      </c>
      <c r="H310" s="46" t="s">
        <v>4880</v>
      </c>
      <c r="I310" s="46" t="s">
        <v>12</v>
      </c>
      <c r="J310" s="48">
        <v>100</v>
      </c>
      <c r="K310" s="49">
        <v>18.100000000000001</v>
      </c>
      <c r="L310" s="50">
        <v>100</v>
      </c>
      <c r="M310" s="50">
        <v>1810.0000000000002</v>
      </c>
      <c r="N310" s="51">
        <v>2</v>
      </c>
      <c r="O310" s="51">
        <v>2</v>
      </c>
      <c r="P310" s="51">
        <v>1</v>
      </c>
      <c r="Q310" s="51">
        <v>0</v>
      </c>
      <c r="R310" s="51">
        <f t="shared" si="42"/>
        <v>5</v>
      </c>
      <c r="S310" s="79"/>
      <c r="T310" s="52">
        <f t="shared" si="35"/>
        <v>0</v>
      </c>
      <c r="U310" s="52" t="str" cm="1">
        <f t="array" aca="1" ref="U310" ca="1">IF(S310="", "×", IF(LEFT(S310,2)="項番", COUNTIFS($D$2:$D$4001, INDIRECT("D" &amp; ROW()-1), $U$2:$U$4001, "〇"), "〇"))</f>
        <v>×</v>
      </c>
      <c r="V310" s="52" t="str">
        <f t="shared" si="36"/>
        <v>×</v>
      </c>
      <c r="W310" s="52" t="str">
        <f t="shared" si="37"/>
        <v>×</v>
      </c>
      <c r="X310" s="53" t="str">
        <f t="shared" ca="1" si="38"/>
        <v/>
      </c>
      <c r="Y310" s="52">
        <f t="shared" ca="1" si="39"/>
        <v>0</v>
      </c>
      <c r="Z310" s="52">
        <f t="shared" si="40"/>
        <v>28</v>
      </c>
      <c r="AA310" s="52" t="s">
        <v>125</v>
      </c>
    </row>
    <row r="311" spans="1:246" s="54" customFormat="1" ht="14.25" customHeight="1" x14ac:dyDescent="0.4">
      <c r="A311" s="54" t="s">
        <v>125</v>
      </c>
      <c r="B311" s="55"/>
      <c r="C311" s="55" t="s">
        <v>125</v>
      </c>
      <c r="D311" s="55" t="s">
        <v>125</v>
      </c>
      <c r="E311" s="56"/>
      <c r="F311" s="57"/>
      <c r="G311" s="56"/>
      <c r="H311" s="56"/>
      <c r="I311" s="56"/>
      <c r="J311" s="58"/>
      <c r="K311" s="59"/>
      <c r="L311" s="60"/>
      <c r="M311" s="60"/>
      <c r="N311" s="61"/>
      <c r="O311" s="61"/>
      <c r="P311" s="61"/>
      <c r="Q311" s="61"/>
      <c r="R311" s="61"/>
      <c r="S311" s="80" t="s">
        <v>7716</v>
      </c>
      <c r="T311" s="62">
        <f t="shared" si="35"/>
        <v>0</v>
      </c>
      <c r="U311" s="62" cm="1">
        <f t="array" aca="1" ref="U311" ca="1">IF(S311="", "×", IF(LEFT(S311,2)="項番", COUNTIFS($D$2:$D$4001, INDIRECT("D" &amp; ROW()-1), $U$2:$U$4001, "〇"), "〇"))</f>
        <v>0</v>
      </c>
      <c r="V311" s="62" t="str">
        <f t="shared" si="36"/>
        <v/>
      </c>
      <c r="W311" s="62" t="str">
        <f t="shared" si="37"/>
        <v/>
      </c>
      <c r="X311" s="63" t="str">
        <f t="shared" ca="1" si="38"/>
        <v/>
      </c>
      <c r="Y311" s="62">
        <f t="shared" ca="1" si="39"/>
        <v>0</v>
      </c>
      <c r="Z311" s="62">
        <f t="shared" si="40"/>
        <v>28</v>
      </c>
      <c r="AA311" s="62" t="s">
        <v>7924</v>
      </c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4"/>
      <c r="BD311" s="64"/>
      <c r="BE311" s="64"/>
      <c r="BF311" s="64"/>
      <c r="BG311" s="64"/>
      <c r="BH311" s="64"/>
      <c r="BI311" s="64"/>
      <c r="BJ311" s="64"/>
      <c r="BK311" s="64"/>
      <c r="BL311" s="64"/>
      <c r="BM311" s="64"/>
      <c r="BN311" s="64"/>
      <c r="BO311" s="64"/>
      <c r="BP311" s="64"/>
      <c r="BQ311" s="64"/>
      <c r="BR311" s="64"/>
      <c r="BS311" s="64"/>
      <c r="BT311" s="64"/>
      <c r="BU311" s="64"/>
      <c r="BV311" s="64"/>
      <c r="BW311" s="64"/>
      <c r="BX311" s="64"/>
      <c r="BY311" s="64"/>
      <c r="BZ311" s="64"/>
      <c r="CA311" s="64"/>
      <c r="CB311" s="64"/>
      <c r="CC311" s="64"/>
      <c r="CD311" s="64"/>
      <c r="CE311" s="64"/>
      <c r="CF311" s="64"/>
      <c r="CG311" s="64"/>
      <c r="CH311" s="64"/>
      <c r="CI311" s="64"/>
      <c r="CJ311" s="64"/>
      <c r="CK311" s="64"/>
      <c r="CL311" s="64"/>
      <c r="CM311" s="64"/>
      <c r="CN311" s="64"/>
      <c r="CO311" s="64"/>
      <c r="CP311" s="64"/>
      <c r="CQ311" s="64"/>
      <c r="CR311" s="64"/>
      <c r="CS311" s="64"/>
      <c r="CT311" s="64"/>
      <c r="CU311" s="64"/>
      <c r="CV311" s="64"/>
      <c r="CW311" s="64"/>
      <c r="CX311" s="64"/>
      <c r="CY311" s="64"/>
      <c r="CZ311" s="64"/>
      <c r="DA311" s="64"/>
      <c r="DB311" s="64"/>
      <c r="DC311" s="64"/>
      <c r="DD311" s="64"/>
      <c r="DE311" s="64"/>
      <c r="DF311" s="64"/>
      <c r="DG311" s="64"/>
      <c r="DH311" s="64"/>
      <c r="DI311" s="64"/>
      <c r="DJ311" s="64"/>
      <c r="DK311" s="64"/>
      <c r="DL311" s="64"/>
      <c r="DM311" s="64"/>
      <c r="DN311" s="64"/>
      <c r="DO311" s="64"/>
      <c r="DP311" s="64"/>
      <c r="DQ311" s="64"/>
      <c r="DR311" s="64"/>
      <c r="DS311" s="64"/>
      <c r="DT311" s="64"/>
      <c r="DU311" s="64"/>
      <c r="DV311" s="64"/>
      <c r="DW311" s="64"/>
      <c r="DX311" s="64"/>
      <c r="DY311" s="64"/>
      <c r="DZ311" s="64"/>
      <c r="EA311" s="64"/>
      <c r="EB311" s="64"/>
      <c r="EC311" s="64"/>
      <c r="ED311" s="64"/>
      <c r="EE311" s="64"/>
      <c r="EF311" s="64"/>
      <c r="EG311" s="64"/>
      <c r="EH311" s="64"/>
      <c r="EI311" s="64"/>
      <c r="EJ311" s="64"/>
      <c r="EK311" s="64"/>
      <c r="EL311" s="64"/>
      <c r="EM311" s="64"/>
      <c r="EN311" s="64"/>
      <c r="EO311" s="64"/>
      <c r="EP311" s="64"/>
      <c r="EQ311" s="64"/>
      <c r="ER311" s="64"/>
      <c r="ES311" s="64"/>
      <c r="ET311" s="64"/>
      <c r="EU311" s="64"/>
      <c r="EV311" s="64"/>
      <c r="EW311" s="64"/>
      <c r="EX311" s="64"/>
      <c r="EY311" s="64"/>
      <c r="EZ311" s="64"/>
      <c r="FA311" s="64"/>
      <c r="FB311" s="64"/>
      <c r="FC311" s="64"/>
      <c r="FD311" s="64"/>
      <c r="FE311" s="64"/>
      <c r="FF311" s="64"/>
      <c r="FG311" s="64"/>
      <c r="FH311" s="64"/>
      <c r="FI311" s="64"/>
      <c r="FJ311" s="64"/>
      <c r="FK311" s="64"/>
      <c r="FL311" s="64"/>
      <c r="FM311" s="64"/>
      <c r="FN311" s="64"/>
      <c r="FO311" s="64"/>
      <c r="FP311" s="64"/>
      <c r="FQ311" s="64"/>
      <c r="FR311" s="64"/>
      <c r="FS311" s="64"/>
      <c r="FT311" s="64"/>
      <c r="FU311" s="64"/>
      <c r="FV311" s="64"/>
      <c r="FW311" s="64"/>
      <c r="FX311" s="64"/>
      <c r="FY311" s="64"/>
      <c r="FZ311" s="64"/>
      <c r="GA311" s="64"/>
      <c r="GB311" s="64"/>
      <c r="GC311" s="64"/>
      <c r="GD311" s="64"/>
      <c r="GE311" s="64"/>
      <c r="GF311" s="64"/>
      <c r="GG311" s="64"/>
      <c r="GH311" s="64"/>
      <c r="GI311" s="64"/>
      <c r="GJ311" s="64"/>
      <c r="GK311" s="64"/>
      <c r="GL311" s="64"/>
      <c r="GM311" s="64"/>
      <c r="GN311" s="64"/>
      <c r="GO311" s="64"/>
      <c r="GP311" s="64"/>
      <c r="GQ311" s="64"/>
      <c r="GR311" s="64"/>
      <c r="GS311" s="64"/>
      <c r="GT311" s="64"/>
      <c r="GU311" s="64"/>
      <c r="GV311" s="64"/>
      <c r="GW311" s="64"/>
      <c r="GX311" s="64"/>
      <c r="GY311" s="64"/>
      <c r="GZ311" s="64"/>
      <c r="HA311" s="64"/>
      <c r="HB311" s="64"/>
      <c r="HC311" s="64"/>
      <c r="HD311" s="64"/>
      <c r="HE311" s="64"/>
      <c r="HF311" s="64"/>
      <c r="HG311" s="64"/>
      <c r="HH311" s="64"/>
      <c r="HI311" s="64"/>
      <c r="HJ311" s="64"/>
      <c r="HK311" s="64"/>
      <c r="HL311" s="64"/>
      <c r="HM311" s="64"/>
      <c r="HN311" s="64"/>
      <c r="HO311" s="64"/>
      <c r="HP311" s="64"/>
      <c r="HQ311" s="64"/>
      <c r="HR311" s="64"/>
      <c r="HS311" s="64"/>
      <c r="HT311" s="64"/>
      <c r="HU311" s="64"/>
      <c r="HV311" s="64"/>
      <c r="HW311" s="64"/>
      <c r="HX311" s="64"/>
      <c r="HY311" s="64"/>
      <c r="HZ311" s="64"/>
      <c r="IA311" s="64"/>
      <c r="IB311" s="64"/>
      <c r="IC311" s="64"/>
      <c r="ID311" s="64"/>
      <c r="IE311" s="64"/>
      <c r="IF311" s="64"/>
      <c r="IG311" s="64"/>
      <c r="IH311" s="64"/>
      <c r="II311" s="64"/>
      <c r="IJ311" s="64"/>
      <c r="IK311" s="64"/>
      <c r="IL311" s="64"/>
    </row>
    <row r="312" spans="1:246" ht="14.25" customHeight="1" x14ac:dyDescent="0.4">
      <c r="A312" s="39" t="s">
        <v>7955</v>
      </c>
      <c r="B312" s="45">
        <v>3226</v>
      </c>
      <c r="C312" s="45">
        <v>281</v>
      </c>
      <c r="D312" s="45">
        <v>29</v>
      </c>
      <c r="E312" s="46" t="s">
        <v>7530</v>
      </c>
      <c r="F312" s="47" t="s">
        <v>7369</v>
      </c>
      <c r="G312" s="46" t="s">
        <v>7370</v>
      </c>
      <c r="H312" s="46" t="s">
        <v>7371</v>
      </c>
      <c r="I312" s="46" t="s">
        <v>7372</v>
      </c>
      <c r="J312" s="48">
        <v>14</v>
      </c>
      <c r="K312" s="49">
        <v>25631.200000000001</v>
      </c>
      <c r="L312" s="50">
        <v>14</v>
      </c>
      <c r="M312" s="50">
        <v>358836.8</v>
      </c>
      <c r="N312" s="51">
        <v>0</v>
      </c>
      <c r="O312" s="51">
        <v>3</v>
      </c>
      <c r="P312" s="51">
        <v>0</v>
      </c>
      <c r="Q312" s="51">
        <v>0</v>
      </c>
      <c r="R312" s="51">
        <f t="shared" si="42"/>
        <v>3</v>
      </c>
      <c r="S312" s="79"/>
      <c r="T312" s="52">
        <f t="shared" si="35"/>
        <v>0</v>
      </c>
      <c r="U312" s="52" t="str" cm="1">
        <f t="array" aca="1" ref="U312" ca="1">IF(S312="", "×", IF(LEFT(S312,2)="項番", COUNTIFS($D$2:$D$4001, INDIRECT("D" &amp; ROW()-1), $U$2:$U$4001, "〇"), "〇"))</f>
        <v>×</v>
      </c>
      <c r="V312" s="52" t="str">
        <f t="shared" si="36"/>
        <v>×</v>
      </c>
      <c r="W312" s="52" t="str">
        <f t="shared" si="37"/>
        <v>×</v>
      </c>
      <c r="X312" s="53" t="str">
        <f t="shared" ca="1" si="38"/>
        <v/>
      </c>
      <c r="Y312" s="52">
        <f t="shared" ca="1" si="39"/>
        <v>0</v>
      </c>
      <c r="Z312" s="52">
        <f t="shared" si="40"/>
        <v>29</v>
      </c>
      <c r="AA312" s="52" t="s">
        <v>125</v>
      </c>
    </row>
    <row r="313" spans="1:246" ht="14.25" customHeight="1" x14ac:dyDescent="0.4">
      <c r="A313" s="39" t="s">
        <v>7955</v>
      </c>
      <c r="B313" s="45">
        <v>3227</v>
      </c>
      <c r="C313" s="45">
        <v>282</v>
      </c>
      <c r="D313" s="45">
        <v>29</v>
      </c>
      <c r="E313" s="46" t="s">
        <v>7530</v>
      </c>
      <c r="F313" s="47" t="s">
        <v>7373</v>
      </c>
      <c r="G313" s="46" t="s">
        <v>7370</v>
      </c>
      <c r="H313" s="46" t="s">
        <v>7374</v>
      </c>
      <c r="I313" s="46" t="s">
        <v>7375</v>
      </c>
      <c r="J313" s="48">
        <v>1</v>
      </c>
      <c r="K313" s="49">
        <v>125201</v>
      </c>
      <c r="L313" s="50">
        <v>1</v>
      </c>
      <c r="M313" s="50">
        <v>125201</v>
      </c>
      <c r="N313" s="51">
        <v>0</v>
      </c>
      <c r="O313" s="51">
        <v>50</v>
      </c>
      <c r="P313" s="51">
        <v>0</v>
      </c>
      <c r="Q313" s="51">
        <v>0</v>
      </c>
      <c r="R313" s="51">
        <f t="shared" si="42"/>
        <v>50</v>
      </c>
      <c r="S313" s="79"/>
      <c r="T313" s="52">
        <f t="shared" si="35"/>
        <v>0</v>
      </c>
      <c r="U313" s="52" t="str" cm="1">
        <f t="array" aca="1" ref="U313" ca="1">IF(S313="", "×", IF(LEFT(S313,2)="項番", COUNTIFS($D$2:$D$4001, INDIRECT("D" &amp; ROW()-1), $U$2:$U$4001, "〇"), "〇"))</f>
        <v>×</v>
      </c>
      <c r="V313" s="52" t="str">
        <f t="shared" si="36"/>
        <v>×</v>
      </c>
      <c r="W313" s="52" t="str">
        <f t="shared" si="37"/>
        <v>×</v>
      </c>
      <c r="X313" s="53" t="str">
        <f t="shared" ca="1" si="38"/>
        <v/>
      </c>
      <c r="Y313" s="52">
        <f t="shared" ca="1" si="39"/>
        <v>0</v>
      </c>
      <c r="Z313" s="52">
        <f t="shared" si="40"/>
        <v>29</v>
      </c>
      <c r="AA313" s="52" t="s">
        <v>125</v>
      </c>
    </row>
    <row r="314" spans="1:246" s="54" customFormat="1" ht="14.25" customHeight="1" x14ac:dyDescent="0.4">
      <c r="A314" s="54" t="s">
        <v>125</v>
      </c>
      <c r="B314" s="55"/>
      <c r="C314" s="55" t="s">
        <v>125</v>
      </c>
      <c r="D314" s="55" t="s">
        <v>125</v>
      </c>
      <c r="E314" s="56"/>
      <c r="F314" s="57"/>
      <c r="G314" s="56"/>
      <c r="H314" s="56"/>
      <c r="I314" s="56"/>
      <c r="J314" s="58"/>
      <c r="K314" s="59"/>
      <c r="L314" s="60"/>
      <c r="M314" s="60"/>
      <c r="N314" s="61"/>
      <c r="O314" s="61"/>
      <c r="P314" s="61"/>
      <c r="Q314" s="61"/>
      <c r="R314" s="61"/>
      <c r="S314" s="80" t="s">
        <v>7717</v>
      </c>
      <c r="T314" s="62">
        <f t="shared" si="35"/>
        <v>0</v>
      </c>
      <c r="U314" s="62" cm="1">
        <f t="array" aca="1" ref="U314" ca="1">IF(S314="", "×", IF(LEFT(S314,2)="項番", COUNTIFS($D$2:$D$4001, INDIRECT("D" &amp; ROW()-1), $U$2:$U$4001, "〇"), "〇"))</f>
        <v>0</v>
      </c>
      <c r="V314" s="62" t="str">
        <f t="shared" si="36"/>
        <v/>
      </c>
      <c r="W314" s="62" t="str">
        <f t="shared" si="37"/>
        <v/>
      </c>
      <c r="X314" s="63" t="str">
        <f t="shared" ca="1" si="38"/>
        <v/>
      </c>
      <c r="Y314" s="62">
        <f t="shared" ca="1" si="39"/>
        <v>0</v>
      </c>
      <c r="Z314" s="62">
        <f t="shared" si="40"/>
        <v>29</v>
      </c>
      <c r="AA314" s="62" t="s">
        <v>7924</v>
      </c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4"/>
      <c r="BL314" s="64"/>
      <c r="BM314" s="64"/>
      <c r="BN314" s="64"/>
      <c r="BO314" s="64"/>
      <c r="BP314" s="64"/>
      <c r="BQ314" s="64"/>
      <c r="BR314" s="64"/>
      <c r="BS314" s="64"/>
      <c r="BT314" s="64"/>
      <c r="BU314" s="64"/>
      <c r="BV314" s="64"/>
      <c r="BW314" s="64"/>
      <c r="BX314" s="64"/>
      <c r="BY314" s="64"/>
      <c r="BZ314" s="64"/>
      <c r="CA314" s="64"/>
      <c r="CB314" s="64"/>
      <c r="CC314" s="64"/>
      <c r="CD314" s="64"/>
      <c r="CE314" s="64"/>
      <c r="CF314" s="64"/>
      <c r="CG314" s="64"/>
      <c r="CH314" s="64"/>
      <c r="CI314" s="64"/>
      <c r="CJ314" s="64"/>
      <c r="CK314" s="64"/>
      <c r="CL314" s="64"/>
      <c r="CM314" s="64"/>
      <c r="CN314" s="64"/>
      <c r="CO314" s="64"/>
      <c r="CP314" s="64"/>
      <c r="CQ314" s="64"/>
      <c r="CR314" s="64"/>
      <c r="CS314" s="64"/>
      <c r="CT314" s="64"/>
      <c r="CU314" s="64"/>
      <c r="CV314" s="64"/>
      <c r="CW314" s="64"/>
      <c r="CX314" s="64"/>
      <c r="CY314" s="64"/>
      <c r="CZ314" s="64"/>
      <c r="DA314" s="64"/>
      <c r="DB314" s="64"/>
      <c r="DC314" s="64"/>
      <c r="DD314" s="64"/>
      <c r="DE314" s="64"/>
      <c r="DF314" s="64"/>
      <c r="DG314" s="64"/>
      <c r="DH314" s="64"/>
      <c r="DI314" s="64"/>
      <c r="DJ314" s="64"/>
      <c r="DK314" s="64"/>
      <c r="DL314" s="64"/>
      <c r="DM314" s="64"/>
      <c r="DN314" s="64"/>
      <c r="DO314" s="64"/>
      <c r="DP314" s="64"/>
      <c r="DQ314" s="64"/>
      <c r="DR314" s="64"/>
      <c r="DS314" s="64"/>
      <c r="DT314" s="64"/>
      <c r="DU314" s="64"/>
      <c r="DV314" s="64"/>
      <c r="DW314" s="64"/>
      <c r="DX314" s="64"/>
      <c r="DY314" s="64"/>
      <c r="DZ314" s="64"/>
      <c r="EA314" s="64"/>
      <c r="EB314" s="64"/>
      <c r="EC314" s="64"/>
      <c r="ED314" s="64"/>
      <c r="EE314" s="64"/>
      <c r="EF314" s="64"/>
      <c r="EG314" s="64"/>
      <c r="EH314" s="64"/>
      <c r="EI314" s="64"/>
      <c r="EJ314" s="64"/>
      <c r="EK314" s="64"/>
      <c r="EL314" s="64"/>
      <c r="EM314" s="64"/>
      <c r="EN314" s="64"/>
      <c r="EO314" s="64"/>
      <c r="EP314" s="64"/>
      <c r="EQ314" s="64"/>
      <c r="ER314" s="64"/>
      <c r="ES314" s="64"/>
      <c r="ET314" s="64"/>
      <c r="EU314" s="64"/>
      <c r="EV314" s="64"/>
      <c r="EW314" s="64"/>
      <c r="EX314" s="64"/>
      <c r="EY314" s="64"/>
      <c r="EZ314" s="64"/>
      <c r="FA314" s="64"/>
      <c r="FB314" s="64"/>
      <c r="FC314" s="64"/>
      <c r="FD314" s="64"/>
      <c r="FE314" s="64"/>
      <c r="FF314" s="64"/>
      <c r="FG314" s="64"/>
      <c r="FH314" s="64"/>
      <c r="FI314" s="64"/>
      <c r="FJ314" s="64"/>
      <c r="FK314" s="64"/>
      <c r="FL314" s="64"/>
      <c r="FM314" s="64"/>
      <c r="FN314" s="64"/>
      <c r="FO314" s="64"/>
      <c r="FP314" s="64"/>
      <c r="FQ314" s="64"/>
      <c r="FR314" s="64"/>
      <c r="FS314" s="64"/>
      <c r="FT314" s="64"/>
      <c r="FU314" s="64"/>
      <c r="FV314" s="64"/>
      <c r="FW314" s="64"/>
      <c r="FX314" s="64"/>
      <c r="FY314" s="64"/>
      <c r="FZ314" s="64"/>
      <c r="GA314" s="64"/>
      <c r="GB314" s="64"/>
      <c r="GC314" s="64"/>
      <c r="GD314" s="64"/>
      <c r="GE314" s="64"/>
      <c r="GF314" s="64"/>
      <c r="GG314" s="64"/>
      <c r="GH314" s="64"/>
      <c r="GI314" s="64"/>
      <c r="GJ314" s="64"/>
      <c r="GK314" s="64"/>
      <c r="GL314" s="64"/>
      <c r="GM314" s="64"/>
      <c r="GN314" s="64"/>
      <c r="GO314" s="64"/>
      <c r="GP314" s="64"/>
      <c r="GQ314" s="64"/>
      <c r="GR314" s="64"/>
      <c r="GS314" s="64"/>
      <c r="GT314" s="64"/>
      <c r="GU314" s="64"/>
      <c r="GV314" s="64"/>
      <c r="GW314" s="64"/>
      <c r="GX314" s="64"/>
      <c r="GY314" s="64"/>
      <c r="GZ314" s="64"/>
      <c r="HA314" s="64"/>
      <c r="HB314" s="64"/>
      <c r="HC314" s="64"/>
      <c r="HD314" s="64"/>
      <c r="HE314" s="64"/>
      <c r="HF314" s="64"/>
      <c r="HG314" s="64"/>
      <c r="HH314" s="64"/>
      <c r="HI314" s="64"/>
      <c r="HJ314" s="64"/>
      <c r="HK314" s="64"/>
      <c r="HL314" s="64"/>
      <c r="HM314" s="64"/>
      <c r="HN314" s="64"/>
      <c r="HO314" s="64"/>
      <c r="HP314" s="64"/>
      <c r="HQ314" s="64"/>
      <c r="HR314" s="64"/>
      <c r="HS314" s="64"/>
      <c r="HT314" s="64"/>
      <c r="HU314" s="64"/>
      <c r="HV314" s="64"/>
      <c r="HW314" s="64"/>
      <c r="HX314" s="64"/>
      <c r="HY314" s="64"/>
      <c r="HZ314" s="64"/>
      <c r="IA314" s="64"/>
      <c r="IB314" s="64"/>
      <c r="IC314" s="64"/>
      <c r="ID314" s="64"/>
      <c r="IE314" s="64"/>
      <c r="IF314" s="64"/>
      <c r="IG314" s="64"/>
      <c r="IH314" s="64"/>
      <c r="II314" s="64"/>
      <c r="IJ314" s="64"/>
      <c r="IK314" s="64"/>
      <c r="IL314" s="64"/>
    </row>
    <row r="315" spans="1:246" ht="14.25" customHeight="1" x14ac:dyDescent="0.4">
      <c r="A315" s="39" t="s">
        <v>7956</v>
      </c>
      <c r="B315" s="45">
        <v>3090</v>
      </c>
      <c r="C315" s="45">
        <v>283</v>
      </c>
      <c r="D315" s="45">
        <v>30</v>
      </c>
      <c r="E315" s="46" t="s">
        <v>7530</v>
      </c>
      <c r="F315" s="47" t="s">
        <v>7049</v>
      </c>
      <c r="G315" s="46" t="s">
        <v>122</v>
      </c>
      <c r="H315" s="46" t="s">
        <v>7050</v>
      </c>
      <c r="I315" s="46" t="s">
        <v>7051</v>
      </c>
      <c r="J315" s="48">
        <v>100</v>
      </c>
      <c r="K315" s="49">
        <v>98</v>
      </c>
      <c r="L315" s="50">
        <v>100</v>
      </c>
      <c r="M315" s="50">
        <v>9800</v>
      </c>
      <c r="N315" s="51">
        <v>0</v>
      </c>
      <c r="O315" s="51">
        <v>2</v>
      </c>
      <c r="P315" s="51">
        <v>0</v>
      </c>
      <c r="Q315" s="51">
        <v>2</v>
      </c>
      <c r="R315" s="51">
        <f t="shared" si="42"/>
        <v>4</v>
      </c>
      <c r="S315" s="79"/>
      <c r="T315" s="52">
        <f t="shared" si="35"/>
        <v>0</v>
      </c>
      <c r="U315" s="52" t="str" cm="1">
        <f t="array" aca="1" ref="U315" ca="1">IF(S315="", "×", IF(LEFT(S315,2)="項番", COUNTIFS($D$2:$D$4001, INDIRECT("D" &amp; ROW()-1), $U$2:$U$4001, "〇"), "〇"))</f>
        <v>×</v>
      </c>
      <c r="V315" s="52" t="str">
        <f t="shared" si="36"/>
        <v>×</v>
      </c>
      <c r="W315" s="52" t="str">
        <f t="shared" si="37"/>
        <v>×</v>
      </c>
      <c r="X315" s="53" t="str">
        <f t="shared" ca="1" si="38"/>
        <v/>
      </c>
      <c r="Y315" s="52">
        <f t="shared" ca="1" si="39"/>
        <v>0</v>
      </c>
      <c r="Z315" s="52">
        <f t="shared" si="40"/>
        <v>30</v>
      </c>
      <c r="AA315" s="52" t="s">
        <v>125</v>
      </c>
    </row>
    <row r="316" spans="1:246" ht="14.25" customHeight="1" x14ac:dyDescent="0.4">
      <c r="A316" s="39" t="s">
        <v>7956</v>
      </c>
      <c r="B316" s="45">
        <v>3091</v>
      </c>
      <c r="C316" s="45">
        <v>284</v>
      </c>
      <c r="D316" s="45">
        <v>30</v>
      </c>
      <c r="E316" s="46" t="s">
        <v>7530</v>
      </c>
      <c r="F316" s="47" t="s">
        <v>7052</v>
      </c>
      <c r="G316" s="46" t="s">
        <v>122</v>
      </c>
      <c r="H316" s="46" t="s">
        <v>7053</v>
      </c>
      <c r="I316" s="46" t="s">
        <v>266</v>
      </c>
      <c r="J316" s="48">
        <v>100</v>
      </c>
      <c r="K316" s="49">
        <v>160.80000000000001</v>
      </c>
      <c r="L316" s="50">
        <v>100</v>
      </c>
      <c r="M316" s="50">
        <v>16080.000000000002</v>
      </c>
      <c r="N316" s="51">
        <v>0</v>
      </c>
      <c r="O316" s="51">
        <v>0</v>
      </c>
      <c r="P316" s="51">
        <v>0</v>
      </c>
      <c r="Q316" s="51">
        <v>24</v>
      </c>
      <c r="R316" s="51">
        <f t="shared" si="42"/>
        <v>24</v>
      </c>
      <c r="S316" s="79"/>
      <c r="T316" s="52">
        <f t="shared" si="35"/>
        <v>0</v>
      </c>
      <c r="U316" s="52" t="str" cm="1">
        <f t="array" aca="1" ref="U316" ca="1">IF(S316="", "×", IF(LEFT(S316,2)="項番", COUNTIFS($D$2:$D$4001, INDIRECT("D" &amp; ROW()-1), $U$2:$U$4001, "〇"), "〇"))</f>
        <v>×</v>
      </c>
      <c r="V316" s="52" t="str">
        <f t="shared" si="36"/>
        <v>×</v>
      </c>
      <c r="W316" s="52" t="str">
        <f t="shared" si="37"/>
        <v>×</v>
      </c>
      <c r="X316" s="53" t="str">
        <f t="shared" ca="1" si="38"/>
        <v/>
      </c>
      <c r="Y316" s="52">
        <f t="shared" ca="1" si="39"/>
        <v>0</v>
      </c>
      <c r="Z316" s="52">
        <f t="shared" si="40"/>
        <v>30</v>
      </c>
      <c r="AA316" s="52" t="s">
        <v>125</v>
      </c>
    </row>
    <row r="317" spans="1:246" ht="14.25" customHeight="1" x14ac:dyDescent="0.4">
      <c r="A317" s="39" t="s">
        <v>7956</v>
      </c>
      <c r="B317" s="45">
        <v>3092</v>
      </c>
      <c r="C317" s="45">
        <v>285</v>
      </c>
      <c r="D317" s="45">
        <v>30</v>
      </c>
      <c r="E317" s="46" t="s">
        <v>7530</v>
      </c>
      <c r="F317" s="47" t="s">
        <v>7054</v>
      </c>
      <c r="G317" s="46" t="s">
        <v>122</v>
      </c>
      <c r="H317" s="46" t="s">
        <v>7055</v>
      </c>
      <c r="I317" s="46" t="s">
        <v>12</v>
      </c>
      <c r="J317" s="48">
        <v>100</v>
      </c>
      <c r="K317" s="49">
        <v>16</v>
      </c>
      <c r="L317" s="50">
        <v>100</v>
      </c>
      <c r="M317" s="50">
        <v>1600</v>
      </c>
      <c r="N317" s="51">
        <v>0</v>
      </c>
      <c r="O317" s="51">
        <v>0</v>
      </c>
      <c r="P317" s="51">
        <v>4</v>
      </c>
      <c r="Q317" s="51">
        <v>0</v>
      </c>
      <c r="R317" s="51">
        <f t="shared" si="42"/>
        <v>4</v>
      </c>
      <c r="S317" s="79"/>
      <c r="T317" s="52">
        <f t="shared" si="35"/>
        <v>0</v>
      </c>
      <c r="U317" s="52" t="str" cm="1">
        <f t="array" aca="1" ref="U317" ca="1">IF(S317="", "×", IF(LEFT(S317,2)="項番", COUNTIFS($D$2:$D$4001, INDIRECT("D" &amp; ROW()-1), $U$2:$U$4001, "〇"), "〇"))</f>
        <v>×</v>
      </c>
      <c r="V317" s="52" t="str">
        <f t="shared" si="36"/>
        <v>×</v>
      </c>
      <c r="W317" s="52" t="str">
        <f t="shared" si="37"/>
        <v>×</v>
      </c>
      <c r="X317" s="53" t="str">
        <f t="shared" ca="1" si="38"/>
        <v/>
      </c>
      <c r="Y317" s="52">
        <f t="shared" ca="1" si="39"/>
        <v>0</v>
      </c>
      <c r="Z317" s="52">
        <f t="shared" si="40"/>
        <v>30</v>
      </c>
      <c r="AA317" s="52" t="s">
        <v>125</v>
      </c>
    </row>
    <row r="318" spans="1:246" ht="14.25" customHeight="1" x14ac:dyDescent="0.4">
      <c r="A318" s="39" t="s">
        <v>7956</v>
      </c>
      <c r="B318" s="45">
        <v>3093</v>
      </c>
      <c r="C318" s="45">
        <v>286</v>
      </c>
      <c r="D318" s="45">
        <v>30</v>
      </c>
      <c r="E318" s="46" t="s">
        <v>7530</v>
      </c>
      <c r="F318" s="47" t="s">
        <v>7056</v>
      </c>
      <c r="G318" s="46" t="s">
        <v>122</v>
      </c>
      <c r="H318" s="46" t="s">
        <v>7057</v>
      </c>
      <c r="I318" s="46" t="s">
        <v>845</v>
      </c>
      <c r="J318" s="48">
        <v>100</v>
      </c>
      <c r="K318" s="49">
        <v>8.1999999999999993</v>
      </c>
      <c r="L318" s="50">
        <v>100</v>
      </c>
      <c r="M318" s="50">
        <v>819.99999999999989</v>
      </c>
      <c r="N318" s="51">
        <v>0</v>
      </c>
      <c r="O318" s="51">
        <v>0</v>
      </c>
      <c r="P318" s="51">
        <v>4</v>
      </c>
      <c r="Q318" s="51">
        <v>0</v>
      </c>
      <c r="R318" s="51">
        <f t="shared" si="42"/>
        <v>4</v>
      </c>
      <c r="S318" s="79"/>
      <c r="T318" s="52">
        <f t="shared" si="35"/>
        <v>0</v>
      </c>
      <c r="U318" s="52" t="str" cm="1">
        <f t="array" aca="1" ref="U318" ca="1">IF(S318="", "×", IF(LEFT(S318,2)="項番", COUNTIFS($D$2:$D$4001, INDIRECT("D" &amp; ROW()-1), $U$2:$U$4001, "〇"), "〇"))</f>
        <v>×</v>
      </c>
      <c r="V318" s="52" t="str">
        <f t="shared" si="36"/>
        <v>×</v>
      </c>
      <c r="W318" s="52" t="str">
        <f t="shared" si="37"/>
        <v>×</v>
      </c>
      <c r="X318" s="53" t="str">
        <f t="shared" ca="1" si="38"/>
        <v/>
      </c>
      <c r="Y318" s="52">
        <f t="shared" ca="1" si="39"/>
        <v>0</v>
      </c>
      <c r="Z318" s="52">
        <f t="shared" si="40"/>
        <v>30</v>
      </c>
      <c r="AA318" s="52" t="s">
        <v>125</v>
      </c>
    </row>
    <row r="319" spans="1:246" ht="14.25" customHeight="1" x14ac:dyDescent="0.4">
      <c r="A319" s="39" t="s">
        <v>7956</v>
      </c>
      <c r="B319" s="45">
        <v>3094</v>
      </c>
      <c r="C319" s="45">
        <v>287</v>
      </c>
      <c r="D319" s="45">
        <v>30</v>
      </c>
      <c r="E319" s="46" t="s">
        <v>7530</v>
      </c>
      <c r="F319" s="47" t="s">
        <v>7058</v>
      </c>
      <c r="G319" s="46" t="s">
        <v>122</v>
      </c>
      <c r="H319" s="46" t="s">
        <v>7059</v>
      </c>
      <c r="I319" s="46" t="s">
        <v>7060</v>
      </c>
      <c r="J319" s="48">
        <v>10</v>
      </c>
      <c r="K319" s="49">
        <v>232.1</v>
      </c>
      <c r="L319" s="50">
        <v>25</v>
      </c>
      <c r="M319" s="50">
        <v>5802.5</v>
      </c>
      <c r="N319" s="51">
        <v>0</v>
      </c>
      <c r="O319" s="51">
        <v>0</v>
      </c>
      <c r="P319" s="51">
        <v>10</v>
      </c>
      <c r="Q319" s="51">
        <v>0</v>
      </c>
      <c r="R319" s="51">
        <f t="shared" si="42"/>
        <v>10</v>
      </c>
      <c r="S319" s="79"/>
      <c r="T319" s="52">
        <f t="shared" si="35"/>
        <v>0</v>
      </c>
      <c r="U319" s="52" t="str" cm="1">
        <f t="array" aca="1" ref="U319" ca="1">IF(S319="", "×", IF(LEFT(S319,2)="項番", COUNTIFS($D$2:$D$4001, INDIRECT("D" &amp; ROW()-1), $U$2:$U$4001, "〇"), "〇"))</f>
        <v>×</v>
      </c>
      <c r="V319" s="52" t="str">
        <f t="shared" si="36"/>
        <v>×</v>
      </c>
      <c r="W319" s="52" t="str">
        <f t="shared" si="37"/>
        <v>×</v>
      </c>
      <c r="X319" s="53" t="str">
        <f t="shared" ca="1" si="38"/>
        <v/>
      </c>
      <c r="Y319" s="52">
        <f t="shared" ca="1" si="39"/>
        <v>0</v>
      </c>
      <c r="Z319" s="52">
        <f t="shared" si="40"/>
        <v>30</v>
      </c>
      <c r="AA319" s="52" t="s">
        <v>125</v>
      </c>
    </row>
    <row r="320" spans="1:246" ht="14.25" customHeight="1" x14ac:dyDescent="0.4">
      <c r="A320" s="39" t="s">
        <v>7956</v>
      </c>
      <c r="B320" s="45">
        <v>3095</v>
      </c>
      <c r="C320" s="45">
        <v>288</v>
      </c>
      <c r="D320" s="45">
        <v>30</v>
      </c>
      <c r="E320" s="46" t="s">
        <v>7530</v>
      </c>
      <c r="F320" s="47" t="s">
        <v>7061</v>
      </c>
      <c r="G320" s="46" t="s">
        <v>122</v>
      </c>
      <c r="H320" s="46" t="s">
        <v>7062</v>
      </c>
      <c r="I320" s="46" t="s">
        <v>12</v>
      </c>
      <c r="J320" s="48">
        <v>100</v>
      </c>
      <c r="K320" s="49">
        <v>6.3</v>
      </c>
      <c r="L320" s="50">
        <v>100</v>
      </c>
      <c r="M320" s="50">
        <v>630</v>
      </c>
      <c r="N320" s="51">
        <v>0</v>
      </c>
      <c r="O320" s="51">
        <v>0</v>
      </c>
      <c r="P320" s="51">
        <v>1</v>
      </c>
      <c r="Q320" s="51">
        <v>12</v>
      </c>
      <c r="R320" s="51">
        <f t="shared" ref="R320:R343" si="43">SUM(N320:Q320)</f>
        <v>13</v>
      </c>
      <c r="S320" s="79"/>
      <c r="T320" s="52">
        <f t="shared" si="35"/>
        <v>0</v>
      </c>
      <c r="U320" s="52" t="str" cm="1">
        <f t="array" aca="1" ref="U320" ca="1">IF(S320="", "×", IF(LEFT(S320,2)="項番", COUNTIFS($D$2:$D$4001, INDIRECT("D" &amp; ROW()-1), $U$2:$U$4001, "〇"), "〇"))</f>
        <v>×</v>
      </c>
      <c r="V320" s="52" t="str">
        <f t="shared" si="36"/>
        <v>×</v>
      </c>
      <c r="W320" s="52" t="str">
        <f t="shared" si="37"/>
        <v>×</v>
      </c>
      <c r="X320" s="53" t="str">
        <f t="shared" ca="1" si="38"/>
        <v/>
      </c>
      <c r="Y320" s="52">
        <f t="shared" ca="1" si="39"/>
        <v>0</v>
      </c>
      <c r="Z320" s="52">
        <f t="shared" si="40"/>
        <v>30</v>
      </c>
      <c r="AA320" s="52" t="s">
        <v>125</v>
      </c>
    </row>
    <row r="321" spans="1:246" ht="14.25" customHeight="1" x14ac:dyDescent="0.4">
      <c r="A321" s="39" t="s">
        <v>7956</v>
      </c>
      <c r="B321" s="45">
        <v>3096</v>
      </c>
      <c r="C321" s="45">
        <v>289</v>
      </c>
      <c r="D321" s="45">
        <v>30</v>
      </c>
      <c r="E321" s="46" t="s">
        <v>7530</v>
      </c>
      <c r="F321" s="47" t="s">
        <v>7063</v>
      </c>
      <c r="G321" s="46" t="s">
        <v>122</v>
      </c>
      <c r="H321" s="46" t="s">
        <v>7064</v>
      </c>
      <c r="I321" s="46" t="s">
        <v>7065</v>
      </c>
      <c r="J321" s="48">
        <v>90</v>
      </c>
      <c r="K321" s="49">
        <v>577</v>
      </c>
      <c r="L321" s="50">
        <v>90</v>
      </c>
      <c r="M321" s="50">
        <v>51930</v>
      </c>
      <c r="N321" s="51">
        <v>0</v>
      </c>
      <c r="O321" s="51">
        <v>0</v>
      </c>
      <c r="P321" s="51">
        <v>15</v>
      </c>
      <c r="Q321" s="51">
        <v>0</v>
      </c>
      <c r="R321" s="51">
        <f t="shared" si="43"/>
        <v>15</v>
      </c>
      <c r="S321" s="79"/>
      <c r="T321" s="52">
        <f t="shared" si="35"/>
        <v>0</v>
      </c>
      <c r="U321" s="52" t="str" cm="1">
        <f t="array" aca="1" ref="U321" ca="1">IF(S321="", "×", IF(LEFT(S321,2)="項番", COUNTIFS($D$2:$D$4001, INDIRECT("D" &amp; ROW()-1), $U$2:$U$4001, "〇"), "〇"))</f>
        <v>×</v>
      </c>
      <c r="V321" s="52" t="str">
        <f t="shared" si="36"/>
        <v>×</v>
      </c>
      <c r="W321" s="52" t="str">
        <f t="shared" si="37"/>
        <v>×</v>
      </c>
      <c r="X321" s="53" t="str">
        <f t="shared" ca="1" si="38"/>
        <v/>
      </c>
      <c r="Y321" s="52">
        <f t="shared" ca="1" si="39"/>
        <v>0</v>
      </c>
      <c r="Z321" s="52">
        <f t="shared" si="40"/>
        <v>30</v>
      </c>
      <c r="AA321" s="52" t="s">
        <v>125</v>
      </c>
    </row>
    <row r="322" spans="1:246" s="42" customFormat="1" ht="14.25" customHeight="1" x14ac:dyDescent="0.4">
      <c r="A322" s="39" t="s">
        <v>7956</v>
      </c>
      <c r="B322" s="45">
        <v>3097</v>
      </c>
      <c r="C322" s="45">
        <v>290</v>
      </c>
      <c r="D322" s="45">
        <v>30</v>
      </c>
      <c r="E322" s="46" t="s">
        <v>7530</v>
      </c>
      <c r="F322" s="47" t="s">
        <v>7066</v>
      </c>
      <c r="G322" s="46" t="s">
        <v>122</v>
      </c>
      <c r="H322" s="46" t="s">
        <v>7067</v>
      </c>
      <c r="I322" s="46" t="s">
        <v>675</v>
      </c>
      <c r="J322" s="48">
        <v>100</v>
      </c>
      <c r="K322" s="49">
        <v>16.899999999999999</v>
      </c>
      <c r="L322" s="50">
        <v>100</v>
      </c>
      <c r="M322" s="50">
        <v>1690</v>
      </c>
      <c r="N322" s="51">
        <v>0</v>
      </c>
      <c r="O322" s="51">
        <v>0</v>
      </c>
      <c r="P322" s="51">
        <v>1</v>
      </c>
      <c r="Q322" s="51">
        <v>0</v>
      </c>
      <c r="R322" s="51">
        <f t="shared" si="43"/>
        <v>1</v>
      </c>
      <c r="S322" s="79"/>
      <c r="T322" s="52">
        <f t="shared" si="35"/>
        <v>0</v>
      </c>
      <c r="U322" s="52" t="str" cm="1">
        <f t="array" aca="1" ref="U322" ca="1">IF(S322="", "×", IF(LEFT(S322,2)="項番", COUNTIFS($D$2:$D$4001, INDIRECT("D" &amp; ROW()-1), $U$2:$U$4001, "〇"), "〇"))</f>
        <v>×</v>
      </c>
      <c r="V322" s="52" t="str">
        <f t="shared" si="36"/>
        <v>×</v>
      </c>
      <c r="W322" s="52" t="str">
        <f t="shared" si="37"/>
        <v>×</v>
      </c>
      <c r="X322" s="53" t="str">
        <f t="shared" ca="1" si="38"/>
        <v/>
      </c>
      <c r="Y322" s="52">
        <f t="shared" ca="1" si="39"/>
        <v>0</v>
      </c>
      <c r="Z322" s="52">
        <f t="shared" si="40"/>
        <v>30</v>
      </c>
      <c r="AA322" s="52" t="s">
        <v>125</v>
      </c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  <c r="AR322" s="65"/>
      <c r="AS322" s="65"/>
      <c r="AT322" s="65"/>
      <c r="AU322" s="65"/>
      <c r="AV322" s="65"/>
      <c r="AW322" s="65"/>
      <c r="AX322" s="65"/>
      <c r="AY322" s="65"/>
      <c r="AZ322" s="65"/>
      <c r="BA322" s="65"/>
      <c r="BB322" s="65"/>
      <c r="BC322" s="65"/>
      <c r="BD322" s="65"/>
      <c r="BE322" s="65"/>
      <c r="BF322" s="65"/>
      <c r="BG322" s="65"/>
      <c r="BH322" s="65"/>
      <c r="BI322" s="65"/>
      <c r="BJ322" s="65"/>
      <c r="BK322" s="65"/>
      <c r="BL322" s="65"/>
      <c r="BM322" s="65"/>
      <c r="BN322" s="65"/>
      <c r="BO322" s="65"/>
      <c r="BP322" s="65"/>
      <c r="BQ322" s="65"/>
      <c r="BR322" s="65"/>
      <c r="BS322" s="65"/>
      <c r="BT322" s="65"/>
      <c r="BU322" s="65"/>
      <c r="BV322" s="65"/>
      <c r="BW322" s="65"/>
      <c r="BX322" s="65"/>
      <c r="BY322" s="65"/>
      <c r="BZ322" s="65"/>
      <c r="CA322" s="65"/>
      <c r="CB322" s="65"/>
      <c r="CC322" s="65"/>
      <c r="CD322" s="65"/>
      <c r="CE322" s="65"/>
      <c r="CF322" s="65"/>
      <c r="CG322" s="65"/>
      <c r="CH322" s="65"/>
      <c r="CI322" s="65"/>
      <c r="CJ322" s="65"/>
      <c r="CK322" s="65"/>
      <c r="CL322" s="65"/>
      <c r="CM322" s="65"/>
      <c r="CN322" s="65"/>
      <c r="CO322" s="65"/>
      <c r="CP322" s="65"/>
      <c r="CQ322" s="65"/>
      <c r="CR322" s="65"/>
      <c r="CS322" s="65"/>
      <c r="CT322" s="65"/>
      <c r="CU322" s="65"/>
      <c r="CV322" s="65"/>
      <c r="CW322" s="65"/>
      <c r="CX322" s="65"/>
      <c r="CY322" s="65"/>
      <c r="CZ322" s="65"/>
      <c r="DA322" s="65"/>
      <c r="DB322" s="65"/>
      <c r="DC322" s="65"/>
      <c r="DD322" s="65"/>
      <c r="DE322" s="65"/>
      <c r="DF322" s="65"/>
      <c r="DG322" s="65"/>
      <c r="DH322" s="65"/>
      <c r="DI322" s="65"/>
      <c r="DJ322" s="65"/>
      <c r="DK322" s="65"/>
      <c r="DL322" s="65"/>
      <c r="DM322" s="65"/>
      <c r="DN322" s="65"/>
      <c r="DO322" s="65"/>
      <c r="DP322" s="65"/>
      <c r="DQ322" s="65"/>
      <c r="DR322" s="65"/>
      <c r="DS322" s="65"/>
      <c r="DT322" s="65"/>
      <c r="DU322" s="65"/>
      <c r="DV322" s="65"/>
      <c r="DW322" s="65"/>
      <c r="DX322" s="65"/>
      <c r="DY322" s="65"/>
      <c r="DZ322" s="65"/>
      <c r="EA322" s="65"/>
      <c r="EB322" s="65"/>
      <c r="EC322" s="65"/>
      <c r="ED322" s="65"/>
      <c r="EE322" s="65"/>
      <c r="EF322" s="65"/>
      <c r="EG322" s="65"/>
      <c r="EH322" s="65"/>
      <c r="EI322" s="65"/>
      <c r="EJ322" s="65"/>
      <c r="EK322" s="65"/>
      <c r="EL322" s="65"/>
      <c r="EM322" s="65"/>
      <c r="EN322" s="65"/>
      <c r="EO322" s="65"/>
      <c r="EP322" s="65"/>
      <c r="EQ322" s="65"/>
      <c r="ER322" s="65"/>
      <c r="ES322" s="65"/>
      <c r="ET322" s="65"/>
      <c r="EU322" s="65"/>
      <c r="EV322" s="65"/>
      <c r="EW322" s="65"/>
      <c r="EX322" s="65"/>
      <c r="EY322" s="65"/>
      <c r="EZ322" s="65"/>
      <c r="FA322" s="65"/>
      <c r="FB322" s="65"/>
      <c r="FC322" s="65"/>
      <c r="FD322" s="65"/>
      <c r="FE322" s="65"/>
      <c r="FF322" s="65"/>
      <c r="FG322" s="65"/>
      <c r="FH322" s="65"/>
      <c r="FI322" s="65"/>
      <c r="FJ322" s="65"/>
      <c r="FK322" s="65"/>
      <c r="FL322" s="65"/>
      <c r="FM322" s="65"/>
      <c r="FN322" s="65"/>
      <c r="FO322" s="65"/>
      <c r="FP322" s="65"/>
      <c r="FQ322" s="65"/>
      <c r="FR322" s="65"/>
      <c r="FS322" s="65"/>
      <c r="FT322" s="65"/>
      <c r="FU322" s="65"/>
      <c r="FV322" s="65"/>
      <c r="FW322" s="65"/>
      <c r="FX322" s="65"/>
      <c r="FY322" s="65"/>
      <c r="FZ322" s="65"/>
      <c r="GA322" s="65"/>
      <c r="GB322" s="65"/>
      <c r="GC322" s="65"/>
      <c r="GD322" s="65"/>
      <c r="GE322" s="65"/>
      <c r="GF322" s="65"/>
      <c r="GG322" s="65"/>
      <c r="GH322" s="65"/>
      <c r="GI322" s="65"/>
      <c r="GJ322" s="65"/>
      <c r="GK322" s="65"/>
      <c r="GL322" s="65"/>
      <c r="GM322" s="65"/>
      <c r="GN322" s="65"/>
      <c r="GO322" s="65"/>
      <c r="GP322" s="65"/>
      <c r="GQ322" s="65"/>
      <c r="GR322" s="65"/>
      <c r="GS322" s="65"/>
      <c r="GT322" s="65"/>
      <c r="GU322" s="65"/>
      <c r="GV322" s="65"/>
      <c r="GW322" s="65"/>
      <c r="GX322" s="65"/>
      <c r="GY322" s="65"/>
      <c r="GZ322" s="65"/>
      <c r="HA322" s="65"/>
      <c r="HB322" s="65"/>
      <c r="HC322" s="65"/>
      <c r="HD322" s="65"/>
      <c r="HE322" s="65"/>
      <c r="HF322" s="65"/>
      <c r="HG322" s="65"/>
      <c r="HH322" s="65"/>
      <c r="HI322" s="65"/>
      <c r="HJ322" s="65"/>
      <c r="HK322" s="65"/>
      <c r="HL322" s="65"/>
      <c r="HM322" s="65"/>
      <c r="HN322" s="65"/>
      <c r="HO322" s="65"/>
      <c r="HP322" s="65"/>
      <c r="HQ322" s="65"/>
      <c r="HR322" s="65"/>
      <c r="HS322" s="65"/>
      <c r="HT322" s="65"/>
      <c r="HU322" s="65"/>
      <c r="HV322" s="65"/>
      <c r="HW322" s="65"/>
      <c r="HX322" s="65"/>
      <c r="HY322" s="65"/>
      <c r="HZ322" s="65"/>
      <c r="IA322" s="65"/>
      <c r="IB322" s="65"/>
      <c r="IC322" s="65"/>
      <c r="ID322" s="65"/>
      <c r="IE322" s="65"/>
      <c r="IF322" s="65"/>
      <c r="IG322" s="65"/>
      <c r="IH322" s="65"/>
      <c r="II322" s="65"/>
      <c r="IJ322" s="65"/>
      <c r="IK322" s="65"/>
      <c r="IL322" s="65"/>
    </row>
    <row r="323" spans="1:246" s="42" customFormat="1" ht="14.25" customHeight="1" x14ac:dyDescent="0.4">
      <c r="A323" s="39" t="s">
        <v>7956</v>
      </c>
      <c r="B323" s="45">
        <v>3099</v>
      </c>
      <c r="C323" s="45">
        <v>291</v>
      </c>
      <c r="D323" s="45">
        <v>30</v>
      </c>
      <c r="E323" s="46" t="s">
        <v>7530</v>
      </c>
      <c r="F323" s="47" t="s">
        <v>7071</v>
      </c>
      <c r="G323" s="46" t="s">
        <v>122</v>
      </c>
      <c r="H323" s="46" t="s">
        <v>7072</v>
      </c>
      <c r="I323" s="46" t="s">
        <v>7073</v>
      </c>
      <c r="J323" s="48">
        <v>140</v>
      </c>
      <c r="K323" s="49">
        <v>49.5</v>
      </c>
      <c r="L323" s="50">
        <v>140</v>
      </c>
      <c r="M323" s="50">
        <v>6930</v>
      </c>
      <c r="N323" s="51">
        <v>20</v>
      </c>
      <c r="O323" s="51">
        <v>6</v>
      </c>
      <c r="P323" s="51">
        <v>6</v>
      </c>
      <c r="Q323" s="51">
        <v>0</v>
      </c>
      <c r="R323" s="51">
        <f t="shared" si="43"/>
        <v>32</v>
      </c>
      <c r="S323" s="79"/>
      <c r="T323" s="52">
        <f t="shared" si="35"/>
        <v>0</v>
      </c>
      <c r="U323" s="52" t="str" cm="1">
        <f t="array" aca="1" ref="U323" ca="1">IF(S323="", "×", IF(LEFT(S323,2)="項番", COUNTIFS($D$2:$D$4001, INDIRECT("D" &amp; ROW()-1), $U$2:$U$4001, "〇"), "〇"))</f>
        <v>×</v>
      </c>
      <c r="V323" s="52" t="str">
        <f t="shared" si="36"/>
        <v>×</v>
      </c>
      <c r="W323" s="52" t="str">
        <f t="shared" si="37"/>
        <v>×</v>
      </c>
      <c r="X323" s="53" t="str">
        <f t="shared" ca="1" si="38"/>
        <v/>
      </c>
      <c r="Y323" s="52">
        <f t="shared" ca="1" si="39"/>
        <v>0</v>
      </c>
      <c r="Z323" s="52">
        <f t="shared" si="40"/>
        <v>30</v>
      </c>
      <c r="AA323" s="52" t="s">
        <v>125</v>
      </c>
      <c r="AB323" s="65"/>
      <c r="AC323" s="65"/>
      <c r="AD323" s="65"/>
      <c r="AE323" s="65"/>
      <c r="AF323" s="65"/>
      <c r="AG323" s="65"/>
      <c r="AH323" s="65"/>
      <c r="AI323" s="65"/>
      <c r="AJ323" s="65"/>
      <c r="AK323" s="65"/>
      <c r="AL323" s="65"/>
      <c r="AM323" s="65"/>
      <c r="AN323" s="65"/>
      <c r="AO323" s="65"/>
      <c r="AP323" s="65"/>
      <c r="AQ323" s="65"/>
      <c r="AR323" s="65"/>
      <c r="AS323" s="65"/>
      <c r="AT323" s="65"/>
      <c r="AU323" s="65"/>
      <c r="AV323" s="65"/>
      <c r="AW323" s="65"/>
      <c r="AX323" s="65"/>
      <c r="AY323" s="65"/>
      <c r="AZ323" s="65"/>
      <c r="BA323" s="65"/>
      <c r="BB323" s="65"/>
      <c r="BC323" s="65"/>
      <c r="BD323" s="65"/>
      <c r="BE323" s="65"/>
      <c r="BF323" s="65"/>
      <c r="BG323" s="65"/>
      <c r="BH323" s="65"/>
      <c r="BI323" s="65"/>
      <c r="BJ323" s="65"/>
      <c r="BK323" s="65"/>
      <c r="BL323" s="65"/>
      <c r="BM323" s="65"/>
      <c r="BN323" s="65"/>
      <c r="BO323" s="65"/>
      <c r="BP323" s="65"/>
      <c r="BQ323" s="65"/>
      <c r="BR323" s="65"/>
      <c r="BS323" s="65"/>
      <c r="BT323" s="65"/>
      <c r="BU323" s="65"/>
      <c r="BV323" s="65"/>
      <c r="BW323" s="65"/>
      <c r="BX323" s="65"/>
      <c r="BY323" s="65"/>
      <c r="BZ323" s="65"/>
      <c r="CA323" s="65"/>
      <c r="CB323" s="65"/>
      <c r="CC323" s="65"/>
      <c r="CD323" s="65"/>
      <c r="CE323" s="65"/>
      <c r="CF323" s="65"/>
      <c r="CG323" s="65"/>
      <c r="CH323" s="65"/>
      <c r="CI323" s="65"/>
      <c r="CJ323" s="65"/>
      <c r="CK323" s="65"/>
      <c r="CL323" s="65"/>
      <c r="CM323" s="65"/>
      <c r="CN323" s="65"/>
      <c r="CO323" s="65"/>
      <c r="CP323" s="65"/>
      <c r="CQ323" s="65"/>
      <c r="CR323" s="65"/>
      <c r="CS323" s="65"/>
      <c r="CT323" s="65"/>
      <c r="CU323" s="65"/>
      <c r="CV323" s="65"/>
      <c r="CW323" s="65"/>
      <c r="CX323" s="65"/>
      <c r="CY323" s="65"/>
      <c r="CZ323" s="65"/>
      <c r="DA323" s="65"/>
      <c r="DB323" s="65"/>
      <c r="DC323" s="65"/>
      <c r="DD323" s="65"/>
      <c r="DE323" s="65"/>
      <c r="DF323" s="65"/>
      <c r="DG323" s="65"/>
      <c r="DH323" s="65"/>
      <c r="DI323" s="65"/>
      <c r="DJ323" s="65"/>
      <c r="DK323" s="65"/>
      <c r="DL323" s="65"/>
      <c r="DM323" s="65"/>
      <c r="DN323" s="65"/>
      <c r="DO323" s="65"/>
      <c r="DP323" s="65"/>
      <c r="DQ323" s="65"/>
      <c r="DR323" s="65"/>
      <c r="DS323" s="65"/>
      <c r="DT323" s="65"/>
      <c r="DU323" s="65"/>
      <c r="DV323" s="65"/>
      <c r="DW323" s="65"/>
      <c r="DX323" s="65"/>
      <c r="DY323" s="65"/>
      <c r="DZ323" s="65"/>
      <c r="EA323" s="65"/>
      <c r="EB323" s="65"/>
      <c r="EC323" s="65"/>
      <c r="ED323" s="65"/>
      <c r="EE323" s="65"/>
      <c r="EF323" s="65"/>
      <c r="EG323" s="65"/>
      <c r="EH323" s="65"/>
      <c r="EI323" s="65"/>
      <c r="EJ323" s="65"/>
      <c r="EK323" s="65"/>
      <c r="EL323" s="65"/>
      <c r="EM323" s="65"/>
      <c r="EN323" s="65"/>
      <c r="EO323" s="65"/>
      <c r="EP323" s="65"/>
      <c r="EQ323" s="65"/>
      <c r="ER323" s="65"/>
      <c r="ES323" s="65"/>
      <c r="ET323" s="65"/>
      <c r="EU323" s="65"/>
      <c r="EV323" s="65"/>
      <c r="EW323" s="65"/>
      <c r="EX323" s="65"/>
      <c r="EY323" s="65"/>
      <c r="EZ323" s="65"/>
      <c r="FA323" s="65"/>
      <c r="FB323" s="65"/>
      <c r="FC323" s="65"/>
      <c r="FD323" s="65"/>
      <c r="FE323" s="65"/>
      <c r="FF323" s="65"/>
      <c r="FG323" s="65"/>
      <c r="FH323" s="65"/>
      <c r="FI323" s="65"/>
      <c r="FJ323" s="65"/>
      <c r="FK323" s="65"/>
      <c r="FL323" s="65"/>
      <c r="FM323" s="65"/>
      <c r="FN323" s="65"/>
      <c r="FO323" s="65"/>
      <c r="FP323" s="65"/>
      <c r="FQ323" s="65"/>
      <c r="FR323" s="65"/>
      <c r="FS323" s="65"/>
      <c r="FT323" s="65"/>
      <c r="FU323" s="65"/>
      <c r="FV323" s="65"/>
      <c r="FW323" s="65"/>
      <c r="FX323" s="65"/>
      <c r="FY323" s="65"/>
      <c r="FZ323" s="65"/>
      <c r="GA323" s="65"/>
      <c r="GB323" s="65"/>
      <c r="GC323" s="65"/>
      <c r="GD323" s="65"/>
      <c r="GE323" s="65"/>
      <c r="GF323" s="65"/>
      <c r="GG323" s="65"/>
      <c r="GH323" s="65"/>
      <c r="GI323" s="65"/>
      <c r="GJ323" s="65"/>
      <c r="GK323" s="65"/>
      <c r="GL323" s="65"/>
      <c r="GM323" s="65"/>
      <c r="GN323" s="65"/>
      <c r="GO323" s="65"/>
      <c r="GP323" s="65"/>
      <c r="GQ323" s="65"/>
      <c r="GR323" s="65"/>
      <c r="GS323" s="65"/>
      <c r="GT323" s="65"/>
      <c r="GU323" s="65"/>
      <c r="GV323" s="65"/>
      <c r="GW323" s="65"/>
      <c r="GX323" s="65"/>
      <c r="GY323" s="65"/>
      <c r="GZ323" s="65"/>
      <c r="HA323" s="65"/>
      <c r="HB323" s="65"/>
      <c r="HC323" s="65"/>
      <c r="HD323" s="65"/>
      <c r="HE323" s="65"/>
      <c r="HF323" s="65"/>
      <c r="HG323" s="65"/>
      <c r="HH323" s="65"/>
      <c r="HI323" s="65"/>
      <c r="HJ323" s="65"/>
      <c r="HK323" s="65"/>
      <c r="HL323" s="65"/>
      <c r="HM323" s="65"/>
      <c r="HN323" s="65"/>
      <c r="HO323" s="65"/>
      <c r="HP323" s="65"/>
      <c r="HQ323" s="65"/>
      <c r="HR323" s="65"/>
      <c r="HS323" s="65"/>
      <c r="HT323" s="65"/>
      <c r="HU323" s="65"/>
      <c r="HV323" s="65"/>
      <c r="HW323" s="65"/>
      <c r="HX323" s="65"/>
      <c r="HY323" s="65"/>
      <c r="HZ323" s="65"/>
      <c r="IA323" s="65"/>
      <c r="IB323" s="65"/>
      <c r="IC323" s="65"/>
      <c r="ID323" s="65"/>
      <c r="IE323" s="65"/>
      <c r="IF323" s="65"/>
      <c r="IG323" s="65"/>
      <c r="IH323" s="65"/>
      <c r="II323" s="65"/>
      <c r="IJ323" s="65"/>
      <c r="IK323" s="65"/>
      <c r="IL323" s="65"/>
    </row>
    <row r="324" spans="1:246" s="42" customFormat="1" ht="14.25" customHeight="1" x14ac:dyDescent="0.4">
      <c r="A324" s="39" t="s">
        <v>7956</v>
      </c>
      <c r="B324" s="45">
        <v>3100</v>
      </c>
      <c r="C324" s="45">
        <v>292</v>
      </c>
      <c r="D324" s="45">
        <v>30</v>
      </c>
      <c r="E324" s="46" t="s">
        <v>7530</v>
      </c>
      <c r="F324" s="47" t="s">
        <v>7074</v>
      </c>
      <c r="G324" s="46" t="s">
        <v>122</v>
      </c>
      <c r="H324" s="46" t="s">
        <v>7075</v>
      </c>
      <c r="I324" s="46" t="s">
        <v>12</v>
      </c>
      <c r="J324" s="48">
        <v>100</v>
      </c>
      <c r="K324" s="49">
        <v>12.6</v>
      </c>
      <c r="L324" s="50">
        <v>100</v>
      </c>
      <c r="M324" s="50">
        <v>1260</v>
      </c>
      <c r="N324" s="51">
        <v>0</v>
      </c>
      <c r="O324" s="51">
        <v>12</v>
      </c>
      <c r="P324" s="51">
        <v>0</v>
      </c>
      <c r="Q324" s="51">
        <v>48</v>
      </c>
      <c r="R324" s="51">
        <f t="shared" si="43"/>
        <v>60</v>
      </c>
      <c r="S324" s="79"/>
      <c r="T324" s="52">
        <f t="shared" si="35"/>
        <v>0</v>
      </c>
      <c r="U324" s="52" t="str" cm="1">
        <f t="array" aca="1" ref="U324" ca="1">IF(S324="", "×", IF(LEFT(S324,2)="項番", COUNTIFS($D$2:$D$4001, INDIRECT("D" &amp; ROW()-1), $U$2:$U$4001, "〇"), "〇"))</f>
        <v>×</v>
      </c>
      <c r="V324" s="52" t="str">
        <f t="shared" si="36"/>
        <v>×</v>
      </c>
      <c r="W324" s="52" t="str">
        <f t="shared" si="37"/>
        <v>×</v>
      </c>
      <c r="X324" s="53" t="str">
        <f t="shared" ca="1" si="38"/>
        <v/>
      </c>
      <c r="Y324" s="52">
        <f t="shared" ca="1" si="39"/>
        <v>0</v>
      </c>
      <c r="Z324" s="52">
        <f t="shared" si="40"/>
        <v>30</v>
      </c>
      <c r="AA324" s="52" t="s">
        <v>125</v>
      </c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65"/>
      <c r="AP324" s="65"/>
      <c r="AQ324" s="65"/>
      <c r="AR324" s="65"/>
      <c r="AS324" s="65"/>
      <c r="AT324" s="65"/>
      <c r="AU324" s="65"/>
      <c r="AV324" s="65"/>
      <c r="AW324" s="65"/>
      <c r="AX324" s="65"/>
      <c r="AY324" s="65"/>
      <c r="AZ324" s="65"/>
      <c r="BA324" s="65"/>
      <c r="BB324" s="65"/>
      <c r="BC324" s="65"/>
      <c r="BD324" s="65"/>
      <c r="BE324" s="65"/>
      <c r="BF324" s="65"/>
      <c r="BG324" s="65"/>
      <c r="BH324" s="65"/>
      <c r="BI324" s="65"/>
      <c r="BJ324" s="65"/>
      <c r="BK324" s="65"/>
      <c r="BL324" s="65"/>
      <c r="BM324" s="65"/>
      <c r="BN324" s="65"/>
      <c r="BO324" s="65"/>
      <c r="BP324" s="65"/>
      <c r="BQ324" s="65"/>
      <c r="BR324" s="65"/>
      <c r="BS324" s="65"/>
      <c r="BT324" s="65"/>
      <c r="BU324" s="65"/>
      <c r="BV324" s="65"/>
      <c r="BW324" s="65"/>
      <c r="BX324" s="65"/>
      <c r="BY324" s="65"/>
      <c r="BZ324" s="65"/>
      <c r="CA324" s="65"/>
      <c r="CB324" s="65"/>
      <c r="CC324" s="65"/>
      <c r="CD324" s="65"/>
      <c r="CE324" s="65"/>
      <c r="CF324" s="65"/>
      <c r="CG324" s="65"/>
      <c r="CH324" s="65"/>
      <c r="CI324" s="65"/>
      <c r="CJ324" s="65"/>
      <c r="CK324" s="65"/>
      <c r="CL324" s="65"/>
      <c r="CM324" s="65"/>
      <c r="CN324" s="65"/>
      <c r="CO324" s="65"/>
      <c r="CP324" s="65"/>
      <c r="CQ324" s="65"/>
      <c r="CR324" s="65"/>
      <c r="CS324" s="65"/>
      <c r="CT324" s="65"/>
      <c r="CU324" s="65"/>
      <c r="CV324" s="65"/>
      <c r="CW324" s="65"/>
      <c r="CX324" s="65"/>
      <c r="CY324" s="65"/>
      <c r="CZ324" s="65"/>
      <c r="DA324" s="65"/>
      <c r="DB324" s="65"/>
      <c r="DC324" s="65"/>
      <c r="DD324" s="65"/>
      <c r="DE324" s="65"/>
      <c r="DF324" s="65"/>
      <c r="DG324" s="65"/>
      <c r="DH324" s="65"/>
      <c r="DI324" s="65"/>
      <c r="DJ324" s="65"/>
      <c r="DK324" s="65"/>
      <c r="DL324" s="65"/>
      <c r="DM324" s="65"/>
      <c r="DN324" s="65"/>
      <c r="DO324" s="65"/>
      <c r="DP324" s="65"/>
      <c r="DQ324" s="65"/>
      <c r="DR324" s="65"/>
      <c r="DS324" s="65"/>
      <c r="DT324" s="65"/>
      <c r="DU324" s="65"/>
      <c r="DV324" s="65"/>
      <c r="DW324" s="65"/>
      <c r="DX324" s="65"/>
      <c r="DY324" s="65"/>
      <c r="DZ324" s="65"/>
      <c r="EA324" s="65"/>
      <c r="EB324" s="65"/>
      <c r="EC324" s="65"/>
      <c r="ED324" s="65"/>
      <c r="EE324" s="65"/>
      <c r="EF324" s="65"/>
      <c r="EG324" s="65"/>
      <c r="EH324" s="65"/>
      <c r="EI324" s="65"/>
      <c r="EJ324" s="65"/>
      <c r="EK324" s="65"/>
      <c r="EL324" s="65"/>
      <c r="EM324" s="65"/>
      <c r="EN324" s="65"/>
      <c r="EO324" s="65"/>
      <c r="EP324" s="65"/>
      <c r="EQ324" s="65"/>
      <c r="ER324" s="65"/>
      <c r="ES324" s="65"/>
      <c r="ET324" s="65"/>
      <c r="EU324" s="65"/>
      <c r="EV324" s="65"/>
      <c r="EW324" s="65"/>
      <c r="EX324" s="65"/>
      <c r="EY324" s="65"/>
      <c r="EZ324" s="65"/>
      <c r="FA324" s="65"/>
      <c r="FB324" s="65"/>
      <c r="FC324" s="65"/>
      <c r="FD324" s="65"/>
      <c r="FE324" s="65"/>
      <c r="FF324" s="65"/>
      <c r="FG324" s="65"/>
      <c r="FH324" s="65"/>
      <c r="FI324" s="65"/>
      <c r="FJ324" s="65"/>
      <c r="FK324" s="65"/>
      <c r="FL324" s="65"/>
      <c r="FM324" s="65"/>
      <c r="FN324" s="65"/>
      <c r="FO324" s="65"/>
      <c r="FP324" s="65"/>
      <c r="FQ324" s="65"/>
      <c r="FR324" s="65"/>
      <c r="FS324" s="65"/>
      <c r="FT324" s="65"/>
      <c r="FU324" s="65"/>
      <c r="FV324" s="65"/>
      <c r="FW324" s="65"/>
      <c r="FX324" s="65"/>
      <c r="FY324" s="65"/>
      <c r="FZ324" s="65"/>
      <c r="GA324" s="65"/>
      <c r="GB324" s="65"/>
      <c r="GC324" s="65"/>
      <c r="GD324" s="65"/>
      <c r="GE324" s="65"/>
      <c r="GF324" s="65"/>
      <c r="GG324" s="65"/>
      <c r="GH324" s="65"/>
      <c r="GI324" s="65"/>
      <c r="GJ324" s="65"/>
      <c r="GK324" s="65"/>
      <c r="GL324" s="65"/>
      <c r="GM324" s="65"/>
      <c r="GN324" s="65"/>
      <c r="GO324" s="65"/>
      <c r="GP324" s="65"/>
      <c r="GQ324" s="65"/>
      <c r="GR324" s="65"/>
      <c r="GS324" s="65"/>
      <c r="GT324" s="65"/>
      <c r="GU324" s="65"/>
      <c r="GV324" s="65"/>
      <c r="GW324" s="65"/>
      <c r="GX324" s="65"/>
      <c r="GY324" s="65"/>
      <c r="GZ324" s="65"/>
      <c r="HA324" s="65"/>
      <c r="HB324" s="65"/>
      <c r="HC324" s="65"/>
      <c r="HD324" s="65"/>
      <c r="HE324" s="65"/>
      <c r="HF324" s="65"/>
      <c r="HG324" s="65"/>
      <c r="HH324" s="65"/>
      <c r="HI324" s="65"/>
      <c r="HJ324" s="65"/>
      <c r="HK324" s="65"/>
      <c r="HL324" s="65"/>
      <c r="HM324" s="65"/>
      <c r="HN324" s="65"/>
      <c r="HO324" s="65"/>
      <c r="HP324" s="65"/>
      <c r="HQ324" s="65"/>
      <c r="HR324" s="65"/>
      <c r="HS324" s="65"/>
      <c r="HT324" s="65"/>
      <c r="HU324" s="65"/>
      <c r="HV324" s="65"/>
      <c r="HW324" s="65"/>
      <c r="HX324" s="65"/>
      <c r="HY324" s="65"/>
      <c r="HZ324" s="65"/>
      <c r="IA324" s="65"/>
      <c r="IB324" s="65"/>
      <c r="IC324" s="65"/>
      <c r="ID324" s="65"/>
      <c r="IE324" s="65"/>
      <c r="IF324" s="65"/>
      <c r="IG324" s="65"/>
      <c r="IH324" s="65"/>
      <c r="II324" s="65"/>
      <c r="IJ324" s="65"/>
      <c r="IK324" s="65"/>
      <c r="IL324" s="65"/>
    </row>
    <row r="325" spans="1:246" s="42" customFormat="1" ht="14.25" customHeight="1" x14ac:dyDescent="0.4">
      <c r="A325" s="39" t="s">
        <v>7956</v>
      </c>
      <c r="B325" s="45">
        <v>3101</v>
      </c>
      <c r="C325" s="45">
        <v>293</v>
      </c>
      <c r="D325" s="45">
        <v>30</v>
      </c>
      <c r="E325" s="46" t="s">
        <v>7530</v>
      </c>
      <c r="F325" s="47" t="s">
        <v>7076</v>
      </c>
      <c r="G325" s="46" t="s">
        <v>122</v>
      </c>
      <c r="H325" s="46" t="s">
        <v>7077</v>
      </c>
      <c r="I325" s="46" t="s">
        <v>12</v>
      </c>
      <c r="J325" s="48">
        <v>100</v>
      </c>
      <c r="K325" s="49">
        <v>6.8</v>
      </c>
      <c r="L325" s="50">
        <v>100</v>
      </c>
      <c r="M325" s="50">
        <v>680</v>
      </c>
      <c r="N325" s="51">
        <v>40</v>
      </c>
      <c r="O325" s="51">
        <v>0</v>
      </c>
      <c r="P325" s="51">
        <v>0</v>
      </c>
      <c r="Q325" s="51">
        <v>0</v>
      </c>
      <c r="R325" s="51">
        <f t="shared" si="43"/>
        <v>40</v>
      </c>
      <c r="S325" s="79"/>
      <c r="T325" s="52">
        <f t="shared" ref="T325:T388" si="44">IF(C325="",SUMIF(D:D,D324,T:T),R325*S325)</f>
        <v>0</v>
      </c>
      <c r="U325" s="52" t="str" cm="1">
        <f t="array" aca="1" ref="U325" ca="1">IF(S325="", "×", IF(LEFT(S325,2)="項番", COUNTIFS($D$2:$D$4001, INDIRECT("D" &amp; ROW()-1), $U$2:$U$4001, "〇"), "〇"))</f>
        <v>×</v>
      </c>
      <c r="V325" s="52" t="str">
        <f t="shared" ref="V325:V388" si="45">IF(LEFT(S325,2)="項番","",IF(S325&gt;=1,"〇","×"))</f>
        <v>×</v>
      </c>
      <c r="W325" s="52" t="str">
        <f t="shared" ref="W325:W388" si="46">IF(LEFT(S325,2)="項番","",IF(ISNUMBER(S325),IF(INT(S325)=S325,"〇","×"),"×"))</f>
        <v>×</v>
      </c>
      <c r="X325" s="53" t="str">
        <f t="shared" ref="X325:X388" ca="1" si="47">IF(LEFT(S325,2)="項番",IF(U325=0,"",IF(COUNTIF(D:D,Z325)=U325,"","この項番で見積単価（税別）が入力されていない品目があります")),IF(U325="〇",IF(OR(V325="×",W325="×"),"←見積単価（税別）欄には、1以上の整数を入力してください",""),""))</f>
        <v/>
      </c>
      <c r="Y325" s="52">
        <f t="shared" ref="Y325:Y388" ca="1" si="48">IF(X325="",0,1)</f>
        <v>0</v>
      </c>
      <c r="Z325" s="52">
        <f t="shared" ref="Z325:Z388" si="49">IF(D325="",D324,D325)</f>
        <v>30</v>
      </c>
      <c r="AA325" s="52" t="s">
        <v>125</v>
      </c>
      <c r="AB325" s="65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M325" s="65"/>
      <c r="AN325" s="65"/>
      <c r="AO325" s="65"/>
      <c r="AP325" s="65"/>
      <c r="AQ325" s="65"/>
      <c r="AR325" s="65"/>
      <c r="AS325" s="65"/>
      <c r="AT325" s="65"/>
      <c r="AU325" s="65"/>
      <c r="AV325" s="65"/>
      <c r="AW325" s="65"/>
      <c r="AX325" s="65"/>
      <c r="AY325" s="65"/>
      <c r="AZ325" s="65"/>
      <c r="BA325" s="65"/>
      <c r="BB325" s="65"/>
      <c r="BC325" s="65"/>
      <c r="BD325" s="65"/>
      <c r="BE325" s="65"/>
      <c r="BF325" s="65"/>
      <c r="BG325" s="65"/>
      <c r="BH325" s="65"/>
      <c r="BI325" s="65"/>
      <c r="BJ325" s="65"/>
      <c r="BK325" s="65"/>
      <c r="BL325" s="65"/>
      <c r="BM325" s="65"/>
      <c r="BN325" s="65"/>
      <c r="BO325" s="65"/>
      <c r="BP325" s="65"/>
      <c r="BQ325" s="65"/>
      <c r="BR325" s="65"/>
      <c r="BS325" s="65"/>
      <c r="BT325" s="65"/>
      <c r="BU325" s="65"/>
      <c r="BV325" s="65"/>
      <c r="BW325" s="65"/>
      <c r="BX325" s="65"/>
      <c r="BY325" s="65"/>
      <c r="BZ325" s="65"/>
      <c r="CA325" s="65"/>
      <c r="CB325" s="65"/>
      <c r="CC325" s="65"/>
      <c r="CD325" s="65"/>
      <c r="CE325" s="65"/>
      <c r="CF325" s="65"/>
      <c r="CG325" s="65"/>
      <c r="CH325" s="65"/>
      <c r="CI325" s="65"/>
      <c r="CJ325" s="65"/>
      <c r="CK325" s="65"/>
      <c r="CL325" s="65"/>
      <c r="CM325" s="65"/>
      <c r="CN325" s="65"/>
      <c r="CO325" s="65"/>
      <c r="CP325" s="65"/>
      <c r="CQ325" s="65"/>
      <c r="CR325" s="65"/>
      <c r="CS325" s="65"/>
      <c r="CT325" s="65"/>
      <c r="CU325" s="65"/>
      <c r="CV325" s="65"/>
      <c r="CW325" s="65"/>
      <c r="CX325" s="65"/>
      <c r="CY325" s="65"/>
      <c r="CZ325" s="65"/>
      <c r="DA325" s="65"/>
      <c r="DB325" s="65"/>
      <c r="DC325" s="65"/>
      <c r="DD325" s="65"/>
      <c r="DE325" s="65"/>
      <c r="DF325" s="65"/>
      <c r="DG325" s="65"/>
      <c r="DH325" s="65"/>
      <c r="DI325" s="65"/>
      <c r="DJ325" s="65"/>
      <c r="DK325" s="65"/>
      <c r="DL325" s="65"/>
      <c r="DM325" s="65"/>
      <c r="DN325" s="65"/>
      <c r="DO325" s="65"/>
      <c r="DP325" s="65"/>
      <c r="DQ325" s="65"/>
      <c r="DR325" s="65"/>
      <c r="DS325" s="65"/>
      <c r="DT325" s="65"/>
      <c r="DU325" s="65"/>
      <c r="DV325" s="65"/>
      <c r="DW325" s="65"/>
      <c r="DX325" s="65"/>
      <c r="DY325" s="65"/>
      <c r="DZ325" s="65"/>
      <c r="EA325" s="65"/>
      <c r="EB325" s="65"/>
      <c r="EC325" s="65"/>
      <c r="ED325" s="65"/>
      <c r="EE325" s="65"/>
      <c r="EF325" s="65"/>
      <c r="EG325" s="65"/>
      <c r="EH325" s="65"/>
      <c r="EI325" s="65"/>
      <c r="EJ325" s="65"/>
      <c r="EK325" s="65"/>
      <c r="EL325" s="65"/>
      <c r="EM325" s="65"/>
      <c r="EN325" s="65"/>
      <c r="EO325" s="65"/>
      <c r="EP325" s="65"/>
      <c r="EQ325" s="65"/>
      <c r="ER325" s="65"/>
      <c r="ES325" s="65"/>
      <c r="ET325" s="65"/>
      <c r="EU325" s="65"/>
      <c r="EV325" s="65"/>
      <c r="EW325" s="65"/>
      <c r="EX325" s="65"/>
      <c r="EY325" s="65"/>
      <c r="EZ325" s="65"/>
      <c r="FA325" s="65"/>
      <c r="FB325" s="65"/>
      <c r="FC325" s="65"/>
      <c r="FD325" s="65"/>
      <c r="FE325" s="65"/>
      <c r="FF325" s="65"/>
      <c r="FG325" s="65"/>
      <c r="FH325" s="65"/>
      <c r="FI325" s="65"/>
      <c r="FJ325" s="65"/>
      <c r="FK325" s="65"/>
      <c r="FL325" s="65"/>
      <c r="FM325" s="65"/>
      <c r="FN325" s="65"/>
      <c r="FO325" s="65"/>
      <c r="FP325" s="65"/>
      <c r="FQ325" s="65"/>
      <c r="FR325" s="65"/>
      <c r="FS325" s="65"/>
      <c r="FT325" s="65"/>
      <c r="FU325" s="65"/>
      <c r="FV325" s="65"/>
      <c r="FW325" s="65"/>
      <c r="FX325" s="65"/>
      <c r="FY325" s="65"/>
      <c r="FZ325" s="65"/>
      <c r="GA325" s="65"/>
      <c r="GB325" s="65"/>
      <c r="GC325" s="65"/>
      <c r="GD325" s="65"/>
      <c r="GE325" s="65"/>
      <c r="GF325" s="65"/>
      <c r="GG325" s="65"/>
      <c r="GH325" s="65"/>
      <c r="GI325" s="65"/>
      <c r="GJ325" s="65"/>
      <c r="GK325" s="65"/>
      <c r="GL325" s="65"/>
      <c r="GM325" s="65"/>
      <c r="GN325" s="65"/>
      <c r="GO325" s="65"/>
      <c r="GP325" s="65"/>
      <c r="GQ325" s="65"/>
      <c r="GR325" s="65"/>
      <c r="GS325" s="65"/>
      <c r="GT325" s="65"/>
      <c r="GU325" s="65"/>
      <c r="GV325" s="65"/>
      <c r="GW325" s="65"/>
      <c r="GX325" s="65"/>
      <c r="GY325" s="65"/>
      <c r="GZ325" s="65"/>
      <c r="HA325" s="65"/>
      <c r="HB325" s="65"/>
      <c r="HC325" s="65"/>
      <c r="HD325" s="65"/>
      <c r="HE325" s="65"/>
      <c r="HF325" s="65"/>
      <c r="HG325" s="65"/>
      <c r="HH325" s="65"/>
      <c r="HI325" s="65"/>
      <c r="HJ325" s="65"/>
      <c r="HK325" s="65"/>
      <c r="HL325" s="65"/>
      <c r="HM325" s="65"/>
      <c r="HN325" s="65"/>
      <c r="HO325" s="65"/>
      <c r="HP325" s="65"/>
      <c r="HQ325" s="65"/>
      <c r="HR325" s="65"/>
      <c r="HS325" s="65"/>
      <c r="HT325" s="65"/>
      <c r="HU325" s="65"/>
      <c r="HV325" s="65"/>
      <c r="HW325" s="65"/>
      <c r="HX325" s="65"/>
      <c r="HY325" s="65"/>
      <c r="HZ325" s="65"/>
      <c r="IA325" s="65"/>
      <c r="IB325" s="65"/>
      <c r="IC325" s="65"/>
      <c r="ID325" s="65"/>
      <c r="IE325" s="65"/>
      <c r="IF325" s="65"/>
      <c r="IG325" s="65"/>
      <c r="IH325" s="65"/>
      <c r="II325" s="65"/>
      <c r="IJ325" s="65"/>
      <c r="IK325" s="65"/>
      <c r="IL325" s="65"/>
    </row>
    <row r="326" spans="1:246" s="42" customFormat="1" ht="14.25" customHeight="1" x14ac:dyDescent="0.4">
      <c r="A326" s="39" t="s">
        <v>7956</v>
      </c>
      <c r="B326" s="45">
        <v>3102</v>
      </c>
      <c r="C326" s="45">
        <v>294</v>
      </c>
      <c r="D326" s="45">
        <v>30</v>
      </c>
      <c r="E326" s="46" t="s">
        <v>7530</v>
      </c>
      <c r="F326" s="47" t="s">
        <v>7078</v>
      </c>
      <c r="G326" s="46" t="s">
        <v>122</v>
      </c>
      <c r="H326" s="46" t="s">
        <v>7079</v>
      </c>
      <c r="I326" s="46" t="s">
        <v>12</v>
      </c>
      <c r="J326" s="48">
        <v>100</v>
      </c>
      <c r="K326" s="49">
        <v>17.7</v>
      </c>
      <c r="L326" s="50">
        <v>100</v>
      </c>
      <c r="M326" s="50">
        <v>1770</v>
      </c>
      <c r="N326" s="51">
        <v>0</v>
      </c>
      <c r="O326" s="51">
        <v>0</v>
      </c>
      <c r="P326" s="51">
        <v>8</v>
      </c>
      <c r="Q326" s="51">
        <v>0</v>
      </c>
      <c r="R326" s="51">
        <f t="shared" si="43"/>
        <v>8</v>
      </c>
      <c r="S326" s="79"/>
      <c r="T326" s="52">
        <f t="shared" si="44"/>
        <v>0</v>
      </c>
      <c r="U326" s="52" t="str" cm="1">
        <f t="array" aca="1" ref="U326" ca="1">IF(S326="", "×", IF(LEFT(S326,2)="項番", COUNTIFS($D$2:$D$4001, INDIRECT("D" &amp; ROW()-1), $U$2:$U$4001, "〇"), "〇"))</f>
        <v>×</v>
      </c>
      <c r="V326" s="52" t="str">
        <f t="shared" si="45"/>
        <v>×</v>
      </c>
      <c r="W326" s="52" t="str">
        <f t="shared" si="46"/>
        <v>×</v>
      </c>
      <c r="X326" s="53" t="str">
        <f t="shared" ca="1" si="47"/>
        <v/>
      </c>
      <c r="Y326" s="52">
        <f t="shared" ca="1" si="48"/>
        <v>0</v>
      </c>
      <c r="Z326" s="52">
        <f t="shared" si="49"/>
        <v>30</v>
      </c>
      <c r="AA326" s="52" t="s">
        <v>125</v>
      </c>
      <c r="AB326" s="65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M326" s="65"/>
      <c r="AN326" s="65"/>
      <c r="AO326" s="65"/>
      <c r="AP326" s="65"/>
      <c r="AQ326" s="65"/>
      <c r="AR326" s="65"/>
      <c r="AS326" s="65"/>
      <c r="AT326" s="65"/>
      <c r="AU326" s="65"/>
      <c r="AV326" s="65"/>
      <c r="AW326" s="65"/>
      <c r="AX326" s="65"/>
      <c r="AY326" s="65"/>
      <c r="AZ326" s="65"/>
      <c r="BA326" s="65"/>
      <c r="BB326" s="65"/>
      <c r="BC326" s="65"/>
      <c r="BD326" s="65"/>
      <c r="BE326" s="65"/>
      <c r="BF326" s="65"/>
      <c r="BG326" s="65"/>
      <c r="BH326" s="65"/>
      <c r="BI326" s="65"/>
      <c r="BJ326" s="65"/>
      <c r="BK326" s="65"/>
      <c r="BL326" s="65"/>
      <c r="BM326" s="65"/>
      <c r="BN326" s="65"/>
      <c r="BO326" s="65"/>
      <c r="BP326" s="65"/>
      <c r="BQ326" s="65"/>
      <c r="BR326" s="65"/>
      <c r="BS326" s="65"/>
      <c r="BT326" s="65"/>
      <c r="BU326" s="65"/>
      <c r="BV326" s="65"/>
      <c r="BW326" s="65"/>
      <c r="BX326" s="65"/>
      <c r="BY326" s="65"/>
      <c r="BZ326" s="65"/>
      <c r="CA326" s="65"/>
      <c r="CB326" s="65"/>
      <c r="CC326" s="65"/>
      <c r="CD326" s="65"/>
      <c r="CE326" s="65"/>
      <c r="CF326" s="65"/>
      <c r="CG326" s="65"/>
      <c r="CH326" s="65"/>
      <c r="CI326" s="65"/>
      <c r="CJ326" s="65"/>
      <c r="CK326" s="65"/>
      <c r="CL326" s="65"/>
      <c r="CM326" s="65"/>
      <c r="CN326" s="65"/>
      <c r="CO326" s="65"/>
      <c r="CP326" s="65"/>
      <c r="CQ326" s="65"/>
      <c r="CR326" s="65"/>
      <c r="CS326" s="65"/>
      <c r="CT326" s="65"/>
      <c r="CU326" s="65"/>
      <c r="CV326" s="65"/>
      <c r="CW326" s="65"/>
      <c r="CX326" s="65"/>
      <c r="CY326" s="65"/>
      <c r="CZ326" s="65"/>
      <c r="DA326" s="65"/>
      <c r="DB326" s="65"/>
      <c r="DC326" s="65"/>
      <c r="DD326" s="65"/>
      <c r="DE326" s="65"/>
      <c r="DF326" s="65"/>
      <c r="DG326" s="65"/>
      <c r="DH326" s="65"/>
      <c r="DI326" s="65"/>
      <c r="DJ326" s="65"/>
      <c r="DK326" s="65"/>
      <c r="DL326" s="65"/>
      <c r="DM326" s="65"/>
      <c r="DN326" s="65"/>
      <c r="DO326" s="65"/>
      <c r="DP326" s="65"/>
      <c r="DQ326" s="65"/>
      <c r="DR326" s="65"/>
      <c r="DS326" s="65"/>
      <c r="DT326" s="65"/>
      <c r="DU326" s="65"/>
      <c r="DV326" s="65"/>
      <c r="DW326" s="65"/>
      <c r="DX326" s="65"/>
      <c r="DY326" s="65"/>
      <c r="DZ326" s="65"/>
      <c r="EA326" s="65"/>
      <c r="EB326" s="65"/>
      <c r="EC326" s="65"/>
      <c r="ED326" s="65"/>
      <c r="EE326" s="65"/>
      <c r="EF326" s="65"/>
      <c r="EG326" s="65"/>
      <c r="EH326" s="65"/>
      <c r="EI326" s="65"/>
      <c r="EJ326" s="65"/>
      <c r="EK326" s="65"/>
      <c r="EL326" s="65"/>
      <c r="EM326" s="65"/>
      <c r="EN326" s="65"/>
      <c r="EO326" s="65"/>
      <c r="EP326" s="65"/>
      <c r="EQ326" s="65"/>
      <c r="ER326" s="65"/>
      <c r="ES326" s="65"/>
      <c r="ET326" s="65"/>
      <c r="EU326" s="65"/>
      <c r="EV326" s="65"/>
      <c r="EW326" s="65"/>
      <c r="EX326" s="65"/>
      <c r="EY326" s="65"/>
      <c r="EZ326" s="65"/>
      <c r="FA326" s="65"/>
      <c r="FB326" s="65"/>
      <c r="FC326" s="65"/>
      <c r="FD326" s="65"/>
      <c r="FE326" s="65"/>
      <c r="FF326" s="65"/>
      <c r="FG326" s="65"/>
      <c r="FH326" s="65"/>
      <c r="FI326" s="65"/>
      <c r="FJ326" s="65"/>
      <c r="FK326" s="65"/>
      <c r="FL326" s="65"/>
      <c r="FM326" s="65"/>
      <c r="FN326" s="65"/>
      <c r="FO326" s="65"/>
      <c r="FP326" s="65"/>
      <c r="FQ326" s="65"/>
      <c r="FR326" s="65"/>
      <c r="FS326" s="65"/>
      <c r="FT326" s="65"/>
      <c r="FU326" s="65"/>
      <c r="FV326" s="65"/>
      <c r="FW326" s="65"/>
      <c r="FX326" s="65"/>
      <c r="FY326" s="65"/>
      <c r="FZ326" s="65"/>
      <c r="GA326" s="65"/>
      <c r="GB326" s="65"/>
      <c r="GC326" s="65"/>
      <c r="GD326" s="65"/>
      <c r="GE326" s="65"/>
      <c r="GF326" s="65"/>
      <c r="GG326" s="65"/>
      <c r="GH326" s="65"/>
      <c r="GI326" s="65"/>
      <c r="GJ326" s="65"/>
      <c r="GK326" s="65"/>
      <c r="GL326" s="65"/>
      <c r="GM326" s="65"/>
      <c r="GN326" s="65"/>
      <c r="GO326" s="65"/>
      <c r="GP326" s="65"/>
      <c r="GQ326" s="65"/>
      <c r="GR326" s="65"/>
      <c r="GS326" s="65"/>
      <c r="GT326" s="65"/>
      <c r="GU326" s="65"/>
      <c r="GV326" s="65"/>
      <c r="GW326" s="65"/>
      <c r="GX326" s="65"/>
      <c r="GY326" s="65"/>
      <c r="GZ326" s="65"/>
      <c r="HA326" s="65"/>
      <c r="HB326" s="65"/>
      <c r="HC326" s="65"/>
      <c r="HD326" s="65"/>
      <c r="HE326" s="65"/>
      <c r="HF326" s="65"/>
      <c r="HG326" s="65"/>
      <c r="HH326" s="65"/>
      <c r="HI326" s="65"/>
      <c r="HJ326" s="65"/>
      <c r="HK326" s="65"/>
      <c r="HL326" s="65"/>
      <c r="HM326" s="65"/>
      <c r="HN326" s="65"/>
      <c r="HO326" s="65"/>
      <c r="HP326" s="65"/>
      <c r="HQ326" s="65"/>
      <c r="HR326" s="65"/>
      <c r="HS326" s="65"/>
      <c r="HT326" s="65"/>
      <c r="HU326" s="65"/>
      <c r="HV326" s="65"/>
      <c r="HW326" s="65"/>
      <c r="HX326" s="65"/>
      <c r="HY326" s="65"/>
      <c r="HZ326" s="65"/>
      <c r="IA326" s="65"/>
      <c r="IB326" s="65"/>
      <c r="IC326" s="65"/>
      <c r="ID326" s="65"/>
      <c r="IE326" s="65"/>
      <c r="IF326" s="65"/>
      <c r="IG326" s="65"/>
      <c r="IH326" s="65"/>
      <c r="II326" s="65"/>
      <c r="IJ326" s="65"/>
      <c r="IK326" s="65"/>
      <c r="IL326" s="65"/>
    </row>
    <row r="327" spans="1:246" s="42" customFormat="1" ht="14.25" customHeight="1" x14ac:dyDescent="0.4">
      <c r="A327" s="39" t="s">
        <v>7956</v>
      </c>
      <c r="B327" s="45">
        <v>3103</v>
      </c>
      <c r="C327" s="45">
        <v>295</v>
      </c>
      <c r="D327" s="45">
        <v>30</v>
      </c>
      <c r="E327" s="46" t="s">
        <v>7530</v>
      </c>
      <c r="F327" s="47" t="s">
        <v>7080</v>
      </c>
      <c r="G327" s="46" t="s">
        <v>122</v>
      </c>
      <c r="H327" s="46" t="s">
        <v>7081</v>
      </c>
      <c r="I327" s="46" t="s">
        <v>7082</v>
      </c>
      <c r="J327" s="48">
        <v>100</v>
      </c>
      <c r="K327" s="49">
        <v>27.3</v>
      </c>
      <c r="L327" s="50">
        <v>100</v>
      </c>
      <c r="M327" s="50">
        <v>2730</v>
      </c>
      <c r="N327" s="51">
        <v>0</v>
      </c>
      <c r="O327" s="51">
        <v>6</v>
      </c>
      <c r="P327" s="51">
        <v>0</v>
      </c>
      <c r="Q327" s="51">
        <v>0</v>
      </c>
      <c r="R327" s="51">
        <f t="shared" si="43"/>
        <v>6</v>
      </c>
      <c r="S327" s="79"/>
      <c r="T327" s="52">
        <f t="shared" si="44"/>
        <v>0</v>
      </c>
      <c r="U327" s="52" t="str" cm="1">
        <f t="array" aca="1" ref="U327" ca="1">IF(S327="", "×", IF(LEFT(S327,2)="項番", COUNTIFS($D$2:$D$4001, INDIRECT("D" &amp; ROW()-1), $U$2:$U$4001, "〇"), "〇"))</f>
        <v>×</v>
      </c>
      <c r="V327" s="52" t="str">
        <f t="shared" si="45"/>
        <v>×</v>
      </c>
      <c r="W327" s="52" t="str">
        <f t="shared" si="46"/>
        <v>×</v>
      </c>
      <c r="X327" s="53" t="str">
        <f t="shared" ca="1" si="47"/>
        <v/>
      </c>
      <c r="Y327" s="52">
        <f t="shared" ca="1" si="48"/>
        <v>0</v>
      </c>
      <c r="Z327" s="52">
        <f t="shared" si="49"/>
        <v>30</v>
      </c>
      <c r="AA327" s="52" t="s">
        <v>125</v>
      </c>
      <c r="AB327" s="65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5"/>
      <c r="AT327" s="65"/>
      <c r="AU327" s="65"/>
      <c r="AV327" s="65"/>
      <c r="AW327" s="65"/>
      <c r="AX327" s="65"/>
      <c r="AY327" s="65"/>
      <c r="AZ327" s="65"/>
      <c r="BA327" s="65"/>
      <c r="BB327" s="65"/>
      <c r="BC327" s="65"/>
      <c r="BD327" s="65"/>
      <c r="BE327" s="65"/>
      <c r="BF327" s="65"/>
      <c r="BG327" s="65"/>
      <c r="BH327" s="65"/>
      <c r="BI327" s="65"/>
      <c r="BJ327" s="65"/>
      <c r="BK327" s="65"/>
      <c r="BL327" s="65"/>
      <c r="BM327" s="65"/>
      <c r="BN327" s="65"/>
      <c r="BO327" s="65"/>
      <c r="BP327" s="65"/>
      <c r="BQ327" s="65"/>
      <c r="BR327" s="65"/>
      <c r="BS327" s="65"/>
      <c r="BT327" s="65"/>
      <c r="BU327" s="65"/>
      <c r="BV327" s="65"/>
      <c r="BW327" s="65"/>
      <c r="BX327" s="65"/>
      <c r="BY327" s="65"/>
      <c r="BZ327" s="65"/>
      <c r="CA327" s="65"/>
      <c r="CB327" s="65"/>
      <c r="CC327" s="65"/>
      <c r="CD327" s="65"/>
      <c r="CE327" s="65"/>
      <c r="CF327" s="65"/>
      <c r="CG327" s="65"/>
      <c r="CH327" s="65"/>
      <c r="CI327" s="65"/>
      <c r="CJ327" s="65"/>
      <c r="CK327" s="65"/>
      <c r="CL327" s="65"/>
      <c r="CM327" s="65"/>
      <c r="CN327" s="65"/>
      <c r="CO327" s="65"/>
      <c r="CP327" s="65"/>
      <c r="CQ327" s="65"/>
      <c r="CR327" s="65"/>
      <c r="CS327" s="65"/>
      <c r="CT327" s="65"/>
      <c r="CU327" s="65"/>
      <c r="CV327" s="65"/>
      <c r="CW327" s="65"/>
      <c r="CX327" s="65"/>
      <c r="CY327" s="65"/>
      <c r="CZ327" s="65"/>
      <c r="DA327" s="65"/>
      <c r="DB327" s="65"/>
      <c r="DC327" s="65"/>
      <c r="DD327" s="65"/>
      <c r="DE327" s="65"/>
      <c r="DF327" s="65"/>
      <c r="DG327" s="65"/>
      <c r="DH327" s="65"/>
      <c r="DI327" s="65"/>
      <c r="DJ327" s="65"/>
      <c r="DK327" s="65"/>
      <c r="DL327" s="65"/>
      <c r="DM327" s="65"/>
      <c r="DN327" s="65"/>
      <c r="DO327" s="65"/>
      <c r="DP327" s="65"/>
      <c r="DQ327" s="65"/>
      <c r="DR327" s="65"/>
      <c r="DS327" s="65"/>
      <c r="DT327" s="65"/>
      <c r="DU327" s="65"/>
      <c r="DV327" s="65"/>
      <c r="DW327" s="65"/>
      <c r="DX327" s="65"/>
      <c r="DY327" s="65"/>
      <c r="DZ327" s="65"/>
      <c r="EA327" s="65"/>
      <c r="EB327" s="65"/>
      <c r="EC327" s="65"/>
      <c r="ED327" s="65"/>
      <c r="EE327" s="65"/>
      <c r="EF327" s="65"/>
      <c r="EG327" s="65"/>
      <c r="EH327" s="65"/>
      <c r="EI327" s="65"/>
      <c r="EJ327" s="65"/>
      <c r="EK327" s="65"/>
      <c r="EL327" s="65"/>
      <c r="EM327" s="65"/>
      <c r="EN327" s="65"/>
      <c r="EO327" s="65"/>
      <c r="EP327" s="65"/>
      <c r="EQ327" s="65"/>
      <c r="ER327" s="65"/>
      <c r="ES327" s="65"/>
      <c r="ET327" s="65"/>
      <c r="EU327" s="65"/>
      <c r="EV327" s="65"/>
      <c r="EW327" s="65"/>
      <c r="EX327" s="65"/>
      <c r="EY327" s="65"/>
      <c r="EZ327" s="65"/>
      <c r="FA327" s="65"/>
      <c r="FB327" s="65"/>
      <c r="FC327" s="65"/>
      <c r="FD327" s="65"/>
      <c r="FE327" s="65"/>
      <c r="FF327" s="65"/>
      <c r="FG327" s="65"/>
      <c r="FH327" s="65"/>
      <c r="FI327" s="65"/>
      <c r="FJ327" s="65"/>
      <c r="FK327" s="65"/>
      <c r="FL327" s="65"/>
      <c r="FM327" s="65"/>
      <c r="FN327" s="65"/>
      <c r="FO327" s="65"/>
      <c r="FP327" s="65"/>
      <c r="FQ327" s="65"/>
      <c r="FR327" s="65"/>
      <c r="FS327" s="65"/>
      <c r="FT327" s="65"/>
      <c r="FU327" s="65"/>
      <c r="FV327" s="65"/>
      <c r="FW327" s="65"/>
      <c r="FX327" s="65"/>
      <c r="FY327" s="65"/>
      <c r="FZ327" s="65"/>
      <c r="GA327" s="65"/>
      <c r="GB327" s="65"/>
      <c r="GC327" s="65"/>
      <c r="GD327" s="65"/>
      <c r="GE327" s="65"/>
      <c r="GF327" s="65"/>
      <c r="GG327" s="65"/>
      <c r="GH327" s="65"/>
      <c r="GI327" s="65"/>
      <c r="GJ327" s="65"/>
      <c r="GK327" s="65"/>
      <c r="GL327" s="65"/>
      <c r="GM327" s="65"/>
      <c r="GN327" s="65"/>
      <c r="GO327" s="65"/>
      <c r="GP327" s="65"/>
      <c r="GQ327" s="65"/>
      <c r="GR327" s="65"/>
      <c r="GS327" s="65"/>
      <c r="GT327" s="65"/>
      <c r="GU327" s="65"/>
      <c r="GV327" s="65"/>
      <c r="GW327" s="65"/>
      <c r="GX327" s="65"/>
      <c r="GY327" s="65"/>
      <c r="GZ327" s="65"/>
      <c r="HA327" s="65"/>
      <c r="HB327" s="65"/>
      <c r="HC327" s="65"/>
      <c r="HD327" s="65"/>
      <c r="HE327" s="65"/>
      <c r="HF327" s="65"/>
      <c r="HG327" s="65"/>
      <c r="HH327" s="65"/>
      <c r="HI327" s="65"/>
      <c r="HJ327" s="65"/>
      <c r="HK327" s="65"/>
      <c r="HL327" s="65"/>
      <c r="HM327" s="65"/>
      <c r="HN327" s="65"/>
      <c r="HO327" s="65"/>
      <c r="HP327" s="65"/>
      <c r="HQ327" s="65"/>
      <c r="HR327" s="65"/>
      <c r="HS327" s="65"/>
      <c r="HT327" s="65"/>
      <c r="HU327" s="65"/>
      <c r="HV327" s="65"/>
      <c r="HW327" s="65"/>
      <c r="HX327" s="65"/>
      <c r="HY327" s="65"/>
      <c r="HZ327" s="65"/>
      <c r="IA327" s="65"/>
      <c r="IB327" s="65"/>
      <c r="IC327" s="65"/>
      <c r="ID327" s="65"/>
      <c r="IE327" s="65"/>
      <c r="IF327" s="65"/>
      <c r="IG327" s="65"/>
      <c r="IH327" s="65"/>
      <c r="II327" s="65"/>
      <c r="IJ327" s="65"/>
      <c r="IK327" s="65"/>
      <c r="IL327" s="65"/>
    </row>
    <row r="328" spans="1:246" s="42" customFormat="1" ht="14.25" customHeight="1" x14ac:dyDescent="0.4">
      <c r="A328" s="39" t="s">
        <v>7956</v>
      </c>
      <c r="B328" s="45">
        <v>3104</v>
      </c>
      <c r="C328" s="45">
        <v>296</v>
      </c>
      <c r="D328" s="45">
        <v>30</v>
      </c>
      <c r="E328" s="46" t="s">
        <v>7530</v>
      </c>
      <c r="F328" s="47" t="s">
        <v>7083</v>
      </c>
      <c r="G328" s="46" t="s">
        <v>122</v>
      </c>
      <c r="H328" s="46" t="s">
        <v>7084</v>
      </c>
      <c r="I328" s="46" t="s">
        <v>266</v>
      </c>
      <c r="J328" s="48">
        <v>100</v>
      </c>
      <c r="K328" s="49">
        <v>53.5</v>
      </c>
      <c r="L328" s="50">
        <v>100</v>
      </c>
      <c r="M328" s="50">
        <v>5350</v>
      </c>
      <c r="N328" s="51">
        <v>0</v>
      </c>
      <c r="O328" s="51">
        <v>6</v>
      </c>
      <c r="P328" s="51">
        <v>0</v>
      </c>
      <c r="Q328" s="51">
        <v>0</v>
      </c>
      <c r="R328" s="51">
        <f t="shared" si="43"/>
        <v>6</v>
      </c>
      <c r="S328" s="79"/>
      <c r="T328" s="52">
        <f t="shared" si="44"/>
        <v>0</v>
      </c>
      <c r="U328" s="52" t="str" cm="1">
        <f t="array" aca="1" ref="U328" ca="1">IF(S328="", "×", IF(LEFT(S328,2)="項番", COUNTIFS($D$2:$D$4001, INDIRECT("D" &amp; ROW()-1), $U$2:$U$4001, "〇"), "〇"))</f>
        <v>×</v>
      </c>
      <c r="V328" s="52" t="str">
        <f t="shared" si="45"/>
        <v>×</v>
      </c>
      <c r="W328" s="52" t="str">
        <f t="shared" si="46"/>
        <v>×</v>
      </c>
      <c r="X328" s="53" t="str">
        <f t="shared" ca="1" si="47"/>
        <v/>
      </c>
      <c r="Y328" s="52">
        <f t="shared" ca="1" si="48"/>
        <v>0</v>
      </c>
      <c r="Z328" s="52">
        <f t="shared" si="49"/>
        <v>30</v>
      </c>
      <c r="AA328" s="52" t="s">
        <v>125</v>
      </c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65"/>
      <c r="AN328" s="65"/>
      <c r="AO328" s="65"/>
      <c r="AP328" s="65"/>
      <c r="AQ328" s="65"/>
      <c r="AR328" s="65"/>
      <c r="AS328" s="65"/>
      <c r="AT328" s="65"/>
      <c r="AU328" s="65"/>
      <c r="AV328" s="65"/>
      <c r="AW328" s="65"/>
      <c r="AX328" s="65"/>
      <c r="AY328" s="65"/>
      <c r="AZ328" s="65"/>
      <c r="BA328" s="65"/>
      <c r="BB328" s="65"/>
      <c r="BC328" s="65"/>
      <c r="BD328" s="65"/>
      <c r="BE328" s="65"/>
      <c r="BF328" s="65"/>
      <c r="BG328" s="65"/>
      <c r="BH328" s="65"/>
      <c r="BI328" s="65"/>
      <c r="BJ328" s="65"/>
      <c r="BK328" s="65"/>
      <c r="BL328" s="65"/>
      <c r="BM328" s="65"/>
      <c r="BN328" s="65"/>
      <c r="BO328" s="65"/>
      <c r="BP328" s="65"/>
      <c r="BQ328" s="65"/>
      <c r="BR328" s="65"/>
      <c r="BS328" s="65"/>
      <c r="BT328" s="65"/>
      <c r="BU328" s="65"/>
      <c r="BV328" s="65"/>
      <c r="BW328" s="65"/>
      <c r="BX328" s="65"/>
      <c r="BY328" s="65"/>
      <c r="BZ328" s="65"/>
      <c r="CA328" s="65"/>
      <c r="CB328" s="65"/>
      <c r="CC328" s="65"/>
      <c r="CD328" s="65"/>
      <c r="CE328" s="65"/>
      <c r="CF328" s="65"/>
      <c r="CG328" s="65"/>
      <c r="CH328" s="65"/>
      <c r="CI328" s="65"/>
      <c r="CJ328" s="65"/>
      <c r="CK328" s="65"/>
      <c r="CL328" s="65"/>
      <c r="CM328" s="65"/>
      <c r="CN328" s="65"/>
      <c r="CO328" s="65"/>
      <c r="CP328" s="65"/>
      <c r="CQ328" s="65"/>
      <c r="CR328" s="65"/>
      <c r="CS328" s="65"/>
      <c r="CT328" s="65"/>
      <c r="CU328" s="65"/>
      <c r="CV328" s="65"/>
      <c r="CW328" s="65"/>
      <c r="CX328" s="65"/>
      <c r="CY328" s="65"/>
      <c r="CZ328" s="65"/>
      <c r="DA328" s="65"/>
      <c r="DB328" s="65"/>
      <c r="DC328" s="65"/>
      <c r="DD328" s="65"/>
      <c r="DE328" s="65"/>
      <c r="DF328" s="65"/>
      <c r="DG328" s="65"/>
      <c r="DH328" s="65"/>
      <c r="DI328" s="65"/>
      <c r="DJ328" s="65"/>
      <c r="DK328" s="65"/>
      <c r="DL328" s="65"/>
      <c r="DM328" s="65"/>
      <c r="DN328" s="65"/>
      <c r="DO328" s="65"/>
      <c r="DP328" s="65"/>
      <c r="DQ328" s="65"/>
      <c r="DR328" s="65"/>
      <c r="DS328" s="65"/>
      <c r="DT328" s="65"/>
      <c r="DU328" s="65"/>
      <c r="DV328" s="65"/>
      <c r="DW328" s="65"/>
      <c r="DX328" s="65"/>
      <c r="DY328" s="65"/>
      <c r="DZ328" s="65"/>
      <c r="EA328" s="65"/>
      <c r="EB328" s="65"/>
      <c r="EC328" s="65"/>
      <c r="ED328" s="65"/>
      <c r="EE328" s="65"/>
      <c r="EF328" s="65"/>
      <c r="EG328" s="65"/>
      <c r="EH328" s="65"/>
      <c r="EI328" s="65"/>
      <c r="EJ328" s="65"/>
      <c r="EK328" s="65"/>
      <c r="EL328" s="65"/>
      <c r="EM328" s="65"/>
      <c r="EN328" s="65"/>
      <c r="EO328" s="65"/>
      <c r="EP328" s="65"/>
      <c r="EQ328" s="65"/>
      <c r="ER328" s="65"/>
      <c r="ES328" s="65"/>
      <c r="ET328" s="65"/>
      <c r="EU328" s="65"/>
      <c r="EV328" s="65"/>
      <c r="EW328" s="65"/>
      <c r="EX328" s="65"/>
      <c r="EY328" s="65"/>
      <c r="EZ328" s="65"/>
      <c r="FA328" s="65"/>
      <c r="FB328" s="65"/>
      <c r="FC328" s="65"/>
      <c r="FD328" s="65"/>
      <c r="FE328" s="65"/>
      <c r="FF328" s="65"/>
      <c r="FG328" s="65"/>
      <c r="FH328" s="65"/>
      <c r="FI328" s="65"/>
      <c r="FJ328" s="65"/>
      <c r="FK328" s="65"/>
      <c r="FL328" s="65"/>
      <c r="FM328" s="65"/>
      <c r="FN328" s="65"/>
      <c r="FO328" s="65"/>
      <c r="FP328" s="65"/>
      <c r="FQ328" s="65"/>
      <c r="FR328" s="65"/>
      <c r="FS328" s="65"/>
      <c r="FT328" s="65"/>
      <c r="FU328" s="65"/>
      <c r="FV328" s="65"/>
      <c r="FW328" s="65"/>
      <c r="FX328" s="65"/>
      <c r="FY328" s="65"/>
      <c r="FZ328" s="65"/>
      <c r="GA328" s="65"/>
      <c r="GB328" s="65"/>
      <c r="GC328" s="65"/>
      <c r="GD328" s="65"/>
      <c r="GE328" s="65"/>
      <c r="GF328" s="65"/>
      <c r="GG328" s="65"/>
      <c r="GH328" s="65"/>
      <c r="GI328" s="65"/>
      <c r="GJ328" s="65"/>
      <c r="GK328" s="65"/>
      <c r="GL328" s="65"/>
      <c r="GM328" s="65"/>
      <c r="GN328" s="65"/>
      <c r="GO328" s="65"/>
      <c r="GP328" s="65"/>
      <c r="GQ328" s="65"/>
      <c r="GR328" s="65"/>
      <c r="GS328" s="65"/>
      <c r="GT328" s="65"/>
      <c r="GU328" s="65"/>
      <c r="GV328" s="65"/>
      <c r="GW328" s="65"/>
      <c r="GX328" s="65"/>
      <c r="GY328" s="65"/>
      <c r="GZ328" s="65"/>
      <c r="HA328" s="65"/>
      <c r="HB328" s="65"/>
      <c r="HC328" s="65"/>
      <c r="HD328" s="65"/>
      <c r="HE328" s="65"/>
      <c r="HF328" s="65"/>
      <c r="HG328" s="65"/>
      <c r="HH328" s="65"/>
      <c r="HI328" s="65"/>
      <c r="HJ328" s="65"/>
      <c r="HK328" s="65"/>
      <c r="HL328" s="65"/>
      <c r="HM328" s="65"/>
      <c r="HN328" s="65"/>
      <c r="HO328" s="65"/>
      <c r="HP328" s="65"/>
      <c r="HQ328" s="65"/>
      <c r="HR328" s="65"/>
      <c r="HS328" s="65"/>
      <c r="HT328" s="65"/>
      <c r="HU328" s="65"/>
      <c r="HV328" s="65"/>
      <c r="HW328" s="65"/>
      <c r="HX328" s="65"/>
      <c r="HY328" s="65"/>
      <c r="HZ328" s="65"/>
      <c r="IA328" s="65"/>
      <c r="IB328" s="65"/>
      <c r="IC328" s="65"/>
      <c r="ID328" s="65"/>
      <c r="IE328" s="65"/>
      <c r="IF328" s="65"/>
      <c r="IG328" s="65"/>
      <c r="IH328" s="65"/>
      <c r="II328" s="65"/>
      <c r="IJ328" s="65"/>
      <c r="IK328" s="65"/>
      <c r="IL328" s="65"/>
    </row>
    <row r="329" spans="1:246" s="42" customFormat="1" ht="14.25" customHeight="1" x14ac:dyDescent="0.4">
      <c r="A329" s="39" t="s">
        <v>7956</v>
      </c>
      <c r="B329" s="45">
        <v>3105</v>
      </c>
      <c r="C329" s="45">
        <v>297</v>
      </c>
      <c r="D329" s="45">
        <v>30</v>
      </c>
      <c r="E329" s="46" t="s">
        <v>7530</v>
      </c>
      <c r="F329" s="47" t="s">
        <v>7085</v>
      </c>
      <c r="G329" s="46" t="s">
        <v>122</v>
      </c>
      <c r="H329" s="46" t="s">
        <v>7086</v>
      </c>
      <c r="I329" s="46" t="s">
        <v>266</v>
      </c>
      <c r="J329" s="48">
        <v>100</v>
      </c>
      <c r="K329" s="49">
        <v>88.5</v>
      </c>
      <c r="L329" s="50">
        <v>100</v>
      </c>
      <c r="M329" s="50">
        <v>8850</v>
      </c>
      <c r="N329" s="51">
        <v>0</v>
      </c>
      <c r="O329" s="51">
        <v>6</v>
      </c>
      <c r="P329" s="51">
        <v>0</v>
      </c>
      <c r="Q329" s="51">
        <v>0</v>
      </c>
      <c r="R329" s="51">
        <f t="shared" si="43"/>
        <v>6</v>
      </c>
      <c r="S329" s="79"/>
      <c r="T329" s="52">
        <f t="shared" si="44"/>
        <v>0</v>
      </c>
      <c r="U329" s="52" t="str" cm="1">
        <f t="array" aca="1" ref="U329" ca="1">IF(S329="", "×", IF(LEFT(S329,2)="項番", COUNTIFS($D$2:$D$4001, INDIRECT("D" &amp; ROW()-1), $U$2:$U$4001, "〇"), "〇"))</f>
        <v>×</v>
      </c>
      <c r="V329" s="52" t="str">
        <f t="shared" si="45"/>
        <v>×</v>
      </c>
      <c r="W329" s="52" t="str">
        <f t="shared" si="46"/>
        <v>×</v>
      </c>
      <c r="X329" s="53" t="str">
        <f t="shared" ca="1" si="47"/>
        <v/>
      </c>
      <c r="Y329" s="52">
        <f t="shared" ca="1" si="48"/>
        <v>0</v>
      </c>
      <c r="Z329" s="52">
        <f t="shared" si="49"/>
        <v>30</v>
      </c>
      <c r="AA329" s="52" t="s">
        <v>125</v>
      </c>
      <c r="AB329" s="65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5"/>
      <c r="AT329" s="65"/>
      <c r="AU329" s="65"/>
      <c r="AV329" s="65"/>
      <c r="AW329" s="65"/>
      <c r="AX329" s="65"/>
      <c r="AY329" s="65"/>
      <c r="AZ329" s="65"/>
      <c r="BA329" s="65"/>
      <c r="BB329" s="65"/>
      <c r="BC329" s="65"/>
      <c r="BD329" s="65"/>
      <c r="BE329" s="65"/>
      <c r="BF329" s="65"/>
      <c r="BG329" s="65"/>
      <c r="BH329" s="65"/>
      <c r="BI329" s="65"/>
      <c r="BJ329" s="65"/>
      <c r="BK329" s="65"/>
      <c r="BL329" s="65"/>
      <c r="BM329" s="65"/>
      <c r="BN329" s="65"/>
      <c r="BO329" s="65"/>
      <c r="BP329" s="65"/>
      <c r="BQ329" s="65"/>
      <c r="BR329" s="65"/>
      <c r="BS329" s="65"/>
      <c r="BT329" s="65"/>
      <c r="BU329" s="65"/>
      <c r="BV329" s="65"/>
      <c r="BW329" s="65"/>
      <c r="BX329" s="65"/>
      <c r="BY329" s="65"/>
      <c r="BZ329" s="65"/>
      <c r="CA329" s="65"/>
      <c r="CB329" s="65"/>
      <c r="CC329" s="65"/>
      <c r="CD329" s="65"/>
      <c r="CE329" s="65"/>
      <c r="CF329" s="65"/>
      <c r="CG329" s="65"/>
      <c r="CH329" s="65"/>
      <c r="CI329" s="65"/>
      <c r="CJ329" s="65"/>
      <c r="CK329" s="65"/>
      <c r="CL329" s="65"/>
      <c r="CM329" s="65"/>
      <c r="CN329" s="65"/>
      <c r="CO329" s="65"/>
      <c r="CP329" s="65"/>
      <c r="CQ329" s="65"/>
      <c r="CR329" s="65"/>
      <c r="CS329" s="65"/>
      <c r="CT329" s="65"/>
      <c r="CU329" s="65"/>
      <c r="CV329" s="65"/>
      <c r="CW329" s="65"/>
      <c r="CX329" s="65"/>
      <c r="CY329" s="65"/>
      <c r="CZ329" s="65"/>
      <c r="DA329" s="65"/>
      <c r="DB329" s="65"/>
      <c r="DC329" s="65"/>
      <c r="DD329" s="65"/>
      <c r="DE329" s="65"/>
      <c r="DF329" s="65"/>
      <c r="DG329" s="65"/>
      <c r="DH329" s="65"/>
      <c r="DI329" s="65"/>
      <c r="DJ329" s="65"/>
      <c r="DK329" s="65"/>
      <c r="DL329" s="65"/>
      <c r="DM329" s="65"/>
      <c r="DN329" s="65"/>
      <c r="DO329" s="65"/>
      <c r="DP329" s="65"/>
      <c r="DQ329" s="65"/>
      <c r="DR329" s="65"/>
      <c r="DS329" s="65"/>
      <c r="DT329" s="65"/>
      <c r="DU329" s="65"/>
      <c r="DV329" s="65"/>
      <c r="DW329" s="65"/>
      <c r="DX329" s="65"/>
      <c r="DY329" s="65"/>
      <c r="DZ329" s="65"/>
      <c r="EA329" s="65"/>
      <c r="EB329" s="65"/>
      <c r="EC329" s="65"/>
      <c r="ED329" s="65"/>
      <c r="EE329" s="65"/>
      <c r="EF329" s="65"/>
      <c r="EG329" s="65"/>
      <c r="EH329" s="65"/>
      <c r="EI329" s="65"/>
      <c r="EJ329" s="65"/>
      <c r="EK329" s="65"/>
      <c r="EL329" s="65"/>
      <c r="EM329" s="65"/>
      <c r="EN329" s="65"/>
      <c r="EO329" s="65"/>
      <c r="EP329" s="65"/>
      <c r="EQ329" s="65"/>
      <c r="ER329" s="65"/>
      <c r="ES329" s="65"/>
      <c r="ET329" s="65"/>
      <c r="EU329" s="65"/>
      <c r="EV329" s="65"/>
      <c r="EW329" s="65"/>
      <c r="EX329" s="65"/>
      <c r="EY329" s="65"/>
      <c r="EZ329" s="65"/>
      <c r="FA329" s="65"/>
      <c r="FB329" s="65"/>
      <c r="FC329" s="65"/>
      <c r="FD329" s="65"/>
      <c r="FE329" s="65"/>
      <c r="FF329" s="65"/>
      <c r="FG329" s="65"/>
      <c r="FH329" s="65"/>
      <c r="FI329" s="65"/>
      <c r="FJ329" s="65"/>
      <c r="FK329" s="65"/>
      <c r="FL329" s="65"/>
      <c r="FM329" s="65"/>
      <c r="FN329" s="65"/>
      <c r="FO329" s="65"/>
      <c r="FP329" s="65"/>
      <c r="FQ329" s="65"/>
      <c r="FR329" s="65"/>
      <c r="FS329" s="65"/>
      <c r="FT329" s="65"/>
      <c r="FU329" s="65"/>
      <c r="FV329" s="65"/>
      <c r="FW329" s="65"/>
      <c r="FX329" s="65"/>
      <c r="FY329" s="65"/>
      <c r="FZ329" s="65"/>
      <c r="GA329" s="65"/>
      <c r="GB329" s="65"/>
      <c r="GC329" s="65"/>
      <c r="GD329" s="65"/>
      <c r="GE329" s="65"/>
      <c r="GF329" s="65"/>
      <c r="GG329" s="65"/>
      <c r="GH329" s="65"/>
      <c r="GI329" s="65"/>
      <c r="GJ329" s="65"/>
      <c r="GK329" s="65"/>
      <c r="GL329" s="65"/>
      <c r="GM329" s="65"/>
      <c r="GN329" s="65"/>
      <c r="GO329" s="65"/>
      <c r="GP329" s="65"/>
      <c r="GQ329" s="65"/>
      <c r="GR329" s="65"/>
      <c r="GS329" s="65"/>
      <c r="GT329" s="65"/>
      <c r="GU329" s="65"/>
      <c r="GV329" s="65"/>
      <c r="GW329" s="65"/>
      <c r="GX329" s="65"/>
      <c r="GY329" s="65"/>
      <c r="GZ329" s="65"/>
      <c r="HA329" s="65"/>
      <c r="HB329" s="65"/>
      <c r="HC329" s="65"/>
      <c r="HD329" s="65"/>
      <c r="HE329" s="65"/>
      <c r="HF329" s="65"/>
      <c r="HG329" s="65"/>
      <c r="HH329" s="65"/>
      <c r="HI329" s="65"/>
      <c r="HJ329" s="65"/>
      <c r="HK329" s="65"/>
      <c r="HL329" s="65"/>
      <c r="HM329" s="65"/>
      <c r="HN329" s="65"/>
      <c r="HO329" s="65"/>
      <c r="HP329" s="65"/>
      <c r="HQ329" s="65"/>
      <c r="HR329" s="65"/>
      <c r="HS329" s="65"/>
      <c r="HT329" s="65"/>
      <c r="HU329" s="65"/>
      <c r="HV329" s="65"/>
      <c r="HW329" s="65"/>
      <c r="HX329" s="65"/>
      <c r="HY329" s="65"/>
      <c r="HZ329" s="65"/>
      <c r="IA329" s="65"/>
      <c r="IB329" s="65"/>
      <c r="IC329" s="65"/>
      <c r="ID329" s="65"/>
      <c r="IE329" s="65"/>
      <c r="IF329" s="65"/>
      <c r="IG329" s="65"/>
      <c r="IH329" s="65"/>
      <c r="II329" s="65"/>
      <c r="IJ329" s="65"/>
      <c r="IK329" s="65"/>
      <c r="IL329" s="65"/>
    </row>
    <row r="330" spans="1:246" s="42" customFormat="1" ht="14.25" customHeight="1" x14ac:dyDescent="0.4">
      <c r="A330" s="39" t="s">
        <v>7956</v>
      </c>
      <c r="B330" s="45">
        <v>3106</v>
      </c>
      <c r="C330" s="45">
        <v>298</v>
      </c>
      <c r="D330" s="45">
        <v>30</v>
      </c>
      <c r="E330" s="46" t="s">
        <v>7530</v>
      </c>
      <c r="F330" s="47" t="s">
        <v>7087</v>
      </c>
      <c r="G330" s="46" t="s">
        <v>122</v>
      </c>
      <c r="H330" s="46" t="s">
        <v>7088</v>
      </c>
      <c r="I330" s="46" t="s">
        <v>14</v>
      </c>
      <c r="J330" s="48">
        <v>10</v>
      </c>
      <c r="K330" s="49">
        <v>686</v>
      </c>
      <c r="L330" s="50">
        <v>10</v>
      </c>
      <c r="M330" s="50">
        <v>6860</v>
      </c>
      <c r="N330" s="51">
        <v>0</v>
      </c>
      <c r="O330" s="51">
        <v>24</v>
      </c>
      <c r="P330" s="51">
        <v>60</v>
      </c>
      <c r="Q330" s="51">
        <v>0</v>
      </c>
      <c r="R330" s="51">
        <f t="shared" si="43"/>
        <v>84</v>
      </c>
      <c r="S330" s="79"/>
      <c r="T330" s="52">
        <f t="shared" si="44"/>
        <v>0</v>
      </c>
      <c r="U330" s="52" t="str" cm="1">
        <f t="array" aca="1" ref="U330" ca="1">IF(S330="", "×", IF(LEFT(S330,2)="項番", COUNTIFS($D$2:$D$4001, INDIRECT("D" &amp; ROW()-1), $U$2:$U$4001, "〇"), "〇"))</f>
        <v>×</v>
      </c>
      <c r="V330" s="52" t="str">
        <f t="shared" si="45"/>
        <v>×</v>
      </c>
      <c r="W330" s="52" t="str">
        <f t="shared" si="46"/>
        <v>×</v>
      </c>
      <c r="X330" s="53" t="str">
        <f t="shared" ca="1" si="47"/>
        <v/>
      </c>
      <c r="Y330" s="52">
        <f t="shared" ca="1" si="48"/>
        <v>0</v>
      </c>
      <c r="Z330" s="52">
        <f t="shared" si="49"/>
        <v>30</v>
      </c>
      <c r="AA330" s="52" t="s">
        <v>125</v>
      </c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65"/>
      <c r="AP330" s="65"/>
      <c r="AQ330" s="65"/>
      <c r="AR330" s="65"/>
      <c r="AS330" s="65"/>
      <c r="AT330" s="65"/>
      <c r="AU330" s="65"/>
      <c r="AV330" s="65"/>
      <c r="AW330" s="65"/>
      <c r="AX330" s="65"/>
      <c r="AY330" s="65"/>
      <c r="AZ330" s="65"/>
      <c r="BA330" s="65"/>
      <c r="BB330" s="65"/>
      <c r="BC330" s="65"/>
      <c r="BD330" s="65"/>
      <c r="BE330" s="65"/>
      <c r="BF330" s="65"/>
      <c r="BG330" s="65"/>
      <c r="BH330" s="65"/>
      <c r="BI330" s="65"/>
      <c r="BJ330" s="65"/>
      <c r="BK330" s="65"/>
      <c r="BL330" s="65"/>
      <c r="BM330" s="65"/>
      <c r="BN330" s="65"/>
      <c r="BO330" s="65"/>
      <c r="BP330" s="65"/>
      <c r="BQ330" s="65"/>
      <c r="BR330" s="65"/>
      <c r="BS330" s="65"/>
      <c r="BT330" s="65"/>
      <c r="BU330" s="65"/>
      <c r="BV330" s="65"/>
      <c r="BW330" s="65"/>
      <c r="BX330" s="65"/>
      <c r="BY330" s="65"/>
      <c r="BZ330" s="65"/>
      <c r="CA330" s="65"/>
      <c r="CB330" s="65"/>
      <c r="CC330" s="65"/>
      <c r="CD330" s="65"/>
      <c r="CE330" s="65"/>
      <c r="CF330" s="65"/>
      <c r="CG330" s="65"/>
      <c r="CH330" s="65"/>
      <c r="CI330" s="65"/>
      <c r="CJ330" s="65"/>
      <c r="CK330" s="65"/>
      <c r="CL330" s="65"/>
      <c r="CM330" s="65"/>
      <c r="CN330" s="65"/>
      <c r="CO330" s="65"/>
      <c r="CP330" s="65"/>
      <c r="CQ330" s="65"/>
      <c r="CR330" s="65"/>
      <c r="CS330" s="65"/>
      <c r="CT330" s="65"/>
      <c r="CU330" s="65"/>
      <c r="CV330" s="65"/>
      <c r="CW330" s="65"/>
      <c r="CX330" s="65"/>
      <c r="CY330" s="65"/>
      <c r="CZ330" s="65"/>
      <c r="DA330" s="65"/>
      <c r="DB330" s="65"/>
      <c r="DC330" s="65"/>
      <c r="DD330" s="65"/>
      <c r="DE330" s="65"/>
      <c r="DF330" s="65"/>
      <c r="DG330" s="65"/>
      <c r="DH330" s="65"/>
      <c r="DI330" s="65"/>
      <c r="DJ330" s="65"/>
      <c r="DK330" s="65"/>
      <c r="DL330" s="65"/>
      <c r="DM330" s="65"/>
      <c r="DN330" s="65"/>
      <c r="DO330" s="65"/>
      <c r="DP330" s="65"/>
      <c r="DQ330" s="65"/>
      <c r="DR330" s="65"/>
      <c r="DS330" s="65"/>
      <c r="DT330" s="65"/>
      <c r="DU330" s="65"/>
      <c r="DV330" s="65"/>
      <c r="DW330" s="65"/>
      <c r="DX330" s="65"/>
      <c r="DY330" s="65"/>
      <c r="DZ330" s="65"/>
      <c r="EA330" s="65"/>
      <c r="EB330" s="65"/>
      <c r="EC330" s="65"/>
      <c r="ED330" s="65"/>
      <c r="EE330" s="65"/>
      <c r="EF330" s="65"/>
      <c r="EG330" s="65"/>
      <c r="EH330" s="65"/>
      <c r="EI330" s="65"/>
      <c r="EJ330" s="65"/>
      <c r="EK330" s="65"/>
      <c r="EL330" s="65"/>
      <c r="EM330" s="65"/>
      <c r="EN330" s="65"/>
      <c r="EO330" s="65"/>
      <c r="EP330" s="65"/>
      <c r="EQ330" s="65"/>
      <c r="ER330" s="65"/>
      <c r="ES330" s="65"/>
      <c r="ET330" s="65"/>
      <c r="EU330" s="65"/>
      <c r="EV330" s="65"/>
      <c r="EW330" s="65"/>
      <c r="EX330" s="65"/>
      <c r="EY330" s="65"/>
      <c r="EZ330" s="65"/>
      <c r="FA330" s="65"/>
      <c r="FB330" s="65"/>
      <c r="FC330" s="65"/>
      <c r="FD330" s="65"/>
      <c r="FE330" s="65"/>
      <c r="FF330" s="65"/>
      <c r="FG330" s="65"/>
      <c r="FH330" s="65"/>
      <c r="FI330" s="65"/>
      <c r="FJ330" s="65"/>
      <c r="FK330" s="65"/>
      <c r="FL330" s="65"/>
      <c r="FM330" s="65"/>
      <c r="FN330" s="65"/>
      <c r="FO330" s="65"/>
      <c r="FP330" s="65"/>
      <c r="FQ330" s="65"/>
      <c r="FR330" s="65"/>
      <c r="FS330" s="65"/>
      <c r="FT330" s="65"/>
      <c r="FU330" s="65"/>
      <c r="FV330" s="65"/>
      <c r="FW330" s="65"/>
      <c r="FX330" s="65"/>
      <c r="FY330" s="65"/>
      <c r="FZ330" s="65"/>
      <c r="GA330" s="65"/>
      <c r="GB330" s="65"/>
      <c r="GC330" s="65"/>
      <c r="GD330" s="65"/>
      <c r="GE330" s="65"/>
      <c r="GF330" s="65"/>
      <c r="GG330" s="65"/>
      <c r="GH330" s="65"/>
      <c r="GI330" s="65"/>
      <c r="GJ330" s="65"/>
      <c r="GK330" s="65"/>
      <c r="GL330" s="65"/>
      <c r="GM330" s="65"/>
      <c r="GN330" s="65"/>
      <c r="GO330" s="65"/>
      <c r="GP330" s="65"/>
      <c r="GQ330" s="65"/>
      <c r="GR330" s="65"/>
      <c r="GS330" s="65"/>
      <c r="GT330" s="65"/>
      <c r="GU330" s="65"/>
      <c r="GV330" s="65"/>
      <c r="GW330" s="65"/>
      <c r="GX330" s="65"/>
      <c r="GY330" s="65"/>
      <c r="GZ330" s="65"/>
      <c r="HA330" s="65"/>
      <c r="HB330" s="65"/>
      <c r="HC330" s="65"/>
      <c r="HD330" s="65"/>
      <c r="HE330" s="65"/>
      <c r="HF330" s="65"/>
      <c r="HG330" s="65"/>
      <c r="HH330" s="65"/>
      <c r="HI330" s="65"/>
      <c r="HJ330" s="65"/>
      <c r="HK330" s="65"/>
      <c r="HL330" s="65"/>
      <c r="HM330" s="65"/>
      <c r="HN330" s="65"/>
      <c r="HO330" s="65"/>
      <c r="HP330" s="65"/>
      <c r="HQ330" s="65"/>
      <c r="HR330" s="65"/>
      <c r="HS330" s="65"/>
      <c r="HT330" s="65"/>
      <c r="HU330" s="65"/>
      <c r="HV330" s="65"/>
      <c r="HW330" s="65"/>
      <c r="HX330" s="65"/>
      <c r="HY330" s="65"/>
      <c r="HZ330" s="65"/>
      <c r="IA330" s="65"/>
      <c r="IB330" s="65"/>
      <c r="IC330" s="65"/>
      <c r="ID330" s="65"/>
      <c r="IE330" s="65"/>
      <c r="IF330" s="65"/>
      <c r="IG330" s="65"/>
      <c r="IH330" s="65"/>
      <c r="II330" s="65"/>
      <c r="IJ330" s="65"/>
      <c r="IK330" s="65"/>
      <c r="IL330" s="65"/>
    </row>
    <row r="331" spans="1:246" s="42" customFormat="1" ht="14.25" customHeight="1" x14ac:dyDescent="0.4">
      <c r="A331" s="39" t="s">
        <v>7956</v>
      </c>
      <c r="B331" s="45">
        <v>3108</v>
      </c>
      <c r="C331" s="45">
        <v>299</v>
      </c>
      <c r="D331" s="45">
        <v>30</v>
      </c>
      <c r="E331" s="46" t="s">
        <v>7530</v>
      </c>
      <c r="F331" s="47" t="s">
        <v>7091</v>
      </c>
      <c r="G331" s="46" t="s">
        <v>122</v>
      </c>
      <c r="H331" s="46" t="s">
        <v>5075</v>
      </c>
      <c r="I331" s="46" t="s">
        <v>25</v>
      </c>
      <c r="J331" s="48">
        <v>1</v>
      </c>
      <c r="K331" s="49">
        <v>9.4</v>
      </c>
      <c r="L331" s="50">
        <v>50</v>
      </c>
      <c r="M331" s="50">
        <v>470</v>
      </c>
      <c r="N331" s="51">
        <v>2</v>
      </c>
      <c r="O331" s="51">
        <v>0</v>
      </c>
      <c r="P331" s="51">
        <v>50</v>
      </c>
      <c r="Q331" s="51">
        <v>0</v>
      </c>
      <c r="R331" s="51">
        <f t="shared" si="43"/>
        <v>52</v>
      </c>
      <c r="S331" s="79"/>
      <c r="T331" s="52">
        <f t="shared" si="44"/>
        <v>0</v>
      </c>
      <c r="U331" s="52" t="str" cm="1">
        <f t="array" aca="1" ref="U331" ca="1">IF(S331="", "×", IF(LEFT(S331,2)="項番", COUNTIFS($D$2:$D$4001, INDIRECT("D" &amp; ROW()-1), $U$2:$U$4001, "〇"), "〇"))</f>
        <v>×</v>
      </c>
      <c r="V331" s="52" t="str">
        <f t="shared" si="45"/>
        <v>×</v>
      </c>
      <c r="W331" s="52" t="str">
        <f t="shared" si="46"/>
        <v>×</v>
      </c>
      <c r="X331" s="53" t="str">
        <f t="shared" ca="1" si="47"/>
        <v/>
      </c>
      <c r="Y331" s="52">
        <f t="shared" ca="1" si="48"/>
        <v>0</v>
      </c>
      <c r="Z331" s="52">
        <f t="shared" si="49"/>
        <v>30</v>
      </c>
      <c r="AA331" s="52" t="s">
        <v>125</v>
      </c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65"/>
      <c r="AP331" s="65"/>
      <c r="AQ331" s="65"/>
      <c r="AR331" s="65"/>
      <c r="AS331" s="65"/>
      <c r="AT331" s="65"/>
      <c r="AU331" s="65"/>
      <c r="AV331" s="65"/>
      <c r="AW331" s="65"/>
      <c r="AX331" s="65"/>
      <c r="AY331" s="65"/>
      <c r="AZ331" s="65"/>
      <c r="BA331" s="65"/>
      <c r="BB331" s="65"/>
      <c r="BC331" s="65"/>
      <c r="BD331" s="65"/>
      <c r="BE331" s="65"/>
      <c r="BF331" s="65"/>
      <c r="BG331" s="65"/>
      <c r="BH331" s="65"/>
      <c r="BI331" s="65"/>
      <c r="BJ331" s="65"/>
      <c r="BK331" s="65"/>
      <c r="BL331" s="65"/>
      <c r="BM331" s="65"/>
      <c r="BN331" s="65"/>
      <c r="BO331" s="65"/>
      <c r="BP331" s="65"/>
      <c r="BQ331" s="65"/>
      <c r="BR331" s="65"/>
      <c r="BS331" s="65"/>
      <c r="BT331" s="65"/>
      <c r="BU331" s="65"/>
      <c r="BV331" s="65"/>
      <c r="BW331" s="65"/>
      <c r="BX331" s="65"/>
      <c r="BY331" s="65"/>
      <c r="BZ331" s="65"/>
      <c r="CA331" s="65"/>
      <c r="CB331" s="65"/>
      <c r="CC331" s="65"/>
      <c r="CD331" s="65"/>
      <c r="CE331" s="65"/>
      <c r="CF331" s="65"/>
      <c r="CG331" s="65"/>
      <c r="CH331" s="65"/>
      <c r="CI331" s="65"/>
      <c r="CJ331" s="65"/>
      <c r="CK331" s="65"/>
      <c r="CL331" s="65"/>
      <c r="CM331" s="65"/>
      <c r="CN331" s="65"/>
      <c r="CO331" s="65"/>
      <c r="CP331" s="65"/>
      <c r="CQ331" s="65"/>
      <c r="CR331" s="65"/>
      <c r="CS331" s="65"/>
      <c r="CT331" s="65"/>
      <c r="CU331" s="65"/>
      <c r="CV331" s="65"/>
      <c r="CW331" s="65"/>
      <c r="CX331" s="65"/>
      <c r="CY331" s="65"/>
      <c r="CZ331" s="65"/>
      <c r="DA331" s="65"/>
      <c r="DB331" s="65"/>
      <c r="DC331" s="65"/>
      <c r="DD331" s="65"/>
      <c r="DE331" s="65"/>
      <c r="DF331" s="65"/>
      <c r="DG331" s="65"/>
      <c r="DH331" s="65"/>
      <c r="DI331" s="65"/>
      <c r="DJ331" s="65"/>
      <c r="DK331" s="65"/>
      <c r="DL331" s="65"/>
      <c r="DM331" s="65"/>
      <c r="DN331" s="65"/>
      <c r="DO331" s="65"/>
      <c r="DP331" s="65"/>
      <c r="DQ331" s="65"/>
      <c r="DR331" s="65"/>
      <c r="DS331" s="65"/>
      <c r="DT331" s="65"/>
      <c r="DU331" s="65"/>
      <c r="DV331" s="65"/>
      <c r="DW331" s="65"/>
      <c r="DX331" s="65"/>
      <c r="DY331" s="65"/>
      <c r="DZ331" s="65"/>
      <c r="EA331" s="65"/>
      <c r="EB331" s="65"/>
      <c r="EC331" s="65"/>
      <c r="ED331" s="65"/>
      <c r="EE331" s="65"/>
      <c r="EF331" s="65"/>
      <c r="EG331" s="65"/>
      <c r="EH331" s="65"/>
      <c r="EI331" s="65"/>
      <c r="EJ331" s="65"/>
      <c r="EK331" s="65"/>
      <c r="EL331" s="65"/>
      <c r="EM331" s="65"/>
      <c r="EN331" s="65"/>
      <c r="EO331" s="65"/>
      <c r="EP331" s="65"/>
      <c r="EQ331" s="65"/>
      <c r="ER331" s="65"/>
      <c r="ES331" s="65"/>
      <c r="ET331" s="65"/>
      <c r="EU331" s="65"/>
      <c r="EV331" s="65"/>
      <c r="EW331" s="65"/>
      <c r="EX331" s="65"/>
      <c r="EY331" s="65"/>
      <c r="EZ331" s="65"/>
      <c r="FA331" s="65"/>
      <c r="FB331" s="65"/>
      <c r="FC331" s="65"/>
      <c r="FD331" s="65"/>
      <c r="FE331" s="65"/>
      <c r="FF331" s="65"/>
      <c r="FG331" s="65"/>
      <c r="FH331" s="65"/>
      <c r="FI331" s="65"/>
      <c r="FJ331" s="65"/>
      <c r="FK331" s="65"/>
      <c r="FL331" s="65"/>
      <c r="FM331" s="65"/>
      <c r="FN331" s="65"/>
      <c r="FO331" s="65"/>
      <c r="FP331" s="65"/>
      <c r="FQ331" s="65"/>
      <c r="FR331" s="65"/>
      <c r="FS331" s="65"/>
      <c r="FT331" s="65"/>
      <c r="FU331" s="65"/>
      <c r="FV331" s="65"/>
      <c r="FW331" s="65"/>
      <c r="FX331" s="65"/>
      <c r="FY331" s="65"/>
      <c r="FZ331" s="65"/>
      <c r="GA331" s="65"/>
      <c r="GB331" s="65"/>
      <c r="GC331" s="65"/>
      <c r="GD331" s="65"/>
      <c r="GE331" s="65"/>
      <c r="GF331" s="65"/>
      <c r="GG331" s="65"/>
      <c r="GH331" s="65"/>
      <c r="GI331" s="65"/>
      <c r="GJ331" s="65"/>
      <c r="GK331" s="65"/>
      <c r="GL331" s="65"/>
      <c r="GM331" s="65"/>
      <c r="GN331" s="65"/>
      <c r="GO331" s="65"/>
      <c r="GP331" s="65"/>
      <c r="GQ331" s="65"/>
      <c r="GR331" s="65"/>
      <c r="GS331" s="65"/>
      <c r="GT331" s="65"/>
      <c r="GU331" s="65"/>
      <c r="GV331" s="65"/>
      <c r="GW331" s="65"/>
      <c r="GX331" s="65"/>
      <c r="GY331" s="65"/>
      <c r="GZ331" s="65"/>
      <c r="HA331" s="65"/>
      <c r="HB331" s="65"/>
      <c r="HC331" s="65"/>
      <c r="HD331" s="65"/>
      <c r="HE331" s="65"/>
      <c r="HF331" s="65"/>
      <c r="HG331" s="65"/>
      <c r="HH331" s="65"/>
      <c r="HI331" s="65"/>
      <c r="HJ331" s="65"/>
      <c r="HK331" s="65"/>
      <c r="HL331" s="65"/>
      <c r="HM331" s="65"/>
      <c r="HN331" s="65"/>
      <c r="HO331" s="65"/>
      <c r="HP331" s="65"/>
      <c r="HQ331" s="65"/>
      <c r="HR331" s="65"/>
      <c r="HS331" s="65"/>
      <c r="HT331" s="65"/>
      <c r="HU331" s="65"/>
      <c r="HV331" s="65"/>
      <c r="HW331" s="65"/>
      <c r="HX331" s="65"/>
      <c r="HY331" s="65"/>
      <c r="HZ331" s="65"/>
      <c r="IA331" s="65"/>
      <c r="IB331" s="65"/>
      <c r="IC331" s="65"/>
      <c r="ID331" s="65"/>
      <c r="IE331" s="65"/>
      <c r="IF331" s="65"/>
      <c r="IG331" s="65"/>
      <c r="IH331" s="65"/>
      <c r="II331" s="65"/>
      <c r="IJ331" s="65"/>
      <c r="IK331" s="65"/>
      <c r="IL331" s="65"/>
    </row>
    <row r="332" spans="1:246" s="42" customFormat="1" ht="14.25" customHeight="1" x14ac:dyDescent="0.4">
      <c r="A332" s="39" t="s">
        <v>7956</v>
      </c>
      <c r="B332" s="45">
        <v>3109</v>
      </c>
      <c r="C332" s="45">
        <v>300</v>
      </c>
      <c r="D332" s="45">
        <v>30</v>
      </c>
      <c r="E332" s="46" t="s">
        <v>7530</v>
      </c>
      <c r="F332" s="47" t="s">
        <v>7092</v>
      </c>
      <c r="G332" s="46" t="s">
        <v>122</v>
      </c>
      <c r="H332" s="46" t="s">
        <v>7093</v>
      </c>
      <c r="I332" s="46" t="s">
        <v>380</v>
      </c>
      <c r="J332" s="48">
        <v>10</v>
      </c>
      <c r="K332" s="49">
        <v>1185</v>
      </c>
      <c r="L332" s="50">
        <v>10</v>
      </c>
      <c r="M332" s="50">
        <v>11850</v>
      </c>
      <c r="N332" s="51">
        <v>0</v>
      </c>
      <c r="O332" s="51">
        <v>12</v>
      </c>
      <c r="P332" s="51">
        <v>0</v>
      </c>
      <c r="Q332" s="51">
        <v>2</v>
      </c>
      <c r="R332" s="51">
        <f t="shared" si="43"/>
        <v>14</v>
      </c>
      <c r="S332" s="79"/>
      <c r="T332" s="52">
        <f t="shared" si="44"/>
        <v>0</v>
      </c>
      <c r="U332" s="52" t="str" cm="1">
        <f t="array" aca="1" ref="U332" ca="1">IF(S332="", "×", IF(LEFT(S332,2)="項番", COUNTIFS($D$2:$D$4001, INDIRECT("D" &amp; ROW()-1), $U$2:$U$4001, "〇"), "〇"))</f>
        <v>×</v>
      </c>
      <c r="V332" s="52" t="str">
        <f t="shared" si="45"/>
        <v>×</v>
      </c>
      <c r="W332" s="52" t="str">
        <f t="shared" si="46"/>
        <v>×</v>
      </c>
      <c r="X332" s="53" t="str">
        <f t="shared" ca="1" si="47"/>
        <v/>
      </c>
      <c r="Y332" s="52">
        <f t="shared" ca="1" si="48"/>
        <v>0</v>
      </c>
      <c r="Z332" s="52">
        <f t="shared" si="49"/>
        <v>30</v>
      </c>
      <c r="AA332" s="52" t="s">
        <v>125</v>
      </c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65"/>
      <c r="AP332" s="65"/>
      <c r="AQ332" s="65"/>
      <c r="AR332" s="65"/>
      <c r="AS332" s="65"/>
      <c r="AT332" s="65"/>
      <c r="AU332" s="65"/>
      <c r="AV332" s="65"/>
      <c r="AW332" s="65"/>
      <c r="AX332" s="65"/>
      <c r="AY332" s="65"/>
      <c r="AZ332" s="65"/>
      <c r="BA332" s="65"/>
      <c r="BB332" s="65"/>
      <c r="BC332" s="65"/>
      <c r="BD332" s="65"/>
      <c r="BE332" s="65"/>
      <c r="BF332" s="65"/>
      <c r="BG332" s="65"/>
      <c r="BH332" s="65"/>
      <c r="BI332" s="65"/>
      <c r="BJ332" s="65"/>
      <c r="BK332" s="65"/>
      <c r="BL332" s="65"/>
      <c r="BM332" s="65"/>
      <c r="BN332" s="65"/>
      <c r="BO332" s="65"/>
      <c r="BP332" s="65"/>
      <c r="BQ332" s="65"/>
      <c r="BR332" s="65"/>
      <c r="BS332" s="65"/>
      <c r="BT332" s="65"/>
      <c r="BU332" s="65"/>
      <c r="BV332" s="65"/>
      <c r="BW332" s="65"/>
      <c r="BX332" s="65"/>
      <c r="BY332" s="65"/>
      <c r="BZ332" s="65"/>
      <c r="CA332" s="65"/>
      <c r="CB332" s="65"/>
      <c r="CC332" s="65"/>
      <c r="CD332" s="65"/>
      <c r="CE332" s="65"/>
      <c r="CF332" s="65"/>
      <c r="CG332" s="65"/>
      <c r="CH332" s="65"/>
      <c r="CI332" s="65"/>
      <c r="CJ332" s="65"/>
      <c r="CK332" s="65"/>
      <c r="CL332" s="65"/>
      <c r="CM332" s="65"/>
      <c r="CN332" s="65"/>
      <c r="CO332" s="65"/>
      <c r="CP332" s="65"/>
      <c r="CQ332" s="65"/>
      <c r="CR332" s="65"/>
      <c r="CS332" s="65"/>
      <c r="CT332" s="65"/>
      <c r="CU332" s="65"/>
      <c r="CV332" s="65"/>
      <c r="CW332" s="65"/>
      <c r="CX332" s="65"/>
      <c r="CY332" s="65"/>
      <c r="CZ332" s="65"/>
      <c r="DA332" s="65"/>
      <c r="DB332" s="65"/>
      <c r="DC332" s="65"/>
      <c r="DD332" s="65"/>
      <c r="DE332" s="65"/>
      <c r="DF332" s="65"/>
      <c r="DG332" s="65"/>
      <c r="DH332" s="65"/>
      <c r="DI332" s="65"/>
      <c r="DJ332" s="65"/>
      <c r="DK332" s="65"/>
      <c r="DL332" s="65"/>
      <c r="DM332" s="65"/>
      <c r="DN332" s="65"/>
      <c r="DO332" s="65"/>
      <c r="DP332" s="65"/>
      <c r="DQ332" s="65"/>
      <c r="DR332" s="65"/>
      <c r="DS332" s="65"/>
      <c r="DT332" s="65"/>
      <c r="DU332" s="65"/>
      <c r="DV332" s="65"/>
      <c r="DW332" s="65"/>
      <c r="DX332" s="65"/>
      <c r="DY332" s="65"/>
      <c r="DZ332" s="65"/>
      <c r="EA332" s="65"/>
      <c r="EB332" s="65"/>
      <c r="EC332" s="65"/>
      <c r="ED332" s="65"/>
      <c r="EE332" s="65"/>
      <c r="EF332" s="65"/>
      <c r="EG332" s="65"/>
      <c r="EH332" s="65"/>
      <c r="EI332" s="65"/>
      <c r="EJ332" s="65"/>
      <c r="EK332" s="65"/>
      <c r="EL332" s="65"/>
      <c r="EM332" s="65"/>
      <c r="EN332" s="65"/>
      <c r="EO332" s="65"/>
      <c r="EP332" s="65"/>
      <c r="EQ332" s="65"/>
      <c r="ER332" s="65"/>
      <c r="ES332" s="65"/>
      <c r="ET332" s="65"/>
      <c r="EU332" s="65"/>
      <c r="EV332" s="65"/>
      <c r="EW332" s="65"/>
      <c r="EX332" s="65"/>
      <c r="EY332" s="65"/>
      <c r="EZ332" s="65"/>
      <c r="FA332" s="65"/>
      <c r="FB332" s="65"/>
      <c r="FC332" s="65"/>
      <c r="FD332" s="65"/>
      <c r="FE332" s="65"/>
      <c r="FF332" s="65"/>
      <c r="FG332" s="65"/>
      <c r="FH332" s="65"/>
      <c r="FI332" s="65"/>
      <c r="FJ332" s="65"/>
      <c r="FK332" s="65"/>
      <c r="FL332" s="65"/>
      <c r="FM332" s="65"/>
      <c r="FN332" s="65"/>
      <c r="FO332" s="65"/>
      <c r="FP332" s="65"/>
      <c r="FQ332" s="65"/>
      <c r="FR332" s="65"/>
      <c r="FS332" s="65"/>
      <c r="FT332" s="65"/>
      <c r="FU332" s="65"/>
      <c r="FV332" s="65"/>
      <c r="FW332" s="65"/>
      <c r="FX332" s="65"/>
      <c r="FY332" s="65"/>
      <c r="FZ332" s="65"/>
      <c r="GA332" s="65"/>
      <c r="GB332" s="65"/>
      <c r="GC332" s="65"/>
      <c r="GD332" s="65"/>
      <c r="GE332" s="65"/>
      <c r="GF332" s="65"/>
      <c r="GG332" s="65"/>
      <c r="GH332" s="65"/>
      <c r="GI332" s="65"/>
      <c r="GJ332" s="65"/>
      <c r="GK332" s="65"/>
      <c r="GL332" s="65"/>
      <c r="GM332" s="65"/>
      <c r="GN332" s="65"/>
      <c r="GO332" s="65"/>
      <c r="GP332" s="65"/>
      <c r="GQ332" s="65"/>
      <c r="GR332" s="65"/>
      <c r="GS332" s="65"/>
      <c r="GT332" s="65"/>
      <c r="GU332" s="65"/>
      <c r="GV332" s="65"/>
      <c r="GW332" s="65"/>
      <c r="GX332" s="65"/>
      <c r="GY332" s="65"/>
      <c r="GZ332" s="65"/>
      <c r="HA332" s="65"/>
      <c r="HB332" s="65"/>
      <c r="HC332" s="65"/>
      <c r="HD332" s="65"/>
      <c r="HE332" s="65"/>
      <c r="HF332" s="65"/>
      <c r="HG332" s="65"/>
      <c r="HH332" s="65"/>
      <c r="HI332" s="65"/>
      <c r="HJ332" s="65"/>
      <c r="HK332" s="65"/>
      <c r="HL332" s="65"/>
      <c r="HM332" s="65"/>
      <c r="HN332" s="65"/>
      <c r="HO332" s="65"/>
      <c r="HP332" s="65"/>
      <c r="HQ332" s="65"/>
      <c r="HR332" s="65"/>
      <c r="HS332" s="65"/>
      <c r="HT332" s="65"/>
      <c r="HU332" s="65"/>
      <c r="HV332" s="65"/>
      <c r="HW332" s="65"/>
      <c r="HX332" s="65"/>
      <c r="HY332" s="65"/>
      <c r="HZ332" s="65"/>
      <c r="IA332" s="65"/>
      <c r="IB332" s="65"/>
      <c r="IC332" s="65"/>
      <c r="ID332" s="65"/>
      <c r="IE332" s="65"/>
      <c r="IF332" s="65"/>
      <c r="IG332" s="65"/>
      <c r="IH332" s="65"/>
      <c r="II332" s="65"/>
      <c r="IJ332" s="65"/>
      <c r="IK332" s="65"/>
      <c r="IL332" s="65"/>
    </row>
    <row r="333" spans="1:246" s="42" customFormat="1" ht="14.25" customHeight="1" x14ac:dyDescent="0.4">
      <c r="A333" s="39" t="s">
        <v>7956</v>
      </c>
      <c r="B333" s="45">
        <v>3110</v>
      </c>
      <c r="C333" s="45">
        <v>301</v>
      </c>
      <c r="D333" s="45">
        <v>30</v>
      </c>
      <c r="E333" s="46" t="s">
        <v>7530</v>
      </c>
      <c r="F333" s="47" t="s">
        <v>7094</v>
      </c>
      <c r="G333" s="46" t="s">
        <v>122</v>
      </c>
      <c r="H333" s="46" t="s">
        <v>7095</v>
      </c>
      <c r="I333" s="46" t="s">
        <v>380</v>
      </c>
      <c r="J333" s="48">
        <v>10</v>
      </c>
      <c r="K333" s="49">
        <v>1594</v>
      </c>
      <c r="L333" s="50">
        <v>10</v>
      </c>
      <c r="M333" s="50">
        <v>15940</v>
      </c>
      <c r="N333" s="51">
        <v>0</v>
      </c>
      <c r="O333" s="51">
        <v>0</v>
      </c>
      <c r="P333" s="51">
        <v>0</v>
      </c>
      <c r="Q333" s="51">
        <v>2</v>
      </c>
      <c r="R333" s="51">
        <f t="shared" si="43"/>
        <v>2</v>
      </c>
      <c r="S333" s="79"/>
      <c r="T333" s="52">
        <f t="shared" si="44"/>
        <v>0</v>
      </c>
      <c r="U333" s="52" t="str" cm="1">
        <f t="array" aca="1" ref="U333" ca="1">IF(S333="", "×", IF(LEFT(S333,2)="項番", COUNTIFS($D$2:$D$4001, INDIRECT("D" &amp; ROW()-1), $U$2:$U$4001, "〇"), "〇"))</f>
        <v>×</v>
      </c>
      <c r="V333" s="52" t="str">
        <f t="shared" si="45"/>
        <v>×</v>
      </c>
      <c r="W333" s="52" t="str">
        <f t="shared" si="46"/>
        <v>×</v>
      </c>
      <c r="X333" s="53" t="str">
        <f t="shared" ca="1" si="47"/>
        <v/>
      </c>
      <c r="Y333" s="52">
        <f t="shared" ca="1" si="48"/>
        <v>0</v>
      </c>
      <c r="Z333" s="52">
        <f t="shared" si="49"/>
        <v>30</v>
      </c>
      <c r="AA333" s="52" t="s">
        <v>125</v>
      </c>
      <c r="AB333" s="65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5"/>
      <c r="AT333" s="65"/>
      <c r="AU333" s="65"/>
      <c r="AV333" s="65"/>
      <c r="AW333" s="65"/>
      <c r="AX333" s="65"/>
      <c r="AY333" s="65"/>
      <c r="AZ333" s="65"/>
      <c r="BA333" s="65"/>
      <c r="BB333" s="65"/>
      <c r="BC333" s="65"/>
      <c r="BD333" s="65"/>
      <c r="BE333" s="65"/>
      <c r="BF333" s="65"/>
      <c r="BG333" s="65"/>
      <c r="BH333" s="65"/>
      <c r="BI333" s="65"/>
      <c r="BJ333" s="65"/>
      <c r="BK333" s="65"/>
      <c r="BL333" s="65"/>
      <c r="BM333" s="65"/>
      <c r="BN333" s="65"/>
      <c r="BO333" s="65"/>
      <c r="BP333" s="65"/>
      <c r="BQ333" s="65"/>
      <c r="BR333" s="65"/>
      <c r="BS333" s="65"/>
      <c r="BT333" s="65"/>
      <c r="BU333" s="65"/>
      <c r="BV333" s="65"/>
      <c r="BW333" s="65"/>
      <c r="BX333" s="65"/>
      <c r="BY333" s="65"/>
      <c r="BZ333" s="65"/>
      <c r="CA333" s="65"/>
      <c r="CB333" s="65"/>
      <c r="CC333" s="65"/>
      <c r="CD333" s="65"/>
      <c r="CE333" s="65"/>
      <c r="CF333" s="65"/>
      <c r="CG333" s="65"/>
      <c r="CH333" s="65"/>
      <c r="CI333" s="65"/>
      <c r="CJ333" s="65"/>
      <c r="CK333" s="65"/>
      <c r="CL333" s="65"/>
      <c r="CM333" s="65"/>
      <c r="CN333" s="65"/>
      <c r="CO333" s="65"/>
      <c r="CP333" s="65"/>
      <c r="CQ333" s="65"/>
      <c r="CR333" s="65"/>
      <c r="CS333" s="65"/>
      <c r="CT333" s="65"/>
      <c r="CU333" s="65"/>
      <c r="CV333" s="65"/>
      <c r="CW333" s="65"/>
      <c r="CX333" s="65"/>
      <c r="CY333" s="65"/>
      <c r="CZ333" s="65"/>
      <c r="DA333" s="65"/>
      <c r="DB333" s="65"/>
      <c r="DC333" s="65"/>
      <c r="DD333" s="65"/>
      <c r="DE333" s="65"/>
      <c r="DF333" s="65"/>
      <c r="DG333" s="65"/>
      <c r="DH333" s="65"/>
      <c r="DI333" s="65"/>
      <c r="DJ333" s="65"/>
      <c r="DK333" s="65"/>
      <c r="DL333" s="65"/>
      <c r="DM333" s="65"/>
      <c r="DN333" s="65"/>
      <c r="DO333" s="65"/>
      <c r="DP333" s="65"/>
      <c r="DQ333" s="65"/>
      <c r="DR333" s="65"/>
      <c r="DS333" s="65"/>
      <c r="DT333" s="65"/>
      <c r="DU333" s="65"/>
      <c r="DV333" s="65"/>
      <c r="DW333" s="65"/>
      <c r="DX333" s="65"/>
      <c r="DY333" s="65"/>
      <c r="DZ333" s="65"/>
      <c r="EA333" s="65"/>
      <c r="EB333" s="65"/>
      <c r="EC333" s="65"/>
      <c r="ED333" s="65"/>
      <c r="EE333" s="65"/>
      <c r="EF333" s="65"/>
      <c r="EG333" s="65"/>
      <c r="EH333" s="65"/>
      <c r="EI333" s="65"/>
      <c r="EJ333" s="65"/>
      <c r="EK333" s="65"/>
      <c r="EL333" s="65"/>
      <c r="EM333" s="65"/>
      <c r="EN333" s="65"/>
      <c r="EO333" s="65"/>
      <c r="EP333" s="65"/>
      <c r="EQ333" s="65"/>
      <c r="ER333" s="65"/>
      <c r="ES333" s="65"/>
      <c r="ET333" s="65"/>
      <c r="EU333" s="65"/>
      <c r="EV333" s="65"/>
      <c r="EW333" s="65"/>
      <c r="EX333" s="65"/>
      <c r="EY333" s="65"/>
      <c r="EZ333" s="65"/>
      <c r="FA333" s="65"/>
      <c r="FB333" s="65"/>
      <c r="FC333" s="65"/>
      <c r="FD333" s="65"/>
      <c r="FE333" s="65"/>
      <c r="FF333" s="65"/>
      <c r="FG333" s="65"/>
      <c r="FH333" s="65"/>
      <c r="FI333" s="65"/>
      <c r="FJ333" s="65"/>
      <c r="FK333" s="65"/>
      <c r="FL333" s="65"/>
      <c r="FM333" s="65"/>
      <c r="FN333" s="65"/>
      <c r="FO333" s="65"/>
      <c r="FP333" s="65"/>
      <c r="FQ333" s="65"/>
      <c r="FR333" s="65"/>
      <c r="FS333" s="65"/>
      <c r="FT333" s="65"/>
      <c r="FU333" s="65"/>
      <c r="FV333" s="65"/>
      <c r="FW333" s="65"/>
      <c r="FX333" s="65"/>
      <c r="FY333" s="65"/>
      <c r="FZ333" s="65"/>
      <c r="GA333" s="65"/>
      <c r="GB333" s="65"/>
      <c r="GC333" s="65"/>
      <c r="GD333" s="65"/>
      <c r="GE333" s="65"/>
      <c r="GF333" s="65"/>
      <c r="GG333" s="65"/>
      <c r="GH333" s="65"/>
      <c r="GI333" s="65"/>
      <c r="GJ333" s="65"/>
      <c r="GK333" s="65"/>
      <c r="GL333" s="65"/>
      <c r="GM333" s="65"/>
      <c r="GN333" s="65"/>
      <c r="GO333" s="65"/>
      <c r="GP333" s="65"/>
      <c r="GQ333" s="65"/>
      <c r="GR333" s="65"/>
      <c r="GS333" s="65"/>
      <c r="GT333" s="65"/>
      <c r="GU333" s="65"/>
      <c r="GV333" s="65"/>
      <c r="GW333" s="65"/>
      <c r="GX333" s="65"/>
      <c r="GY333" s="65"/>
      <c r="GZ333" s="65"/>
      <c r="HA333" s="65"/>
      <c r="HB333" s="65"/>
      <c r="HC333" s="65"/>
      <c r="HD333" s="65"/>
      <c r="HE333" s="65"/>
      <c r="HF333" s="65"/>
      <c r="HG333" s="65"/>
      <c r="HH333" s="65"/>
      <c r="HI333" s="65"/>
      <c r="HJ333" s="65"/>
      <c r="HK333" s="65"/>
      <c r="HL333" s="65"/>
      <c r="HM333" s="65"/>
      <c r="HN333" s="65"/>
      <c r="HO333" s="65"/>
      <c r="HP333" s="65"/>
      <c r="HQ333" s="65"/>
      <c r="HR333" s="65"/>
      <c r="HS333" s="65"/>
      <c r="HT333" s="65"/>
      <c r="HU333" s="65"/>
      <c r="HV333" s="65"/>
      <c r="HW333" s="65"/>
      <c r="HX333" s="65"/>
      <c r="HY333" s="65"/>
      <c r="HZ333" s="65"/>
      <c r="IA333" s="65"/>
      <c r="IB333" s="65"/>
      <c r="IC333" s="65"/>
      <c r="ID333" s="65"/>
      <c r="IE333" s="65"/>
      <c r="IF333" s="65"/>
      <c r="IG333" s="65"/>
      <c r="IH333" s="65"/>
      <c r="II333" s="65"/>
      <c r="IJ333" s="65"/>
      <c r="IK333" s="65"/>
      <c r="IL333" s="65"/>
    </row>
    <row r="334" spans="1:246" s="42" customFormat="1" ht="14.25" customHeight="1" x14ac:dyDescent="0.4">
      <c r="A334" s="39" t="s">
        <v>7956</v>
      </c>
      <c r="B334" s="45">
        <v>3111</v>
      </c>
      <c r="C334" s="45">
        <v>302</v>
      </c>
      <c r="D334" s="45">
        <v>30</v>
      </c>
      <c r="E334" s="46" t="s">
        <v>7530</v>
      </c>
      <c r="F334" s="47" t="s">
        <v>7096</v>
      </c>
      <c r="G334" s="46" t="s">
        <v>122</v>
      </c>
      <c r="H334" s="46" t="s">
        <v>7097</v>
      </c>
      <c r="I334" s="46" t="s">
        <v>1634</v>
      </c>
      <c r="J334" s="48">
        <v>1</v>
      </c>
      <c r="K334" s="49">
        <v>8</v>
      </c>
      <c r="L334" s="50">
        <v>500</v>
      </c>
      <c r="M334" s="50">
        <v>4000</v>
      </c>
      <c r="N334" s="51">
        <v>1</v>
      </c>
      <c r="O334" s="51">
        <v>0</v>
      </c>
      <c r="P334" s="51">
        <v>0</v>
      </c>
      <c r="Q334" s="51">
        <v>0</v>
      </c>
      <c r="R334" s="51">
        <f t="shared" si="43"/>
        <v>1</v>
      </c>
      <c r="S334" s="79"/>
      <c r="T334" s="52">
        <f t="shared" si="44"/>
        <v>0</v>
      </c>
      <c r="U334" s="52" t="str" cm="1">
        <f t="array" aca="1" ref="U334" ca="1">IF(S334="", "×", IF(LEFT(S334,2)="項番", COUNTIFS($D$2:$D$4001, INDIRECT("D" &amp; ROW()-1), $U$2:$U$4001, "〇"), "〇"))</f>
        <v>×</v>
      </c>
      <c r="V334" s="52" t="str">
        <f t="shared" si="45"/>
        <v>×</v>
      </c>
      <c r="W334" s="52" t="str">
        <f t="shared" si="46"/>
        <v>×</v>
      </c>
      <c r="X334" s="53" t="str">
        <f t="shared" ca="1" si="47"/>
        <v/>
      </c>
      <c r="Y334" s="52">
        <f t="shared" ca="1" si="48"/>
        <v>0</v>
      </c>
      <c r="Z334" s="52">
        <f t="shared" si="49"/>
        <v>30</v>
      </c>
      <c r="AA334" s="52" t="s">
        <v>125</v>
      </c>
      <c r="AB334" s="65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M334" s="65"/>
      <c r="AN334" s="65"/>
      <c r="AO334" s="65"/>
      <c r="AP334" s="65"/>
      <c r="AQ334" s="65"/>
      <c r="AR334" s="65"/>
      <c r="AS334" s="65"/>
      <c r="AT334" s="65"/>
      <c r="AU334" s="65"/>
      <c r="AV334" s="65"/>
      <c r="AW334" s="65"/>
      <c r="AX334" s="65"/>
      <c r="AY334" s="65"/>
      <c r="AZ334" s="65"/>
      <c r="BA334" s="65"/>
      <c r="BB334" s="65"/>
      <c r="BC334" s="65"/>
      <c r="BD334" s="65"/>
      <c r="BE334" s="65"/>
      <c r="BF334" s="65"/>
      <c r="BG334" s="65"/>
      <c r="BH334" s="65"/>
      <c r="BI334" s="65"/>
      <c r="BJ334" s="65"/>
      <c r="BK334" s="65"/>
      <c r="BL334" s="65"/>
      <c r="BM334" s="65"/>
      <c r="BN334" s="65"/>
      <c r="BO334" s="65"/>
      <c r="BP334" s="65"/>
      <c r="BQ334" s="65"/>
      <c r="BR334" s="65"/>
      <c r="BS334" s="65"/>
      <c r="BT334" s="65"/>
      <c r="BU334" s="65"/>
      <c r="BV334" s="65"/>
      <c r="BW334" s="65"/>
      <c r="BX334" s="65"/>
      <c r="BY334" s="65"/>
      <c r="BZ334" s="65"/>
      <c r="CA334" s="65"/>
      <c r="CB334" s="65"/>
      <c r="CC334" s="65"/>
      <c r="CD334" s="65"/>
      <c r="CE334" s="65"/>
      <c r="CF334" s="65"/>
      <c r="CG334" s="65"/>
      <c r="CH334" s="65"/>
      <c r="CI334" s="65"/>
      <c r="CJ334" s="65"/>
      <c r="CK334" s="65"/>
      <c r="CL334" s="65"/>
      <c r="CM334" s="65"/>
      <c r="CN334" s="65"/>
      <c r="CO334" s="65"/>
      <c r="CP334" s="65"/>
      <c r="CQ334" s="65"/>
      <c r="CR334" s="65"/>
      <c r="CS334" s="65"/>
      <c r="CT334" s="65"/>
      <c r="CU334" s="65"/>
      <c r="CV334" s="65"/>
      <c r="CW334" s="65"/>
      <c r="CX334" s="65"/>
      <c r="CY334" s="65"/>
      <c r="CZ334" s="65"/>
      <c r="DA334" s="65"/>
      <c r="DB334" s="65"/>
      <c r="DC334" s="65"/>
      <c r="DD334" s="65"/>
      <c r="DE334" s="65"/>
      <c r="DF334" s="65"/>
      <c r="DG334" s="65"/>
      <c r="DH334" s="65"/>
      <c r="DI334" s="65"/>
      <c r="DJ334" s="65"/>
      <c r="DK334" s="65"/>
      <c r="DL334" s="65"/>
      <c r="DM334" s="65"/>
      <c r="DN334" s="65"/>
      <c r="DO334" s="65"/>
      <c r="DP334" s="65"/>
      <c r="DQ334" s="65"/>
      <c r="DR334" s="65"/>
      <c r="DS334" s="65"/>
      <c r="DT334" s="65"/>
      <c r="DU334" s="65"/>
      <c r="DV334" s="65"/>
      <c r="DW334" s="65"/>
      <c r="DX334" s="65"/>
      <c r="DY334" s="65"/>
      <c r="DZ334" s="65"/>
      <c r="EA334" s="65"/>
      <c r="EB334" s="65"/>
      <c r="EC334" s="65"/>
      <c r="ED334" s="65"/>
      <c r="EE334" s="65"/>
      <c r="EF334" s="65"/>
      <c r="EG334" s="65"/>
      <c r="EH334" s="65"/>
      <c r="EI334" s="65"/>
      <c r="EJ334" s="65"/>
      <c r="EK334" s="65"/>
      <c r="EL334" s="65"/>
      <c r="EM334" s="65"/>
      <c r="EN334" s="65"/>
      <c r="EO334" s="65"/>
      <c r="EP334" s="65"/>
      <c r="EQ334" s="65"/>
      <c r="ER334" s="65"/>
      <c r="ES334" s="65"/>
      <c r="ET334" s="65"/>
      <c r="EU334" s="65"/>
      <c r="EV334" s="65"/>
      <c r="EW334" s="65"/>
      <c r="EX334" s="65"/>
      <c r="EY334" s="65"/>
      <c r="EZ334" s="65"/>
      <c r="FA334" s="65"/>
      <c r="FB334" s="65"/>
      <c r="FC334" s="65"/>
      <c r="FD334" s="65"/>
      <c r="FE334" s="65"/>
      <c r="FF334" s="65"/>
      <c r="FG334" s="65"/>
      <c r="FH334" s="65"/>
      <c r="FI334" s="65"/>
      <c r="FJ334" s="65"/>
      <c r="FK334" s="65"/>
      <c r="FL334" s="65"/>
      <c r="FM334" s="65"/>
      <c r="FN334" s="65"/>
      <c r="FO334" s="65"/>
      <c r="FP334" s="65"/>
      <c r="FQ334" s="65"/>
      <c r="FR334" s="65"/>
      <c r="FS334" s="65"/>
      <c r="FT334" s="65"/>
      <c r="FU334" s="65"/>
      <c r="FV334" s="65"/>
      <c r="FW334" s="65"/>
      <c r="FX334" s="65"/>
      <c r="FY334" s="65"/>
      <c r="FZ334" s="65"/>
      <c r="GA334" s="65"/>
      <c r="GB334" s="65"/>
      <c r="GC334" s="65"/>
      <c r="GD334" s="65"/>
      <c r="GE334" s="65"/>
      <c r="GF334" s="65"/>
      <c r="GG334" s="65"/>
      <c r="GH334" s="65"/>
      <c r="GI334" s="65"/>
      <c r="GJ334" s="65"/>
      <c r="GK334" s="65"/>
      <c r="GL334" s="65"/>
      <c r="GM334" s="65"/>
      <c r="GN334" s="65"/>
      <c r="GO334" s="65"/>
      <c r="GP334" s="65"/>
      <c r="GQ334" s="65"/>
      <c r="GR334" s="65"/>
      <c r="GS334" s="65"/>
      <c r="GT334" s="65"/>
      <c r="GU334" s="65"/>
      <c r="GV334" s="65"/>
      <c r="GW334" s="65"/>
      <c r="GX334" s="65"/>
      <c r="GY334" s="65"/>
      <c r="GZ334" s="65"/>
      <c r="HA334" s="65"/>
      <c r="HB334" s="65"/>
      <c r="HC334" s="65"/>
      <c r="HD334" s="65"/>
      <c r="HE334" s="65"/>
      <c r="HF334" s="65"/>
      <c r="HG334" s="65"/>
      <c r="HH334" s="65"/>
      <c r="HI334" s="65"/>
      <c r="HJ334" s="65"/>
      <c r="HK334" s="65"/>
      <c r="HL334" s="65"/>
      <c r="HM334" s="65"/>
      <c r="HN334" s="65"/>
      <c r="HO334" s="65"/>
      <c r="HP334" s="65"/>
      <c r="HQ334" s="65"/>
      <c r="HR334" s="65"/>
      <c r="HS334" s="65"/>
      <c r="HT334" s="65"/>
      <c r="HU334" s="65"/>
      <c r="HV334" s="65"/>
      <c r="HW334" s="65"/>
      <c r="HX334" s="65"/>
      <c r="HY334" s="65"/>
      <c r="HZ334" s="65"/>
      <c r="IA334" s="65"/>
      <c r="IB334" s="65"/>
      <c r="IC334" s="65"/>
      <c r="ID334" s="65"/>
      <c r="IE334" s="65"/>
      <c r="IF334" s="65"/>
      <c r="IG334" s="65"/>
      <c r="IH334" s="65"/>
      <c r="II334" s="65"/>
      <c r="IJ334" s="65"/>
      <c r="IK334" s="65"/>
      <c r="IL334" s="65"/>
    </row>
    <row r="335" spans="1:246" s="42" customFormat="1" ht="14.25" customHeight="1" x14ac:dyDescent="0.4">
      <c r="A335" s="39" t="s">
        <v>7956</v>
      </c>
      <c r="B335" s="45">
        <v>3113</v>
      </c>
      <c r="C335" s="45">
        <v>303</v>
      </c>
      <c r="D335" s="45">
        <v>30</v>
      </c>
      <c r="E335" s="46" t="s">
        <v>7530</v>
      </c>
      <c r="F335" s="47" t="s">
        <v>7100</v>
      </c>
      <c r="G335" s="46" t="s">
        <v>122</v>
      </c>
      <c r="H335" s="46" t="s">
        <v>7101</v>
      </c>
      <c r="I335" s="46" t="s">
        <v>7102</v>
      </c>
      <c r="J335" s="48">
        <v>100</v>
      </c>
      <c r="K335" s="49">
        <v>136.4</v>
      </c>
      <c r="L335" s="50">
        <v>100</v>
      </c>
      <c r="M335" s="50">
        <v>13640</v>
      </c>
      <c r="N335" s="51">
        <v>0</v>
      </c>
      <c r="O335" s="51">
        <v>12</v>
      </c>
      <c r="P335" s="51">
        <v>0</v>
      </c>
      <c r="Q335" s="51">
        <v>0</v>
      </c>
      <c r="R335" s="51">
        <f t="shared" si="43"/>
        <v>12</v>
      </c>
      <c r="S335" s="79"/>
      <c r="T335" s="52">
        <f t="shared" si="44"/>
        <v>0</v>
      </c>
      <c r="U335" s="52" t="str" cm="1">
        <f t="array" aca="1" ref="U335" ca="1">IF(S335="", "×", IF(LEFT(S335,2)="項番", COUNTIFS($D$2:$D$4001, INDIRECT("D" &amp; ROW()-1), $U$2:$U$4001, "〇"), "〇"))</f>
        <v>×</v>
      </c>
      <c r="V335" s="52" t="str">
        <f t="shared" si="45"/>
        <v>×</v>
      </c>
      <c r="W335" s="52" t="str">
        <f t="shared" si="46"/>
        <v>×</v>
      </c>
      <c r="X335" s="53" t="str">
        <f t="shared" ca="1" si="47"/>
        <v/>
      </c>
      <c r="Y335" s="52">
        <f t="shared" ca="1" si="48"/>
        <v>0</v>
      </c>
      <c r="Z335" s="52">
        <f t="shared" si="49"/>
        <v>30</v>
      </c>
      <c r="AA335" s="52" t="s">
        <v>125</v>
      </c>
      <c r="AB335" s="65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5"/>
      <c r="AT335" s="65"/>
      <c r="AU335" s="65"/>
      <c r="AV335" s="65"/>
      <c r="AW335" s="65"/>
      <c r="AX335" s="65"/>
      <c r="AY335" s="65"/>
      <c r="AZ335" s="65"/>
      <c r="BA335" s="65"/>
      <c r="BB335" s="65"/>
      <c r="BC335" s="65"/>
      <c r="BD335" s="65"/>
      <c r="BE335" s="65"/>
      <c r="BF335" s="65"/>
      <c r="BG335" s="65"/>
      <c r="BH335" s="65"/>
      <c r="BI335" s="65"/>
      <c r="BJ335" s="65"/>
      <c r="BK335" s="65"/>
      <c r="BL335" s="65"/>
      <c r="BM335" s="65"/>
      <c r="BN335" s="65"/>
      <c r="BO335" s="65"/>
      <c r="BP335" s="65"/>
      <c r="BQ335" s="65"/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65"/>
      <c r="CW335" s="65"/>
      <c r="CX335" s="65"/>
      <c r="CY335" s="65"/>
      <c r="CZ335" s="65"/>
      <c r="DA335" s="65"/>
      <c r="DB335" s="65"/>
      <c r="DC335" s="65"/>
      <c r="DD335" s="65"/>
      <c r="DE335" s="65"/>
      <c r="DF335" s="65"/>
      <c r="DG335" s="65"/>
      <c r="DH335" s="65"/>
      <c r="DI335" s="65"/>
      <c r="DJ335" s="65"/>
      <c r="DK335" s="65"/>
      <c r="DL335" s="65"/>
      <c r="DM335" s="65"/>
      <c r="DN335" s="65"/>
      <c r="DO335" s="65"/>
      <c r="DP335" s="65"/>
      <c r="DQ335" s="65"/>
      <c r="DR335" s="65"/>
      <c r="DS335" s="65"/>
      <c r="DT335" s="65"/>
      <c r="DU335" s="65"/>
      <c r="DV335" s="65"/>
      <c r="DW335" s="65"/>
      <c r="DX335" s="65"/>
      <c r="DY335" s="65"/>
      <c r="DZ335" s="65"/>
      <c r="EA335" s="65"/>
      <c r="EB335" s="65"/>
      <c r="EC335" s="65"/>
      <c r="ED335" s="65"/>
      <c r="EE335" s="65"/>
      <c r="EF335" s="65"/>
      <c r="EG335" s="65"/>
      <c r="EH335" s="65"/>
      <c r="EI335" s="65"/>
      <c r="EJ335" s="65"/>
      <c r="EK335" s="65"/>
      <c r="EL335" s="65"/>
      <c r="EM335" s="65"/>
      <c r="EN335" s="65"/>
      <c r="EO335" s="65"/>
      <c r="EP335" s="65"/>
      <c r="EQ335" s="65"/>
      <c r="ER335" s="65"/>
      <c r="ES335" s="65"/>
      <c r="ET335" s="65"/>
      <c r="EU335" s="65"/>
      <c r="EV335" s="65"/>
      <c r="EW335" s="65"/>
      <c r="EX335" s="65"/>
      <c r="EY335" s="65"/>
      <c r="EZ335" s="65"/>
      <c r="FA335" s="65"/>
      <c r="FB335" s="65"/>
      <c r="FC335" s="65"/>
      <c r="FD335" s="65"/>
      <c r="FE335" s="65"/>
      <c r="FF335" s="65"/>
      <c r="FG335" s="65"/>
      <c r="FH335" s="65"/>
      <c r="FI335" s="65"/>
      <c r="FJ335" s="65"/>
      <c r="FK335" s="65"/>
      <c r="FL335" s="65"/>
      <c r="FM335" s="65"/>
      <c r="FN335" s="65"/>
      <c r="FO335" s="65"/>
      <c r="FP335" s="65"/>
      <c r="FQ335" s="65"/>
      <c r="FR335" s="65"/>
      <c r="FS335" s="65"/>
      <c r="FT335" s="65"/>
      <c r="FU335" s="65"/>
      <c r="FV335" s="65"/>
      <c r="FW335" s="65"/>
      <c r="FX335" s="65"/>
      <c r="FY335" s="65"/>
      <c r="FZ335" s="65"/>
      <c r="GA335" s="65"/>
      <c r="GB335" s="65"/>
      <c r="GC335" s="65"/>
      <c r="GD335" s="65"/>
      <c r="GE335" s="65"/>
      <c r="GF335" s="65"/>
      <c r="GG335" s="65"/>
      <c r="GH335" s="65"/>
      <c r="GI335" s="65"/>
      <c r="GJ335" s="65"/>
      <c r="GK335" s="65"/>
      <c r="GL335" s="65"/>
      <c r="GM335" s="65"/>
      <c r="GN335" s="65"/>
      <c r="GO335" s="65"/>
      <c r="GP335" s="65"/>
      <c r="GQ335" s="65"/>
      <c r="GR335" s="65"/>
      <c r="GS335" s="65"/>
      <c r="GT335" s="65"/>
      <c r="GU335" s="65"/>
      <c r="GV335" s="65"/>
      <c r="GW335" s="65"/>
      <c r="GX335" s="65"/>
      <c r="GY335" s="65"/>
      <c r="GZ335" s="65"/>
      <c r="HA335" s="65"/>
      <c r="HB335" s="65"/>
      <c r="HC335" s="65"/>
      <c r="HD335" s="65"/>
      <c r="HE335" s="65"/>
      <c r="HF335" s="65"/>
      <c r="HG335" s="65"/>
      <c r="HH335" s="65"/>
      <c r="HI335" s="65"/>
      <c r="HJ335" s="65"/>
      <c r="HK335" s="65"/>
      <c r="HL335" s="65"/>
      <c r="HM335" s="65"/>
      <c r="HN335" s="65"/>
      <c r="HO335" s="65"/>
      <c r="HP335" s="65"/>
      <c r="HQ335" s="65"/>
      <c r="HR335" s="65"/>
      <c r="HS335" s="65"/>
      <c r="HT335" s="65"/>
      <c r="HU335" s="65"/>
      <c r="HV335" s="65"/>
      <c r="HW335" s="65"/>
      <c r="HX335" s="65"/>
      <c r="HY335" s="65"/>
      <c r="HZ335" s="65"/>
      <c r="IA335" s="65"/>
      <c r="IB335" s="65"/>
      <c r="IC335" s="65"/>
      <c r="ID335" s="65"/>
      <c r="IE335" s="65"/>
      <c r="IF335" s="65"/>
      <c r="IG335" s="65"/>
      <c r="IH335" s="65"/>
      <c r="II335" s="65"/>
      <c r="IJ335" s="65"/>
      <c r="IK335" s="65"/>
      <c r="IL335" s="65"/>
    </row>
    <row r="336" spans="1:246" s="42" customFormat="1" ht="14.25" customHeight="1" x14ac:dyDescent="0.4">
      <c r="A336" s="39" t="s">
        <v>7956</v>
      </c>
      <c r="B336" s="45">
        <v>3114</v>
      </c>
      <c r="C336" s="45">
        <v>304</v>
      </c>
      <c r="D336" s="45">
        <v>30</v>
      </c>
      <c r="E336" s="46" t="s">
        <v>7530</v>
      </c>
      <c r="F336" s="47" t="s">
        <v>7103</v>
      </c>
      <c r="G336" s="46" t="s">
        <v>122</v>
      </c>
      <c r="H336" s="46" t="s">
        <v>7104</v>
      </c>
      <c r="I336" s="46" t="s">
        <v>12</v>
      </c>
      <c r="J336" s="48">
        <v>100</v>
      </c>
      <c r="K336" s="49">
        <v>21.3</v>
      </c>
      <c r="L336" s="50">
        <v>100</v>
      </c>
      <c r="M336" s="50">
        <v>2130</v>
      </c>
      <c r="N336" s="51">
        <v>148</v>
      </c>
      <c r="O336" s="51">
        <v>180</v>
      </c>
      <c r="P336" s="51">
        <v>0</v>
      </c>
      <c r="Q336" s="51">
        <v>12</v>
      </c>
      <c r="R336" s="51">
        <f t="shared" si="43"/>
        <v>340</v>
      </c>
      <c r="S336" s="79"/>
      <c r="T336" s="52">
        <f t="shared" si="44"/>
        <v>0</v>
      </c>
      <c r="U336" s="52" t="str" cm="1">
        <f t="array" aca="1" ref="U336" ca="1">IF(S336="", "×", IF(LEFT(S336,2)="項番", COUNTIFS($D$2:$D$4001, INDIRECT("D" &amp; ROW()-1), $U$2:$U$4001, "〇"), "〇"))</f>
        <v>×</v>
      </c>
      <c r="V336" s="52" t="str">
        <f t="shared" si="45"/>
        <v>×</v>
      </c>
      <c r="W336" s="52" t="str">
        <f t="shared" si="46"/>
        <v>×</v>
      </c>
      <c r="X336" s="53" t="str">
        <f t="shared" ca="1" si="47"/>
        <v/>
      </c>
      <c r="Y336" s="52">
        <f t="shared" ca="1" si="48"/>
        <v>0</v>
      </c>
      <c r="Z336" s="52">
        <f t="shared" si="49"/>
        <v>30</v>
      </c>
      <c r="AA336" s="52" t="s">
        <v>125</v>
      </c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5"/>
      <c r="BD336" s="65"/>
      <c r="BE336" s="65"/>
      <c r="BF336" s="65"/>
      <c r="BG336" s="65"/>
      <c r="BH336" s="65"/>
      <c r="BI336" s="65"/>
      <c r="BJ336" s="65"/>
      <c r="BK336" s="65"/>
      <c r="BL336" s="65"/>
      <c r="BM336" s="65"/>
      <c r="BN336" s="65"/>
      <c r="BO336" s="65"/>
      <c r="BP336" s="65"/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65"/>
      <c r="CW336" s="65"/>
      <c r="CX336" s="65"/>
      <c r="CY336" s="65"/>
      <c r="CZ336" s="65"/>
      <c r="DA336" s="65"/>
      <c r="DB336" s="65"/>
      <c r="DC336" s="65"/>
      <c r="DD336" s="65"/>
      <c r="DE336" s="65"/>
      <c r="DF336" s="65"/>
      <c r="DG336" s="65"/>
      <c r="DH336" s="65"/>
      <c r="DI336" s="65"/>
      <c r="DJ336" s="65"/>
      <c r="DK336" s="65"/>
      <c r="DL336" s="65"/>
      <c r="DM336" s="65"/>
      <c r="DN336" s="65"/>
      <c r="DO336" s="65"/>
      <c r="DP336" s="65"/>
      <c r="DQ336" s="65"/>
      <c r="DR336" s="65"/>
      <c r="DS336" s="65"/>
      <c r="DT336" s="65"/>
      <c r="DU336" s="65"/>
      <c r="DV336" s="65"/>
      <c r="DW336" s="65"/>
      <c r="DX336" s="65"/>
      <c r="DY336" s="65"/>
      <c r="DZ336" s="65"/>
      <c r="EA336" s="65"/>
      <c r="EB336" s="65"/>
      <c r="EC336" s="65"/>
      <c r="ED336" s="65"/>
      <c r="EE336" s="65"/>
      <c r="EF336" s="65"/>
      <c r="EG336" s="65"/>
      <c r="EH336" s="65"/>
      <c r="EI336" s="65"/>
      <c r="EJ336" s="65"/>
      <c r="EK336" s="65"/>
      <c r="EL336" s="65"/>
      <c r="EM336" s="65"/>
      <c r="EN336" s="65"/>
      <c r="EO336" s="65"/>
      <c r="EP336" s="65"/>
      <c r="EQ336" s="65"/>
      <c r="ER336" s="65"/>
      <c r="ES336" s="65"/>
      <c r="ET336" s="65"/>
      <c r="EU336" s="65"/>
      <c r="EV336" s="65"/>
      <c r="EW336" s="65"/>
      <c r="EX336" s="65"/>
      <c r="EY336" s="65"/>
      <c r="EZ336" s="65"/>
      <c r="FA336" s="65"/>
      <c r="FB336" s="65"/>
      <c r="FC336" s="65"/>
      <c r="FD336" s="65"/>
      <c r="FE336" s="65"/>
      <c r="FF336" s="65"/>
      <c r="FG336" s="65"/>
      <c r="FH336" s="65"/>
      <c r="FI336" s="65"/>
      <c r="FJ336" s="65"/>
      <c r="FK336" s="65"/>
      <c r="FL336" s="65"/>
      <c r="FM336" s="65"/>
      <c r="FN336" s="65"/>
      <c r="FO336" s="65"/>
      <c r="FP336" s="65"/>
      <c r="FQ336" s="65"/>
      <c r="FR336" s="65"/>
      <c r="FS336" s="65"/>
      <c r="FT336" s="65"/>
      <c r="FU336" s="65"/>
      <c r="FV336" s="65"/>
      <c r="FW336" s="65"/>
      <c r="FX336" s="65"/>
      <c r="FY336" s="65"/>
      <c r="FZ336" s="65"/>
      <c r="GA336" s="65"/>
      <c r="GB336" s="65"/>
      <c r="GC336" s="65"/>
      <c r="GD336" s="65"/>
      <c r="GE336" s="65"/>
      <c r="GF336" s="65"/>
      <c r="GG336" s="65"/>
      <c r="GH336" s="65"/>
      <c r="GI336" s="65"/>
      <c r="GJ336" s="65"/>
      <c r="GK336" s="65"/>
      <c r="GL336" s="65"/>
      <c r="GM336" s="65"/>
      <c r="GN336" s="65"/>
      <c r="GO336" s="65"/>
      <c r="GP336" s="65"/>
      <c r="GQ336" s="65"/>
      <c r="GR336" s="65"/>
      <c r="GS336" s="65"/>
      <c r="GT336" s="65"/>
      <c r="GU336" s="65"/>
      <c r="GV336" s="65"/>
      <c r="GW336" s="65"/>
      <c r="GX336" s="65"/>
      <c r="GY336" s="65"/>
      <c r="GZ336" s="65"/>
      <c r="HA336" s="65"/>
      <c r="HB336" s="65"/>
      <c r="HC336" s="65"/>
      <c r="HD336" s="65"/>
      <c r="HE336" s="65"/>
      <c r="HF336" s="65"/>
      <c r="HG336" s="65"/>
      <c r="HH336" s="65"/>
      <c r="HI336" s="65"/>
      <c r="HJ336" s="65"/>
      <c r="HK336" s="65"/>
      <c r="HL336" s="65"/>
      <c r="HM336" s="65"/>
      <c r="HN336" s="65"/>
      <c r="HO336" s="65"/>
      <c r="HP336" s="65"/>
      <c r="HQ336" s="65"/>
      <c r="HR336" s="65"/>
      <c r="HS336" s="65"/>
      <c r="HT336" s="65"/>
      <c r="HU336" s="65"/>
      <c r="HV336" s="65"/>
      <c r="HW336" s="65"/>
      <c r="HX336" s="65"/>
      <c r="HY336" s="65"/>
      <c r="HZ336" s="65"/>
      <c r="IA336" s="65"/>
      <c r="IB336" s="65"/>
      <c r="IC336" s="65"/>
      <c r="ID336" s="65"/>
      <c r="IE336" s="65"/>
      <c r="IF336" s="65"/>
      <c r="IG336" s="65"/>
      <c r="IH336" s="65"/>
      <c r="II336" s="65"/>
      <c r="IJ336" s="65"/>
      <c r="IK336" s="65"/>
      <c r="IL336" s="65"/>
    </row>
    <row r="337" spans="1:246" s="42" customFormat="1" ht="14.25" customHeight="1" x14ac:dyDescent="0.4">
      <c r="A337" s="39" t="s">
        <v>7956</v>
      </c>
      <c r="B337" s="45">
        <v>3115</v>
      </c>
      <c r="C337" s="45">
        <v>305</v>
      </c>
      <c r="D337" s="45">
        <v>30</v>
      </c>
      <c r="E337" s="46" t="s">
        <v>7530</v>
      </c>
      <c r="F337" s="47" t="s">
        <v>7105</v>
      </c>
      <c r="G337" s="46" t="s">
        <v>122</v>
      </c>
      <c r="H337" s="46" t="s">
        <v>7104</v>
      </c>
      <c r="I337" s="46" t="s">
        <v>274</v>
      </c>
      <c r="J337" s="48">
        <v>100</v>
      </c>
      <c r="K337" s="49">
        <v>21.3</v>
      </c>
      <c r="L337" s="50">
        <v>100</v>
      </c>
      <c r="M337" s="50">
        <v>2130</v>
      </c>
      <c r="N337" s="51">
        <v>2</v>
      </c>
      <c r="O337" s="51">
        <v>0</v>
      </c>
      <c r="P337" s="51">
        <v>0</v>
      </c>
      <c r="Q337" s="51">
        <v>0</v>
      </c>
      <c r="R337" s="51">
        <f t="shared" si="43"/>
        <v>2</v>
      </c>
      <c r="S337" s="79"/>
      <c r="T337" s="52">
        <f t="shared" si="44"/>
        <v>0</v>
      </c>
      <c r="U337" s="52" t="str" cm="1">
        <f t="array" aca="1" ref="U337" ca="1">IF(S337="", "×", IF(LEFT(S337,2)="項番", COUNTIFS($D$2:$D$4001, INDIRECT("D" &amp; ROW()-1), $U$2:$U$4001, "〇"), "〇"))</f>
        <v>×</v>
      </c>
      <c r="V337" s="52" t="str">
        <f t="shared" si="45"/>
        <v>×</v>
      </c>
      <c r="W337" s="52" t="str">
        <f t="shared" si="46"/>
        <v>×</v>
      </c>
      <c r="X337" s="53" t="str">
        <f t="shared" ca="1" si="47"/>
        <v/>
      </c>
      <c r="Y337" s="52">
        <f t="shared" ca="1" si="48"/>
        <v>0</v>
      </c>
      <c r="Z337" s="52">
        <f t="shared" si="49"/>
        <v>30</v>
      </c>
      <c r="AA337" s="52" t="s">
        <v>125</v>
      </c>
      <c r="AB337" s="65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M337" s="65"/>
      <c r="AN337" s="65"/>
      <c r="AO337" s="65"/>
      <c r="AP337" s="65"/>
      <c r="AQ337" s="65"/>
      <c r="AR337" s="65"/>
      <c r="AS337" s="65"/>
      <c r="AT337" s="65"/>
      <c r="AU337" s="65"/>
      <c r="AV337" s="65"/>
      <c r="AW337" s="65"/>
      <c r="AX337" s="65"/>
      <c r="AY337" s="65"/>
      <c r="AZ337" s="65"/>
      <c r="BA337" s="65"/>
      <c r="BB337" s="65"/>
      <c r="BC337" s="65"/>
      <c r="BD337" s="65"/>
      <c r="BE337" s="65"/>
      <c r="BF337" s="65"/>
      <c r="BG337" s="65"/>
      <c r="BH337" s="65"/>
      <c r="BI337" s="65"/>
      <c r="BJ337" s="65"/>
      <c r="BK337" s="65"/>
      <c r="BL337" s="65"/>
      <c r="BM337" s="65"/>
      <c r="BN337" s="65"/>
      <c r="BO337" s="65"/>
      <c r="BP337" s="65"/>
      <c r="BQ337" s="65"/>
      <c r="BR337" s="65"/>
      <c r="BS337" s="65"/>
      <c r="BT337" s="65"/>
      <c r="BU337" s="65"/>
      <c r="BV337" s="65"/>
      <c r="BW337" s="65"/>
      <c r="BX337" s="65"/>
      <c r="BY337" s="65"/>
      <c r="BZ337" s="65"/>
      <c r="CA337" s="65"/>
      <c r="CB337" s="65"/>
      <c r="CC337" s="65"/>
      <c r="CD337" s="65"/>
      <c r="CE337" s="65"/>
      <c r="CF337" s="65"/>
      <c r="CG337" s="65"/>
      <c r="CH337" s="65"/>
      <c r="CI337" s="65"/>
      <c r="CJ337" s="65"/>
      <c r="CK337" s="65"/>
      <c r="CL337" s="65"/>
      <c r="CM337" s="65"/>
      <c r="CN337" s="65"/>
      <c r="CO337" s="65"/>
      <c r="CP337" s="65"/>
      <c r="CQ337" s="65"/>
      <c r="CR337" s="65"/>
      <c r="CS337" s="65"/>
      <c r="CT337" s="65"/>
      <c r="CU337" s="65"/>
      <c r="CV337" s="65"/>
      <c r="CW337" s="65"/>
      <c r="CX337" s="65"/>
      <c r="CY337" s="65"/>
      <c r="CZ337" s="65"/>
      <c r="DA337" s="65"/>
      <c r="DB337" s="65"/>
      <c r="DC337" s="65"/>
      <c r="DD337" s="65"/>
      <c r="DE337" s="65"/>
      <c r="DF337" s="65"/>
      <c r="DG337" s="65"/>
      <c r="DH337" s="65"/>
      <c r="DI337" s="65"/>
      <c r="DJ337" s="65"/>
      <c r="DK337" s="65"/>
      <c r="DL337" s="65"/>
      <c r="DM337" s="65"/>
      <c r="DN337" s="65"/>
      <c r="DO337" s="65"/>
      <c r="DP337" s="65"/>
      <c r="DQ337" s="65"/>
      <c r="DR337" s="65"/>
      <c r="DS337" s="65"/>
      <c r="DT337" s="65"/>
      <c r="DU337" s="65"/>
      <c r="DV337" s="65"/>
      <c r="DW337" s="65"/>
      <c r="DX337" s="65"/>
      <c r="DY337" s="65"/>
      <c r="DZ337" s="65"/>
      <c r="EA337" s="65"/>
      <c r="EB337" s="65"/>
      <c r="EC337" s="65"/>
      <c r="ED337" s="65"/>
      <c r="EE337" s="65"/>
      <c r="EF337" s="65"/>
      <c r="EG337" s="65"/>
      <c r="EH337" s="65"/>
      <c r="EI337" s="65"/>
      <c r="EJ337" s="65"/>
      <c r="EK337" s="65"/>
      <c r="EL337" s="65"/>
      <c r="EM337" s="65"/>
      <c r="EN337" s="65"/>
      <c r="EO337" s="65"/>
      <c r="EP337" s="65"/>
      <c r="EQ337" s="65"/>
      <c r="ER337" s="65"/>
      <c r="ES337" s="65"/>
      <c r="ET337" s="65"/>
      <c r="EU337" s="65"/>
      <c r="EV337" s="65"/>
      <c r="EW337" s="65"/>
      <c r="EX337" s="65"/>
      <c r="EY337" s="65"/>
      <c r="EZ337" s="65"/>
      <c r="FA337" s="65"/>
      <c r="FB337" s="65"/>
      <c r="FC337" s="65"/>
      <c r="FD337" s="65"/>
      <c r="FE337" s="65"/>
      <c r="FF337" s="65"/>
      <c r="FG337" s="65"/>
      <c r="FH337" s="65"/>
      <c r="FI337" s="65"/>
      <c r="FJ337" s="65"/>
      <c r="FK337" s="65"/>
      <c r="FL337" s="65"/>
      <c r="FM337" s="65"/>
      <c r="FN337" s="65"/>
      <c r="FO337" s="65"/>
      <c r="FP337" s="65"/>
      <c r="FQ337" s="65"/>
      <c r="FR337" s="65"/>
      <c r="FS337" s="65"/>
      <c r="FT337" s="65"/>
      <c r="FU337" s="65"/>
      <c r="FV337" s="65"/>
      <c r="FW337" s="65"/>
      <c r="FX337" s="65"/>
      <c r="FY337" s="65"/>
      <c r="FZ337" s="65"/>
      <c r="GA337" s="65"/>
      <c r="GB337" s="65"/>
      <c r="GC337" s="65"/>
      <c r="GD337" s="65"/>
      <c r="GE337" s="65"/>
      <c r="GF337" s="65"/>
      <c r="GG337" s="65"/>
      <c r="GH337" s="65"/>
      <c r="GI337" s="65"/>
      <c r="GJ337" s="65"/>
      <c r="GK337" s="65"/>
      <c r="GL337" s="65"/>
      <c r="GM337" s="65"/>
      <c r="GN337" s="65"/>
      <c r="GO337" s="65"/>
      <c r="GP337" s="65"/>
      <c r="GQ337" s="65"/>
      <c r="GR337" s="65"/>
      <c r="GS337" s="65"/>
      <c r="GT337" s="65"/>
      <c r="GU337" s="65"/>
      <c r="GV337" s="65"/>
      <c r="GW337" s="65"/>
      <c r="GX337" s="65"/>
      <c r="GY337" s="65"/>
      <c r="GZ337" s="65"/>
      <c r="HA337" s="65"/>
      <c r="HB337" s="65"/>
      <c r="HC337" s="65"/>
      <c r="HD337" s="65"/>
      <c r="HE337" s="65"/>
      <c r="HF337" s="65"/>
      <c r="HG337" s="65"/>
      <c r="HH337" s="65"/>
      <c r="HI337" s="65"/>
      <c r="HJ337" s="65"/>
      <c r="HK337" s="65"/>
      <c r="HL337" s="65"/>
      <c r="HM337" s="65"/>
      <c r="HN337" s="65"/>
      <c r="HO337" s="65"/>
      <c r="HP337" s="65"/>
      <c r="HQ337" s="65"/>
      <c r="HR337" s="65"/>
      <c r="HS337" s="65"/>
      <c r="HT337" s="65"/>
      <c r="HU337" s="65"/>
      <c r="HV337" s="65"/>
      <c r="HW337" s="65"/>
      <c r="HX337" s="65"/>
      <c r="HY337" s="65"/>
      <c r="HZ337" s="65"/>
      <c r="IA337" s="65"/>
      <c r="IB337" s="65"/>
      <c r="IC337" s="65"/>
      <c r="ID337" s="65"/>
      <c r="IE337" s="65"/>
      <c r="IF337" s="65"/>
      <c r="IG337" s="65"/>
      <c r="IH337" s="65"/>
      <c r="II337" s="65"/>
      <c r="IJ337" s="65"/>
      <c r="IK337" s="65"/>
      <c r="IL337" s="65"/>
    </row>
    <row r="338" spans="1:246" s="42" customFormat="1" ht="14.25" customHeight="1" x14ac:dyDescent="0.4">
      <c r="A338" s="39" t="s">
        <v>7956</v>
      </c>
      <c r="B338" s="45">
        <v>3116</v>
      </c>
      <c r="C338" s="45">
        <v>306</v>
      </c>
      <c r="D338" s="45">
        <v>30</v>
      </c>
      <c r="E338" s="46" t="s">
        <v>7530</v>
      </c>
      <c r="F338" s="47" t="s">
        <v>7106</v>
      </c>
      <c r="G338" s="46" t="s">
        <v>122</v>
      </c>
      <c r="H338" s="46" t="s">
        <v>7107</v>
      </c>
      <c r="I338" s="46" t="s">
        <v>1017</v>
      </c>
      <c r="J338" s="48">
        <v>10</v>
      </c>
      <c r="K338" s="49">
        <v>19.100000000000001</v>
      </c>
      <c r="L338" s="50">
        <v>50</v>
      </c>
      <c r="M338" s="50">
        <v>955.00000000000011</v>
      </c>
      <c r="N338" s="51">
        <v>8</v>
      </c>
      <c r="O338" s="51">
        <v>0</v>
      </c>
      <c r="P338" s="51">
        <v>0</v>
      </c>
      <c r="Q338" s="51">
        <v>0</v>
      </c>
      <c r="R338" s="51">
        <f t="shared" si="43"/>
        <v>8</v>
      </c>
      <c r="S338" s="79"/>
      <c r="T338" s="52">
        <f t="shared" si="44"/>
        <v>0</v>
      </c>
      <c r="U338" s="52" t="str" cm="1">
        <f t="array" aca="1" ref="U338" ca="1">IF(S338="", "×", IF(LEFT(S338,2)="項番", COUNTIFS($D$2:$D$4001, INDIRECT("D" &amp; ROW()-1), $U$2:$U$4001, "〇"), "〇"))</f>
        <v>×</v>
      </c>
      <c r="V338" s="52" t="str">
        <f t="shared" si="45"/>
        <v>×</v>
      </c>
      <c r="W338" s="52" t="str">
        <f t="shared" si="46"/>
        <v>×</v>
      </c>
      <c r="X338" s="53" t="str">
        <f t="shared" ca="1" si="47"/>
        <v/>
      </c>
      <c r="Y338" s="52">
        <f t="shared" ca="1" si="48"/>
        <v>0</v>
      </c>
      <c r="Z338" s="52">
        <f t="shared" si="49"/>
        <v>30</v>
      </c>
      <c r="AA338" s="52" t="s">
        <v>125</v>
      </c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  <c r="AR338" s="65"/>
      <c r="AS338" s="65"/>
      <c r="AT338" s="65"/>
      <c r="AU338" s="65"/>
      <c r="AV338" s="65"/>
      <c r="AW338" s="65"/>
      <c r="AX338" s="65"/>
      <c r="AY338" s="65"/>
      <c r="AZ338" s="65"/>
      <c r="BA338" s="65"/>
      <c r="BB338" s="65"/>
      <c r="BC338" s="65"/>
      <c r="BD338" s="65"/>
      <c r="BE338" s="65"/>
      <c r="BF338" s="65"/>
      <c r="BG338" s="65"/>
      <c r="BH338" s="65"/>
      <c r="BI338" s="65"/>
      <c r="BJ338" s="65"/>
      <c r="BK338" s="65"/>
      <c r="BL338" s="65"/>
      <c r="BM338" s="65"/>
      <c r="BN338" s="65"/>
      <c r="BO338" s="65"/>
      <c r="BP338" s="65"/>
      <c r="BQ338" s="65"/>
      <c r="BR338" s="65"/>
      <c r="BS338" s="65"/>
      <c r="BT338" s="65"/>
      <c r="BU338" s="65"/>
      <c r="BV338" s="65"/>
      <c r="BW338" s="65"/>
      <c r="BX338" s="65"/>
      <c r="BY338" s="65"/>
      <c r="BZ338" s="65"/>
      <c r="CA338" s="65"/>
      <c r="CB338" s="65"/>
      <c r="CC338" s="65"/>
      <c r="CD338" s="65"/>
      <c r="CE338" s="65"/>
      <c r="CF338" s="65"/>
      <c r="CG338" s="65"/>
      <c r="CH338" s="65"/>
      <c r="CI338" s="65"/>
      <c r="CJ338" s="65"/>
      <c r="CK338" s="65"/>
      <c r="CL338" s="65"/>
      <c r="CM338" s="65"/>
      <c r="CN338" s="65"/>
      <c r="CO338" s="65"/>
      <c r="CP338" s="65"/>
      <c r="CQ338" s="65"/>
      <c r="CR338" s="65"/>
      <c r="CS338" s="65"/>
      <c r="CT338" s="65"/>
      <c r="CU338" s="65"/>
      <c r="CV338" s="65"/>
      <c r="CW338" s="65"/>
      <c r="CX338" s="65"/>
      <c r="CY338" s="65"/>
      <c r="CZ338" s="65"/>
      <c r="DA338" s="65"/>
      <c r="DB338" s="65"/>
      <c r="DC338" s="65"/>
      <c r="DD338" s="65"/>
      <c r="DE338" s="65"/>
      <c r="DF338" s="65"/>
      <c r="DG338" s="65"/>
      <c r="DH338" s="65"/>
      <c r="DI338" s="65"/>
      <c r="DJ338" s="65"/>
      <c r="DK338" s="65"/>
      <c r="DL338" s="65"/>
      <c r="DM338" s="65"/>
      <c r="DN338" s="65"/>
      <c r="DO338" s="65"/>
      <c r="DP338" s="65"/>
      <c r="DQ338" s="65"/>
      <c r="DR338" s="65"/>
      <c r="DS338" s="65"/>
      <c r="DT338" s="65"/>
      <c r="DU338" s="65"/>
      <c r="DV338" s="65"/>
      <c r="DW338" s="65"/>
      <c r="DX338" s="65"/>
      <c r="DY338" s="65"/>
      <c r="DZ338" s="65"/>
      <c r="EA338" s="65"/>
      <c r="EB338" s="65"/>
      <c r="EC338" s="65"/>
      <c r="ED338" s="65"/>
      <c r="EE338" s="65"/>
      <c r="EF338" s="65"/>
      <c r="EG338" s="65"/>
      <c r="EH338" s="65"/>
      <c r="EI338" s="65"/>
      <c r="EJ338" s="65"/>
      <c r="EK338" s="65"/>
      <c r="EL338" s="65"/>
      <c r="EM338" s="65"/>
      <c r="EN338" s="65"/>
      <c r="EO338" s="65"/>
      <c r="EP338" s="65"/>
      <c r="EQ338" s="65"/>
      <c r="ER338" s="65"/>
      <c r="ES338" s="65"/>
      <c r="ET338" s="65"/>
      <c r="EU338" s="65"/>
      <c r="EV338" s="65"/>
      <c r="EW338" s="65"/>
      <c r="EX338" s="65"/>
      <c r="EY338" s="65"/>
      <c r="EZ338" s="65"/>
      <c r="FA338" s="65"/>
      <c r="FB338" s="65"/>
      <c r="FC338" s="65"/>
      <c r="FD338" s="65"/>
      <c r="FE338" s="65"/>
      <c r="FF338" s="65"/>
      <c r="FG338" s="65"/>
      <c r="FH338" s="65"/>
      <c r="FI338" s="65"/>
      <c r="FJ338" s="65"/>
      <c r="FK338" s="65"/>
      <c r="FL338" s="65"/>
      <c r="FM338" s="65"/>
      <c r="FN338" s="65"/>
      <c r="FO338" s="65"/>
      <c r="FP338" s="65"/>
      <c r="FQ338" s="65"/>
      <c r="FR338" s="65"/>
      <c r="FS338" s="65"/>
      <c r="FT338" s="65"/>
      <c r="FU338" s="65"/>
      <c r="FV338" s="65"/>
      <c r="FW338" s="65"/>
      <c r="FX338" s="65"/>
      <c r="FY338" s="65"/>
      <c r="FZ338" s="65"/>
      <c r="GA338" s="65"/>
      <c r="GB338" s="65"/>
      <c r="GC338" s="65"/>
      <c r="GD338" s="65"/>
      <c r="GE338" s="65"/>
      <c r="GF338" s="65"/>
      <c r="GG338" s="65"/>
      <c r="GH338" s="65"/>
      <c r="GI338" s="65"/>
      <c r="GJ338" s="65"/>
      <c r="GK338" s="65"/>
      <c r="GL338" s="65"/>
      <c r="GM338" s="65"/>
      <c r="GN338" s="65"/>
      <c r="GO338" s="65"/>
      <c r="GP338" s="65"/>
      <c r="GQ338" s="65"/>
      <c r="GR338" s="65"/>
      <c r="GS338" s="65"/>
      <c r="GT338" s="65"/>
      <c r="GU338" s="65"/>
      <c r="GV338" s="65"/>
      <c r="GW338" s="65"/>
      <c r="GX338" s="65"/>
      <c r="GY338" s="65"/>
      <c r="GZ338" s="65"/>
      <c r="HA338" s="65"/>
      <c r="HB338" s="65"/>
      <c r="HC338" s="65"/>
      <c r="HD338" s="65"/>
      <c r="HE338" s="65"/>
      <c r="HF338" s="65"/>
      <c r="HG338" s="65"/>
      <c r="HH338" s="65"/>
      <c r="HI338" s="65"/>
      <c r="HJ338" s="65"/>
      <c r="HK338" s="65"/>
      <c r="HL338" s="65"/>
      <c r="HM338" s="65"/>
      <c r="HN338" s="65"/>
      <c r="HO338" s="65"/>
      <c r="HP338" s="65"/>
      <c r="HQ338" s="65"/>
      <c r="HR338" s="65"/>
      <c r="HS338" s="65"/>
      <c r="HT338" s="65"/>
      <c r="HU338" s="65"/>
      <c r="HV338" s="65"/>
      <c r="HW338" s="65"/>
      <c r="HX338" s="65"/>
      <c r="HY338" s="65"/>
      <c r="HZ338" s="65"/>
      <c r="IA338" s="65"/>
      <c r="IB338" s="65"/>
      <c r="IC338" s="65"/>
      <c r="ID338" s="65"/>
      <c r="IE338" s="65"/>
      <c r="IF338" s="65"/>
      <c r="IG338" s="65"/>
      <c r="IH338" s="65"/>
      <c r="II338" s="65"/>
      <c r="IJ338" s="65"/>
      <c r="IK338" s="65"/>
      <c r="IL338" s="65"/>
    </row>
    <row r="339" spans="1:246" s="42" customFormat="1" ht="14.25" customHeight="1" x14ac:dyDescent="0.4">
      <c r="A339" s="39" t="s">
        <v>7956</v>
      </c>
      <c r="B339" s="45">
        <v>3118</v>
      </c>
      <c r="C339" s="45">
        <v>307</v>
      </c>
      <c r="D339" s="45">
        <v>30</v>
      </c>
      <c r="E339" s="46" t="s">
        <v>7530</v>
      </c>
      <c r="F339" s="47" t="s">
        <v>7110</v>
      </c>
      <c r="G339" s="46" t="s">
        <v>122</v>
      </c>
      <c r="H339" s="46" t="s">
        <v>7111</v>
      </c>
      <c r="I339" s="46" t="s">
        <v>266</v>
      </c>
      <c r="J339" s="48">
        <v>100</v>
      </c>
      <c r="K339" s="49">
        <v>89</v>
      </c>
      <c r="L339" s="50">
        <v>100</v>
      </c>
      <c r="M339" s="50">
        <v>8900</v>
      </c>
      <c r="N339" s="51">
        <v>50</v>
      </c>
      <c r="O339" s="51">
        <v>22</v>
      </c>
      <c r="P339" s="51">
        <v>0</v>
      </c>
      <c r="Q339" s="51">
        <v>180</v>
      </c>
      <c r="R339" s="51">
        <f t="shared" si="43"/>
        <v>252</v>
      </c>
      <c r="S339" s="79"/>
      <c r="T339" s="52">
        <f t="shared" si="44"/>
        <v>0</v>
      </c>
      <c r="U339" s="52" t="str" cm="1">
        <f t="array" aca="1" ref="U339" ca="1">IF(S339="", "×", IF(LEFT(S339,2)="項番", COUNTIFS($D$2:$D$4001, INDIRECT("D" &amp; ROW()-1), $U$2:$U$4001, "〇"), "〇"))</f>
        <v>×</v>
      </c>
      <c r="V339" s="52" t="str">
        <f t="shared" si="45"/>
        <v>×</v>
      </c>
      <c r="W339" s="52" t="str">
        <f t="shared" si="46"/>
        <v>×</v>
      </c>
      <c r="X339" s="53" t="str">
        <f t="shared" ca="1" si="47"/>
        <v/>
      </c>
      <c r="Y339" s="52">
        <f t="shared" ca="1" si="48"/>
        <v>0</v>
      </c>
      <c r="Z339" s="52">
        <f t="shared" si="49"/>
        <v>30</v>
      </c>
      <c r="AA339" s="52" t="s">
        <v>125</v>
      </c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65"/>
      <c r="AP339" s="65"/>
      <c r="AQ339" s="65"/>
      <c r="AR339" s="65"/>
      <c r="AS339" s="65"/>
      <c r="AT339" s="65"/>
      <c r="AU339" s="65"/>
      <c r="AV339" s="65"/>
      <c r="AW339" s="65"/>
      <c r="AX339" s="65"/>
      <c r="AY339" s="65"/>
      <c r="AZ339" s="65"/>
      <c r="BA339" s="65"/>
      <c r="BB339" s="65"/>
      <c r="BC339" s="65"/>
      <c r="BD339" s="65"/>
      <c r="BE339" s="65"/>
      <c r="BF339" s="65"/>
      <c r="BG339" s="65"/>
      <c r="BH339" s="65"/>
      <c r="BI339" s="65"/>
      <c r="BJ339" s="65"/>
      <c r="BK339" s="65"/>
      <c r="BL339" s="65"/>
      <c r="BM339" s="65"/>
      <c r="BN339" s="65"/>
      <c r="BO339" s="65"/>
      <c r="BP339" s="65"/>
      <c r="BQ339" s="65"/>
      <c r="BR339" s="65"/>
      <c r="BS339" s="65"/>
      <c r="BT339" s="65"/>
      <c r="BU339" s="65"/>
      <c r="BV339" s="65"/>
      <c r="BW339" s="65"/>
      <c r="BX339" s="65"/>
      <c r="BY339" s="65"/>
      <c r="BZ339" s="65"/>
      <c r="CA339" s="65"/>
      <c r="CB339" s="65"/>
      <c r="CC339" s="65"/>
      <c r="CD339" s="65"/>
      <c r="CE339" s="65"/>
      <c r="CF339" s="65"/>
      <c r="CG339" s="65"/>
      <c r="CH339" s="65"/>
      <c r="CI339" s="65"/>
      <c r="CJ339" s="65"/>
      <c r="CK339" s="65"/>
      <c r="CL339" s="65"/>
      <c r="CM339" s="65"/>
      <c r="CN339" s="65"/>
      <c r="CO339" s="65"/>
      <c r="CP339" s="65"/>
      <c r="CQ339" s="65"/>
      <c r="CR339" s="65"/>
      <c r="CS339" s="65"/>
      <c r="CT339" s="65"/>
      <c r="CU339" s="65"/>
      <c r="CV339" s="65"/>
      <c r="CW339" s="65"/>
      <c r="CX339" s="65"/>
      <c r="CY339" s="65"/>
      <c r="CZ339" s="65"/>
      <c r="DA339" s="65"/>
      <c r="DB339" s="65"/>
      <c r="DC339" s="65"/>
      <c r="DD339" s="65"/>
      <c r="DE339" s="65"/>
      <c r="DF339" s="65"/>
      <c r="DG339" s="65"/>
      <c r="DH339" s="65"/>
      <c r="DI339" s="65"/>
      <c r="DJ339" s="65"/>
      <c r="DK339" s="65"/>
      <c r="DL339" s="65"/>
      <c r="DM339" s="65"/>
      <c r="DN339" s="65"/>
      <c r="DO339" s="65"/>
      <c r="DP339" s="65"/>
      <c r="DQ339" s="65"/>
      <c r="DR339" s="65"/>
      <c r="DS339" s="65"/>
      <c r="DT339" s="65"/>
      <c r="DU339" s="65"/>
      <c r="DV339" s="65"/>
      <c r="DW339" s="65"/>
      <c r="DX339" s="65"/>
      <c r="DY339" s="65"/>
      <c r="DZ339" s="65"/>
      <c r="EA339" s="65"/>
      <c r="EB339" s="65"/>
      <c r="EC339" s="65"/>
      <c r="ED339" s="65"/>
      <c r="EE339" s="65"/>
      <c r="EF339" s="65"/>
      <c r="EG339" s="65"/>
      <c r="EH339" s="65"/>
      <c r="EI339" s="65"/>
      <c r="EJ339" s="65"/>
      <c r="EK339" s="65"/>
      <c r="EL339" s="65"/>
      <c r="EM339" s="65"/>
      <c r="EN339" s="65"/>
      <c r="EO339" s="65"/>
      <c r="EP339" s="65"/>
      <c r="EQ339" s="65"/>
      <c r="ER339" s="65"/>
      <c r="ES339" s="65"/>
      <c r="ET339" s="65"/>
      <c r="EU339" s="65"/>
      <c r="EV339" s="65"/>
      <c r="EW339" s="65"/>
      <c r="EX339" s="65"/>
      <c r="EY339" s="65"/>
      <c r="EZ339" s="65"/>
      <c r="FA339" s="65"/>
      <c r="FB339" s="65"/>
      <c r="FC339" s="65"/>
      <c r="FD339" s="65"/>
      <c r="FE339" s="65"/>
      <c r="FF339" s="65"/>
      <c r="FG339" s="65"/>
      <c r="FH339" s="65"/>
      <c r="FI339" s="65"/>
      <c r="FJ339" s="65"/>
      <c r="FK339" s="65"/>
      <c r="FL339" s="65"/>
      <c r="FM339" s="65"/>
      <c r="FN339" s="65"/>
      <c r="FO339" s="65"/>
      <c r="FP339" s="65"/>
      <c r="FQ339" s="65"/>
      <c r="FR339" s="65"/>
      <c r="FS339" s="65"/>
      <c r="FT339" s="65"/>
      <c r="FU339" s="65"/>
      <c r="FV339" s="65"/>
      <c r="FW339" s="65"/>
      <c r="FX339" s="65"/>
      <c r="FY339" s="65"/>
      <c r="FZ339" s="65"/>
      <c r="GA339" s="65"/>
      <c r="GB339" s="65"/>
      <c r="GC339" s="65"/>
      <c r="GD339" s="65"/>
      <c r="GE339" s="65"/>
      <c r="GF339" s="65"/>
      <c r="GG339" s="65"/>
      <c r="GH339" s="65"/>
      <c r="GI339" s="65"/>
      <c r="GJ339" s="65"/>
      <c r="GK339" s="65"/>
      <c r="GL339" s="65"/>
      <c r="GM339" s="65"/>
      <c r="GN339" s="65"/>
      <c r="GO339" s="65"/>
      <c r="GP339" s="65"/>
      <c r="GQ339" s="65"/>
      <c r="GR339" s="65"/>
      <c r="GS339" s="65"/>
      <c r="GT339" s="65"/>
      <c r="GU339" s="65"/>
      <c r="GV339" s="65"/>
      <c r="GW339" s="65"/>
      <c r="GX339" s="65"/>
      <c r="GY339" s="65"/>
      <c r="GZ339" s="65"/>
      <c r="HA339" s="65"/>
      <c r="HB339" s="65"/>
      <c r="HC339" s="65"/>
      <c r="HD339" s="65"/>
      <c r="HE339" s="65"/>
      <c r="HF339" s="65"/>
      <c r="HG339" s="65"/>
      <c r="HH339" s="65"/>
      <c r="HI339" s="65"/>
      <c r="HJ339" s="65"/>
      <c r="HK339" s="65"/>
      <c r="HL339" s="65"/>
      <c r="HM339" s="65"/>
      <c r="HN339" s="65"/>
      <c r="HO339" s="65"/>
      <c r="HP339" s="65"/>
      <c r="HQ339" s="65"/>
      <c r="HR339" s="65"/>
      <c r="HS339" s="65"/>
      <c r="HT339" s="65"/>
      <c r="HU339" s="65"/>
      <c r="HV339" s="65"/>
      <c r="HW339" s="65"/>
      <c r="HX339" s="65"/>
      <c r="HY339" s="65"/>
      <c r="HZ339" s="65"/>
      <c r="IA339" s="65"/>
      <c r="IB339" s="65"/>
      <c r="IC339" s="65"/>
      <c r="ID339" s="65"/>
      <c r="IE339" s="65"/>
      <c r="IF339" s="65"/>
      <c r="IG339" s="65"/>
      <c r="IH339" s="65"/>
      <c r="II339" s="65"/>
      <c r="IJ339" s="65"/>
      <c r="IK339" s="65"/>
      <c r="IL339" s="65"/>
    </row>
    <row r="340" spans="1:246" s="42" customFormat="1" ht="14.25" customHeight="1" x14ac:dyDescent="0.4">
      <c r="A340" s="39" t="s">
        <v>7956</v>
      </c>
      <c r="B340" s="45">
        <v>3119</v>
      </c>
      <c r="C340" s="45">
        <v>308</v>
      </c>
      <c r="D340" s="45">
        <v>30</v>
      </c>
      <c r="E340" s="46" t="s">
        <v>7530</v>
      </c>
      <c r="F340" s="47" t="s">
        <v>7112</v>
      </c>
      <c r="G340" s="46" t="s">
        <v>122</v>
      </c>
      <c r="H340" s="46" t="s">
        <v>7113</v>
      </c>
      <c r="I340" s="46" t="s">
        <v>7114</v>
      </c>
      <c r="J340" s="48">
        <v>1</v>
      </c>
      <c r="K340" s="49">
        <v>9672</v>
      </c>
      <c r="L340" s="50">
        <v>1</v>
      </c>
      <c r="M340" s="50">
        <v>9672</v>
      </c>
      <c r="N340" s="51">
        <v>0</v>
      </c>
      <c r="O340" s="51">
        <v>0</v>
      </c>
      <c r="P340" s="51">
        <v>1</v>
      </c>
      <c r="Q340" s="51">
        <v>0</v>
      </c>
      <c r="R340" s="51">
        <f t="shared" si="43"/>
        <v>1</v>
      </c>
      <c r="S340" s="79"/>
      <c r="T340" s="52">
        <f t="shared" si="44"/>
        <v>0</v>
      </c>
      <c r="U340" s="52" t="str" cm="1">
        <f t="array" aca="1" ref="U340" ca="1">IF(S340="", "×", IF(LEFT(S340,2)="項番", COUNTIFS($D$2:$D$4001, INDIRECT("D" &amp; ROW()-1), $U$2:$U$4001, "〇"), "〇"))</f>
        <v>×</v>
      </c>
      <c r="V340" s="52" t="str">
        <f t="shared" si="45"/>
        <v>×</v>
      </c>
      <c r="W340" s="52" t="str">
        <f t="shared" si="46"/>
        <v>×</v>
      </c>
      <c r="X340" s="53" t="str">
        <f t="shared" ca="1" si="47"/>
        <v/>
      </c>
      <c r="Y340" s="52">
        <f t="shared" ca="1" si="48"/>
        <v>0</v>
      </c>
      <c r="Z340" s="52">
        <f t="shared" si="49"/>
        <v>30</v>
      </c>
      <c r="AA340" s="52" t="s">
        <v>125</v>
      </c>
      <c r="AB340" s="65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M340" s="65"/>
      <c r="AN340" s="65"/>
      <c r="AO340" s="65"/>
      <c r="AP340" s="65"/>
      <c r="AQ340" s="65"/>
      <c r="AR340" s="65"/>
      <c r="AS340" s="65"/>
      <c r="AT340" s="65"/>
      <c r="AU340" s="65"/>
      <c r="AV340" s="65"/>
      <c r="AW340" s="65"/>
      <c r="AX340" s="65"/>
      <c r="AY340" s="65"/>
      <c r="AZ340" s="65"/>
      <c r="BA340" s="65"/>
      <c r="BB340" s="65"/>
      <c r="BC340" s="65"/>
      <c r="BD340" s="65"/>
      <c r="BE340" s="65"/>
      <c r="BF340" s="65"/>
      <c r="BG340" s="65"/>
      <c r="BH340" s="65"/>
      <c r="BI340" s="65"/>
      <c r="BJ340" s="65"/>
      <c r="BK340" s="65"/>
      <c r="BL340" s="65"/>
      <c r="BM340" s="65"/>
      <c r="BN340" s="65"/>
      <c r="BO340" s="65"/>
      <c r="BP340" s="65"/>
      <c r="BQ340" s="65"/>
      <c r="BR340" s="65"/>
      <c r="BS340" s="65"/>
      <c r="BT340" s="65"/>
      <c r="BU340" s="65"/>
      <c r="BV340" s="65"/>
      <c r="BW340" s="65"/>
      <c r="BX340" s="65"/>
      <c r="BY340" s="65"/>
      <c r="BZ340" s="65"/>
      <c r="CA340" s="65"/>
      <c r="CB340" s="65"/>
      <c r="CC340" s="65"/>
      <c r="CD340" s="65"/>
      <c r="CE340" s="65"/>
      <c r="CF340" s="65"/>
      <c r="CG340" s="65"/>
      <c r="CH340" s="65"/>
      <c r="CI340" s="65"/>
      <c r="CJ340" s="65"/>
      <c r="CK340" s="65"/>
      <c r="CL340" s="65"/>
      <c r="CM340" s="65"/>
      <c r="CN340" s="65"/>
      <c r="CO340" s="65"/>
      <c r="CP340" s="65"/>
      <c r="CQ340" s="65"/>
      <c r="CR340" s="65"/>
      <c r="CS340" s="65"/>
      <c r="CT340" s="65"/>
      <c r="CU340" s="65"/>
      <c r="CV340" s="65"/>
      <c r="CW340" s="65"/>
      <c r="CX340" s="65"/>
      <c r="CY340" s="65"/>
      <c r="CZ340" s="65"/>
      <c r="DA340" s="65"/>
      <c r="DB340" s="65"/>
      <c r="DC340" s="65"/>
      <c r="DD340" s="65"/>
      <c r="DE340" s="65"/>
      <c r="DF340" s="65"/>
      <c r="DG340" s="65"/>
      <c r="DH340" s="65"/>
      <c r="DI340" s="65"/>
      <c r="DJ340" s="65"/>
      <c r="DK340" s="65"/>
      <c r="DL340" s="65"/>
      <c r="DM340" s="65"/>
      <c r="DN340" s="65"/>
      <c r="DO340" s="65"/>
      <c r="DP340" s="65"/>
      <c r="DQ340" s="65"/>
      <c r="DR340" s="65"/>
      <c r="DS340" s="65"/>
      <c r="DT340" s="65"/>
      <c r="DU340" s="65"/>
      <c r="DV340" s="65"/>
      <c r="DW340" s="65"/>
      <c r="DX340" s="65"/>
      <c r="DY340" s="65"/>
      <c r="DZ340" s="65"/>
      <c r="EA340" s="65"/>
      <c r="EB340" s="65"/>
      <c r="EC340" s="65"/>
      <c r="ED340" s="65"/>
      <c r="EE340" s="65"/>
      <c r="EF340" s="65"/>
      <c r="EG340" s="65"/>
      <c r="EH340" s="65"/>
      <c r="EI340" s="65"/>
      <c r="EJ340" s="65"/>
      <c r="EK340" s="65"/>
      <c r="EL340" s="65"/>
      <c r="EM340" s="65"/>
      <c r="EN340" s="65"/>
      <c r="EO340" s="65"/>
      <c r="EP340" s="65"/>
      <c r="EQ340" s="65"/>
      <c r="ER340" s="65"/>
      <c r="ES340" s="65"/>
      <c r="ET340" s="65"/>
      <c r="EU340" s="65"/>
      <c r="EV340" s="65"/>
      <c r="EW340" s="65"/>
      <c r="EX340" s="65"/>
      <c r="EY340" s="65"/>
      <c r="EZ340" s="65"/>
      <c r="FA340" s="65"/>
      <c r="FB340" s="65"/>
      <c r="FC340" s="65"/>
      <c r="FD340" s="65"/>
      <c r="FE340" s="65"/>
      <c r="FF340" s="65"/>
      <c r="FG340" s="65"/>
      <c r="FH340" s="65"/>
      <c r="FI340" s="65"/>
      <c r="FJ340" s="65"/>
      <c r="FK340" s="65"/>
      <c r="FL340" s="65"/>
      <c r="FM340" s="65"/>
      <c r="FN340" s="65"/>
      <c r="FO340" s="65"/>
      <c r="FP340" s="65"/>
      <c r="FQ340" s="65"/>
      <c r="FR340" s="65"/>
      <c r="FS340" s="65"/>
      <c r="FT340" s="65"/>
      <c r="FU340" s="65"/>
      <c r="FV340" s="65"/>
      <c r="FW340" s="65"/>
      <c r="FX340" s="65"/>
      <c r="FY340" s="65"/>
      <c r="FZ340" s="65"/>
      <c r="GA340" s="65"/>
      <c r="GB340" s="65"/>
      <c r="GC340" s="65"/>
      <c r="GD340" s="65"/>
      <c r="GE340" s="65"/>
      <c r="GF340" s="65"/>
      <c r="GG340" s="65"/>
      <c r="GH340" s="65"/>
      <c r="GI340" s="65"/>
      <c r="GJ340" s="65"/>
      <c r="GK340" s="65"/>
      <c r="GL340" s="65"/>
      <c r="GM340" s="65"/>
      <c r="GN340" s="65"/>
      <c r="GO340" s="65"/>
      <c r="GP340" s="65"/>
      <c r="GQ340" s="65"/>
      <c r="GR340" s="65"/>
      <c r="GS340" s="65"/>
      <c r="GT340" s="65"/>
      <c r="GU340" s="65"/>
      <c r="GV340" s="65"/>
      <c r="GW340" s="65"/>
      <c r="GX340" s="65"/>
      <c r="GY340" s="65"/>
      <c r="GZ340" s="65"/>
      <c r="HA340" s="65"/>
      <c r="HB340" s="65"/>
      <c r="HC340" s="65"/>
      <c r="HD340" s="65"/>
      <c r="HE340" s="65"/>
      <c r="HF340" s="65"/>
      <c r="HG340" s="65"/>
      <c r="HH340" s="65"/>
      <c r="HI340" s="65"/>
      <c r="HJ340" s="65"/>
      <c r="HK340" s="65"/>
      <c r="HL340" s="65"/>
      <c r="HM340" s="65"/>
      <c r="HN340" s="65"/>
      <c r="HO340" s="65"/>
      <c r="HP340" s="65"/>
      <c r="HQ340" s="65"/>
      <c r="HR340" s="65"/>
      <c r="HS340" s="65"/>
      <c r="HT340" s="65"/>
      <c r="HU340" s="65"/>
      <c r="HV340" s="65"/>
      <c r="HW340" s="65"/>
      <c r="HX340" s="65"/>
      <c r="HY340" s="65"/>
      <c r="HZ340" s="65"/>
      <c r="IA340" s="65"/>
      <c r="IB340" s="65"/>
      <c r="IC340" s="65"/>
      <c r="ID340" s="65"/>
      <c r="IE340" s="65"/>
      <c r="IF340" s="65"/>
      <c r="IG340" s="65"/>
      <c r="IH340" s="65"/>
      <c r="II340" s="65"/>
      <c r="IJ340" s="65"/>
      <c r="IK340" s="65"/>
      <c r="IL340" s="65"/>
    </row>
    <row r="341" spans="1:246" ht="14.25" customHeight="1" x14ac:dyDescent="0.4">
      <c r="A341" s="39" t="s">
        <v>7956</v>
      </c>
      <c r="B341" s="45">
        <v>3120</v>
      </c>
      <c r="C341" s="45">
        <v>309</v>
      </c>
      <c r="D341" s="45">
        <v>30</v>
      </c>
      <c r="E341" s="46" t="s">
        <v>7530</v>
      </c>
      <c r="F341" s="47" t="s">
        <v>7115</v>
      </c>
      <c r="G341" s="46" t="s">
        <v>122</v>
      </c>
      <c r="H341" s="46" t="s">
        <v>7116</v>
      </c>
      <c r="I341" s="46" t="s">
        <v>7117</v>
      </c>
      <c r="J341" s="48">
        <v>1</v>
      </c>
      <c r="K341" s="49">
        <v>10197</v>
      </c>
      <c r="L341" s="50">
        <v>1</v>
      </c>
      <c r="M341" s="50">
        <v>10197</v>
      </c>
      <c r="N341" s="51">
        <v>4</v>
      </c>
      <c r="O341" s="51">
        <v>0</v>
      </c>
      <c r="P341" s="51">
        <v>1</v>
      </c>
      <c r="Q341" s="51">
        <v>2</v>
      </c>
      <c r="R341" s="51">
        <f t="shared" si="43"/>
        <v>7</v>
      </c>
      <c r="S341" s="79"/>
      <c r="T341" s="52">
        <f t="shared" si="44"/>
        <v>0</v>
      </c>
      <c r="U341" s="52" t="str" cm="1">
        <f t="array" aca="1" ref="U341" ca="1">IF(S341="", "×", IF(LEFT(S341,2)="項番", COUNTIFS($D$2:$D$4001, INDIRECT("D" &amp; ROW()-1), $U$2:$U$4001, "〇"), "〇"))</f>
        <v>×</v>
      </c>
      <c r="V341" s="52" t="str">
        <f t="shared" si="45"/>
        <v>×</v>
      </c>
      <c r="W341" s="52" t="str">
        <f t="shared" si="46"/>
        <v>×</v>
      </c>
      <c r="X341" s="53" t="str">
        <f t="shared" ca="1" si="47"/>
        <v/>
      </c>
      <c r="Y341" s="52">
        <f t="shared" ca="1" si="48"/>
        <v>0</v>
      </c>
      <c r="Z341" s="52">
        <f t="shared" si="49"/>
        <v>30</v>
      </c>
      <c r="AA341" s="52" t="s">
        <v>125</v>
      </c>
    </row>
    <row r="342" spans="1:246" s="25" customFormat="1" ht="14.25" customHeight="1" x14ac:dyDescent="0.4">
      <c r="A342" s="39" t="s">
        <v>7956</v>
      </c>
      <c r="B342" s="45">
        <v>3124</v>
      </c>
      <c r="C342" s="45">
        <v>310</v>
      </c>
      <c r="D342" s="45">
        <v>30</v>
      </c>
      <c r="E342" s="46" t="s">
        <v>7530</v>
      </c>
      <c r="F342" s="47" t="s">
        <v>7124</v>
      </c>
      <c r="G342" s="46" t="s">
        <v>122</v>
      </c>
      <c r="H342" s="46" t="s">
        <v>7125</v>
      </c>
      <c r="I342" s="46" t="s">
        <v>14</v>
      </c>
      <c r="J342" s="48">
        <v>10</v>
      </c>
      <c r="K342" s="49">
        <v>1369</v>
      </c>
      <c r="L342" s="50">
        <v>10</v>
      </c>
      <c r="M342" s="50">
        <v>13690</v>
      </c>
      <c r="N342" s="51">
        <v>0</v>
      </c>
      <c r="O342" s="51">
        <v>1</v>
      </c>
      <c r="P342" s="51">
        <v>1</v>
      </c>
      <c r="Q342" s="51">
        <v>0</v>
      </c>
      <c r="R342" s="51">
        <f t="shared" si="43"/>
        <v>2</v>
      </c>
      <c r="S342" s="79"/>
      <c r="T342" s="52">
        <f t="shared" si="44"/>
        <v>0</v>
      </c>
      <c r="U342" s="52" t="str" cm="1">
        <f t="array" aca="1" ref="U342" ca="1">IF(S342="", "×", IF(LEFT(S342,2)="項番", COUNTIFS($D$2:$D$4001, INDIRECT("D" &amp; ROW()-1), $U$2:$U$4001, "〇"), "〇"))</f>
        <v>×</v>
      </c>
      <c r="V342" s="52" t="str">
        <f t="shared" si="45"/>
        <v>×</v>
      </c>
      <c r="W342" s="52" t="str">
        <f t="shared" si="46"/>
        <v>×</v>
      </c>
      <c r="X342" s="53" t="str">
        <f t="shared" ca="1" si="47"/>
        <v/>
      </c>
      <c r="Y342" s="52">
        <f t="shared" ca="1" si="48"/>
        <v>0</v>
      </c>
      <c r="Z342" s="52">
        <f t="shared" si="49"/>
        <v>30</v>
      </c>
      <c r="AA342" s="52" t="s">
        <v>125</v>
      </c>
    </row>
    <row r="343" spans="1:246" s="25" customFormat="1" ht="14.25" customHeight="1" x14ac:dyDescent="0.4">
      <c r="A343" s="39" t="s">
        <v>7956</v>
      </c>
      <c r="B343" s="45">
        <v>3126</v>
      </c>
      <c r="C343" s="45">
        <v>311</v>
      </c>
      <c r="D343" s="45">
        <v>30</v>
      </c>
      <c r="E343" s="46" t="s">
        <v>7530</v>
      </c>
      <c r="F343" s="47" t="s">
        <v>7128</v>
      </c>
      <c r="G343" s="46" t="s">
        <v>122</v>
      </c>
      <c r="H343" s="46" t="s">
        <v>7129</v>
      </c>
      <c r="I343" s="46" t="s">
        <v>1287</v>
      </c>
      <c r="J343" s="48">
        <v>70</v>
      </c>
      <c r="K343" s="49">
        <v>35.9</v>
      </c>
      <c r="L343" s="50">
        <v>70</v>
      </c>
      <c r="M343" s="50">
        <v>2513</v>
      </c>
      <c r="N343" s="51">
        <v>10</v>
      </c>
      <c r="O343" s="51">
        <v>0</v>
      </c>
      <c r="P343" s="51">
        <v>0</v>
      </c>
      <c r="Q343" s="51">
        <v>0</v>
      </c>
      <c r="R343" s="51">
        <f t="shared" si="43"/>
        <v>10</v>
      </c>
      <c r="S343" s="79"/>
      <c r="T343" s="52">
        <f t="shared" si="44"/>
        <v>0</v>
      </c>
      <c r="U343" s="52" t="str" cm="1">
        <f t="array" aca="1" ref="U343" ca="1">IF(S343="", "×", IF(LEFT(S343,2)="項番", COUNTIFS($D$2:$D$4001, INDIRECT("D" &amp; ROW()-1), $U$2:$U$4001, "〇"), "〇"))</f>
        <v>×</v>
      </c>
      <c r="V343" s="52" t="str">
        <f t="shared" si="45"/>
        <v>×</v>
      </c>
      <c r="W343" s="52" t="str">
        <f t="shared" si="46"/>
        <v>×</v>
      </c>
      <c r="X343" s="53" t="str">
        <f t="shared" ca="1" si="47"/>
        <v/>
      </c>
      <c r="Y343" s="52">
        <f t="shared" ca="1" si="48"/>
        <v>0</v>
      </c>
      <c r="Z343" s="52">
        <f t="shared" si="49"/>
        <v>30</v>
      </c>
      <c r="AA343" s="52" t="s">
        <v>125</v>
      </c>
    </row>
    <row r="344" spans="1:246" s="25" customFormat="1" ht="14.25" customHeight="1" x14ac:dyDescent="0.4">
      <c r="A344" s="39" t="s">
        <v>7956</v>
      </c>
      <c r="B344" s="45">
        <v>3129</v>
      </c>
      <c r="C344" s="45">
        <v>312</v>
      </c>
      <c r="D344" s="45">
        <v>30</v>
      </c>
      <c r="E344" s="46" t="s">
        <v>7530</v>
      </c>
      <c r="F344" s="47" t="s">
        <v>7135</v>
      </c>
      <c r="G344" s="46" t="s">
        <v>122</v>
      </c>
      <c r="H344" s="46" t="s">
        <v>7136</v>
      </c>
      <c r="I344" s="46" t="s">
        <v>310</v>
      </c>
      <c r="J344" s="48">
        <v>120</v>
      </c>
      <c r="K344" s="49">
        <v>56.4</v>
      </c>
      <c r="L344" s="50">
        <v>120</v>
      </c>
      <c r="M344" s="50">
        <v>6768</v>
      </c>
      <c r="N344" s="51">
        <v>0</v>
      </c>
      <c r="O344" s="51">
        <v>6</v>
      </c>
      <c r="P344" s="51">
        <v>24</v>
      </c>
      <c r="Q344" s="51">
        <v>0</v>
      </c>
      <c r="R344" s="51">
        <f t="shared" ref="R344:R360" si="50">SUM(N344:Q344)</f>
        <v>30</v>
      </c>
      <c r="S344" s="79"/>
      <c r="T344" s="52">
        <f t="shared" si="44"/>
        <v>0</v>
      </c>
      <c r="U344" s="52" t="str" cm="1">
        <f t="array" aca="1" ref="U344" ca="1">IF(S344="", "×", IF(LEFT(S344,2)="項番", COUNTIFS($D$2:$D$4001, INDIRECT("D" &amp; ROW()-1), $U$2:$U$4001, "〇"), "〇"))</f>
        <v>×</v>
      </c>
      <c r="V344" s="52" t="str">
        <f t="shared" si="45"/>
        <v>×</v>
      </c>
      <c r="W344" s="52" t="str">
        <f t="shared" si="46"/>
        <v>×</v>
      </c>
      <c r="X344" s="53" t="str">
        <f t="shared" ca="1" si="47"/>
        <v/>
      </c>
      <c r="Y344" s="52">
        <f t="shared" ca="1" si="48"/>
        <v>0</v>
      </c>
      <c r="Z344" s="52">
        <f t="shared" si="49"/>
        <v>30</v>
      </c>
      <c r="AA344" s="52" t="s">
        <v>125</v>
      </c>
    </row>
    <row r="345" spans="1:246" s="25" customFormat="1" ht="14.25" customHeight="1" x14ac:dyDescent="0.4">
      <c r="A345" s="39" t="s">
        <v>7956</v>
      </c>
      <c r="B345" s="45">
        <v>3131</v>
      </c>
      <c r="C345" s="45">
        <v>313</v>
      </c>
      <c r="D345" s="45">
        <v>30</v>
      </c>
      <c r="E345" s="46" t="s">
        <v>7530</v>
      </c>
      <c r="F345" s="47" t="s">
        <v>7139</v>
      </c>
      <c r="G345" s="46" t="s">
        <v>122</v>
      </c>
      <c r="H345" s="46" t="s">
        <v>7140</v>
      </c>
      <c r="I345" s="46" t="s">
        <v>595</v>
      </c>
      <c r="J345" s="48">
        <v>100</v>
      </c>
      <c r="K345" s="49">
        <v>10.8</v>
      </c>
      <c r="L345" s="50">
        <v>100</v>
      </c>
      <c r="M345" s="50">
        <v>1080</v>
      </c>
      <c r="N345" s="51">
        <v>60</v>
      </c>
      <c r="O345" s="51">
        <v>0</v>
      </c>
      <c r="P345" s="51">
        <v>0</v>
      </c>
      <c r="Q345" s="51">
        <v>0</v>
      </c>
      <c r="R345" s="51">
        <f t="shared" si="50"/>
        <v>60</v>
      </c>
      <c r="S345" s="79"/>
      <c r="T345" s="52">
        <f t="shared" si="44"/>
        <v>0</v>
      </c>
      <c r="U345" s="52" t="str" cm="1">
        <f t="array" aca="1" ref="U345" ca="1">IF(S345="", "×", IF(LEFT(S345,2)="項番", COUNTIFS($D$2:$D$4001, INDIRECT("D" &amp; ROW()-1), $U$2:$U$4001, "〇"), "〇"))</f>
        <v>×</v>
      </c>
      <c r="V345" s="52" t="str">
        <f t="shared" si="45"/>
        <v>×</v>
      </c>
      <c r="W345" s="52" t="str">
        <f t="shared" si="46"/>
        <v>×</v>
      </c>
      <c r="X345" s="53" t="str">
        <f t="shared" ca="1" si="47"/>
        <v/>
      </c>
      <c r="Y345" s="52">
        <f t="shared" ca="1" si="48"/>
        <v>0</v>
      </c>
      <c r="Z345" s="52">
        <f t="shared" si="49"/>
        <v>30</v>
      </c>
      <c r="AA345" s="52" t="s">
        <v>125</v>
      </c>
    </row>
    <row r="346" spans="1:246" ht="14.25" customHeight="1" x14ac:dyDescent="0.4">
      <c r="A346" s="39" t="s">
        <v>7956</v>
      </c>
      <c r="B346" s="45">
        <v>3132</v>
      </c>
      <c r="C346" s="45">
        <v>314</v>
      </c>
      <c r="D346" s="45">
        <v>30</v>
      </c>
      <c r="E346" s="46" t="s">
        <v>7530</v>
      </c>
      <c r="F346" s="47" t="s">
        <v>7141</v>
      </c>
      <c r="G346" s="46" t="s">
        <v>122</v>
      </c>
      <c r="H346" s="46" t="s">
        <v>7142</v>
      </c>
      <c r="I346" s="46" t="s">
        <v>7143</v>
      </c>
      <c r="J346" s="48">
        <v>140</v>
      </c>
      <c r="K346" s="49">
        <v>10.8</v>
      </c>
      <c r="L346" s="50">
        <v>140</v>
      </c>
      <c r="M346" s="50">
        <v>1512</v>
      </c>
      <c r="N346" s="51">
        <v>250</v>
      </c>
      <c r="O346" s="51">
        <v>0</v>
      </c>
      <c r="P346" s="51">
        <v>0</v>
      </c>
      <c r="Q346" s="51">
        <v>0</v>
      </c>
      <c r="R346" s="51">
        <f t="shared" si="50"/>
        <v>250</v>
      </c>
      <c r="S346" s="79"/>
      <c r="T346" s="52">
        <f t="shared" si="44"/>
        <v>0</v>
      </c>
      <c r="U346" s="52" t="str" cm="1">
        <f t="array" aca="1" ref="U346" ca="1">IF(S346="", "×", IF(LEFT(S346,2)="項番", COUNTIFS($D$2:$D$4001, INDIRECT("D" &amp; ROW()-1), $U$2:$U$4001, "〇"), "〇"))</f>
        <v>×</v>
      </c>
      <c r="V346" s="52" t="str">
        <f t="shared" si="45"/>
        <v>×</v>
      </c>
      <c r="W346" s="52" t="str">
        <f t="shared" si="46"/>
        <v>×</v>
      </c>
      <c r="X346" s="53" t="str">
        <f t="shared" ca="1" si="47"/>
        <v/>
      </c>
      <c r="Y346" s="52">
        <f t="shared" ca="1" si="48"/>
        <v>0</v>
      </c>
      <c r="Z346" s="52">
        <f t="shared" si="49"/>
        <v>30</v>
      </c>
      <c r="AA346" s="52" t="s">
        <v>125</v>
      </c>
    </row>
    <row r="347" spans="1:246" ht="14.25" customHeight="1" x14ac:dyDescent="0.4">
      <c r="A347" s="39" t="s">
        <v>7956</v>
      </c>
      <c r="B347" s="45">
        <v>3133</v>
      </c>
      <c r="C347" s="45">
        <v>315</v>
      </c>
      <c r="D347" s="45">
        <v>30</v>
      </c>
      <c r="E347" s="46" t="s">
        <v>7530</v>
      </c>
      <c r="F347" s="47" t="s">
        <v>7144</v>
      </c>
      <c r="G347" s="46" t="s">
        <v>122</v>
      </c>
      <c r="H347" s="46" t="s">
        <v>7145</v>
      </c>
      <c r="I347" s="46" t="s">
        <v>7146</v>
      </c>
      <c r="J347" s="48">
        <v>500</v>
      </c>
      <c r="K347" s="49">
        <v>10.8</v>
      </c>
      <c r="L347" s="50">
        <v>500</v>
      </c>
      <c r="M347" s="50">
        <v>5400</v>
      </c>
      <c r="N347" s="51">
        <v>3</v>
      </c>
      <c r="O347" s="51">
        <v>0</v>
      </c>
      <c r="P347" s="51">
        <v>0</v>
      </c>
      <c r="Q347" s="51">
        <v>0</v>
      </c>
      <c r="R347" s="51">
        <f t="shared" si="50"/>
        <v>3</v>
      </c>
      <c r="S347" s="79"/>
      <c r="T347" s="52">
        <f t="shared" si="44"/>
        <v>0</v>
      </c>
      <c r="U347" s="52" t="str" cm="1">
        <f t="array" aca="1" ref="U347" ca="1">IF(S347="", "×", IF(LEFT(S347,2)="項番", COUNTIFS($D$2:$D$4001, INDIRECT("D" &amp; ROW()-1), $U$2:$U$4001, "〇"), "〇"))</f>
        <v>×</v>
      </c>
      <c r="V347" s="52" t="str">
        <f t="shared" si="45"/>
        <v>×</v>
      </c>
      <c r="W347" s="52" t="str">
        <f t="shared" si="46"/>
        <v>×</v>
      </c>
      <c r="X347" s="53" t="str">
        <f t="shared" ca="1" si="47"/>
        <v/>
      </c>
      <c r="Y347" s="52">
        <f t="shared" ca="1" si="48"/>
        <v>0</v>
      </c>
      <c r="Z347" s="52">
        <f t="shared" si="49"/>
        <v>30</v>
      </c>
      <c r="AA347" s="52" t="s">
        <v>125</v>
      </c>
    </row>
    <row r="348" spans="1:246" ht="14.25" customHeight="1" x14ac:dyDescent="0.4">
      <c r="A348" s="39" t="s">
        <v>7956</v>
      </c>
      <c r="B348" s="45">
        <v>3134</v>
      </c>
      <c r="C348" s="45">
        <v>316</v>
      </c>
      <c r="D348" s="45">
        <v>30</v>
      </c>
      <c r="E348" s="46" t="s">
        <v>7530</v>
      </c>
      <c r="F348" s="47" t="s">
        <v>7147</v>
      </c>
      <c r="G348" s="46" t="s">
        <v>122</v>
      </c>
      <c r="H348" s="46" t="s">
        <v>7148</v>
      </c>
      <c r="I348" s="46" t="s">
        <v>12</v>
      </c>
      <c r="J348" s="48">
        <v>100</v>
      </c>
      <c r="K348" s="49">
        <v>8.3000000000000007</v>
      </c>
      <c r="L348" s="50">
        <v>100</v>
      </c>
      <c r="M348" s="50">
        <v>830.00000000000011</v>
      </c>
      <c r="N348" s="51">
        <v>100</v>
      </c>
      <c r="O348" s="51">
        <v>0</v>
      </c>
      <c r="P348" s="51">
        <v>24</v>
      </c>
      <c r="Q348" s="51">
        <v>0</v>
      </c>
      <c r="R348" s="51">
        <f t="shared" si="50"/>
        <v>124</v>
      </c>
      <c r="S348" s="79"/>
      <c r="T348" s="52">
        <f t="shared" si="44"/>
        <v>0</v>
      </c>
      <c r="U348" s="52" t="str" cm="1">
        <f t="array" aca="1" ref="U348" ca="1">IF(S348="", "×", IF(LEFT(S348,2)="項番", COUNTIFS($D$2:$D$4001, INDIRECT("D" &amp; ROW()-1), $U$2:$U$4001, "〇"), "〇"))</f>
        <v>×</v>
      </c>
      <c r="V348" s="52" t="str">
        <f t="shared" si="45"/>
        <v>×</v>
      </c>
      <c r="W348" s="52" t="str">
        <f t="shared" si="46"/>
        <v>×</v>
      </c>
      <c r="X348" s="53" t="str">
        <f t="shared" ca="1" si="47"/>
        <v/>
      </c>
      <c r="Y348" s="52">
        <f t="shared" ca="1" si="48"/>
        <v>0</v>
      </c>
      <c r="Z348" s="52">
        <f t="shared" si="49"/>
        <v>30</v>
      </c>
      <c r="AA348" s="52" t="s">
        <v>125</v>
      </c>
    </row>
    <row r="349" spans="1:246" ht="14.25" customHeight="1" x14ac:dyDescent="0.4">
      <c r="A349" s="39" t="s">
        <v>7956</v>
      </c>
      <c r="B349" s="45">
        <v>3135</v>
      </c>
      <c r="C349" s="45">
        <v>317</v>
      </c>
      <c r="D349" s="45">
        <v>30</v>
      </c>
      <c r="E349" s="46" t="s">
        <v>7530</v>
      </c>
      <c r="F349" s="47" t="s">
        <v>7149</v>
      </c>
      <c r="G349" s="46" t="s">
        <v>122</v>
      </c>
      <c r="H349" s="46" t="s">
        <v>7150</v>
      </c>
      <c r="I349" s="46" t="s">
        <v>7151</v>
      </c>
      <c r="J349" s="48">
        <v>140</v>
      </c>
      <c r="K349" s="49">
        <v>12.5</v>
      </c>
      <c r="L349" s="50">
        <v>140</v>
      </c>
      <c r="M349" s="50">
        <v>1750</v>
      </c>
      <c r="N349" s="51">
        <v>0</v>
      </c>
      <c r="O349" s="51">
        <v>48</v>
      </c>
      <c r="P349" s="51">
        <v>0</v>
      </c>
      <c r="Q349" s="51">
        <v>0</v>
      </c>
      <c r="R349" s="51">
        <f t="shared" si="50"/>
        <v>48</v>
      </c>
      <c r="S349" s="79"/>
      <c r="T349" s="52">
        <f t="shared" si="44"/>
        <v>0</v>
      </c>
      <c r="U349" s="52" t="str" cm="1">
        <f t="array" aca="1" ref="U349" ca="1">IF(S349="", "×", IF(LEFT(S349,2)="項番", COUNTIFS($D$2:$D$4001, INDIRECT("D" &amp; ROW()-1), $U$2:$U$4001, "〇"), "〇"))</f>
        <v>×</v>
      </c>
      <c r="V349" s="52" t="str">
        <f t="shared" si="45"/>
        <v>×</v>
      </c>
      <c r="W349" s="52" t="str">
        <f t="shared" si="46"/>
        <v>×</v>
      </c>
      <c r="X349" s="53" t="str">
        <f t="shared" ca="1" si="47"/>
        <v/>
      </c>
      <c r="Y349" s="52">
        <f t="shared" ca="1" si="48"/>
        <v>0</v>
      </c>
      <c r="Z349" s="52">
        <f t="shared" si="49"/>
        <v>30</v>
      </c>
      <c r="AA349" s="52" t="s">
        <v>125</v>
      </c>
    </row>
    <row r="350" spans="1:246" ht="14.25" customHeight="1" x14ac:dyDescent="0.4">
      <c r="A350" s="39" t="s">
        <v>7956</v>
      </c>
      <c r="B350" s="45">
        <v>3139</v>
      </c>
      <c r="C350" s="45">
        <v>318</v>
      </c>
      <c r="D350" s="45">
        <v>30</v>
      </c>
      <c r="E350" s="46" t="s">
        <v>7530</v>
      </c>
      <c r="F350" s="47" t="s">
        <v>7159</v>
      </c>
      <c r="G350" s="46" t="s">
        <v>122</v>
      </c>
      <c r="H350" s="46" t="s">
        <v>7160</v>
      </c>
      <c r="I350" s="46" t="s">
        <v>1634</v>
      </c>
      <c r="J350" s="48">
        <v>1</v>
      </c>
      <c r="K350" s="49">
        <v>14.8</v>
      </c>
      <c r="L350" s="50">
        <v>50</v>
      </c>
      <c r="M350" s="50">
        <v>740</v>
      </c>
      <c r="N350" s="51">
        <v>0</v>
      </c>
      <c r="O350" s="51">
        <v>0</v>
      </c>
      <c r="P350" s="51">
        <v>1</v>
      </c>
      <c r="Q350" s="51">
        <v>0</v>
      </c>
      <c r="R350" s="51">
        <f>SUM(N350:Q350)</f>
        <v>1</v>
      </c>
      <c r="S350" s="79"/>
      <c r="T350" s="52">
        <f t="shared" si="44"/>
        <v>0</v>
      </c>
      <c r="U350" s="52" t="str" cm="1">
        <f t="array" aca="1" ref="U350" ca="1">IF(S350="", "×", IF(LEFT(S350,2)="項番", COUNTIFS($D$2:$D$4001, INDIRECT("D" &amp; ROW()-1), $U$2:$U$4001, "〇"), "〇"))</f>
        <v>×</v>
      </c>
      <c r="V350" s="52" t="str">
        <f t="shared" si="45"/>
        <v>×</v>
      </c>
      <c r="W350" s="52" t="str">
        <f t="shared" si="46"/>
        <v>×</v>
      </c>
      <c r="X350" s="53" t="str">
        <f t="shared" ca="1" si="47"/>
        <v/>
      </c>
      <c r="Y350" s="52">
        <f t="shared" ca="1" si="48"/>
        <v>0</v>
      </c>
      <c r="Z350" s="52">
        <f t="shared" si="49"/>
        <v>30</v>
      </c>
      <c r="AA350" s="52" t="s">
        <v>125</v>
      </c>
    </row>
    <row r="351" spans="1:246" s="42" customFormat="1" ht="14.25" customHeight="1" x14ac:dyDescent="0.4">
      <c r="A351" s="39" t="s">
        <v>7956</v>
      </c>
      <c r="B351" s="45">
        <v>3140</v>
      </c>
      <c r="C351" s="45">
        <v>319</v>
      </c>
      <c r="D351" s="45">
        <v>30</v>
      </c>
      <c r="E351" s="46" t="s">
        <v>7530</v>
      </c>
      <c r="F351" s="47" t="s">
        <v>7161</v>
      </c>
      <c r="G351" s="46" t="s">
        <v>122</v>
      </c>
      <c r="H351" s="46" t="s">
        <v>7162</v>
      </c>
      <c r="I351" s="46" t="s">
        <v>1634</v>
      </c>
      <c r="J351" s="48">
        <v>1</v>
      </c>
      <c r="K351" s="49">
        <v>14.8</v>
      </c>
      <c r="L351" s="50">
        <v>50</v>
      </c>
      <c r="M351" s="50">
        <v>740</v>
      </c>
      <c r="N351" s="51">
        <v>24</v>
      </c>
      <c r="O351" s="51">
        <v>0</v>
      </c>
      <c r="P351" s="51">
        <v>396</v>
      </c>
      <c r="Q351" s="51">
        <v>12</v>
      </c>
      <c r="R351" s="51">
        <f>SUM(N351:Q351)</f>
        <v>432</v>
      </c>
      <c r="S351" s="79"/>
      <c r="T351" s="52">
        <f t="shared" si="44"/>
        <v>0</v>
      </c>
      <c r="U351" s="52" t="str" cm="1">
        <f t="array" aca="1" ref="U351" ca="1">IF(S351="", "×", IF(LEFT(S351,2)="項番", COUNTIFS($D$2:$D$4001, INDIRECT("D" &amp; ROW()-1), $U$2:$U$4001, "〇"), "〇"))</f>
        <v>×</v>
      </c>
      <c r="V351" s="52" t="str">
        <f t="shared" si="45"/>
        <v>×</v>
      </c>
      <c r="W351" s="52" t="str">
        <f t="shared" si="46"/>
        <v>×</v>
      </c>
      <c r="X351" s="53" t="str">
        <f t="shared" ca="1" si="47"/>
        <v/>
      </c>
      <c r="Y351" s="52">
        <f t="shared" ca="1" si="48"/>
        <v>0</v>
      </c>
      <c r="Z351" s="52">
        <f t="shared" si="49"/>
        <v>30</v>
      </c>
      <c r="AA351" s="52" t="s">
        <v>125</v>
      </c>
      <c r="AB351" s="65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5"/>
      <c r="AT351" s="65"/>
      <c r="AU351" s="65"/>
      <c r="AV351" s="65"/>
      <c r="AW351" s="65"/>
      <c r="AX351" s="65"/>
      <c r="AY351" s="65"/>
      <c r="AZ351" s="65"/>
      <c r="BA351" s="65"/>
      <c r="BB351" s="65"/>
      <c r="BC351" s="65"/>
      <c r="BD351" s="65"/>
      <c r="BE351" s="65"/>
      <c r="BF351" s="65"/>
      <c r="BG351" s="65"/>
      <c r="BH351" s="65"/>
      <c r="BI351" s="65"/>
      <c r="BJ351" s="65"/>
      <c r="BK351" s="65"/>
      <c r="BL351" s="65"/>
      <c r="BM351" s="65"/>
      <c r="BN351" s="65"/>
      <c r="BO351" s="65"/>
      <c r="BP351" s="65"/>
      <c r="BQ351" s="65"/>
      <c r="BR351" s="65"/>
      <c r="BS351" s="65"/>
      <c r="BT351" s="65"/>
      <c r="BU351" s="65"/>
      <c r="BV351" s="65"/>
      <c r="BW351" s="65"/>
      <c r="BX351" s="65"/>
      <c r="BY351" s="65"/>
      <c r="BZ351" s="65"/>
      <c r="CA351" s="65"/>
      <c r="CB351" s="65"/>
      <c r="CC351" s="65"/>
      <c r="CD351" s="65"/>
      <c r="CE351" s="65"/>
      <c r="CF351" s="65"/>
      <c r="CG351" s="65"/>
      <c r="CH351" s="65"/>
      <c r="CI351" s="65"/>
      <c r="CJ351" s="65"/>
      <c r="CK351" s="65"/>
      <c r="CL351" s="65"/>
      <c r="CM351" s="65"/>
      <c r="CN351" s="65"/>
      <c r="CO351" s="65"/>
      <c r="CP351" s="65"/>
      <c r="CQ351" s="65"/>
      <c r="CR351" s="65"/>
      <c r="CS351" s="65"/>
      <c r="CT351" s="65"/>
      <c r="CU351" s="65"/>
      <c r="CV351" s="65"/>
      <c r="CW351" s="65"/>
      <c r="CX351" s="65"/>
      <c r="CY351" s="65"/>
      <c r="CZ351" s="65"/>
      <c r="DA351" s="65"/>
      <c r="DB351" s="65"/>
      <c r="DC351" s="65"/>
      <c r="DD351" s="65"/>
      <c r="DE351" s="65"/>
      <c r="DF351" s="65"/>
      <c r="DG351" s="65"/>
      <c r="DH351" s="65"/>
      <c r="DI351" s="65"/>
      <c r="DJ351" s="65"/>
      <c r="DK351" s="65"/>
      <c r="DL351" s="65"/>
      <c r="DM351" s="65"/>
      <c r="DN351" s="65"/>
      <c r="DO351" s="65"/>
      <c r="DP351" s="65"/>
      <c r="DQ351" s="65"/>
      <c r="DR351" s="65"/>
      <c r="DS351" s="65"/>
      <c r="DT351" s="65"/>
      <c r="DU351" s="65"/>
      <c r="DV351" s="65"/>
      <c r="DW351" s="65"/>
      <c r="DX351" s="65"/>
      <c r="DY351" s="65"/>
      <c r="DZ351" s="65"/>
      <c r="EA351" s="65"/>
      <c r="EB351" s="65"/>
      <c r="EC351" s="65"/>
      <c r="ED351" s="65"/>
      <c r="EE351" s="65"/>
      <c r="EF351" s="65"/>
      <c r="EG351" s="65"/>
      <c r="EH351" s="65"/>
      <c r="EI351" s="65"/>
      <c r="EJ351" s="65"/>
      <c r="EK351" s="65"/>
      <c r="EL351" s="65"/>
      <c r="EM351" s="65"/>
      <c r="EN351" s="65"/>
      <c r="EO351" s="65"/>
      <c r="EP351" s="65"/>
      <c r="EQ351" s="65"/>
      <c r="ER351" s="65"/>
      <c r="ES351" s="65"/>
      <c r="ET351" s="65"/>
      <c r="EU351" s="65"/>
      <c r="EV351" s="65"/>
      <c r="EW351" s="65"/>
      <c r="EX351" s="65"/>
      <c r="EY351" s="65"/>
      <c r="EZ351" s="65"/>
      <c r="FA351" s="65"/>
      <c r="FB351" s="65"/>
      <c r="FC351" s="65"/>
      <c r="FD351" s="65"/>
      <c r="FE351" s="65"/>
      <c r="FF351" s="65"/>
      <c r="FG351" s="65"/>
      <c r="FH351" s="65"/>
      <c r="FI351" s="65"/>
      <c r="FJ351" s="65"/>
      <c r="FK351" s="65"/>
      <c r="FL351" s="65"/>
      <c r="FM351" s="65"/>
      <c r="FN351" s="65"/>
      <c r="FO351" s="65"/>
      <c r="FP351" s="65"/>
      <c r="FQ351" s="65"/>
      <c r="FR351" s="65"/>
      <c r="FS351" s="65"/>
      <c r="FT351" s="65"/>
      <c r="FU351" s="65"/>
      <c r="FV351" s="65"/>
      <c r="FW351" s="65"/>
      <c r="FX351" s="65"/>
      <c r="FY351" s="65"/>
      <c r="FZ351" s="65"/>
      <c r="GA351" s="65"/>
      <c r="GB351" s="65"/>
      <c r="GC351" s="65"/>
      <c r="GD351" s="65"/>
      <c r="GE351" s="65"/>
      <c r="GF351" s="65"/>
      <c r="GG351" s="65"/>
      <c r="GH351" s="65"/>
      <c r="GI351" s="65"/>
      <c r="GJ351" s="65"/>
      <c r="GK351" s="65"/>
      <c r="GL351" s="65"/>
      <c r="GM351" s="65"/>
      <c r="GN351" s="65"/>
      <c r="GO351" s="65"/>
      <c r="GP351" s="65"/>
      <c r="GQ351" s="65"/>
      <c r="GR351" s="65"/>
      <c r="GS351" s="65"/>
      <c r="GT351" s="65"/>
      <c r="GU351" s="65"/>
      <c r="GV351" s="65"/>
      <c r="GW351" s="65"/>
      <c r="GX351" s="65"/>
      <c r="GY351" s="65"/>
      <c r="GZ351" s="65"/>
      <c r="HA351" s="65"/>
      <c r="HB351" s="65"/>
      <c r="HC351" s="65"/>
      <c r="HD351" s="65"/>
      <c r="HE351" s="65"/>
      <c r="HF351" s="65"/>
      <c r="HG351" s="65"/>
      <c r="HH351" s="65"/>
      <c r="HI351" s="65"/>
      <c r="HJ351" s="65"/>
      <c r="HK351" s="65"/>
      <c r="HL351" s="65"/>
      <c r="HM351" s="65"/>
      <c r="HN351" s="65"/>
      <c r="HO351" s="65"/>
      <c r="HP351" s="65"/>
      <c r="HQ351" s="65"/>
      <c r="HR351" s="65"/>
      <c r="HS351" s="65"/>
      <c r="HT351" s="65"/>
      <c r="HU351" s="65"/>
      <c r="HV351" s="65"/>
      <c r="HW351" s="65"/>
      <c r="HX351" s="65"/>
      <c r="HY351" s="65"/>
      <c r="HZ351" s="65"/>
      <c r="IA351" s="65"/>
      <c r="IB351" s="65"/>
      <c r="IC351" s="65"/>
      <c r="ID351" s="65"/>
      <c r="IE351" s="65"/>
      <c r="IF351" s="65"/>
      <c r="IG351" s="65"/>
      <c r="IH351" s="65"/>
      <c r="II351" s="65"/>
      <c r="IJ351" s="65"/>
      <c r="IK351" s="65"/>
      <c r="IL351" s="65"/>
    </row>
    <row r="352" spans="1:246" s="42" customFormat="1" ht="14.25" customHeight="1" x14ac:dyDescent="0.4">
      <c r="A352" s="39" t="s">
        <v>7956</v>
      </c>
      <c r="B352" s="45">
        <v>3293</v>
      </c>
      <c r="C352" s="45">
        <v>320</v>
      </c>
      <c r="D352" s="45">
        <v>30</v>
      </c>
      <c r="E352" s="46" t="s">
        <v>7530</v>
      </c>
      <c r="F352" s="68" t="s">
        <v>123</v>
      </c>
      <c r="G352" s="46" t="s">
        <v>122</v>
      </c>
      <c r="H352" s="46" t="s">
        <v>124</v>
      </c>
      <c r="I352" s="46" t="s">
        <v>13</v>
      </c>
      <c r="J352" s="48">
        <v>10</v>
      </c>
      <c r="K352" s="49" t="s">
        <v>125</v>
      </c>
      <c r="L352" s="50"/>
      <c r="M352" s="50" t="s">
        <v>125</v>
      </c>
      <c r="N352" s="46">
        <v>0</v>
      </c>
      <c r="O352" s="46">
        <v>0</v>
      </c>
      <c r="P352" s="46">
        <v>20</v>
      </c>
      <c r="Q352" s="46">
        <v>0</v>
      </c>
      <c r="R352" s="46">
        <v>20</v>
      </c>
      <c r="S352" s="79"/>
      <c r="T352" s="52">
        <f t="shared" si="44"/>
        <v>0</v>
      </c>
      <c r="U352" s="52" t="str" cm="1">
        <f t="array" aca="1" ref="U352" ca="1">IF(S352="", "×", IF(LEFT(S352,2)="項番", COUNTIFS($D$2:$D$4001, INDIRECT("D" &amp; ROW()-1), $U$2:$U$4001, "〇"), "〇"))</f>
        <v>×</v>
      </c>
      <c r="V352" s="52" t="str">
        <f t="shared" si="45"/>
        <v>×</v>
      </c>
      <c r="W352" s="52" t="str">
        <f t="shared" si="46"/>
        <v>×</v>
      </c>
      <c r="X352" s="53" t="str">
        <f t="shared" ca="1" si="47"/>
        <v/>
      </c>
      <c r="Y352" s="52">
        <f t="shared" ca="1" si="48"/>
        <v>0</v>
      </c>
      <c r="Z352" s="52">
        <f t="shared" si="49"/>
        <v>30</v>
      </c>
      <c r="AA352" s="52" t="s">
        <v>125</v>
      </c>
      <c r="AB352" s="65"/>
      <c r="AC352" s="65"/>
      <c r="AD352" s="65"/>
      <c r="AE352" s="65"/>
      <c r="AF352" s="65"/>
      <c r="AG352" s="65"/>
      <c r="AH352" s="65"/>
      <c r="AI352" s="65"/>
      <c r="AJ352" s="65"/>
      <c r="AK352" s="65"/>
      <c r="AL352" s="65"/>
      <c r="AM352" s="65"/>
      <c r="AN352" s="65"/>
      <c r="AO352" s="65"/>
      <c r="AP352" s="65"/>
      <c r="AQ352" s="65"/>
      <c r="AR352" s="65"/>
      <c r="AS352" s="65"/>
      <c r="AT352" s="65"/>
      <c r="AU352" s="65"/>
      <c r="AV352" s="65"/>
      <c r="AW352" s="65"/>
      <c r="AX352" s="65"/>
      <c r="AY352" s="65"/>
      <c r="AZ352" s="65"/>
      <c r="BA352" s="65"/>
      <c r="BB352" s="65"/>
      <c r="BC352" s="65"/>
      <c r="BD352" s="65"/>
      <c r="BE352" s="65"/>
      <c r="BF352" s="65"/>
      <c r="BG352" s="65"/>
      <c r="BH352" s="65"/>
      <c r="BI352" s="65"/>
      <c r="BJ352" s="65"/>
      <c r="BK352" s="65"/>
      <c r="BL352" s="65"/>
      <c r="BM352" s="65"/>
      <c r="BN352" s="65"/>
      <c r="BO352" s="65"/>
      <c r="BP352" s="65"/>
      <c r="BQ352" s="65"/>
      <c r="BR352" s="65"/>
      <c r="BS352" s="65"/>
      <c r="BT352" s="65"/>
      <c r="BU352" s="65"/>
      <c r="BV352" s="65"/>
      <c r="BW352" s="65"/>
      <c r="BX352" s="65"/>
      <c r="BY352" s="65"/>
      <c r="BZ352" s="65"/>
      <c r="CA352" s="65"/>
      <c r="CB352" s="65"/>
      <c r="CC352" s="65"/>
      <c r="CD352" s="65"/>
      <c r="CE352" s="65"/>
      <c r="CF352" s="65"/>
      <c r="CG352" s="65"/>
      <c r="CH352" s="65"/>
      <c r="CI352" s="65"/>
      <c r="CJ352" s="65"/>
      <c r="CK352" s="65"/>
      <c r="CL352" s="65"/>
      <c r="CM352" s="65"/>
      <c r="CN352" s="65"/>
      <c r="CO352" s="65"/>
      <c r="CP352" s="65"/>
      <c r="CQ352" s="65"/>
      <c r="CR352" s="65"/>
      <c r="CS352" s="65"/>
      <c r="CT352" s="65"/>
      <c r="CU352" s="65"/>
      <c r="CV352" s="65"/>
      <c r="CW352" s="65"/>
      <c r="CX352" s="65"/>
      <c r="CY352" s="65"/>
      <c r="CZ352" s="65"/>
      <c r="DA352" s="65"/>
      <c r="DB352" s="65"/>
      <c r="DC352" s="65"/>
      <c r="DD352" s="65"/>
      <c r="DE352" s="65"/>
      <c r="DF352" s="65"/>
      <c r="DG352" s="65"/>
      <c r="DH352" s="65"/>
      <c r="DI352" s="65"/>
      <c r="DJ352" s="65"/>
      <c r="DK352" s="65"/>
      <c r="DL352" s="65"/>
      <c r="DM352" s="65"/>
      <c r="DN352" s="65"/>
      <c r="DO352" s="65"/>
      <c r="DP352" s="65"/>
      <c r="DQ352" s="65"/>
      <c r="DR352" s="65"/>
      <c r="DS352" s="65"/>
      <c r="DT352" s="65"/>
      <c r="DU352" s="65"/>
      <c r="DV352" s="65"/>
      <c r="DW352" s="65"/>
      <c r="DX352" s="65"/>
      <c r="DY352" s="65"/>
      <c r="DZ352" s="65"/>
      <c r="EA352" s="65"/>
      <c r="EB352" s="65"/>
      <c r="EC352" s="65"/>
      <c r="ED352" s="65"/>
      <c r="EE352" s="65"/>
      <c r="EF352" s="65"/>
      <c r="EG352" s="65"/>
      <c r="EH352" s="65"/>
      <c r="EI352" s="65"/>
      <c r="EJ352" s="65"/>
      <c r="EK352" s="65"/>
      <c r="EL352" s="65"/>
      <c r="EM352" s="65"/>
      <c r="EN352" s="65"/>
      <c r="EO352" s="65"/>
      <c r="EP352" s="65"/>
      <c r="EQ352" s="65"/>
      <c r="ER352" s="65"/>
      <c r="ES352" s="65"/>
      <c r="ET352" s="65"/>
      <c r="EU352" s="65"/>
      <c r="EV352" s="65"/>
      <c r="EW352" s="65"/>
      <c r="EX352" s="65"/>
      <c r="EY352" s="65"/>
      <c r="EZ352" s="65"/>
      <c r="FA352" s="65"/>
      <c r="FB352" s="65"/>
      <c r="FC352" s="65"/>
      <c r="FD352" s="65"/>
      <c r="FE352" s="65"/>
      <c r="FF352" s="65"/>
      <c r="FG352" s="65"/>
      <c r="FH352" s="65"/>
      <c r="FI352" s="65"/>
      <c r="FJ352" s="65"/>
      <c r="FK352" s="65"/>
      <c r="FL352" s="65"/>
      <c r="FM352" s="65"/>
      <c r="FN352" s="65"/>
      <c r="FO352" s="65"/>
      <c r="FP352" s="65"/>
      <c r="FQ352" s="65"/>
      <c r="FR352" s="65"/>
      <c r="FS352" s="65"/>
      <c r="FT352" s="65"/>
      <c r="FU352" s="65"/>
      <c r="FV352" s="65"/>
      <c r="FW352" s="65"/>
      <c r="FX352" s="65"/>
      <c r="FY352" s="65"/>
      <c r="FZ352" s="65"/>
      <c r="GA352" s="65"/>
      <c r="GB352" s="65"/>
      <c r="GC352" s="65"/>
      <c r="GD352" s="65"/>
      <c r="GE352" s="65"/>
      <c r="GF352" s="65"/>
      <c r="GG352" s="65"/>
      <c r="GH352" s="65"/>
      <c r="GI352" s="65"/>
      <c r="GJ352" s="65"/>
      <c r="GK352" s="65"/>
      <c r="GL352" s="65"/>
      <c r="GM352" s="65"/>
      <c r="GN352" s="65"/>
      <c r="GO352" s="65"/>
      <c r="GP352" s="65"/>
      <c r="GQ352" s="65"/>
      <c r="GR352" s="65"/>
      <c r="GS352" s="65"/>
      <c r="GT352" s="65"/>
      <c r="GU352" s="65"/>
      <c r="GV352" s="65"/>
      <c r="GW352" s="65"/>
      <c r="GX352" s="65"/>
      <c r="GY352" s="65"/>
      <c r="GZ352" s="65"/>
      <c r="HA352" s="65"/>
      <c r="HB352" s="65"/>
      <c r="HC352" s="65"/>
      <c r="HD352" s="65"/>
      <c r="HE352" s="65"/>
      <c r="HF352" s="65"/>
      <c r="HG352" s="65"/>
      <c r="HH352" s="65"/>
      <c r="HI352" s="65"/>
      <c r="HJ352" s="65"/>
      <c r="HK352" s="65"/>
      <c r="HL352" s="65"/>
      <c r="HM352" s="65"/>
      <c r="HN352" s="65"/>
      <c r="HO352" s="65"/>
      <c r="HP352" s="65"/>
      <c r="HQ352" s="65"/>
      <c r="HR352" s="65"/>
      <c r="HS352" s="65"/>
      <c r="HT352" s="65"/>
      <c r="HU352" s="65"/>
      <c r="HV352" s="65"/>
      <c r="HW352" s="65"/>
      <c r="HX352" s="65"/>
      <c r="HY352" s="65"/>
      <c r="HZ352" s="65"/>
      <c r="IA352" s="65"/>
      <c r="IB352" s="65"/>
      <c r="IC352" s="65"/>
      <c r="ID352" s="65"/>
      <c r="IE352" s="65"/>
      <c r="IF352" s="65"/>
      <c r="IG352" s="65"/>
      <c r="IH352" s="65"/>
      <c r="II352" s="65"/>
      <c r="IJ352" s="65"/>
      <c r="IK352" s="65"/>
      <c r="IL352" s="65"/>
    </row>
    <row r="353" spans="1:246" s="75" customFormat="1" ht="14.25" customHeight="1" x14ac:dyDescent="0.4">
      <c r="A353" s="54" t="s">
        <v>125</v>
      </c>
      <c r="B353" s="55"/>
      <c r="C353" s="55" t="s">
        <v>125</v>
      </c>
      <c r="D353" s="55" t="s">
        <v>125</v>
      </c>
      <c r="E353" s="56"/>
      <c r="F353" s="69"/>
      <c r="G353" s="56"/>
      <c r="H353" s="56"/>
      <c r="I353" s="56"/>
      <c r="J353" s="58"/>
      <c r="K353" s="59"/>
      <c r="L353" s="60"/>
      <c r="M353" s="60"/>
      <c r="N353" s="56"/>
      <c r="O353" s="56"/>
      <c r="P353" s="56"/>
      <c r="Q353" s="56"/>
      <c r="R353" s="56"/>
      <c r="S353" s="80" t="s">
        <v>7718</v>
      </c>
      <c r="T353" s="62">
        <f t="shared" si="44"/>
        <v>0</v>
      </c>
      <c r="U353" s="62" cm="1">
        <f t="array" aca="1" ref="U353" ca="1">IF(S353="", "×", IF(LEFT(S353,2)="項番", COUNTIFS($D$2:$D$4001, INDIRECT("D" &amp; ROW()-1), $U$2:$U$4001, "〇"), "〇"))</f>
        <v>0</v>
      </c>
      <c r="V353" s="62" t="str">
        <f t="shared" si="45"/>
        <v/>
      </c>
      <c r="W353" s="62" t="str">
        <f t="shared" si="46"/>
        <v/>
      </c>
      <c r="X353" s="63" t="str">
        <f t="shared" ca="1" si="47"/>
        <v/>
      </c>
      <c r="Y353" s="62">
        <f t="shared" ca="1" si="48"/>
        <v>0</v>
      </c>
      <c r="Z353" s="62">
        <f t="shared" si="49"/>
        <v>30</v>
      </c>
      <c r="AA353" s="62" t="s">
        <v>7924</v>
      </c>
      <c r="AB353" s="66"/>
      <c r="AC353" s="66"/>
      <c r="AD353" s="66"/>
      <c r="AE353" s="66"/>
      <c r="AF353" s="66"/>
      <c r="AG353" s="66"/>
      <c r="AH353" s="66"/>
      <c r="AI353" s="66"/>
      <c r="AJ353" s="66"/>
      <c r="AK353" s="66"/>
      <c r="AL353" s="66"/>
      <c r="AM353" s="66"/>
      <c r="AN353" s="66"/>
      <c r="AO353" s="66"/>
      <c r="AP353" s="66"/>
      <c r="AQ353" s="66"/>
      <c r="AR353" s="66"/>
      <c r="AS353" s="66"/>
      <c r="AT353" s="66"/>
      <c r="AU353" s="66"/>
      <c r="AV353" s="66"/>
      <c r="AW353" s="66"/>
      <c r="AX353" s="66"/>
      <c r="AY353" s="66"/>
      <c r="AZ353" s="66"/>
      <c r="BA353" s="66"/>
      <c r="BB353" s="66"/>
      <c r="BC353" s="66"/>
      <c r="BD353" s="66"/>
      <c r="BE353" s="66"/>
      <c r="BF353" s="66"/>
      <c r="BG353" s="66"/>
      <c r="BH353" s="66"/>
      <c r="BI353" s="66"/>
      <c r="BJ353" s="66"/>
      <c r="BK353" s="66"/>
      <c r="BL353" s="66"/>
      <c r="BM353" s="66"/>
      <c r="BN353" s="66"/>
      <c r="BO353" s="66"/>
      <c r="BP353" s="66"/>
      <c r="BQ353" s="66"/>
      <c r="BR353" s="66"/>
      <c r="BS353" s="66"/>
      <c r="BT353" s="66"/>
      <c r="BU353" s="66"/>
      <c r="BV353" s="66"/>
      <c r="BW353" s="66"/>
      <c r="BX353" s="66"/>
      <c r="BY353" s="66"/>
      <c r="BZ353" s="66"/>
      <c r="CA353" s="66"/>
      <c r="CB353" s="66"/>
      <c r="CC353" s="66"/>
      <c r="CD353" s="66"/>
      <c r="CE353" s="66"/>
      <c r="CF353" s="66"/>
      <c r="CG353" s="66"/>
      <c r="CH353" s="66"/>
      <c r="CI353" s="66"/>
      <c r="CJ353" s="66"/>
      <c r="CK353" s="66"/>
      <c r="CL353" s="66"/>
      <c r="CM353" s="66"/>
      <c r="CN353" s="66"/>
      <c r="CO353" s="66"/>
      <c r="CP353" s="66"/>
      <c r="CQ353" s="66"/>
      <c r="CR353" s="66"/>
      <c r="CS353" s="66"/>
      <c r="CT353" s="66"/>
      <c r="CU353" s="66"/>
      <c r="CV353" s="66"/>
      <c r="CW353" s="66"/>
      <c r="CX353" s="66"/>
      <c r="CY353" s="66"/>
      <c r="CZ353" s="66"/>
      <c r="DA353" s="66"/>
      <c r="DB353" s="66"/>
      <c r="DC353" s="66"/>
      <c r="DD353" s="66"/>
      <c r="DE353" s="66"/>
      <c r="DF353" s="66"/>
      <c r="DG353" s="66"/>
      <c r="DH353" s="66"/>
      <c r="DI353" s="66"/>
      <c r="DJ353" s="66"/>
      <c r="DK353" s="66"/>
      <c r="DL353" s="66"/>
      <c r="DM353" s="66"/>
      <c r="DN353" s="66"/>
      <c r="DO353" s="66"/>
      <c r="DP353" s="66"/>
      <c r="DQ353" s="66"/>
      <c r="DR353" s="66"/>
      <c r="DS353" s="66"/>
      <c r="DT353" s="66"/>
      <c r="DU353" s="66"/>
      <c r="DV353" s="66"/>
      <c r="DW353" s="66"/>
      <c r="DX353" s="66"/>
      <c r="DY353" s="66"/>
      <c r="DZ353" s="66"/>
      <c r="EA353" s="66"/>
      <c r="EB353" s="66"/>
      <c r="EC353" s="66"/>
      <c r="ED353" s="66"/>
      <c r="EE353" s="66"/>
      <c r="EF353" s="66"/>
      <c r="EG353" s="66"/>
      <c r="EH353" s="66"/>
      <c r="EI353" s="66"/>
      <c r="EJ353" s="66"/>
      <c r="EK353" s="66"/>
      <c r="EL353" s="66"/>
      <c r="EM353" s="66"/>
      <c r="EN353" s="66"/>
      <c r="EO353" s="66"/>
      <c r="EP353" s="66"/>
      <c r="EQ353" s="66"/>
      <c r="ER353" s="66"/>
      <c r="ES353" s="66"/>
      <c r="ET353" s="66"/>
      <c r="EU353" s="66"/>
      <c r="EV353" s="66"/>
      <c r="EW353" s="66"/>
      <c r="EX353" s="66"/>
      <c r="EY353" s="66"/>
      <c r="EZ353" s="66"/>
      <c r="FA353" s="66"/>
      <c r="FB353" s="66"/>
      <c r="FC353" s="66"/>
      <c r="FD353" s="66"/>
      <c r="FE353" s="66"/>
      <c r="FF353" s="66"/>
      <c r="FG353" s="66"/>
      <c r="FH353" s="66"/>
      <c r="FI353" s="66"/>
      <c r="FJ353" s="66"/>
      <c r="FK353" s="66"/>
      <c r="FL353" s="66"/>
      <c r="FM353" s="66"/>
      <c r="FN353" s="66"/>
      <c r="FO353" s="66"/>
      <c r="FP353" s="66"/>
      <c r="FQ353" s="66"/>
      <c r="FR353" s="66"/>
      <c r="FS353" s="66"/>
      <c r="FT353" s="66"/>
      <c r="FU353" s="66"/>
      <c r="FV353" s="66"/>
      <c r="FW353" s="66"/>
      <c r="FX353" s="66"/>
      <c r="FY353" s="66"/>
      <c r="FZ353" s="66"/>
      <c r="GA353" s="66"/>
      <c r="GB353" s="66"/>
      <c r="GC353" s="66"/>
      <c r="GD353" s="66"/>
      <c r="GE353" s="66"/>
      <c r="GF353" s="66"/>
      <c r="GG353" s="66"/>
      <c r="GH353" s="66"/>
      <c r="GI353" s="66"/>
      <c r="GJ353" s="66"/>
      <c r="GK353" s="66"/>
      <c r="GL353" s="66"/>
      <c r="GM353" s="66"/>
      <c r="GN353" s="66"/>
      <c r="GO353" s="66"/>
      <c r="GP353" s="66"/>
      <c r="GQ353" s="66"/>
      <c r="GR353" s="66"/>
      <c r="GS353" s="66"/>
      <c r="GT353" s="66"/>
      <c r="GU353" s="66"/>
      <c r="GV353" s="66"/>
      <c r="GW353" s="66"/>
      <c r="GX353" s="66"/>
      <c r="GY353" s="66"/>
      <c r="GZ353" s="66"/>
      <c r="HA353" s="66"/>
      <c r="HB353" s="66"/>
      <c r="HC353" s="66"/>
      <c r="HD353" s="66"/>
      <c r="HE353" s="66"/>
      <c r="HF353" s="66"/>
      <c r="HG353" s="66"/>
      <c r="HH353" s="66"/>
      <c r="HI353" s="66"/>
      <c r="HJ353" s="66"/>
      <c r="HK353" s="66"/>
      <c r="HL353" s="66"/>
      <c r="HM353" s="66"/>
      <c r="HN353" s="66"/>
      <c r="HO353" s="66"/>
      <c r="HP353" s="66"/>
      <c r="HQ353" s="66"/>
      <c r="HR353" s="66"/>
      <c r="HS353" s="66"/>
      <c r="HT353" s="66"/>
      <c r="HU353" s="66"/>
      <c r="HV353" s="66"/>
      <c r="HW353" s="66"/>
      <c r="HX353" s="66"/>
      <c r="HY353" s="66"/>
      <c r="HZ353" s="66"/>
      <c r="IA353" s="66"/>
      <c r="IB353" s="66"/>
      <c r="IC353" s="66"/>
      <c r="ID353" s="66"/>
      <c r="IE353" s="66"/>
      <c r="IF353" s="66"/>
      <c r="IG353" s="66"/>
      <c r="IH353" s="66"/>
      <c r="II353" s="66"/>
      <c r="IJ353" s="66"/>
      <c r="IK353" s="66"/>
      <c r="IL353" s="66"/>
    </row>
    <row r="354" spans="1:246" s="25" customFormat="1" ht="14.25" customHeight="1" x14ac:dyDescent="0.4">
      <c r="A354" s="39" t="s">
        <v>7957</v>
      </c>
      <c r="B354" s="45">
        <v>3128</v>
      </c>
      <c r="C354" s="45">
        <v>321</v>
      </c>
      <c r="D354" s="45">
        <v>31</v>
      </c>
      <c r="E354" s="46" t="s">
        <v>7530</v>
      </c>
      <c r="F354" s="47" t="s">
        <v>7132</v>
      </c>
      <c r="G354" s="46" t="s">
        <v>122</v>
      </c>
      <c r="H354" s="46" t="s">
        <v>7133</v>
      </c>
      <c r="I354" s="46" t="s">
        <v>7134</v>
      </c>
      <c r="J354" s="48">
        <v>120</v>
      </c>
      <c r="K354" s="49">
        <v>30.1</v>
      </c>
      <c r="L354" s="50">
        <v>120</v>
      </c>
      <c r="M354" s="50">
        <v>3612</v>
      </c>
      <c r="N354" s="51">
        <v>0</v>
      </c>
      <c r="O354" s="51">
        <v>120</v>
      </c>
      <c r="P354" s="51">
        <v>2</v>
      </c>
      <c r="Q354" s="51">
        <v>0</v>
      </c>
      <c r="R354" s="51">
        <f>SUM(N354:Q354)</f>
        <v>122</v>
      </c>
      <c r="S354" s="79"/>
      <c r="T354" s="52">
        <f t="shared" si="44"/>
        <v>0</v>
      </c>
      <c r="U354" s="52" t="str" cm="1">
        <f t="array" aca="1" ref="U354" ca="1">IF(S354="", "×", IF(LEFT(S354,2)="項番", COUNTIFS($D$2:$D$4001, INDIRECT("D" &amp; ROW()-1), $U$2:$U$4001, "〇"), "〇"))</f>
        <v>×</v>
      </c>
      <c r="V354" s="52" t="str">
        <f t="shared" si="45"/>
        <v>×</v>
      </c>
      <c r="W354" s="52" t="str">
        <f t="shared" si="46"/>
        <v>×</v>
      </c>
      <c r="X354" s="53" t="str">
        <f t="shared" ca="1" si="47"/>
        <v/>
      </c>
      <c r="Y354" s="52">
        <f t="shared" ca="1" si="48"/>
        <v>0</v>
      </c>
      <c r="Z354" s="52">
        <f t="shared" si="49"/>
        <v>31</v>
      </c>
      <c r="AA354" s="52" t="s">
        <v>125</v>
      </c>
    </row>
    <row r="355" spans="1:246" s="25" customFormat="1" ht="14.25" customHeight="1" x14ac:dyDescent="0.4">
      <c r="A355" s="39" t="s">
        <v>7957</v>
      </c>
      <c r="B355" s="45">
        <v>3130</v>
      </c>
      <c r="C355" s="45">
        <v>322</v>
      </c>
      <c r="D355" s="45">
        <v>31</v>
      </c>
      <c r="E355" s="46" t="s">
        <v>7530</v>
      </c>
      <c r="F355" s="47" t="s">
        <v>7137</v>
      </c>
      <c r="G355" s="46" t="s">
        <v>122</v>
      </c>
      <c r="H355" s="46" t="s">
        <v>7138</v>
      </c>
      <c r="I355" s="46" t="s">
        <v>266</v>
      </c>
      <c r="J355" s="48">
        <v>100</v>
      </c>
      <c r="K355" s="49">
        <v>10.8</v>
      </c>
      <c r="L355" s="50">
        <v>100</v>
      </c>
      <c r="M355" s="50">
        <v>1080</v>
      </c>
      <c r="N355" s="51">
        <v>0</v>
      </c>
      <c r="O355" s="51">
        <v>0</v>
      </c>
      <c r="P355" s="51">
        <v>1</v>
      </c>
      <c r="Q355" s="51">
        <v>0</v>
      </c>
      <c r="R355" s="51">
        <f>SUM(N355:Q355)</f>
        <v>1</v>
      </c>
      <c r="S355" s="79"/>
      <c r="T355" s="52">
        <f t="shared" si="44"/>
        <v>0</v>
      </c>
      <c r="U355" s="52" t="str" cm="1">
        <f t="array" aca="1" ref="U355" ca="1">IF(S355="", "×", IF(LEFT(S355,2)="項番", COUNTIFS($D$2:$D$4001, INDIRECT("D" &amp; ROW()-1), $U$2:$U$4001, "〇"), "〇"))</f>
        <v>×</v>
      </c>
      <c r="V355" s="52" t="str">
        <f t="shared" si="45"/>
        <v>×</v>
      </c>
      <c r="W355" s="52" t="str">
        <f t="shared" si="46"/>
        <v>×</v>
      </c>
      <c r="X355" s="53" t="str">
        <f t="shared" ca="1" si="47"/>
        <v/>
      </c>
      <c r="Y355" s="52">
        <f t="shared" ca="1" si="48"/>
        <v>0</v>
      </c>
      <c r="Z355" s="52">
        <f t="shared" si="49"/>
        <v>31</v>
      </c>
      <c r="AA355" s="52" t="s">
        <v>125</v>
      </c>
    </row>
    <row r="356" spans="1:246" s="64" customFormat="1" ht="14.25" customHeight="1" x14ac:dyDescent="0.4">
      <c r="A356" s="54" t="s">
        <v>125</v>
      </c>
      <c r="B356" s="55"/>
      <c r="C356" s="55" t="s">
        <v>125</v>
      </c>
      <c r="D356" s="55" t="s">
        <v>125</v>
      </c>
      <c r="E356" s="56"/>
      <c r="F356" s="57"/>
      <c r="G356" s="56"/>
      <c r="H356" s="56"/>
      <c r="I356" s="56"/>
      <c r="J356" s="58"/>
      <c r="K356" s="59"/>
      <c r="L356" s="60"/>
      <c r="M356" s="60"/>
      <c r="N356" s="61"/>
      <c r="O356" s="61"/>
      <c r="P356" s="61"/>
      <c r="Q356" s="61"/>
      <c r="R356" s="61"/>
      <c r="S356" s="80" t="s">
        <v>7719</v>
      </c>
      <c r="T356" s="62">
        <f t="shared" si="44"/>
        <v>0</v>
      </c>
      <c r="U356" s="62" cm="1">
        <f t="array" aca="1" ref="U356" ca="1">IF(S356="", "×", IF(LEFT(S356,2)="項番", COUNTIFS($D$2:$D$4001, INDIRECT("D" &amp; ROW()-1), $U$2:$U$4001, "〇"), "〇"))</f>
        <v>0</v>
      </c>
      <c r="V356" s="62" t="str">
        <f t="shared" si="45"/>
        <v/>
      </c>
      <c r="W356" s="62" t="str">
        <f t="shared" si="46"/>
        <v/>
      </c>
      <c r="X356" s="63" t="str">
        <f t="shared" ca="1" si="47"/>
        <v/>
      </c>
      <c r="Y356" s="62">
        <f t="shared" ca="1" si="48"/>
        <v>0</v>
      </c>
      <c r="Z356" s="62">
        <f t="shared" si="49"/>
        <v>31</v>
      </c>
      <c r="AA356" s="62" t="s">
        <v>7924</v>
      </c>
    </row>
    <row r="357" spans="1:246" ht="14.25" customHeight="1" x14ac:dyDescent="0.4">
      <c r="A357" s="39" t="s">
        <v>7958</v>
      </c>
      <c r="B357" s="45">
        <v>3136</v>
      </c>
      <c r="C357" s="45">
        <v>323</v>
      </c>
      <c r="D357" s="45">
        <v>32</v>
      </c>
      <c r="E357" s="46" t="s">
        <v>7530</v>
      </c>
      <c r="F357" s="47" t="s">
        <v>7152</v>
      </c>
      <c r="G357" s="46" t="s">
        <v>122</v>
      </c>
      <c r="H357" s="46" t="s">
        <v>7153</v>
      </c>
      <c r="I357" s="46" t="s">
        <v>595</v>
      </c>
      <c r="J357" s="48">
        <v>100</v>
      </c>
      <c r="K357" s="49">
        <v>10.199999999999999</v>
      </c>
      <c r="L357" s="50">
        <v>100</v>
      </c>
      <c r="M357" s="50">
        <v>1019.9999999999999</v>
      </c>
      <c r="N357" s="51">
        <v>46</v>
      </c>
      <c r="O357" s="51">
        <v>24</v>
      </c>
      <c r="P357" s="51">
        <v>10</v>
      </c>
      <c r="Q357" s="51">
        <v>0</v>
      </c>
      <c r="R357" s="51">
        <f t="shared" si="50"/>
        <v>80</v>
      </c>
      <c r="S357" s="79"/>
      <c r="T357" s="52">
        <f t="shared" si="44"/>
        <v>0</v>
      </c>
      <c r="U357" s="52" t="str" cm="1">
        <f t="array" aca="1" ref="U357" ca="1">IF(S357="", "×", IF(LEFT(S357,2)="項番", COUNTIFS($D$2:$D$4001, INDIRECT("D" &amp; ROW()-1), $U$2:$U$4001, "〇"), "〇"))</f>
        <v>×</v>
      </c>
      <c r="V357" s="52" t="str">
        <f t="shared" si="45"/>
        <v>×</v>
      </c>
      <c r="W357" s="52" t="str">
        <f t="shared" si="46"/>
        <v>×</v>
      </c>
      <c r="X357" s="53" t="str">
        <f t="shared" ca="1" si="47"/>
        <v/>
      </c>
      <c r="Y357" s="52">
        <f t="shared" ca="1" si="48"/>
        <v>0</v>
      </c>
      <c r="Z357" s="52">
        <f t="shared" si="49"/>
        <v>32</v>
      </c>
      <c r="AA357" s="52" t="s">
        <v>125</v>
      </c>
    </row>
    <row r="358" spans="1:246" ht="14.25" customHeight="1" x14ac:dyDescent="0.4">
      <c r="A358" s="39" t="s">
        <v>7958</v>
      </c>
      <c r="B358" s="45">
        <v>3137</v>
      </c>
      <c r="C358" s="45">
        <v>324</v>
      </c>
      <c r="D358" s="45">
        <v>32</v>
      </c>
      <c r="E358" s="46" t="s">
        <v>7530</v>
      </c>
      <c r="F358" s="47" t="s">
        <v>7154</v>
      </c>
      <c r="G358" s="46" t="s">
        <v>122</v>
      </c>
      <c r="H358" s="46" t="s">
        <v>7155</v>
      </c>
      <c r="I358" s="46" t="s">
        <v>595</v>
      </c>
      <c r="J358" s="48">
        <v>100</v>
      </c>
      <c r="K358" s="49">
        <v>16.100000000000001</v>
      </c>
      <c r="L358" s="50">
        <v>100</v>
      </c>
      <c r="M358" s="50">
        <v>1610.0000000000002</v>
      </c>
      <c r="N358" s="51">
        <v>66</v>
      </c>
      <c r="O358" s="51">
        <v>72</v>
      </c>
      <c r="P358" s="51">
        <v>0</v>
      </c>
      <c r="Q358" s="51">
        <v>0</v>
      </c>
      <c r="R358" s="51">
        <f t="shared" si="50"/>
        <v>138</v>
      </c>
      <c r="S358" s="79"/>
      <c r="T358" s="52">
        <f t="shared" si="44"/>
        <v>0</v>
      </c>
      <c r="U358" s="52" t="str" cm="1">
        <f t="array" aca="1" ref="U358" ca="1">IF(S358="", "×", IF(LEFT(S358,2)="項番", COUNTIFS($D$2:$D$4001, INDIRECT("D" &amp; ROW()-1), $U$2:$U$4001, "〇"), "〇"))</f>
        <v>×</v>
      </c>
      <c r="V358" s="52" t="str">
        <f t="shared" si="45"/>
        <v>×</v>
      </c>
      <c r="W358" s="52" t="str">
        <f t="shared" si="46"/>
        <v>×</v>
      </c>
      <c r="X358" s="53" t="str">
        <f t="shared" ca="1" si="47"/>
        <v/>
      </c>
      <c r="Y358" s="52">
        <f t="shared" ca="1" si="48"/>
        <v>0</v>
      </c>
      <c r="Z358" s="52">
        <f t="shared" si="49"/>
        <v>32</v>
      </c>
      <c r="AA358" s="52" t="s">
        <v>125</v>
      </c>
    </row>
    <row r="359" spans="1:246" ht="14.25" customHeight="1" x14ac:dyDescent="0.4">
      <c r="A359" s="39" t="s">
        <v>7958</v>
      </c>
      <c r="B359" s="45">
        <v>3138</v>
      </c>
      <c r="C359" s="45">
        <v>325</v>
      </c>
      <c r="D359" s="45">
        <v>32</v>
      </c>
      <c r="E359" s="46" t="s">
        <v>7530</v>
      </c>
      <c r="F359" s="47" t="s">
        <v>7156</v>
      </c>
      <c r="G359" s="46" t="s">
        <v>122</v>
      </c>
      <c r="H359" s="46" t="s">
        <v>7157</v>
      </c>
      <c r="I359" s="46" t="s">
        <v>7158</v>
      </c>
      <c r="J359" s="48">
        <v>1</v>
      </c>
      <c r="K359" s="49">
        <v>3525.4</v>
      </c>
      <c r="L359" s="50">
        <v>1</v>
      </c>
      <c r="M359" s="50">
        <v>3525.4</v>
      </c>
      <c r="N359" s="51">
        <v>0</v>
      </c>
      <c r="O359" s="51">
        <v>0</v>
      </c>
      <c r="P359" s="51">
        <v>2</v>
      </c>
      <c r="Q359" s="51">
        <v>0</v>
      </c>
      <c r="R359" s="51">
        <f t="shared" si="50"/>
        <v>2</v>
      </c>
      <c r="S359" s="79"/>
      <c r="T359" s="52">
        <f t="shared" si="44"/>
        <v>0</v>
      </c>
      <c r="U359" s="52" t="str" cm="1">
        <f t="array" aca="1" ref="U359" ca="1">IF(S359="", "×", IF(LEFT(S359,2)="項番", COUNTIFS($D$2:$D$4001, INDIRECT("D" &amp; ROW()-1), $U$2:$U$4001, "〇"), "〇"))</f>
        <v>×</v>
      </c>
      <c r="V359" s="52" t="str">
        <f t="shared" si="45"/>
        <v>×</v>
      </c>
      <c r="W359" s="52" t="str">
        <f t="shared" si="46"/>
        <v>×</v>
      </c>
      <c r="X359" s="53" t="str">
        <f t="shared" ca="1" si="47"/>
        <v/>
      </c>
      <c r="Y359" s="52">
        <f t="shared" ca="1" si="48"/>
        <v>0</v>
      </c>
      <c r="Z359" s="52">
        <f t="shared" si="49"/>
        <v>32</v>
      </c>
      <c r="AA359" s="52" t="s">
        <v>125</v>
      </c>
    </row>
    <row r="360" spans="1:246" s="42" customFormat="1" ht="14.25" customHeight="1" x14ac:dyDescent="0.4">
      <c r="A360" s="39" t="s">
        <v>7958</v>
      </c>
      <c r="B360" s="45">
        <v>3141</v>
      </c>
      <c r="C360" s="45">
        <v>326</v>
      </c>
      <c r="D360" s="45">
        <v>32</v>
      </c>
      <c r="E360" s="46" t="s">
        <v>7530</v>
      </c>
      <c r="F360" s="47" t="s">
        <v>7163</v>
      </c>
      <c r="G360" s="46" t="s">
        <v>122</v>
      </c>
      <c r="H360" s="46" t="s">
        <v>7164</v>
      </c>
      <c r="I360" s="46" t="s">
        <v>1634</v>
      </c>
      <c r="J360" s="48">
        <v>1</v>
      </c>
      <c r="K360" s="49">
        <v>14.8</v>
      </c>
      <c r="L360" s="50">
        <v>50</v>
      </c>
      <c r="M360" s="50">
        <v>740</v>
      </c>
      <c r="N360" s="51">
        <v>0</v>
      </c>
      <c r="O360" s="51">
        <v>4</v>
      </c>
      <c r="P360" s="51">
        <v>1</v>
      </c>
      <c r="Q360" s="51">
        <v>0</v>
      </c>
      <c r="R360" s="51">
        <f t="shared" si="50"/>
        <v>5</v>
      </c>
      <c r="S360" s="79"/>
      <c r="T360" s="52">
        <f t="shared" si="44"/>
        <v>0</v>
      </c>
      <c r="U360" s="52" t="str" cm="1">
        <f t="array" aca="1" ref="U360" ca="1">IF(S360="", "×", IF(LEFT(S360,2)="項番", COUNTIFS($D$2:$D$4001, INDIRECT("D" &amp; ROW()-1), $U$2:$U$4001, "〇"), "〇"))</f>
        <v>×</v>
      </c>
      <c r="V360" s="52" t="str">
        <f t="shared" si="45"/>
        <v>×</v>
      </c>
      <c r="W360" s="52" t="str">
        <f t="shared" si="46"/>
        <v>×</v>
      </c>
      <c r="X360" s="53" t="str">
        <f t="shared" ca="1" si="47"/>
        <v/>
      </c>
      <c r="Y360" s="52">
        <f t="shared" ca="1" si="48"/>
        <v>0</v>
      </c>
      <c r="Z360" s="52">
        <f t="shared" si="49"/>
        <v>32</v>
      </c>
      <c r="AA360" s="52" t="s">
        <v>125</v>
      </c>
      <c r="AB360" s="65"/>
      <c r="AC360" s="65"/>
      <c r="AD360" s="65"/>
      <c r="AE360" s="65"/>
      <c r="AF360" s="65"/>
      <c r="AG360" s="65"/>
      <c r="AH360" s="65"/>
      <c r="AI360" s="65"/>
      <c r="AJ360" s="65"/>
      <c r="AK360" s="65"/>
      <c r="AL360" s="65"/>
      <c r="AM360" s="65"/>
      <c r="AN360" s="65"/>
      <c r="AO360" s="65"/>
      <c r="AP360" s="65"/>
      <c r="AQ360" s="65"/>
      <c r="AR360" s="65"/>
      <c r="AS360" s="65"/>
      <c r="AT360" s="65"/>
      <c r="AU360" s="65"/>
      <c r="AV360" s="65"/>
      <c r="AW360" s="65"/>
      <c r="AX360" s="65"/>
      <c r="AY360" s="65"/>
      <c r="AZ360" s="65"/>
      <c r="BA360" s="65"/>
      <c r="BB360" s="65"/>
      <c r="BC360" s="65"/>
      <c r="BD360" s="65"/>
      <c r="BE360" s="65"/>
      <c r="BF360" s="65"/>
      <c r="BG360" s="65"/>
      <c r="BH360" s="65"/>
      <c r="BI360" s="65"/>
      <c r="BJ360" s="65"/>
      <c r="BK360" s="65"/>
      <c r="BL360" s="65"/>
      <c r="BM360" s="65"/>
      <c r="BN360" s="65"/>
      <c r="BO360" s="65"/>
      <c r="BP360" s="65"/>
      <c r="BQ360" s="65"/>
      <c r="BR360" s="65"/>
      <c r="BS360" s="65"/>
      <c r="BT360" s="65"/>
      <c r="BU360" s="65"/>
      <c r="BV360" s="65"/>
      <c r="BW360" s="65"/>
      <c r="BX360" s="65"/>
      <c r="BY360" s="65"/>
      <c r="BZ360" s="65"/>
      <c r="CA360" s="65"/>
      <c r="CB360" s="65"/>
      <c r="CC360" s="65"/>
      <c r="CD360" s="65"/>
      <c r="CE360" s="65"/>
      <c r="CF360" s="65"/>
      <c r="CG360" s="65"/>
      <c r="CH360" s="65"/>
      <c r="CI360" s="65"/>
      <c r="CJ360" s="65"/>
      <c r="CK360" s="65"/>
      <c r="CL360" s="65"/>
      <c r="CM360" s="65"/>
      <c r="CN360" s="65"/>
      <c r="CO360" s="65"/>
      <c r="CP360" s="65"/>
      <c r="CQ360" s="65"/>
      <c r="CR360" s="65"/>
      <c r="CS360" s="65"/>
      <c r="CT360" s="65"/>
      <c r="CU360" s="65"/>
      <c r="CV360" s="65"/>
      <c r="CW360" s="65"/>
      <c r="CX360" s="65"/>
      <c r="CY360" s="65"/>
      <c r="CZ360" s="65"/>
      <c r="DA360" s="65"/>
      <c r="DB360" s="65"/>
      <c r="DC360" s="65"/>
      <c r="DD360" s="65"/>
      <c r="DE360" s="65"/>
      <c r="DF360" s="65"/>
      <c r="DG360" s="65"/>
      <c r="DH360" s="65"/>
      <c r="DI360" s="65"/>
      <c r="DJ360" s="65"/>
      <c r="DK360" s="65"/>
      <c r="DL360" s="65"/>
      <c r="DM360" s="65"/>
      <c r="DN360" s="65"/>
      <c r="DO360" s="65"/>
      <c r="DP360" s="65"/>
      <c r="DQ360" s="65"/>
      <c r="DR360" s="65"/>
      <c r="DS360" s="65"/>
      <c r="DT360" s="65"/>
      <c r="DU360" s="65"/>
      <c r="DV360" s="65"/>
      <c r="DW360" s="65"/>
      <c r="DX360" s="65"/>
      <c r="DY360" s="65"/>
      <c r="DZ360" s="65"/>
      <c r="EA360" s="65"/>
      <c r="EB360" s="65"/>
      <c r="EC360" s="65"/>
      <c r="ED360" s="65"/>
      <c r="EE360" s="65"/>
      <c r="EF360" s="65"/>
      <c r="EG360" s="65"/>
      <c r="EH360" s="65"/>
      <c r="EI360" s="65"/>
      <c r="EJ360" s="65"/>
      <c r="EK360" s="65"/>
      <c r="EL360" s="65"/>
      <c r="EM360" s="65"/>
      <c r="EN360" s="65"/>
      <c r="EO360" s="65"/>
      <c r="EP360" s="65"/>
      <c r="EQ360" s="65"/>
      <c r="ER360" s="65"/>
      <c r="ES360" s="65"/>
      <c r="ET360" s="65"/>
      <c r="EU360" s="65"/>
      <c r="EV360" s="65"/>
      <c r="EW360" s="65"/>
      <c r="EX360" s="65"/>
      <c r="EY360" s="65"/>
      <c r="EZ360" s="65"/>
      <c r="FA360" s="65"/>
      <c r="FB360" s="65"/>
      <c r="FC360" s="65"/>
      <c r="FD360" s="65"/>
      <c r="FE360" s="65"/>
      <c r="FF360" s="65"/>
      <c r="FG360" s="65"/>
      <c r="FH360" s="65"/>
      <c r="FI360" s="65"/>
      <c r="FJ360" s="65"/>
      <c r="FK360" s="65"/>
      <c r="FL360" s="65"/>
      <c r="FM360" s="65"/>
      <c r="FN360" s="65"/>
      <c r="FO360" s="65"/>
      <c r="FP360" s="65"/>
      <c r="FQ360" s="65"/>
      <c r="FR360" s="65"/>
      <c r="FS360" s="65"/>
      <c r="FT360" s="65"/>
      <c r="FU360" s="65"/>
      <c r="FV360" s="65"/>
      <c r="FW360" s="65"/>
      <c r="FX360" s="65"/>
      <c r="FY360" s="65"/>
      <c r="FZ360" s="65"/>
      <c r="GA360" s="65"/>
      <c r="GB360" s="65"/>
      <c r="GC360" s="65"/>
      <c r="GD360" s="65"/>
      <c r="GE360" s="65"/>
      <c r="GF360" s="65"/>
      <c r="GG360" s="65"/>
      <c r="GH360" s="65"/>
      <c r="GI360" s="65"/>
      <c r="GJ360" s="65"/>
      <c r="GK360" s="65"/>
      <c r="GL360" s="65"/>
      <c r="GM360" s="65"/>
      <c r="GN360" s="65"/>
      <c r="GO360" s="65"/>
      <c r="GP360" s="65"/>
      <c r="GQ360" s="65"/>
      <c r="GR360" s="65"/>
      <c r="GS360" s="65"/>
      <c r="GT360" s="65"/>
      <c r="GU360" s="65"/>
      <c r="GV360" s="65"/>
      <c r="GW360" s="65"/>
      <c r="GX360" s="65"/>
      <c r="GY360" s="65"/>
      <c r="GZ360" s="65"/>
      <c r="HA360" s="65"/>
      <c r="HB360" s="65"/>
      <c r="HC360" s="65"/>
      <c r="HD360" s="65"/>
      <c r="HE360" s="65"/>
      <c r="HF360" s="65"/>
      <c r="HG360" s="65"/>
      <c r="HH360" s="65"/>
      <c r="HI360" s="65"/>
      <c r="HJ360" s="65"/>
      <c r="HK360" s="65"/>
      <c r="HL360" s="65"/>
      <c r="HM360" s="65"/>
      <c r="HN360" s="65"/>
      <c r="HO360" s="65"/>
      <c r="HP360" s="65"/>
      <c r="HQ360" s="65"/>
      <c r="HR360" s="65"/>
      <c r="HS360" s="65"/>
      <c r="HT360" s="65"/>
      <c r="HU360" s="65"/>
      <c r="HV360" s="65"/>
      <c r="HW360" s="65"/>
      <c r="HX360" s="65"/>
      <c r="HY360" s="65"/>
      <c r="HZ360" s="65"/>
      <c r="IA360" s="65"/>
      <c r="IB360" s="65"/>
      <c r="IC360" s="65"/>
      <c r="ID360" s="65"/>
      <c r="IE360" s="65"/>
      <c r="IF360" s="65"/>
      <c r="IG360" s="65"/>
      <c r="IH360" s="65"/>
      <c r="II360" s="65"/>
      <c r="IJ360" s="65"/>
      <c r="IK360" s="65"/>
      <c r="IL360" s="65"/>
    </row>
    <row r="361" spans="1:246" s="67" customFormat="1" ht="14.25" customHeight="1" x14ac:dyDescent="0.4">
      <c r="A361" s="54" t="s">
        <v>125</v>
      </c>
      <c r="B361" s="55"/>
      <c r="C361" s="55" t="s">
        <v>125</v>
      </c>
      <c r="D361" s="55" t="s">
        <v>125</v>
      </c>
      <c r="E361" s="56"/>
      <c r="F361" s="57"/>
      <c r="G361" s="56"/>
      <c r="H361" s="56"/>
      <c r="I361" s="56"/>
      <c r="J361" s="58"/>
      <c r="K361" s="59"/>
      <c r="L361" s="60"/>
      <c r="M361" s="60"/>
      <c r="N361" s="61"/>
      <c r="O361" s="61"/>
      <c r="P361" s="61"/>
      <c r="Q361" s="61"/>
      <c r="R361" s="61"/>
      <c r="S361" s="80" t="s">
        <v>7720</v>
      </c>
      <c r="T361" s="62">
        <f t="shared" si="44"/>
        <v>0</v>
      </c>
      <c r="U361" s="62" cm="1">
        <f t="array" aca="1" ref="U361" ca="1">IF(S361="", "×", IF(LEFT(S361,2)="項番", COUNTIFS($D$2:$D$4001, INDIRECT("D" &amp; ROW()-1), $U$2:$U$4001, "〇"), "〇"))</f>
        <v>0</v>
      </c>
      <c r="V361" s="62" t="str">
        <f t="shared" si="45"/>
        <v/>
      </c>
      <c r="W361" s="62" t="str">
        <f t="shared" si="46"/>
        <v/>
      </c>
      <c r="X361" s="63" t="str">
        <f t="shared" ca="1" si="47"/>
        <v/>
      </c>
      <c r="Y361" s="62">
        <f t="shared" ca="1" si="48"/>
        <v>0</v>
      </c>
      <c r="Z361" s="62">
        <f t="shared" si="49"/>
        <v>32</v>
      </c>
      <c r="AA361" s="62" t="s">
        <v>7924</v>
      </c>
      <c r="AB361" s="66"/>
      <c r="AC361" s="66"/>
      <c r="AD361" s="66"/>
      <c r="AE361" s="66"/>
      <c r="AF361" s="66"/>
      <c r="AG361" s="66"/>
      <c r="AH361" s="66"/>
      <c r="AI361" s="66"/>
      <c r="AJ361" s="66"/>
      <c r="AK361" s="66"/>
      <c r="AL361" s="66"/>
      <c r="AM361" s="66"/>
      <c r="AN361" s="66"/>
      <c r="AO361" s="66"/>
      <c r="AP361" s="66"/>
      <c r="AQ361" s="66"/>
      <c r="AR361" s="66"/>
      <c r="AS361" s="66"/>
      <c r="AT361" s="66"/>
      <c r="AU361" s="66"/>
      <c r="AV361" s="66"/>
      <c r="AW361" s="66"/>
      <c r="AX361" s="66"/>
      <c r="AY361" s="66"/>
      <c r="AZ361" s="66"/>
      <c r="BA361" s="66"/>
      <c r="BB361" s="66"/>
      <c r="BC361" s="66"/>
      <c r="BD361" s="66"/>
      <c r="BE361" s="66"/>
      <c r="BF361" s="66"/>
      <c r="BG361" s="66"/>
      <c r="BH361" s="66"/>
      <c r="BI361" s="66"/>
      <c r="BJ361" s="66"/>
      <c r="BK361" s="66"/>
      <c r="BL361" s="66"/>
      <c r="BM361" s="66"/>
      <c r="BN361" s="66"/>
      <c r="BO361" s="66"/>
      <c r="BP361" s="66"/>
      <c r="BQ361" s="66"/>
      <c r="BR361" s="66"/>
      <c r="BS361" s="66"/>
      <c r="BT361" s="66"/>
      <c r="BU361" s="66"/>
      <c r="BV361" s="66"/>
      <c r="BW361" s="66"/>
      <c r="BX361" s="66"/>
      <c r="BY361" s="66"/>
      <c r="BZ361" s="66"/>
      <c r="CA361" s="66"/>
      <c r="CB361" s="66"/>
      <c r="CC361" s="66"/>
      <c r="CD361" s="66"/>
      <c r="CE361" s="66"/>
      <c r="CF361" s="66"/>
      <c r="CG361" s="66"/>
      <c r="CH361" s="66"/>
      <c r="CI361" s="66"/>
      <c r="CJ361" s="66"/>
      <c r="CK361" s="66"/>
      <c r="CL361" s="66"/>
      <c r="CM361" s="66"/>
      <c r="CN361" s="66"/>
      <c r="CO361" s="66"/>
      <c r="CP361" s="66"/>
      <c r="CQ361" s="66"/>
      <c r="CR361" s="66"/>
      <c r="CS361" s="66"/>
      <c r="CT361" s="66"/>
      <c r="CU361" s="66"/>
      <c r="CV361" s="66"/>
      <c r="CW361" s="66"/>
      <c r="CX361" s="66"/>
      <c r="CY361" s="66"/>
      <c r="CZ361" s="66"/>
      <c r="DA361" s="66"/>
      <c r="DB361" s="66"/>
      <c r="DC361" s="66"/>
      <c r="DD361" s="66"/>
      <c r="DE361" s="66"/>
      <c r="DF361" s="66"/>
      <c r="DG361" s="66"/>
      <c r="DH361" s="66"/>
      <c r="DI361" s="66"/>
      <c r="DJ361" s="66"/>
      <c r="DK361" s="66"/>
      <c r="DL361" s="66"/>
      <c r="DM361" s="66"/>
      <c r="DN361" s="66"/>
      <c r="DO361" s="66"/>
      <c r="DP361" s="66"/>
      <c r="DQ361" s="66"/>
      <c r="DR361" s="66"/>
      <c r="DS361" s="66"/>
      <c r="DT361" s="66"/>
      <c r="DU361" s="66"/>
      <c r="DV361" s="66"/>
      <c r="DW361" s="66"/>
      <c r="DX361" s="66"/>
      <c r="DY361" s="66"/>
      <c r="DZ361" s="66"/>
      <c r="EA361" s="66"/>
      <c r="EB361" s="66"/>
      <c r="EC361" s="66"/>
      <c r="ED361" s="66"/>
      <c r="EE361" s="66"/>
      <c r="EF361" s="66"/>
      <c r="EG361" s="66"/>
      <c r="EH361" s="66"/>
      <c r="EI361" s="66"/>
      <c r="EJ361" s="66"/>
      <c r="EK361" s="66"/>
      <c r="EL361" s="66"/>
      <c r="EM361" s="66"/>
      <c r="EN361" s="66"/>
      <c r="EO361" s="66"/>
      <c r="EP361" s="66"/>
      <c r="EQ361" s="66"/>
      <c r="ER361" s="66"/>
      <c r="ES361" s="66"/>
      <c r="ET361" s="66"/>
      <c r="EU361" s="66"/>
      <c r="EV361" s="66"/>
      <c r="EW361" s="66"/>
      <c r="EX361" s="66"/>
      <c r="EY361" s="66"/>
      <c r="EZ361" s="66"/>
      <c r="FA361" s="66"/>
      <c r="FB361" s="66"/>
      <c r="FC361" s="66"/>
      <c r="FD361" s="66"/>
      <c r="FE361" s="66"/>
      <c r="FF361" s="66"/>
      <c r="FG361" s="66"/>
      <c r="FH361" s="66"/>
      <c r="FI361" s="66"/>
      <c r="FJ361" s="66"/>
      <c r="FK361" s="66"/>
      <c r="FL361" s="66"/>
      <c r="FM361" s="66"/>
      <c r="FN361" s="66"/>
      <c r="FO361" s="66"/>
      <c r="FP361" s="66"/>
      <c r="FQ361" s="66"/>
      <c r="FR361" s="66"/>
      <c r="FS361" s="66"/>
      <c r="FT361" s="66"/>
      <c r="FU361" s="66"/>
      <c r="FV361" s="66"/>
      <c r="FW361" s="66"/>
      <c r="FX361" s="66"/>
      <c r="FY361" s="66"/>
      <c r="FZ361" s="66"/>
      <c r="GA361" s="66"/>
      <c r="GB361" s="66"/>
      <c r="GC361" s="66"/>
      <c r="GD361" s="66"/>
      <c r="GE361" s="66"/>
      <c r="GF361" s="66"/>
      <c r="GG361" s="66"/>
      <c r="GH361" s="66"/>
      <c r="GI361" s="66"/>
      <c r="GJ361" s="66"/>
      <c r="GK361" s="66"/>
      <c r="GL361" s="66"/>
      <c r="GM361" s="66"/>
      <c r="GN361" s="66"/>
      <c r="GO361" s="66"/>
      <c r="GP361" s="66"/>
      <c r="GQ361" s="66"/>
      <c r="GR361" s="66"/>
      <c r="GS361" s="66"/>
      <c r="GT361" s="66"/>
      <c r="GU361" s="66"/>
      <c r="GV361" s="66"/>
      <c r="GW361" s="66"/>
      <c r="GX361" s="66"/>
      <c r="GY361" s="66"/>
      <c r="GZ361" s="66"/>
      <c r="HA361" s="66"/>
      <c r="HB361" s="66"/>
      <c r="HC361" s="66"/>
      <c r="HD361" s="66"/>
      <c r="HE361" s="66"/>
      <c r="HF361" s="66"/>
      <c r="HG361" s="66"/>
      <c r="HH361" s="66"/>
      <c r="HI361" s="66"/>
      <c r="HJ361" s="66"/>
      <c r="HK361" s="66"/>
      <c r="HL361" s="66"/>
      <c r="HM361" s="66"/>
      <c r="HN361" s="66"/>
      <c r="HO361" s="66"/>
      <c r="HP361" s="66"/>
      <c r="HQ361" s="66"/>
      <c r="HR361" s="66"/>
      <c r="HS361" s="66"/>
      <c r="HT361" s="66"/>
      <c r="HU361" s="66"/>
      <c r="HV361" s="66"/>
      <c r="HW361" s="66"/>
      <c r="HX361" s="66"/>
      <c r="HY361" s="66"/>
      <c r="HZ361" s="66"/>
      <c r="IA361" s="66"/>
      <c r="IB361" s="66"/>
      <c r="IC361" s="66"/>
      <c r="ID361" s="66"/>
      <c r="IE361" s="66"/>
      <c r="IF361" s="66"/>
      <c r="IG361" s="66"/>
      <c r="IH361" s="66"/>
      <c r="II361" s="66"/>
      <c r="IJ361" s="66"/>
      <c r="IK361" s="66"/>
      <c r="IL361" s="66"/>
    </row>
    <row r="362" spans="1:246" s="42" customFormat="1" ht="14.25" customHeight="1" x14ac:dyDescent="0.4">
      <c r="A362" s="39" t="s">
        <v>7959</v>
      </c>
      <c r="B362" s="45">
        <v>24</v>
      </c>
      <c r="C362" s="45">
        <v>327</v>
      </c>
      <c r="D362" s="45">
        <v>33</v>
      </c>
      <c r="E362" s="46" t="s">
        <v>7530</v>
      </c>
      <c r="F362" s="47" t="s">
        <v>191</v>
      </c>
      <c r="G362" s="46" t="s">
        <v>184</v>
      </c>
      <c r="H362" s="46" t="s">
        <v>192</v>
      </c>
      <c r="I362" s="46" t="s">
        <v>12</v>
      </c>
      <c r="J362" s="48">
        <v>100</v>
      </c>
      <c r="K362" s="49">
        <v>83.2</v>
      </c>
      <c r="L362" s="50">
        <v>100</v>
      </c>
      <c r="M362" s="50">
        <v>8320</v>
      </c>
      <c r="N362" s="51">
        <v>0</v>
      </c>
      <c r="O362" s="51">
        <v>0</v>
      </c>
      <c r="P362" s="51">
        <v>10</v>
      </c>
      <c r="Q362" s="51">
        <v>0</v>
      </c>
      <c r="R362" s="51">
        <f t="shared" ref="R362:R383" si="51">SUM(N362:Q362)</f>
        <v>10</v>
      </c>
      <c r="S362" s="79"/>
      <c r="T362" s="52">
        <f t="shared" si="44"/>
        <v>0</v>
      </c>
      <c r="U362" s="52" t="str" cm="1">
        <f t="array" aca="1" ref="U362" ca="1">IF(S362="", "×", IF(LEFT(S362,2)="項番", COUNTIFS($D$2:$D$4001, INDIRECT("D" &amp; ROW()-1), $U$2:$U$4001, "〇"), "〇"))</f>
        <v>×</v>
      </c>
      <c r="V362" s="52" t="str">
        <f t="shared" si="45"/>
        <v>×</v>
      </c>
      <c r="W362" s="52" t="str">
        <f t="shared" si="46"/>
        <v>×</v>
      </c>
      <c r="X362" s="53" t="str">
        <f t="shared" ca="1" si="47"/>
        <v/>
      </c>
      <c r="Y362" s="52">
        <f t="shared" ca="1" si="48"/>
        <v>0</v>
      </c>
      <c r="Z362" s="52">
        <f t="shared" si="49"/>
        <v>33</v>
      </c>
      <c r="AA362" s="52" t="s">
        <v>125</v>
      </c>
      <c r="AB362" s="65"/>
      <c r="AC362" s="65"/>
      <c r="AD362" s="65"/>
      <c r="AE362" s="65"/>
      <c r="AF362" s="65"/>
      <c r="AG362" s="65"/>
      <c r="AH362" s="65"/>
      <c r="AI362" s="65"/>
      <c r="AJ362" s="65"/>
      <c r="AK362" s="65"/>
      <c r="AL362" s="65"/>
      <c r="AM362" s="65"/>
      <c r="AN362" s="65"/>
      <c r="AO362" s="65"/>
      <c r="AP362" s="65"/>
      <c r="AQ362" s="65"/>
      <c r="AR362" s="65"/>
      <c r="AS362" s="65"/>
      <c r="AT362" s="65"/>
      <c r="AU362" s="65"/>
      <c r="AV362" s="65"/>
      <c r="AW362" s="65"/>
      <c r="AX362" s="65"/>
      <c r="AY362" s="65"/>
      <c r="AZ362" s="65"/>
      <c r="BA362" s="65"/>
      <c r="BB362" s="65"/>
      <c r="BC362" s="65"/>
      <c r="BD362" s="65"/>
      <c r="BE362" s="65"/>
      <c r="BF362" s="65"/>
      <c r="BG362" s="65"/>
      <c r="BH362" s="65"/>
      <c r="BI362" s="65"/>
      <c r="BJ362" s="65"/>
      <c r="BK362" s="65"/>
      <c r="BL362" s="65"/>
      <c r="BM362" s="65"/>
      <c r="BN362" s="65"/>
      <c r="BO362" s="65"/>
      <c r="BP362" s="65"/>
      <c r="BQ362" s="65"/>
      <c r="BR362" s="65"/>
      <c r="BS362" s="65"/>
      <c r="BT362" s="65"/>
      <c r="BU362" s="65"/>
      <c r="BV362" s="65"/>
      <c r="BW362" s="65"/>
      <c r="BX362" s="65"/>
      <c r="BY362" s="65"/>
      <c r="BZ362" s="65"/>
      <c r="CA362" s="65"/>
      <c r="CB362" s="65"/>
      <c r="CC362" s="65"/>
      <c r="CD362" s="65"/>
      <c r="CE362" s="65"/>
      <c r="CF362" s="65"/>
      <c r="CG362" s="65"/>
      <c r="CH362" s="65"/>
      <c r="CI362" s="65"/>
      <c r="CJ362" s="65"/>
      <c r="CK362" s="65"/>
      <c r="CL362" s="65"/>
      <c r="CM362" s="65"/>
      <c r="CN362" s="65"/>
      <c r="CO362" s="65"/>
      <c r="CP362" s="65"/>
      <c r="CQ362" s="65"/>
      <c r="CR362" s="65"/>
      <c r="CS362" s="65"/>
      <c r="CT362" s="65"/>
      <c r="CU362" s="65"/>
      <c r="CV362" s="65"/>
      <c r="CW362" s="65"/>
      <c r="CX362" s="65"/>
      <c r="CY362" s="65"/>
      <c r="CZ362" s="65"/>
      <c r="DA362" s="65"/>
      <c r="DB362" s="65"/>
      <c r="DC362" s="65"/>
      <c r="DD362" s="65"/>
      <c r="DE362" s="65"/>
      <c r="DF362" s="65"/>
      <c r="DG362" s="65"/>
      <c r="DH362" s="65"/>
      <c r="DI362" s="65"/>
      <c r="DJ362" s="65"/>
      <c r="DK362" s="65"/>
      <c r="DL362" s="65"/>
      <c r="DM362" s="65"/>
      <c r="DN362" s="65"/>
      <c r="DO362" s="65"/>
      <c r="DP362" s="65"/>
      <c r="DQ362" s="65"/>
      <c r="DR362" s="65"/>
      <c r="DS362" s="65"/>
      <c r="DT362" s="65"/>
      <c r="DU362" s="65"/>
      <c r="DV362" s="65"/>
      <c r="DW362" s="65"/>
      <c r="DX362" s="65"/>
      <c r="DY362" s="65"/>
      <c r="DZ362" s="65"/>
      <c r="EA362" s="65"/>
      <c r="EB362" s="65"/>
      <c r="EC362" s="65"/>
      <c r="ED362" s="65"/>
      <c r="EE362" s="65"/>
      <c r="EF362" s="65"/>
      <c r="EG362" s="65"/>
      <c r="EH362" s="65"/>
      <c r="EI362" s="65"/>
      <c r="EJ362" s="65"/>
      <c r="EK362" s="65"/>
      <c r="EL362" s="65"/>
      <c r="EM362" s="65"/>
      <c r="EN362" s="65"/>
      <c r="EO362" s="65"/>
      <c r="EP362" s="65"/>
      <c r="EQ362" s="65"/>
      <c r="ER362" s="65"/>
      <c r="ES362" s="65"/>
      <c r="ET362" s="65"/>
      <c r="EU362" s="65"/>
      <c r="EV362" s="65"/>
      <c r="EW362" s="65"/>
      <c r="EX362" s="65"/>
      <c r="EY362" s="65"/>
      <c r="EZ362" s="65"/>
      <c r="FA362" s="65"/>
      <c r="FB362" s="65"/>
      <c r="FC362" s="65"/>
      <c r="FD362" s="65"/>
      <c r="FE362" s="65"/>
      <c r="FF362" s="65"/>
      <c r="FG362" s="65"/>
      <c r="FH362" s="65"/>
      <c r="FI362" s="65"/>
      <c r="FJ362" s="65"/>
      <c r="FK362" s="65"/>
      <c r="FL362" s="65"/>
      <c r="FM362" s="65"/>
      <c r="FN362" s="65"/>
      <c r="FO362" s="65"/>
      <c r="FP362" s="65"/>
      <c r="FQ362" s="65"/>
      <c r="FR362" s="65"/>
      <c r="FS362" s="65"/>
      <c r="FT362" s="65"/>
      <c r="FU362" s="65"/>
      <c r="FV362" s="65"/>
      <c r="FW362" s="65"/>
      <c r="FX362" s="65"/>
      <c r="FY362" s="65"/>
      <c r="FZ362" s="65"/>
      <c r="GA362" s="65"/>
      <c r="GB362" s="65"/>
      <c r="GC362" s="65"/>
      <c r="GD362" s="65"/>
      <c r="GE362" s="65"/>
      <c r="GF362" s="65"/>
      <c r="GG362" s="65"/>
      <c r="GH362" s="65"/>
      <c r="GI362" s="65"/>
      <c r="GJ362" s="65"/>
      <c r="GK362" s="65"/>
      <c r="GL362" s="65"/>
      <c r="GM362" s="65"/>
      <c r="GN362" s="65"/>
      <c r="GO362" s="65"/>
      <c r="GP362" s="65"/>
      <c r="GQ362" s="65"/>
      <c r="GR362" s="65"/>
      <c r="GS362" s="65"/>
      <c r="GT362" s="65"/>
      <c r="GU362" s="65"/>
      <c r="GV362" s="65"/>
      <c r="GW362" s="65"/>
      <c r="GX362" s="65"/>
      <c r="GY362" s="65"/>
      <c r="GZ362" s="65"/>
      <c r="HA362" s="65"/>
      <c r="HB362" s="65"/>
      <c r="HC362" s="65"/>
      <c r="HD362" s="65"/>
      <c r="HE362" s="65"/>
      <c r="HF362" s="65"/>
      <c r="HG362" s="65"/>
      <c r="HH362" s="65"/>
      <c r="HI362" s="65"/>
      <c r="HJ362" s="65"/>
      <c r="HK362" s="65"/>
      <c r="HL362" s="65"/>
      <c r="HM362" s="65"/>
      <c r="HN362" s="65"/>
      <c r="HO362" s="65"/>
      <c r="HP362" s="65"/>
      <c r="HQ362" s="65"/>
      <c r="HR362" s="65"/>
      <c r="HS362" s="65"/>
      <c r="HT362" s="65"/>
      <c r="HU362" s="65"/>
      <c r="HV362" s="65"/>
      <c r="HW362" s="65"/>
      <c r="HX362" s="65"/>
      <c r="HY362" s="65"/>
      <c r="HZ362" s="65"/>
      <c r="IA362" s="65"/>
      <c r="IB362" s="65"/>
      <c r="IC362" s="65"/>
      <c r="ID362" s="65"/>
      <c r="IE362" s="65"/>
      <c r="IF362" s="65"/>
      <c r="IG362" s="65"/>
      <c r="IH362" s="65"/>
      <c r="II362" s="65"/>
      <c r="IJ362" s="65"/>
      <c r="IK362" s="65"/>
      <c r="IL362" s="65"/>
    </row>
    <row r="363" spans="1:246" ht="14.25" customHeight="1" x14ac:dyDescent="0.4">
      <c r="A363" s="39" t="s">
        <v>7959</v>
      </c>
      <c r="B363" s="45">
        <v>25</v>
      </c>
      <c r="C363" s="45">
        <v>328</v>
      </c>
      <c r="D363" s="45">
        <v>33</v>
      </c>
      <c r="E363" s="46" t="s">
        <v>7530</v>
      </c>
      <c r="F363" s="47" t="s">
        <v>193</v>
      </c>
      <c r="G363" s="46" t="s">
        <v>184</v>
      </c>
      <c r="H363" s="46" t="s">
        <v>194</v>
      </c>
      <c r="I363" s="46" t="s">
        <v>13</v>
      </c>
      <c r="J363" s="48">
        <v>10</v>
      </c>
      <c r="K363" s="49">
        <v>104</v>
      </c>
      <c r="L363" s="50">
        <v>10</v>
      </c>
      <c r="M363" s="50">
        <v>1040</v>
      </c>
      <c r="N363" s="51">
        <v>1</v>
      </c>
      <c r="O363" s="51">
        <v>2</v>
      </c>
      <c r="P363" s="51">
        <v>1</v>
      </c>
      <c r="Q363" s="51">
        <v>2</v>
      </c>
      <c r="R363" s="51">
        <f t="shared" si="51"/>
        <v>6</v>
      </c>
      <c r="S363" s="79"/>
      <c r="T363" s="52">
        <f t="shared" si="44"/>
        <v>0</v>
      </c>
      <c r="U363" s="52" t="str" cm="1">
        <f t="array" aca="1" ref="U363" ca="1">IF(S363="", "×", IF(LEFT(S363,2)="項番", COUNTIFS($D$2:$D$4001, INDIRECT("D" &amp; ROW()-1), $U$2:$U$4001, "〇"), "〇"))</f>
        <v>×</v>
      </c>
      <c r="V363" s="52" t="str">
        <f t="shared" si="45"/>
        <v>×</v>
      </c>
      <c r="W363" s="52" t="str">
        <f t="shared" si="46"/>
        <v>×</v>
      </c>
      <c r="X363" s="53" t="str">
        <f t="shared" ca="1" si="47"/>
        <v/>
      </c>
      <c r="Y363" s="52">
        <f t="shared" ca="1" si="48"/>
        <v>0</v>
      </c>
      <c r="Z363" s="52">
        <f t="shared" si="49"/>
        <v>33</v>
      </c>
      <c r="AA363" s="52" t="s">
        <v>125</v>
      </c>
    </row>
    <row r="364" spans="1:246" s="25" customFormat="1" ht="14.25" customHeight="1" x14ac:dyDescent="0.4">
      <c r="A364" s="39" t="s">
        <v>7959</v>
      </c>
      <c r="B364" s="45">
        <v>26</v>
      </c>
      <c r="C364" s="45">
        <v>329</v>
      </c>
      <c r="D364" s="45">
        <v>33</v>
      </c>
      <c r="E364" s="46" t="s">
        <v>7530</v>
      </c>
      <c r="F364" s="47" t="s">
        <v>195</v>
      </c>
      <c r="G364" s="46" t="s">
        <v>184</v>
      </c>
      <c r="H364" s="46" t="s">
        <v>196</v>
      </c>
      <c r="I364" s="46" t="s">
        <v>12</v>
      </c>
      <c r="J364" s="48">
        <v>100</v>
      </c>
      <c r="K364" s="49">
        <v>6.3</v>
      </c>
      <c r="L364" s="50">
        <v>100</v>
      </c>
      <c r="M364" s="50">
        <v>630</v>
      </c>
      <c r="N364" s="51">
        <v>32</v>
      </c>
      <c r="O364" s="51">
        <v>60</v>
      </c>
      <c r="P364" s="51">
        <v>2</v>
      </c>
      <c r="Q364" s="51">
        <v>2</v>
      </c>
      <c r="R364" s="51">
        <f t="shared" si="51"/>
        <v>96</v>
      </c>
      <c r="S364" s="79"/>
      <c r="T364" s="52">
        <f t="shared" si="44"/>
        <v>0</v>
      </c>
      <c r="U364" s="52" t="str" cm="1">
        <f t="array" aca="1" ref="U364" ca="1">IF(S364="", "×", IF(LEFT(S364,2)="項番", COUNTIFS($D$2:$D$4001, INDIRECT("D" &amp; ROW()-1), $U$2:$U$4001, "〇"), "〇"))</f>
        <v>×</v>
      </c>
      <c r="V364" s="52" t="str">
        <f t="shared" si="45"/>
        <v>×</v>
      </c>
      <c r="W364" s="52" t="str">
        <f t="shared" si="46"/>
        <v>×</v>
      </c>
      <c r="X364" s="53" t="str">
        <f t="shared" ca="1" si="47"/>
        <v/>
      </c>
      <c r="Y364" s="52">
        <f t="shared" ca="1" si="48"/>
        <v>0</v>
      </c>
      <c r="Z364" s="52">
        <f t="shared" si="49"/>
        <v>33</v>
      </c>
      <c r="AA364" s="52" t="s">
        <v>125</v>
      </c>
    </row>
    <row r="365" spans="1:246" s="25" customFormat="1" ht="14.25" customHeight="1" x14ac:dyDescent="0.4">
      <c r="A365" s="39" t="s">
        <v>7959</v>
      </c>
      <c r="B365" s="45">
        <v>27</v>
      </c>
      <c r="C365" s="45">
        <v>330</v>
      </c>
      <c r="D365" s="45">
        <v>33</v>
      </c>
      <c r="E365" s="46" t="s">
        <v>7530</v>
      </c>
      <c r="F365" s="47" t="s">
        <v>197</v>
      </c>
      <c r="G365" s="46" t="s">
        <v>184</v>
      </c>
      <c r="H365" s="46" t="s">
        <v>198</v>
      </c>
      <c r="I365" s="46" t="s">
        <v>199</v>
      </c>
      <c r="J365" s="48">
        <v>20</v>
      </c>
      <c r="K365" s="49">
        <v>3421.7</v>
      </c>
      <c r="L365" s="50">
        <v>20</v>
      </c>
      <c r="M365" s="50">
        <v>68434</v>
      </c>
      <c r="N365" s="51">
        <v>1</v>
      </c>
      <c r="O365" s="51">
        <v>15</v>
      </c>
      <c r="P365" s="51">
        <v>0</v>
      </c>
      <c r="Q365" s="51">
        <v>0</v>
      </c>
      <c r="R365" s="51">
        <f t="shared" si="51"/>
        <v>16</v>
      </c>
      <c r="S365" s="79"/>
      <c r="T365" s="52">
        <f t="shared" si="44"/>
        <v>0</v>
      </c>
      <c r="U365" s="52" t="str" cm="1">
        <f t="array" aca="1" ref="U365" ca="1">IF(S365="", "×", IF(LEFT(S365,2)="項番", COUNTIFS($D$2:$D$4001, INDIRECT("D" &amp; ROW()-1), $U$2:$U$4001, "〇"), "〇"))</f>
        <v>×</v>
      </c>
      <c r="V365" s="52" t="str">
        <f t="shared" si="45"/>
        <v>×</v>
      </c>
      <c r="W365" s="52" t="str">
        <f t="shared" si="46"/>
        <v>×</v>
      </c>
      <c r="X365" s="53" t="str">
        <f t="shared" ca="1" si="47"/>
        <v/>
      </c>
      <c r="Y365" s="52">
        <f t="shared" ca="1" si="48"/>
        <v>0</v>
      </c>
      <c r="Z365" s="52">
        <f t="shared" si="49"/>
        <v>33</v>
      </c>
      <c r="AA365" s="52" t="s">
        <v>125</v>
      </c>
    </row>
    <row r="366" spans="1:246" s="25" customFormat="1" ht="14.25" customHeight="1" x14ac:dyDescent="0.4">
      <c r="A366" s="39" t="s">
        <v>7959</v>
      </c>
      <c r="B366" s="45">
        <v>28</v>
      </c>
      <c r="C366" s="45">
        <v>331</v>
      </c>
      <c r="D366" s="45">
        <v>33</v>
      </c>
      <c r="E366" s="46" t="s">
        <v>7530</v>
      </c>
      <c r="F366" s="47" t="s">
        <v>200</v>
      </c>
      <c r="G366" s="46" t="s">
        <v>184</v>
      </c>
      <c r="H366" s="46" t="s">
        <v>201</v>
      </c>
      <c r="I366" s="46" t="s">
        <v>199</v>
      </c>
      <c r="J366" s="48">
        <v>20</v>
      </c>
      <c r="K366" s="49">
        <v>8090</v>
      </c>
      <c r="L366" s="50">
        <v>20</v>
      </c>
      <c r="M366" s="50">
        <v>161800</v>
      </c>
      <c r="N366" s="51">
        <v>1</v>
      </c>
      <c r="O366" s="51">
        <v>60</v>
      </c>
      <c r="P366" s="51">
        <v>0</v>
      </c>
      <c r="Q366" s="51">
        <v>0</v>
      </c>
      <c r="R366" s="51">
        <f t="shared" si="51"/>
        <v>61</v>
      </c>
      <c r="S366" s="79"/>
      <c r="T366" s="52">
        <f t="shared" si="44"/>
        <v>0</v>
      </c>
      <c r="U366" s="52" t="str" cm="1">
        <f t="array" aca="1" ref="U366" ca="1">IF(S366="", "×", IF(LEFT(S366,2)="項番", COUNTIFS($D$2:$D$4001, INDIRECT("D" &amp; ROW()-1), $U$2:$U$4001, "〇"), "〇"))</f>
        <v>×</v>
      </c>
      <c r="V366" s="52" t="str">
        <f t="shared" si="45"/>
        <v>×</v>
      </c>
      <c r="W366" s="52" t="str">
        <f t="shared" si="46"/>
        <v>×</v>
      </c>
      <c r="X366" s="53" t="str">
        <f t="shared" ca="1" si="47"/>
        <v/>
      </c>
      <c r="Y366" s="52">
        <f t="shared" ca="1" si="48"/>
        <v>0</v>
      </c>
      <c r="Z366" s="52">
        <f t="shared" si="49"/>
        <v>33</v>
      </c>
      <c r="AA366" s="52" t="s">
        <v>125</v>
      </c>
    </row>
    <row r="367" spans="1:246" s="25" customFormat="1" ht="14.25" customHeight="1" x14ac:dyDescent="0.4">
      <c r="A367" s="39" t="s">
        <v>7959</v>
      </c>
      <c r="B367" s="45">
        <v>29</v>
      </c>
      <c r="C367" s="45">
        <v>332</v>
      </c>
      <c r="D367" s="45">
        <v>33</v>
      </c>
      <c r="E367" s="46" t="s">
        <v>7530</v>
      </c>
      <c r="F367" s="47" t="s">
        <v>202</v>
      </c>
      <c r="G367" s="46" t="s">
        <v>184</v>
      </c>
      <c r="H367" s="46" t="s">
        <v>203</v>
      </c>
      <c r="I367" s="46" t="s">
        <v>135</v>
      </c>
      <c r="J367" s="48">
        <v>56</v>
      </c>
      <c r="K367" s="49">
        <v>190.3</v>
      </c>
      <c r="L367" s="50">
        <v>56</v>
      </c>
      <c r="M367" s="50">
        <v>10656.800000000001</v>
      </c>
      <c r="N367" s="51">
        <v>32</v>
      </c>
      <c r="O367" s="51">
        <v>6</v>
      </c>
      <c r="P367" s="51">
        <v>2</v>
      </c>
      <c r="Q367" s="51">
        <v>0</v>
      </c>
      <c r="R367" s="51">
        <f t="shared" si="51"/>
        <v>40</v>
      </c>
      <c r="S367" s="79"/>
      <c r="T367" s="52">
        <f t="shared" si="44"/>
        <v>0</v>
      </c>
      <c r="U367" s="52" t="str" cm="1">
        <f t="array" aca="1" ref="U367" ca="1">IF(S367="", "×", IF(LEFT(S367,2)="項番", COUNTIFS($D$2:$D$4001, INDIRECT("D" &amp; ROW()-1), $U$2:$U$4001, "〇"), "〇"))</f>
        <v>×</v>
      </c>
      <c r="V367" s="52" t="str">
        <f t="shared" si="45"/>
        <v>×</v>
      </c>
      <c r="W367" s="52" t="str">
        <f t="shared" si="46"/>
        <v>×</v>
      </c>
      <c r="X367" s="53" t="str">
        <f t="shared" ca="1" si="47"/>
        <v/>
      </c>
      <c r="Y367" s="52">
        <f t="shared" ca="1" si="48"/>
        <v>0</v>
      </c>
      <c r="Z367" s="52">
        <f t="shared" si="49"/>
        <v>33</v>
      </c>
      <c r="AA367" s="52" t="s">
        <v>125</v>
      </c>
    </row>
    <row r="368" spans="1:246" s="25" customFormat="1" ht="14.25" customHeight="1" x14ac:dyDescent="0.4">
      <c r="A368" s="39" t="s">
        <v>7959</v>
      </c>
      <c r="B368" s="45">
        <v>30</v>
      </c>
      <c r="C368" s="45">
        <v>333</v>
      </c>
      <c r="D368" s="45">
        <v>33</v>
      </c>
      <c r="E368" s="46" t="s">
        <v>7530</v>
      </c>
      <c r="F368" s="47" t="s">
        <v>204</v>
      </c>
      <c r="G368" s="46" t="s">
        <v>184</v>
      </c>
      <c r="H368" s="46" t="s">
        <v>205</v>
      </c>
      <c r="I368" s="46" t="s">
        <v>206</v>
      </c>
      <c r="J368" s="48">
        <v>100</v>
      </c>
      <c r="K368" s="49">
        <v>1065.5999999999999</v>
      </c>
      <c r="L368" s="50">
        <v>100</v>
      </c>
      <c r="M368" s="50">
        <v>106559.99999999999</v>
      </c>
      <c r="N368" s="51">
        <v>0</v>
      </c>
      <c r="O368" s="51">
        <v>0</v>
      </c>
      <c r="P368" s="51">
        <v>10</v>
      </c>
      <c r="Q368" s="51">
        <v>0</v>
      </c>
      <c r="R368" s="51">
        <f t="shared" si="51"/>
        <v>10</v>
      </c>
      <c r="S368" s="79"/>
      <c r="T368" s="52">
        <f t="shared" si="44"/>
        <v>0</v>
      </c>
      <c r="U368" s="52" t="str" cm="1">
        <f t="array" aca="1" ref="U368" ca="1">IF(S368="", "×", IF(LEFT(S368,2)="項番", COUNTIFS($D$2:$D$4001, INDIRECT("D" &amp; ROW()-1), $U$2:$U$4001, "〇"), "〇"))</f>
        <v>×</v>
      </c>
      <c r="V368" s="52" t="str">
        <f t="shared" si="45"/>
        <v>×</v>
      </c>
      <c r="W368" s="52" t="str">
        <f t="shared" si="46"/>
        <v>×</v>
      </c>
      <c r="X368" s="53" t="str">
        <f t="shared" ca="1" si="47"/>
        <v/>
      </c>
      <c r="Y368" s="52">
        <f t="shared" ca="1" si="48"/>
        <v>0</v>
      </c>
      <c r="Z368" s="52">
        <f t="shared" si="49"/>
        <v>33</v>
      </c>
      <c r="AA368" s="52" t="s">
        <v>125</v>
      </c>
    </row>
    <row r="369" spans="1:246" s="25" customFormat="1" ht="14.25" customHeight="1" x14ac:dyDescent="0.4">
      <c r="A369" s="39" t="s">
        <v>7959</v>
      </c>
      <c r="B369" s="45">
        <v>31</v>
      </c>
      <c r="C369" s="45">
        <v>334</v>
      </c>
      <c r="D369" s="45">
        <v>33</v>
      </c>
      <c r="E369" s="46" t="s">
        <v>7530</v>
      </c>
      <c r="F369" s="47" t="s">
        <v>207</v>
      </c>
      <c r="G369" s="46" t="s">
        <v>184</v>
      </c>
      <c r="H369" s="46" t="s">
        <v>208</v>
      </c>
      <c r="I369" s="46" t="s">
        <v>209</v>
      </c>
      <c r="J369" s="48">
        <v>6</v>
      </c>
      <c r="K369" s="49">
        <v>1962</v>
      </c>
      <c r="L369" s="50">
        <v>6</v>
      </c>
      <c r="M369" s="50">
        <v>11772</v>
      </c>
      <c r="N369" s="51">
        <v>10</v>
      </c>
      <c r="O369" s="51">
        <v>12</v>
      </c>
      <c r="P369" s="51">
        <v>10</v>
      </c>
      <c r="Q369" s="51">
        <v>0</v>
      </c>
      <c r="R369" s="51">
        <f t="shared" si="51"/>
        <v>32</v>
      </c>
      <c r="S369" s="79"/>
      <c r="T369" s="52">
        <f t="shared" si="44"/>
        <v>0</v>
      </c>
      <c r="U369" s="52" t="str" cm="1">
        <f t="array" aca="1" ref="U369" ca="1">IF(S369="", "×", IF(LEFT(S369,2)="項番", COUNTIFS($D$2:$D$4001, INDIRECT("D" &amp; ROW()-1), $U$2:$U$4001, "〇"), "〇"))</f>
        <v>×</v>
      </c>
      <c r="V369" s="52" t="str">
        <f t="shared" si="45"/>
        <v>×</v>
      </c>
      <c r="W369" s="52" t="str">
        <f t="shared" si="46"/>
        <v>×</v>
      </c>
      <c r="X369" s="53" t="str">
        <f t="shared" ca="1" si="47"/>
        <v/>
      </c>
      <c r="Y369" s="52">
        <f t="shared" ca="1" si="48"/>
        <v>0</v>
      </c>
      <c r="Z369" s="52">
        <f t="shared" si="49"/>
        <v>33</v>
      </c>
      <c r="AA369" s="52" t="s">
        <v>125</v>
      </c>
    </row>
    <row r="370" spans="1:246" s="25" customFormat="1" ht="14.25" customHeight="1" x14ac:dyDescent="0.4">
      <c r="A370" s="39" t="s">
        <v>7959</v>
      </c>
      <c r="B370" s="45">
        <v>32</v>
      </c>
      <c r="C370" s="45">
        <v>335</v>
      </c>
      <c r="D370" s="45">
        <v>33</v>
      </c>
      <c r="E370" s="46" t="s">
        <v>7530</v>
      </c>
      <c r="F370" s="47" t="s">
        <v>210</v>
      </c>
      <c r="G370" s="46" t="s">
        <v>184</v>
      </c>
      <c r="H370" s="46" t="s">
        <v>211</v>
      </c>
      <c r="I370" s="46" t="s">
        <v>12</v>
      </c>
      <c r="J370" s="48">
        <v>100</v>
      </c>
      <c r="K370" s="49">
        <v>43.7</v>
      </c>
      <c r="L370" s="50">
        <v>100</v>
      </c>
      <c r="M370" s="50">
        <v>4370</v>
      </c>
      <c r="N370" s="51">
        <v>30</v>
      </c>
      <c r="O370" s="51">
        <v>0</v>
      </c>
      <c r="P370" s="51">
        <v>1</v>
      </c>
      <c r="Q370" s="51">
        <v>48</v>
      </c>
      <c r="R370" s="51">
        <f t="shared" si="51"/>
        <v>79</v>
      </c>
      <c r="S370" s="79"/>
      <c r="T370" s="52">
        <f t="shared" si="44"/>
        <v>0</v>
      </c>
      <c r="U370" s="52" t="str" cm="1">
        <f t="array" aca="1" ref="U370" ca="1">IF(S370="", "×", IF(LEFT(S370,2)="項番", COUNTIFS($D$2:$D$4001, INDIRECT("D" &amp; ROW()-1), $U$2:$U$4001, "〇"), "〇"))</f>
        <v>×</v>
      </c>
      <c r="V370" s="52" t="str">
        <f t="shared" si="45"/>
        <v>×</v>
      </c>
      <c r="W370" s="52" t="str">
        <f t="shared" si="46"/>
        <v>×</v>
      </c>
      <c r="X370" s="53" t="str">
        <f t="shared" ca="1" si="47"/>
        <v/>
      </c>
      <c r="Y370" s="52">
        <f t="shared" ca="1" si="48"/>
        <v>0</v>
      </c>
      <c r="Z370" s="52">
        <f t="shared" si="49"/>
        <v>33</v>
      </c>
      <c r="AA370" s="52" t="s">
        <v>125</v>
      </c>
    </row>
    <row r="371" spans="1:246" s="25" customFormat="1" ht="14.25" customHeight="1" x14ac:dyDescent="0.4">
      <c r="A371" s="39" t="s">
        <v>7959</v>
      </c>
      <c r="B371" s="45">
        <v>33</v>
      </c>
      <c r="C371" s="45">
        <v>336</v>
      </c>
      <c r="D371" s="45">
        <v>33</v>
      </c>
      <c r="E371" s="46" t="s">
        <v>7530</v>
      </c>
      <c r="F371" s="47" t="s">
        <v>212</v>
      </c>
      <c r="G371" s="46" t="s">
        <v>184</v>
      </c>
      <c r="H371" s="46" t="s">
        <v>213</v>
      </c>
      <c r="I371" s="46" t="s">
        <v>12</v>
      </c>
      <c r="J371" s="48">
        <v>100</v>
      </c>
      <c r="K371" s="49">
        <v>69.5</v>
      </c>
      <c r="L371" s="50">
        <v>100</v>
      </c>
      <c r="M371" s="50">
        <v>6950</v>
      </c>
      <c r="N371" s="51">
        <v>80</v>
      </c>
      <c r="O371" s="51">
        <v>180</v>
      </c>
      <c r="P371" s="51">
        <v>0</v>
      </c>
      <c r="Q371" s="51">
        <v>120</v>
      </c>
      <c r="R371" s="51">
        <f t="shared" si="51"/>
        <v>380</v>
      </c>
      <c r="S371" s="79"/>
      <c r="T371" s="52">
        <f t="shared" si="44"/>
        <v>0</v>
      </c>
      <c r="U371" s="52" t="str" cm="1">
        <f t="array" aca="1" ref="U371" ca="1">IF(S371="", "×", IF(LEFT(S371,2)="項番", COUNTIFS($D$2:$D$4001, INDIRECT("D" &amp; ROW()-1), $U$2:$U$4001, "〇"), "〇"))</f>
        <v>×</v>
      </c>
      <c r="V371" s="52" t="str">
        <f t="shared" si="45"/>
        <v>×</v>
      </c>
      <c r="W371" s="52" t="str">
        <f t="shared" si="46"/>
        <v>×</v>
      </c>
      <c r="X371" s="53" t="str">
        <f t="shared" ca="1" si="47"/>
        <v/>
      </c>
      <c r="Y371" s="52">
        <f t="shared" ca="1" si="48"/>
        <v>0</v>
      </c>
      <c r="Z371" s="52">
        <f t="shared" si="49"/>
        <v>33</v>
      </c>
      <c r="AA371" s="52" t="s">
        <v>125</v>
      </c>
    </row>
    <row r="372" spans="1:246" s="25" customFormat="1" ht="14.25" customHeight="1" x14ac:dyDescent="0.4">
      <c r="A372" s="39" t="s">
        <v>7959</v>
      </c>
      <c r="B372" s="45">
        <v>34</v>
      </c>
      <c r="C372" s="45">
        <v>337</v>
      </c>
      <c r="D372" s="45">
        <v>33</v>
      </c>
      <c r="E372" s="46" t="s">
        <v>7530</v>
      </c>
      <c r="F372" s="47" t="s">
        <v>214</v>
      </c>
      <c r="G372" s="46" t="s">
        <v>184</v>
      </c>
      <c r="H372" s="46" t="s">
        <v>215</v>
      </c>
      <c r="I372" s="46" t="s">
        <v>216</v>
      </c>
      <c r="J372" s="48">
        <v>100</v>
      </c>
      <c r="K372" s="49">
        <v>69.5</v>
      </c>
      <c r="L372" s="50">
        <v>100</v>
      </c>
      <c r="M372" s="50">
        <v>6950</v>
      </c>
      <c r="N372" s="51">
        <v>0</v>
      </c>
      <c r="O372" s="51">
        <v>0</v>
      </c>
      <c r="P372" s="51">
        <v>0</v>
      </c>
      <c r="Q372" s="51">
        <v>360</v>
      </c>
      <c r="R372" s="51">
        <f t="shared" si="51"/>
        <v>360</v>
      </c>
      <c r="S372" s="79"/>
      <c r="T372" s="52">
        <f t="shared" si="44"/>
        <v>0</v>
      </c>
      <c r="U372" s="52" t="str" cm="1">
        <f t="array" aca="1" ref="U372" ca="1">IF(S372="", "×", IF(LEFT(S372,2)="項番", COUNTIFS($D$2:$D$4001, INDIRECT("D" &amp; ROW()-1), $U$2:$U$4001, "〇"), "〇"))</f>
        <v>×</v>
      </c>
      <c r="V372" s="52" t="str">
        <f t="shared" si="45"/>
        <v>×</v>
      </c>
      <c r="W372" s="52" t="str">
        <f t="shared" si="46"/>
        <v>×</v>
      </c>
      <c r="X372" s="53" t="str">
        <f t="shared" ca="1" si="47"/>
        <v/>
      </c>
      <c r="Y372" s="52">
        <f t="shared" ca="1" si="48"/>
        <v>0</v>
      </c>
      <c r="Z372" s="52">
        <f t="shared" si="49"/>
        <v>33</v>
      </c>
      <c r="AA372" s="52" t="s">
        <v>125</v>
      </c>
    </row>
    <row r="373" spans="1:246" s="25" customFormat="1" ht="14.25" customHeight="1" x14ac:dyDescent="0.4">
      <c r="A373" s="39" t="s">
        <v>7959</v>
      </c>
      <c r="B373" s="45">
        <v>35</v>
      </c>
      <c r="C373" s="45">
        <v>338</v>
      </c>
      <c r="D373" s="45">
        <v>33</v>
      </c>
      <c r="E373" s="46" t="s">
        <v>7530</v>
      </c>
      <c r="F373" s="47" t="s">
        <v>217</v>
      </c>
      <c r="G373" s="46" t="s">
        <v>184</v>
      </c>
      <c r="H373" s="46" t="s">
        <v>218</v>
      </c>
      <c r="I373" s="46" t="s">
        <v>12</v>
      </c>
      <c r="J373" s="48">
        <v>100</v>
      </c>
      <c r="K373" s="49">
        <v>103.6</v>
      </c>
      <c r="L373" s="50">
        <v>100</v>
      </c>
      <c r="M373" s="50">
        <v>10360</v>
      </c>
      <c r="N373" s="51">
        <v>0</v>
      </c>
      <c r="O373" s="51">
        <v>0</v>
      </c>
      <c r="P373" s="51">
        <v>0</v>
      </c>
      <c r="Q373" s="51">
        <v>12</v>
      </c>
      <c r="R373" s="51">
        <f t="shared" si="51"/>
        <v>12</v>
      </c>
      <c r="S373" s="79"/>
      <c r="T373" s="52">
        <f t="shared" si="44"/>
        <v>0</v>
      </c>
      <c r="U373" s="52" t="str" cm="1">
        <f t="array" aca="1" ref="U373" ca="1">IF(S373="", "×", IF(LEFT(S373,2)="項番", COUNTIFS($D$2:$D$4001, INDIRECT("D" &amp; ROW()-1), $U$2:$U$4001, "〇"), "〇"))</f>
        <v>×</v>
      </c>
      <c r="V373" s="52" t="str">
        <f t="shared" si="45"/>
        <v>×</v>
      </c>
      <c r="W373" s="52" t="str">
        <f t="shared" si="46"/>
        <v>×</v>
      </c>
      <c r="X373" s="53" t="str">
        <f t="shared" ca="1" si="47"/>
        <v/>
      </c>
      <c r="Y373" s="52">
        <f t="shared" ca="1" si="48"/>
        <v>0</v>
      </c>
      <c r="Z373" s="52">
        <f t="shared" si="49"/>
        <v>33</v>
      </c>
      <c r="AA373" s="52" t="s">
        <v>125</v>
      </c>
    </row>
    <row r="374" spans="1:246" s="42" customFormat="1" ht="14.25" customHeight="1" x14ac:dyDescent="0.4">
      <c r="A374" s="39" t="s">
        <v>7959</v>
      </c>
      <c r="B374" s="45">
        <v>36</v>
      </c>
      <c r="C374" s="45">
        <v>339</v>
      </c>
      <c r="D374" s="45">
        <v>33</v>
      </c>
      <c r="E374" s="46" t="s">
        <v>7530</v>
      </c>
      <c r="F374" s="47" t="s">
        <v>219</v>
      </c>
      <c r="G374" s="46" t="s">
        <v>184</v>
      </c>
      <c r="H374" s="46" t="s">
        <v>220</v>
      </c>
      <c r="I374" s="46" t="s">
        <v>143</v>
      </c>
      <c r="J374" s="48">
        <v>1</v>
      </c>
      <c r="K374" s="49">
        <v>85601</v>
      </c>
      <c r="L374" s="50">
        <v>1</v>
      </c>
      <c r="M374" s="50">
        <v>85601</v>
      </c>
      <c r="N374" s="51">
        <v>0</v>
      </c>
      <c r="O374" s="51">
        <v>12</v>
      </c>
      <c r="P374" s="51">
        <v>0</v>
      </c>
      <c r="Q374" s="51">
        <v>0</v>
      </c>
      <c r="R374" s="51">
        <f t="shared" si="51"/>
        <v>12</v>
      </c>
      <c r="S374" s="79"/>
      <c r="T374" s="52">
        <f t="shared" si="44"/>
        <v>0</v>
      </c>
      <c r="U374" s="52" t="str" cm="1">
        <f t="array" aca="1" ref="U374" ca="1">IF(S374="", "×", IF(LEFT(S374,2)="項番", COUNTIFS($D$2:$D$4001, INDIRECT("D" &amp; ROW()-1), $U$2:$U$4001, "〇"), "〇"))</f>
        <v>×</v>
      </c>
      <c r="V374" s="52" t="str">
        <f t="shared" si="45"/>
        <v>×</v>
      </c>
      <c r="W374" s="52" t="str">
        <f t="shared" si="46"/>
        <v>×</v>
      </c>
      <c r="X374" s="53" t="str">
        <f t="shared" ca="1" si="47"/>
        <v/>
      </c>
      <c r="Y374" s="52">
        <f t="shared" ca="1" si="48"/>
        <v>0</v>
      </c>
      <c r="Z374" s="52">
        <f t="shared" si="49"/>
        <v>33</v>
      </c>
      <c r="AA374" s="52" t="s">
        <v>125</v>
      </c>
      <c r="AB374" s="65"/>
      <c r="AC374" s="65"/>
      <c r="AD374" s="65"/>
      <c r="AE374" s="65"/>
      <c r="AF374" s="65"/>
      <c r="AG374" s="65"/>
      <c r="AH374" s="65"/>
      <c r="AI374" s="65"/>
      <c r="AJ374" s="65"/>
      <c r="AK374" s="65"/>
      <c r="AL374" s="65"/>
      <c r="AM374" s="65"/>
      <c r="AN374" s="65"/>
      <c r="AO374" s="65"/>
      <c r="AP374" s="65"/>
      <c r="AQ374" s="65"/>
      <c r="AR374" s="65"/>
      <c r="AS374" s="65"/>
      <c r="AT374" s="65"/>
      <c r="AU374" s="65"/>
      <c r="AV374" s="65"/>
      <c r="AW374" s="65"/>
      <c r="AX374" s="65"/>
      <c r="AY374" s="65"/>
      <c r="AZ374" s="65"/>
      <c r="BA374" s="65"/>
      <c r="BB374" s="65"/>
      <c r="BC374" s="65"/>
      <c r="BD374" s="65"/>
      <c r="BE374" s="65"/>
      <c r="BF374" s="65"/>
      <c r="BG374" s="65"/>
      <c r="BH374" s="65"/>
      <c r="BI374" s="65"/>
      <c r="BJ374" s="65"/>
      <c r="BK374" s="65"/>
      <c r="BL374" s="65"/>
      <c r="BM374" s="65"/>
      <c r="BN374" s="65"/>
      <c r="BO374" s="65"/>
      <c r="BP374" s="65"/>
      <c r="BQ374" s="65"/>
      <c r="BR374" s="65"/>
      <c r="BS374" s="65"/>
      <c r="BT374" s="65"/>
      <c r="BU374" s="65"/>
      <c r="BV374" s="65"/>
      <c r="BW374" s="65"/>
      <c r="BX374" s="65"/>
      <c r="BY374" s="65"/>
      <c r="BZ374" s="65"/>
      <c r="CA374" s="65"/>
      <c r="CB374" s="65"/>
      <c r="CC374" s="65"/>
      <c r="CD374" s="65"/>
      <c r="CE374" s="65"/>
      <c r="CF374" s="65"/>
      <c r="CG374" s="65"/>
      <c r="CH374" s="65"/>
      <c r="CI374" s="65"/>
      <c r="CJ374" s="65"/>
      <c r="CK374" s="65"/>
      <c r="CL374" s="65"/>
      <c r="CM374" s="65"/>
      <c r="CN374" s="65"/>
      <c r="CO374" s="65"/>
      <c r="CP374" s="65"/>
      <c r="CQ374" s="65"/>
      <c r="CR374" s="65"/>
      <c r="CS374" s="65"/>
      <c r="CT374" s="65"/>
      <c r="CU374" s="65"/>
      <c r="CV374" s="65"/>
      <c r="CW374" s="65"/>
      <c r="CX374" s="65"/>
      <c r="CY374" s="65"/>
      <c r="CZ374" s="65"/>
      <c r="DA374" s="65"/>
      <c r="DB374" s="65"/>
      <c r="DC374" s="65"/>
      <c r="DD374" s="65"/>
      <c r="DE374" s="65"/>
      <c r="DF374" s="65"/>
      <c r="DG374" s="65"/>
      <c r="DH374" s="65"/>
      <c r="DI374" s="65"/>
      <c r="DJ374" s="65"/>
      <c r="DK374" s="65"/>
      <c r="DL374" s="65"/>
      <c r="DM374" s="65"/>
      <c r="DN374" s="65"/>
      <c r="DO374" s="65"/>
      <c r="DP374" s="65"/>
      <c r="DQ374" s="65"/>
      <c r="DR374" s="65"/>
      <c r="DS374" s="65"/>
      <c r="DT374" s="65"/>
      <c r="DU374" s="65"/>
      <c r="DV374" s="65"/>
      <c r="DW374" s="65"/>
      <c r="DX374" s="65"/>
      <c r="DY374" s="65"/>
      <c r="DZ374" s="65"/>
      <c r="EA374" s="65"/>
      <c r="EB374" s="65"/>
      <c r="EC374" s="65"/>
      <c r="ED374" s="65"/>
      <c r="EE374" s="65"/>
      <c r="EF374" s="65"/>
      <c r="EG374" s="65"/>
      <c r="EH374" s="65"/>
      <c r="EI374" s="65"/>
      <c r="EJ374" s="65"/>
      <c r="EK374" s="65"/>
      <c r="EL374" s="65"/>
      <c r="EM374" s="65"/>
      <c r="EN374" s="65"/>
      <c r="EO374" s="65"/>
      <c r="EP374" s="65"/>
      <c r="EQ374" s="65"/>
      <c r="ER374" s="65"/>
      <c r="ES374" s="65"/>
      <c r="ET374" s="65"/>
      <c r="EU374" s="65"/>
      <c r="EV374" s="65"/>
      <c r="EW374" s="65"/>
      <c r="EX374" s="65"/>
      <c r="EY374" s="65"/>
      <c r="EZ374" s="65"/>
      <c r="FA374" s="65"/>
      <c r="FB374" s="65"/>
      <c r="FC374" s="65"/>
      <c r="FD374" s="65"/>
      <c r="FE374" s="65"/>
      <c r="FF374" s="65"/>
      <c r="FG374" s="65"/>
      <c r="FH374" s="65"/>
      <c r="FI374" s="65"/>
      <c r="FJ374" s="65"/>
      <c r="FK374" s="65"/>
      <c r="FL374" s="65"/>
      <c r="FM374" s="65"/>
      <c r="FN374" s="65"/>
      <c r="FO374" s="65"/>
      <c r="FP374" s="65"/>
      <c r="FQ374" s="65"/>
      <c r="FR374" s="65"/>
      <c r="FS374" s="65"/>
      <c r="FT374" s="65"/>
      <c r="FU374" s="65"/>
      <c r="FV374" s="65"/>
      <c r="FW374" s="65"/>
      <c r="FX374" s="65"/>
      <c r="FY374" s="65"/>
      <c r="FZ374" s="65"/>
      <c r="GA374" s="65"/>
      <c r="GB374" s="65"/>
      <c r="GC374" s="65"/>
      <c r="GD374" s="65"/>
      <c r="GE374" s="65"/>
      <c r="GF374" s="65"/>
      <c r="GG374" s="65"/>
      <c r="GH374" s="65"/>
      <c r="GI374" s="65"/>
      <c r="GJ374" s="65"/>
      <c r="GK374" s="65"/>
      <c r="GL374" s="65"/>
      <c r="GM374" s="65"/>
      <c r="GN374" s="65"/>
      <c r="GO374" s="65"/>
      <c r="GP374" s="65"/>
      <c r="GQ374" s="65"/>
      <c r="GR374" s="65"/>
      <c r="GS374" s="65"/>
      <c r="GT374" s="65"/>
      <c r="GU374" s="65"/>
      <c r="GV374" s="65"/>
      <c r="GW374" s="65"/>
      <c r="GX374" s="65"/>
      <c r="GY374" s="65"/>
      <c r="GZ374" s="65"/>
      <c r="HA374" s="65"/>
      <c r="HB374" s="65"/>
      <c r="HC374" s="65"/>
      <c r="HD374" s="65"/>
      <c r="HE374" s="65"/>
      <c r="HF374" s="65"/>
      <c r="HG374" s="65"/>
      <c r="HH374" s="65"/>
      <c r="HI374" s="65"/>
      <c r="HJ374" s="65"/>
      <c r="HK374" s="65"/>
      <c r="HL374" s="65"/>
      <c r="HM374" s="65"/>
      <c r="HN374" s="65"/>
      <c r="HO374" s="65"/>
      <c r="HP374" s="65"/>
      <c r="HQ374" s="65"/>
      <c r="HR374" s="65"/>
      <c r="HS374" s="65"/>
      <c r="HT374" s="65"/>
      <c r="HU374" s="65"/>
      <c r="HV374" s="65"/>
      <c r="HW374" s="65"/>
      <c r="HX374" s="65"/>
      <c r="HY374" s="65"/>
      <c r="HZ374" s="65"/>
      <c r="IA374" s="65"/>
      <c r="IB374" s="65"/>
      <c r="IC374" s="65"/>
      <c r="ID374" s="65"/>
      <c r="IE374" s="65"/>
      <c r="IF374" s="65"/>
      <c r="IG374" s="65"/>
      <c r="IH374" s="65"/>
      <c r="II374" s="65"/>
      <c r="IJ374" s="65"/>
      <c r="IK374" s="65"/>
      <c r="IL374" s="65"/>
    </row>
    <row r="375" spans="1:246" ht="14.25" customHeight="1" x14ac:dyDescent="0.4">
      <c r="A375" s="39" t="s">
        <v>7959</v>
      </c>
      <c r="B375" s="45">
        <v>37</v>
      </c>
      <c r="C375" s="45">
        <v>340</v>
      </c>
      <c r="D375" s="45">
        <v>33</v>
      </c>
      <c r="E375" s="46" t="s">
        <v>7530</v>
      </c>
      <c r="F375" s="47" t="s">
        <v>221</v>
      </c>
      <c r="G375" s="46" t="s">
        <v>184</v>
      </c>
      <c r="H375" s="46" t="s">
        <v>222</v>
      </c>
      <c r="I375" s="46" t="s">
        <v>206</v>
      </c>
      <c r="J375" s="48">
        <v>1</v>
      </c>
      <c r="K375" s="49">
        <v>8.5</v>
      </c>
      <c r="L375" s="50">
        <v>100</v>
      </c>
      <c r="M375" s="50">
        <v>850</v>
      </c>
      <c r="N375" s="51">
        <v>0</v>
      </c>
      <c r="O375" s="51">
        <v>0</v>
      </c>
      <c r="P375" s="51">
        <v>0</v>
      </c>
      <c r="Q375" s="51">
        <v>4</v>
      </c>
      <c r="R375" s="51">
        <f t="shared" si="51"/>
        <v>4</v>
      </c>
      <c r="S375" s="79"/>
      <c r="T375" s="52">
        <f t="shared" si="44"/>
        <v>0</v>
      </c>
      <c r="U375" s="52" t="str" cm="1">
        <f t="array" aca="1" ref="U375" ca="1">IF(S375="", "×", IF(LEFT(S375,2)="項番", COUNTIFS($D$2:$D$4001, INDIRECT("D" &amp; ROW()-1), $U$2:$U$4001, "〇"), "〇"))</f>
        <v>×</v>
      </c>
      <c r="V375" s="52" t="str">
        <f t="shared" si="45"/>
        <v>×</v>
      </c>
      <c r="W375" s="52" t="str">
        <f t="shared" si="46"/>
        <v>×</v>
      </c>
      <c r="X375" s="53" t="str">
        <f t="shared" ca="1" si="47"/>
        <v/>
      </c>
      <c r="Y375" s="52">
        <f t="shared" ca="1" si="48"/>
        <v>0</v>
      </c>
      <c r="Z375" s="52">
        <f t="shared" si="49"/>
        <v>33</v>
      </c>
      <c r="AA375" s="52" t="s">
        <v>125</v>
      </c>
    </row>
    <row r="376" spans="1:246" ht="14.25" customHeight="1" x14ac:dyDescent="0.4">
      <c r="A376" s="39" t="s">
        <v>7959</v>
      </c>
      <c r="B376" s="45">
        <v>38</v>
      </c>
      <c r="C376" s="45">
        <v>341</v>
      </c>
      <c r="D376" s="45">
        <v>33</v>
      </c>
      <c r="E376" s="46" t="s">
        <v>7530</v>
      </c>
      <c r="F376" s="47" t="s">
        <v>223</v>
      </c>
      <c r="G376" s="46" t="s">
        <v>184</v>
      </c>
      <c r="H376" s="46" t="s">
        <v>224</v>
      </c>
      <c r="I376" s="46" t="s">
        <v>143</v>
      </c>
      <c r="J376" s="48">
        <v>1</v>
      </c>
      <c r="K376" s="49">
        <v>50010</v>
      </c>
      <c r="L376" s="50">
        <v>1</v>
      </c>
      <c r="M376" s="50">
        <v>50010</v>
      </c>
      <c r="N376" s="51">
        <v>0</v>
      </c>
      <c r="O376" s="51">
        <v>500</v>
      </c>
      <c r="P376" s="51">
        <v>0</v>
      </c>
      <c r="Q376" s="51">
        <v>0</v>
      </c>
      <c r="R376" s="51">
        <f t="shared" si="51"/>
        <v>500</v>
      </c>
      <c r="S376" s="79"/>
      <c r="T376" s="52">
        <f t="shared" si="44"/>
        <v>0</v>
      </c>
      <c r="U376" s="52" t="str" cm="1">
        <f t="array" aca="1" ref="U376" ca="1">IF(S376="", "×", IF(LEFT(S376,2)="項番", COUNTIFS($D$2:$D$4001, INDIRECT("D" &amp; ROW()-1), $U$2:$U$4001, "〇"), "〇"))</f>
        <v>×</v>
      </c>
      <c r="V376" s="52" t="str">
        <f t="shared" si="45"/>
        <v>×</v>
      </c>
      <c r="W376" s="52" t="str">
        <f t="shared" si="46"/>
        <v>×</v>
      </c>
      <c r="X376" s="53" t="str">
        <f t="shared" ca="1" si="47"/>
        <v/>
      </c>
      <c r="Y376" s="52">
        <f t="shared" ca="1" si="48"/>
        <v>0</v>
      </c>
      <c r="Z376" s="52">
        <f t="shared" si="49"/>
        <v>33</v>
      </c>
      <c r="AA376" s="52" t="s">
        <v>125</v>
      </c>
    </row>
    <row r="377" spans="1:246" s="25" customFormat="1" ht="14.25" customHeight="1" x14ac:dyDescent="0.4">
      <c r="A377" s="39" t="s">
        <v>7959</v>
      </c>
      <c r="B377" s="45">
        <v>39</v>
      </c>
      <c r="C377" s="45">
        <v>342</v>
      </c>
      <c r="D377" s="45">
        <v>33</v>
      </c>
      <c r="E377" s="46" t="s">
        <v>7530</v>
      </c>
      <c r="F377" s="47" t="s">
        <v>225</v>
      </c>
      <c r="G377" s="46" t="s">
        <v>184</v>
      </c>
      <c r="H377" s="46" t="s">
        <v>226</v>
      </c>
      <c r="I377" s="46" t="s">
        <v>12</v>
      </c>
      <c r="J377" s="48">
        <v>100</v>
      </c>
      <c r="K377" s="49">
        <v>6.2</v>
      </c>
      <c r="L377" s="50">
        <v>100</v>
      </c>
      <c r="M377" s="50">
        <v>620</v>
      </c>
      <c r="N377" s="51">
        <v>1</v>
      </c>
      <c r="O377" s="51">
        <v>0</v>
      </c>
      <c r="P377" s="51">
        <v>0</v>
      </c>
      <c r="Q377" s="51">
        <v>0</v>
      </c>
      <c r="R377" s="51">
        <f t="shared" si="51"/>
        <v>1</v>
      </c>
      <c r="S377" s="79"/>
      <c r="T377" s="52">
        <f t="shared" si="44"/>
        <v>0</v>
      </c>
      <c r="U377" s="52" t="str" cm="1">
        <f t="array" aca="1" ref="U377" ca="1">IF(S377="", "×", IF(LEFT(S377,2)="項番", COUNTIFS($D$2:$D$4001, INDIRECT("D" &amp; ROW()-1), $U$2:$U$4001, "〇"), "〇"))</f>
        <v>×</v>
      </c>
      <c r="V377" s="52" t="str">
        <f t="shared" si="45"/>
        <v>×</v>
      </c>
      <c r="W377" s="52" t="str">
        <f t="shared" si="46"/>
        <v>×</v>
      </c>
      <c r="X377" s="53" t="str">
        <f t="shared" ca="1" si="47"/>
        <v/>
      </c>
      <c r="Y377" s="52">
        <f t="shared" ca="1" si="48"/>
        <v>0</v>
      </c>
      <c r="Z377" s="52">
        <f t="shared" si="49"/>
        <v>33</v>
      </c>
      <c r="AA377" s="52" t="s">
        <v>125</v>
      </c>
    </row>
    <row r="378" spans="1:246" s="25" customFormat="1" ht="14.25" customHeight="1" x14ac:dyDescent="0.4">
      <c r="A378" s="39" t="s">
        <v>7959</v>
      </c>
      <c r="B378" s="45">
        <v>40</v>
      </c>
      <c r="C378" s="45">
        <v>343</v>
      </c>
      <c r="D378" s="45">
        <v>33</v>
      </c>
      <c r="E378" s="46" t="s">
        <v>7530</v>
      </c>
      <c r="F378" s="47" t="s">
        <v>227</v>
      </c>
      <c r="G378" s="46" t="s">
        <v>184</v>
      </c>
      <c r="H378" s="46" t="s">
        <v>228</v>
      </c>
      <c r="I378" s="46" t="s">
        <v>12</v>
      </c>
      <c r="J378" s="48">
        <v>100</v>
      </c>
      <c r="K378" s="49">
        <v>6.3</v>
      </c>
      <c r="L378" s="50">
        <v>100</v>
      </c>
      <c r="M378" s="50">
        <v>630</v>
      </c>
      <c r="N378" s="51">
        <v>1</v>
      </c>
      <c r="O378" s="51">
        <v>0</v>
      </c>
      <c r="P378" s="51">
        <v>70</v>
      </c>
      <c r="Q378" s="51">
        <v>0</v>
      </c>
      <c r="R378" s="51">
        <f t="shared" si="51"/>
        <v>71</v>
      </c>
      <c r="S378" s="79"/>
      <c r="T378" s="52">
        <f t="shared" si="44"/>
        <v>0</v>
      </c>
      <c r="U378" s="52" t="str" cm="1">
        <f t="array" aca="1" ref="U378" ca="1">IF(S378="", "×", IF(LEFT(S378,2)="項番", COUNTIFS($D$2:$D$4001, INDIRECT("D" &amp; ROW()-1), $U$2:$U$4001, "〇"), "〇"))</f>
        <v>×</v>
      </c>
      <c r="V378" s="52" t="str">
        <f t="shared" si="45"/>
        <v>×</v>
      </c>
      <c r="W378" s="52" t="str">
        <f t="shared" si="46"/>
        <v>×</v>
      </c>
      <c r="X378" s="53" t="str">
        <f t="shared" ca="1" si="47"/>
        <v/>
      </c>
      <c r="Y378" s="52">
        <f t="shared" ca="1" si="48"/>
        <v>0</v>
      </c>
      <c r="Z378" s="52">
        <f t="shared" si="49"/>
        <v>33</v>
      </c>
      <c r="AA378" s="52" t="s">
        <v>125</v>
      </c>
    </row>
    <row r="379" spans="1:246" s="25" customFormat="1" ht="14.25" customHeight="1" x14ac:dyDescent="0.4">
      <c r="A379" s="39" t="s">
        <v>7959</v>
      </c>
      <c r="B379" s="45">
        <v>43</v>
      </c>
      <c r="C379" s="45">
        <v>344</v>
      </c>
      <c r="D379" s="45">
        <v>33</v>
      </c>
      <c r="E379" s="46" t="s">
        <v>7530</v>
      </c>
      <c r="F379" s="47" t="s">
        <v>234</v>
      </c>
      <c r="G379" s="46" t="s">
        <v>184</v>
      </c>
      <c r="H379" s="46" t="s">
        <v>235</v>
      </c>
      <c r="I379" s="46" t="s">
        <v>206</v>
      </c>
      <c r="J379" s="48">
        <v>1</v>
      </c>
      <c r="K379" s="49">
        <v>16.399999999999999</v>
      </c>
      <c r="L379" s="50">
        <v>100</v>
      </c>
      <c r="M379" s="50">
        <v>1639.9999999999998</v>
      </c>
      <c r="N379" s="51">
        <v>0</v>
      </c>
      <c r="O379" s="51">
        <v>0</v>
      </c>
      <c r="P379" s="51">
        <v>4</v>
      </c>
      <c r="Q379" s="51">
        <v>0</v>
      </c>
      <c r="R379" s="51">
        <f t="shared" si="51"/>
        <v>4</v>
      </c>
      <c r="S379" s="79"/>
      <c r="T379" s="52">
        <f t="shared" si="44"/>
        <v>0</v>
      </c>
      <c r="U379" s="52" t="str" cm="1">
        <f t="array" aca="1" ref="U379" ca="1">IF(S379="", "×", IF(LEFT(S379,2)="項番", COUNTIFS($D$2:$D$4001, INDIRECT("D" &amp; ROW()-1), $U$2:$U$4001, "〇"), "〇"))</f>
        <v>×</v>
      </c>
      <c r="V379" s="52" t="str">
        <f t="shared" si="45"/>
        <v>×</v>
      </c>
      <c r="W379" s="52" t="str">
        <f t="shared" si="46"/>
        <v>×</v>
      </c>
      <c r="X379" s="53" t="str">
        <f t="shared" ca="1" si="47"/>
        <v/>
      </c>
      <c r="Y379" s="52">
        <f t="shared" ca="1" si="48"/>
        <v>0</v>
      </c>
      <c r="Z379" s="52">
        <f t="shared" si="49"/>
        <v>33</v>
      </c>
      <c r="AA379" s="52" t="s">
        <v>125</v>
      </c>
    </row>
    <row r="380" spans="1:246" s="25" customFormat="1" ht="14.25" customHeight="1" x14ac:dyDescent="0.4">
      <c r="A380" s="39" t="s">
        <v>7959</v>
      </c>
      <c r="B380" s="45">
        <v>44</v>
      </c>
      <c r="C380" s="45">
        <v>345</v>
      </c>
      <c r="D380" s="45">
        <v>33</v>
      </c>
      <c r="E380" s="46" t="s">
        <v>7530</v>
      </c>
      <c r="F380" s="47" t="s">
        <v>236</v>
      </c>
      <c r="G380" s="46" t="s">
        <v>184</v>
      </c>
      <c r="H380" s="46" t="s">
        <v>237</v>
      </c>
      <c r="I380" s="46" t="s">
        <v>206</v>
      </c>
      <c r="J380" s="48">
        <v>1</v>
      </c>
      <c r="K380" s="49">
        <v>64.2</v>
      </c>
      <c r="L380" s="50">
        <v>100</v>
      </c>
      <c r="M380" s="50">
        <v>6420</v>
      </c>
      <c r="N380" s="51">
        <v>0</v>
      </c>
      <c r="O380" s="51">
        <v>0</v>
      </c>
      <c r="P380" s="51">
        <v>4</v>
      </c>
      <c r="Q380" s="51">
        <v>0</v>
      </c>
      <c r="R380" s="51">
        <f t="shared" si="51"/>
        <v>4</v>
      </c>
      <c r="S380" s="79"/>
      <c r="T380" s="52">
        <f t="shared" si="44"/>
        <v>0</v>
      </c>
      <c r="U380" s="52" t="str" cm="1">
        <f t="array" aca="1" ref="U380" ca="1">IF(S380="", "×", IF(LEFT(S380,2)="項番", COUNTIFS($D$2:$D$4001, INDIRECT("D" &amp; ROW()-1), $U$2:$U$4001, "〇"), "〇"))</f>
        <v>×</v>
      </c>
      <c r="V380" s="52" t="str">
        <f t="shared" si="45"/>
        <v>×</v>
      </c>
      <c r="W380" s="52" t="str">
        <f t="shared" si="46"/>
        <v>×</v>
      </c>
      <c r="X380" s="53" t="str">
        <f t="shared" ca="1" si="47"/>
        <v/>
      </c>
      <c r="Y380" s="52">
        <f t="shared" ca="1" si="48"/>
        <v>0</v>
      </c>
      <c r="Z380" s="52">
        <f t="shared" si="49"/>
        <v>33</v>
      </c>
      <c r="AA380" s="52" t="s">
        <v>125</v>
      </c>
    </row>
    <row r="381" spans="1:246" s="25" customFormat="1" ht="14.25" customHeight="1" x14ac:dyDescent="0.4">
      <c r="A381" s="39" t="s">
        <v>7959</v>
      </c>
      <c r="B381" s="45">
        <v>45</v>
      </c>
      <c r="C381" s="45">
        <v>346</v>
      </c>
      <c r="D381" s="45">
        <v>33</v>
      </c>
      <c r="E381" s="46" t="s">
        <v>7530</v>
      </c>
      <c r="F381" s="47" t="s">
        <v>238</v>
      </c>
      <c r="G381" s="46" t="s">
        <v>184</v>
      </c>
      <c r="H381" s="46" t="s">
        <v>239</v>
      </c>
      <c r="I381" s="46" t="s">
        <v>240</v>
      </c>
      <c r="J381" s="48">
        <v>28</v>
      </c>
      <c r="K381" s="49">
        <v>36.700000000000003</v>
      </c>
      <c r="L381" s="50">
        <v>28</v>
      </c>
      <c r="M381" s="50">
        <v>1027.6000000000001</v>
      </c>
      <c r="N381" s="51">
        <v>0</v>
      </c>
      <c r="O381" s="51">
        <v>0</v>
      </c>
      <c r="P381" s="51">
        <v>12</v>
      </c>
      <c r="Q381" s="51">
        <v>0</v>
      </c>
      <c r="R381" s="51">
        <f t="shared" si="51"/>
        <v>12</v>
      </c>
      <c r="S381" s="79"/>
      <c r="T381" s="52">
        <f t="shared" si="44"/>
        <v>0</v>
      </c>
      <c r="U381" s="52" t="str" cm="1">
        <f t="array" aca="1" ref="U381" ca="1">IF(S381="", "×", IF(LEFT(S381,2)="項番", COUNTIFS($D$2:$D$4001, INDIRECT("D" &amp; ROW()-1), $U$2:$U$4001, "〇"), "〇"))</f>
        <v>×</v>
      </c>
      <c r="V381" s="52" t="str">
        <f t="shared" si="45"/>
        <v>×</v>
      </c>
      <c r="W381" s="52" t="str">
        <f t="shared" si="46"/>
        <v>×</v>
      </c>
      <c r="X381" s="53" t="str">
        <f t="shared" ca="1" si="47"/>
        <v/>
      </c>
      <c r="Y381" s="52">
        <f t="shared" ca="1" si="48"/>
        <v>0</v>
      </c>
      <c r="Z381" s="52">
        <f t="shared" si="49"/>
        <v>33</v>
      </c>
      <c r="AA381" s="52" t="s">
        <v>125</v>
      </c>
    </row>
    <row r="382" spans="1:246" s="25" customFormat="1" ht="14.25" customHeight="1" x14ac:dyDescent="0.4">
      <c r="A382" s="39" t="s">
        <v>7959</v>
      </c>
      <c r="B382" s="45">
        <v>46</v>
      </c>
      <c r="C382" s="45">
        <v>347</v>
      </c>
      <c r="D382" s="45">
        <v>33</v>
      </c>
      <c r="E382" s="46" t="s">
        <v>7530</v>
      </c>
      <c r="F382" s="47" t="s">
        <v>241</v>
      </c>
      <c r="G382" s="46" t="s">
        <v>184</v>
      </c>
      <c r="H382" s="46" t="s">
        <v>242</v>
      </c>
      <c r="I382" s="46" t="s">
        <v>13</v>
      </c>
      <c r="J382" s="48">
        <v>10</v>
      </c>
      <c r="K382" s="49">
        <v>112</v>
      </c>
      <c r="L382" s="50">
        <v>10</v>
      </c>
      <c r="M382" s="50">
        <v>1120</v>
      </c>
      <c r="N382" s="51">
        <v>0</v>
      </c>
      <c r="O382" s="51">
        <v>0</v>
      </c>
      <c r="P382" s="51">
        <v>1</v>
      </c>
      <c r="Q382" s="51">
        <v>0</v>
      </c>
      <c r="R382" s="51">
        <f t="shared" si="51"/>
        <v>1</v>
      </c>
      <c r="S382" s="79"/>
      <c r="T382" s="52">
        <f t="shared" si="44"/>
        <v>0</v>
      </c>
      <c r="U382" s="52" t="str" cm="1">
        <f t="array" aca="1" ref="U382" ca="1">IF(S382="", "×", IF(LEFT(S382,2)="項番", COUNTIFS($D$2:$D$4001, INDIRECT("D" &amp; ROW()-1), $U$2:$U$4001, "〇"), "〇"))</f>
        <v>×</v>
      </c>
      <c r="V382" s="52" t="str">
        <f t="shared" si="45"/>
        <v>×</v>
      </c>
      <c r="W382" s="52" t="str">
        <f t="shared" si="46"/>
        <v>×</v>
      </c>
      <c r="X382" s="53" t="str">
        <f t="shared" ca="1" si="47"/>
        <v/>
      </c>
      <c r="Y382" s="52">
        <f t="shared" ca="1" si="48"/>
        <v>0</v>
      </c>
      <c r="Z382" s="52">
        <f t="shared" si="49"/>
        <v>33</v>
      </c>
      <c r="AA382" s="52" t="s">
        <v>125</v>
      </c>
    </row>
    <row r="383" spans="1:246" s="25" customFormat="1" ht="14.25" customHeight="1" x14ac:dyDescent="0.4">
      <c r="A383" s="39" t="s">
        <v>7959</v>
      </c>
      <c r="B383" s="45">
        <v>51</v>
      </c>
      <c r="C383" s="45">
        <v>348</v>
      </c>
      <c r="D383" s="45">
        <v>33</v>
      </c>
      <c r="E383" s="46" t="s">
        <v>7530</v>
      </c>
      <c r="F383" s="47" t="s">
        <v>252</v>
      </c>
      <c r="G383" s="46" t="s">
        <v>184</v>
      </c>
      <c r="H383" s="46" t="s">
        <v>253</v>
      </c>
      <c r="I383" s="46" t="s">
        <v>206</v>
      </c>
      <c r="J383" s="48">
        <v>1</v>
      </c>
      <c r="K383" s="49">
        <v>8.3000000000000007</v>
      </c>
      <c r="L383" s="50">
        <v>100</v>
      </c>
      <c r="M383" s="50">
        <v>830.00000000000011</v>
      </c>
      <c r="N383" s="51">
        <v>0</v>
      </c>
      <c r="O383" s="51">
        <v>0</v>
      </c>
      <c r="P383" s="51">
        <v>20</v>
      </c>
      <c r="Q383" s="51">
        <v>0</v>
      </c>
      <c r="R383" s="51">
        <f t="shared" si="51"/>
        <v>20</v>
      </c>
      <c r="S383" s="79"/>
      <c r="T383" s="52">
        <f t="shared" si="44"/>
        <v>0</v>
      </c>
      <c r="U383" s="52" t="str" cm="1">
        <f t="array" aca="1" ref="U383" ca="1">IF(S383="", "×", IF(LEFT(S383,2)="項番", COUNTIFS($D$2:$D$4001, INDIRECT("D" &amp; ROW()-1), $U$2:$U$4001, "〇"), "〇"))</f>
        <v>×</v>
      </c>
      <c r="V383" s="52" t="str">
        <f t="shared" si="45"/>
        <v>×</v>
      </c>
      <c r="W383" s="52" t="str">
        <f t="shared" si="46"/>
        <v>×</v>
      </c>
      <c r="X383" s="53" t="str">
        <f t="shared" ca="1" si="47"/>
        <v/>
      </c>
      <c r="Y383" s="52">
        <f t="shared" ca="1" si="48"/>
        <v>0</v>
      </c>
      <c r="Z383" s="52">
        <f t="shared" si="49"/>
        <v>33</v>
      </c>
      <c r="AA383" s="52" t="s">
        <v>125</v>
      </c>
    </row>
    <row r="384" spans="1:246" s="25" customFormat="1" ht="14.25" customHeight="1" x14ac:dyDescent="0.4">
      <c r="A384" s="39" t="s">
        <v>7959</v>
      </c>
      <c r="B384" s="45">
        <v>52</v>
      </c>
      <c r="C384" s="45">
        <v>349</v>
      </c>
      <c r="D384" s="45">
        <v>33</v>
      </c>
      <c r="E384" s="46" t="s">
        <v>7530</v>
      </c>
      <c r="F384" s="47" t="s">
        <v>254</v>
      </c>
      <c r="G384" s="46" t="s">
        <v>184</v>
      </c>
      <c r="H384" s="46" t="s">
        <v>255</v>
      </c>
      <c r="I384" s="46" t="s">
        <v>13</v>
      </c>
      <c r="J384" s="48">
        <v>10</v>
      </c>
      <c r="K384" s="49">
        <v>192</v>
      </c>
      <c r="L384" s="50">
        <v>10</v>
      </c>
      <c r="M384" s="50">
        <v>1920</v>
      </c>
      <c r="N384" s="51">
        <v>0</v>
      </c>
      <c r="O384" s="51">
        <v>0</v>
      </c>
      <c r="P384" s="51">
        <v>1</v>
      </c>
      <c r="Q384" s="51">
        <v>0</v>
      </c>
      <c r="R384" s="51">
        <f t="shared" ref="R384:R414" si="52">SUM(N384:Q384)</f>
        <v>1</v>
      </c>
      <c r="S384" s="79"/>
      <c r="T384" s="52">
        <f t="shared" si="44"/>
        <v>0</v>
      </c>
      <c r="U384" s="52" t="str" cm="1">
        <f t="array" aca="1" ref="U384" ca="1">IF(S384="", "×", IF(LEFT(S384,2)="項番", COUNTIFS($D$2:$D$4001, INDIRECT("D" &amp; ROW()-1), $U$2:$U$4001, "〇"), "〇"))</f>
        <v>×</v>
      </c>
      <c r="V384" s="52" t="str">
        <f t="shared" si="45"/>
        <v>×</v>
      </c>
      <c r="W384" s="52" t="str">
        <f t="shared" si="46"/>
        <v>×</v>
      </c>
      <c r="X384" s="53" t="str">
        <f t="shared" ca="1" si="47"/>
        <v/>
      </c>
      <c r="Y384" s="52">
        <f t="shared" ca="1" si="48"/>
        <v>0</v>
      </c>
      <c r="Z384" s="52">
        <f t="shared" si="49"/>
        <v>33</v>
      </c>
      <c r="AA384" s="52" t="s">
        <v>125</v>
      </c>
    </row>
    <row r="385" spans="1:27" s="25" customFormat="1" ht="14.25" customHeight="1" x14ac:dyDescent="0.4">
      <c r="A385" s="39" t="s">
        <v>7959</v>
      </c>
      <c r="B385" s="45">
        <v>53</v>
      </c>
      <c r="C385" s="45">
        <v>350</v>
      </c>
      <c r="D385" s="45">
        <v>33</v>
      </c>
      <c r="E385" s="46" t="s">
        <v>7530</v>
      </c>
      <c r="F385" s="47" t="s">
        <v>256</v>
      </c>
      <c r="G385" s="46" t="s">
        <v>184</v>
      </c>
      <c r="H385" s="46" t="s">
        <v>257</v>
      </c>
      <c r="I385" s="46" t="s">
        <v>12</v>
      </c>
      <c r="J385" s="48">
        <v>100</v>
      </c>
      <c r="K385" s="49">
        <v>7.7</v>
      </c>
      <c r="L385" s="50">
        <v>100</v>
      </c>
      <c r="M385" s="50">
        <v>770</v>
      </c>
      <c r="N385" s="51">
        <v>0</v>
      </c>
      <c r="O385" s="51">
        <v>0</v>
      </c>
      <c r="P385" s="51">
        <v>0</v>
      </c>
      <c r="Q385" s="51">
        <v>2</v>
      </c>
      <c r="R385" s="51">
        <f t="shared" si="52"/>
        <v>2</v>
      </c>
      <c r="S385" s="79"/>
      <c r="T385" s="52">
        <f t="shared" si="44"/>
        <v>0</v>
      </c>
      <c r="U385" s="52" t="str" cm="1">
        <f t="array" aca="1" ref="U385" ca="1">IF(S385="", "×", IF(LEFT(S385,2)="項番", COUNTIFS($D$2:$D$4001, INDIRECT("D" &amp; ROW()-1), $U$2:$U$4001, "〇"), "〇"))</f>
        <v>×</v>
      </c>
      <c r="V385" s="52" t="str">
        <f t="shared" si="45"/>
        <v>×</v>
      </c>
      <c r="W385" s="52" t="str">
        <f t="shared" si="46"/>
        <v>×</v>
      </c>
      <c r="X385" s="53" t="str">
        <f t="shared" ca="1" si="47"/>
        <v/>
      </c>
      <c r="Y385" s="52">
        <f t="shared" ca="1" si="48"/>
        <v>0</v>
      </c>
      <c r="Z385" s="52">
        <f t="shared" si="49"/>
        <v>33</v>
      </c>
      <c r="AA385" s="52" t="s">
        <v>125</v>
      </c>
    </row>
    <row r="386" spans="1:27" s="25" customFormat="1" ht="14.25" customHeight="1" x14ac:dyDescent="0.4">
      <c r="A386" s="39" t="s">
        <v>7959</v>
      </c>
      <c r="B386" s="45">
        <v>54</v>
      </c>
      <c r="C386" s="45">
        <v>351</v>
      </c>
      <c r="D386" s="45">
        <v>33</v>
      </c>
      <c r="E386" s="46" t="s">
        <v>7530</v>
      </c>
      <c r="F386" s="47" t="s">
        <v>258</v>
      </c>
      <c r="G386" s="46" t="s">
        <v>184</v>
      </c>
      <c r="H386" s="46" t="s">
        <v>259</v>
      </c>
      <c r="I386" s="46" t="s">
        <v>260</v>
      </c>
      <c r="J386" s="48">
        <v>1</v>
      </c>
      <c r="K386" s="49">
        <v>1.9</v>
      </c>
      <c r="L386" s="50">
        <v>500</v>
      </c>
      <c r="M386" s="50">
        <v>950</v>
      </c>
      <c r="N386" s="51">
        <v>0</v>
      </c>
      <c r="O386" s="51">
        <v>0</v>
      </c>
      <c r="P386" s="51">
        <v>1</v>
      </c>
      <c r="Q386" s="51">
        <v>0</v>
      </c>
      <c r="R386" s="51">
        <f t="shared" si="52"/>
        <v>1</v>
      </c>
      <c r="S386" s="79"/>
      <c r="T386" s="52">
        <f t="shared" si="44"/>
        <v>0</v>
      </c>
      <c r="U386" s="52" t="str" cm="1">
        <f t="array" aca="1" ref="U386" ca="1">IF(S386="", "×", IF(LEFT(S386,2)="項番", COUNTIFS($D$2:$D$4001, INDIRECT("D" &amp; ROW()-1), $U$2:$U$4001, "〇"), "〇"))</f>
        <v>×</v>
      </c>
      <c r="V386" s="52" t="str">
        <f t="shared" si="45"/>
        <v>×</v>
      </c>
      <c r="W386" s="52" t="str">
        <f t="shared" si="46"/>
        <v>×</v>
      </c>
      <c r="X386" s="53" t="str">
        <f t="shared" ca="1" si="47"/>
        <v/>
      </c>
      <c r="Y386" s="52">
        <f t="shared" ca="1" si="48"/>
        <v>0</v>
      </c>
      <c r="Z386" s="52">
        <f t="shared" si="49"/>
        <v>33</v>
      </c>
      <c r="AA386" s="52" t="s">
        <v>125</v>
      </c>
    </row>
    <row r="387" spans="1:27" s="25" customFormat="1" ht="14.25" customHeight="1" x14ac:dyDescent="0.4">
      <c r="A387" s="39" t="s">
        <v>7959</v>
      </c>
      <c r="B387" s="45">
        <v>55</v>
      </c>
      <c r="C387" s="45">
        <v>352</v>
      </c>
      <c r="D387" s="45">
        <v>33</v>
      </c>
      <c r="E387" s="46" t="s">
        <v>7530</v>
      </c>
      <c r="F387" s="47" t="s">
        <v>261</v>
      </c>
      <c r="G387" s="46" t="s">
        <v>184</v>
      </c>
      <c r="H387" s="46" t="s">
        <v>262</v>
      </c>
      <c r="I387" s="46" t="s">
        <v>263</v>
      </c>
      <c r="J387" s="48">
        <v>100</v>
      </c>
      <c r="K387" s="49">
        <v>12.4</v>
      </c>
      <c r="L387" s="50">
        <v>100</v>
      </c>
      <c r="M387" s="50">
        <v>1240</v>
      </c>
      <c r="N387" s="51">
        <v>0</v>
      </c>
      <c r="O387" s="51">
        <v>0</v>
      </c>
      <c r="P387" s="51">
        <v>1</v>
      </c>
      <c r="Q387" s="51">
        <v>0</v>
      </c>
      <c r="R387" s="51">
        <f t="shared" si="52"/>
        <v>1</v>
      </c>
      <c r="S387" s="79"/>
      <c r="T387" s="52">
        <f t="shared" si="44"/>
        <v>0</v>
      </c>
      <c r="U387" s="52" t="str" cm="1">
        <f t="array" aca="1" ref="U387" ca="1">IF(S387="", "×", IF(LEFT(S387,2)="項番", COUNTIFS($D$2:$D$4001, INDIRECT("D" &amp; ROW()-1), $U$2:$U$4001, "〇"), "〇"))</f>
        <v>×</v>
      </c>
      <c r="V387" s="52" t="str">
        <f t="shared" si="45"/>
        <v>×</v>
      </c>
      <c r="W387" s="52" t="str">
        <f t="shared" si="46"/>
        <v>×</v>
      </c>
      <c r="X387" s="53" t="str">
        <f t="shared" ca="1" si="47"/>
        <v/>
      </c>
      <c r="Y387" s="52">
        <f t="shared" ca="1" si="48"/>
        <v>0</v>
      </c>
      <c r="Z387" s="52">
        <f t="shared" si="49"/>
        <v>33</v>
      </c>
      <c r="AA387" s="52" t="s">
        <v>125</v>
      </c>
    </row>
    <row r="388" spans="1:27" s="25" customFormat="1" ht="14.25" customHeight="1" x14ac:dyDescent="0.4">
      <c r="A388" s="39" t="s">
        <v>7959</v>
      </c>
      <c r="B388" s="45">
        <v>56</v>
      </c>
      <c r="C388" s="45">
        <v>353</v>
      </c>
      <c r="D388" s="45">
        <v>33</v>
      </c>
      <c r="E388" s="46" t="s">
        <v>7530</v>
      </c>
      <c r="F388" s="47" t="s">
        <v>264</v>
      </c>
      <c r="G388" s="46" t="s">
        <v>184</v>
      </c>
      <c r="H388" s="46" t="s">
        <v>265</v>
      </c>
      <c r="I388" s="46" t="s">
        <v>266</v>
      </c>
      <c r="J388" s="48">
        <v>100</v>
      </c>
      <c r="K388" s="49">
        <v>6.3</v>
      </c>
      <c r="L388" s="50">
        <v>100</v>
      </c>
      <c r="M388" s="50">
        <v>630</v>
      </c>
      <c r="N388" s="51">
        <v>0</v>
      </c>
      <c r="O388" s="51">
        <v>6</v>
      </c>
      <c r="P388" s="51">
        <v>0</v>
      </c>
      <c r="Q388" s="51">
        <v>14</v>
      </c>
      <c r="R388" s="51">
        <f t="shared" si="52"/>
        <v>20</v>
      </c>
      <c r="S388" s="79"/>
      <c r="T388" s="52">
        <f t="shared" si="44"/>
        <v>0</v>
      </c>
      <c r="U388" s="52" t="str" cm="1">
        <f t="array" aca="1" ref="U388" ca="1">IF(S388="", "×", IF(LEFT(S388,2)="項番", COUNTIFS($D$2:$D$4001, INDIRECT("D" &amp; ROW()-1), $U$2:$U$4001, "〇"), "〇"))</f>
        <v>×</v>
      </c>
      <c r="V388" s="52" t="str">
        <f t="shared" si="45"/>
        <v>×</v>
      </c>
      <c r="W388" s="52" t="str">
        <f t="shared" si="46"/>
        <v>×</v>
      </c>
      <c r="X388" s="53" t="str">
        <f t="shared" ca="1" si="47"/>
        <v/>
      </c>
      <c r="Y388" s="52">
        <f t="shared" ca="1" si="48"/>
        <v>0</v>
      </c>
      <c r="Z388" s="52">
        <f t="shared" si="49"/>
        <v>33</v>
      </c>
      <c r="AA388" s="52" t="s">
        <v>125</v>
      </c>
    </row>
    <row r="389" spans="1:27" s="25" customFormat="1" ht="14.25" customHeight="1" x14ac:dyDescent="0.4">
      <c r="A389" s="39" t="s">
        <v>7959</v>
      </c>
      <c r="B389" s="45">
        <v>57</v>
      </c>
      <c r="C389" s="45">
        <v>354</v>
      </c>
      <c r="D389" s="45">
        <v>33</v>
      </c>
      <c r="E389" s="46" t="s">
        <v>7530</v>
      </c>
      <c r="F389" s="47" t="s">
        <v>267</v>
      </c>
      <c r="G389" s="46" t="s">
        <v>184</v>
      </c>
      <c r="H389" s="46" t="s">
        <v>268</v>
      </c>
      <c r="I389" s="46" t="s">
        <v>269</v>
      </c>
      <c r="J389" s="48">
        <v>30</v>
      </c>
      <c r="K389" s="49">
        <v>143</v>
      </c>
      <c r="L389" s="50">
        <v>30</v>
      </c>
      <c r="M389" s="50">
        <v>4290</v>
      </c>
      <c r="N389" s="51">
        <v>0</v>
      </c>
      <c r="O389" s="51">
        <v>0</v>
      </c>
      <c r="P389" s="51">
        <v>0</v>
      </c>
      <c r="Q389" s="51">
        <v>2</v>
      </c>
      <c r="R389" s="51">
        <f t="shared" si="52"/>
        <v>2</v>
      </c>
      <c r="S389" s="79"/>
      <c r="T389" s="52">
        <f t="shared" ref="T389:T452" si="53">IF(C389="",SUMIF(D:D,D388,T:T),R389*S389)</f>
        <v>0</v>
      </c>
      <c r="U389" s="52" t="str" cm="1">
        <f t="array" aca="1" ref="U389" ca="1">IF(S389="", "×", IF(LEFT(S389,2)="項番", COUNTIFS($D$2:$D$4001, INDIRECT("D" &amp; ROW()-1), $U$2:$U$4001, "〇"), "〇"))</f>
        <v>×</v>
      </c>
      <c r="V389" s="52" t="str">
        <f t="shared" ref="V389:V452" si="54">IF(LEFT(S389,2)="項番","",IF(S389&gt;=1,"〇","×"))</f>
        <v>×</v>
      </c>
      <c r="W389" s="52" t="str">
        <f t="shared" ref="W389:W452" si="55">IF(LEFT(S389,2)="項番","",IF(ISNUMBER(S389),IF(INT(S389)=S389,"〇","×"),"×"))</f>
        <v>×</v>
      </c>
      <c r="X389" s="53" t="str">
        <f t="shared" ref="X389:X452" ca="1" si="56">IF(LEFT(S389,2)="項番",IF(U389=0,"",IF(COUNTIF(D:D,Z389)=U389,"","この項番で見積単価（税別）が入力されていない品目があります")),IF(U389="〇",IF(OR(V389="×",W389="×"),"←見積単価（税別）欄には、1以上の整数を入力してください",""),""))</f>
        <v/>
      </c>
      <c r="Y389" s="52">
        <f t="shared" ref="Y389:Y452" ca="1" si="57">IF(X389="",0,1)</f>
        <v>0</v>
      </c>
      <c r="Z389" s="52">
        <f t="shared" ref="Z389:Z452" si="58">IF(D389="",D388,D389)</f>
        <v>33</v>
      </c>
      <c r="AA389" s="52" t="s">
        <v>125</v>
      </c>
    </row>
    <row r="390" spans="1:27" s="25" customFormat="1" ht="14.25" customHeight="1" x14ac:dyDescent="0.4">
      <c r="A390" s="39" t="s">
        <v>7959</v>
      </c>
      <c r="B390" s="45">
        <v>58</v>
      </c>
      <c r="C390" s="45">
        <v>355</v>
      </c>
      <c r="D390" s="45">
        <v>33</v>
      </c>
      <c r="E390" s="46" t="s">
        <v>7530</v>
      </c>
      <c r="F390" s="47" t="s">
        <v>270</v>
      </c>
      <c r="G390" s="46" t="s">
        <v>184</v>
      </c>
      <c r="H390" s="46" t="s">
        <v>271</v>
      </c>
      <c r="I390" s="46" t="s">
        <v>13</v>
      </c>
      <c r="J390" s="48">
        <v>10</v>
      </c>
      <c r="K390" s="49">
        <v>121</v>
      </c>
      <c r="L390" s="50">
        <v>10</v>
      </c>
      <c r="M390" s="50">
        <v>1210</v>
      </c>
      <c r="N390" s="51">
        <v>20</v>
      </c>
      <c r="O390" s="51">
        <v>80</v>
      </c>
      <c r="P390" s="51">
        <v>0</v>
      </c>
      <c r="Q390" s="51">
        <v>12</v>
      </c>
      <c r="R390" s="51">
        <f t="shared" si="52"/>
        <v>112</v>
      </c>
      <c r="S390" s="79"/>
      <c r="T390" s="52">
        <f t="shared" si="53"/>
        <v>0</v>
      </c>
      <c r="U390" s="52" t="str" cm="1">
        <f t="array" aca="1" ref="U390" ca="1">IF(S390="", "×", IF(LEFT(S390,2)="項番", COUNTIFS($D$2:$D$4001, INDIRECT("D" &amp; ROW()-1), $U$2:$U$4001, "〇"), "〇"))</f>
        <v>×</v>
      </c>
      <c r="V390" s="52" t="str">
        <f t="shared" si="54"/>
        <v>×</v>
      </c>
      <c r="W390" s="52" t="str">
        <f t="shared" si="55"/>
        <v>×</v>
      </c>
      <c r="X390" s="53" t="str">
        <f t="shared" ca="1" si="56"/>
        <v/>
      </c>
      <c r="Y390" s="52">
        <f t="shared" ca="1" si="57"/>
        <v>0</v>
      </c>
      <c r="Z390" s="52">
        <f t="shared" si="58"/>
        <v>33</v>
      </c>
      <c r="AA390" s="52" t="s">
        <v>125</v>
      </c>
    </row>
    <row r="391" spans="1:27" s="25" customFormat="1" ht="14.25" customHeight="1" x14ac:dyDescent="0.4">
      <c r="A391" s="39" t="s">
        <v>7959</v>
      </c>
      <c r="B391" s="45">
        <v>67</v>
      </c>
      <c r="C391" s="45">
        <v>356</v>
      </c>
      <c r="D391" s="45">
        <v>33</v>
      </c>
      <c r="E391" s="46" t="s">
        <v>7530</v>
      </c>
      <c r="F391" s="47" t="s">
        <v>287</v>
      </c>
      <c r="G391" s="46" t="s">
        <v>184</v>
      </c>
      <c r="H391" s="46" t="s">
        <v>288</v>
      </c>
      <c r="I391" s="46" t="s">
        <v>12</v>
      </c>
      <c r="J391" s="48">
        <v>100</v>
      </c>
      <c r="K391" s="49">
        <v>10.8</v>
      </c>
      <c r="L391" s="50">
        <v>100</v>
      </c>
      <c r="M391" s="50">
        <v>1080</v>
      </c>
      <c r="N391" s="51">
        <v>0</v>
      </c>
      <c r="O391" s="51">
        <v>2</v>
      </c>
      <c r="P391" s="51">
        <v>1</v>
      </c>
      <c r="Q391" s="51">
        <v>0</v>
      </c>
      <c r="R391" s="51">
        <f t="shared" si="52"/>
        <v>3</v>
      </c>
      <c r="S391" s="79"/>
      <c r="T391" s="52">
        <f t="shared" si="53"/>
        <v>0</v>
      </c>
      <c r="U391" s="52" t="str" cm="1">
        <f t="array" aca="1" ref="U391" ca="1">IF(S391="", "×", IF(LEFT(S391,2)="項番", COUNTIFS($D$2:$D$4001, INDIRECT("D" &amp; ROW()-1), $U$2:$U$4001, "〇"), "〇"))</f>
        <v>×</v>
      </c>
      <c r="V391" s="52" t="str">
        <f t="shared" si="54"/>
        <v>×</v>
      </c>
      <c r="W391" s="52" t="str">
        <f t="shared" si="55"/>
        <v>×</v>
      </c>
      <c r="X391" s="53" t="str">
        <f t="shared" ca="1" si="56"/>
        <v/>
      </c>
      <c r="Y391" s="52">
        <f t="shared" ca="1" si="57"/>
        <v>0</v>
      </c>
      <c r="Z391" s="52">
        <f t="shared" si="58"/>
        <v>33</v>
      </c>
      <c r="AA391" s="52" t="s">
        <v>125</v>
      </c>
    </row>
    <row r="392" spans="1:27" s="25" customFormat="1" ht="14.25" customHeight="1" x14ac:dyDescent="0.4">
      <c r="A392" s="39" t="s">
        <v>7959</v>
      </c>
      <c r="B392" s="45">
        <v>68</v>
      </c>
      <c r="C392" s="45">
        <v>357</v>
      </c>
      <c r="D392" s="45">
        <v>33</v>
      </c>
      <c r="E392" s="46" t="s">
        <v>7530</v>
      </c>
      <c r="F392" s="47" t="s">
        <v>289</v>
      </c>
      <c r="G392" s="46" t="s">
        <v>184</v>
      </c>
      <c r="H392" s="46" t="s">
        <v>290</v>
      </c>
      <c r="I392" s="46" t="s">
        <v>260</v>
      </c>
      <c r="J392" s="48">
        <v>1</v>
      </c>
      <c r="K392" s="49">
        <v>20.8</v>
      </c>
      <c r="L392" s="50">
        <v>500</v>
      </c>
      <c r="M392" s="50">
        <v>10400</v>
      </c>
      <c r="N392" s="51">
        <v>0</v>
      </c>
      <c r="O392" s="51">
        <v>0</v>
      </c>
      <c r="P392" s="51">
        <v>1</v>
      </c>
      <c r="Q392" s="51">
        <v>0</v>
      </c>
      <c r="R392" s="51">
        <f t="shared" si="52"/>
        <v>1</v>
      </c>
      <c r="S392" s="79"/>
      <c r="T392" s="52">
        <f t="shared" si="53"/>
        <v>0</v>
      </c>
      <c r="U392" s="52" t="str" cm="1">
        <f t="array" aca="1" ref="U392" ca="1">IF(S392="", "×", IF(LEFT(S392,2)="項番", COUNTIFS($D$2:$D$4001, INDIRECT("D" &amp; ROW()-1), $U$2:$U$4001, "〇"), "〇"))</f>
        <v>×</v>
      </c>
      <c r="V392" s="52" t="str">
        <f t="shared" si="54"/>
        <v>×</v>
      </c>
      <c r="W392" s="52" t="str">
        <f t="shared" si="55"/>
        <v>×</v>
      </c>
      <c r="X392" s="53" t="str">
        <f t="shared" ca="1" si="56"/>
        <v/>
      </c>
      <c r="Y392" s="52">
        <f t="shared" ca="1" si="57"/>
        <v>0</v>
      </c>
      <c r="Z392" s="52">
        <f t="shared" si="58"/>
        <v>33</v>
      </c>
      <c r="AA392" s="52" t="s">
        <v>125</v>
      </c>
    </row>
    <row r="393" spans="1:27" s="25" customFormat="1" ht="14.25" customHeight="1" x14ac:dyDescent="0.4">
      <c r="A393" s="39" t="s">
        <v>7959</v>
      </c>
      <c r="B393" s="45">
        <v>69</v>
      </c>
      <c r="C393" s="45">
        <v>358</v>
      </c>
      <c r="D393" s="45">
        <v>33</v>
      </c>
      <c r="E393" s="46" t="s">
        <v>7530</v>
      </c>
      <c r="F393" s="47" t="s">
        <v>291</v>
      </c>
      <c r="G393" s="46" t="s">
        <v>184</v>
      </c>
      <c r="H393" s="46" t="s">
        <v>292</v>
      </c>
      <c r="I393" s="46" t="s">
        <v>293</v>
      </c>
      <c r="J393" s="48">
        <v>50</v>
      </c>
      <c r="K393" s="49">
        <v>36.299999999999997</v>
      </c>
      <c r="L393" s="50">
        <v>50</v>
      </c>
      <c r="M393" s="50">
        <v>1814.9999999999998</v>
      </c>
      <c r="N393" s="51">
        <v>20</v>
      </c>
      <c r="O393" s="51">
        <v>0</v>
      </c>
      <c r="P393" s="51">
        <v>0</v>
      </c>
      <c r="Q393" s="51">
        <v>0</v>
      </c>
      <c r="R393" s="51">
        <f t="shared" si="52"/>
        <v>20</v>
      </c>
      <c r="S393" s="79"/>
      <c r="T393" s="52">
        <f t="shared" si="53"/>
        <v>0</v>
      </c>
      <c r="U393" s="52" t="str" cm="1">
        <f t="array" aca="1" ref="U393" ca="1">IF(S393="", "×", IF(LEFT(S393,2)="項番", COUNTIFS($D$2:$D$4001, INDIRECT("D" &amp; ROW()-1), $U$2:$U$4001, "〇"), "〇"))</f>
        <v>×</v>
      </c>
      <c r="V393" s="52" t="str">
        <f t="shared" si="54"/>
        <v>×</v>
      </c>
      <c r="W393" s="52" t="str">
        <f t="shared" si="55"/>
        <v>×</v>
      </c>
      <c r="X393" s="53" t="str">
        <f t="shared" ca="1" si="56"/>
        <v/>
      </c>
      <c r="Y393" s="52">
        <f t="shared" ca="1" si="57"/>
        <v>0</v>
      </c>
      <c r="Z393" s="52">
        <f t="shared" si="58"/>
        <v>33</v>
      </c>
      <c r="AA393" s="52" t="s">
        <v>125</v>
      </c>
    </row>
    <row r="394" spans="1:27" s="25" customFormat="1" ht="14.25" customHeight="1" x14ac:dyDescent="0.4">
      <c r="A394" s="39" t="s">
        <v>7959</v>
      </c>
      <c r="B394" s="45">
        <v>70</v>
      </c>
      <c r="C394" s="45">
        <v>359</v>
      </c>
      <c r="D394" s="45">
        <v>33</v>
      </c>
      <c r="E394" s="46" t="s">
        <v>7530</v>
      </c>
      <c r="F394" s="47" t="s">
        <v>294</v>
      </c>
      <c r="G394" s="46" t="s">
        <v>184</v>
      </c>
      <c r="H394" s="46" t="s">
        <v>295</v>
      </c>
      <c r="I394" s="46" t="s">
        <v>13</v>
      </c>
      <c r="J394" s="48">
        <v>10</v>
      </c>
      <c r="K394" s="49">
        <v>2368</v>
      </c>
      <c r="L394" s="50">
        <v>10</v>
      </c>
      <c r="M394" s="50">
        <v>23680</v>
      </c>
      <c r="N394" s="51">
        <v>2</v>
      </c>
      <c r="O394" s="51">
        <v>0</v>
      </c>
      <c r="P394" s="51">
        <v>0</v>
      </c>
      <c r="Q394" s="51">
        <v>0</v>
      </c>
      <c r="R394" s="51">
        <f t="shared" si="52"/>
        <v>2</v>
      </c>
      <c r="S394" s="79"/>
      <c r="T394" s="52">
        <f t="shared" si="53"/>
        <v>0</v>
      </c>
      <c r="U394" s="52" t="str" cm="1">
        <f t="array" aca="1" ref="U394" ca="1">IF(S394="", "×", IF(LEFT(S394,2)="項番", COUNTIFS($D$2:$D$4001, INDIRECT("D" &amp; ROW()-1), $U$2:$U$4001, "〇"), "〇"))</f>
        <v>×</v>
      </c>
      <c r="V394" s="52" t="str">
        <f t="shared" si="54"/>
        <v>×</v>
      </c>
      <c r="W394" s="52" t="str">
        <f t="shared" si="55"/>
        <v>×</v>
      </c>
      <c r="X394" s="53" t="str">
        <f t="shared" ca="1" si="56"/>
        <v/>
      </c>
      <c r="Y394" s="52">
        <f t="shared" ca="1" si="57"/>
        <v>0</v>
      </c>
      <c r="Z394" s="52">
        <f t="shared" si="58"/>
        <v>33</v>
      </c>
      <c r="AA394" s="52" t="s">
        <v>125</v>
      </c>
    </row>
    <row r="395" spans="1:27" s="25" customFormat="1" ht="14.25" customHeight="1" x14ac:dyDescent="0.4">
      <c r="A395" s="39" t="s">
        <v>7959</v>
      </c>
      <c r="B395" s="45">
        <v>71</v>
      </c>
      <c r="C395" s="45">
        <v>360</v>
      </c>
      <c r="D395" s="45">
        <v>33</v>
      </c>
      <c r="E395" s="46" t="s">
        <v>7530</v>
      </c>
      <c r="F395" s="47" t="s">
        <v>296</v>
      </c>
      <c r="G395" s="46" t="s">
        <v>184</v>
      </c>
      <c r="H395" s="46" t="s">
        <v>297</v>
      </c>
      <c r="I395" s="46" t="s">
        <v>298</v>
      </c>
      <c r="J395" s="48">
        <v>1</v>
      </c>
      <c r="K395" s="49">
        <v>9.8000000000000007</v>
      </c>
      <c r="L395" s="50">
        <v>100</v>
      </c>
      <c r="M395" s="50">
        <v>980.00000000000011</v>
      </c>
      <c r="N395" s="51">
        <v>0</v>
      </c>
      <c r="O395" s="51">
        <v>0</v>
      </c>
      <c r="P395" s="51">
        <v>1</v>
      </c>
      <c r="Q395" s="51">
        <v>0</v>
      </c>
      <c r="R395" s="51">
        <f t="shared" si="52"/>
        <v>1</v>
      </c>
      <c r="S395" s="79"/>
      <c r="T395" s="52">
        <f t="shared" si="53"/>
        <v>0</v>
      </c>
      <c r="U395" s="52" t="str" cm="1">
        <f t="array" aca="1" ref="U395" ca="1">IF(S395="", "×", IF(LEFT(S395,2)="項番", COUNTIFS($D$2:$D$4001, INDIRECT("D" &amp; ROW()-1), $U$2:$U$4001, "〇"), "〇"))</f>
        <v>×</v>
      </c>
      <c r="V395" s="52" t="str">
        <f t="shared" si="54"/>
        <v>×</v>
      </c>
      <c r="W395" s="52" t="str">
        <f t="shared" si="55"/>
        <v>×</v>
      </c>
      <c r="X395" s="53" t="str">
        <f t="shared" ca="1" si="56"/>
        <v/>
      </c>
      <c r="Y395" s="52">
        <f t="shared" ca="1" si="57"/>
        <v>0</v>
      </c>
      <c r="Z395" s="52">
        <f t="shared" si="58"/>
        <v>33</v>
      </c>
      <c r="AA395" s="52" t="s">
        <v>125</v>
      </c>
    </row>
    <row r="396" spans="1:27" s="25" customFormat="1" ht="14.25" customHeight="1" x14ac:dyDescent="0.4">
      <c r="A396" s="39" t="s">
        <v>7959</v>
      </c>
      <c r="B396" s="45">
        <v>72</v>
      </c>
      <c r="C396" s="45">
        <v>361</v>
      </c>
      <c r="D396" s="45">
        <v>33</v>
      </c>
      <c r="E396" s="46" t="s">
        <v>7530</v>
      </c>
      <c r="F396" s="47" t="s">
        <v>299</v>
      </c>
      <c r="G396" s="46" t="s">
        <v>184</v>
      </c>
      <c r="H396" s="46" t="s">
        <v>300</v>
      </c>
      <c r="I396" s="46" t="s">
        <v>143</v>
      </c>
      <c r="J396" s="48">
        <v>1</v>
      </c>
      <c r="K396" s="49">
        <v>58147</v>
      </c>
      <c r="L396" s="50">
        <v>1</v>
      </c>
      <c r="M396" s="50">
        <v>58147</v>
      </c>
      <c r="N396" s="51">
        <v>4</v>
      </c>
      <c r="O396" s="51">
        <v>1</v>
      </c>
      <c r="P396" s="51">
        <v>0</v>
      </c>
      <c r="Q396" s="51">
        <v>0</v>
      </c>
      <c r="R396" s="51">
        <f t="shared" si="52"/>
        <v>5</v>
      </c>
      <c r="S396" s="79"/>
      <c r="T396" s="52">
        <f t="shared" si="53"/>
        <v>0</v>
      </c>
      <c r="U396" s="52" t="str" cm="1">
        <f t="array" aca="1" ref="U396" ca="1">IF(S396="", "×", IF(LEFT(S396,2)="項番", COUNTIFS($D$2:$D$4001, INDIRECT("D" &amp; ROW()-1), $U$2:$U$4001, "〇"), "〇"))</f>
        <v>×</v>
      </c>
      <c r="V396" s="52" t="str">
        <f t="shared" si="54"/>
        <v>×</v>
      </c>
      <c r="W396" s="52" t="str">
        <f t="shared" si="55"/>
        <v>×</v>
      </c>
      <c r="X396" s="53" t="str">
        <f t="shared" ca="1" si="56"/>
        <v/>
      </c>
      <c r="Y396" s="52">
        <f t="shared" ca="1" si="57"/>
        <v>0</v>
      </c>
      <c r="Z396" s="52">
        <f t="shared" si="58"/>
        <v>33</v>
      </c>
      <c r="AA396" s="52" t="s">
        <v>125</v>
      </c>
    </row>
    <row r="397" spans="1:27" s="25" customFormat="1" ht="14.25" customHeight="1" x14ac:dyDescent="0.4">
      <c r="A397" s="39" t="s">
        <v>7959</v>
      </c>
      <c r="B397" s="45">
        <v>73</v>
      </c>
      <c r="C397" s="45">
        <v>362</v>
      </c>
      <c r="D397" s="45">
        <v>33</v>
      </c>
      <c r="E397" s="46" t="s">
        <v>7530</v>
      </c>
      <c r="F397" s="47" t="s">
        <v>301</v>
      </c>
      <c r="G397" s="46" t="s">
        <v>184</v>
      </c>
      <c r="H397" s="46" t="s">
        <v>302</v>
      </c>
      <c r="I397" s="46" t="s">
        <v>303</v>
      </c>
      <c r="J397" s="48">
        <v>50</v>
      </c>
      <c r="K397" s="49">
        <v>23.4</v>
      </c>
      <c r="L397" s="50">
        <v>50</v>
      </c>
      <c r="M397" s="50">
        <v>1170</v>
      </c>
      <c r="N397" s="51">
        <v>0</v>
      </c>
      <c r="O397" s="51">
        <v>0</v>
      </c>
      <c r="P397" s="51">
        <v>100</v>
      </c>
      <c r="Q397" s="51">
        <v>0</v>
      </c>
      <c r="R397" s="51">
        <f t="shared" si="52"/>
        <v>100</v>
      </c>
      <c r="S397" s="79"/>
      <c r="T397" s="52">
        <f t="shared" si="53"/>
        <v>0</v>
      </c>
      <c r="U397" s="52" t="str" cm="1">
        <f t="array" aca="1" ref="U397" ca="1">IF(S397="", "×", IF(LEFT(S397,2)="項番", COUNTIFS($D$2:$D$4001, INDIRECT("D" &amp; ROW()-1), $U$2:$U$4001, "〇"), "〇"))</f>
        <v>×</v>
      </c>
      <c r="V397" s="52" t="str">
        <f t="shared" si="54"/>
        <v>×</v>
      </c>
      <c r="W397" s="52" t="str">
        <f t="shared" si="55"/>
        <v>×</v>
      </c>
      <c r="X397" s="53" t="str">
        <f t="shared" ca="1" si="56"/>
        <v/>
      </c>
      <c r="Y397" s="52">
        <f t="shared" ca="1" si="57"/>
        <v>0</v>
      </c>
      <c r="Z397" s="52">
        <f t="shared" si="58"/>
        <v>33</v>
      </c>
      <c r="AA397" s="52" t="s">
        <v>125</v>
      </c>
    </row>
    <row r="398" spans="1:27" ht="14.25" customHeight="1" x14ac:dyDescent="0.4">
      <c r="A398" s="39" t="s">
        <v>7959</v>
      </c>
      <c r="B398" s="45">
        <v>74</v>
      </c>
      <c r="C398" s="45">
        <v>363</v>
      </c>
      <c r="D398" s="45">
        <v>33</v>
      </c>
      <c r="E398" s="46" t="s">
        <v>7530</v>
      </c>
      <c r="F398" s="47" t="s">
        <v>304</v>
      </c>
      <c r="G398" s="46" t="s">
        <v>184</v>
      </c>
      <c r="H398" s="46" t="s">
        <v>305</v>
      </c>
      <c r="I398" s="46" t="s">
        <v>13</v>
      </c>
      <c r="J398" s="48">
        <v>10</v>
      </c>
      <c r="K398" s="49">
        <v>63</v>
      </c>
      <c r="L398" s="50">
        <v>10</v>
      </c>
      <c r="M398" s="50">
        <v>630</v>
      </c>
      <c r="N398" s="51">
        <v>24</v>
      </c>
      <c r="O398" s="51">
        <v>24</v>
      </c>
      <c r="P398" s="51">
        <v>0</v>
      </c>
      <c r="Q398" s="51">
        <v>0</v>
      </c>
      <c r="R398" s="51">
        <f t="shared" si="52"/>
        <v>48</v>
      </c>
      <c r="S398" s="79"/>
      <c r="T398" s="52">
        <f t="shared" si="53"/>
        <v>0</v>
      </c>
      <c r="U398" s="52" t="str" cm="1">
        <f t="array" aca="1" ref="U398" ca="1">IF(S398="", "×", IF(LEFT(S398,2)="項番", COUNTIFS($D$2:$D$4001, INDIRECT("D" &amp; ROW()-1), $U$2:$U$4001, "〇"), "〇"))</f>
        <v>×</v>
      </c>
      <c r="V398" s="52" t="str">
        <f t="shared" si="54"/>
        <v>×</v>
      </c>
      <c r="W398" s="52" t="str">
        <f t="shared" si="55"/>
        <v>×</v>
      </c>
      <c r="X398" s="53" t="str">
        <f t="shared" ca="1" si="56"/>
        <v/>
      </c>
      <c r="Y398" s="52">
        <f t="shared" ca="1" si="57"/>
        <v>0</v>
      </c>
      <c r="Z398" s="52">
        <f t="shared" si="58"/>
        <v>33</v>
      </c>
      <c r="AA398" s="52" t="s">
        <v>125</v>
      </c>
    </row>
    <row r="399" spans="1:27" ht="14.25" customHeight="1" x14ac:dyDescent="0.4">
      <c r="A399" s="39" t="s">
        <v>7959</v>
      </c>
      <c r="B399" s="45">
        <v>75</v>
      </c>
      <c r="C399" s="45">
        <v>364</v>
      </c>
      <c r="D399" s="45">
        <v>33</v>
      </c>
      <c r="E399" s="46" t="s">
        <v>7530</v>
      </c>
      <c r="F399" s="47" t="s">
        <v>306</v>
      </c>
      <c r="G399" s="46" t="s">
        <v>184</v>
      </c>
      <c r="H399" s="46" t="s">
        <v>305</v>
      </c>
      <c r="I399" s="46" t="s">
        <v>307</v>
      </c>
      <c r="J399" s="48">
        <v>50</v>
      </c>
      <c r="K399" s="49">
        <v>63</v>
      </c>
      <c r="L399" s="50">
        <v>50</v>
      </c>
      <c r="M399" s="50">
        <v>3150</v>
      </c>
      <c r="N399" s="51">
        <v>0</v>
      </c>
      <c r="O399" s="51">
        <v>0</v>
      </c>
      <c r="P399" s="51">
        <v>24</v>
      </c>
      <c r="Q399" s="51">
        <v>0</v>
      </c>
      <c r="R399" s="51">
        <f t="shared" si="52"/>
        <v>24</v>
      </c>
      <c r="S399" s="79"/>
      <c r="T399" s="52">
        <f t="shared" si="53"/>
        <v>0</v>
      </c>
      <c r="U399" s="52" t="str" cm="1">
        <f t="array" aca="1" ref="U399" ca="1">IF(S399="", "×", IF(LEFT(S399,2)="項番", COUNTIFS($D$2:$D$4001, INDIRECT("D" &amp; ROW()-1), $U$2:$U$4001, "〇"), "〇"))</f>
        <v>×</v>
      </c>
      <c r="V399" s="52" t="str">
        <f t="shared" si="54"/>
        <v>×</v>
      </c>
      <c r="W399" s="52" t="str">
        <f t="shared" si="55"/>
        <v>×</v>
      </c>
      <c r="X399" s="53" t="str">
        <f t="shared" ca="1" si="56"/>
        <v/>
      </c>
      <c r="Y399" s="52">
        <f t="shared" ca="1" si="57"/>
        <v>0</v>
      </c>
      <c r="Z399" s="52">
        <f t="shared" si="58"/>
        <v>33</v>
      </c>
      <c r="AA399" s="52" t="s">
        <v>125</v>
      </c>
    </row>
    <row r="400" spans="1:27" ht="14.25" customHeight="1" x14ac:dyDescent="0.4">
      <c r="A400" s="39" t="s">
        <v>7959</v>
      </c>
      <c r="B400" s="45">
        <v>76</v>
      </c>
      <c r="C400" s="45">
        <v>365</v>
      </c>
      <c r="D400" s="45">
        <v>33</v>
      </c>
      <c r="E400" s="46" t="s">
        <v>7530</v>
      </c>
      <c r="F400" s="47" t="s">
        <v>308</v>
      </c>
      <c r="G400" s="46" t="s">
        <v>184</v>
      </c>
      <c r="H400" s="46" t="s">
        <v>309</v>
      </c>
      <c r="I400" s="46" t="s">
        <v>310</v>
      </c>
      <c r="J400" s="48">
        <v>120</v>
      </c>
      <c r="K400" s="49">
        <v>11.4</v>
      </c>
      <c r="L400" s="50">
        <v>120</v>
      </c>
      <c r="M400" s="50">
        <v>1368</v>
      </c>
      <c r="N400" s="51">
        <v>0</v>
      </c>
      <c r="O400" s="51">
        <v>0</v>
      </c>
      <c r="P400" s="51">
        <v>10</v>
      </c>
      <c r="Q400" s="51">
        <v>0</v>
      </c>
      <c r="R400" s="51">
        <f t="shared" si="52"/>
        <v>10</v>
      </c>
      <c r="S400" s="79"/>
      <c r="T400" s="52">
        <f t="shared" si="53"/>
        <v>0</v>
      </c>
      <c r="U400" s="52" t="str" cm="1">
        <f t="array" aca="1" ref="U400" ca="1">IF(S400="", "×", IF(LEFT(S400,2)="項番", COUNTIFS($D$2:$D$4001, INDIRECT("D" &amp; ROW()-1), $U$2:$U$4001, "〇"), "〇"))</f>
        <v>×</v>
      </c>
      <c r="V400" s="52" t="str">
        <f t="shared" si="54"/>
        <v>×</v>
      </c>
      <c r="W400" s="52" t="str">
        <f t="shared" si="55"/>
        <v>×</v>
      </c>
      <c r="X400" s="53" t="str">
        <f t="shared" ca="1" si="56"/>
        <v/>
      </c>
      <c r="Y400" s="52">
        <f t="shared" ca="1" si="57"/>
        <v>0</v>
      </c>
      <c r="Z400" s="52">
        <f t="shared" si="58"/>
        <v>33</v>
      </c>
      <c r="AA400" s="52" t="s">
        <v>125</v>
      </c>
    </row>
    <row r="401" spans="1:246" ht="14.25" customHeight="1" x14ac:dyDescent="0.4">
      <c r="A401" s="39" t="s">
        <v>7959</v>
      </c>
      <c r="B401" s="45">
        <v>77</v>
      </c>
      <c r="C401" s="45">
        <v>366</v>
      </c>
      <c r="D401" s="45">
        <v>33</v>
      </c>
      <c r="E401" s="46" t="s">
        <v>7530</v>
      </c>
      <c r="F401" s="47" t="s">
        <v>311</v>
      </c>
      <c r="G401" s="46" t="s">
        <v>184</v>
      </c>
      <c r="H401" s="46" t="s">
        <v>312</v>
      </c>
      <c r="I401" s="46" t="s">
        <v>12</v>
      </c>
      <c r="J401" s="48">
        <v>100</v>
      </c>
      <c r="K401" s="49">
        <v>10.8</v>
      </c>
      <c r="L401" s="50">
        <v>100</v>
      </c>
      <c r="M401" s="50">
        <v>1080</v>
      </c>
      <c r="N401" s="51">
        <v>0</v>
      </c>
      <c r="O401" s="51">
        <v>0</v>
      </c>
      <c r="P401" s="51">
        <v>12</v>
      </c>
      <c r="Q401" s="51">
        <v>0</v>
      </c>
      <c r="R401" s="51">
        <f t="shared" si="52"/>
        <v>12</v>
      </c>
      <c r="S401" s="79"/>
      <c r="T401" s="52">
        <f t="shared" si="53"/>
        <v>0</v>
      </c>
      <c r="U401" s="52" t="str" cm="1">
        <f t="array" aca="1" ref="U401" ca="1">IF(S401="", "×", IF(LEFT(S401,2)="項番", COUNTIFS($D$2:$D$4001, INDIRECT("D" &amp; ROW()-1), $U$2:$U$4001, "〇"), "〇"))</f>
        <v>×</v>
      </c>
      <c r="V401" s="52" t="str">
        <f t="shared" si="54"/>
        <v>×</v>
      </c>
      <c r="W401" s="52" t="str">
        <f t="shared" si="55"/>
        <v>×</v>
      </c>
      <c r="X401" s="53" t="str">
        <f t="shared" ca="1" si="56"/>
        <v/>
      </c>
      <c r="Y401" s="52">
        <f t="shared" ca="1" si="57"/>
        <v>0</v>
      </c>
      <c r="Z401" s="52">
        <f t="shared" si="58"/>
        <v>33</v>
      </c>
      <c r="AA401" s="52" t="s">
        <v>125</v>
      </c>
    </row>
    <row r="402" spans="1:246" ht="14.25" customHeight="1" x14ac:dyDescent="0.4">
      <c r="A402" s="39" t="s">
        <v>7959</v>
      </c>
      <c r="B402" s="45">
        <v>78</v>
      </c>
      <c r="C402" s="45">
        <v>367</v>
      </c>
      <c r="D402" s="45">
        <v>33</v>
      </c>
      <c r="E402" s="46" t="s">
        <v>7530</v>
      </c>
      <c r="F402" s="47" t="s">
        <v>313</v>
      </c>
      <c r="G402" s="46" t="s">
        <v>184</v>
      </c>
      <c r="H402" s="46" t="s">
        <v>314</v>
      </c>
      <c r="I402" s="46" t="s">
        <v>12</v>
      </c>
      <c r="J402" s="48">
        <v>100</v>
      </c>
      <c r="K402" s="49">
        <v>10.8</v>
      </c>
      <c r="L402" s="50">
        <v>100</v>
      </c>
      <c r="M402" s="50">
        <v>1080</v>
      </c>
      <c r="N402" s="51">
        <v>226</v>
      </c>
      <c r="O402" s="51">
        <v>64</v>
      </c>
      <c r="P402" s="51">
        <v>0</v>
      </c>
      <c r="Q402" s="51">
        <v>2</v>
      </c>
      <c r="R402" s="51">
        <f t="shared" si="52"/>
        <v>292</v>
      </c>
      <c r="S402" s="79"/>
      <c r="T402" s="52">
        <f t="shared" si="53"/>
        <v>0</v>
      </c>
      <c r="U402" s="52" t="str" cm="1">
        <f t="array" aca="1" ref="U402" ca="1">IF(S402="", "×", IF(LEFT(S402,2)="項番", COUNTIFS($D$2:$D$4001, INDIRECT("D" &amp; ROW()-1), $U$2:$U$4001, "〇"), "〇"))</f>
        <v>×</v>
      </c>
      <c r="V402" s="52" t="str">
        <f t="shared" si="54"/>
        <v>×</v>
      </c>
      <c r="W402" s="52" t="str">
        <f t="shared" si="55"/>
        <v>×</v>
      </c>
      <c r="X402" s="53" t="str">
        <f t="shared" ca="1" si="56"/>
        <v/>
      </c>
      <c r="Y402" s="52">
        <f t="shared" ca="1" si="57"/>
        <v>0</v>
      </c>
      <c r="Z402" s="52">
        <f t="shared" si="58"/>
        <v>33</v>
      </c>
      <c r="AA402" s="52" t="s">
        <v>125</v>
      </c>
    </row>
    <row r="403" spans="1:246" ht="14.25" customHeight="1" x14ac:dyDescent="0.4">
      <c r="A403" s="39" t="s">
        <v>7959</v>
      </c>
      <c r="B403" s="45">
        <v>79</v>
      </c>
      <c r="C403" s="45">
        <v>368</v>
      </c>
      <c r="D403" s="45">
        <v>33</v>
      </c>
      <c r="E403" s="46" t="s">
        <v>7530</v>
      </c>
      <c r="F403" s="47" t="s">
        <v>315</v>
      </c>
      <c r="G403" s="46" t="s">
        <v>184</v>
      </c>
      <c r="H403" s="46" t="s">
        <v>314</v>
      </c>
      <c r="I403" s="46" t="s">
        <v>316</v>
      </c>
      <c r="J403" s="48">
        <v>500</v>
      </c>
      <c r="K403" s="49">
        <v>10.8</v>
      </c>
      <c r="L403" s="50">
        <v>500</v>
      </c>
      <c r="M403" s="50">
        <v>5400</v>
      </c>
      <c r="N403" s="51">
        <v>0</v>
      </c>
      <c r="O403" s="51">
        <v>0</v>
      </c>
      <c r="P403" s="51">
        <v>0</v>
      </c>
      <c r="Q403" s="51">
        <v>4</v>
      </c>
      <c r="R403" s="51">
        <f t="shared" si="52"/>
        <v>4</v>
      </c>
      <c r="S403" s="79"/>
      <c r="T403" s="52">
        <f t="shared" si="53"/>
        <v>0</v>
      </c>
      <c r="U403" s="52" t="str" cm="1">
        <f t="array" aca="1" ref="U403" ca="1">IF(S403="", "×", IF(LEFT(S403,2)="項番", COUNTIFS($D$2:$D$4001, INDIRECT("D" &amp; ROW()-1), $U$2:$U$4001, "〇"), "〇"))</f>
        <v>×</v>
      </c>
      <c r="V403" s="52" t="str">
        <f t="shared" si="54"/>
        <v>×</v>
      </c>
      <c r="W403" s="52" t="str">
        <f t="shared" si="55"/>
        <v>×</v>
      </c>
      <c r="X403" s="53" t="str">
        <f t="shared" ca="1" si="56"/>
        <v/>
      </c>
      <c r="Y403" s="52">
        <f t="shared" ca="1" si="57"/>
        <v>0</v>
      </c>
      <c r="Z403" s="52">
        <f t="shared" si="58"/>
        <v>33</v>
      </c>
      <c r="AA403" s="52" t="s">
        <v>125</v>
      </c>
    </row>
    <row r="404" spans="1:246" s="42" customFormat="1" ht="14.25" customHeight="1" x14ac:dyDescent="0.4">
      <c r="A404" s="39" t="s">
        <v>7959</v>
      </c>
      <c r="B404" s="45">
        <v>80</v>
      </c>
      <c r="C404" s="45">
        <v>369</v>
      </c>
      <c r="D404" s="45">
        <v>33</v>
      </c>
      <c r="E404" s="46" t="s">
        <v>7530</v>
      </c>
      <c r="F404" s="47" t="s">
        <v>317</v>
      </c>
      <c r="G404" s="46" t="s">
        <v>184</v>
      </c>
      <c r="H404" s="46" t="s">
        <v>318</v>
      </c>
      <c r="I404" s="46" t="s">
        <v>13</v>
      </c>
      <c r="J404" s="48">
        <v>10</v>
      </c>
      <c r="K404" s="49">
        <v>92</v>
      </c>
      <c r="L404" s="50">
        <v>10</v>
      </c>
      <c r="M404" s="50">
        <v>920</v>
      </c>
      <c r="N404" s="51">
        <v>0</v>
      </c>
      <c r="O404" s="51">
        <v>2</v>
      </c>
      <c r="P404" s="51">
        <v>1</v>
      </c>
      <c r="Q404" s="51">
        <v>0</v>
      </c>
      <c r="R404" s="51">
        <f t="shared" si="52"/>
        <v>3</v>
      </c>
      <c r="S404" s="79"/>
      <c r="T404" s="52">
        <f t="shared" si="53"/>
        <v>0</v>
      </c>
      <c r="U404" s="52" t="str" cm="1">
        <f t="array" aca="1" ref="U404" ca="1">IF(S404="", "×", IF(LEFT(S404,2)="項番", COUNTIFS($D$2:$D$4001, INDIRECT("D" &amp; ROW()-1), $U$2:$U$4001, "〇"), "〇"))</f>
        <v>×</v>
      </c>
      <c r="V404" s="52" t="str">
        <f t="shared" si="54"/>
        <v>×</v>
      </c>
      <c r="W404" s="52" t="str">
        <f t="shared" si="55"/>
        <v>×</v>
      </c>
      <c r="X404" s="53" t="str">
        <f t="shared" ca="1" si="56"/>
        <v/>
      </c>
      <c r="Y404" s="52">
        <f t="shared" ca="1" si="57"/>
        <v>0</v>
      </c>
      <c r="Z404" s="52">
        <f t="shared" si="58"/>
        <v>33</v>
      </c>
      <c r="AA404" s="52" t="s">
        <v>125</v>
      </c>
      <c r="AB404" s="65"/>
      <c r="AC404" s="65"/>
      <c r="AD404" s="65"/>
      <c r="AE404" s="65"/>
      <c r="AF404" s="65"/>
      <c r="AG404" s="65"/>
      <c r="AH404" s="65"/>
      <c r="AI404" s="65"/>
      <c r="AJ404" s="65"/>
      <c r="AK404" s="65"/>
      <c r="AL404" s="65"/>
      <c r="AM404" s="65"/>
      <c r="AN404" s="65"/>
      <c r="AO404" s="65"/>
      <c r="AP404" s="65"/>
      <c r="AQ404" s="65"/>
      <c r="AR404" s="65"/>
      <c r="AS404" s="65"/>
      <c r="AT404" s="65"/>
      <c r="AU404" s="65"/>
      <c r="AV404" s="65"/>
      <c r="AW404" s="65"/>
      <c r="AX404" s="65"/>
      <c r="AY404" s="65"/>
      <c r="AZ404" s="65"/>
      <c r="BA404" s="65"/>
      <c r="BB404" s="65"/>
      <c r="BC404" s="65"/>
      <c r="BD404" s="65"/>
      <c r="BE404" s="65"/>
      <c r="BF404" s="65"/>
      <c r="BG404" s="65"/>
      <c r="BH404" s="65"/>
      <c r="BI404" s="65"/>
      <c r="BJ404" s="65"/>
      <c r="BK404" s="65"/>
      <c r="BL404" s="65"/>
      <c r="BM404" s="65"/>
      <c r="BN404" s="65"/>
      <c r="BO404" s="65"/>
      <c r="BP404" s="65"/>
      <c r="BQ404" s="65"/>
      <c r="BR404" s="65"/>
      <c r="BS404" s="65"/>
      <c r="BT404" s="65"/>
      <c r="BU404" s="65"/>
      <c r="BV404" s="65"/>
      <c r="BW404" s="65"/>
      <c r="BX404" s="65"/>
      <c r="BY404" s="65"/>
      <c r="BZ404" s="65"/>
      <c r="CA404" s="65"/>
      <c r="CB404" s="65"/>
      <c r="CC404" s="65"/>
      <c r="CD404" s="65"/>
      <c r="CE404" s="65"/>
      <c r="CF404" s="65"/>
      <c r="CG404" s="65"/>
      <c r="CH404" s="65"/>
      <c r="CI404" s="65"/>
      <c r="CJ404" s="65"/>
      <c r="CK404" s="65"/>
      <c r="CL404" s="65"/>
      <c r="CM404" s="65"/>
      <c r="CN404" s="65"/>
      <c r="CO404" s="65"/>
      <c r="CP404" s="65"/>
      <c r="CQ404" s="65"/>
      <c r="CR404" s="65"/>
      <c r="CS404" s="65"/>
      <c r="CT404" s="65"/>
      <c r="CU404" s="65"/>
      <c r="CV404" s="65"/>
      <c r="CW404" s="65"/>
      <c r="CX404" s="65"/>
      <c r="CY404" s="65"/>
      <c r="CZ404" s="65"/>
      <c r="DA404" s="65"/>
      <c r="DB404" s="65"/>
      <c r="DC404" s="65"/>
      <c r="DD404" s="65"/>
      <c r="DE404" s="65"/>
      <c r="DF404" s="65"/>
      <c r="DG404" s="65"/>
      <c r="DH404" s="65"/>
      <c r="DI404" s="65"/>
      <c r="DJ404" s="65"/>
      <c r="DK404" s="65"/>
      <c r="DL404" s="65"/>
      <c r="DM404" s="65"/>
      <c r="DN404" s="65"/>
      <c r="DO404" s="65"/>
      <c r="DP404" s="65"/>
      <c r="DQ404" s="65"/>
      <c r="DR404" s="65"/>
      <c r="DS404" s="65"/>
      <c r="DT404" s="65"/>
      <c r="DU404" s="65"/>
      <c r="DV404" s="65"/>
      <c r="DW404" s="65"/>
      <c r="DX404" s="65"/>
      <c r="DY404" s="65"/>
      <c r="DZ404" s="65"/>
      <c r="EA404" s="65"/>
      <c r="EB404" s="65"/>
      <c r="EC404" s="65"/>
      <c r="ED404" s="65"/>
      <c r="EE404" s="65"/>
      <c r="EF404" s="65"/>
      <c r="EG404" s="65"/>
      <c r="EH404" s="65"/>
      <c r="EI404" s="65"/>
      <c r="EJ404" s="65"/>
      <c r="EK404" s="65"/>
      <c r="EL404" s="65"/>
      <c r="EM404" s="65"/>
      <c r="EN404" s="65"/>
      <c r="EO404" s="65"/>
      <c r="EP404" s="65"/>
      <c r="EQ404" s="65"/>
      <c r="ER404" s="65"/>
      <c r="ES404" s="65"/>
      <c r="ET404" s="65"/>
      <c r="EU404" s="65"/>
      <c r="EV404" s="65"/>
      <c r="EW404" s="65"/>
      <c r="EX404" s="65"/>
      <c r="EY404" s="65"/>
      <c r="EZ404" s="65"/>
      <c r="FA404" s="65"/>
      <c r="FB404" s="65"/>
      <c r="FC404" s="65"/>
      <c r="FD404" s="65"/>
      <c r="FE404" s="65"/>
      <c r="FF404" s="65"/>
      <c r="FG404" s="65"/>
      <c r="FH404" s="65"/>
      <c r="FI404" s="65"/>
      <c r="FJ404" s="65"/>
      <c r="FK404" s="65"/>
      <c r="FL404" s="65"/>
      <c r="FM404" s="65"/>
      <c r="FN404" s="65"/>
      <c r="FO404" s="65"/>
      <c r="FP404" s="65"/>
      <c r="FQ404" s="65"/>
      <c r="FR404" s="65"/>
      <c r="FS404" s="65"/>
      <c r="FT404" s="65"/>
      <c r="FU404" s="65"/>
      <c r="FV404" s="65"/>
      <c r="FW404" s="65"/>
      <c r="FX404" s="65"/>
      <c r="FY404" s="65"/>
      <c r="FZ404" s="65"/>
      <c r="GA404" s="65"/>
      <c r="GB404" s="65"/>
      <c r="GC404" s="65"/>
      <c r="GD404" s="65"/>
      <c r="GE404" s="65"/>
      <c r="GF404" s="65"/>
      <c r="GG404" s="65"/>
      <c r="GH404" s="65"/>
      <c r="GI404" s="65"/>
      <c r="GJ404" s="65"/>
      <c r="GK404" s="65"/>
      <c r="GL404" s="65"/>
      <c r="GM404" s="65"/>
      <c r="GN404" s="65"/>
      <c r="GO404" s="65"/>
      <c r="GP404" s="65"/>
      <c r="GQ404" s="65"/>
      <c r="GR404" s="65"/>
      <c r="GS404" s="65"/>
      <c r="GT404" s="65"/>
      <c r="GU404" s="65"/>
      <c r="GV404" s="65"/>
      <c r="GW404" s="65"/>
      <c r="GX404" s="65"/>
      <c r="GY404" s="65"/>
      <c r="GZ404" s="65"/>
      <c r="HA404" s="65"/>
      <c r="HB404" s="65"/>
      <c r="HC404" s="65"/>
      <c r="HD404" s="65"/>
      <c r="HE404" s="65"/>
      <c r="HF404" s="65"/>
      <c r="HG404" s="65"/>
      <c r="HH404" s="65"/>
      <c r="HI404" s="65"/>
      <c r="HJ404" s="65"/>
      <c r="HK404" s="65"/>
      <c r="HL404" s="65"/>
      <c r="HM404" s="65"/>
      <c r="HN404" s="65"/>
      <c r="HO404" s="65"/>
      <c r="HP404" s="65"/>
      <c r="HQ404" s="65"/>
      <c r="HR404" s="65"/>
      <c r="HS404" s="65"/>
      <c r="HT404" s="65"/>
      <c r="HU404" s="65"/>
      <c r="HV404" s="65"/>
      <c r="HW404" s="65"/>
      <c r="HX404" s="65"/>
      <c r="HY404" s="65"/>
      <c r="HZ404" s="65"/>
      <c r="IA404" s="65"/>
      <c r="IB404" s="65"/>
      <c r="IC404" s="65"/>
      <c r="ID404" s="65"/>
      <c r="IE404" s="65"/>
      <c r="IF404" s="65"/>
      <c r="IG404" s="65"/>
      <c r="IH404" s="65"/>
      <c r="II404" s="65"/>
      <c r="IJ404" s="65"/>
      <c r="IK404" s="65"/>
      <c r="IL404" s="65"/>
    </row>
    <row r="405" spans="1:246" s="42" customFormat="1" ht="14.25" customHeight="1" x14ac:dyDescent="0.4">
      <c r="A405" s="39" t="s">
        <v>7959</v>
      </c>
      <c r="B405" s="45">
        <v>81</v>
      </c>
      <c r="C405" s="45">
        <v>370</v>
      </c>
      <c r="D405" s="45">
        <v>33</v>
      </c>
      <c r="E405" s="46" t="s">
        <v>7530</v>
      </c>
      <c r="F405" s="47" t="s">
        <v>319</v>
      </c>
      <c r="G405" s="46" t="s">
        <v>184</v>
      </c>
      <c r="H405" s="46" t="s">
        <v>320</v>
      </c>
      <c r="I405" s="46" t="s">
        <v>321</v>
      </c>
      <c r="J405" s="48">
        <v>100</v>
      </c>
      <c r="K405" s="49">
        <v>11.9</v>
      </c>
      <c r="L405" s="50">
        <v>100</v>
      </c>
      <c r="M405" s="50">
        <v>1190</v>
      </c>
      <c r="N405" s="51">
        <v>0</v>
      </c>
      <c r="O405" s="51">
        <v>0</v>
      </c>
      <c r="P405" s="51">
        <v>1</v>
      </c>
      <c r="Q405" s="51">
        <v>1</v>
      </c>
      <c r="R405" s="51">
        <f t="shared" si="52"/>
        <v>2</v>
      </c>
      <c r="S405" s="79"/>
      <c r="T405" s="52">
        <f t="shared" si="53"/>
        <v>0</v>
      </c>
      <c r="U405" s="52" t="str" cm="1">
        <f t="array" aca="1" ref="U405" ca="1">IF(S405="", "×", IF(LEFT(S405,2)="項番", COUNTIFS($D$2:$D$4001, INDIRECT("D" &amp; ROW()-1), $U$2:$U$4001, "〇"), "〇"))</f>
        <v>×</v>
      </c>
      <c r="V405" s="52" t="str">
        <f t="shared" si="54"/>
        <v>×</v>
      </c>
      <c r="W405" s="52" t="str">
        <f t="shared" si="55"/>
        <v>×</v>
      </c>
      <c r="X405" s="53" t="str">
        <f t="shared" ca="1" si="56"/>
        <v/>
      </c>
      <c r="Y405" s="52">
        <f t="shared" ca="1" si="57"/>
        <v>0</v>
      </c>
      <c r="Z405" s="52">
        <f t="shared" si="58"/>
        <v>33</v>
      </c>
      <c r="AA405" s="52" t="s">
        <v>125</v>
      </c>
      <c r="AB405" s="65"/>
      <c r="AC405" s="65"/>
      <c r="AD405" s="65"/>
      <c r="AE405" s="65"/>
      <c r="AF405" s="65"/>
      <c r="AG405" s="65"/>
      <c r="AH405" s="65"/>
      <c r="AI405" s="65"/>
      <c r="AJ405" s="65"/>
      <c r="AK405" s="65"/>
      <c r="AL405" s="65"/>
      <c r="AM405" s="65"/>
      <c r="AN405" s="65"/>
      <c r="AO405" s="65"/>
      <c r="AP405" s="65"/>
      <c r="AQ405" s="65"/>
      <c r="AR405" s="65"/>
      <c r="AS405" s="65"/>
      <c r="AT405" s="65"/>
      <c r="AU405" s="65"/>
      <c r="AV405" s="65"/>
      <c r="AW405" s="65"/>
      <c r="AX405" s="65"/>
      <c r="AY405" s="65"/>
      <c r="AZ405" s="65"/>
      <c r="BA405" s="65"/>
      <c r="BB405" s="65"/>
      <c r="BC405" s="65"/>
      <c r="BD405" s="65"/>
      <c r="BE405" s="65"/>
      <c r="BF405" s="65"/>
      <c r="BG405" s="65"/>
      <c r="BH405" s="65"/>
      <c r="BI405" s="65"/>
      <c r="BJ405" s="65"/>
      <c r="BK405" s="65"/>
      <c r="BL405" s="65"/>
      <c r="BM405" s="65"/>
      <c r="BN405" s="65"/>
      <c r="BO405" s="65"/>
      <c r="BP405" s="65"/>
      <c r="BQ405" s="65"/>
      <c r="BR405" s="65"/>
      <c r="BS405" s="65"/>
      <c r="BT405" s="65"/>
      <c r="BU405" s="65"/>
      <c r="BV405" s="65"/>
      <c r="BW405" s="65"/>
      <c r="BX405" s="65"/>
      <c r="BY405" s="65"/>
      <c r="BZ405" s="65"/>
      <c r="CA405" s="65"/>
      <c r="CB405" s="65"/>
      <c r="CC405" s="65"/>
      <c r="CD405" s="65"/>
      <c r="CE405" s="65"/>
      <c r="CF405" s="65"/>
      <c r="CG405" s="65"/>
      <c r="CH405" s="65"/>
      <c r="CI405" s="65"/>
      <c r="CJ405" s="65"/>
      <c r="CK405" s="65"/>
      <c r="CL405" s="65"/>
      <c r="CM405" s="65"/>
      <c r="CN405" s="65"/>
      <c r="CO405" s="65"/>
      <c r="CP405" s="65"/>
      <c r="CQ405" s="65"/>
      <c r="CR405" s="65"/>
      <c r="CS405" s="65"/>
      <c r="CT405" s="65"/>
      <c r="CU405" s="65"/>
      <c r="CV405" s="65"/>
      <c r="CW405" s="65"/>
      <c r="CX405" s="65"/>
      <c r="CY405" s="65"/>
      <c r="CZ405" s="65"/>
      <c r="DA405" s="65"/>
      <c r="DB405" s="65"/>
      <c r="DC405" s="65"/>
      <c r="DD405" s="65"/>
      <c r="DE405" s="65"/>
      <c r="DF405" s="65"/>
      <c r="DG405" s="65"/>
      <c r="DH405" s="65"/>
      <c r="DI405" s="65"/>
      <c r="DJ405" s="65"/>
      <c r="DK405" s="65"/>
      <c r="DL405" s="65"/>
      <c r="DM405" s="65"/>
      <c r="DN405" s="65"/>
      <c r="DO405" s="65"/>
      <c r="DP405" s="65"/>
      <c r="DQ405" s="65"/>
      <c r="DR405" s="65"/>
      <c r="DS405" s="65"/>
      <c r="DT405" s="65"/>
      <c r="DU405" s="65"/>
      <c r="DV405" s="65"/>
      <c r="DW405" s="65"/>
      <c r="DX405" s="65"/>
      <c r="DY405" s="65"/>
      <c r="DZ405" s="65"/>
      <c r="EA405" s="65"/>
      <c r="EB405" s="65"/>
      <c r="EC405" s="65"/>
      <c r="ED405" s="65"/>
      <c r="EE405" s="65"/>
      <c r="EF405" s="65"/>
      <c r="EG405" s="65"/>
      <c r="EH405" s="65"/>
      <c r="EI405" s="65"/>
      <c r="EJ405" s="65"/>
      <c r="EK405" s="65"/>
      <c r="EL405" s="65"/>
      <c r="EM405" s="65"/>
      <c r="EN405" s="65"/>
      <c r="EO405" s="65"/>
      <c r="EP405" s="65"/>
      <c r="EQ405" s="65"/>
      <c r="ER405" s="65"/>
      <c r="ES405" s="65"/>
      <c r="ET405" s="65"/>
      <c r="EU405" s="65"/>
      <c r="EV405" s="65"/>
      <c r="EW405" s="65"/>
      <c r="EX405" s="65"/>
      <c r="EY405" s="65"/>
      <c r="EZ405" s="65"/>
      <c r="FA405" s="65"/>
      <c r="FB405" s="65"/>
      <c r="FC405" s="65"/>
      <c r="FD405" s="65"/>
      <c r="FE405" s="65"/>
      <c r="FF405" s="65"/>
      <c r="FG405" s="65"/>
      <c r="FH405" s="65"/>
      <c r="FI405" s="65"/>
      <c r="FJ405" s="65"/>
      <c r="FK405" s="65"/>
      <c r="FL405" s="65"/>
      <c r="FM405" s="65"/>
      <c r="FN405" s="65"/>
      <c r="FO405" s="65"/>
      <c r="FP405" s="65"/>
      <c r="FQ405" s="65"/>
      <c r="FR405" s="65"/>
      <c r="FS405" s="65"/>
      <c r="FT405" s="65"/>
      <c r="FU405" s="65"/>
      <c r="FV405" s="65"/>
      <c r="FW405" s="65"/>
      <c r="FX405" s="65"/>
      <c r="FY405" s="65"/>
      <c r="FZ405" s="65"/>
      <c r="GA405" s="65"/>
      <c r="GB405" s="65"/>
      <c r="GC405" s="65"/>
      <c r="GD405" s="65"/>
      <c r="GE405" s="65"/>
      <c r="GF405" s="65"/>
      <c r="GG405" s="65"/>
      <c r="GH405" s="65"/>
      <c r="GI405" s="65"/>
      <c r="GJ405" s="65"/>
      <c r="GK405" s="65"/>
      <c r="GL405" s="65"/>
      <c r="GM405" s="65"/>
      <c r="GN405" s="65"/>
      <c r="GO405" s="65"/>
      <c r="GP405" s="65"/>
      <c r="GQ405" s="65"/>
      <c r="GR405" s="65"/>
      <c r="GS405" s="65"/>
      <c r="GT405" s="65"/>
      <c r="GU405" s="65"/>
      <c r="GV405" s="65"/>
      <c r="GW405" s="65"/>
      <c r="GX405" s="65"/>
      <c r="GY405" s="65"/>
      <c r="GZ405" s="65"/>
      <c r="HA405" s="65"/>
      <c r="HB405" s="65"/>
      <c r="HC405" s="65"/>
      <c r="HD405" s="65"/>
      <c r="HE405" s="65"/>
      <c r="HF405" s="65"/>
      <c r="HG405" s="65"/>
      <c r="HH405" s="65"/>
      <c r="HI405" s="65"/>
      <c r="HJ405" s="65"/>
      <c r="HK405" s="65"/>
      <c r="HL405" s="65"/>
      <c r="HM405" s="65"/>
      <c r="HN405" s="65"/>
      <c r="HO405" s="65"/>
      <c r="HP405" s="65"/>
      <c r="HQ405" s="65"/>
      <c r="HR405" s="65"/>
      <c r="HS405" s="65"/>
      <c r="HT405" s="65"/>
      <c r="HU405" s="65"/>
      <c r="HV405" s="65"/>
      <c r="HW405" s="65"/>
      <c r="HX405" s="65"/>
      <c r="HY405" s="65"/>
      <c r="HZ405" s="65"/>
      <c r="IA405" s="65"/>
      <c r="IB405" s="65"/>
      <c r="IC405" s="65"/>
      <c r="ID405" s="65"/>
      <c r="IE405" s="65"/>
      <c r="IF405" s="65"/>
      <c r="IG405" s="65"/>
      <c r="IH405" s="65"/>
      <c r="II405" s="65"/>
      <c r="IJ405" s="65"/>
      <c r="IK405" s="65"/>
      <c r="IL405" s="65"/>
    </row>
    <row r="406" spans="1:246" s="67" customFormat="1" ht="14.25" customHeight="1" x14ac:dyDescent="0.4">
      <c r="A406" s="54" t="s">
        <v>125</v>
      </c>
      <c r="B406" s="55"/>
      <c r="C406" s="55" t="s">
        <v>125</v>
      </c>
      <c r="D406" s="55" t="s">
        <v>125</v>
      </c>
      <c r="E406" s="56"/>
      <c r="F406" s="57"/>
      <c r="G406" s="56"/>
      <c r="H406" s="56"/>
      <c r="I406" s="56"/>
      <c r="J406" s="58"/>
      <c r="K406" s="59"/>
      <c r="L406" s="60"/>
      <c r="M406" s="60"/>
      <c r="N406" s="61"/>
      <c r="O406" s="61"/>
      <c r="P406" s="61"/>
      <c r="Q406" s="61"/>
      <c r="R406" s="61"/>
      <c r="S406" s="80" t="s">
        <v>7721</v>
      </c>
      <c r="T406" s="62">
        <f t="shared" si="53"/>
        <v>0</v>
      </c>
      <c r="U406" s="62" cm="1">
        <f t="array" aca="1" ref="U406" ca="1">IF(S406="", "×", IF(LEFT(S406,2)="項番", COUNTIFS($D$2:$D$4001, INDIRECT("D" &amp; ROW()-1), $U$2:$U$4001, "〇"), "〇"))</f>
        <v>0</v>
      </c>
      <c r="V406" s="62" t="str">
        <f t="shared" si="54"/>
        <v/>
      </c>
      <c r="W406" s="62" t="str">
        <f t="shared" si="55"/>
        <v/>
      </c>
      <c r="X406" s="63" t="str">
        <f t="shared" ca="1" si="56"/>
        <v/>
      </c>
      <c r="Y406" s="62">
        <f t="shared" ca="1" si="57"/>
        <v>0</v>
      </c>
      <c r="Z406" s="62">
        <f t="shared" si="58"/>
        <v>33</v>
      </c>
      <c r="AA406" s="62" t="s">
        <v>7924</v>
      </c>
      <c r="AB406" s="66"/>
      <c r="AC406" s="66"/>
      <c r="AD406" s="66"/>
      <c r="AE406" s="66"/>
      <c r="AF406" s="66"/>
      <c r="AG406" s="66"/>
      <c r="AH406" s="66"/>
      <c r="AI406" s="66"/>
      <c r="AJ406" s="66"/>
      <c r="AK406" s="66"/>
      <c r="AL406" s="66"/>
      <c r="AM406" s="66"/>
      <c r="AN406" s="66"/>
      <c r="AO406" s="66"/>
      <c r="AP406" s="66"/>
      <c r="AQ406" s="66"/>
      <c r="AR406" s="66"/>
      <c r="AS406" s="66"/>
      <c r="AT406" s="66"/>
      <c r="AU406" s="66"/>
      <c r="AV406" s="66"/>
      <c r="AW406" s="66"/>
      <c r="AX406" s="66"/>
      <c r="AY406" s="66"/>
      <c r="AZ406" s="66"/>
      <c r="BA406" s="66"/>
      <c r="BB406" s="66"/>
      <c r="BC406" s="66"/>
      <c r="BD406" s="66"/>
      <c r="BE406" s="66"/>
      <c r="BF406" s="66"/>
      <c r="BG406" s="66"/>
      <c r="BH406" s="66"/>
      <c r="BI406" s="66"/>
      <c r="BJ406" s="66"/>
      <c r="BK406" s="66"/>
      <c r="BL406" s="66"/>
      <c r="BM406" s="66"/>
      <c r="BN406" s="66"/>
      <c r="BO406" s="66"/>
      <c r="BP406" s="66"/>
      <c r="BQ406" s="66"/>
      <c r="BR406" s="66"/>
      <c r="BS406" s="66"/>
      <c r="BT406" s="66"/>
      <c r="BU406" s="66"/>
      <c r="BV406" s="66"/>
      <c r="BW406" s="66"/>
      <c r="BX406" s="66"/>
      <c r="BY406" s="66"/>
      <c r="BZ406" s="66"/>
      <c r="CA406" s="66"/>
      <c r="CB406" s="66"/>
      <c r="CC406" s="66"/>
      <c r="CD406" s="66"/>
      <c r="CE406" s="66"/>
      <c r="CF406" s="66"/>
      <c r="CG406" s="66"/>
      <c r="CH406" s="66"/>
      <c r="CI406" s="66"/>
      <c r="CJ406" s="66"/>
      <c r="CK406" s="66"/>
      <c r="CL406" s="66"/>
      <c r="CM406" s="66"/>
      <c r="CN406" s="66"/>
      <c r="CO406" s="66"/>
      <c r="CP406" s="66"/>
      <c r="CQ406" s="66"/>
      <c r="CR406" s="66"/>
      <c r="CS406" s="66"/>
      <c r="CT406" s="66"/>
      <c r="CU406" s="66"/>
      <c r="CV406" s="66"/>
      <c r="CW406" s="66"/>
      <c r="CX406" s="66"/>
      <c r="CY406" s="66"/>
      <c r="CZ406" s="66"/>
      <c r="DA406" s="66"/>
      <c r="DB406" s="66"/>
      <c r="DC406" s="66"/>
      <c r="DD406" s="66"/>
      <c r="DE406" s="66"/>
      <c r="DF406" s="66"/>
      <c r="DG406" s="66"/>
      <c r="DH406" s="66"/>
      <c r="DI406" s="66"/>
      <c r="DJ406" s="66"/>
      <c r="DK406" s="66"/>
      <c r="DL406" s="66"/>
      <c r="DM406" s="66"/>
      <c r="DN406" s="66"/>
      <c r="DO406" s="66"/>
      <c r="DP406" s="66"/>
      <c r="DQ406" s="66"/>
      <c r="DR406" s="66"/>
      <c r="DS406" s="66"/>
      <c r="DT406" s="66"/>
      <c r="DU406" s="66"/>
      <c r="DV406" s="66"/>
      <c r="DW406" s="66"/>
      <c r="DX406" s="66"/>
      <c r="DY406" s="66"/>
      <c r="DZ406" s="66"/>
      <c r="EA406" s="66"/>
      <c r="EB406" s="66"/>
      <c r="EC406" s="66"/>
      <c r="ED406" s="66"/>
      <c r="EE406" s="66"/>
      <c r="EF406" s="66"/>
      <c r="EG406" s="66"/>
      <c r="EH406" s="66"/>
      <c r="EI406" s="66"/>
      <c r="EJ406" s="66"/>
      <c r="EK406" s="66"/>
      <c r="EL406" s="66"/>
      <c r="EM406" s="66"/>
      <c r="EN406" s="66"/>
      <c r="EO406" s="66"/>
      <c r="EP406" s="66"/>
      <c r="EQ406" s="66"/>
      <c r="ER406" s="66"/>
      <c r="ES406" s="66"/>
      <c r="ET406" s="66"/>
      <c r="EU406" s="66"/>
      <c r="EV406" s="66"/>
      <c r="EW406" s="66"/>
      <c r="EX406" s="66"/>
      <c r="EY406" s="66"/>
      <c r="EZ406" s="66"/>
      <c r="FA406" s="66"/>
      <c r="FB406" s="66"/>
      <c r="FC406" s="66"/>
      <c r="FD406" s="66"/>
      <c r="FE406" s="66"/>
      <c r="FF406" s="66"/>
      <c r="FG406" s="66"/>
      <c r="FH406" s="66"/>
      <c r="FI406" s="66"/>
      <c r="FJ406" s="66"/>
      <c r="FK406" s="66"/>
      <c r="FL406" s="66"/>
      <c r="FM406" s="66"/>
      <c r="FN406" s="66"/>
      <c r="FO406" s="66"/>
      <c r="FP406" s="66"/>
      <c r="FQ406" s="66"/>
      <c r="FR406" s="66"/>
      <c r="FS406" s="66"/>
      <c r="FT406" s="66"/>
      <c r="FU406" s="66"/>
      <c r="FV406" s="66"/>
      <c r="FW406" s="66"/>
      <c r="FX406" s="66"/>
      <c r="FY406" s="66"/>
      <c r="FZ406" s="66"/>
      <c r="GA406" s="66"/>
      <c r="GB406" s="66"/>
      <c r="GC406" s="66"/>
      <c r="GD406" s="66"/>
      <c r="GE406" s="66"/>
      <c r="GF406" s="66"/>
      <c r="GG406" s="66"/>
      <c r="GH406" s="66"/>
      <c r="GI406" s="66"/>
      <c r="GJ406" s="66"/>
      <c r="GK406" s="66"/>
      <c r="GL406" s="66"/>
      <c r="GM406" s="66"/>
      <c r="GN406" s="66"/>
      <c r="GO406" s="66"/>
      <c r="GP406" s="66"/>
      <c r="GQ406" s="66"/>
      <c r="GR406" s="66"/>
      <c r="GS406" s="66"/>
      <c r="GT406" s="66"/>
      <c r="GU406" s="66"/>
      <c r="GV406" s="66"/>
      <c r="GW406" s="66"/>
      <c r="GX406" s="66"/>
      <c r="GY406" s="66"/>
      <c r="GZ406" s="66"/>
      <c r="HA406" s="66"/>
      <c r="HB406" s="66"/>
      <c r="HC406" s="66"/>
      <c r="HD406" s="66"/>
      <c r="HE406" s="66"/>
      <c r="HF406" s="66"/>
      <c r="HG406" s="66"/>
      <c r="HH406" s="66"/>
      <c r="HI406" s="66"/>
      <c r="HJ406" s="66"/>
      <c r="HK406" s="66"/>
      <c r="HL406" s="66"/>
      <c r="HM406" s="66"/>
      <c r="HN406" s="66"/>
      <c r="HO406" s="66"/>
      <c r="HP406" s="66"/>
      <c r="HQ406" s="66"/>
      <c r="HR406" s="66"/>
      <c r="HS406" s="66"/>
      <c r="HT406" s="66"/>
      <c r="HU406" s="66"/>
      <c r="HV406" s="66"/>
      <c r="HW406" s="66"/>
      <c r="HX406" s="66"/>
      <c r="HY406" s="66"/>
      <c r="HZ406" s="66"/>
      <c r="IA406" s="66"/>
      <c r="IB406" s="66"/>
      <c r="IC406" s="66"/>
      <c r="ID406" s="66"/>
      <c r="IE406" s="66"/>
      <c r="IF406" s="66"/>
      <c r="IG406" s="66"/>
      <c r="IH406" s="66"/>
      <c r="II406" s="66"/>
      <c r="IJ406" s="66"/>
      <c r="IK406" s="66"/>
      <c r="IL406" s="66"/>
    </row>
    <row r="407" spans="1:246" s="42" customFormat="1" ht="14.25" customHeight="1" x14ac:dyDescent="0.4">
      <c r="A407" s="39" t="s">
        <v>7960</v>
      </c>
      <c r="B407" s="45">
        <v>22</v>
      </c>
      <c r="C407" s="45">
        <v>371</v>
      </c>
      <c r="D407" s="45">
        <v>34</v>
      </c>
      <c r="E407" s="46" t="s">
        <v>7530</v>
      </c>
      <c r="F407" s="47" t="s">
        <v>187</v>
      </c>
      <c r="G407" s="46" t="s">
        <v>184</v>
      </c>
      <c r="H407" s="46" t="s">
        <v>185</v>
      </c>
      <c r="I407" s="46" t="s">
        <v>188</v>
      </c>
      <c r="J407" s="48">
        <v>4</v>
      </c>
      <c r="K407" s="49">
        <v>163858</v>
      </c>
      <c r="L407" s="50">
        <v>4</v>
      </c>
      <c r="M407" s="50">
        <v>655432</v>
      </c>
      <c r="N407" s="51">
        <v>0</v>
      </c>
      <c r="O407" s="51">
        <v>6</v>
      </c>
      <c r="P407" s="51">
        <v>0</v>
      </c>
      <c r="Q407" s="51">
        <v>0</v>
      </c>
      <c r="R407" s="51">
        <f>SUM(N407:Q407)</f>
        <v>6</v>
      </c>
      <c r="S407" s="79"/>
      <c r="T407" s="52">
        <f t="shared" si="53"/>
        <v>0</v>
      </c>
      <c r="U407" s="52" t="str" cm="1">
        <f t="array" aca="1" ref="U407" ca="1">IF(S407="", "×", IF(LEFT(S407,2)="項番", COUNTIFS($D$2:$D$4001, INDIRECT("D" &amp; ROW()-1), $U$2:$U$4001, "〇"), "〇"))</f>
        <v>×</v>
      </c>
      <c r="V407" s="52" t="str">
        <f t="shared" si="54"/>
        <v>×</v>
      </c>
      <c r="W407" s="52" t="str">
        <f t="shared" si="55"/>
        <v>×</v>
      </c>
      <c r="X407" s="53" t="str">
        <f t="shared" ca="1" si="56"/>
        <v/>
      </c>
      <c r="Y407" s="52">
        <f t="shared" ca="1" si="57"/>
        <v>0</v>
      </c>
      <c r="Z407" s="52">
        <f t="shared" si="58"/>
        <v>34</v>
      </c>
      <c r="AA407" s="52" t="s">
        <v>125</v>
      </c>
      <c r="AB407" s="65"/>
      <c r="AC407" s="65"/>
      <c r="AD407" s="65"/>
      <c r="AE407" s="65"/>
      <c r="AF407" s="65"/>
      <c r="AG407" s="65"/>
      <c r="AH407" s="65"/>
      <c r="AI407" s="65"/>
      <c r="AJ407" s="65"/>
      <c r="AK407" s="65"/>
      <c r="AL407" s="65"/>
      <c r="AM407" s="65"/>
      <c r="AN407" s="65"/>
      <c r="AO407" s="65"/>
      <c r="AP407" s="65"/>
      <c r="AQ407" s="65"/>
      <c r="AR407" s="65"/>
      <c r="AS407" s="65"/>
      <c r="AT407" s="65"/>
      <c r="AU407" s="65"/>
      <c r="AV407" s="65"/>
      <c r="AW407" s="65"/>
      <c r="AX407" s="65"/>
      <c r="AY407" s="65"/>
      <c r="AZ407" s="65"/>
      <c r="BA407" s="65"/>
      <c r="BB407" s="65"/>
      <c r="BC407" s="65"/>
      <c r="BD407" s="65"/>
      <c r="BE407" s="65"/>
      <c r="BF407" s="65"/>
      <c r="BG407" s="65"/>
      <c r="BH407" s="65"/>
      <c r="BI407" s="65"/>
      <c r="BJ407" s="65"/>
      <c r="BK407" s="65"/>
      <c r="BL407" s="65"/>
      <c r="BM407" s="65"/>
      <c r="BN407" s="65"/>
      <c r="BO407" s="65"/>
      <c r="BP407" s="65"/>
      <c r="BQ407" s="65"/>
      <c r="BR407" s="65"/>
      <c r="BS407" s="65"/>
      <c r="BT407" s="65"/>
      <c r="BU407" s="65"/>
      <c r="BV407" s="65"/>
      <c r="BW407" s="65"/>
      <c r="BX407" s="65"/>
      <c r="BY407" s="65"/>
      <c r="BZ407" s="65"/>
      <c r="CA407" s="65"/>
      <c r="CB407" s="65"/>
      <c r="CC407" s="65"/>
      <c r="CD407" s="65"/>
      <c r="CE407" s="65"/>
      <c r="CF407" s="65"/>
      <c r="CG407" s="65"/>
      <c r="CH407" s="65"/>
      <c r="CI407" s="65"/>
      <c r="CJ407" s="65"/>
      <c r="CK407" s="65"/>
      <c r="CL407" s="65"/>
      <c r="CM407" s="65"/>
      <c r="CN407" s="65"/>
      <c r="CO407" s="65"/>
      <c r="CP407" s="65"/>
      <c r="CQ407" s="65"/>
      <c r="CR407" s="65"/>
      <c r="CS407" s="65"/>
      <c r="CT407" s="65"/>
      <c r="CU407" s="65"/>
      <c r="CV407" s="65"/>
      <c r="CW407" s="65"/>
      <c r="CX407" s="65"/>
      <c r="CY407" s="65"/>
      <c r="CZ407" s="65"/>
      <c r="DA407" s="65"/>
      <c r="DB407" s="65"/>
      <c r="DC407" s="65"/>
      <c r="DD407" s="65"/>
      <c r="DE407" s="65"/>
      <c r="DF407" s="65"/>
      <c r="DG407" s="65"/>
      <c r="DH407" s="65"/>
      <c r="DI407" s="65"/>
      <c r="DJ407" s="65"/>
      <c r="DK407" s="65"/>
      <c r="DL407" s="65"/>
      <c r="DM407" s="65"/>
      <c r="DN407" s="65"/>
      <c r="DO407" s="65"/>
      <c r="DP407" s="65"/>
      <c r="DQ407" s="65"/>
      <c r="DR407" s="65"/>
      <c r="DS407" s="65"/>
      <c r="DT407" s="65"/>
      <c r="DU407" s="65"/>
      <c r="DV407" s="65"/>
      <c r="DW407" s="65"/>
      <c r="DX407" s="65"/>
      <c r="DY407" s="65"/>
      <c r="DZ407" s="65"/>
      <c r="EA407" s="65"/>
      <c r="EB407" s="65"/>
      <c r="EC407" s="65"/>
      <c r="ED407" s="65"/>
      <c r="EE407" s="65"/>
      <c r="EF407" s="65"/>
      <c r="EG407" s="65"/>
      <c r="EH407" s="65"/>
      <c r="EI407" s="65"/>
      <c r="EJ407" s="65"/>
      <c r="EK407" s="65"/>
      <c r="EL407" s="65"/>
      <c r="EM407" s="65"/>
      <c r="EN407" s="65"/>
      <c r="EO407" s="65"/>
      <c r="EP407" s="65"/>
      <c r="EQ407" s="65"/>
      <c r="ER407" s="65"/>
      <c r="ES407" s="65"/>
      <c r="ET407" s="65"/>
      <c r="EU407" s="65"/>
      <c r="EV407" s="65"/>
      <c r="EW407" s="65"/>
      <c r="EX407" s="65"/>
      <c r="EY407" s="65"/>
      <c r="EZ407" s="65"/>
      <c r="FA407" s="65"/>
      <c r="FB407" s="65"/>
      <c r="FC407" s="65"/>
      <c r="FD407" s="65"/>
      <c r="FE407" s="65"/>
      <c r="FF407" s="65"/>
      <c r="FG407" s="65"/>
      <c r="FH407" s="65"/>
      <c r="FI407" s="65"/>
      <c r="FJ407" s="65"/>
      <c r="FK407" s="65"/>
      <c r="FL407" s="65"/>
      <c r="FM407" s="65"/>
      <c r="FN407" s="65"/>
      <c r="FO407" s="65"/>
      <c r="FP407" s="65"/>
      <c r="FQ407" s="65"/>
      <c r="FR407" s="65"/>
      <c r="FS407" s="65"/>
      <c r="FT407" s="65"/>
      <c r="FU407" s="65"/>
      <c r="FV407" s="65"/>
      <c r="FW407" s="65"/>
      <c r="FX407" s="65"/>
      <c r="FY407" s="65"/>
      <c r="FZ407" s="65"/>
      <c r="GA407" s="65"/>
      <c r="GB407" s="65"/>
      <c r="GC407" s="65"/>
      <c r="GD407" s="65"/>
      <c r="GE407" s="65"/>
      <c r="GF407" s="65"/>
      <c r="GG407" s="65"/>
      <c r="GH407" s="65"/>
      <c r="GI407" s="65"/>
      <c r="GJ407" s="65"/>
      <c r="GK407" s="65"/>
      <c r="GL407" s="65"/>
      <c r="GM407" s="65"/>
      <c r="GN407" s="65"/>
      <c r="GO407" s="65"/>
      <c r="GP407" s="65"/>
      <c r="GQ407" s="65"/>
      <c r="GR407" s="65"/>
      <c r="GS407" s="65"/>
      <c r="GT407" s="65"/>
      <c r="GU407" s="65"/>
      <c r="GV407" s="65"/>
      <c r="GW407" s="65"/>
      <c r="GX407" s="65"/>
      <c r="GY407" s="65"/>
      <c r="GZ407" s="65"/>
      <c r="HA407" s="65"/>
      <c r="HB407" s="65"/>
      <c r="HC407" s="65"/>
      <c r="HD407" s="65"/>
      <c r="HE407" s="65"/>
      <c r="HF407" s="65"/>
      <c r="HG407" s="65"/>
      <c r="HH407" s="65"/>
      <c r="HI407" s="65"/>
      <c r="HJ407" s="65"/>
      <c r="HK407" s="65"/>
      <c r="HL407" s="65"/>
      <c r="HM407" s="65"/>
      <c r="HN407" s="65"/>
      <c r="HO407" s="65"/>
      <c r="HP407" s="65"/>
      <c r="HQ407" s="65"/>
      <c r="HR407" s="65"/>
      <c r="HS407" s="65"/>
      <c r="HT407" s="65"/>
      <c r="HU407" s="65"/>
      <c r="HV407" s="65"/>
      <c r="HW407" s="65"/>
      <c r="HX407" s="65"/>
      <c r="HY407" s="65"/>
      <c r="HZ407" s="65"/>
      <c r="IA407" s="65"/>
      <c r="IB407" s="65"/>
      <c r="IC407" s="65"/>
      <c r="ID407" s="65"/>
      <c r="IE407" s="65"/>
      <c r="IF407" s="65"/>
      <c r="IG407" s="65"/>
      <c r="IH407" s="65"/>
      <c r="II407" s="65"/>
      <c r="IJ407" s="65"/>
      <c r="IK407" s="65"/>
      <c r="IL407" s="65"/>
    </row>
    <row r="408" spans="1:246" s="42" customFormat="1" ht="14.25" customHeight="1" x14ac:dyDescent="0.4">
      <c r="A408" s="39" t="s">
        <v>7960</v>
      </c>
      <c r="B408" s="45">
        <v>23</v>
      </c>
      <c r="C408" s="45">
        <v>372</v>
      </c>
      <c r="D408" s="45">
        <v>34</v>
      </c>
      <c r="E408" s="46" t="s">
        <v>7530</v>
      </c>
      <c r="F408" s="47" t="s">
        <v>189</v>
      </c>
      <c r="G408" s="46" t="s">
        <v>184</v>
      </c>
      <c r="H408" s="46" t="s">
        <v>185</v>
      </c>
      <c r="I408" s="46" t="s">
        <v>190</v>
      </c>
      <c r="J408" s="48">
        <v>8</v>
      </c>
      <c r="K408" s="49">
        <v>163858</v>
      </c>
      <c r="L408" s="50">
        <v>8</v>
      </c>
      <c r="M408" s="50">
        <v>1310864</v>
      </c>
      <c r="N408" s="51">
        <v>0</v>
      </c>
      <c r="O408" s="51">
        <v>2</v>
      </c>
      <c r="P408" s="51">
        <v>1</v>
      </c>
      <c r="Q408" s="51">
        <v>0</v>
      </c>
      <c r="R408" s="51">
        <f>SUM(N408:Q408)</f>
        <v>3</v>
      </c>
      <c r="S408" s="79"/>
      <c r="T408" s="52">
        <f t="shared" si="53"/>
        <v>0</v>
      </c>
      <c r="U408" s="52" t="str" cm="1">
        <f t="array" aca="1" ref="U408" ca="1">IF(S408="", "×", IF(LEFT(S408,2)="項番", COUNTIFS($D$2:$D$4001, INDIRECT("D" &amp; ROW()-1), $U$2:$U$4001, "〇"), "〇"))</f>
        <v>×</v>
      </c>
      <c r="V408" s="52" t="str">
        <f t="shared" si="54"/>
        <v>×</v>
      </c>
      <c r="W408" s="52" t="str">
        <f t="shared" si="55"/>
        <v>×</v>
      </c>
      <c r="X408" s="53" t="str">
        <f t="shared" ca="1" si="56"/>
        <v/>
      </c>
      <c r="Y408" s="52">
        <f t="shared" ca="1" si="57"/>
        <v>0</v>
      </c>
      <c r="Z408" s="52">
        <f t="shared" si="58"/>
        <v>34</v>
      </c>
      <c r="AA408" s="52" t="s">
        <v>125</v>
      </c>
      <c r="AB408" s="65"/>
      <c r="AC408" s="65"/>
      <c r="AD408" s="65"/>
      <c r="AE408" s="65"/>
      <c r="AF408" s="65"/>
      <c r="AG408" s="65"/>
      <c r="AH408" s="65"/>
      <c r="AI408" s="65"/>
      <c r="AJ408" s="65"/>
      <c r="AK408" s="65"/>
      <c r="AL408" s="65"/>
      <c r="AM408" s="65"/>
      <c r="AN408" s="65"/>
      <c r="AO408" s="65"/>
      <c r="AP408" s="65"/>
      <c r="AQ408" s="65"/>
      <c r="AR408" s="65"/>
      <c r="AS408" s="65"/>
      <c r="AT408" s="65"/>
      <c r="AU408" s="65"/>
      <c r="AV408" s="65"/>
      <c r="AW408" s="65"/>
      <c r="AX408" s="65"/>
      <c r="AY408" s="65"/>
      <c r="AZ408" s="65"/>
      <c r="BA408" s="65"/>
      <c r="BB408" s="65"/>
      <c r="BC408" s="65"/>
      <c r="BD408" s="65"/>
      <c r="BE408" s="65"/>
      <c r="BF408" s="65"/>
      <c r="BG408" s="65"/>
      <c r="BH408" s="65"/>
      <c r="BI408" s="65"/>
      <c r="BJ408" s="65"/>
      <c r="BK408" s="65"/>
      <c r="BL408" s="65"/>
      <c r="BM408" s="65"/>
      <c r="BN408" s="65"/>
      <c r="BO408" s="65"/>
      <c r="BP408" s="65"/>
      <c r="BQ408" s="65"/>
      <c r="BR408" s="65"/>
      <c r="BS408" s="65"/>
      <c r="BT408" s="65"/>
      <c r="BU408" s="65"/>
      <c r="BV408" s="65"/>
      <c r="BW408" s="65"/>
      <c r="BX408" s="65"/>
      <c r="BY408" s="65"/>
      <c r="BZ408" s="65"/>
      <c r="CA408" s="65"/>
      <c r="CB408" s="65"/>
      <c r="CC408" s="65"/>
      <c r="CD408" s="65"/>
      <c r="CE408" s="65"/>
      <c r="CF408" s="65"/>
      <c r="CG408" s="65"/>
      <c r="CH408" s="65"/>
      <c r="CI408" s="65"/>
      <c r="CJ408" s="65"/>
      <c r="CK408" s="65"/>
      <c r="CL408" s="65"/>
      <c r="CM408" s="65"/>
      <c r="CN408" s="65"/>
      <c r="CO408" s="65"/>
      <c r="CP408" s="65"/>
      <c r="CQ408" s="65"/>
      <c r="CR408" s="65"/>
      <c r="CS408" s="65"/>
      <c r="CT408" s="65"/>
      <c r="CU408" s="65"/>
      <c r="CV408" s="65"/>
      <c r="CW408" s="65"/>
      <c r="CX408" s="65"/>
      <c r="CY408" s="65"/>
      <c r="CZ408" s="65"/>
      <c r="DA408" s="65"/>
      <c r="DB408" s="65"/>
      <c r="DC408" s="65"/>
      <c r="DD408" s="65"/>
      <c r="DE408" s="65"/>
      <c r="DF408" s="65"/>
      <c r="DG408" s="65"/>
      <c r="DH408" s="65"/>
      <c r="DI408" s="65"/>
      <c r="DJ408" s="65"/>
      <c r="DK408" s="65"/>
      <c r="DL408" s="65"/>
      <c r="DM408" s="65"/>
      <c r="DN408" s="65"/>
      <c r="DO408" s="65"/>
      <c r="DP408" s="65"/>
      <c r="DQ408" s="65"/>
      <c r="DR408" s="65"/>
      <c r="DS408" s="65"/>
      <c r="DT408" s="65"/>
      <c r="DU408" s="65"/>
      <c r="DV408" s="65"/>
      <c r="DW408" s="65"/>
      <c r="DX408" s="65"/>
      <c r="DY408" s="65"/>
      <c r="DZ408" s="65"/>
      <c r="EA408" s="65"/>
      <c r="EB408" s="65"/>
      <c r="EC408" s="65"/>
      <c r="ED408" s="65"/>
      <c r="EE408" s="65"/>
      <c r="EF408" s="65"/>
      <c r="EG408" s="65"/>
      <c r="EH408" s="65"/>
      <c r="EI408" s="65"/>
      <c r="EJ408" s="65"/>
      <c r="EK408" s="65"/>
      <c r="EL408" s="65"/>
      <c r="EM408" s="65"/>
      <c r="EN408" s="65"/>
      <c r="EO408" s="65"/>
      <c r="EP408" s="65"/>
      <c r="EQ408" s="65"/>
      <c r="ER408" s="65"/>
      <c r="ES408" s="65"/>
      <c r="ET408" s="65"/>
      <c r="EU408" s="65"/>
      <c r="EV408" s="65"/>
      <c r="EW408" s="65"/>
      <c r="EX408" s="65"/>
      <c r="EY408" s="65"/>
      <c r="EZ408" s="65"/>
      <c r="FA408" s="65"/>
      <c r="FB408" s="65"/>
      <c r="FC408" s="65"/>
      <c r="FD408" s="65"/>
      <c r="FE408" s="65"/>
      <c r="FF408" s="65"/>
      <c r="FG408" s="65"/>
      <c r="FH408" s="65"/>
      <c r="FI408" s="65"/>
      <c r="FJ408" s="65"/>
      <c r="FK408" s="65"/>
      <c r="FL408" s="65"/>
      <c r="FM408" s="65"/>
      <c r="FN408" s="65"/>
      <c r="FO408" s="65"/>
      <c r="FP408" s="65"/>
      <c r="FQ408" s="65"/>
      <c r="FR408" s="65"/>
      <c r="FS408" s="65"/>
      <c r="FT408" s="65"/>
      <c r="FU408" s="65"/>
      <c r="FV408" s="65"/>
      <c r="FW408" s="65"/>
      <c r="FX408" s="65"/>
      <c r="FY408" s="65"/>
      <c r="FZ408" s="65"/>
      <c r="GA408" s="65"/>
      <c r="GB408" s="65"/>
      <c r="GC408" s="65"/>
      <c r="GD408" s="65"/>
      <c r="GE408" s="65"/>
      <c r="GF408" s="65"/>
      <c r="GG408" s="65"/>
      <c r="GH408" s="65"/>
      <c r="GI408" s="65"/>
      <c r="GJ408" s="65"/>
      <c r="GK408" s="65"/>
      <c r="GL408" s="65"/>
      <c r="GM408" s="65"/>
      <c r="GN408" s="65"/>
      <c r="GO408" s="65"/>
      <c r="GP408" s="65"/>
      <c r="GQ408" s="65"/>
      <c r="GR408" s="65"/>
      <c r="GS408" s="65"/>
      <c r="GT408" s="65"/>
      <c r="GU408" s="65"/>
      <c r="GV408" s="65"/>
      <c r="GW408" s="65"/>
      <c r="GX408" s="65"/>
      <c r="GY408" s="65"/>
      <c r="GZ408" s="65"/>
      <c r="HA408" s="65"/>
      <c r="HB408" s="65"/>
      <c r="HC408" s="65"/>
      <c r="HD408" s="65"/>
      <c r="HE408" s="65"/>
      <c r="HF408" s="65"/>
      <c r="HG408" s="65"/>
      <c r="HH408" s="65"/>
      <c r="HI408" s="65"/>
      <c r="HJ408" s="65"/>
      <c r="HK408" s="65"/>
      <c r="HL408" s="65"/>
      <c r="HM408" s="65"/>
      <c r="HN408" s="65"/>
      <c r="HO408" s="65"/>
      <c r="HP408" s="65"/>
      <c r="HQ408" s="65"/>
      <c r="HR408" s="65"/>
      <c r="HS408" s="65"/>
      <c r="HT408" s="65"/>
      <c r="HU408" s="65"/>
      <c r="HV408" s="65"/>
      <c r="HW408" s="65"/>
      <c r="HX408" s="65"/>
      <c r="HY408" s="65"/>
      <c r="HZ408" s="65"/>
      <c r="IA408" s="65"/>
      <c r="IB408" s="65"/>
      <c r="IC408" s="65"/>
      <c r="ID408" s="65"/>
      <c r="IE408" s="65"/>
      <c r="IF408" s="65"/>
      <c r="IG408" s="65"/>
      <c r="IH408" s="65"/>
      <c r="II408" s="65"/>
      <c r="IJ408" s="65"/>
      <c r="IK408" s="65"/>
      <c r="IL408" s="65"/>
    </row>
    <row r="409" spans="1:246" s="67" customFormat="1" ht="14.25" customHeight="1" x14ac:dyDescent="0.4">
      <c r="A409" s="54" t="s">
        <v>125</v>
      </c>
      <c r="B409" s="55"/>
      <c r="C409" s="55" t="s">
        <v>125</v>
      </c>
      <c r="D409" s="55" t="s">
        <v>125</v>
      </c>
      <c r="E409" s="56"/>
      <c r="F409" s="57"/>
      <c r="G409" s="56"/>
      <c r="H409" s="56"/>
      <c r="I409" s="56"/>
      <c r="J409" s="58"/>
      <c r="K409" s="59"/>
      <c r="L409" s="60"/>
      <c r="M409" s="60"/>
      <c r="N409" s="61"/>
      <c r="O409" s="61"/>
      <c r="P409" s="61"/>
      <c r="Q409" s="61"/>
      <c r="R409" s="61"/>
      <c r="S409" s="80" t="s">
        <v>7722</v>
      </c>
      <c r="T409" s="62">
        <f t="shared" si="53"/>
        <v>0</v>
      </c>
      <c r="U409" s="62" cm="1">
        <f t="array" aca="1" ref="U409" ca="1">IF(S409="", "×", IF(LEFT(S409,2)="項番", COUNTIFS($D$2:$D$4001, INDIRECT("D" &amp; ROW()-1), $U$2:$U$4001, "〇"), "〇"))</f>
        <v>0</v>
      </c>
      <c r="V409" s="62" t="str">
        <f t="shared" si="54"/>
        <v/>
      </c>
      <c r="W409" s="62" t="str">
        <f t="shared" si="55"/>
        <v/>
      </c>
      <c r="X409" s="63" t="str">
        <f t="shared" ca="1" si="56"/>
        <v/>
      </c>
      <c r="Y409" s="62">
        <f t="shared" ca="1" si="57"/>
        <v>0</v>
      </c>
      <c r="Z409" s="62">
        <f t="shared" si="58"/>
        <v>34</v>
      </c>
      <c r="AA409" s="62" t="s">
        <v>7924</v>
      </c>
      <c r="AB409" s="66"/>
      <c r="AC409" s="66"/>
      <c r="AD409" s="66"/>
      <c r="AE409" s="66"/>
      <c r="AF409" s="66"/>
      <c r="AG409" s="66"/>
      <c r="AH409" s="66"/>
      <c r="AI409" s="66"/>
      <c r="AJ409" s="66"/>
      <c r="AK409" s="66"/>
      <c r="AL409" s="66"/>
      <c r="AM409" s="66"/>
      <c r="AN409" s="66"/>
      <c r="AO409" s="66"/>
      <c r="AP409" s="66"/>
      <c r="AQ409" s="66"/>
      <c r="AR409" s="66"/>
      <c r="AS409" s="66"/>
      <c r="AT409" s="66"/>
      <c r="AU409" s="66"/>
      <c r="AV409" s="66"/>
      <c r="AW409" s="66"/>
      <c r="AX409" s="66"/>
      <c r="AY409" s="66"/>
      <c r="AZ409" s="66"/>
      <c r="BA409" s="66"/>
      <c r="BB409" s="66"/>
      <c r="BC409" s="66"/>
      <c r="BD409" s="66"/>
      <c r="BE409" s="66"/>
      <c r="BF409" s="66"/>
      <c r="BG409" s="66"/>
      <c r="BH409" s="66"/>
      <c r="BI409" s="66"/>
      <c r="BJ409" s="66"/>
      <c r="BK409" s="66"/>
      <c r="BL409" s="66"/>
      <c r="BM409" s="66"/>
      <c r="BN409" s="66"/>
      <c r="BO409" s="66"/>
      <c r="BP409" s="66"/>
      <c r="BQ409" s="66"/>
      <c r="BR409" s="66"/>
      <c r="BS409" s="66"/>
      <c r="BT409" s="66"/>
      <c r="BU409" s="66"/>
      <c r="BV409" s="66"/>
      <c r="BW409" s="66"/>
      <c r="BX409" s="66"/>
      <c r="BY409" s="66"/>
      <c r="BZ409" s="66"/>
      <c r="CA409" s="66"/>
      <c r="CB409" s="66"/>
      <c r="CC409" s="66"/>
      <c r="CD409" s="66"/>
      <c r="CE409" s="66"/>
      <c r="CF409" s="66"/>
      <c r="CG409" s="66"/>
      <c r="CH409" s="66"/>
      <c r="CI409" s="66"/>
      <c r="CJ409" s="66"/>
      <c r="CK409" s="66"/>
      <c r="CL409" s="66"/>
      <c r="CM409" s="66"/>
      <c r="CN409" s="66"/>
      <c r="CO409" s="66"/>
      <c r="CP409" s="66"/>
      <c r="CQ409" s="66"/>
      <c r="CR409" s="66"/>
      <c r="CS409" s="66"/>
      <c r="CT409" s="66"/>
      <c r="CU409" s="66"/>
      <c r="CV409" s="66"/>
      <c r="CW409" s="66"/>
      <c r="CX409" s="66"/>
      <c r="CY409" s="66"/>
      <c r="CZ409" s="66"/>
      <c r="DA409" s="66"/>
      <c r="DB409" s="66"/>
      <c r="DC409" s="66"/>
      <c r="DD409" s="66"/>
      <c r="DE409" s="66"/>
      <c r="DF409" s="66"/>
      <c r="DG409" s="66"/>
      <c r="DH409" s="66"/>
      <c r="DI409" s="66"/>
      <c r="DJ409" s="66"/>
      <c r="DK409" s="66"/>
      <c r="DL409" s="66"/>
      <c r="DM409" s="66"/>
      <c r="DN409" s="66"/>
      <c r="DO409" s="66"/>
      <c r="DP409" s="66"/>
      <c r="DQ409" s="66"/>
      <c r="DR409" s="66"/>
      <c r="DS409" s="66"/>
      <c r="DT409" s="66"/>
      <c r="DU409" s="66"/>
      <c r="DV409" s="66"/>
      <c r="DW409" s="66"/>
      <c r="DX409" s="66"/>
      <c r="DY409" s="66"/>
      <c r="DZ409" s="66"/>
      <c r="EA409" s="66"/>
      <c r="EB409" s="66"/>
      <c r="EC409" s="66"/>
      <c r="ED409" s="66"/>
      <c r="EE409" s="66"/>
      <c r="EF409" s="66"/>
      <c r="EG409" s="66"/>
      <c r="EH409" s="66"/>
      <c r="EI409" s="66"/>
      <c r="EJ409" s="66"/>
      <c r="EK409" s="66"/>
      <c r="EL409" s="66"/>
      <c r="EM409" s="66"/>
      <c r="EN409" s="66"/>
      <c r="EO409" s="66"/>
      <c r="EP409" s="66"/>
      <c r="EQ409" s="66"/>
      <c r="ER409" s="66"/>
      <c r="ES409" s="66"/>
      <c r="ET409" s="66"/>
      <c r="EU409" s="66"/>
      <c r="EV409" s="66"/>
      <c r="EW409" s="66"/>
      <c r="EX409" s="66"/>
      <c r="EY409" s="66"/>
      <c r="EZ409" s="66"/>
      <c r="FA409" s="66"/>
      <c r="FB409" s="66"/>
      <c r="FC409" s="66"/>
      <c r="FD409" s="66"/>
      <c r="FE409" s="66"/>
      <c r="FF409" s="66"/>
      <c r="FG409" s="66"/>
      <c r="FH409" s="66"/>
      <c r="FI409" s="66"/>
      <c r="FJ409" s="66"/>
      <c r="FK409" s="66"/>
      <c r="FL409" s="66"/>
      <c r="FM409" s="66"/>
      <c r="FN409" s="66"/>
      <c r="FO409" s="66"/>
      <c r="FP409" s="66"/>
      <c r="FQ409" s="66"/>
      <c r="FR409" s="66"/>
      <c r="FS409" s="66"/>
      <c r="FT409" s="66"/>
      <c r="FU409" s="66"/>
      <c r="FV409" s="66"/>
      <c r="FW409" s="66"/>
      <c r="FX409" s="66"/>
      <c r="FY409" s="66"/>
      <c r="FZ409" s="66"/>
      <c r="GA409" s="66"/>
      <c r="GB409" s="66"/>
      <c r="GC409" s="66"/>
      <c r="GD409" s="66"/>
      <c r="GE409" s="66"/>
      <c r="GF409" s="66"/>
      <c r="GG409" s="66"/>
      <c r="GH409" s="66"/>
      <c r="GI409" s="66"/>
      <c r="GJ409" s="66"/>
      <c r="GK409" s="66"/>
      <c r="GL409" s="66"/>
      <c r="GM409" s="66"/>
      <c r="GN409" s="66"/>
      <c r="GO409" s="66"/>
      <c r="GP409" s="66"/>
      <c r="GQ409" s="66"/>
      <c r="GR409" s="66"/>
      <c r="GS409" s="66"/>
      <c r="GT409" s="66"/>
      <c r="GU409" s="66"/>
      <c r="GV409" s="66"/>
      <c r="GW409" s="66"/>
      <c r="GX409" s="66"/>
      <c r="GY409" s="66"/>
      <c r="GZ409" s="66"/>
      <c r="HA409" s="66"/>
      <c r="HB409" s="66"/>
      <c r="HC409" s="66"/>
      <c r="HD409" s="66"/>
      <c r="HE409" s="66"/>
      <c r="HF409" s="66"/>
      <c r="HG409" s="66"/>
      <c r="HH409" s="66"/>
      <c r="HI409" s="66"/>
      <c r="HJ409" s="66"/>
      <c r="HK409" s="66"/>
      <c r="HL409" s="66"/>
      <c r="HM409" s="66"/>
      <c r="HN409" s="66"/>
      <c r="HO409" s="66"/>
      <c r="HP409" s="66"/>
      <c r="HQ409" s="66"/>
      <c r="HR409" s="66"/>
      <c r="HS409" s="66"/>
      <c r="HT409" s="66"/>
      <c r="HU409" s="66"/>
      <c r="HV409" s="66"/>
      <c r="HW409" s="66"/>
      <c r="HX409" s="66"/>
      <c r="HY409" s="66"/>
      <c r="HZ409" s="66"/>
      <c r="IA409" s="66"/>
      <c r="IB409" s="66"/>
      <c r="IC409" s="66"/>
      <c r="ID409" s="66"/>
      <c r="IE409" s="66"/>
      <c r="IF409" s="66"/>
      <c r="IG409" s="66"/>
      <c r="IH409" s="66"/>
      <c r="II409" s="66"/>
      <c r="IJ409" s="66"/>
      <c r="IK409" s="66"/>
      <c r="IL409" s="66"/>
    </row>
    <row r="410" spans="1:246" ht="14.25" customHeight="1" x14ac:dyDescent="0.4">
      <c r="A410" s="39" t="s">
        <v>7961</v>
      </c>
      <c r="B410" s="45">
        <v>2947</v>
      </c>
      <c r="C410" s="45">
        <v>373</v>
      </c>
      <c r="D410" s="45">
        <v>35</v>
      </c>
      <c r="E410" s="46" t="s">
        <v>7530</v>
      </c>
      <c r="F410" s="47" t="s">
        <v>6728</v>
      </c>
      <c r="G410" s="46" t="s">
        <v>6729</v>
      </c>
      <c r="H410" s="46" t="s">
        <v>6730</v>
      </c>
      <c r="I410" s="46" t="s">
        <v>12</v>
      </c>
      <c r="J410" s="48">
        <v>100</v>
      </c>
      <c r="K410" s="49">
        <v>225.2</v>
      </c>
      <c r="L410" s="50">
        <v>100</v>
      </c>
      <c r="M410" s="50">
        <v>22520</v>
      </c>
      <c r="N410" s="51">
        <v>2</v>
      </c>
      <c r="O410" s="51">
        <v>0</v>
      </c>
      <c r="P410" s="51">
        <v>0</v>
      </c>
      <c r="Q410" s="51">
        <v>0</v>
      </c>
      <c r="R410" s="51">
        <f t="shared" si="52"/>
        <v>2</v>
      </c>
      <c r="S410" s="79"/>
      <c r="T410" s="52">
        <f t="shared" si="53"/>
        <v>0</v>
      </c>
      <c r="U410" s="52" t="str" cm="1">
        <f t="array" aca="1" ref="U410" ca="1">IF(S410="", "×", IF(LEFT(S410,2)="項番", COUNTIFS($D$2:$D$4001, INDIRECT("D" &amp; ROW()-1), $U$2:$U$4001, "〇"), "〇"))</f>
        <v>×</v>
      </c>
      <c r="V410" s="52" t="str">
        <f t="shared" si="54"/>
        <v>×</v>
      </c>
      <c r="W410" s="52" t="str">
        <f t="shared" si="55"/>
        <v>×</v>
      </c>
      <c r="X410" s="53" t="str">
        <f t="shared" ca="1" si="56"/>
        <v/>
      </c>
      <c r="Y410" s="52">
        <f t="shared" ca="1" si="57"/>
        <v>0</v>
      </c>
      <c r="Z410" s="52">
        <f t="shared" si="58"/>
        <v>35</v>
      </c>
      <c r="AA410" s="52" t="s">
        <v>125</v>
      </c>
    </row>
    <row r="411" spans="1:246" ht="14.25" customHeight="1" x14ac:dyDescent="0.4">
      <c r="A411" s="39" t="s">
        <v>7961</v>
      </c>
      <c r="B411" s="45">
        <v>2948</v>
      </c>
      <c r="C411" s="45">
        <v>374</v>
      </c>
      <c r="D411" s="45">
        <v>35</v>
      </c>
      <c r="E411" s="46" t="s">
        <v>7530</v>
      </c>
      <c r="F411" s="47" t="s">
        <v>6731</v>
      </c>
      <c r="G411" s="46" t="s">
        <v>6729</v>
      </c>
      <c r="H411" s="46" t="s">
        <v>6730</v>
      </c>
      <c r="I411" s="46" t="s">
        <v>6732</v>
      </c>
      <c r="J411" s="48">
        <v>30</v>
      </c>
      <c r="K411" s="49">
        <v>225.2</v>
      </c>
      <c r="L411" s="50">
        <v>30</v>
      </c>
      <c r="M411" s="50">
        <v>6756</v>
      </c>
      <c r="N411" s="51">
        <v>1</v>
      </c>
      <c r="O411" s="51">
        <v>0</v>
      </c>
      <c r="P411" s="51">
        <v>0</v>
      </c>
      <c r="Q411" s="51">
        <v>0</v>
      </c>
      <c r="R411" s="51">
        <f t="shared" si="52"/>
        <v>1</v>
      </c>
      <c r="S411" s="79"/>
      <c r="T411" s="52">
        <f t="shared" si="53"/>
        <v>0</v>
      </c>
      <c r="U411" s="52" t="str" cm="1">
        <f t="array" aca="1" ref="U411" ca="1">IF(S411="", "×", IF(LEFT(S411,2)="項番", COUNTIFS($D$2:$D$4001, INDIRECT("D" &amp; ROW()-1), $U$2:$U$4001, "〇"), "〇"))</f>
        <v>×</v>
      </c>
      <c r="V411" s="52" t="str">
        <f t="shared" si="54"/>
        <v>×</v>
      </c>
      <c r="W411" s="52" t="str">
        <f t="shared" si="55"/>
        <v>×</v>
      </c>
      <c r="X411" s="53" t="str">
        <f t="shared" ca="1" si="56"/>
        <v/>
      </c>
      <c r="Y411" s="52">
        <f t="shared" ca="1" si="57"/>
        <v>0</v>
      </c>
      <c r="Z411" s="52">
        <f t="shared" si="58"/>
        <v>35</v>
      </c>
      <c r="AA411" s="52" t="s">
        <v>125</v>
      </c>
    </row>
    <row r="412" spans="1:246" s="54" customFormat="1" ht="14.25" customHeight="1" x14ac:dyDescent="0.4">
      <c r="A412" s="54" t="s">
        <v>125</v>
      </c>
      <c r="B412" s="55"/>
      <c r="C412" s="55" t="s">
        <v>125</v>
      </c>
      <c r="D412" s="55" t="s">
        <v>125</v>
      </c>
      <c r="E412" s="56"/>
      <c r="F412" s="57"/>
      <c r="G412" s="56"/>
      <c r="H412" s="56"/>
      <c r="I412" s="56"/>
      <c r="J412" s="58"/>
      <c r="K412" s="59"/>
      <c r="L412" s="60"/>
      <c r="M412" s="60"/>
      <c r="N412" s="61"/>
      <c r="O412" s="61"/>
      <c r="P412" s="61"/>
      <c r="Q412" s="61"/>
      <c r="R412" s="61"/>
      <c r="S412" s="80" t="s">
        <v>7723</v>
      </c>
      <c r="T412" s="62">
        <f t="shared" si="53"/>
        <v>0</v>
      </c>
      <c r="U412" s="62" cm="1">
        <f t="array" aca="1" ref="U412" ca="1">IF(S412="", "×", IF(LEFT(S412,2)="項番", COUNTIFS($D$2:$D$4001, INDIRECT("D" &amp; ROW()-1), $U$2:$U$4001, "〇"), "〇"))</f>
        <v>0</v>
      </c>
      <c r="V412" s="62" t="str">
        <f t="shared" si="54"/>
        <v/>
      </c>
      <c r="W412" s="62" t="str">
        <f t="shared" si="55"/>
        <v/>
      </c>
      <c r="X412" s="63" t="str">
        <f t="shared" ca="1" si="56"/>
        <v/>
      </c>
      <c r="Y412" s="62">
        <f t="shared" ca="1" si="57"/>
        <v>0</v>
      </c>
      <c r="Z412" s="62">
        <f t="shared" si="58"/>
        <v>35</v>
      </c>
      <c r="AA412" s="62" t="s">
        <v>7924</v>
      </c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4"/>
      <c r="BD412" s="64"/>
      <c r="BE412" s="64"/>
      <c r="BF412" s="64"/>
      <c r="BG412" s="64"/>
      <c r="BH412" s="64"/>
      <c r="BI412" s="64"/>
      <c r="BJ412" s="64"/>
      <c r="BK412" s="64"/>
      <c r="BL412" s="64"/>
      <c r="BM412" s="64"/>
      <c r="BN412" s="64"/>
      <c r="BO412" s="64"/>
      <c r="BP412" s="64"/>
      <c r="BQ412" s="64"/>
      <c r="BR412" s="64"/>
      <c r="BS412" s="64"/>
      <c r="BT412" s="64"/>
      <c r="BU412" s="64"/>
      <c r="BV412" s="64"/>
      <c r="BW412" s="64"/>
      <c r="BX412" s="64"/>
      <c r="BY412" s="64"/>
      <c r="BZ412" s="64"/>
      <c r="CA412" s="64"/>
      <c r="CB412" s="64"/>
      <c r="CC412" s="64"/>
      <c r="CD412" s="64"/>
      <c r="CE412" s="64"/>
      <c r="CF412" s="64"/>
      <c r="CG412" s="64"/>
      <c r="CH412" s="64"/>
      <c r="CI412" s="64"/>
      <c r="CJ412" s="64"/>
      <c r="CK412" s="64"/>
      <c r="CL412" s="64"/>
      <c r="CM412" s="64"/>
      <c r="CN412" s="64"/>
      <c r="CO412" s="64"/>
      <c r="CP412" s="64"/>
      <c r="CQ412" s="64"/>
      <c r="CR412" s="64"/>
      <c r="CS412" s="64"/>
      <c r="CT412" s="64"/>
      <c r="CU412" s="64"/>
      <c r="CV412" s="64"/>
      <c r="CW412" s="64"/>
      <c r="CX412" s="64"/>
      <c r="CY412" s="64"/>
      <c r="CZ412" s="64"/>
      <c r="DA412" s="64"/>
      <c r="DB412" s="64"/>
      <c r="DC412" s="64"/>
      <c r="DD412" s="64"/>
      <c r="DE412" s="64"/>
      <c r="DF412" s="64"/>
      <c r="DG412" s="64"/>
      <c r="DH412" s="64"/>
      <c r="DI412" s="64"/>
      <c r="DJ412" s="64"/>
      <c r="DK412" s="64"/>
      <c r="DL412" s="64"/>
      <c r="DM412" s="64"/>
      <c r="DN412" s="64"/>
      <c r="DO412" s="64"/>
      <c r="DP412" s="64"/>
      <c r="DQ412" s="64"/>
      <c r="DR412" s="64"/>
      <c r="DS412" s="64"/>
      <c r="DT412" s="64"/>
      <c r="DU412" s="64"/>
      <c r="DV412" s="64"/>
      <c r="DW412" s="64"/>
      <c r="DX412" s="64"/>
      <c r="DY412" s="64"/>
      <c r="DZ412" s="64"/>
      <c r="EA412" s="64"/>
      <c r="EB412" s="64"/>
      <c r="EC412" s="64"/>
      <c r="ED412" s="64"/>
      <c r="EE412" s="64"/>
      <c r="EF412" s="64"/>
      <c r="EG412" s="64"/>
      <c r="EH412" s="64"/>
      <c r="EI412" s="64"/>
      <c r="EJ412" s="64"/>
      <c r="EK412" s="64"/>
      <c r="EL412" s="64"/>
      <c r="EM412" s="64"/>
      <c r="EN412" s="64"/>
      <c r="EO412" s="64"/>
      <c r="EP412" s="64"/>
      <c r="EQ412" s="64"/>
      <c r="ER412" s="64"/>
      <c r="ES412" s="64"/>
      <c r="ET412" s="64"/>
      <c r="EU412" s="64"/>
      <c r="EV412" s="64"/>
      <c r="EW412" s="64"/>
      <c r="EX412" s="64"/>
      <c r="EY412" s="64"/>
      <c r="EZ412" s="64"/>
      <c r="FA412" s="64"/>
      <c r="FB412" s="64"/>
      <c r="FC412" s="64"/>
      <c r="FD412" s="64"/>
      <c r="FE412" s="64"/>
      <c r="FF412" s="64"/>
      <c r="FG412" s="64"/>
      <c r="FH412" s="64"/>
      <c r="FI412" s="64"/>
      <c r="FJ412" s="64"/>
      <c r="FK412" s="64"/>
      <c r="FL412" s="64"/>
      <c r="FM412" s="64"/>
      <c r="FN412" s="64"/>
      <c r="FO412" s="64"/>
      <c r="FP412" s="64"/>
      <c r="FQ412" s="64"/>
      <c r="FR412" s="64"/>
      <c r="FS412" s="64"/>
      <c r="FT412" s="64"/>
      <c r="FU412" s="64"/>
      <c r="FV412" s="64"/>
      <c r="FW412" s="64"/>
      <c r="FX412" s="64"/>
      <c r="FY412" s="64"/>
      <c r="FZ412" s="64"/>
      <c r="GA412" s="64"/>
      <c r="GB412" s="64"/>
      <c r="GC412" s="64"/>
      <c r="GD412" s="64"/>
      <c r="GE412" s="64"/>
      <c r="GF412" s="64"/>
      <c r="GG412" s="64"/>
      <c r="GH412" s="64"/>
      <c r="GI412" s="64"/>
      <c r="GJ412" s="64"/>
      <c r="GK412" s="64"/>
      <c r="GL412" s="64"/>
      <c r="GM412" s="64"/>
      <c r="GN412" s="64"/>
      <c r="GO412" s="64"/>
      <c r="GP412" s="64"/>
      <c r="GQ412" s="64"/>
      <c r="GR412" s="64"/>
      <c r="GS412" s="64"/>
      <c r="GT412" s="64"/>
      <c r="GU412" s="64"/>
      <c r="GV412" s="64"/>
      <c r="GW412" s="64"/>
      <c r="GX412" s="64"/>
      <c r="GY412" s="64"/>
      <c r="GZ412" s="64"/>
      <c r="HA412" s="64"/>
      <c r="HB412" s="64"/>
      <c r="HC412" s="64"/>
      <c r="HD412" s="64"/>
      <c r="HE412" s="64"/>
      <c r="HF412" s="64"/>
      <c r="HG412" s="64"/>
      <c r="HH412" s="64"/>
      <c r="HI412" s="64"/>
      <c r="HJ412" s="64"/>
      <c r="HK412" s="64"/>
      <c r="HL412" s="64"/>
      <c r="HM412" s="64"/>
      <c r="HN412" s="64"/>
      <c r="HO412" s="64"/>
      <c r="HP412" s="64"/>
      <c r="HQ412" s="64"/>
      <c r="HR412" s="64"/>
      <c r="HS412" s="64"/>
      <c r="HT412" s="64"/>
      <c r="HU412" s="64"/>
      <c r="HV412" s="64"/>
      <c r="HW412" s="64"/>
      <c r="HX412" s="64"/>
      <c r="HY412" s="64"/>
      <c r="HZ412" s="64"/>
      <c r="IA412" s="64"/>
      <c r="IB412" s="64"/>
      <c r="IC412" s="64"/>
      <c r="ID412" s="64"/>
      <c r="IE412" s="64"/>
      <c r="IF412" s="64"/>
      <c r="IG412" s="64"/>
      <c r="IH412" s="64"/>
      <c r="II412" s="64"/>
      <c r="IJ412" s="64"/>
      <c r="IK412" s="64"/>
      <c r="IL412" s="64"/>
    </row>
    <row r="413" spans="1:246" s="42" customFormat="1" ht="14.25" customHeight="1" x14ac:dyDescent="0.4">
      <c r="A413" s="39" t="s">
        <v>7962</v>
      </c>
      <c r="B413" s="45">
        <v>3034</v>
      </c>
      <c r="C413" s="45">
        <v>375</v>
      </c>
      <c r="D413" s="45">
        <v>36</v>
      </c>
      <c r="E413" s="46" t="s">
        <v>7530</v>
      </c>
      <c r="F413" s="47" t="s">
        <v>6920</v>
      </c>
      <c r="G413" s="46" t="s">
        <v>6921</v>
      </c>
      <c r="H413" s="46" t="s">
        <v>6922</v>
      </c>
      <c r="I413" s="46" t="s">
        <v>6923</v>
      </c>
      <c r="J413" s="48">
        <v>250</v>
      </c>
      <c r="K413" s="49">
        <v>470.6</v>
      </c>
      <c r="L413" s="50">
        <v>250</v>
      </c>
      <c r="M413" s="50">
        <v>117650</v>
      </c>
      <c r="N413" s="51">
        <v>0</v>
      </c>
      <c r="O413" s="51">
        <v>0</v>
      </c>
      <c r="P413" s="51">
        <v>1</v>
      </c>
      <c r="Q413" s="51">
        <v>0</v>
      </c>
      <c r="R413" s="51">
        <f t="shared" si="52"/>
        <v>1</v>
      </c>
      <c r="S413" s="79"/>
      <c r="T413" s="52">
        <f t="shared" si="53"/>
        <v>0</v>
      </c>
      <c r="U413" s="52" t="str" cm="1">
        <f t="array" aca="1" ref="U413" ca="1">IF(S413="", "×", IF(LEFT(S413,2)="項番", COUNTIFS($D$2:$D$4001, INDIRECT("D" &amp; ROW()-1), $U$2:$U$4001, "〇"), "〇"))</f>
        <v>×</v>
      </c>
      <c r="V413" s="52" t="str">
        <f t="shared" si="54"/>
        <v>×</v>
      </c>
      <c r="W413" s="52" t="str">
        <f t="shared" si="55"/>
        <v>×</v>
      </c>
      <c r="X413" s="53" t="str">
        <f t="shared" ca="1" si="56"/>
        <v/>
      </c>
      <c r="Y413" s="52">
        <f t="shared" ca="1" si="57"/>
        <v>0</v>
      </c>
      <c r="Z413" s="52">
        <f t="shared" si="58"/>
        <v>36</v>
      </c>
      <c r="AA413" s="52" t="s">
        <v>125</v>
      </c>
      <c r="AB413" s="65"/>
      <c r="AC413" s="65"/>
      <c r="AD413" s="65"/>
      <c r="AE413" s="65"/>
      <c r="AF413" s="65"/>
      <c r="AG413" s="65"/>
      <c r="AH413" s="65"/>
      <c r="AI413" s="65"/>
      <c r="AJ413" s="65"/>
      <c r="AK413" s="65"/>
      <c r="AL413" s="65"/>
      <c r="AM413" s="65"/>
      <c r="AN413" s="65"/>
      <c r="AO413" s="65"/>
      <c r="AP413" s="65"/>
      <c r="AQ413" s="65"/>
      <c r="AR413" s="65"/>
      <c r="AS413" s="65"/>
      <c r="AT413" s="65"/>
      <c r="AU413" s="65"/>
      <c r="AV413" s="65"/>
      <c r="AW413" s="65"/>
      <c r="AX413" s="65"/>
      <c r="AY413" s="65"/>
      <c r="AZ413" s="65"/>
      <c r="BA413" s="65"/>
      <c r="BB413" s="65"/>
      <c r="BC413" s="65"/>
      <c r="BD413" s="65"/>
      <c r="BE413" s="65"/>
      <c r="BF413" s="65"/>
      <c r="BG413" s="65"/>
      <c r="BH413" s="65"/>
      <c r="BI413" s="65"/>
      <c r="BJ413" s="65"/>
      <c r="BK413" s="65"/>
      <c r="BL413" s="65"/>
      <c r="BM413" s="65"/>
      <c r="BN413" s="65"/>
      <c r="BO413" s="65"/>
      <c r="BP413" s="65"/>
      <c r="BQ413" s="65"/>
      <c r="BR413" s="65"/>
      <c r="BS413" s="65"/>
      <c r="BT413" s="65"/>
      <c r="BU413" s="65"/>
      <c r="BV413" s="65"/>
      <c r="BW413" s="65"/>
      <c r="BX413" s="65"/>
      <c r="BY413" s="65"/>
      <c r="BZ413" s="65"/>
      <c r="CA413" s="65"/>
      <c r="CB413" s="65"/>
      <c r="CC413" s="65"/>
      <c r="CD413" s="65"/>
      <c r="CE413" s="65"/>
      <c r="CF413" s="65"/>
      <c r="CG413" s="65"/>
      <c r="CH413" s="65"/>
      <c r="CI413" s="65"/>
      <c r="CJ413" s="65"/>
      <c r="CK413" s="65"/>
      <c r="CL413" s="65"/>
      <c r="CM413" s="65"/>
      <c r="CN413" s="65"/>
      <c r="CO413" s="65"/>
      <c r="CP413" s="65"/>
      <c r="CQ413" s="65"/>
      <c r="CR413" s="65"/>
      <c r="CS413" s="65"/>
      <c r="CT413" s="65"/>
      <c r="CU413" s="65"/>
      <c r="CV413" s="65"/>
      <c r="CW413" s="65"/>
      <c r="CX413" s="65"/>
      <c r="CY413" s="65"/>
      <c r="CZ413" s="65"/>
      <c r="DA413" s="65"/>
      <c r="DB413" s="65"/>
      <c r="DC413" s="65"/>
      <c r="DD413" s="65"/>
      <c r="DE413" s="65"/>
      <c r="DF413" s="65"/>
      <c r="DG413" s="65"/>
      <c r="DH413" s="65"/>
      <c r="DI413" s="65"/>
      <c r="DJ413" s="65"/>
      <c r="DK413" s="65"/>
      <c r="DL413" s="65"/>
      <c r="DM413" s="65"/>
      <c r="DN413" s="65"/>
      <c r="DO413" s="65"/>
      <c r="DP413" s="65"/>
      <c r="DQ413" s="65"/>
      <c r="DR413" s="65"/>
      <c r="DS413" s="65"/>
      <c r="DT413" s="65"/>
      <c r="DU413" s="65"/>
      <c r="DV413" s="65"/>
      <c r="DW413" s="65"/>
      <c r="DX413" s="65"/>
      <c r="DY413" s="65"/>
      <c r="DZ413" s="65"/>
      <c r="EA413" s="65"/>
      <c r="EB413" s="65"/>
      <c r="EC413" s="65"/>
      <c r="ED413" s="65"/>
      <c r="EE413" s="65"/>
      <c r="EF413" s="65"/>
      <c r="EG413" s="65"/>
      <c r="EH413" s="65"/>
      <c r="EI413" s="65"/>
      <c r="EJ413" s="65"/>
      <c r="EK413" s="65"/>
      <c r="EL413" s="65"/>
      <c r="EM413" s="65"/>
      <c r="EN413" s="65"/>
      <c r="EO413" s="65"/>
      <c r="EP413" s="65"/>
      <c r="EQ413" s="65"/>
      <c r="ER413" s="65"/>
      <c r="ES413" s="65"/>
      <c r="ET413" s="65"/>
      <c r="EU413" s="65"/>
      <c r="EV413" s="65"/>
      <c r="EW413" s="65"/>
      <c r="EX413" s="65"/>
      <c r="EY413" s="65"/>
      <c r="EZ413" s="65"/>
      <c r="FA413" s="65"/>
      <c r="FB413" s="65"/>
      <c r="FC413" s="65"/>
      <c r="FD413" s="65"/>
      <c r="FE413" s="65"/>
      <c r="FF413" s="65"/>
      <c r="FG413" s="65"/>
      <c r="FH413" s="65"/>
      <c r="FI413" s="65"/>
      <c r="FJ413" s="65"/>
      <c r="FK413" s="65"/>
      <c r="FL413" s="65"/>
      <c r="FM413" s="65"/>
      <c r="FN413" s="65"/>
      <c r="FO413" s="65"/>
      <c r="FP413" s="65"/>
      <c r="FQ413" s="65"/>
      <c r="FR413" s="65"/>
      <c r="FS413" s="65"/>
      <c r="FT413" s="65"/>
      <c r="FU413" s="65"/>
      <c r="FV413" s="65"/>
      <c r="FW413" s="65"/>
      <c r="FX413" s="65"/>
      <c r="FY413" s="65"/>
      <c r="FZ413" s="65"/>
      <c r="GA413" s="65"/>
      <c r="GB413" s="65"/>
      <c r="GC413" s="65"/>
      <c r="GD413" s="65"/>
      <c r="GE413" s="65"/>
      <c r="GF413" s="65"/>
      <c r="GG413" s="65"/>
      <c r="GH413" s="65"/>
      <c r="GI413" s="65"/>
      <c r="GJ413" s="65"/>
      <c r="GK413" s="65"/>
      <c r="GL413" s="65"/>
      <c r="GM413" s="65"/>
      <c r="GN413" s="65"/>
      <c r="GO413" s="65"/>
      <c r="GP413" s="65"/>
      <c r="GQ413" s="65"/>
      <c r="GR413" s="65"/>
      <c r="GS413" s="65"/>
      <c r="GT413" s="65"/>
      <c r="GU413" s="65"/>
      <c r="GV413" s="65"/>
      <c r="GW413" s="65"/>
      <c r="GX413" s="65"/>
      <c r="GY413" s="65"/>
      <c r="GZ413" s="65"/>
      <c r="HA413" s="65"/>
      <c r="HB413" s="65"/>
      <c r="HC413" s="65"/>
      <c r="HD413" s="65"/>
      <c r="HE413" s="65"/>
      <c r="HF413" s="65"/>
      <c r="HG413" s="65"/>
      <c r="HH413" s="65"/>
      <c r="HI413" s="65"/>
      <c r="HJ413" s="65"/>
      <c r="HK413" s="65"/>
      <c r="HL413" s="65"/>
      <c r="HM413" s="65"/>
      <c r="HN413" s="65"/>
      <c r="HO413" s="65"/>
      <c r="HP413" s="65"/>
      <c r="HQ413" s="65"/>
      <c r="HR413" s="65"/>
      <c r="HS413" s="65"/>
      <c r="HT413" s="65"/>
      <c r="HU413" s="65"/>
      <c r="HV413" s="65"/>
      <c r="HW413" s="65"/>
      <c r="HX413" s="65"/>
      <c r="HY413" s="65"/>
      <c r="HZ413" s="65"/>
      <c r="IA413" s="65"/>
      <c r="IB413" s="65"/>
      <c r="IC413" s="65"/>
      <c r="ID413" s="65"/>
      <c r="IE413" s="65"/>
      <c r="IF413" s="65"/>
      <c r="IG413" s="65"/>
      <c r="IH413" s="65"/>
      <c r="II413" s="65"/>
      <c r="IJ413" s="65"/>
      <c r="IK413" s="65"/>
      <c r="IL413" s="65"/>
    </row>
    <row r="414" spans="1:246" s="42" customFormat="1" ht="14.25" customHeight="1" x14ac:dyDescent="0.4">
      <c r="A414" s="39" t="s">
        <v>7962</v>
      </c>
      <c r="B414" s="45">
        <v>3035</v>
      </c>
      <c r="C414" s="45">
        <v>376</v>
      </c>
      <c r="D414" s="45">
        <v>36</v>
      </c>
      <c r="E414" s="46" t="s">
        <v>7530</v>
      </c>
      <c r="F414" s="47" t="s">
        <v>6924</v>
      </c>
      <c r="G414" s="46" t="s">
        <v>6921</v>
      </c>
      <c r="H414" s="46" t="s">
        <v>6925</v>
      </c>
      <c r="I414" s="46" t="s">
        <v>6926</v>
      </c>
      <c r="J414" s="48">
        <v>1</v>
      </c>
      <c r="K414" s="49">
        <v>871.3</v>
      </c>
      <c r="L414" s="50">
        <v>266</v>
      </c>
      <c r="M414" s="50">
        <v>231765.8</v>
      </c>
      <c r="N414" s="51">
        <v>0</v>
      </c>
      <c r="O414" s="51">
        <v>0</v>
      </c>
      <c r="P414" s="51">
        <v>1</v>
      </c>
      <c r="Q414" s="51">
        <v>0</v>
      </c>
      <c r="R414" s="51">
        <f t="shared" si="52"/>
        <v>1</v>
      </c>
      <c r="S414" s="79"/>
      <c r="T414" s="52">
        <f t="shared" si="53"/>
        <v>0</v>
      </c>
      <c r="U414" s="52" t="str" cm="1">
        <f t="array" aca="1" ref="U414" ca="1">IF(S414="", "×", IF(LEFT(S414,2)="項番", COUNTIFS($D$2:$D$4001, INDIRECT("D" &amp; ROW()-1), $U$2:$U$4001, "〇"), "〇"))</f>
        <v>×</v>
      </c>
      <c r="V414" s="52" t="str">
        <f t="shared" si="54"/>
        <v>×</v>
      </c>
      <c r="W414" s="52" t="str">
        <f t="shared" si="55"/>
        <v>×</v>
      </c>
      <c r="X414" s="53" t="str">
        <f t="shared" ca="1" si="56"/>
        <v/>
      </c>
      <c r="Y414" s="52">
        <f t="shared" ca="1" si="57"/>
        <v>0</v>
      </c>
      <c r="Z414" s="52">
        <f t="shared" si="58"/>
        <v>36</v>
      </c>
      <c r="AA414" s="52" t="s">
        <v>125</v>
      </c>
      <c r="AB414" s="65"/>
      <c r="AC414" s="65"/>
      <c r="AD414" s="65"/>
      <c r="AE414" s="65"/>
      <c r="AF414" s="65"/>
      <c r="AG414" s="65"/>
      <c r="AH414" s="65"/>
      <c r="AI414" s="65"/>
      <c r="AJ414" s="65"/>
      <c r="AK414" s="65"/>
      <c r="AL414" s="65"/>
      <c r="AM414" s="65"/>
      <c r="AN414" s="65"/>
      <c r="AO414" s="65"/>
      <c r="AP414" s="65"/>
      <c r="AQ414" s="65"/>
      <c r="AR414" s="65"/>
      <c r="AS414" s="65"/>
      <c r="AT414" s="65"/>
      <c r="AU414" s="65"/>
      <c r="AV414" s="65"/>
      <c r="AW414" s="65"/>
      <c r="AX414" s="65"/>
      <c r="AY414" s="65"/>
      <c r="AZ414" s="65"/>
      <c r="BA414" s="65"/>
      <c r="BB414" s="65"/>
      <c r="BC414" s="65"/>
      <c r="BD414" s="65"/>
      <c r="BE414" s="65"/>
      <c r="BF414" s="65"/>
      <c r="BG414" s="65"/>
      <c r="BH414" s="65"/>
      <c r="BI414" s="65"/>
      <c r="BJ414" s="65"/>
      <c r="BK414" s="65"/>
      <c r="BL414" s="65"/>
      <c r="BM414" s="65"/>
      <c r="BN414" s="65"/>
      <c r="BO414" s="65"/>
      <c r="BP414" s="65"/>
      <c r="BQ414" s="65"/>
      <c r="BR414" s="65"/>
      <c r="BS414" s="65"/>
      <c r="BT414" s="65"/>
      <c r="BU414" s="65"/>
      <c r="BV414" s="65"/>
      <c r="BW414" s="65"/>
      <c r="BX414" s="65"/>
      <c r="BY414" s="65"/>
      <c r="BZ414" s="65"/>
      <c r="CA414" s="65"/>
      <c r="CB414" s="65"/>
      <c r="CC414" s="65"/>
      <c r="CD414" s="65"/>
      <c r="CE414" s="65"/>
      <c r="CF414" s="65"/>
      <c r="CG414" s="65"/>
      <c r="CH414" s="65"/>
      <c r="CI414" s="65"/>
      <c r="CJ414" s="65"/>
      <c r="CK414" s="65"/>
      <c r="CL414" s="65"/>
      <c r="CM414" s="65"/>
      <c r="CN414" s="65"/>
      <c r="CO414" s="65"/>
      <c r="CP414" s="65"/>
      <c r="CQ414" s="65"/>
      <c r="CR414" s="65"/>
      <c r="CS414" s="65"/>
      <c r="CT414" s="65"/>
      <c r="CU414" s="65"/>
      <c r="CV414" s="65"/>
      <c r="CW414" s="65"/>
      <c r="CX414" s="65"/>
      <c r="CY414" s="65"/>
      <c r="CZ414" s="65"/>
      <c r="DA414" s="65"/>
      <c r="DB414" s="65"/>
      <c r="DC414" s="65"/>
      <c r="DD414" s="65"/>
      <c r="DE414" s="65"/>
      <c r="DF414" s="65"/>
      <c r="DG414" s="65"/>
      <c r="DH414" s="65"/>
      <c r="DI414" s="65"/>
      <c r="DJ414" s="65"/>
      <c r="DK414" s="65"/>
      <c r="DL414" s="65"/>
      <c r="DM414" s="65"/>
      <c r="DN414" s="65"/>
      <c r="DO414" s="65"/>
      <c r="DP414" s="65"/>
      <c r="DQ414" s="65"/>
      <c r="DR414" s="65"/>
      <c r="DS414" s="65"/>
      <c r="DT414" s="65"/>
      <c r="DU414" s="65"/>
      <c r="DV414" s="65"/>
      <c r="DW414" s="65"/>
      <c r="DX414" s="65"/>
      <c r="DY414" s="65"/>
      <c r="DZ414" s="65"/>
      <c r="EA414" s="65"/>
      <c r="EB414" s="65"/>
      <c r="EC414" s="65"/>
      <c r="ED414" s="65"/>
      <c r="EE414" s="65"/>
      <c r="EF414" s="65"/>
      <c r="EG414" s="65"/>
      <c r="EH414" s="65"/>
      <c r="EI414" s="65"/>
      <c r="EJ414" s="65"/>
      <c r="EK414" s="65"/>
      <c r="EL414" s="65"/>
      <c r="EM414" s="65"/>
      <c r="EN414" s="65"/>
      <c r="EO414" s="65"/>
      <c r="EP414" s="65"/>
      <c r="EQ414" s="65"/>
      <c r="ER414" s="65"/>
      <c r="ES414" s="65"/>
      <c r="ET414" s="65"/>
      <c r="EU414" s="65"/>
      <c r="EV414" s="65"/>
      <c r="EW414" s="65"/>
      <c r="EX414" s="65"/>
      <c r="EY414" s="65"/>
      <c r="EZ414" s="65"/>
      <c r="FA414" s="65"/>
      <c r="FB414" s="65"/>
      <c r="FC414" s="65"/>
      <c r="FD414" s="65"/>
      <c r="FE414" s="65"/>
      <c r="FF414" s="65"/>
      <c r="FG414" s="65"/>
      <c r="FH414" s="65"/>
      <c r="FI414" s="65"/>
      <c r="FJ414" s="65"/>
      <c r="FK414" s="65"/>
      <c r="FL414" s="65"/>
      <c r="FM414" s="65"/>
      <c r="FN414" s="65"/>
      <c r="FO414" s="65"/>
      <c r="FP414" s="65"/>
      <c r="FQ414" s="65"/>
      <c r="FR414" s="65"/>
      <c r="FS414" s="65"/>
      <c r="FT414" s="65"/>
      <c r="FU414" s="65"/>
      <c r="FV414" s="65"/>
      <c r="FW414" s="65"/>
      <c r="FX414" s="65"/>
      <c r="FY414" s="65"/>
      <c r="FZ414" s="65"/>
      <c r="GA414" s="65"/>
      <c r="GB414" s="65"/>
      <c r="GC414" s="65"/>
      <c r="GD414" s="65"/>
      <c r="GE414" s="65"/>
      <c r="GF414" s="65"/>
      <c r="GG414" s="65"/>
      <c r="GH414" s="65"/>
      <c r="GI414" s="65"/>
      <c r="GJ414" s="65"/>
      <c r="GK414" s="65"/>
      <c r="GL414" s="65"/>
      <c r="GM414" s="65"/>
      <c r="GN414" s="65"/>
      <c r="GO414" s="65"/>
      <c r="GP414" s="65"/>
      <c r="GQ414" s="65"/>
      <c r="GR414" s="65"/>
      <c r="GS414" s="65"/>
      <c r="GT414" s="65"/>
      <c r="GU414" s="65"/>
      <c r="GV414" s="65"/>
      <c r="GW414" s="65"/>
      <c r="GX414" s="65"/>
      <c r="GY414" s="65"/>
      <c r="GZ414" s="65"/>
      <c r="HA414" s="65"/>
      <c r="HB414" s="65"/>
      <c r="HC414" s="65"/>
      <c r="HD414" s="65"/>
      <c r="HE414" s="65"/>
      <c r="HF414" s="65"/>
      <c r="HG414" s="65"/>
      <c r="HH414" s="65"/>
      <c r="HI414" s="65"/>
      <c r="HJ414" s="65"/>
      <c r="HK414" s="65"/>
      <c r="HL414" s="65"/>
      <c r="HM414" s="65"/>
      <c r="HN414" s="65"/>
      <c r="HO414" s="65"/>
      <c r="HP414" s="65"/>
      <c r="HQ414" s="65"/>
      <c r="HR414" s="65"/>
      <c r="HS414" s="65"/>
      <c r="HT414" s="65"/>
      <c r="HU414" s="65"/>
      <c r="HV414" s="65"/>
      <c r="HW414" s="65"/>
      <c r="HX414" s="65"/>
      <c r="HY414" s="65"/>
      <c r="HZ414" s="65"/>
      <c r="IA414" s="65"/>
      <c r="IB414" s="65"/>
      <c r="IC414" s="65"/>
      <c r="ID414" s="65"/>
      <c r="IE414" s="65"/>
      <c r="IF414" s="65"/>
      <c r="IG414" s="65"/>
      <c r="IH414" s="65"/>
      <c r="II414" s="65"/>
      <c r="IJ414" s="65"/>
      <c r="IK414" s="65"/>
      <c r="IL414" s="65"/>
    </row>
    <row r="415" spans="1:246" s="67" customFormat="1" ht="14.25" customHeight="1" x14ac:dyDescent="0.4">
      <c r="A415" s="54" t="s">
        <v>125</v>
      </c>
      <c r="B415" s="55"/>
      <c r="C415" s="55" t="s">
        <v>125</v>
      </c>
      <c r="D415" s="55" t="s">
        <v>125</v>
      </c>
      <c r="E415" s="56"/>
      <c r="F415" s="57"/>
      <c r="G415" s="56"/>
      <c r="H415" s="56"/>
      <c r="I415" s="56"/>
      <c r="J415" s="58"/>
      <c r="K415" s="59"/>
      <c r="L415" s="60"/>
      <c r="M415" s="60"/>
      <c r="N415" s="61"/>
      <c r="O415" s="61"/>
      <c r="P415" s="61"/>
      <c r="Q415" s="61"/>
      <c r="R415" s="61"/>
      <c r="S415" s="80" t="s">
        <v>7724</v>
      </c>
      <c r="T415" s="62">
        <f t="shared" si="53"/>
        <v>0</v>
      </c>
      <c r="U415" s="62" cm="1">
        <f t="array" aca="1" ref="U415" ca="1">IF(S415="", "×", IF(LEFT(S415,2)="項番", COUNTIFS($D$2:$D$4001, INDIRECT("D" &amp; ROW()-1), $U$2:$U$4001, "〇"), "〇"))</f>
        <v>0</v>
      </c>
      <c r="V415" s="62" t="str">
        <f t="shared" si="54"/>
        <v/>
      </c>
      <c r="W415" s="62" t="str">
        <f t="shared" si="55"/>
        <v/>
      </c>
      <c r="X415" s="63" t="str">
        <f t="shared" ca="1" si="56"/>
        <v/>
      </c>
      <c r="Y415" s="62">
        <f t="shared" ca="1" si="57"/>
        <v>0</v>
      </c>
      <c r="Z415" s="62">
        <f t="shared" si="58"/>
        <v>36</v>
      </c>
      <c r="AA415" s="62" t="s">
        <v>7924</v>
      </c>
      <c r="AB415" s="66"/>
      <c r="AC415" s="66"/>
      <c r="AD415" s="66"/>
      <c r="AE415" s="66"/>
      <c r="AF415" s="66"/>
      <c r="AG415" s="66"/>
      <c r="AH415" s="66"/>
      <c r="AI415" s="66"/>
      <c r="AJ415" s="66"/>
      <c r="AK415" s="66"/>
      <c r="AL415" s="66"/>
      <c r="AM415" s="66"/>
      <c r="AN415" s="66"/>
      <c r="AO415" s="66"/>
      <c r="AP415" s="66"/>
      <c r="AQ415" s="66"/>
      <c r="AR415" s="66"/>
      <c r="AS415" s="66"/>
      <c r="AT415" s="66"/>
      <c r="AU415" s="66"/>
      <c r="AV415" s="66"/>
      <c r="AW415" s="66"/>
      <c r="AX415" s="66"/>
      <c r="AY415" s="66"/>
      <c r="AZ415" s="66"/>
      <c r="BA415" s="66"/>
      <c r="BB415" s="66"/>
      <c r="BC415" s="66"/>
      <c r="BD415" s="66"/>
      <c r="BE415" s="66"/>
      <c r="BF415" s="66"/>
      <c r="BG415" s="66"/>
      <c r="BH415" s="66"/>
      <c r="BI415" s="66"/>
      <c r="BJ415" s="66"/>
      <c r="BK415" s="66"/>
      <c r="BL415" s="66"/>
      <c r="BM415" s="66"/>
      <c r="BN415" s="66"/>
      <c r="BO415" s="66"/>
      <c r="BP415" s="66"/>
      <c r="BQ415" s="66"/>
      <c r="BR415" s="66"/>
      <c r="BS415" s="66"/>
      <c r="BT415" s="66"/>
      <c r="BU415" s="66"/>
      <c r="BV415" s="66"/>
      <c r="BW415" s="66"/>
      <c r="BX415" s="66"/>
      <c r="BY415" s="66"/>
      <c r="BZ415" s="66"/>
      <c r="CA415" s="66"/>
      <c r="CB415" s="66"/>
      <c r="CC415" s="66"/>
      <c r="CD415" s="66"/>
      <c r="CE415" s="66"/>
      <c r="CF415" s="66"/>
      <c r="CG415" s="66"/>
      <c r="CH415" s="66"/>
      <c r="CI415" s="66"/>
      <c r="CJ415" s="66"/>
      <c r="CK415" s="66"/>
      <c r="CL415" s="66"/>
      <c r="CM415" s="66"/>
      <c r="CN415" s="66"/>
      <c r="CO415" s="66"/>
      <c r="CP415" s="66"/>
      <c r="CQ415" s="66"/>
      <c r="CR415" s="66"/>
      <c r="CS415" s="66"/>
      <c r="CT415" s="66"/>
      <c r="CU415" s="66"/>
      <c r="CV415" s="66"/>
      <c r="CW415" s="66"/>
      <c r="CX415" s="66"/>
      <c r="CY415" s="66"/>
      <c r="CZ415" s="66"/>
      <c r="DA415" s="66"/>
      <c r="DB415" s="66"/>
      <c r="DC415" s="66"/>
      <c r="DD415" s="66"/>
      <c r="DE415" s="66"/>
      <c r="DF415" s="66"/>
      <c r="DG415" s="66"/>
      <c r="DH415" s="66"/>
      <c r="DI415" s="66"/>
      <c r="DJ415" s="66"/>
      <c r="DK415" s="66"/>
      <c r="DL415" s="66"/>
      <c r="DM415" s="66"/>
      <c r="DN415" s="66"/>
      <c r="DO415" s="66"/>
      <c r="DP415" s="66"/>
      <c r="DQ415" s="66"/>
      <c r="DR415" s="66"/>
      <c r="DS415" s="66"/>
      <c r="DT415" s="66"/>
      <c r="DU415" s="66"/>
      <c r="DV415" s="66"/>
      <c r="DW415" s="66"/>
      <c r="DX415" s="66"/>
      <c r="DY415" s="66"/>
      <c r="DZ415" s="66"/>
      <c r="EA415" s="66"/>
      <c r="EB415" s="66"/>
      <c r="EC415" s="66"/>
      <c r="ED415" s="66"/>
      <c r="EE415" s="66"/>
      <c r="EF415" s="66"/>
      <c r="EG415" s="66"/>
      <c r="EH415" s="66"/>
      <c r="EI415" s="66"/>
      <c r="EJ415" s="66"/>
      <c r="EK415" s="66"/>
      <c r="EL415" s="66"/>
      <c r="EM415" s="66"/>
      <c r="EN415" s="66"/>
      <c r="EO415" s="66"/>
      <c r="EP415" s="66"/>
      <c r="EQ415" s="66"/>
      <c r="ER415" s="66"/>
      <c r="ES415" s="66"/>
      <c r="ET415" s="66"/>
      <c r="EU415" s="66"/>
      <c r="EV415" s="66"/>
      <c r="EW415" s="66"/>
      <c r="EX415" s="66"/>
      <c r="EY415" s="66"/>
      <c r="EZ415" s="66"/>
      <c r="FA415" s="66"/>
      <c r="FB415" s="66"/>
      <c r="FC415" s="66"/>
      <c r="FD415" s="66"/>
      <c r="FE415" s="66"/>
      <c r="FF415" s="66"/>
      <c r="FG415" s="66"/>
      <c r="FH415" s="66"/>
      <c r="FI415" s="66"/>
      <c r="FJ415" s="66"/>
      <c r="FK415" s="66"/>
      <c r="FL415" s="66"/>
      <c r="FM415" s="66"/>
      <c r="FN415" s="66"/>
      <c r="FO415" s="66"/>
      <c r="FP415" s="66"/>
      <c r="FQ415" s="66"/>
      <c r="FR415" s="66"/>
      <c r="FS415" s="66"/>
      <c r="FT415" s="66"/>
      <c r="FU415" s="66"/>
      <c r="FV415" s="66"/>
      <c r="FW415" s="66"/>
      <c r="FX415" s="66"/>
      <c r="FY415" s="66"/>
      <c r="FZ415" s="66"/>
      <c r="GA415" s="66"/>
      <c r="GB415" s="66"/>
      <c r="GC415" s="66"/>
      <c r="GD415" s="66"/>
      <c r="GE415" s="66"/>
      <c r="GF415" s="66"/>
      <c r="GG415" s="66"/>
      <c r="GH415" s="66"/>
      <c r="GI415" s="66"/>
      <c r="GJ415" s="66"/>
      <c r="GK415" s="66"/>
      <c r="GL415" s="66"/>
      <c r="GM415" s="66"/>
      <c r="GN415" s="66"/>
      <c r="GO415" s="66"/>
      <c r="GP415" s="66"/>
      <c r="GQ415" s="66"/>
      <c r="GR415" s="66"/>
      <c r="GS415" s="66"/>
      <c r="GT415" s="66"/>
      <c r="GU415" s="66"/>
      <c r="GV415" s="66"/>
      <c r="GW415" s="66"/>
      <c r="GX415" s="66"/>
      <c r="GY415" s="66"/>
      <c r="GZ415" s="66"/>
      <c r="HA415" s="66"/>
      <c r="HB415" s="66"/>
      <c r="HC415" s="66"/>
      <c r="HD415" s="66"/>
      <c r="HE415" s="66"/>
      <c r="HF415" s="66"/>
      <c r="HG415" s="66"/>
      <c r="HH415" s="66"/>
      <c r="HI415" s="66"/>
      <c r="HJ415" s="66"/>
      <c r="HK415" s="66"/>
      <c r="HL415" s="66"/>
      <c r="HM415" s="66"/>
      <c r="HN415" s="66"/>
      <c r="HO415" s="66"/>
      <c r="HP415" s="66"/>
      <c r="HQ415" s="66"/>
      <c r="HR415" s="66"/>
      <c r="HS415" s="66"/>
      <c r="HT415" s="66"/>
      <c r="HU415" s="66"/>
      <c r="HV415" s="66"/>
      <c r="HW415" s="66"/>
      <c r="HX415" s="66"/>
      <c r="HY415" s="66"/>
      <c r="HZ415" s="66"/>
      <c r="IA415" s="66"/>
      <c r="IB415" s="66"/>
      <c r="IC415" s="66"/>
      <c r="ID415" s="66"/>
      <c r="IE415" s="66"/>
      <c r="IF415" s="66"/>
      <c r="IG415" s="66"/>
      <c r="IH415" s="66"/>
      <c r="II415" s="66"/>
      <c r="IJ415" s="66"/>
      <c r="IK415" s="66"/>
      <c r="IL415" s="66"/>
    </row>
    <row r="416" spans="1:246" s="42" customFormat="1" ht="14.25" customHeight="1" x14ac:dyDescent="0.4">
      <c r="A416" s="39" t="s">
        <v>7963</v>
      </c>
      <c r="B416" s="45">
        <v>3036</v>
      </c>
      <c r="C416" s="45">
        <v>377</v>
      </c>
      <c r="D416" s="45">
        <v>37</v>
      </c>
      <c r="E416" s="46" t="s">
        <v>7530</v>
      </c>
      <c r="F416" s="47" t="s">
        <v>6927</v>
      </c>
      <c r="G416" s="46" t="s">
        <v>6921</v>
      </c>
      <c r="H416" s="46" t="s">
        <v>6928</v>
      </c>
      <c r="I416" s="46" t="s">
        <v>12</v>
      </c>
      <c r="J416" s="48">
        <v>100</v>
      </c>
      <c r="K416" s="49">
        <v>6.8</v>
      </c>
      <c r="L416" s="50">
        <v>100</v>
      </c>
      <c r="M416" s="50">
        <v>680</v>
      </c>
      <c r="N416" s="46">
        <v>0</v>
      </c>
      <c r="O416" s="46">
        <v>0</v>
      </c>
      <c r="P416" s="46">
        <v>0</v>
      </c>
      <c r="Q416" s="46">
        <v>8</v>
      </c>
      <c r="R416" s="51">
        <f>SUM(N416:Q416)</f>
        <v>8</v>
      </c>
      <c r="S416" s="79"/>
      <c r="T416" s="52">
        <f t="shared" si="53"/>
        <v>0</v>
      </c>
      <c r="U416" s="52" t="str" cm="1">
        <f t="array" aca="1" ref="U416" ca="1">IF(S416="", "×", IF(LEFT(S416,2)="項番", COUNTIFS($D$2:$D$4001, INDIRECT("D" &amp; ROW()-1), $U$2:$U$4001, "〇"), "〇"))</f>
        <v>×</v>
      </c>
      <c r="V416" s="52" t="str">
        <f t="shared" si="54"/>
        <v>×</v>
      </c>
      <c r="W416" s="52" t="str">
        <f t="shared" si="55"/>
        <v>×</v>
      </c>
      <c r="X416" s="53" t="str">
        <f t="shared" ca="1" si="56"/>
        <v/>
      </c>
      <c r="Y416" s="52">
        <f t="shared" ca="1" si="57"/>
        <v>0</v>
      </c>
      <c r="Z416" s="52">
        <f t="shared" si="58"/>
        <v>37</v>
      </c>
      <c r="AA416" s="52" t="s">
        <v>125</v>
      </c>
      <c r="AB416" s="65"/>
      <c r="AC416" s="65"/>
      <c r="AD416" s="65"/>
      <c r="AE416" s="65"/>
      <c r="AF416" s="65"/>
      <c r="AG416" s="65"/>
      <c r="AH416" s="65"/>
      <c r="AI416" s="65"/>
      <c r="AJ416" s="65"/>
      <c r="AK416" s="65"/>
      <c r="AL416" s="65"/>
      <c r="AM416" s="65"/>
      <c r="AN416" s="65"/>
      <c r="AO416" s="65"/>
      <c r="AP416" s="65"/>
      <c r="AQ416" s="65"/>
      <c r="AR416" s="65"/>
      <c r="AS416" s="65"/>
      <c r="AT416" s="65"/>
      <c r="AU416" s="65"/>
      <c r="AV416" s="65"/>
      <c r="AW416" s="65"/>
      <c r="AX416" s="65"/>
      <c r="AY416" s="65"/>
      <c r="AZ416" s="65"/>
      <c r="BA416" s="65"/>
      <c r="BB416" s="65"/>
      <c r="BC416" s="65"/>
      <c r="BD416" s="65"/>
      <c r="BE416" s="65"/>
      <c r="BF416" s="65"/>
      <c r="BG416" s="65"/>
      <c r="BH416" s="65"/>
      <c r="BI416" s="65"/>
      <c r="BJ416" s="65"/>
      <c r="BK416" s="65"/>
      <c r="BL416" s="65"/>
      <c r="BM416" s="65"/>
      <c r="BN416" s="65"/>
      <c r="BO416" s="65"/>
      <c r="BP416" s="65"/>
      <c r="BQ416" s="65"/>
      <c r="BR416" s="65"/>
      <c r="BS416" s="65"/>
      <c r="BT416" s="65"/>
      <c r="BU416" s="65"/>
      <c r="BV416" s="65"/>
      <c r="BW416" s="65"/>
      <c r="BX416" s="65"/>
      <c r="BY416" s="65"/>
      <c r="BZ416" s="65"/>
      <c r="CA416" s="65"/>
      <c r="CB416" s="65"/>
      <c r="CC416" s="65"/>
      <c r="CD416" s="65"/>
      <c r="CE416" s="65"/>
      <c r="CF416" s="65"/>
      <c r="CG416" s="65"/>
      <c r="CH416" s="65"/>
      <c r="CI416" s="65"/>
      <c r="CJ416" s="65"/>
      <c r="CK416" s="65"/>
      <c r="CL416" s="65"/>
      <c r="CM416" s="65"/>
      <c r="CN416" s="65"/>
      <c r="CO416" s="65"/>
      <c r="CP416" s="65"/>
      <c r="CQ416" s="65"/>
      <c r="CR416" s="65"/>
      <c r="CS416" s="65"/>
      <c r="CT416" s="65"/>
      <c r="CU416" s="65"/>
      <c r="CV416" s="65"/>
      <c r="CW416" s="65"/>
      <c r="CX416" s="65"/>
      <c r="CY416" s="65"/>
      <c r="CZ416" s="65"/>
      <c r="DA416" s="65"/>
      <c r="DB416" s="65"/>
      <c r="DC416" s="65"/>
      <c r="DD416" s="65"/>
      <c r="DE416" s="65"/>
      <c r="DF416" s="65"/>
      <c r="DG416" s="65"/>
      <c r="DH416" s="65"/>
      <c r="DI416" s="65"/>
      <c r="DJ416" s="65"/>
      <c r="DK416" s="65"/>
      <c r="DL416" s="65"/>
      <c r="DM416" s="65"/>
      <c r="DN416" s="65"/>
      <c r="DO416" s="65"/>
      <c r="DP416" s="65"/>
      <c r="DQ416" s="65"/>
      <c r="DR416" s="65"/>
      <c r="DS416" s="65"/>
      <c r="DT416" s="65"/>
      <c r="DU416" s="65"/>
      <c r="DV416" s="65"/>
      <c r="DW416" s="65"/>
      <c r="DX416" s="65"/>
      <c r="DY416" s="65"/>
      <c r="DZ416" s="65"/>
      <c r="EA416" s="65"/>
      <c r="EB416" s="65"/>
      <c r="EC416" s="65"/>
      <c r="ED416" s="65"/>
      <c r="EE416" s="65"/>
      <c r="EF416" s="65"/>
      <c r="EG416" s="65"/>
      <c r="EH416" s="65"/>
      <c r="EI416" s="65"/>
      <c r="EJ416" s="65"/>
      <c r="EK416" s="65"/>
      <c r="EL416" s="65"/>
      <c r="EM416" s="65"/>
      <c r="EN416" s="65"/>
      <c r="EO416" s="65"/>
      <c r="EP416" s="65"/>
      <c r="EQ416" s="65"/>
      <c r="ER416" s="65"/>
      <c r="ES416" s="65"/>
      <c r="ET416" s="65"/>
      <c r="EU416" s="65"/>
      <c r="EV416" s="65"/>
      <c r="EW416" s="65"/>
      <c r="EX416" s="65"/>
      <c r="EY416" s="65"/>
      <c r="EZ416" s="65"/>
      <c r="FA416" s="65"/>
      <c r="FB416" s="65"/>
      <c r="FC416" s="65"/>
      <c r="FD416" s="65"/>
      <c r="FE416" s="65"/>
      <c r="FF416" s="65"/>
      <c r="FG416" s="65"/>
      <c r="FH416" s="65"/>
      <c r="FI416" s="65"/>
      <c r="FJ416" s="65"/>
      <c r="FK416" s="65"/>
      <c r="FL416" s="65"/>
      <c r="FM416" s="65"/>
      <c r="FN416" s="65"/>
      <c r="FO416" s="65"/>
      <c r="FP416" s="65"/>
      <c r="FQ416" s="65"/>
      <c r="FR416" s="65"/>
      <c r="FS416" s="65"/>
      <c r="FT416" s="65"/>
      <c r="FU416" s="65"/>
      <c r="FV416" s="65"/>
      <c r="FW416" s="65"/>
      <c r="FX416" s="65"/>
      <c r="FY416" s="65"/>
      <c r="FZ416" s="65"/>
      <c r="GA416" s="65"/>
      <c r="GB416" s="65"/>
      <c r="GC416" s="65"/>
      <c r="GD416" s="65"/>
      <c r="GE416" s="65"/>
      <c r="GF416" s="65"/>
      <c r="GG416" s="65"/>
      <c r="GH416" s="65"/>
      <c r="GI416" s="65"/>
      <c r="GJ416" s="65"/>
      <c r="GK416" s="65"/>
      <c r="GL416" s="65"/>
      <c r="GM416" s="65"/>
      <c r="GN416" s="65"/>
      <c r="GO416" s="65"/>
      <c r="GP416" s="65"/>
      <c r="GQ416" s="65"/>
      <c r="GR416" s="65"/>
      <c r="GS416" s="65"/>
      <c r="GT416" s="65"/>
      <c r="GU416" s="65"/>
      <c r="GV416" s="65"/>
      <c r="GW416" s="65"/>
      <c r="GX416" s="65"/>
      <c r="GY416" s="65"/>
      <c r="GZ416" s="65"/>
      <c r="HA416" s="65"/>
      <c r="HB416" s="65"/>
      <c r="HC416" s="65"/>
      <c r="HD416" s="65"/>
      <c r="HE416" s="65"/>
      <c r="HF416" s="65"/>
      <c r="HG416" s="65"/>
      <c r="HH416" s="65"/>
      <c r="HI416" s="65"/>
      <c r="HJ416" s="65"/>
      <c r="HK416" s="65"/>
      <c r="HL416" s="65"/>
      <c r="HM416" s="65"/>
      <c r="HN416" s="65"/>
      <c r="HO416" s="65"/>
      <c r="HP416" s="65"/>
      <c r="HQ416" s="65"/>
      <c r="HR416" s="65"/>
      <c r="HS416" s="65"/>
      <c r="HT416" s="65"/>
      <c r="HU416" s="65"/>
      <c r="HV416" s="65"/>
      <c r="HW416" s="65"/>
      <c r="HX416" s="65"/>
      <c r="HY416" s="65"/>
      <c r="HZ416" s="65"/>
      <c r="IA416" s="65"/>
      <c r="IB416" s="65"/>
      <c r="IC416" s="65"/>
      <c r="ID416" s="65"/>
      <c r="IE416" s="65"/>
      <c r="IF416" s="65"/>
      <c r="IG416" s="65"/>
      <c r="IH416" s="65"/>
      <c r="II416" s="65"/>
      <c r="IJ416" s="65"/>
      <c r="IK416" s="65"/>
      <c r="IL416" s="65"/>
    </row>
    <row r="417" spans="1:246" s="42" customFormat="1" ht="14.25" customHeight="1" x14ac:dyDescent="0.4">
      <c r="A417" s="39" t="s">
        <v>7963</v>
      </c>
      <c r="B417" s="45">
        <v>3041</v>
      </c>
      <c r="C417" s="45">
        <v>378</v>
      </c>
      <c r="D417" s="45">
        <v>37</v>
      </c>
      <c r="E417" s="46" t="s">
        <v>7530</v>
      </c>
      <c r="F417" s="47" t="s">
        <v>6938</v>
      </c>
      <c r="G417" s="46" t="s">
        <v>6921</v>
      </c>
      <c r="H417" s="46" t="s">
        <v>6928</v>
      </c>
      <c r="I417" s="46" t="s">
        <v>275</v>
      </c>
      <c r="J417" s="48">
        <v>1000</v>
      </c>
      <c r="K417" s="49">
        <v>6.8</v>
      </c>
      <c r="L417" s="50">
        <v>1000</v>
      </c>
      <c r="M417" s="50">
        <v>6800</v>
      </c>
      <c r="N417" s="51">
        <v>0</v>
      </c>
      <c r="O417" s="51">
        <v>6</v>
      </c>
      <c r="P417" s="51">
        <v>0</v>
      </c>
      <c r="Q417" s="51">
        <v>0</v>
      </c>
      <c r="R417" s="51">
        <f>SUM(N417:Q417)</f>
        <v>6</v>
      </c>
      <c r="S417" s="79"/>
      <c r="T417" s="52">
        <f t="shared" si="53"/>
        <v>0</v>
      </c>
      <c r="U417" s="52" t="str" cm="1">
        <f t="array" aca="1" ref="U417" ca="1">IF(S417="", "×", IF(LEFT(S417,2)="項番", COUNTIFS($D$2:$D$4001, INDIRECT("D" &amp; ROW()-1), $U$2:$U$4001, "〇"), "〇"))</f>
        <v>×</v>
      </c>
      <c r="V417" s="52" t="str">
        <f t="shared" si="54"/>
        <v>×</v>
      </c>
      <c r="W417" s="52" t="str">
        <f t="shared" si="55"/>
        <v>×</v>
      </c>
      <c r="X417" s="53" t="str">
        <f t="shared" ca="1" si="56"/>
        <v/>
      </c>
      <c r="Y417" s="52">
        <f t="shared" ca="1" si="57"/>
        <v>0</v>
      </c>
      <c r="Z417" s="52">
        <f t="shared" si="58"/>
        <v>37</v>
      </c>
      <c r="AA417" s="52" t="s">
        <v>125</v>
      </c>
      <c r="AB417" s="65"/>
      <c r="AC417" s="65"/>
      <c r="AD417" s="65"/>
      <c r="AE417" s="65"/>
      <c r="AF417" s="65"/>
      <c r="AG417" s="65"/>
      <c r="AH417" s="65"/>
      <c r="AI417" s="65"/>
      <c r="AJ417" s="65"/>
      <c r="AK417" s="65"/>
      <c r="AL417" s="65"/>
      <c r="AM417" s="65"/>
      <c r="AN417" s="65"/>
      <c r="AO417" s="65"/>
      <c r="AP417" s="65"/>
      <c r="AQ417" s="65"/>
      <c r="AR417" s="65"/>
      <c r="AS417" s="65"/>
      <c r="AT417" s="65"/>
      <c r="AU417" s="65"/>
      <c r="AV417" s="65"/>
      <c r="AW417" s="65"/>
      <c r="AX417" s="65"/>
      <c r="AY417" s="65"/>
      <c r="AZ417" s="65"/>
      <c r="BA417" s="65"/>
      <c r="BB417" s="65"/>
      <c r="BC417" s="65"/>
      <c r="BD417" s="65"/>
      <c r="BE417" s="65"/>
      <c r="BF417" s="65"/>
      <c r="BG417" s="65"/>
      <c r="BH417" s="65"/>
      <c r="BI417" s="65"/>
      <c r="BJ417" s="65"/>
      <c r="BK417" s="65"/>
      <c r="BL417" s="65"/>
      <c r="BM417" s="65"/>
      <c r="BN417" s="65"/>
      <c r="BO417" s="65"/>
      <c r="BP417" s="65"/>
      <c r="BQ417" s="65"/>
      <c r="BR417" s="65"/>
      <c r="BS417" s="65"/>
      <c r="BT417" s="65"/>
      <c r="BU417" s="65"/>
      <c r="BV417" s="65"/>
      <c r="BW417" s="65"/>
      <c r="BX417" s="65"/>
      <c r="BY417" s="65"/>
      <c r="BZ417" s="65"/>
      <c r="CA417" s="65"/>
      <c r="CB417" s="65"/>
      <c r="CC417" s="65"/>
      <c r="CD417" s="65"/>
      <c r="CE417" s="65"/>
      <c r="CF417" s="65"/>
      <c r="CG417" s="65"/>
      <c r="CH417" s="65"/>
      <c r="CI417" s="65"/>
      <c r="CJ417" s="65"/>
      <c r="CK417" s="65"/>
      <c r="CL417" s="65"/>
      <c r="CM417" s="65"/>
      <c r="CN417" s="65"/>
      <c r="CO417" s="65"/>
      <c r="CP417" s="65"/>
      <c r="CQ417" s="65"/>
      <c r="CR417" s="65"/>
      <c r="CS417" s="65"/>
      <c r="CT417" s="65"/>
      <c r="CU417" s="65"/>
      <c r="CV417" s="65"/>
      <c r="CW417" s="65"/>
      <c r="CX417" s="65"/>
      <c r="CY417" s="65"/>
      <c r="CZ417" s="65"/>
      <c r="DA417" s="65"/>
      <c r="DB417" s="65"/>
      <c r="DC417" s="65"/>
      <c r="DD417" s="65"/>
      <c r="DE417" s="65"/>
      <c r="DF417" s="65"/>
      <c r="DG417" s="65"/>
      <c r="DH417" s="65"/>
      <c r="DI417" s="65"/>
      <c r="DJ417" s="65"/>
      <c r="DK417" s="65"/>
      <c r="DL417" s="65"/>
      <c r="DM417" s="65"/>
      <c r="DN417" s="65"/>
      <c r="DO417" s="65"/>
      <c r="DP417" s="65"/>
      <c r="DQ417" s="65"/>
      <c r="DR417" s="65"/>
      <c r="DS417" s="65"/>
      <c r="DT417" s="65"/>
      <c r="DU417" s="65"/>
      <c r="DV417" s="65"/>
      <c r="DW417" s="65"/>
      <c r="DX417" s="65"/>
      <c r="DY417" s="65"/>
      <c r="DZ417" s="65"/>
      <c r="EA417" s="65"/>
      <c r="EB417" s="65"/>
      <c r="EC417" s="65"/>
      <c r="ED417" s="65"/>
      <c r="EE417" s="65"/>
      <c r="EF417" s="65"/>
      <c r="EG417" s="65"/>
      <c r="EH417" s="65"/>
      <c r="EI417" s="65"/>
      <c r="EJ417" s="65"/>
      <c r="EK417" s="65"/>
      <c r="EL417" s="65"/>
      <c r="EM417" s="65"/>
      <c r="EN417" s="65"/>
      <c r="EO417" s="65"/>
      <c r="EP417" s="65"/>
      <c r="EQ417" s="65"/>
      <c r="ER417" s="65"/>
      <c r="ES417" s="65"/>
      <c r="ET417" s="65"/>
      <c r="EU417" s="65"/>
      <c r="EV417" s="65"/>
      <c r="EW417" s="65"/>
      <c r="EX417" s="65"/>
      <c r="EY417" s="65"/>
      <c r="EZ417" s="65"/>
      <c r="FA417" s="65"/>
      <c r="FB417" s="65"/>
      <c r="FC417" s="65"/>
      <c r="FD417" s="65"/>
      <c r="FE417" s="65"/>
      <c r="FF417" s="65"/>
      <c r="FG417" s="65"/>
      <c r="FH417" s="65"/>
      <c r="FI417" s="65"/>
      <c r="FJ417" s="65"/>
      <c r="FK417" s="65"/>
      <c r="FL417" s="65"/>
      <c r="FM417" s="65"/>
      <c r="FN417" s="65"/>
      <c r="FO417" s="65"/>
      <c r="FP417" s="65"/>
      <c r="FQ417" s="65"/>
      <c r="FR417" s="65"/>
      <c r="FS417" s="65"/>
      <c r="FT417" s="65"/>
      <c r="FU417" s="65"/>
      <c r="FV417" s="65"/>
      <c r="FW417" s="65"/>
      <c r="FX417" s="65"/>
      <c r="FY417" s="65"/>
      <c r="FZ417" s="65"/>
      <c r="GA417" s="65"/>
      <c r="GB417" s="65"/>
      <c r="GC417" s="65"/>
      <c r="GD417" s="65"/>
      <c r="GE417" s="65"/>
      <c r="GF417" s="65"/>
      <c r="GG417" s="65"/>
      <c r="GH417" s="65"/>
      <c r="GI417" s="65"/>
      <c r="GJ417" s="65"/>
      <c r="GK417" s="65"/>
      <c r="GL417" s="65"/>
      <c r="GM417" s="65"/>
      <c r="GN417" s="65"/>
      <c r="GO417" s="65"/>
      <c r="GP417" s="65"/>
      <c r="GQ417" s="65"/>
      <c r="GR417" s="65"/>
      <c r="GS417" s="65"/>
      <c r="GT417" s="65"/>
      <c r="GU417" s="65"/>
      <c r="GV417" s="65"/>
      <c r="GW417" s="65"/>
      <c r="GX417" s="65"/>
      <c r="GY417" s="65"/>
      <c r="GZ417" s="65"/>
      <c r="HA417" s="65"/>
      <c r="HB417" s="65"/>
      <c r="HC417" s="65"/>
      <c r="HD417" s="65"/>
      <c r="HE417" s="65"/>
      <c r="HF417" s="65"/>
      <c r="HG417" s="65"/>
      <c r="HH417" s="65"/>
      <c r="HI417" s="65"/>
      <c r="HJ417" s="65"/>
      <c r="HK417" s="65"/>
      <c r="HL417" s="65"/>
      <c r="HM417" s="65"/>
      <c r="HN417" s="65"/>
      <c r="HO417" s="65"/>
      <c r="HP417" s="65"/>
      <c r="HQ417" s="65"/>
      <c r="HR417" s="65"/>
      <c r="HS417" s="65"/>
      <c r="HT417" s="65"/>
      <c r="HU417" s="65"/>
      <c r="HV417" s="65"/>
      <c r="HW417" s="65"/>
      <c r="HX417" s="65"/>
      <c r="HY417" s="65"/>
      <c r="HZ417" s="65"/>
      <c r="IA417" s="65"/>
      <c r="IB417" s="65"/>
      <c r="IC417" s="65"/>
      <c r="ID417" s="65"/>
      <c r="IE417" s="65"/>
      <c r="IF417" s="65"/>
      <c r="IG417" s="65"/>
      <c r="IH417" s="65"/>
      <c r="II417" s="65"/>
      <c r="IJ417" s="65"/>
      <c r="IK417" s="65"/>
      <c r="IL417" s="65"/>
    </row>
    <row r="418" spans="1:246" s="67" customFormat="1" ht="14.25" customHeight="1" x14ac:dyDescent="0.4">
      <c r="A418" s="54" t="s">
        <v>125</v>
      </c>
      <c r="B418" s="55"/>
      <c r="C418" s="55" t="s">
        <v>125</v>
      </c>
      <c r="D418" s="55" t="s">
        <v>125</v>
      </c>
      <c r="E418" s="56"/>
      <c r="F418" s="57"/>
      <c r="G418" s="56"/>
      <c r="H418" s="56"/>
      <c r="I418" s="56"/>
      <c r="J418" s="58"/>
      <c r="K418" s="59"/>
      <c r="L418" s="60"/>
      <c r="M418" s="60"/>
      <c r="N418" s="61"/>
      <c r="O418" s="61"/>
      <c r="P418" s="61"/>
      <c r="Q418" s="61"/>
      <c r="R418" s="61"/>
      <c r="S418" s="80" t="s">
        <v>7725</v>
      </c>
      <c r="T418" s="62">
        <f t="shared" si="53"/>
        <v>0</v>
      </c>
      <c r="U418" s="62" cm="1">
        <f t="array" aca="1" ref="U418" ca="1">IF(S418="", "×", IF(LEFT(S418,2)="項番", COUNTIFS($D$2:$D$4001, INDIRECT("D" &amp; ROW()-1), $U$2:$U$4001, "〇"), "〇"))</f>
        <v>0</v>
      </c>
      <c r="V418" s="62" t="str">
        <f t="shared" si="54"/>
        <v/>
      </c>
      <c r="W418" s="62" t="str">
        <f t="shared" si="55"/>
        <v/>
      </c>
      <c r="X418" s="63" t="str">
        <f t="shared" ca="1" si="56"/>
        <v/>
      </c>
      <c r="Y418" s="62">
        <f t="shared" ca="1" si="57"/>
        <v>0</v>
      </c>
      <c r="Z418" s="62">
        <f t="shared" si="58"/>
        <v>37</v>
      </c>
      <c r="AA418" s="62" t="s">
        <v>7924</v>
      </c>
      <c r="AB418" s="66"/>
      <c r="AC418" s="66"/>
      <c r="AD418" s="66"/>
      <c r="AE418" s="66"/>
      <c r="AF418" s="66"/>
      <c r="AG418" s="66"/>
      <c r="AH418" s="66"/>
      <c r="AI418" s="66"/>
      <c r="AJ418" s="66"/>
      <c r="AK418" s="66"/>
      <c r="AL418" s="66"/>
      <c r="AM418" s="66"/>
      <c r="AN418" s="66"/>
      <c r="AO418" s="66"/>
      <c r="AP418" s="66"/>
      <c r="AQ418" s="66"/>
      <c r="AR418" s="66"/>
      <c r="AS418" s="66"/>
      <c r="AT418" s="66"/>
      <c r="AU418" s="66"/>
      <c r="AV418" s="66"/>
      <c r="AW418" s="66"/>
      <c r="AX418" s="66"/>
      <c r="AY418" s="66"/>
      <c r="AZ418" s="66"/>
      <c r="BA418" s="66"/>
      <c r="BB418" s="66"/>
      <c r="BC418" s="66"/>
      <c r="BD418" s="66"/>
      <c r="BE418" s="66"/>
      <c r="BF418" s="66"/>
      <c r="BG418" s="66"/>
      <c r="BH418" s="66"/>
      <c r="BI418" s="66"/>
      <c r="BJ418" s="66"/>
      <c r="BK418" s="66"/>
      <c r="BL418" s="66"/>
      <c r="BM418" s="66"/>
      <c r="BN418" s="66"/>
      <c r="BO418" s="66"/>
      <c r="BP418" s="66"/>
      <c r="BQ418" s="66"/>
      <c r="BR418" s="66"/>
      <c r="BS418" s="66"/>
      <c r="BT418" s="66"/>
      <c r="BU418" s="66"/>
      <c r="BV418" s="66"/>
      <c r="BW418" s="66"/>
      <c r="BX418" s="66"/>
      <c r="BY418" s="66"/>
      <c r="BZ418" s="66"/>
      <c r="CA418" s="66"/>
      <c r="CB418" s="66"/>
      <c r="CC418" s="66"/>
      <c r="CD418" s="66"/>
      <c r="CE418" s="66"/>
      <c r="CF418" s="66"/>
      <c r="CG418" s="66"/>
      <c r="CH418" s="66"/>
      <c r="CI418" s="66"/>
      <c r="CJ418" s="66"/>
      <c r="CK418" s="66"/>
      <c r="CL418" s="66"/>
      <c r="CM418" s="66"/>
      <c r="CN418" s="66"/>
      <c r="CO418" s="66"/>
      <c r="CP418" s="66"/>
      <c r="CQ418" s="66"/>
      <c r="CR418" s="66"/>
      <c r="CS418" s="66"/>
      <c r="CT418" s="66"/>
      <c r="CU418" s="66"/>
      <c r="CV418" s="66"/>
      <c r="CW418" s="66"/>
      <c r="CX418" s="66"/>
      <c r="CY418" s="66"/>
      <c r="CZ418" s="66"/>
      <c r="DA418" s="66"/>
      <c r="DB418" s="66"/>
      <c r="DC418" s="66"/>
      <c r="DD418" s="66"/>
      <c r="DE418" s="66"/>
      <c r="DF418" s="66"/>
      <c r="DG418" s="66"/>
      <c r="DH418" s="66"/>
      <c r="DI418" s="66"/>
      <c r="DJ418" s="66"/>
      <c r="DK418" s="66"/>
      <c r="DL418" s="66"/>
      <c r="DM418" s="66"/>
      <c r="DN418" s="66"/>
      <c r="DO418" s="66"/>
      <c r="DP418" s="66"/>
      <c r="DQ418" s="66"/>
      <c r="DR418" s="66"/>
      <c r="DS418" s="66"/>
      <c r="DT418" s="66"/>
      <c r="DU418" s="66"/>
      <c r="DV418" s="66"/>
      <c r="DW418" s="66"/>
      <c r="DX418" s="66"/>
      <c r="DY418" s="66"/>
      <c r="DZ418" s="66"/>
      <c r="EA418" s="66"/>
      <c r="EB418" s="66"/>
      <c r="EC418" s="66"/>
      <c r="ED418" s="66"/>
      <c r="EE418" s="66"/>
      <c r="EF418" s="66"/>
      <c r="EG418" s="66"/>
      <c r="EH418" s="66"/>
      <c r="EI418" s="66"/>
      <c r="EJ418" s="66"/>
      <c r="EK418" s="66"/>
      <c r="EL418" s="66"/>
      <c r="EM418" s="66"/>
      <c r="EN418" s="66"/>
      <c r="EO418" s="66"/>
      <c r="EP418" s="66"/>
      <c r="EQ418" s="66"/>
      <c r="ER418" s="66"/>
      <c r="ES418" s="66"/>
      <c r="ET418" s="66"/>
      <c r="EU418" s="66"/>
      <c r="EV418" s="66"/>
      <c r="EW418" s="66"/>
      <c r="EX418" s="66"/>
      <c r="EY418" s="66"/>
      <c r="EZ418" s="66"/>
      <c r="FA418" s="66"/>
      <c r="FB418" s="66"/>
      <c r="FC418" s="66"/>
      <c r="FD418" s="66"/>
      <c r="FE418" s="66"/>
      <c r="FF418" s="66"/>
      <c r="FG418" s="66"/>
      <c r="FH418" s="66"/>
      <c r="FI418" s="66"/>
      <c r="FJ418" s="66"/>
      <c r="FK418" s="66"/>
      <c r="FL418" s="66"/>
      <c r="FM418" s="66"/>
      <c r="FN418" s="66"/>
      <c r="FO418" s="66"/>
      <c r="FP418" s="66"/>
      <c r="FQ418" s="66"/>
      <c r="FR418" s="66"/>
      <c r="FS418" s="66"/>
      <c r="FT418" s="66"/>
      <c r="FU418" s="66"/>
      <c r="FV418" s="66"/>
      <c r="FW418" s="66"/>
      <c r="FX418" s="66"/>
      <c r="FY418" s="66"/>
      <c r="FZ418" s="66"/>
      <c r="GA418" s="66"/>
      <c r="GB418" s="66"/>
      <c r="GC418" s="66"/>
      <c r="GD418" s="66"/>
      <c r="GE418" s="66"/>
      <c r="GF418" s="66"/>
      <c r="GG418" s="66"/>
      <c r="GH418" s="66"/>
      <c r="GI418" s="66"/>
      <c r="GJ418" s="66"/>
      <c r="GK418" s="66"/>
      <c r="GL418" s="66"/>
      <c r="GM418" s="66"/>
      <c r="GN418" s="66"/>
      <c r="GO418" s="66"/>
      <c r="GP418" s="66"/>
      <c r="GQ418" s="66"/>
      <c r="GR418" s="66"/>
      <c r="GS418" s="66"/>
      <c r="GT418" s="66"/>
      <c r="GU418" s="66"/>
      <c r="GV418" s="66"/>
      <c r="GW418" s="66"/>
      <c r="GX418" s="66"/>
      <c r="GY418" s="66"/>
      <c r="GZ418" s="66"/>
      <c r="HA418" s="66"/>
      <c r="HB418" s="66"/>
      <c r="HC418" s="66"/>
      <c r="HD418" s="66"/>
      <c r="HE418" s="66"/>
      <c r="HF418" s="66"/>
      <c r="HG418" s="66"/>
      <c r="HH418" s="66"/>
      <c r="HI418" s="66"/>
      <c r="HJ418" s="66"/>
      <c r="HK418" s="66"/>
      <c r="HL418" s="66"/>
      <c r="HM418" s="66"/>
      <c r="HN418" s="66"/>
      <c r="HO418" s="66"/>
      <c r="HP418" s="66"/>
      <c r="HQ418" s="66"/>
      <c r="HR418" s="66"/>
      <c r="HS418" s="66"/>
      <c r="HT418" s="66"/>
      <c r="HU418" s="66"/>
      <c r="HV418" s="66"/>
      <c r="HW418" s="66"/>
      <c r="HX418" s="66"/>
      <c r="HY418" s="66"/>
      <c r="HZ418" s="66"/>
      <c r="IA418" s="66"/>
      <c r="IB418" s="66"/>
      <c r="IC418" s="66"/>
      <c r="ID418" s="66"/>
      <c r="IE418" s="66"/>
      <c r="IF418" s="66"/>
      <c r="IG418" s="66"/>
      <c r="IH418" s="66"/>
      <c r="II418" s="66"/>
      <c r="IJ418" s="66"/>
      <c r="IK418" s="66"/>
      <c r="IL418" s="66"/>
    </row>
    <row r="419" spans="1:246" s="42" customFormat="1" ht="14.25" customHeight="1" x14ac:dyDescent="0.4">
      <c r="A419" s="39" t="s">
        <v>7964</v>
      </c>
      <c r="B419" s="45">
        <v>3038</v>
      </c>
      <c r="C419" s="45">
        <v>379</v>
      </c>
      <c r="D419" s="45">
        <v>38</v>
      </c>
      <c r="E419" s="46" t="s">
        <v>7530</v>
      </c>
      <c r="F419" s="47" t="s">
        <v>6931</v>
      </c>
      <c r="G419" s="46" t="s">
        <v>6921</v>
      </c>
      <c r="H419" s="46" t="s">
        <v>6932</v>
      </c>
      <c r="I419" s="46" t="s">
        <v>266</v>
      </c>
      <c r="J419" s="48">
        <v>100</v>
      </c>
      <c r="K419" s="49">
        <v>16.600000000000001</v>
      </c>
      <c r="L419" s="50">
        <v>100</v>
      </c>
      <c r="M419" s="50">
        <v>1660.0000000000002</v>
      </c>
      <c r="N419" s="51">
        <v>0</v>
      </c>
      <c r="O419" s="51">
        <v>2</v>
      </c>
      <c r="P419" s="51">
        <v>20</v>
      </c>
      <c r="Q419" s="51">
        <v>2</v>
      </c>
      <c r="R419" s="51">
        <f t="shared" ref="R419:R421" si="59">SUM(N419:Q419)</f>
        <v>24</v>
      </c>
      <c r="S419" s="79"/>
      <c r="T419" s="52">
        <f t="shared" si="53"/>
        <v>0</v>
      </c>
      <c r="U419" s="52" t="str" cm="1">
        <f t="array" aca="1" ref="U419" ca="1">IF(S419="", "×", IF(LEFT(S419,2)="項番", COUNTIFS($D$2:$D$4001, INDIRECT("D" &amp; ROW()-1), $U$2:$U$4001, "〇"), "〇"))</f>
        <v>×</v>
      </c>
      <c r="V419" s="52" t="str">
        <f t="shared" si="54"/>
        <v>×</v>
      </c>
      <c r="W419" s="52" t="str">
        <f t="shared" si="55"/>
        <v>×</v>
      </c>
      <c r="X419" s="53" t="str">
        <f t="shared" ca="1" si="56"/>
        <v/>
      </c>
      <c r="Y419" s="52">
        <f t="shared" ca="1" si="57"/>
        <v>0</v>
      </c>
      <c r="Z419" s="52">
        <f t="shared" si="58"/>
        <v>38</v>
      </c>
      <c r="AA419" s="52" t="s">
        <v>125</v>
      </c>
      <c r="AB419" s="65"/>
      <c r="AC419" s="65"/>
      <c r="AD419" s="65"/>
      <c r="AE419" s="65"/>
      <c r="AF419" s="65"/>
      <c r="AG419" s="65"/>
      <c r="AH419" s="65"/>
      <c r="AI419" s="65"/>
      <c r="AJ419" s="65"/>
      <c r="AK419" s="65"/>
      <c r="AL419" s="65"/>
      <c r="AM419" s="65"/>
      <c r="AN419" s="65"/>
      <c r="AO419" s="65"/>
      <c r="AP419" s="65"/>
      <c r="AQ419" s="65"/>
      <c r="AR419" s="65"/>
      <c r="AS419" s="65"/>
      <c r="AT419" s="65"/>
      <c r="AU419" s="65"/>
      <c r="AV419" s="65"/>
      <c r="AW419" s="65"/>
      <c r="AX419" s="65"/>
      <c r="AY419" s="65"/>
      <c r="AZ419" s="65"/>
      <c r="BA419" s="65"/>
      <c r="BB419" s="65"/>
      <c r="BC419" s="65"/>
      <c r="BD419" s="65"/>
      <c r="BE419" s="65"/>
      <c r="BF419" s="65"/>
      <c r="BG419" s="65"/>
      <c r="BH419" s="65"/>
      <c r="BI419" s="65"/>
      <c r="BJ419" s="65"/>
      <c r="BK419" s="65"/>
      <c r="BL419" s="65"/>
      <c r="BM419" s="65"/>
      <c r="BN419" s="65"/>
      <c r="BO419" s="65"/>
      <c r="BP419" s="65"/>
      <c r="BQ419" s="65"/>
      <c r="BR419" s="65"/>
      <c r="BS419" s="65"/>
      <c r="BT419" s="65"/>
      <c r="BU419" s="65"/>
      <c r="BV419" s="65"/>
      <c r="BW419" s="65"/>
      <c r="BX419" s="65"/>
      <c r="BY419" s="65"/>
      <c r="BZ419" s="65"/>
      <c r="CA419" s="65"/>
      <c r="CB419" s="65"/>
      <c r="CC419" s="65"/>
      <c r="CD419" s="65"/>
      <c r="CE419" s="65"/>
      <c r="CF419" s="65"/>
      <c r="CG419" s="65"/>
      <c r="CH419" s="65"/>
      <c r="CI419" s="65"/>
      <c r="CJ419" s="65"/>
      <c r="CK419" s="65"/>
      <c r="CL419" s="65"/>
      <c r="CM419" s="65"/>
      <c r="CN419" s="65"/>
      <c r="CO419" s="65"/>
      <c r="CP419" s="65"/>
      <c r="CQ419" s="65"/>
      <c r="CR419" s="65"/>
      <c r="CS419" s="65"/>
      <c r="CT419" s="65"/>
      <c r="CU419" s="65"/>
      <c r="CV419" s="65"/>
      <c r="CW419" s="65"/>
      <c r="CX419" s="65"/>
      <c r="CY419" s="65"/>
      <c r="CZ419" s="65"/>
      <c r="DA419" s="65"/>
      <c r="DB419" s="65"/>
      <c r="DC419" s="65"/>
      <c r="DD419" s="65"/>
      <c r="DE419" s="65"/>
      <c r="DF419" s="65"/>
      <c r="DG419" s="65"/>
      <c r="DH419" s="65"/>
      <c r="DI419" s="65"/>
      <c r="DJ419" s="65"/>
      <c r="DK419" s="65"/>
      <c r="DL419" s="65"/>
      <c r="DM419" s="65"/>
      <c r="DN419" s="65"/>
      <c r="DO419" s="65"/>
      <c r="DP419" s="65"/>
      <c r="DQ419" s="65"/>
      <c r="DR419" s="65"/>
      <c r="DS419" s="65"/>
      <c r="DT419" s="65"/>
      <c r="DU419" s="65"/>
      <c r="DV419" s="65"/>
      <c r="DW419" s="65"/>
      <c r="DX419" s="65"/>
      <c r="DY419" s="65"/>
      <c r="DZ419" s="65"/>
      <c r="EA419" s="65"/>
      <c r="EB419" s="65"/>
      <c r="EC419" s="65"/>
      <c r="ED419" s="65"/>
      <c r="EE419" s="65"/>
      <c r="EF419" s="65"/>
      <c r="EG419" s="65"/>
      <c r="EH419" s="65"/>
      <c r="EI419" s="65"/>
      <c r="EJ419" s="65"/>
      <c r="EK419" s="65"/>
      <c r="EL419" s="65"/>
      <c r="EM419" s="65"/>
      <c r="EN419" s="65"/>
      <c r="EO419" s="65"/>
      <c r="EP419" s="65"/>
      <c r="EQ419" s="65"/>
      <c r="ER419" s="65"/>
      <c r="ES419" s="65"/>
      <c r="ET419" s="65"/>
      <c r="EU419" s="65"/>
      <c r="EV419" s="65"/>
      <c r="EW419" s="65"/>
      <c r="EX419" s="65"/>
      <c r="EY419" s="65"/>
      <c r="EZ419" s="65"/>
      <c r="FA419" s="65"/>
      <c r="FB419" s="65"/>
      <c r="FC419" s="65"/>
      <c r="FD419" s="65"/>
      <c r="FE419" s="65"/>
      <c r="FF419" s="65"/>
      <c r="FG419" s="65"/>
      <c r="FH419" s="65"/>
      <c r="FI419" s="65"/>
      <c r="FJ419" s="65"/>
      <c r="FK419" s="65"/>
      <c r="FL419" s="65"/>
      <c r="FM419" s="65"/>
      <c r="FN419" s="65"/>
      <c r="FO419" s="65"/>
      <c r="FP419" s="65"/>
      <c r="FQ419" s="65"/>
      <c r="FR419" s="65"/>
      <c r="FS419" s="65"/>
      <c r="FT419" s="65"/>
      <c r="FU419" s="65"/>
      <c r="FV419" s="65"/>
      <c r="FW419" s="65"/>
      <c r="FX419" s="65"/>
      <c r="FY419" s="65"/>
      <c r="FZ419" s="65"/>
      <c r="GA419" s="65"/>
      <c r="GB419" s="65"/>
      <c r="GC419" s="65"/>
      <c r="GD419" s="65"/>
      <c r="GE419" s="65"/>
      <c r="GF419" s="65"/>
      <c r="GG419" s="65"/>
      <c r="GH419" s="65"/>
      <c r="GI419" s="65"/>
      <c r="GJ419" s="65"/>
      <c r="GK419" s="65"/>
      <c r="GL419" s="65"/>
      <c r="GM419" s="65"/>
      <c r="GN419" s="65"/>
      <c r="GO419" s="65"/>
      <c r="GP419" s="65"/>
      <c r="GQ419" s="65"/>
      <c r="GR419" s="65"/>
      <c r="GS419" s="65"/>
      <c r="GT419" s="65"/>
      <c r="GU419" s="65"/>
      <c r="GV419" s="65"/>
      <c r="GW419" s="65"/>
      <c r="GX419" s="65"/>
      <c r="GY419" s="65"/>
      <c r="GZ419" s="65"/>
      <c r="HA419" s="65"/>
      <c r="HB419" s="65"/>
      <c r="HC419" s="65"/>
      <c r="HD419" s="65"/>
      <c r="HE419" s="65"/>
      <c r="HF419" s="65"/>
      <c r="HG419" s="65"/>
      <c r="HH419" s="65"/>
      <c r="HI419" s="65"/>
      <c r="HJ419" s="65"/>
      <c r="HK419" s="65"/>
      <c r="HL419" s="65"/>
      <c r="HM419" s="65"/>
      <c r="HN419" s="65"/>
      <c r="HO419" s="65"/>
      <c r="HP419" s="65"/>
      <c r="HQ419" s="65"/>
      <c r="HR419" s="65"/>
      <c r="HS419" s="65"/>
      <c r="HT419" s="65"/>
      <c r="HU419" s="65"/>
      <c r="HV419" s="65"/>
      <c r="HW419" s="65"/>
      <c r="HX419" s="65"/>
      <c r="HY419" s="65"/>
      <c r="HZ419" s="65"/>
      <c r="IA419" s="65"/>
      <c r="IB419" s="65"/>
      <c r="IC419" s="65"/>
      <c r="ID419" s="65"/>
      <c r="IE419" s="65"/>
      <c r="IF419" s="65"/>
      <c r="IG419" s="65"/>
      <c r="IH419" s="65"/>
      <c r="II419" s="65"/>
      <c r="IJ419" s="65"/>
      <c r="IK419" s="65"/>
      <c r="IL419" s="65"/>
    </row>
    <row r="420" spans="1:246" s="42" customFormat="1" ht="14.25" customHeight="1" x14ac:dyDescent="0.4">
      <c r="A420" s="39" t="s">
        <v>7964</v>
      </c>
      <c r="B420" s="45">
        <v>3039</v>
      </c>
      <c r="C420" s="45">
        <v>380</v>
      </c>
      <c r="D420" s="45">
        <v>38</v>
      </c>
      <c r="E420" s="46" t="s">
        <v>7530</v>
      </c>
      <c r="F420" s="47" t="s">
        <v>6933</v>
      </c>
      <c r="G420" s="46" t="s">
        <v>6921</v>
      </c>
      <c r="H420" s="46" t="s">
        <v>6934</v>
      </c>
      <c r="I420" s="46" t="s">
        <v>593</v>
      </c>
      <c r="J420" s="48">
        <v>5</v>
      </c>
      <c r="K420" s="49">
        <v>8926</v>
      </c>
      <c r="L420" s="50">
        <v>5</v>
      </c>
      <c r="M420" s="50">
        <v>44630</v>
      </c>
      <c r="N420" s="51">
        <v>2</v>
      </c>
      <c r="O420" s="51">
        <v>4</v>
      </c>
      <c r="P420" s="51">
        <v>4</v>
      </c>
      <c r="Q420" s="51">
        <v>2</v>
      </c>
      <c r="R420" s="51">
        <f t="shared" si="59"/>
        <v>12</v>
      </c>
      <c r="S420" s="79"/>
      <c r="T420" s="52">
        <f t="shared" si="53"/>
        <v>0</v>
      </c>
      <c r="U420" s="52" t="str" cm="1">
        <f t="array" aca="1" ref="U420" ca="1">IF(S420="", "×", IF(LEFT(S420,2)="項番", COUNTIFS($D$2:$D$4001, INDIRECT("D" &amp; ROW()-1), $U$2:$U$4001, "〇"), "〇"))</f>
        <v>×</v>
      </c>
      <c r="V420" s="52" t="str">
        <f t="shared" si="54"/>
        <v>×</v>
      </c>
      <c r="W420" s="52" t="str">
        <f t="shared" si="55"/>
        <v>×</v>
      </c>
      <c r="X420" s="53" t="str">
        <f t="shared" ca="1" si="56"/>
        <v/>
      </c>
      <c r="Y420" s="52">
        <f t="shared" ca="1" si="57"/>
        <v>0</v>
      </c>
      <c r="Z420" s="52">
        <f t="shared" si="58"/>
        <v>38</v>
      </c>
      <c r="AA420" s="52" t="s">
        <v>125</v>
      </c>
      <c r="AB420" s="65"/>
      <c r="AC420" s="65"/>
      <c r="AD420" s="65"/>
      <c r="AE420" s="65"/>
      <c r="AF420" s="65"/>
      <c r="AG420" s="65"/>
      <c r="AH420" s="65"/>
      <c r="AI420" s="65"/>
      <c r="AJ420" s="65"/>
      <c r="AK420" s="65"/>
      <c r="AL420" s="65"/>
      <c r="AM420" s="65"/>
      <c r="AN420" s="65"/>
      <c r="AO420" s="65"/>
      <c r="AP420" s="65"/>
      <c r="AQ420" s="65"/>
      <c r="AR420" s="65"/>
      <c r="AS420" s="65"/>
      <c r="AT420" s="65"/>
      <c r="AU420" s="65"/>
      <c r="AV420" s="65"/>
      <c r="AW420" s="65"/>
      <c r="AX420" s="65"/>
      <c r="AY420" s="65"/>
      <c r="AZ420" s="65"/>
      <c r="BA420" s="65"/>
      <c r="BB420" s="65"/>
      <c r="BC420" s="65"/>
      <c r="BD420" s="65"/>
      <c r="BE420" s="65"/>
      <c r="BF420" s="65"/>
      <c r="BG420" s="65"/>
      <c r="BH420" s="65"/>
      <c r="BI420" s="65"/>
      <c r="BJ420" s="65"/>
      <c r="BK420" s="65"/>
      <c r="BL420" s="65"/>
      <c r="BM420" s="65"/>
      <c r="BN420" s="65"/>
      <c r="BO420" s="65"/>
      <c r="BP420" s="65"/>
      <c r="BQ420" s="65"/>
      <c r="BR420" s="65"/>
      <c r="BS420" s="65"/>
      <c r="BT420" s="65"/>
      <c r="BU420" s="65"/>
      <c r="BV420" s="65"/>
      <c r="BW420" s="65"/>
      <c r="BX420" s="65"/>
      <c r="BY420" s="65"/>
      <c r="BZ420" s="65"/>
      <c r="CA420" s="65"/>
      <c r="CB420" s="65"/>
      <c r="CC420" s="65"/>
      <c r="CD420" s="65"/>
      <c r="CE420" s="65"/>
      <c r="CF420" s="65"/>
      <c r="CG420" s="65"/>
      <c r="CH420" s="65"/>
      <c r="CI420" s="65"/>
      <c r="CJ420" s="65"/>
      <c r="CK420" s="65"/>
      <c r="CL420" s="65"/>
      <c r="CM420" s="65"/>
      <c r="CN420" s="65"/>
      <c r="CO420" s="65"/>
      <c r="CP420" s="65"/>
      <c r="CQ420" s="65"/>
      <c r="CR420" s="65"/>
      <c r="CS420" s="65"/>
      <c r="CT420" s="65"/>
      <c r="CU420" s="65"/>
      <c r="CV420" s="65"/>
      <c r="CW420" s="65"/>
      <c r="CX420" s="65"/>
      <c r="CY420" s="65"/>
      <c r="CZ420" s="65"/>
      <c r="DA420" s="65"/>
      <c r="DB420" s="65"/>
      <c r="DC420" s="65"/>
      <c r="DD420" s="65"/>
      <c r="DE420" s="65"/>
      <c r="DF420" s="65"/>
      <c r="DG420" s="65"/>
      <c r="DH420" s="65"/>
      <c r="DI420" s="65"/>
      <c r="DJ420" s="65"/>
      <c r="DK420" s="65"/>
      <c r="DL420" s="65"/>
      <c r="DM420" s="65"/>
      <c r="DN420" s="65"/>
      <c r="DO420" s="65"/>
      <c r="DP420" s="65"/>
      <c r="DQ420" s="65"/>
      <c r="DR420" s="65"/>
      <c r="DS420" s="65"/>
      <c r="DT420" s="65"/>
      <c r="DU420" s="65"/>
      <c r="DV420" s="65"/>
      <c r="DW420" s="65"/>
      <c r="DX420" s="65"/>
      <c r="DY420" s="65"/>
      <c r="DZ420" s="65"/>
      <c r="EA420" s="65"/>
      <c r="EB420" s="65"/>
      <c r="EC420" s="65"/>
      <c r="ED420" s="65"/>
      <c r="EE420" s="65"/>
      <c r="EF420" s="65"/>
      <c r="EG420" s="65"/>
      <c r="EH420" s="65"/>
      <c r="EI420" s="65"/>
      <c r="EJ420" s="65"/>
      <c r="EK420" s="65"/>
      <c r="EL420" s="65"/>
      <c r="EM420" s="65"/>
      <c r="EN420" s="65"/>
      <c r="EO420" s="65"/>
      <c r="EP420" s="65"/>
      <c r="EQ420" s="65"/>
      <c r="ER420" s="65"/>
      <c r="ES420" s="65"/>
      <c r="ET420" s="65"/>
      <c r="EU420" s="65"/>
      <c r="EV420" s="65"/>
      <c r="EW420" s="65"/>
      <c r="EX420" s="65"/>
      <c r="EY420" s="65"/>
      <c r="EZ420" s="65"/>
      <c r="FA420" s="65"/>
      <c r="FB420" s="65"/>
      <c r="FC420" s="65"/>
      <c r="FD420" s="65"/>
      <c r="FE420" s="65"/>
      <c r="FF420" s="65"/>
      <c r="FG420" s="65"/>
      <c r="FH420" s="65"/>
      <c r="FI420" s="65"/>
      <c r="FJ420" s="65"/>
      <c r="FK420" s="65"/>
      <c r="FL420" s="65"/>
      <c r="FM420" s="65"/>
      <c r="FN420" s="65"/>
      <c r="FO420" s="65"/>
      <c r="FP420" s="65"/>
      <c r="FQ420" s="65"/>
      <c r="FR420" s="65"/>
      <c r="FS420" s="65"/>
      <c r="FT420" s="65"/>
      <c r="FU420" s="65"/>
      <c r="FV420" s="65"/>
      <c r="FW420" s="65"/>
      <c r="FX420" s="65"/>
      <c r="FY420" s="65"/>
      <c r="FZ420" s="65"/>
      <c r="GA420" s="65"/>
      <c r="GB420" s="65"/>
      <c r="GC420" s="65"/>
      <c r="GD420" s="65"/>
      <c r="GE420" s="65"/>
      <c r="GF420" s="65"/>
      <c r="GG420" s="65"/>
      <c r="GH420" s="65"/>
      <c r="GI420" s="65"/>
      <c r="GJ420" s="65"/>
      <c r="GK420" s="65"/>
      <c r="GL420" s="65"/>
      <c r="GM420" s="65"/>
      <c r="GN420" s="65"/>
      <c r="GO420" s="65"/>
      <c r="GP420" s="65"/>
      <c r="GQ420" s="65"/>
      <c r="GR420" s="65"/>
      <c r="GS420" s="65"/>
      <c r="GT420" s="65"/>
      <c r="GU420" s="65"/>
      <c r="GV420" s="65"/>
      <c r="GW420" s="65"/>
      <c r="GX420" s="65"/>
      <c r="GY420" s="65"/>
      <c r="GZ420" s="65"/>
      <c r="HA420" s="65"/>
      <c r="HB420" s="65"/>
      <c r="HC420" s="65"/>
      <c r="HD420" s="65"/>
      <c r="HE420" s="65"/>
      <c r="HF420" s="65"/>
      <c r="HG420" s="65"/>
      <c r="HH420" s="65"/>
      <c r="HI420" s="65"/>
      <c r="HJ420" s="65"/>
      <c r="HK420" s="65"/>
      <c r="HL420" s="65"/>
      <c r="HM420" s="65"/>
      <c r="HN420" s="65"/>
      <c r="HO420" s="65"/>
      <c r="HP420" s="65"/>
      <c r="HQ420" s="65"/>
      <c r="HR420" s="65"/>
      <c r="HS420" s="65"/>
      <c r="HT420" s="65"/>
      <c r="HU420" s="65"/>
      <c r="HV420" s="65"/>
      <c r="HW420" s="65"/>
      <c r="HX420" s="65"/>
      <c r="HY420" s="65"/>
      <c r="HZ420" s="65"/>
      <c r="IA420" s="65"/>
      <c r="IB420" s="65"/>
      <c r="IC420" s="65"/>
      <c r="ID420" s="65"/>
      <c r="IE420" s="65"/>
      <c r="IF420" s="65"/>
      <c r="IG420" s="65"/>
      <c r="IH420" s="65"/>
      <c r="II420" s="65"/>
      <c r="IJ420" s="65"/>
      <c r="IK420" s="65"/>
      <c r="IL420" s="65"/>
    </row>
    <row r="421" spans="1:246" s="42" customFormat="1" ht="14.25" customHeight="1" x14ac:dyDescent="0.4">
      <c r="A421" s="39" t="s">
        <v>7964</v>
      </c>
      <c r="B421" s="45">
        <v>3040</v>
      </c>
      <c r="C421" s="45">
        <v>381</v>
      </c>
      <c r="D421" s="45">
        <v>38</v>
      </c>
      <c r="E421" s="46" t="s">
        <v>7530</v>
      </c>
      <c r="F421" s="47" t="s">
        <v>6935</v>
      </c>
      <c r="G421" s="46" t="s">
        <v>6921</v>
      </c>
      <c r="H421" s="46" t="s">
        <v>6936</v>
      </c>
      <c r="I421" s="46" t="s">
        <v>6937</v>
      </c>
      <c r="J421" s="48">
        <v>40</v>
      </c>
      <c r="K421" s="49">
        <v>176</v>
      </c>
      <c r="L421" s="50">
        <v>40</v>
      </c>
      <c r="M421" s="50">
        <v>7040</v>
      </c>
      <c r="N421" s="51">
        <v>0</v>
      </c>
      <c r="O421" s="51">
        <v>0</v>
      </c>
      <c r="P421" s="51">
        <v>32</v>
      </c>
      <c r="Q421" s="51">
        <v>0</v>
      </c>
      <c r="R421" s="51">
        <f t="shared" si="59"/>
        <v>32</v>
      </c>
      <c r="S421" s="79"/>
      <c r="T421" s="52">
        <f t="shared" si="53"/>
        <v>0</v>
      </c>
      <c r="U421" s="52" t="str" cm="1">
        <f t="array" aca="1" ref="U421" ca="1">IF(S421="", "×", IF(LEFT(S421,2)="項番", COUNTIFS($D$2:$D$4001, INDIRECT("D" &amp; ROW()-1), $U$2:$U$4001, "〇"), "〇"))</f>
        <v>×</v>
      </c>
      <c r="V421" s="52" t="str">
        <f t="shared" si="54"/>
        <v>×</v>
      </c>
      <c r="W421" s="52" t="str">
        <f t="shared" si="55"/>
        <v>×</v>
      </c>
      <c r="X421" s="53" t="str">
        <f t="shared" ca="1" si="56"/>
        <v/>
      </c>
      <c r="Y421" s="52">
        <f t="shared" ca="1" si="57"/>
        <v>0</v>
      </c>
      <c r="Z421" s="52">
        <f t="shared" si="58"/>
        <v>38</v>
      </c>
      <c r="AA421" s="52" t="s">
        <v>125</v>
      </c>
      <c r="AB421" s="65"/>
      <c r="AC421" s="65"/>
      <c r="AD421" s="65"/>
      <c r="AE421" s="65"/>
      <c r="AF421" s="65"/>
      <c r="AG421" s="65"/>
      <c r="AH421" s="65"/>
      <c r="AI421" s="65"/>
      <c r="AJ421" s="65"/>
      <c r="AK421" s="65"/>
      <c r="AL421" s="65"/>
      <c r="AM421" s="65"/>
      <c r="AN421" s="65"/>
      <c r="AO421" s="65"/>
      <c r="AP421" s="65"/>
      <c r="AQ421" s="65"/>
      <c r="AR421" s="65"/>
      <c r="AS421" s="65"/>
      <c r="AT421" s="65"/>
      <c r="AU421" s="65"/>
      <c r="AV421" s="65"/>
      <c r="AW421" s="65"/>
      <c r="AX421" s="65"/>
      <c r="AY421" s="65"/>
      <c r="AZ421" s="65"/>
      <c r="BA421" s="65"/>
      <c r="BB421" s="65"/>
      <c r="BC421" s="65"/>
      <c r="BD421" s="65"/>
      <c r="BE421" s="65"/>
      <c r="BF421" s="65"/>
      <c r="BG421" s="65"/>
      <c r="BH421" s="65"/>
      <c r="BI421" s="65"/>
      <c r="BJ421" s="65"/>
      <c r="BK421" s="65"/>
      <c r="BL421" s="65"/>
      <c r="BM421" s="65"/>
      <c r="BN421" s="65"/>
      <c r="BO421" s="65"/>
      <c r="BP421" s="65"/>
      <c r="BQ421" s="65"/>
      <c r="BR421" s="65"/>
      <c r="BS421" s="65"/>
      <c r="BT421" s="65"/>
      <c r="BU421" s="65"/>
      <c r="BV421" s="65"/>
      <c r="BW421" s="65"/>
      <c r="BX421" s="65"/>
      <c r="BY421" s="65"/>
      <c r="BZ421" s="65"/>
      <c r="CA421" s="65"/>
      <c r="CB421" s="65"/>
      <c r="CC421" s="65"/>
      <c r="CD421" s="65"/>
      <c r="CE421" s="65"/>
      <c r="CF421" s="65"/>
      <c r="CG421" s="65"/>
      <c r="CH421" s="65"/>
      <c r="CI421" s="65"/>
      <c r="CJ421" s="65"/>
      <c r="CK421" s="65"/>
      <c r="CL421" s="65"/>
      <c r="CM421" s="65"/>
      <c r="CN421" s="65"/>
      <c r="CO421" s="65"/>
      <c r="CP421" s="65"/>
      <c r="CQ421" s="65"/>
      <c r="CR421" s="65"/>
      <c r="CS421" s="65"/>
      <c r="CT421" s="65"/>
      <c r="CU421" s="65"/>
      <c r="CV421" s="65"/>
      <c r="CW421" s="65"/>
      <c r="CX421" s="65"/>
      <c r="CY421" s="65"/>
      <c r="CZ421" s="65"/>
      <c r="DA421" s="65"/>
      <c r="DB421" s="65"/>
      <c r="DC421" s="65"/>
      <c r="DD421" s="65"/>
      <c r="DE421" s="65"/>
      <c r="DF421" s="65"/>
      <c r="DG421" s="65"/>
      <c r="DH421" s="65"/>
      <c r="DI421" s="65"/>
      <c r="DJ421" s="65"/>
      <c r="DK421" s="65"/>
      <c r="DL421" s="65"/>
      <c r="DM421" s="65"/>
      <c r="DN421" s="65"/>
      <c r="DO421" s="65"/>
      <c r="DP421" s="65"/>
      <c r="DQ421" s="65"/>
      <c r="DR421" s="65"/>
      <c r="DS421" s="65"/>
      <c r="DT421" s="65"/>
      <c r="DU421" s="65"/>
      <c r="DV421" s="65"/>
      <c r="DW421" s="65"/>
      <c r="DX421" s="65"/>
      <c r="DY421" s="65"/>
      <c r="DZ421" s="65"/>
      <c r="EA421" s="65"/>
      <c r="EB421" s="65"/>
      <c r="EC421" s="65"/>
      <c r="ED421" s="65"/>
      <c r="EE421" s="65"/>
      <c r="EF421" s="65"/>
      <c r="EG421" s="65"/>
      <c r="EH421" s="65"/>
      <c r="EI421" s="65"/>
      <c r="EJ421" s="65"/>
      <c r="EK421" s="65"/>
      <c r="EL421" s="65"/>
      <c r="EM421" s="65"/>
      <c r="EN421" s="65"/>
      <c r="EO421" s="65"/>
      <c r="EP421" s="65"/>
      <c r="EQ421" s="65"/>
      <c r="ER421" s="65"/>
      <c r="ES421" s="65"/>
      <c r="ET421" s="65"/>
      <c r="EU421" s="65"/>
      <c r="EV421" s="65"/>
      <c r="EW421" s="65"/>
      <c r="EX421" s="65"/>
      <c r="EY421" s="65"/>
      <c r="EZ421" s="65"/>
      <c r="FA421" s="65"/>
      <c r="FB421" s="65"/>
      <c r="FC421" s="65"/>
      <c r="FD421" s="65"/>
      <c r="FE421" s="65"/>
      <c r="FF421" s="65"/>
      <c r="FG421" s="65"/>
      <c r="FH421" s="65"/>
      <c r="FI421" s="65"/>
      <c r="FJ421" s="65"/>
      <c r="FK421" s="65"/>
      <c r="FL421" s="65"/>
      <c r="FM421" s="65"/>
      <c r="FN421" s="65"/>
      <c r="FO421" s="65"/>
      <c r="FP421" s="65"/>
      <c r="FQ421" s="65"/>
      <c r="FR421" s="65"/>
      <c r="FS421" s="65"/>
      <c r="FT421" s="65"/>
      <c r="FU421" s="65"/>
      <c r="FV421" s="65"/>
      <c r="FW421" s="65"/>
      <c r="FX421" s="65"/>
      <c r="FY421" s="65"/>
      <c r="FZ421" s="65"/>
      <c r="GA421" s="65"/>
      <c r="GB421" s="65"/>
      <c r="GC421" s="65"/>
      <c r="GD421" s="65"/>
      <c r="GE421" s="65"/>
      <c r="GF421" s="65"/>
      <c r="GG421" s="65"/>
      <c r="GH421" s="65"/>
      <c r="GI421" s="65"/>
      <c r="GJ421" s="65"/>
      <c r="GK421" s="65"/>
      <c r="GL421" s="65"/>
      <c r="GM421" s="65"/>
      <c r="GN421" s="65"/>
      <c r="GO421" s="65"/>
      <c r="GP421" s="65"/>
      <c r="GQ421" s="65"/>
      <c r="GR421" s="65"/>
      <c r="GS421" s="65"/>
      <c r="GT421" s="65"/>
      <c r="GU421" s="65"/>
      <c r="GV421" s="65"/>
      <c r="GW421" s="65"/>
      <c r="GX421" s="65"/>
      <c r="GY421" s="65"/>
      <c r="GZ421" s="65"/>
      <c r="HA421" s="65"/>
      <c r="HB421" s="65"/>
      <c r="HC421" s="65"/>
      <c r="HD421" s="65"/>
      <c r="HE421" s="65"/>
      <c r="HF421" s="65"/>
      <c r="HG421" s="65"/>
      <c r="HH421" s="65"/>
      <c r="HI421" s="65"/>
      <c r="HJ421" s="65"/>
      <c r="HK421" s="65"/>
      <c r="HL421" s="65"/>
      <c r="HM421" s="65"/>
      <c r="HN421" s="65"/>
      <c r="HO421" s="65"/>
      <c r="HP421" s="65"/>
      <c r="HQ421" s="65"/>
      <c r="HR421" s="65"/>
      <c r="HS421" s="65"/>
      <c r="HT421" s="65"/>
      <c r="HU421" s="65"/>
      <c r="HV421" s="65"/>
      <c r="HW421" s="65"/>
      <c r="HX421" s="65"/>
      <c r="HY421" s="65"/>
      <c r="HZ421" s="65"/>
      <c r="IA421" s="65"/>
      <c r="IB421" s="65"/>
      <c r="IC421" s="65"/>
      <c r="ID421" s="65"/>
      <c r="IE421" s="65"/>
      <c r="IF421" s="65"/>
      <c r="IG421" s="65"/>
      <c r="IH421" s="65"/>
      <c r="II421" s="65"/>
      <c r="IJ421" s="65"/>
      <c r="IK421" s="65"/>
      <c r="IL421" s="65"/>
    </row>
    <row r="422" spans="1:246" s="67" customFormat="1" ht="14.25" customHeight="1" x14ac:dyDescent="0.4">
      <c r="A422" s="54" t="s">
        <v>125</v>
      </c>
      <c r="B422" s="55"/>
      <c r="C422" s="55" t="s">
        <v>125</v>
      </c>
      <c r="D422" s="55" t="s">
        <v>125</v>
      </c>
      <c r="E422" s="56"/>
      <c r="F422" s="57"/>
      <c r="G422" s="56"/>
      <c r="H422" s="56"/>
      <c r="I422" s="56"/>
      <c r="J422" s="58"/>
      <c r="K422" s="59"/>
      <c r="L422" s="60"/>
      <c r="M422" s="60"/>
      <c r="N422" s="61"/>
      <c r="O422" s="61"/>
      <c r="P422" s="61"/>
      <c r="Q422" s="61"/>
      <c r="R422" s="61"/>
      <c r="S422" s="80" t="s">
        <v>7726</v>
      </c>
      <c r="T422" s="62">
        <f t="shared" si="53"/>
        <v>0</v>
      </c>
      <c r="U422" s="62" cm="1">
        <f t="array" aca="1" ref="U422" ca="1">IF(S422="", "×", IF(LEFT(S422,2)="項番", COUNTIFS($D$2:$D$4001, INDIRECT("D" &amp; ROW()-1), $U$2:$U$4001, "〇"), "〇"))</f>
        <v>0</v>
      </c>
      <c r="V422" s="62" t="str">
        <f t="shared" si="54"/>
        <v/>
      </c>
      <c r="W422" s="62" t="str">
        <f t="shared" si="55"/>
        <v/>
      </c>
      <c r="X422" s="63" t="str">
        <f t="shared" ca="1" si="56"/>
        <v/>
      </c>
      <c r="Y422" s="62">
        <f t="shared" ca="1" si="57"/>
        <v>0</v>
      </c>
      <c r="Z422" s="62">
        <f t="shared" si="58"/>
        <v>38</v>
      </c>
      <c r="AA422" s="62" t="s">
        <v>7924</v>
      </c>
      <c r="AB422" s="66"/>
      <c r="AC422" s="66"/>
      <c r="AD422" s="66"/>
      <c r="AE422" s="66"/>
      <c r="AF422" s="66"/>
      <c r="AG422" s="66"/>
      <c r="AH422" s="66"/>
      <c r="AI422" s="66"/>
      <c r="AJ422" s="66"/>
      <c r="AK422" s="66"/>
      <c r="AL422" s="66"/>
      <c r="AM422" s="66"/>
      <c r="AN422" s="66"/>
      <c r="AO422" s="66"/>
      <c r="AP422" s="66"/>
      <c r="AQ422" s="66"/>
      <c r="AR422" s="66"/>
      <c r="AS422" s="66"/>
      <c r="AT422" s="66"/>
      <c r="AU422" s="66"/>
      <c r="AV422" s="66"/>
      <c r="AW422" s="66"/>
      <c r="AX422" s="66"/>
      <c r="AY422" s="66"/>
      <c r="AZ422" s="66"/>
      <c r="BA422" s="66"/>
      <c r="BB422" s="66"/>
      <c r="BC422" s="66"/>
      <c r="BD422" s="66"/>
      <c r="BE422" s="66"/>
      <c r="BF422" s="66"/>
      <c r="BG422" s="66"/>
      <c r="BH422" s="66"/>
      <c r="BI422" s="66"/>
      <c r="BJ422" s="66"/>
      <c r="BK422" s="66"/>
      <c r="BL422" s="66"/>
      <c r="BM422" s="66"/>
      <c r="BN422" s="66"/>
      <c r="BO422" s="66"/>
      <c r="BP422" s="66"/>
      <c r="BQ422" s="66"/>
      <c r="BR422" s="66"/>
      <c r="BS422" s="66"/>
      <c r="BT422" s="66"/>
      <c r="BU422" s="66"/>
      <c r="BV422" s="66"/>
      <c r="BW422" s="66"/>
      <c r="BX422" s="66"/>
      <c r="BY422" s="66"/>
      <c r="BZ422" s="66"/>
      <c r="CA422" s="66"/>
      <c r="CB422" s="66"/>
      <c r="CC422" s="66"/>
      <c r="CD422" s="66"/>
      <c r="CE422" s="66"/>
      <c r="CF422" s="66"/>
      <c r="CG422" s="66"/>
      <c r="CH422" s="66"/>
      <c r="CI422" s="66"/>
      <c r="CJ422" s="66"/>
      <c r="CK422" s="66"/>
      <c r="CL422" s="66"/>
      <c r="CM422" s="66"/>
      <c r="CN422" s="66"/>
      <c r="CO422" s="66"/>
      <c r="CP422" s="66"/>
      <c r="CQ422" s="66"/>
      <c r="CR422" s="66"/>
      <c r="CS422" s="66"/>
      <c r="CT422" s="66"/>
      <c r="CU422" s="66"/>
      <c r="CV422" s="66"/>
      <c r="CW422" s="66"/>
      <c r="CX422" s="66"/>
      <c r="CY422" s="66"/>
      <c r="CZ422" s="66"/>
      <c r="DA422" s="66"/>
      <c r="DB422" s="66"/>
      <c r="DC422" s="66"/>
      <c r="DD422" s="66"/>
      <c r="DE422" s="66"/>
      <c r="DF422" s="66"/>
      <c r="DG422" s="66"/>
      <c r="DH422" s="66"/>
      <c r="DI422" s="66"/>
      <c r="DJ422" s="66"/>
      <c r="DK422" s="66"/>
      <c r="DL422" s="66"/>
      <c r="DM422" s="66"/>
      <c r="DN422" s="66"/>
      <c r="DO422" s="66"/>
      <c r="DP422" s="66"/>
      <c r="DQ422" s="66"/>
      <c r="DR422" s="66"/>
      <c r="DS422" s="66"/>
      <c r="DT422" s="66"/>
      <c r="DU422" s="66"/>
      <c r="DV422" s="66"/>
      <c r="DW422" s="66"/>
      <c r="DX422" s="66"/>
      <c r="DY422" s="66"/>
      <c r="DZ422" s="66"/>
      <c r="EA422" s="66"/>
      <c r="EB422" s="66"/>
      <c r="EC422" s="66"/>
      <c r="ED422" s="66"/>
      <c r="EE422" s="66"/>
      <c r="EF422" s="66"/>
      <c r="EG422" s="66"/>
      <c r="EH422" s="66"/>
      <c r="EI422" s="66"/>
      <c r="EJ422" s="66"/>
      <c r="EK422" s="66"/>
      <c r="EL422" s="66"/>
      <c r="EM422" s="66"/>
      <c r="EN422" s="66"/>
      <c r="EO422" s="66"/>
      <c r="EP422" s="66"/>
      <c r="EQ422" s="66"/>
      <c r="ER422" s="66"/>
      <c r="ES422" s="66"/>
      <c r="ET422" s="66"/>
      <c r="EU422" s="66"/>
      <c r="EV422" s="66"/>
      <c r="EW422" s="66"/>
      <c r="EX422" s="66"/>
      <c r="EY422" s="66"/>
      <c r="EZ422" s="66"/>
      <c r="FA422" s="66"/>
      <c r="FB422" s="66"/>
      <c r="FC422" s="66"/>
      <c r="FD422" s="66"/>
      <c r="FE422" s="66"/>
      <c r="FF422" s="66"/>
      <c r="FG422" s="66"/>
      <c r="FH422" s="66"/>
      <c r="FI422" s="66"/>
      <c r="FJ422" s="66"/>
      <c r="FK422" s="66"/>
      <c r="FL422" s="66"/>
      <c r="FM422" s="66"/>
      <c r="FN422" s="66"/>
      <c r="FO422" s="66"/>
      <c r="FP422" s="66"/>
      <c r="FQ422" s="66"/>
      <c r="FR422" s="66"/>
      <c r="FS422" s="66"/>
      <c r="FT422" s="66"/>
      <c r="FU422" s="66"/>
      <c r="FV422" s="66"/>
      <c r="FW422" s="66"/>
      <c r="FX422" s="66"/>
      <c r="FY422" s="66"/>
      <c r="FZ422" s="66"/>
      <c r="GA422" s="66"/>
      <c r="GB422" s="66"/>
      <c r="GC422" s="66"/>
      <c r="GD422" s="66"/>
      <c r="GE422" s="66"/>
      <c r="GF422" s="66"/>
      <c r="GG422" s="66"/>
      <c r="GH422" s="66"/>
      <c r="GI422" s="66"/>
      <c r="GJ422" s="66"/>
      <c r="GK422" s="66"/>
      <c r="GL422" s="66"/>
      <c r="GM422" s="66"/>
      <c r="GN422" s="66"/>
      <c r="GO422" s="66"/>
      <c r="GP422" s="66"/>
      <c r="GQ422" s="66"/>
      <c r="GR422" s="66"/>
      <c r="GS422" s="66"/>
      <c r="GT422" s="66"/>
      <c r="GU422" s="66"/>
      <c r="GV422" s="66"/>
      <c r="GW422" s="66"/>
      <c r="GX422" s="66"/>
      <c r="GY422" s="66"/>
      <c r="GZ422" s="66"/>
      <c r="HA422" s="66"/>
      <c r="HB422" s="66"/>
      <c r="HC422" s="66"/>
      <c r="HD422" s="66"/>
      <c r="HE422" s="66"/>
      <c r="HF422" s="66"/>
      <c r="HG422" s="66"/>
      <c r="HH422" s="66"/>
      <c r="HI422" s="66"/>
      <c r="HJ422" s="66"/>
      <c r="HK422" s="66"/>
      <c r="HL422" s="66"/>
      <c r="HM422" s="66"/>
      <c r="HN422" s="66"/>
      <c r="HO422" s="66"/>
      <c r="HP422" s="66"/>
      <c r="HQ422" s="66"/>
      <c r="HR422" s="66"/>
      <c r="HS422" s="66"/>
      <c r="HT422" s="66"/>
      <c r="HU422" s="66"/>
      <c r="HV422" s="66"/>
      <c r="HW422" s="66"/>
      <c r="HX422" s="66"/>
      <c r="HY422" s="66"/>
      <c r="HZ422" s="66"/>
      <c r="IA422" s="66"/>
      <c r="IB422" s="66"/>
      <c r="IC422" s="66"/>
      <c r="ID422" s="66"/>
      <c r="IE422" s="66"/>
      <c r="IF422" s="66"/>
      <c r="IG422" s="66"/>
      <c r="IH422" s="66"/>
      <c r="II422" s="66"/>
      <c r="IJ422" s="66"/>
      <c r="IK422" s="66"/>
      <c r="IL422" s="66"/>
    </row>
    <row r="423" spans="1:246" s="42" customFormat="1" ht="14.25" customHeight="1" x14ac:dyDescent="0.4">
      <c r="A423" s="39" t="s">
        <v>7965</v>
      </c>
      <c r="B423" s="45">
        <v>3259</v>
      </c>
      <c r="C423" s="45">
        <v>382</v>
      </c>
      <c r="D423" s="45">
        <v>39</v>
      </c>
      <c r="E423" s="46" t="s">
        <v>7530</v>
      </c>
      <c r="F423" s="68" t="s">
        <v>17</v>
      </c>
      <c r="G423" s="46" t="s">
        <v>18</v>
      </c>
      <c r="H423" s="46" t="s">
        <v>19</v>
      </c>
      <c r="I423" s="46" t="s">
        <v>20</v>
      </c>
      <c r="J423" s="48">
        <v>1</v>
      </c>
      <c r="K423" s="49" t="s">
        <v>125</v>
      </c>
      <c r="L423" s="50"/>
      <c r="M423" s="50" t="s">
        <v>125</v>
      </c>
      <c r="N423" s="46">
        <v>800</v>
      </c>
      <c r="O423" s="46">
        <v>0</v>
      </c>
      <c r="P423" s="46">
        <v>2136</v>
      </c>
      <c r="Q423" s="46">
        <v>62</v>
      </c>
      <c r="R423" s="46">
        <v>2998</v>
      </c>
      <c r="S423" s="79"/>
      <c r="T423" s="52">
        <f t="shared" si="53"/>
        <v>0</v>
      </c>
      <c r="U423" s="52" t="str" cm="1">
        <f t="array" aca="1" ref="U423" ca="1">IF(S423="", "×", IF(LEFT(S423,2)="項番", COUNTIFS($D$2:$D$4001, INDIRECT("D" &amp; ROW()-1), $U$2:$U$4001, "〇"), "〇"))</f>
        <v>×</v>
      </c>
      <c r="V423" s="52" t="str">
        <f t="shared" si="54"/>
        <v>×</v>
      </c>
      <c r="W423" s="52" t="str">
        <f t="shared" si="55"/>
        <v>×</v>
      </c>
      <c r="X423" s="53" t="str">
        <f t="shared" ca="1" si="56"/>
        <v/>
      </c>
      <c r="Y423" s="52">
        <f t="shared" ca="1" si="57"/>
        <v>0</v>
      </c>
      <c r="Z423" s="52">
        <f t="shared" si="58"/>
        <v>39</v>
      </c>
      <c r="AA423" s="52" t="s">
        <v>125</v>
      </c>
      <c r="AB423" s="65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M423" s="65"/>
      <c r="AN423" s="65"/>
      <c r="AO423" s="65"/>
      <c r="AP423" s="65"/>
      <c r="AQ423" s="65"/>
      <c r="AR423" s="65"/>
      <c r="AS423" s="65"/>
      <c r="AT423" s="65"/>
      <c r="AU423" s="65"/>
      <c r="AV423" s="65"/>
      <c r="AW423" s="65"/>
      <c r="AX423" s="65"/>
      <c r="AY423" s="65"/>
      <c r="AZ423" s="65"/>
      <c r="BA423" s="65"/>
      <c r="BB423" s="65"/>
      <c r="BC423" s="65"/>
      <c r="BD423" s="65"/>
      <c r="BE423" s="65"/>
      <c r="BF423" s="65"/>
      <c r="BG423" s="65"/>
      <c r="BH423" s="65"/>
      <c r="BI423" s="65"/>
      <c r="BJ423" s="65"/>
      <c r="BK423" s="65"/>
      <c r="BL423" s="65"/>
      <c r="BM423" s="65"/>
      <c r="BN423" s="65"/>
      <c r="BO423" s="65"/>
      <c r="BP423" s="65"/>
      <c r="BQ423" s="65"/>
      <c r="BR423" s="65"/>
      <c r="BS423" s="65"/>
      <c r="BT423" s="65"/>
      <c r="BU423" s="65"/>
      <c r="BV423" s="65"/>
      <c r="BW423" s="65"/>
      <c r="BX423" s="65"/>
      <c r="BY423" s="65"/>
      <c r="BZ423" s="65"/>
      <c r="CA423" s="65"/>
      <c r="CB423" s="65"/>
      <c r="CC423" s="65"/>
      <c r="CD423" s="65"/>
      <c r="CE423" s="65"/>
      <c r="CF423" s="65"/>
      <c r="CG423" s="65"/>
      <c r="CH423" s="65"/>
      <c r="CI423" s="65"/>
      <c r="CJ423" s="65"/>
      <c r="CK423" s="65"/>
      <c r="CL423" s="65"/>
      <c r="CM423" s="65"/>
      <c r="CN423" s="65"/>
      <c r="CO423" s="65"/>
      <c r="CP423" s="65"/>
      <c r="CQ423" s="65"/>
      <c r="CR423" s="65"/>
      <c r="CS423" s="65"/>
      <c r="CT423" s="65"/>
      <c r="CU423" s="65"/>
      <c r="CV423" s="65"/>
      <c r="CW423" s="65"/>
      <c r="CX423" s="65"/>
      <c r="CY423" s="65"/>
      <c r="CZ423" s="65"/>
      <c r="DA423" s="65"/>
      <c r="DB423" s="65"/>
      <c r="DC423" s="65"/>
      <c r="DD423" s="65"/>
      <c r="DE423" s="65"/>
      <c r="DF423" s="65"/>
      <c r="DG423" s="65"/>
      <c r="DH423" s="65"/>
      <c r="DI423" s="65"/>
      <c r="DJ423" s="65"/>
      <c r="DK423" s="65"/>
      <c r="DL423" s="65"/>
      <c r="DM423" s="65"/>
      <c r="DN423" s="65"/>
      <c r="DO423" s="65"/>
      <c r="DP423" s="65"/>
      <c r="DQ423" s="65"/>
      <c r="DR423" s="65"/>
      <c r="DS423" s="65"/>
      <c r="DT423" s="65"/>
      <c r="DU423" s="65"/>
      <c r="DV423" s="65"/>
      <c r="DW423" s="65"/>
      <c r="DX423" s="65"/>
      <c r="DY423" s="65"/>
      <c r="DZ423" s="65"/>
      <c r="EA423" s="65"/>
      <c r="EB423" s="65"/>
      <c r="EC423" s="65"/>
      <c r="ED423" s="65"/>
      <c r="EE423" s="65"/>
      <c r="EF423" s="65"/>
      <c r="EG423" s="65"/>
      <c r="EH423" s="65"/>
      <c r="EI423" s="65"/>
      <c r="EJ423" s="65"/>
      <c r="EK423" s="65"/>
      <c r="EL423" s="65"/>
      <c r="EM423" s="65"/>
      <c r="EN423" s="65"/>
      <c r="EO423" s="65"/>
      <c r="EP423" s="65"/>
      <c r="EQ423" s="65"/>
      <c r="ER423" s="65"/>
      <c r="ES423" s="65"/>
      <c r="ET423" s="65"/>
      <c r="EU423" s="65"/>
      <c r="EV423" s="65"/>
      <c r="EW423" s="65"/>
      <c r="EX423" s="65"/>
      <c r="EY423" s="65"/>
      <c r="EZ423" s="65"/>
      <c r="FA423" s="65"/>
      <c r="FB423" s="65"/>
      <c r="FC423" s="65"/>
      <c r="FD423" s="65"/>
      <c r="FE423" s="65"/>
      <c r="FF423" s="65"/>
      <c r="FG423" s="65"/>
      <c r="FH423" s="65"/>
      <c r="FI423" s="65"/>
      <c r="FJ423" s="65"/>
      <c r="FK423" s="65"/>
      <c r="FL423" s="65"/>
      <c r="FM423" s="65"/>
      <c r="FN423" s="65"/>
      <c r="FO423" s="65"/>
      <c r="FP423" s="65"/>
      <c r="FQ423" s="65"/>
      <c r="FR423" s="65"/>
      <c r="FS423" s="65"/>
      <c r="FT423" s="65"/>
      <c r="FU423" s="65"/>
      <c r="FV423" s="65"/>
      <c r="FW423" s="65"/>
      <c r="FX423" s="65"/>
      <c r="FY423" s="65"/>
      <c r="FZ423" s="65"/>
      <c r="GA423" s="65"/>
      <c r="GB423" s="65"/>
      <c r="GC423" s="65"/>
      <c r="GD423" s="65"/>
      <c r="GE423" s="65"/>
      <c r="GF423" s="65"/>
      <c r="GG423" s="65"/>
      <c r="GH423" s="65"/>
      <c r="GI423" s="65"/>
      <c r="GJ423" s="65"/>
      <c r="GK423" s="65"/>
      <c r="GL423" s="65"/>
      <c r="GM423" s="65"/>
      <c r="GN423" s="65"/>
      <c r="GO423" s="65"/>
      <c r="GP423" s="65"/>
      <c r="GQ423" s="65"/>
      <c r="GR423" s="65"/>
      <c r="GS423" s="65"/>
      <c r="GT423" s="65"/>
      <c r="GU423" s="65"/>
      <c r="GV423" s="65"/>
      <c r="GW423" s="65"/>
      <c r="GX423" s="65"/>
      <c r="GY423" s="65"/>
      <c r="GZ423" s="65"/>
      <c r="HA423" s="65"/>
      <c r="HB423" s="65"/>
      <c r="HC423" s="65"/>
      <c r="HD423" s="65"/>
      <c r="HE423" s="65"/>
      <c r="HF423" s="65"/>
      <c r="HG423" s="65"/>
      <c r="HH423" s="65"/>
      <c r="HI423" s="65"/>
      <c r="HJ423" s="65"/>
      <c r="HK423" s="65"/>
      <c r="HL423" s="65"/>
      <c r="HM423" s="65"/>
      <c r="HN423" s="65"/>
      <c r="HO423" s="65"/>
      <c r="HP423" s="65"/>
      <c r="HQ423" s="65"/>
      <c r="HR423" s="65"/>
      <c r="HS423" s="65"/>
      <c r="HT423" s="65"/>
      <c r="HU423" s="65"/>
      <c r="HV423" s="65"/>
      <c r="HW423" s="65"/>
      <c r="HX423" s="65"/>
      <c r="HY423" s="65"/>
      <c r="HZ423" s="65"/>
      <c r="IA423" s="65"/>
      <c r="IB423" s="65"/>
      <c r="IC423" s="65"/>
      <c r="ID423" s="65"/>
      <c r="IE423" s="65"/>
      <c r="IF423" s="65"/>
      <c r="IG423" s="65"/>
      <c r="IH423" s="65"/>
      <c r="II423" s="65"/>
      <c r="IJ423" s="65"/>
      <c r="IK423" s="65"/>
      <c r="IL423" s="65"/>
    </row>
    <row r="424" spans="1:246" s="42" customFormat="1" ht="14.25" customHeight="1" x14ac:dyDescent="0.4">
      <c r="A424" s="39" t="s">
        <v>7965</v>
      </c>
      <c r="B424" s="45">
        <v>3260</v>
      </c>
      <c r="C424" s="45">
        <v>383</v>
      </c>
      <c r="D424" s="45">
        <v>39</v>
      </c>
      <c r="E424" s="46" t="s">
        <v>7530</v>
      </c>
      <c r="F424" s="68" t="s">
        <v>21</v>
      </c>
      <c r="G424" s="46" t="s">
        <v>18</v>
      </c>
      <c r="H424" s="46" t="s">
        <v>22</v>
      </c>
      <c r="I424" s="46" t="s">
        <v>23</v>
      </c>
      <c r="J424" s="48">
        <v>1</v>
      </c>
      <c r="K424" s="49" t="s">
        <v>125</v>
      </c>
      <c r="L424" s="50"/>
      <c r="M424" s="50" t="s">
        <v>125</v>
      </c>
      <c r="N424" s="46">
        <v>50</v>
      </c>
      <c r="O424" s="46">
        <v>0</v>
      </c>
      <c r="P424" s="46">
        <v>0</v>
      </c>
      <c r="Q424" s="46">
        <v>0</v>
      </c>
      <c r="R424" s="46">
        <v>50</v>
      </c>
      <c r="S424" s="79"/>
      <c r="T424" s="52">
        <f t="shared" si="53"/>
        <v>0</v>
      </c>
      <c r="U424" s="52" t="str" cm="1">
        <f t="array" aca="1" ref="U424" ca="1">IF(S424="", "×", IF(LEFT(S424,2)="項番", COUNTIFS($D$2:$D$4001, INDIRECT("D" &amp; ROW()-1), $U$2:$U$4001, "〇"), "〇"))</f>
        <v>×</v>
      </c>
      <c r="V424" s="52" t="str">
        <f t="shared" si="54"/>
        <v>×</v>
      </c>
      <c r="W424" s="52" t="str">
        <f t="shared" si="55"/>
        <v>×</v>
      </c>
      <c r="X424" s="53" t="str">
        <f t="shared" ca="1" si="56"/>
        <v/>
      </c>
      <c r="Y424" s="52">
        <f t="shared" ca="1" si="57"/>
        <v>0</v>
      </c>
      <c r="Z424" s="52">
        <f t="shared" si="58"/>
        <v>39</v>
      </c>
      <c r="AA424" s="52" t="s">
        <v>125</v>
      </c>
      <c r="AB424" s="65"/>
      <c r="AC424" s="65"/>
      <c r="AD424" s="65"/>
      <c r="AE424" s="65"/>
      <c r="AF424" s="65"/>
      <c r="AG424" s="65"/>
      <c r="AH424" s="65"/>
      <c r="AI424" s="65"/>
      <c r="AJ424" s="65"/>
      <c r="AK424" s="65"/>
      <c r="AL424" s="65"/>
      <c r="AM424" s="65"/>
      <c r="AN424" s="65"/>
      <c r="AO424" s="65"/>
      <c r="AP424" s="65"/>
      <c r="AQ424" s="65"/>
      <c r="AR424" s="65"/>
      <c r="AS424" s="65"/>
      <c r="AT424" s="65"/>
      <c r="AU424" s="65"/>
      <c r="AV424" s="65"/>
      <c r="AW424" s="65"/>
      <c r="AX424" s="65"/>
      <c r="AY424" s="65"/>
      <c r="AZ424" s="65"/>
      <c r="BA424" s="65"/>
      <c r="BB424" s="65"/>
      <c r="BC424" s="65"/>
      <c r="BD424" s="65"/>
      <c r="BE424" s="65"/>
      <c r="BF424" s="65"/>
      <c r="BG424" s="65"/>
      <c r="BH424" s="65"/>
      <c r="BI424" s="65"/>
      <c r="BJ424" s="65"/>
      <c r="BK424" s="65"/>
      <c r="BL424" s="65"/>
      <c r="BM424" s="65"/>
      <c r="BN424" s="65"/>
      <c r="BO424" s="65"/>
      <c r="BP424" s="65"/>
      <c r="BQ424" s="65"/>
      <c r="BR424" s="65"/>
      <c r="BS424" s="65"/>
      <c r="BT424" s="65"/>
      <c r="BU424" s="65"/>
      <c r="BV424" s="65"/>
      <c r="BW424" s="65"/>
      <c r="BX424" s="65"/>
      <c r="BY424" s="65"/>
      <c r="BZ424" s="65"/>
      <c r="CA424" s="65"/>
      <c r="CB424" s="65"/>
      <c r="CC424" s="65"/>
      <c r="CD424" s="65"/>
      <c r="CE424" s="65"/>
      <c r="CF424" s="65"/>
      <c r="CG424" s="65"/>
      <c r="CH424" s="65"/>
      <c r="CI424" s="65"/>
      <c r="CJ424" s="65"/>
      <c r="CK424" s="65"/>
      <c r="CL424" s="65"/>
      <c r="CM424" s="65"/>
      <c r="CN424" s="65"/>
      <c r="CO424" s="65"/>
      <c r="CP424" s="65"/>
      <c r="CQ424" s="65"/>
      <c r="CR424" s="65"/>
      <c r="CS424" s="65"/>
      <c r="CT424" s="65"/>
      <c r="CU424" s="65"/>
      <c r="CV424" s="65"/>
      <c r="CW424" s="65"/>
      <c r="CX424" s="65"/>
      <c r="CY424" s="65"/>
      <c r="CZ424" s="65"/>
      <c r="DA424" s="65"/>
      <c r="DB424" s="65"/>
      <c r="DC424" s="65"/>
      <c r="DD424" s="65"/>
      <c r="DE424" s="65"/>
      <c r="DF424" s="65"/>
      <c r="DG424" s="65"/>
      <c r="DH424" s="65"/>
      <c r="DI424" s="65"/>
      <c r="DJ424" s="65"/>
      <c r="DK424" s="65"/>
      <c r="DL424" s="65"/>
      <c r="DM424" s="65"/>
      <c r="DN424" s="65"/>
      <c r="DO424" s="65"/>
      <c r="DP424" s="65"/>
      <c r="DQ424" s="65"/>
      <c r="DR424" s="65"/>
      <c r="DS424" s="65"/>
      <c r="DT424" s="65"/>
      <c r="DU424" s="65"/>
      <c r="DV424" s="65"/>
      <c r="DW424" s="65"/>
      <c r="DX424" s="65"/>
      <c r="DY424" s="65"/>
      <c r="DZ424" s="65"/>
      <c r="EA424" s="65"/>
      <c r="EB424" s="65"/>
      <c r="EC424" s="65"/>
      <c r="ED424" s="65"/>
      <c r="EE424" s="65"/>
      <c r="EF424" s="65"/>
      <c r="EG424" s="65"/>
      <c r="EH424" s="65"/>
      <c r="EI424" s="65"/>
      <c r="EJ424" s="65"/>
      <c r="EK424" s="65"/>
      <c r="EL424" s="65"/>
      <c r="EM424" s="65"/>
      <c r="EN424" s="65"/>
      <c r="EO424" s="65"/>
      <c r="EP424" s="65"/>
      <c r="EQ424" s="65"/>
      <c r="ER424" s="65"/>
      <c r="ES424" s="65"/>
      <c r="ET424" s="65"/>
      <c r="EU424" s="65"/>
      <c r="EV424" s="65"/>
      <c r="EW424" s="65"/>
      <c r="EX424" s="65"/>
      <c r="EY424" s="65"/>
      <c r="EZ424" s="65"/>
      <c r="FA424" s="65"/>
      <c r="FB424" s="65"/>
      <c r="FC424" s="65"/>
      <c r="FD424" s="65"/>
      <c r="FE424" s="65"/>
      <c r="FF424" s="65"/>
      <c r="FG424" s="65"/>
      <c r="FH424" s="65"/>
      <c r="FI424" s="65"/>
      <c r="FJ424" s="65"/>
      <c r="FK424" s="65"/>
      <c r="FL424" s="65"/>
      <c r="FM424" s="65"/>
      <c r="FN424" s="65"/>
      <c r="FO424" s="65"/>
      <c r="FP424" s="65"/>
      <c r="FQ424" s="65"/>
      <c r="FR424" s="65"/>
      <c r="FS424" s="65"/>
      <c r="FT424" s="65"/>
      <c r="FU424" s="65"/>
      <c r="FV424" s="65"/>
      <c r="FW424" s="65"/>
      <c r="FX424" s="65"/>
      <c r="FY424" s="65"/>
      <c r="FZ424" s="65"/>
      <c r="GA424" s="65"/>
      <c r="GB424" s="65"/>
      <c r="GC424" s="65"/>
      <c r="GD424" s="65"/>
      <c r="GE424" s="65"/>
      <c r="GF424" s="65"/>
      <c r="GG424" s="65"/>
      <c r="GH424" s="65"/>
      <c r="GI424" s="65"/>
      <c r="GJ424" s="65"/>
      <c r="GK424" s="65"/>
      <c r="GL424" s="65"/>
      <c r="GM424" s="65"/>
      <c r="GN424" s="65"/>
      <c r="GO424" s="65"/>
      <c r="GP424" s="65"/>
      <c r="GQ424" s="65"/>
      <c r="GR424" s="65"/>
      <c r="GS424" s="65"/>
      <c r="GT424" s="65"/>
      <c r="GU424" s="65"/>
      <c r="GV424" s="65"/>
      <c r="GW424" s="65"/>
      <c r="GX424" s="65"/>
      <c r="GY424" s="65"/>
      <c r="GZ424" s="65"/>
      <c r="HA424" s="65"/>
      <c r="HB424" s="65"/>
      <c r="HC424" s="65"/>
      <c r="HD424" s="65"/>
      <c r="HE424" s="65"/>
      <c r="HF424" s="65"/>
      <c r="HG424" s="65"/>
      <c r="HH424" s="65"/>
      <c r="HI424" s="65"/>
      <c r="HJ424" s="65"/>
      <c r="HK424" s="65"/>
      <c r="HL424" s="65"/>
      <c r="HM424" s="65"/>
      <c r="HN424" s="65"/>
      <c r="HO424" s="65"/>
      <c r="HP424" s="65"/>
      <c r="HQ424" s="65"/>
      <c r="HR424" s="65"/>
      <c r="HS424" s="65"/>
      <c r="HT424" s="65"/>
      <c r="HU424" s="65"/>
      <c r="HV424" s="65"/>
      <c r="HW424" s="65"/>
      <c r="HX424" s="65"/>
      <c r="HY424" s="65"/>
      <c r="HZ424" s="65"/>
      <c r="IA424" s="65"/>
      <c r="IB424" s="65"/>
      <c r="IC424" s="65"/>
      <c r="ID424" s="65"/>
      <c r="IE424" s="65"/>
      <c r="IF424" s="65"/>
      <c r="IG424" s="65"/>
      <c r="IH424" s="65"/>
      <c r="II424" s="65"/>
      <c r="IJ424" s="65"/>
      <c r="IK424" s="65"/>
      <c r="IL424" s="65"/>
    </row>
    <row r="425" spans="1:246" s="67" customFormat="1" ht="14.25" customHeight="1" x14ac:dyDescent="0.4">
      <c r="A425" s="54" t="s">
        <v>125</v>
      </c>
      <c r="B425" s="55"/>
      <c r="C425" s="55" t="s">
        <v>125</v>
      </c>
      <c r="D425" s="55" t="s">
        <v>125</v>
      </c>
      <c r="E425" s="56"/>
      <c r="F425" s="69"/>
      <c r="G425" s="56"/>
      <c r="H425" s="56"/>
      <c r="I425" s="56"/>
      <c r="J425" s="58"/>
      <c r="K425" s="59"/>
      <c r="L425" s="60"/>
      <c r="M425" s="60"/>
      <c r="N425" s="56"/>
      <c r="O425" s="56"/>
      <c r="P425" s="56"/>
      <c r="Q425" s="56"/>
      <c r="R425" s="56"/>
      <c r="S425" s="80" t="s">
        <v>7727</v>
      </c>
      <c r="T425" s="62">
        <f t="shared" si="53"/>
        <v>0</v>
      </c>
      <c r="U425" s="62" cm="1">
        <f t="array" aca="1" ref="U425" ca="1">IF(S425="", "×", IF(LEFT(S425,2)="項番", COUNTIFS($D$2:$D$4001, INDIRECT("D" &amp; ROW()-1), $U$2:$U$4001, "〇"), "〇"))</f>
        <v>0</v>
      </c>
      <c r="V425" s="62" t="str">
        <f t="shared" si="54"/>
        <v/>
      </c>
      <c r="W425" s="62" t="str">
        <f t="shared" si="55"/>
        <v/>
      </c>
      <c r="X425" s="63" t="str">
        <f t="shared" ca="1" si="56"/>
        <v/>
      </c>
      <c r="Y425" s="62">
        <f t="shared" ca="1" si="57"/>
        <v>0</v>
      </c>
      <c r="Z425" s="62">
        <f t="shared" si="58"/>
        <v>39</v>
      </c>
      <c r="AA425" s="62" t="s">
        <v>7924</v>
      </c>
      <c r="AB425" s="66"/>
      <c r="AC425" s="66"/>
      <c r="AD425" s="66"/>
      <c r="AE425" s="66"/>
      <c r="AF425" s="66"/>
      <c r="AG425" s="66"/>
      <c r="AH425" s="66"/>
      <c r="AI425" s="66"/>
      <c r="AJ425" s="66"/>
      <c r="AK425" s="66"/>
      <c r="AL425" s="66"/>
      <c r="AM425" s="66"/>
      <c r="AN425" s="66"/>
      <c r="AO425" s="66"/>
      <c r="AP425" s="66"/>
      <c r="AQ425" s="66"/>
      <c r="AR425" s="66"/>
      <c r="AS425" s="66"/>
      <c r="AT425" s="66"/>
      <c r="AU425" s="66"/>
      <c r="AV425" s="66"/>
      <c r="AW425" s="66"/>
      <c r="AX425" s="66"/>
      <c r="AY425" s="66"/>
      <c r="AZ425" s="66"/>
      <c r="BA425" s="66"/>
      <c r="BB425" s="66"/>
      <c r="BC425" s="66"/>
      <c r="BD425" s="66"/>
      <c r="BE425" s="66"/>
      <c r="BF425" s="66"/>
      <c r="BG425" s="66"/>
      <c r="BH425" s="66"/>
      <c r="BI425" s="66"/>
      <c r="BJ425" s="66"/>
      <c r="BK425" s="66"/>
      <c r="BL425" s="66"/>
      <c r="BM425" s="66"/>
      <c r="BN425" s="66"/>
      <c r="BO425" s="66"/>
      <c r="BP425" s="66"/>
      <c r="BQ425" s="66"/>
      <c r="BR425" s="66"/>
      <c r="BS425" s="66"/>
      <c r="BT425" s="66"/>
      <c r="BU425" s="66"/>
      <c r="BV425" s="66"/>
      <c r="BW425" s="66"/>
      <c r="BX425" s="66"/>
      <c r="BY425" s="66"/>
      <c r="BZ425" s="66"/>
      <c r="CA425" s="66"/>
      <c r="CB425" s="66"/>
      <c r="CC425" s="66"/>
      <c r="CD425" s="66"/>
      <c r="CE425" s="66"/>
      <c r="CF425" s="66"/>
      <c r="CG425" s="66"/>
      <c r="CH425" s="66"/>
      <c r="CI425" s="66"/>
      <c r="CJ425" s="66"/>
      <c r="CK425" s="66"/>
      <c r="CL425" s="66"/>
      <c r="CM425" s="66"/>
      <c r="CN425" s="66"/>
      <c r="CO425" s="66"/>
      <c r="CP425" s="66"/>
      <c r="CQ425" s="66"/>
      <c r="CR425" s="66"/>
      <c r="CS425" s="66"/>
      <c r="CT425" s="66"/>
      <c r="CU425" s="66"/>
      <c r="CV425" s="66"/>
      <c r="CW425" s="66"/>
      <c r="CX425" s="66"/>
      <c r="CY425" s="66"/>
      <c r="CZ425" s="66"/>
      <c r="DA425" s="66"/>
      <c r="DB425" s="66"/>
      <c r="DC425" s="66"/>
      <c r="DD425" s="66"/>
      <c r="DE425" s="66"/>
      <c r="DF425" s="66"/>
      <c r="DG425" s="66"/>
      <c r="DH425" s="66"/>
      <c r="DI425" s="66"/>
      <c r="DJ425" s="66"/>
      <c r="DK425" s="66"/>
      <c r="DL425" s="66"/>
      <c r="DM425" s="66"/>
      <c r="DN425" s="66"/>
      <c r="DO425" s="66"/>
      <c r="DP425" s="66"/>
      <c r="DQ425" s="66"/>
      <c r="DR425" s="66"/>
      <c r="DS425" s="66"/>
      <c r="DT425" s="66"/>
      <c r="DU425" s="66"/>
      <c r="DV425" s="66"/>
      <c r="DW425" s="66"/>
      <c r="DX425" s="66"/>
      <c r="DY425" s="66"/>
      <c r="DZ425" s="66"/>
      <c r="EA425" s="66"/>
      <c r="EB425" s="66"/>
      <c r="EC425" s="66"/>
      <c r="ED425" s="66"/>
      <c r="EE425" s="66"/>
      <c r="EF425" s="66"/>
      <c r="EG425" s="66"/>
      <c r="EH425" s="66"/>
      <c r="EI425" s="66"/>
      <c r="EJ425" s="66"/>
      <c r="EK425" s="66"/>
      <c r="EL425" s="66"/>
      <c r="EM425" s="66"/>
      <c r="EN425" s="66"/>
      <c r="EO425" s="66"/>
      <c r="EP425" s="66"/>
      <c r="EQ425" s="66"/>
      <c r="ER425" s="66"/>
      <c r="ES425" s="66"/>
      <c r="ET425" s="66"/>
      <c r="EU425" s="66"/>
      <c r="EV425" s="66"/>
      <c r="EW425" s="66"/>
      <c r="EX425" s="66"/>
      <c r="EY425" s="66"/>
      <c r="EZ425" s="66"/>
      <c r="FA425" s="66"/>
      <c r="FB425" s="66"/>
      <c r="FC425" s="66"/>
      <c r="FD425" s="66"/>
      <c r="FE425" s="66"/>
      <c r="FF425" s="66"/>
      <c r="FG425" s="66"/>
      <c r="FH425" s="66"/>
      <c r="FI425" s="66"/>
      <c r="FJ425" s="66"/>
      <c r="FK425" s="66"/>
      <c r="FL425" s="66"/>
      <c r="FM425" s="66"/>
      <c r="FN425" s="66"/>
      <c r="FO425" s="66"/>
      <c r="FP425" s="66"/>
      <c r="FQ425" s="66"/>
      <c r="FR425" s="66"/>
      <c r="FS425" s="66"/>
      <c r="FT425" s="66"/>
      <c r="FU425" s="66"/>
      <c r="FV425" s="66"/>
      <c r="FW425" s="66"/>
      <c r="FX425" s="66"/>
      <c r="FY425" s="66"/>
      <c r="FZ425" s="66"/>
      <c r="GA425" s="66"/>
      <c r="GB425" s="66"/>
      <c r="GC425" s="66"/>
      <c r="GD425" s="66"/>
      <c r="GE425" s="66"/>
      <c r="GF425" s="66"/>
      <c r="GG425" s="66"/>
      <c r="GH425" s="66"/>
      <c r="GI425" s="66"/>
      <c r="GJ425" s="66"/>
      <c r="GK425" s="66"/>
      <c r="GL425" s="66"/>
      <c r="GM425" s="66"/>
      <c r="GN425" s="66"/>
      <c r="GO425" s="66"/>
      <c r="GP425" s="66"/>
      <c r="GQ425" s="66"/>
      <c r="GR425" s="66"/>
      <c r="GS425" s="66"/>
      <c r="GT425" s="66"/>
      <c r="GU425" s="66"/>
      <c r="GV425" s="66"/>
      <c r="GW425" s="66"/>
      <c r="GX425" s="66"/>
      <c r="GY425" s="66"/>
      <c r="GZ425" s="66"/>
      <c r="HA425" s="66"/>
      <c r="HB425" s="66"/>
      <c r="HC425" s="66"/>
      <c r="HD425" s="66"/>
      <c r="HE425" s="66"/>
      <c r="HF425" s="66"/>
      <c r="HG425" s="66"/>
      <c r="HH425" s="66"/>
      <c r="HI425" s="66"/>
      <c r="HJ425" s="66"/>
      <c r="HK425" s="66"/>
      <c r="HL425" s="66"/>
      <c r="HM425" s="66"/>
      <c r="HN425" s="66"/>
      <c r="HO425" s="66"/>
      <c r="HP425" s="66"/>
      <c r="HQ425" s="66"/>
      <c r="HR425" s="66"/>
      <c r="HS425" s="66"/>
      <c r="HT425" s="66"/>
      <c r="HU425" s="66"/>
      <c r="HV425" s="66"/>
      <c r="HW425" s="66"/>
      <c r="HX425" s="66"/>
      <c r="HY425" s="66"/>
      <c r="HZ425" s="66"/>
      <c r="IA425" s="66"/>
      <c r="IB425" s="66"/>
      <c r="IC425" s="66"/>
      <c r="ID425" s="66"/>
      <c r="IE425" s="66"/>
      <c r="IF425" s="66"/>
      <c r="IG425" s="66"/>
      <c r="IH425" s="66"/>
      <c r="II425" s="66"/>
      <c r="IJ425" s="66"/>
      <c r="IK425" s="66"/>
      <c r="IL425" s="66"/>
    </row>
    <row r="426" spans="1:246" ht="14.25" customHeight="1" x14ac:dyDescent="0.4">
      <c r="A426" s="39" t="s">
        <v>7966</v>
      </c>
      <c r="B426" s="45">
        <v>3220</v>
      </c>
      <c r="C426" s="45">
        <v>384</v>
      </c>
      <c r="D426" s="45">
        <v>40</v>
      </c>
      <c r="E426" s="46" t="s">
        <v>7530</v>
      </c>
      <c r="F426" s="47" t="s">
        <v>7357</v>
      </c>
      <c r="G426" s="46" t="s">
        <v>7355</v>
      </c>
      <c r="H426" s="46" t="s">
        <v>7358</v>
      </c>
      <c r="I426" s="46" t="s">
        <v>12</v>
      </c>
      <c r="J426" s="48">
        <v>100</v>
      </c>
      <c r="K426" s="49">
        <v>28.7</v>
      </c>
      <c r="L426" s="50">
        <v>100</v>
      </c>
      <c r="M426" s="50">
        <v>2870</v>
      </c>
      <c r="N426" s="51">
        <v>0</v>
      </c>
      <c r="O426" s="51">
        <v>0</v>
      </c>
      <c r="P426" s="51">
        <v>1</v>
      </c>
      <c r="Q426" s="51">
        <v>0</v>
      </c>
      <c r="R426" s="51">
        <f t="shared" ref="R426:R450" si="60">SUM(N426:Q426)</f>
        <v>1</v>
      </c>
      <c r="S426" s="79"/>
      <c r="T426" s="52">
        <f t="shared" si="53"/>
        <v>0</v>
      </c>
      <c r="U426" s="52" t="str" cm="1">
        <f t="array" aca="1" ref="U426" ca="1">IF(S426="", "×", IF(LEFT(S426,2)="項番", COUNTIFS($D$2:$D$4001, INDIRECT("D" &amp; ROW()-1), $U$2:$U$4001, "〇"), "〇"))</f>
        <v>×</v>
      </c>
      <c r="V426" s="52" t="str">
        <f t="shared" si="54"/>
        <v>×</v>
      </c>
      <c r="W426" s="52" t="str">
        <f t="shared" si="55"/>
        <v>×</v>
      </c>
      <c r="X426" s="53" t="str">
        <f t="shared" ca="1" si="56"/>
        <v/>
      </c>
      <c r="Y426" s="52">
        <f t="shared" ca="1" si="57"/>
        <v>0</v>
      </c>
      <c r="Z426" s="52">
        <f t="shared" si="58"/>
        <v>40</v>
      </c>
      <c r="AA426" s="52" t="s">
        <v>125</v>
      </c>
    </row>
    <row r="427" spans="1:246" ht="14.25" customHeight="1" x14ac:dyDescent="0.4">
      <c r="A427" s="39" t="s">
        <v>7966</v>
      </c>
      <c r="B427" s="45">
        <v>3223</v>
      </c>
      <c r="C427" s="45">
        <v>385</v>
      </c>
      <c r="D427" s="45">
        <v>40</v>
      </c>
      <c r="E427" s="46" t="s">
        <v>7530</v>
      </c>
      <c r="F427" s="47" t="s">
        <v>7364</v>
      </c>
      <c r="G427" s="46" t="s">
        <v>7355</v>
      </c>
      <c r="H427" s="46" t="s">
        <v>7363</v>
      </c>
      <c r="I427" s="46" t="s">
        <v>316</v>
      </c>
      <c r="J427" s="48">
        <v>500</v>
      </c>
      <c r="K427" s="49">
        <v>21.3</v>
      </c>
      <c r="L427" s="50">
        <v>500</v>
      </c>
      <c r="M427" s="50">
        <v>10650</v>
      </c>
      <c r="N427" s="51">
        <v>0</v>
      </c>
      <c r="O427" s="51">
        <v>0</v>
      </c>
      <c r="P427" s="51">
        <v>0</v>
      </c>
      <c r="Q427" s="51">
        <v>1</v>
      </c>
      <c r="R427" s="51">
        <f t="shared" si="60"/>
        <v>1</v>
      </c>
      <c r="S427" s="79"/>
      <c r="T427" s="52">
        <f t="shared" si="53"/>
        <v>0</v>
      </c>
      <c r="U427" s="52" t="str" cm="1">
        <f t="array" aca="1" ref="U427" ca="1">IF(S427="", "×", IF(LEFT(S427,2)="項番", COUNTIFS($D$2:$D$4001, INDIRECT("D" &amp; ROW()-1), $U$2:$U$4001, "〇"), "〇"))</f>
        <v>×</v>
      </c>
      <c r="V427" s="52" t="str">
        <f t="shared" si="54"/>
        <v>×</v>
      </c>
      <c r="W427" s="52" t="str">
        <f t="shared" si="55"/>
        <v>×</v>
      </c>
      <c r="X427" s="53" t="str">
        <f t="shared" ca="1" si="56"/>
        <v/>
      </c>
      <c r="Y427" s="52">
        <f t="shared" ca="1" si="57"/>
        <v>0</v>
      </c>
      <c r="Z427" s="52">
        <f t="shared" si="58"/>
        <v>40</v>
      </c>
      <c r="AA427" s="52" t="s">
        <v>125</v>
      </c>
    </row>
    <row r="428" spans="1:246" s="25" customFormat="1" ht="14.25" customHeight="1" x14ac:dyDescent="0.4">
      <c r="A428" s="39" t="s">
        <v>7966</v>
      </c>
      <c r="B428" s="45">
        <v>3224</v>
      </c>
      <c r="C428" s="45">
        <v>386</v>
      </c>
      <c r="D428" s="45">
        <v>40</v>
      </c>
      <c r="E428" s="46" t="s">
        <v>7530</v>
      </c>
      <c r="F428" s="47" t="s">
        <v>7365</v>
      </c>
      <c r="G428" s="46" t="s">
        <v>7355</v>
      </c>
      <c r="H428" s="46" t="s">
        <v>7366</v>
      </c>
      <c r="I428" s="46" t="s">
        <v>12</v>
      </c>
      <c r="J428" s="48">
        <v>100</v>
      </c>
      <c r="K428" s="49">
        <v>18.2</v>
      </c>
      <c r="L428" s="50">
        <v>100</v>
      </c>
      <c r="M428" s="50">
        <v>1820</v>
      </c>
      <c r="N428" s="51">
        <v>0</v>
      </c>
      <c r="O428" s="51">
        <v>0</v>
      </c>
      <c r="P428" s="51">
        <v>1</v>
      </c>
      <c r="Q428" s="51">
        <v>0</v>
      </c>
      <c r="R428" s="51">
        <f t="shared" si="60"/>
        <v>1</v>
      </c>
      <c r="S428" s="79"/>
      <c r="T428" s="52">
        <f t="shared" si="53"/>
        <v>0</v>
      </c>
      <c r="U428" s="52" t="str" cm="1">
        <f t="array" aca="1" ref="U428" ca="1">IF(S428="", "×", IF(LEFT(S428,2)="項番", COUNTIFS($D$2:$D$4001, INDIRECT("D" &amp; ROW()-1), $U$2:$U$4001, "〇"), "〇"))</f>
        <v>×</v>
      </c>
      <c r="V428" s="52" t="str">
        <f t="shared" si="54"/>
        <v>×</v>
      </c>
      <c r="W428" s="52" t="str">
        <f t="shared" si="55"/>
        <v>×</v>
      </c>
      <c r="X428" s="53" t="str">
        <f t="shared" ca="1" si="56"/>
        <v/>
      </c>
      <c r="Y428" s="52">
        <f t="shared" ca="1" si="57"/>
        <v>0</v>
      </c>
      <c r="Z428" s="52">
        <f t="shared" si="58"/>
        <v>40</v>
      </c>
      <c r="AA428" s="52" t="s">
        <v>125</v>
      </c>
    </row>
    <row r="429" spans="1:246" s="64" customFormat="1" ht="14.25" customHeight="1" x14ac:dyDescent="0.4">
      <c r="A429" s="54" t="s">
        <v>125</v>
      </c>
      <c r="B429" s="55"/>
      <c r="C429" s="55" t="s">
        <v>125</v>
      </c>
      <c r="D429" s="55" t="s">
        <v>125</v>
      </c>
      <c r="E429" s="56"/>
      <c r="F429" s="57"/>
      <c r="G429" s="56"/>
      <c r="H429" s="56"/>
      <c r="I429" s="56"/>
      <c r="J429" s="58"/>
      <c r="K429" s="59"/>
      <c r="L429" s="60"/>
      <c r="M429" s="60"/>
      <c r="N429" s="61"/>
      <c r="O429" s="61"/>
      <c r="P429" s="61"/>
      <c r="Q429" s="61"/>
      <c r="R429" s="61"/>
      <c r="S429" s="80" t="s">
        <v>7728</v>
      </c>
      <c r="T429" s="62">
        <f t="shared" si="53"/>
        <v>0</v>
      </c>
      <c r="U429" s="62" cm="1">
        <f t="array" aca="1" ref="U429" ca="1">IF(S429="", "×", IF(LEFT(S429,2)="項番", COUNTIFS($D$2:$D$4001, INDIRECT("D" &amp; ROW()-1), $U$2:$U$4001, "〇"), "〇"))</f>
        <v>0</v>
      </c>
      <c r="V429" s="62" t="str">
        <f t="shared" si="54"/>
        <v/>
      </c>
      <c r="W429" s="62" t="str">
        <f t="shared" si="55"/>
        <v/>
      </c>
      <c r="X429" s="63" t="str">
        <f t="shared" ca="1" si="56"/>
        <v/>
      </c>
      <c r="Y429" s="62">
        <f t="shared" ca="1" si="57"/>
        <v>0</v>
      </c>
      <c r="Z429" s="62">
        <f t="shared" si="58"/>
        <v>40</v>
      </c>
      <c r="AA429" s="62" t="s">
        <v>7924</v>
      </c>
    </row>
    <row r="430" spans="1:246" s="25" customFormat="1" ht="14.25" customHeight="1" x14ac:dyDescent="0.4">
      <c r="A430" s="39" t="s">
        <v>7967</v>
      </c>
      <c r="B430" s="45">
        <v>222</v>
      </c>
      <c r="C430" s="45">
        <v>387</v>
      </c>
      <c r="D430" s="45">
        <v>41</v>
      </c>
      <c r="E430" s="46" t="s">
        <v>7530</v>
      </c>
      <c r="F430" s="47" t="s">
        <v>635</v>
      </c>
      <c r="G430" s="46" t="s">
        <v>632</v>
      </c>
      <c r="H430" s="46" t="s">
        <v>633</v>
      </c>
      <c r="I430" s="46" t="s">
        <v>636</v>
      </c>
      <c r="J430" s="48">
        <v>5</v>
      </c>
      <c r="K430" s="49">
        <v>9</v>
      </c>
      <c r="L430" s="50">
        <v>300</v>
      </c>
      <c r="M430" s="50">
        <v>2700</v>
      </c>
      <c r="N430" s="51">
        <v>24</v>
      </c>
      <c r="O430" s="51">
        <v>48</v>
      </c>
      <c r="P430" s="51">
        <v>3</v>
      </c>
      <c r="Q430" s="51">
        <v>2</v>
      </c>
      <c r="R430" s="51">
        <f t="shared" si="60"/>
        <v>77</v>
      </c>
      <c r="S430" s="79"/>
      <c r="T430" s="52">
        <f t="shared" si="53"/>
        <v>0</v>
      </c>
      <c r="U430" s="52" t="str" cm="1">
        <f t="array" aca="1" ref="U430" ca="1">IF(S430="", "×", IF(LEFT(S430,2)="項番", COUNTIFS($D$2:$D$4001, INDIRECT("D" &amp; ROW()-1), $U$2:$U$4001, "〇"), "〇"))</f>
        <v>×</v>
      </c>
      <c r="V430" s="52" t="str">
        <f t="shared" si="54"/>
        <v>×</v>
      </c>
      <c r="W430" s="52" t="str">
        <f t="shared" si="55"/>
        <v>×</v>
      </c>
      <c r="X430" s="53" t="str">
        <f t="shared" ca="1" si="56"/>
        <v/>
      </c>
      <c r="Y430" s="52">
        <f t="shared" ca="1" si="57"/>
        <v>0</v>
      </c>
      <c r="Z430" s="52">
        <f t="shared" si="58"/>
        <v>41</v>
      </c>
      <c r="AA430" s="52" t="s">
        <v>125</v>
      </c>
    </row>
    <row r="431" spans="1:246" s="25" customFormat="1" ht="14.25" customHeight="1" x14ac:dyDescent="0.4">
      <c r="A431" s="39" t="s">
        <v>7967</v>
      </c>
      <c r="B431" s="45">
        <v>223</v>
      </c>
      <c r="C431" s="45">
        <v>388</v>
      </c>
      <c r="D431" s="45">
        <v>41</v>
      </c>
      <c r="E431" s="46" t="s">
        <v>7530</v>
      </c>
      <c r="F431" s="47" t="s">
        <v>637</v>
      </c>
      <c r="G431" s="46" t="s">
        <v>632</v>
      </c>
      <c r="H431" s="46" t="s">
        <v>638</v>
      </c>
      <c r="I431" s="46" t="s">
        <v>13</v>
      </c>
      <c r="J431" s="48">
        <v>10</v>
      </c>
      <c r="K431" s="49">
        <v>251.9</v>
      </c>
      <c r="L431" s="50">
        <v>10</v>
      </c>
      <c r="M431" s="50">
        <v>2519</v>
      </c>
      <c r="N431" s="51">
        <v>0</v>
      </c>
      <c r="O431" s="51">
        <v>50</v>
      </c>
      <c r="P431" s="51">
        <v>0</v>
      </c>
      <c r="Q431" s="51">
        <v>0</v>
      </c>
      <c r="R431" s="51">
        <f t="shared" si="60"/>
        <v>50</v>
      </c>
      <c r="S431" s="79"/>
      <c r="T431" s="52">
        <f t="shared" si="53"/>
        <v>0</v>
      </c>
      <c r="U431" s="52" t="str" cm="1">
        <f t="array" aca="1" ref="U431" ca="1">IF(S431="", "×", IF(LEFT(S431,2)="項番", COUNTIFS($D$2:$D$4001, INDIRECT("D" &amp; ROW()-1), $U$2:$U$4001, "〇"), "〇"))</f>
        <v>×</v>
      </c>
      <c r="V431" s="52" t="str">
        <f t="shared" si="54"/>
        <v>×</v>
      </c>
      <c r="W431" s="52" t="str">
        <f t="shared" si="55"/>
        <v>×</v>
      </c>
      <c r="X431" s="53" t="str">
        <f t="shared" ca="1" si="56"/>
        <v/>
      </c>
      <c r="Y431" s="52">
        <f t="shared" ca="1" si="57"/>
        <v>0</v>
      </c>
      <c r="Z431" s="52">
        <f t="shared" si="58"/>
        <v>41</v>
      </c>
      <c r="AA431" s="52" t="s">
        <v>125</v>
      </c>
    </row>
    <row r="432" spans="1:246" s="25" customFormat="1" ht="14.25" customHeight="1" x14ac:dyDescent="0.4">
      <c r="A432" s="39" t="s">
        <v>7967</v>
      </c>
      <c r="B432" s="45">
        <v>224</v>
      </c>
      <c r="C432" s="45">
        <v>389</v>
      </c>
      <c r="D432" s="45">
        <v>41</v>
      </c>
      <c r="E432" s="46" t="s">
        <v>7530</v>
      </c>
      <c r="F432" s="47" t="s">
        <v>639</v>
      </c>
      <c r="G432" s="46" t="s">
        <v>632</v>
      </c>
      <c r="H432" s="46" t="s">
        <v>640</v>
      </c>
      <c r="I432" s="46" t="s">
        <v>641</v>
      </c>
      <c r="J432" s="48">
        <v>24</v>
      </c>
      <c r="K432" s="49">
        <v>16</v>
      </c>
      <c r="L432" s="50">
        <v>840</v>
      </c>
      <c r="M432" s="50">
        <v>13440</v>
      </c>
      <c r="N432" s="51">
        <v>2</v>
      </c>
      <c r="O432" s="51">
        <v>6</v>
      </c>
      <c r="P432" s="51">
        <v>0</v>
      </c>
      <c r="Q432" s="51">
        <v>0</v>
      </c>
      <c r="R432" s="51">
        <f t="shared" si="60"/>
        <v>8</v>
      </c>
      <c r="S432" s="79"/>
      <c r="T432" s="52">
        <f t="shared" si="53"/>
        <v>0</v>
      </c>
      <c r="U432" s="52" t="str" cm="1">
        <f t="array" aca="1" ref="U432" ca="1">IF(S432="", "×", IF(LEFT(S432,2)="項番", COUNTIFS($D$2:$D$4001, INDIRECT("D" &amp; ROW()-1), $U$2:$U$4001, "〇"), "〇"))</f>
        <v>×</v>
      </c>
      <c r="V432" s="52" t="str">
        <f t="shared" si="54"/>
        <v>×</v>
      </c>
      <c r="W432" s="52" t="str">
        <f t="shared" si="55"/>
        <v>×</v>
      </c>
      <c r="X432" s="53" t="str">
        <f t="shared" ca="1" si="56"/>
        <v/>
      </c>
      <c r="Y432" s="52">
        <f t="shared" ca="1" si="57"/>
        <v>0</v>
      </c>
      <c r="Z432" s="52">
        <f t="shared" si="58"/>
        <v>41</v>
      </c>
      <c r="AA432" s="52" t="s">
        <v>125</v>
      </c>
    </row>
    <row r="433" spans="1:27" s="25" customFormat="1" ht="14.25" customHeight="1" x14ac:dyDescent="0.4">
      <c r="A433" s="39" t="s">
        <v>7967</v>
      </c>
      <c r="B433" s="45">
        <v>225</v>
      </c>
      <c r="C433" s="45">
        <v>390</v>
      </c>
      <c r="D433" s="45">
        <v>41</v>
      </c>
      <c r="E433" s="46" t="s">
        <v>7530</v>
      </c>
      <c r="F433" s="47" t="s">
        <v>642</v>
      </c>
      <c r="G433" s="46" t="s">
        <v>632</v>
      </c>
      <c r="H433" s="46" t="s">
        <v>643</v>
      </c>
      <c r="I433" s="46" t="s">
        <v>143</v>
      </c>
      <c r="J433" s="48">
        <v>1</v>
      </c>
      <c r="K433" s="49">
        <v>14814</v>
      </c>
      <c r="L433" s="50">
        <v>1</v>
      </c>
      <c r="M433" s="50">
        <v>14814</v>
      </c>
      <c r="N433" s="51">
        <v>0</v>
      </c>
      <c r="O433" s="51">
        <v>2</v>
      </c>
      <c r="P433" s="51">
        <v>0</v>
      </c>
      <c r="Q433" s="51">
        <v>0</v>
      </c>
      <c r="R433" s="51">
        <f t="shared" si="60"/>
        <v>2</v>
      </c>
      <c r="S433" s="79"/>
      <c r="T433" s="52">
        <f t="shared" si="53"/>
        <v>0</v>
      </c>
      <c r="U433" s="52" t="str" cm="1">
        <f t="array" aca="1" ref="U433" ca="1">IF(S433="", "×", IF(LEFT(S433,2)="項番", COUNTIFS($D$2:$D$4001, INDIRECT("D" &amp; ROW()-1), $U$2:$U$4001, "〇"), "〇"))</f>
        <v>×</v>
      </c>
      <c r="V433" s="52" t="str">
        <f t="shared" si="54"/>
        <v>×</v>
      </c>
      <c r="W433" s="52" t="str">
        <f t="shared" si="55"/>
        <v>×</v>
      </c>
      <c r="X433" s="53" t="str">
        <f t="shared" ca="1" si="56"/>
        <v/>
      </c>
      <c r="Y433" s="52">
        <f t="shared" ca="1" si="57"/>
        <v>0</v>
      </c>
      <c r="Z433" s="52">
        <f t="shared" si="58"/>
        <v>41</v>
      </c>
      <c r="AA433" s="52" t="s">
        <v>125</v>
      </c>
    </row>
    <row r="434" spans="1:27" s="64" customFormat="1" ht="14.25" customHeight="1" x14ac:dyDescent="0.4">
      <c r="A434" s="54" t="s">
        <v>125</v>
      </c>
      <c r="B434" s="55"/>
      <c r="C434" s="55" t="s">
        <v>125</v>
      </c>
      <c r="D434" s="55" t="s">
        <v>125</v>
      </c>
      <c r="E434" s="56"/>
      <c r="F434" s="57"/>
      <c r="G434" s="56"/>
      <c r="H434" s="56"/>
      <c r="I434" s="56"/>
      <c r="J434" s="58"/>
      <c r="K434" s="59"/>
      <c r="L434" s="60"/>
      <c r="M434" s="60"/>
      <c r="N434" s="61"/>
      <c r="O434" s="61"/>
      <c r="P434" s="61"/>
      <c r="Q434" s="61"/>
      <c r="R434" s="61"/>
      <c r="S434" s="80" t="s">
        <v>7729</v>
      </c>
      <c r="T434" s="62">
        <f t="shared" si="53"/>
        <v>0</v>
      </c>
      <c r="U434" s="62" cm="1">
        <f t="array" aca="1" ref="U434" ca="1">IF(S434="", "×", IF(LEFT(S434,2)="項番", COUNTIFS($D$2:$D$4001, INDIRECT("D" &amp; ROW()-1), $U$2:$U$4001, "〇"), "〇"))</f>
        <v>0</v>
      </c>
      <c r="V434" s="62" t="str">
        <f t="shared" si="54"/>
        <v/>
      </c>
      <c r="W434" s="62" t="str">
        <f t="shared" si="55"/>
        <v/>
      </c>
      <c r="X434" s="63" t="str">
        <f t="shared" ca="1" si="56"/>
        <v/>
      </c>
      <c r="Y434" s="62">
        <f t="shared" ca="1" si="57"/>
        <v>0</v>
      </c>
      <c r="Z434" s="62">
        <f t="shared" si="58"/>
        <v>41</v>
      </c>
      <c r="AA434" s="62" t="s">
        <v>7924</v>
      </c>
    </row>
    <row r="435" spans="1:27" s="25" customFormat="1" ht="14.25" customHeight="1" x14ac:dyDescent="0.4">
      <c r="A435" s="39" t="s">
        <v>7968</v>
      </c>
      <c r="B435" s="45">
        <v>268</v>
      </c>
      <c r="C435" s="45">
        <v>391</v>
      </c>
      <c r="D435" s="45">
        <v>42</v>
      </c>
      <c r="E435" s="46" t="s">
        <v>7530</v>
      </c>
      <c r="F435" s="47" t="s">
        <v>748</v>
      </c>
      <c r="G435" s="46" t="s">
        <v>749</v>
      </c>
      <c r="H435" s="46" t="s">
        <v>750</v>
      </c>
      <c r="I435" s="46" t="s">
        <v>751</v>
      </c>
      <c r="J435" s="48">
        <v>1000</v>
      </c>
      <c r="K435" s="49">
        <v>6.1</v>
      </c>
      <c r="L435" s="50">
        <v>1000</v>
      </c>
      <c r="M435" s="50">
        <v>6100</v>
      </c>
      <c r="N435" s="51">
        <v>0</v>
      </c>
      <c r="O435" s="51">
        <v>0</v>
      </c>
      <c r="P435" s="51">
        <v>0</v>
      </c>
      <c r="Q435" s="51">
        <v>2</v>
      </c>
      <c r="R435" s="51">
        <f t="shared" si="60"/>
        <v>2</v>
      </c>
      <c r="S435" s="79"/>
      <c r="T435" s="52">
        <f t="shared" si="53"/>
        <v>0</v>
      </c>
      <c r="U435" s="52" t="str" cm="1">
        <f t="array" aca="1" ref="U435" ca="1">IF(S435="", "×", IF(LEFT(S435,2)="項番", COUNTIFS($D$2:$D$4001, INDIRECT("D" &amp; ROW()-1), $U$2:$U$4001, "〇"), "〇"))</f>
        <v>×</v>
      </c>
      <c r="V435" s="52" t="str">
        <f t="shared" si="54"/>
        <v>×</v>
      </c>
      <c r="W435" s="52" t="str">
        <f t="shared" si="55"/>
        <v>×</v>
      </c>
      <c r="X435" s="53" t="str">
        <f t="shared" ca="1" si="56"/>
        <v/>
      </c>
      <c r="Y435" s="52">
        <f t="shared" ca="1" si="57"/>
        <v>0</v>
      </c>
      <c r="Z435" s="52">
        <f t="shared" si="58"/>
        <v>42</v>
      </c>
      <c r="AA435" s="52" t="s">
        <v>125</v>
      </c>
    </row>
    <row r="436" spans="1:27" s="25" customFormat="1" ht="14.25" customHeight="1" x14ac:dyDescent="0.4">
      <c r="A436" s="39" t="s">
        <v>7968</v>
      </c>
      <c r="B436" s="45">
        <v>269</v>
      </c>
      <c r="C436" s="45">
        <v>392</v>
      </c>
      <c r="D436" s="45">
        <v>42</v>
      </c>
      <c r="E436" s="46" t="s">
        <v>7530</v>
      </c>
      <c r="F436" s="47" t="s">
        <v>752</v>
      </c>
      <c r="G436" s="46" t="s">
        <v>749</v>
      </c>
      <c r="H436" s="46" t="s">
        <v>753</v>
      </c>
      <c r="I436" s="46" t="s">
        <v>12</v>
      </c>
      <c r="J436" s="48">
        <v>100</v>
      </c>
      <c r="K436" s="49">
        <v>6.1</v>
      </c>
      <c r="L436" s="50">
        <v>100</v>
      </c>
      <c r="M436" s="50">
        <v>610</v>
      </c>
      <c r="N436" s="51">
        <v>10</v>
      </c>
      <c r="O436" s="51">
        <v>90</v>
      </c>
      <c r="P436" s="51">
        <v>0</v>
      </c>
      <c r="Q436" s="51">
        <v>2</v>
      </c>
      <c r="R436" s="51">
        <f t="shared" si="60"/>
        <v>102</v>
      </c>
      <c r="S436" s="79"/>
      <c r="T436" s="52">
        <f t="shared" si="53"/>
        <v>0</v>
      </c>
      <c r="U436" s="52" t="str" cm="1">
        <f t="array" aca="1" ref="U436" ca="1">IF(S436="", "×", IF(LEFT(S436,2)="項番", COUNTIFS($D$2:$D$4001, INDIRECT("D" &amp; ROW()-1), $U$2:$U$4001, "〇"), "〇"))</f>
        <v>×</v>
      </c>
      <c r="V436" s="52" t="str">
        <f t="shared" si="54"/>
        <v>×</v>
      </c>
      <c r="W436" s="52" t="str">
        <f t="shared" si="55"/>
        <v>×</v>
      </c>
      <c r="X436" s="53" t="str">
        <f t="shared" ca="1" si="56"/>
        <v/>
      </c>
      <c r="Y436" s="52">
        <f t="shared" ca="1" si="57"/>
        <v>0</v>
      </c>
      <c r="Z436" s="52">
        <f t="shared" si="58"/>
        <v>42</v>
      </c>
      <c r="AA436" s="52" t="s">
        <v>125</v>
      </c>
    </row>
    <row r="437" spans="1:27" s="64" customFormat="1" ht="14.25" customHeight="1" x14ac:dyDescent="0.4">
      <c r="A437" s="54" t="s">
        <v>125</v>
      </c>
      <c r="B437" s="55"/>
      <c r="C437" s="55" t="s">
        <v>125</v>
      </c>
      <c r="D437" s="55" t="s">
        <v>125</v>
      </c>
      <c r="E437" s="56"/>
      <c r="F437" s="57"/>
      <c r="G437" s="56"/>
      <c r="H437" s="56"/>
      <c r="I437" s="56"/>
      <c r="J437" s="58"/>
      <c r="K437" s="59"/>
      <c r="L437" s="60"/>
      <c r="M437" s="60"/>
      <c r="N437" s="61"/>
      <c r="O437" s="61"/>
      <c r="P437" s="61"/>
      <c r="Q437" s="61"/>
      <c r="R437" s="61"/>
      <c r="S437" s="80" t="s">
        <v>7730</v>
      </c>
      <c r="T437" s="62">
        <f t="shared" si="53"/>
        <v>0</v>
      </c>
      <c r="U437" s="62" cm="1">
        <f t="array" aca="1" ref="U437" ca="1">IF(S437="", "×", IF(LEFT(S437,2)="項番", COUNTIFS($D$2:$D$4001, INDIRECT("D" &amp; ROW()-1), $U$2:$U$4001, "〇"), "〇"))</f>
        <v>0</v>
      </c>
      <c r="V437" s="62" t="str">
        <f t="shared" si="54"/>
        <v/>
      </c>
      <c r="W437" s="62" t="str">
        <f t="shared" si="55"/>
        <v/>
      </c>
      <c r="X437" s="63" t="str">
        <f t="shared" ca="1" si="56"/>
        <v/>
      </c>
      <c r="Y437" s="62">
        <f t="shared" ca="1" si="57"/>
        <v>0</v>
      </c>
      <c r="Z437" s="62">
        <f t="shared" si="58"/>
        <v>42</v>
      </c>
      <c r="AA437" s="62" t="s">
        <v>7924</v>
      </c>
    </row>
    <row r="438" spans="1:27" s="25" customFormat="1" ht="14.25" customHeight="1" x14ac:dyDescent="0.4">
      <c r="A438" s="39" t="s">
        <v>7969</v>
      </c>
      <c r="B438" s="45">
        <v>270</v>
      </c>
      <c r="C438" s="45">
        <v>393</v>
      </c>
      <c r="D438" s="45">
        <v>43</v>
      </c>
      <c r="E438" s="46" t="s">
        <v>7530</v>
      </c>
      <c r="F438" s="47" t="s">
        <v>754</v>
      </c>
      <c r="G438" s="46" t="s">
        <v>749</v>
      </c>
      <c r="H438" s="46" t="s">
        <v>755</v>
      </c>
      <c r="I438" s="46" t="s">
        <v>756</v>
      </c>
      <c r="J438" s="48">
        <v>1</v>
      </c>
      <c r="K438" s="49">
        <v>3.3</v>
      </c>
      <c r="L438" s="50">
        <v>300</v>
      </c>
      <c r="M438" s="50">
        <v>990</v>
      </c>
      <c r="N438" s="51">
        <v>0</v>
      </c>
      <c r="O438" s="51">
        <v>460</v>
      </c>
      <c r="P438" s="51">
        <v>0</v>
      </c>
      <c r="Q438" s="51">
        <v>0</v>
      </c>
      <c r="R438" s="51">
        <f t="shared" si="60"/>
        <v>460</v>
      </c>
      <c r="S438" s="79"/>
      <c r="T438" s="52">
        <f t="shared" si="53"/>
        <v>0</v>
      </c>
      <c r="U438" s="52" t="str" cm="1">
        <f t="array" aca="1" ref="U438" ca="1">IF(S438="", "×", IF(LEFT(S438,2)="項番", COUNTIFS($D$2:$D$4001, INDIRECT("D" &amp; ROW()-1), $U$2:$U$4001, "〇"), "〇"))</f>
        <v>×</v>
      </c>
      <c r="V438" s="52" t="str">
        <f t="shared" si="54"/>
        <v>×</v>
      </c>
      <c r="W438" s="52" t="str">
        <f t="shared" si="55"/>
        <v>×</v>
      </c>
      <c r="X438" s="53" t="str">
        <f t="shared" ca="1" si="56"/>
        <v/>
      </c>
      <c r="Y438" s="52">
        <f t="shared" ca="1" si="57"/>
        <v>0</v>
      </c>
      <c r="Z438" s="52">
        <f t="shared" si="58"/>
        <v>43</v>
      </c>
      <c r="AA438" s="52" t="s">
        <v>125</v>
      </c>
    </row>
    <row r="439" spans="1:27" s="25" customFormat="1" ht="14.25" customHeight="1" x14ac:dyDescent="0.4">
      <c r="A439" s="39" t="s">
        <v>7969</v>
      </c>
      <c r="B439" s="45">
        <v>271</v>
      </c>
      <c r="C439" s="45">
        <v>394</v>
      </c>
      <c r="D439" s="45">
        <v>43</v>
      </c>
      <c r="E439" s="46" t="s">
        <v>7530</v>
      </c>
      <c r="F439" s="47" t="s">
        <v>757</v>
      </c>
      <c r="G439" s="46" t="s">
        <v>749</v>
      </c>
      <c r="H439" s="46" t="s">
        <v>758</v>
      </c>
      <c r="I439" s="46" t="s">
        <v>759</v>
      </c>
      <c r="J439" s="48">
        <v>10</v>
      </c>
      <c r="K439" s="49">
        <v>3609</v>
      </c>
      <c r="L439" s="50">
        <v>10</v>
      </c>
      <c r="M439" s="50">
        <v>36090</v>
      </c>
      <c r="N439" s="46">
        <v>1</v>
      </c>
      <c r="O439" s="46">
        <v>0</v>
      </c>
      <c r="P439" s="46">
        <v>0</v>
      </c>
      <c r="Q439" s="46">
        <v>0</v>
      </c>
      <c r="R439" s="51">
        <f t="shared" si="60"/>
        <v>1</v>
      </c>
      <c r="S439" s="79"/>
      <c r="T439" s="52">
        <f t="shared" si="53"/>
        <v>0</v>
      </c>
      <c r="U439" s="52" t="str" cm="1">
        <f t="array" aca="1" ref="U439" ca="1">IF(S439="", "×", IF(LEFT(S439,2)="項番", COUNTIFS($D$2:$D$4001, INDIRECT("D" &amp; ROW()-1), $U$2:$U$4001, "〇"), "〇"))</f>
        <v>×</v>
      </c>
      <c r="V439" s="52" t="str">
        <f t="shared" si="54"/>
        <v>×</v>
      </c>
      <c r="W439" s="52" t="str">
        <f t="shared" si="55"/>
        <v>×</v>
      </c>
      <c r="X439" s="53" t="str">
        <f t="shared" ca="1" si="56"/>
        <v/>
      </c>
      <c r="Y439" s="52">
        <f t="shared" ca="1" si="57"/>
        <v>0</v>
      </c>
      <c r="Z439" s="52">
        <f t="shared" si="58"/>
        <v>43</v>
      </c>
      <c r="AA439" s="52" t="s">
        <v>125</v>
      </c>
    </row>
    <row r="440" spans="1:27" s="25" customFormat="1" ht="14.25" customHeight="1" x14ac:dyDescent="0.4">
      <c r="A440" s="39" t="s">
        <v>7969</v>
      </c>
      <c r="B440" s="45">
        <v>272</v>
      </c>
      <c r="C440" s="45">
        <v>395</v>
      </c>
      <c r="D440" s="45">
        <v>43</v>
      </c>
      <c r="E440" s="46" t="s">
        <v>7530</v>
      </c>
      <c r="F440" s="47" t="s">
        <v>760</v>
      </c>
      <c r="G440" s="46" t="s">
        <v>749</v>
      </c>
      <c r="H440" s="46" t="s">
        <v>761</v>
      </c>
      <c r="I440" s="46" t="s">
        <v>759</v>
      </c>
      <c r="J440" s="48">
        <v>10</v>
      </c>
      <c r="K440" s="49">
        <v>4341</v>
      </c>
      <c r="L440" s="50">
        <v>10</v>
      </c>
      <c r="M440" s="50">
        <v>43410</v>
      </c>
      <c r="N440" s="46">
        <v>2</v>
      </c>
      <c r="O440" s="46">
        <v>0</v>
      </c>
      <c r="P440" s="46">
        <v>0</v>
      </c>
      <c r="Q440" s="46">
        <v>0</v>
      </c>
      <c r="R440" s="51">
        <f t="shared" si="60"/>
        <v>2</v>
      </c>
      <c r="S440" s="79"/>
      <c r="T440" s="52">
        <f t="shared" si="53"/>
        <v>0</v>
      </c>
      <c r="U440" s="52" t="str" cm="1">
        <f t="array" aca="1" ref="U440" ca="1">IF(S440="", "×", IF(LEFT(S440,2)="項番", COUNTIFS($D$2:$D$4001, INDIRECT("D" &amp; ROW()-1), $U$2:$U$4001, "〇"), "〇"))</f>
        <v>×</v>
      </c>
      <c r="V440" s="52" t="str">
        <f t="shared" si="54"/>
        <v>×</v>
      </c>
      <c r="W440" s="52" t="str">
        <f t="shared" si="55"/>
        <v>×</v>
      </c>
      <c r="X440" s="53" t="str">
        <f t="shared" ca="1" si="56"/>
        <v/>
      </c>
      <c r="Y440" s="52">
        <f t="shared" ca="1" si="57"/>
        <v>0</v>
      </c>
      <c r="Z440" s="52">
        <f t="shared" si="58"/>
        <v>43</v>
      </c>
      <c r="AA440" s="52" t="s">
        <v>125</v>
      </c>
    </row>
    <row r="441" spans="1:27" s="25" customFormat="1" ht="14.25" customHeight="1" x14ac:dyDescent="0.4">
      <c r="A441" s="39" t="s">
        <v>7969</v>
      </c>
      <c r="B441" s="45">
        <v>273</v>
      </c>
      <c r="C441" s="45">
        <v>396</v>
      </c>
      <c r="D441" s="45">
        <v>43</v>
      </c>
      <c r="E441" s="46" t="s">
        <v>7530</v>
      </c>
      <c r="F441" s="47" t="s">
        <v>762</v>
      </c>
      <c r="G441" s="46" t="s">
        <v>749</v>
      </c>
      <c r="H441" s="46" t="s">
        <v>763</v>
      </c>
      <c r="I441" s="46" t="s">
        <v>12</v>
      </c>
      <c r="J441" s="48">
        <v>100</v>
      </c>
      <c r="K441" s="49">
        <v>47.6</v>
      </c>
      <c r="L441" s="50">
        <v>100</v>
      </c>
      <c r="M441" s="50">
        <v>4760</v>
      </c>
      <c r="N441" s="51">
        <v>0</v>
      </c>
      <c r="O441" s="51">
        <v>2</v>
      </c>
      <c r="P441" s="51">
        <v>0</v>
      </c>
      <c r="Q441" s="51">
        <v>0</v>
      </c>
      <c r="R441" s="51">
        <f t="shared" si="60"/>
        <v>2</v>
      </c>
      <c r="S441" s="79"/>
      <c r="T441" s="52">
        <f t="shared" si="53"/>
        <v>0</v>
      </c>
      <c r="U441" s="52" t="str" cm="1">
        <f t="array" aca="1" ref="U441" ca="1">IF(S441="", "×", IF(LEFT(S441,2)="項番", COUNTIFS($D$2:$D$4001, INDIRECT("D" &amp; ROW()-1), $U$2:$U$4001, "〇"), "〇"))</f>
        <v>×</v>
      </c>
      <c r="V441" s="52" t="str">
        <f t="shared" si="54"/>
        <v>×</v>
      </c>
      <c r="W441" s="52" t="str">
        <f t="shared" si="55"/>
        <v>×</v>
      </c>
      <c r="X441" s="53" t="str">
        <f t="shared" ca="1" si="56"/>
        <v/>
      </c>
      <c r="Y441" s="52">
        <f t="shared" ca="1" si="57"/>
        <v>0</v>
      </c>
      <c r="Z441" s="52">
        <f t="shared" si="58"/>
        <v>43</v>
      </c>
      <c r="AA441" s="52" t="s">
        <v>125</v>
      </c>
    </row>
    <row r="442" spans="1:27" s="25" customFormat="1" ht="14.25" customHeight="1" x14ac:dyDescent="0.4">
      <c r="A442" s="39" t="s">
        <v>7969</v>
      </c>
      <c r="B442" s="45">
        <v>278</v>
      </c>
      <c r="C442" s="45">
        <v>397</v>
      </c>
      <c r="D442" s="45">
        <v>43</v>
      </c>
      <c r="E442" s="46" t="s">
        <v>7530</v>
      </c>
      <c r="F442" s="47" t="s">
        <v>775</v>
      </c>
      <c r="G442" s="46" t="s">
        <v>749</v>
      </c>
      <c r="H442" s="46" t="s">
        <v>776</v>
      </c>
      <c r="I442" s="46" t="s">
        <v>777</v>
      </c>
      <c r="J442" s="48">
        <v>1</v>
      </c>
      <c r="K442" s="49">
        <v>166</v>
      </c>
      <c r="L442" s="50">
        <v>20</v>
      </c>
      <c r="M442" s="50">
        <v>3320</v>
      </c>
      <c r="N442" s="51">
        <v>0</v>
      </c>
      <c r="O442" s="51">
        <v>2</v>
      </c>
      <c r="P442" s="51">
        <v>0</v>
      </c>
      <c r="Q442" s="51">
        <v>0</v>
      </c>
      <c r="R442" s="51">
        <f>SUM(N442:Q442)</f>
        <v>2</v>
      </c>
      <c r="S442" s="79"/>
      <c r="T442" s="52">
        <f t="shared" si="53"/>
        <v>0</v>
      </c>
      <c r="U442" s="52" t="str" cm="1">
        <f t="array" aca="1" ref="U442" ca="1">IF(S442="", "×", IF(LEFT(S442,2)="項番", COUNTIFS($D$2:$D$4001, INDIRECT("D" &amp; ROW()-1), $U$2:$U$4001, "〇"), "〇"))</f>
        <v>×</v>
      </c>
      <c r="V442" s="52" t="str">
        <f t="shared" si="54"/>
        <v>×</v>
      </c>
      <c r="W442" s="52" t="str">
        <f t="shared" si="55"/>
        <v>×</v>
      </c>
      <c r="X442" s="53" t="str">
        <f t="shared" ca="1" si="56"/>
        <v/>
      </c>
      <c r="Y442" s="52">
        <f t="shared" ca="1" si="57"/>
        <v>0</v>
      </c>
      <c r="Z442" s="52">
        <f t="shared" si="58"/>
        <v>43</v>
      </c>
      <c r="AA442" s="52" t="s">
        <v>125</v>
      </c>
    </row>
    <row r="443" spans="1:27" s="25" customFormat="1" ht="14.25" customHeight="1" x14ac:dyDescent="0.4">
      <c r="A443" s="39" t="s">
        <v>7969</v>
      </c>
      <c r="B443" s="45">
        <v>279</v>
      </c>
      <c r="C443" s="45">
        <v>398</v>
      </c>
      <c r="D443" s="45">
        <v>43</v>
      </c>
      <c r="E443" s="46" t="s">
        <v>7530</v>
      </c>
      <c r="F443" s="47" t="s">
        <v>778</v>
      </c>
      <c r="G443" s="46" t="s">
        <v>749</v>
      </c>
      <c r="H443" s="46" t="s">
        <v>776</v>
      </c>
      <c r="I443" s="46" t="s">
        <v>779</v>
      </c>
      <c r="J443" s="48">
        <v>5</v>
      </c>
      <c r="K443" s="49">
        <v>166</v>
      </c>
      <c r="L443" s="50">
        <v>100</v>
      </c>
      <c r="M443" s="50">
        <v>16600</v>
      </c>
      <c r="N443" s="51">
        <v>0</v>
      </c>
      <c r="O443" s="51">
        <v>0</v>
      </c>
      <c r="P443" s="51">
        <v>48</v>
      </c>
      <c r="Q443" s="51">
        <v>0</v>
      </c>
      <c r="R443" s="51">
        <f>SUM(N443:Q443)</f>
        <v>48</v>
      </c>
      <c r="S443" s="79"/>
      <c r="T443" s="52">
        <f t="shared" si="53"/>
        <v>0</v>
      </c>
      <c r="U443" s="52" t="str" cm="1">
        <f t="array" aca="1" ref="U443" ca="1">IF(S443="", "×", IF(LEFT(S443,2)="項番", COUNTIFS($D$2:$D$4001, INDIRECT("D" &amp; ROW()-1), $U$2:$U$4001, "〇"), "〇"))</f>
        <v>×</v>
      </c>
      <c r="V443" s="52" t="str">
        <f t="shared" si="54"/>
        <v>×</v>
      </c>
      <c r="W443" s="52" t="str">
        <f t="shared" si="55"/>
        <v>×</v>
      </c>
      <c r="X443" s="53" t="str">
        <f t="shared" ca="1" si="56"/>
        <v/>
      </c>
      <c r="Y443" s="52">
        <f t="shared" ca="1" si="57"/>
        <v>0</v>
      </c>
      <c r="Z443" s="52">
        <f t="shared" si="58"/>
        <v>43</v>
      </c>
      <c r="AA443" s="52" t="s">
        <v>125</v>
      </c>
    </row>
    <row r="444" spans="1:27" s="25" customFormat="1" ht="14.25" customHeight="1" x14ac:dyDescent="0.4">
      <c r="A444" s="39" t="s">
        <v>7969</v>
      </c>
      <c r="B444" s="45">
        <v>280</v>
      </c>
      <c r="C444" s="45">
        <v>399</v>
      </c>
      <c r="D444" s="45">
        <v>43</v>
      </c>
      <c r="E444" s="46" t="s">
        <v>7530</v>
      </c>
      <c r="F444" s="47" t="s">
        <v>780</v>
      </c>
      <c r="G444" s="46" t="s">
        <v>749</v>
      </c>
      <c r="H444" s="46" t="s">
        <v>781</v>
      </c>
      <c r="I444" s="46" t="s">
        <v>12</v>
      </c>
      <c r="J444" s="48">
        <v>100</v>
      </c>
      <c r="K444" s="49">
        <v>10.8</v>
      </c>
      <c r="L444" s="50">
        <v>100</v>
      </c>
      <c r="M444" s="50">
        <v>1080</v>
      </c>
      <c r="N444" s="51">
        <v>0</v>
      </c>
      <c r="O444" s="51">
        <v>24</v>
      </c>
      <c r="P444" s="51">
        <v>0</v>
      </c>
      <c r="Q444" s="51">
        <v>0</v>
      </c>
      <c r="R444" s="51">
        <f>SUM(N444:Q444)</f>
        <v>24</v>
      </c>
      <c r="S444" s="79"/>
      <c r="T444" s="52">
        <f t="shared" si="53"/>
        <v>0</v>
      </c>
      <c r="U444" s="52" t="str" cm="1">
        <f t="array" aca="1" ref="U444" ca="1">IF(S444="", "×", IF(LEFT(S444,2)="項番", COUNTIFS($D$2:$D$4001, INDIRECT("D" &amp; ROW()-1), $U$2:$U$4001, "〇"), "〇"))</f>
        <v>×</v>
      </c>
      <c r="V444" s="52" t="str">
        <f t="shared" si="54"/>
        <v>×</v>
      </c>
      <c r="W444" s="52" t="str">
        <f t="shared" si="55"/>
        <v>×</v>
      </c>
      <c r="X444" s="53" t="str">
        <f t="shared" ca="1" si="56"/>
        <v/>
      </c>
      <c r="Y444" s="52">
        <f t="shared" ca="1" si="57"/>
        <v>0</v>
      </c>
      <c r="Z444" s="52">
        <f t="shared" si="58"/>
        <v>43</v>
      </c>
      <c r="AA444" s="52" t="s">
        <v>125</v>
      </c>
    </row>
    <row r="445" spans="1:27" s="64" customFormat="1" ht="14.25" customHeight="1" x14ac:dyDescent="0.4">
      <c r="A445" s="54" t="s">
        <v>125</v>
      </c>
      <c r="B445" s="55"/>
      <c r="C445" s="55" t="s">
        <v>125</v>
      </c>
      <c r="D445" s="55" t="s">
        <v>125</v>
      </c>
      <c r="E445" s="56"/>
      <c r="F445" s="57"/>
      <c r="G445" s="56"/>
      <c r="H445" s="56"/>
      <c r="I445" s="56"/>
      <c r="J445" s="58"/>
      <c r="K445" s="59"/>
      <c r="L445" s="60"/>
      <c r="M445" s="60"/>
      <c r="N445" s="61"/>
      <c r="O445" s="61"/>
      <c r="P445" s="61"/>
      <c r="Q445" s="61"/>
      <c r="R445" s="61"/>
      <c r="S445" s="80" t="s">
        <v>7731</v>
      </c>
      <c r="T445" s="62">
        <f t="shared" si="53"/>
        <v>0</v>
      </c>
      <c r="U445" s="62" cm="1">
        <f t="array" aca="1" ref="U445" ca="1">IF(S445="", "×", IF(LEFT(S445,2)="項番", COUNTIFS($D$2:$D$4001, INDIRECT("D" &amp; ROW()-1), $U$2:$U$4001, "〇"), "〇"))</f>
        <v>0</v>
      </c>
      <c r="V445" s="62" t="str">
        <f t="shared" si="54"/>
        <v/>
      </c>
      <c r="W445" s="62" t="str">
        <f t="shared" si="55"/>
        <v/>
      </c>
      <c r="X445" s="63" t="str">
        <f t="shared" ca="1" si="56"/>
        <v/>
      </c>
      <c r="Y445" s="62">
        <f t="shared" ca="1" si="57"/>
        <v>0</v>
      </c>
      <c r="Z445" s="62">
        <f t="shared" si="58"/>
        <v>43</v>
      </c>
      <c r="AA445" s="62" t="s">
        <v>7924</v>
      </c>
    </row>
    <row r="446" spans="1:27" s="25" customFormat="1" ht="14.25" customHeight="1" x14ac:dyDescent="0.4">
      <c r="A446" s="39" t="s">
        <v>7970</v>
      </c>
      <c r="B446" s="45">
        <v>276</v>
      </c>
      <c r="C446" s="45">
        <v>400</v>
      </c>
      <c r="D446" s="45">
        <v>44</v>
      </c>
      <c r="E446" s="46" t="s">
        <v>7530</v>
      </c>
      <c r="F446" s="47" t="s">
        <v>769</v>
      </c>
      <c r="G446" s="46" t="s">
        <v>749</v>
      </c>
      <c r="H446" s="46" t="s">
        <v>770</v>
      </c>
      <c r="I446" s="46" t="s">
        <v>771</v>
      </c>
      <c r="J446" s="48">
        <v>60</v>
      </c>
      <c r="K446" s="49">
        <v>4188</v>
      </c>
      <c r="L446" s="50">
        <v>60</v>
      </c>
      <c r="M446" s="50">
        <v>251280</v>
      </c>
      <c r="N446" s="51">
        <v>0</v>
      </c>
      <c r="O446" s="51">
        <v>3</v>
      </c>
      <c r="P446" s="51">
        <v>0</v>
      </c>
      <c r="Q446" s="51">
        <v>0</v>
      </c>
      <c r="R446" s="51">
        <f>SUM(N446:Q446)</f>
        <v>3</v>
      </c>
      <c r="S446" s="79"/>
      <c r="T446" s="52">
        <f t="shared" si="53"/>
        <v>0</v>
      </c>
      <c r="U446" s="52" t="str" cm="1">
        <f t="array" aca="1" ref="U446" ca="1">IF(S446="", "×", IF(LEFT(S446,2)="項番", COUNTIFS($D$2:$D$4001, INDIRECT("D" &amp; ROW()-1), $U$2:$U$4001, "〇"), "〇"))</f>
        <v>×</v>
      </c>
      <c r="V446" s="52" t="str">
        <f t="shared" si="54"/>
        <v>×</v>
      </c>
      <c r="W446" s="52" t="str">
        <f t="shared" si="55"/>
        <v>×</v>
      </c>
      <c r="X446" s="53" t="str">
        <f t="shared" ca="1" si="56"/>
        <v/>
      </c>
      <c r="Y446" s="52">
        <f t="shared" ca="1" si="57"/>
        <v>0</v>
      </c>
      <c r="Z446" s="52">
        <f t="shared" si="58"/>
        <v>44</v>
      </c>
      <c r="AA446" s="52" t="s">
        <v>125</v>
      </c>
    </row>
    <row r="447" spans="1:27" s="25" customFormat="1" ht="14.25" customHeight="1" x14ac:dyDescent="0.4">
      <c r="A447" s="39" t="s">
        <v>7970</v>
      </c>
      <c r="B447" s="45">
        <v>277</v>
      </c>
      <c r="C447" s="45">
        <v>401</v>
      </c>
      <c r="D447" s="45">
        <v>44</v>
      </c>
      <c r="E447" s="46" t="s">
        <v>7530</v>
      </c>
      <c r="F447" s="47" t="s">
        <v>772</v>
      </c>
      <c r="G447" s="46" t="s">
        <v>749</v>
      </c>
      <c r="H447" s="46" t="s">
        <v>773</v>
      </c>
      <c r="I447" s="46" t="s">
        <v>774</v>
      </c>
      <c r="J447" s="48">
        <v>60</v>
      </c>
      <c r="K447" s="49">
        <v>6226.8</v>
      </c>
      <c r="L447" s="50">
        <v>60</v>
      </c>
      <c r="M447" s="50">
        <v>373608</v>
      </c>
      <c r="N447" s="51">
        <v>0</v>
      </c>
      <c r="O447" s="51">
        <v>3</v>
      </c>
      <c r="P447" s="51">
        <v>0</v>
      </c>
      <c r="Q447" s="51">
        <v>0</v>
      </c>
      <c r="R447" s="51">
        <f>SUM(N447:Q447)</f>
        <v>3</v>
      </c>
      <c r="S447" s="79"/>
      <c r="T447" s="52">
        <f t="shared" si="53"/>
        <v>0</v>
      </c>
      <c r="U447" s="52" t="str" cm="1">
        <f t="array" aca="1" ref="U447" ca="1">IF(S447="", "×", IF(LEFT(S447,2)="項番", COUNTIFS($D$2:$D$4001, INDIRECT("D" &amp; ROW()-1), $U$2:$U$4001, "〇"), "〇"))</f>
        <v>×</v>
      </c>
      <c r="V447" s="52" t="str">
        <f t="shared" si="54"/>
        <v>×</v>
      </c>
      <c r="W447" s="52" t="str">
        <f t="shared" si="55"/>
        <v>×</v>
      </c>
      <c r="X447" s="53" t="str">
        <f t="shared" ca="1" si="56"/>
        <v/>
      </c>
      <c r="Y447" s="52">
        <f t="shared" ca="1" si="57"/>
        <v>0</v>
      </c>
      <c r="Z447" s="52">
        <f t="shared" si="58"/>
        <v>44</v>
      </c>
      <c r="AA447" s="52" t="s">
        <v>125</v>
      </c>
    </row>
    <row r="448" spans="1:27" s="64" customFormat="1" ht="14.25" customHeight="1" x14ac:dyDescent="0.4">
      <c r="A448" s="54" t="s">
        <v>125</v>
      </c>
      <c r="B448" s="55"/>
      <c r="C448" s="55" t="s">
        <v>125</v>
      </c>
      <c r="D448" s="55" t="s">
        <v>125</v>
      </c>
      <c r="E448" s="56"/>
      <c r="F448" s="57"/>
      <c r="G448" s="56"/>
      <c r="H448" s="56"/>
      <c r="I448" s="56"/>
      <c r="J448" s="58"/>
      <c r="K448" s="59"/>
      <c r="L448" s="60"/>
      <c r="M448" s="60"/>
      <c r="N448" s="61"/>
      <c r="O448" s="61"/>
      <c r="P448" s="61"/>
      <c r="Q448" s="61"/>
      <c r="R448" s="61"/>
      <c r="S448" s="80" t="s">
        <v>7732</v>
      </c>
      <c r="T448" s="62">
        <f t="shared" si="53"/>
        <v>0</v>
      </c>
      <c r="U448" s="62" cm="1">
        <f t="array" aca="1" ref="U448" ca="1">IF(S448="", "×", IF(LEFT(S448,2)="項番", COUNTIFS($D$2:$D$4001, INDIRECT("D" &amp; ROW()-1), $U$2:$U$4001, "〇"), "〇"))</f>
        <v>0</v>
      </c>
      <c r="V448" s="62" t="str">
        <f t="shared" si="54"/>
        <v/>
      </c>
      <c r="W448" s="62" t="str">
        <f t="shared" si="55"/>
        <v/>
      </c>
      <c r="X448" s="63" t="str">
        <f t="shared" ca="1" si="56"/>
        <v/>
      </c>
      <c r="Y448" s="62">
        <f t="shared" ca="1" si="57"/>
        <v>0</v>
      </c>
      <c r="Z448" s="62">
        <f t="shared" si="58"/>
        <v>44</v>
      </c>
      <c r="AA448" s="62" t="s">
        <v>7924</v>
      </c>
    </row>
    <row r="449" spans="1:27" s="25" customFormat="1" ht="14.25" customHeight="1" x14ac:dyDescent="0.4">
      <c r="A449" s="39" t="s">
        <v>7971</v>
      </c>
      <c r="B449" s="45">
        <v>3061</v>
      </c>
      <c r="C449" s="45">
        <v>402</v>
      </c>
      <c r="D449" s="45">
        <v>45</v>
      </c>
      <c r="E449" s="46" t="s">
        <v>7530</v>
      </c>
      <c r="F449" s="47" t="s">
        <v>6984</v>
      </c>
      <c r="G449" s="46" t="s">
        <v>6985</v>
      </c>
      <c r="H449" s="46" t="s">
        <v>6986</v>
      </c>
      <c r="I449" s="46" t="s">
        <v>3792</v>
      </c>
      <c r="J449" s="48">
        <v>14</v>
      </c>
      <c r="K449" s="49">
        <v>55491.7</v>
      </c>
      <c r="L449" s="50">
        <v>14</v>
      </c>
      <c r="M449" s="50">
        <v>776883.79999999993</v>
      </c>
      <c r="N449" s="51">
        <v>0</v>
      </c>
      <c r="O449" s="51">
        <v>2</v>
      </c>
      <c r="P449" s="51">
        <v>0</v>
      </c>
      <c r="Q449" s="51">
        <v>0</v>
      </c>
      <c r="R449" s="51">
        <f t="shared" si="60"/>
        <v>2</v>
      </c>
      <c r="S449" s="79"/>
      <c r="T449" s="52">
        <f t="shared" si="53"/>
        <v>0</v>
      </c>
      <c r="U449" s="52" t="str" cm="1">
        <f t="array" aca="1" ref="U449" ca="1">IF(S449="", "×", IF(LEFT(S449,2)="項番", COUNTIFS($D$2:$D$4001, INDIRECT("D" &amp; ROW()-1), $U$2:$U$4001, "〇"), "〇"))</f>
        <v>×</v>
      </c>
      <c r="V449" s="52" t="str">
        <f t="shared" si="54"/>
        <v>×</v>
      </c>
      <c r="W449" s="52" t="str">
        <f t="shared" si="55"/>
        <v>×</v>
      </c>
      <c r="X449" s="53" t="str">
        <f t="shared" ca="1" si="56"/>
        <v/>
      </c>
      <c r="Y449" s="52">
        <f t="shared" ca="1" si="57"/>
        <v>0</v>
      </c>
      <c r="Z449" s="52">
        <f t="shared" si="58"/>
        <v>45</v>
      </c>
      <c r="AA449" s="52" t="s">
        <v>125</v>
      </c>
    </row>
    <row r="450" spans="1:27" ht="14.25" customHeight="1" x14ac:dyDescent="0.4">
      <c r="A450" s="39" t="s">
        <v>7971</v>
      </c>
      <c r="B450" s="45">
        <v>3065</v>
      </c>
      <c r="C450" s="45">
        <v>403</v>
      </c>
      <c r="D450" s="45">
        <v>45</v>
      </c>
      <c r="E450" s="46" t="s">
        <v>7530</v>
      </c>
      <c r="F450" s="47" t="s">
        <v>6993</v>
      </c>
      <c r="G450" s="46" t="s">
        <v>6985</v>
      </c>
      <c r="H450" s="46" t="s">
        <v>6994</v>
      </c>
      <c r="I450" s="46" t="s">
        <v>6995</v>
      </c>
      <c r="J450" s="48">
        <v>28</v>
      </c>
      <c r="K450" s="49">
        <v>7094.1</v>
      </c>
      <c r="L450" s="50">
        <v>28</v>
      </c>
      <c r="M450" s="50">
        <v>198634.80000000002</v>
      </c>
      <c r="N450" s="51">
        <v>0</v>
      </c>
      <c r="O450" s="51">
        <v>0</v>
      </c>
      <c r="P450" s="51">
        <v>0</v>
      </c>
      <c r="Q450" s="51">
        <v>4</v>
      </c>
      <c r="R450" s="51">
        <f t="shared" si="60"/>
        <v>4</v>
      </c>
      <c r="S450" s="79"/>
      <c r="T450" s="52">
        <f t="shared" si="53"/>
        <v>0</v>
      </c>
      <c r="U450" s="52" t="str" cm="1">
        <f t="array" aca="1" ref="U450" ca="1">IF(S450="", "×", IF(LEFT(S450,2)="項番", COUNTIFS($D$2:$D$4001, INDIRECT("D" &amp; ROW()-1), $U$2:$U$4001, "〇"), "〇"))</f>
        <v>×</v>
      </c>
      <c r="V450" s="52" t="str">
        <f t="shared" si="54"/>
        <v>×</v>
      </c>
      <c r="W450" s="52" t="str">
        <f t="shared" si="55"/>
        <v>×</v>
      </c>
      <c r="X450" s="53" t="str">
        <f t="shared" ca="1" si="56"/>
        <v/>
      </c>
      <c r="Y450" s="52">
        <f t="shared" ca="1" si="57"/>
        <v>0</v>
      </c>
      <c r="Z450" s="52">
        <f t="shared" si="58"/>
        <v>45</v>
      </c>
      <c r="AA450" s="52" t="s">
        <v>125</v>
      </c>
    </row>
    <row r="451" spans="1:27" ht="14.25" customHeight="1" x14ac:dyDescent="0.4">
      <c r="A451" s="39" t="s">
        <v>7971</v>
      </c>
      <c r="B451" s="45">
        <v>3066</v>
      </c>
      <c r="C451" s="45">
        <v>404</v>
      </c>
      <c r="D451" s="45">
        <v>45</v>
      </c>
      <c r="E451" s="46" t="s">
        <v>7530</v>
      </c>
      <c r="F451" s="47" t="s">
        <v>6996</v>
      </c>
      <c r="G451" s="46" t="s">
        <v>6985</v>
      </c>
      <c r="H451" s="46" t="s">
        <v>6997</v>
      </c>
      <c r="I451" s="46" t="s">
        <v>143</v>
      </c>
      <c r="J451" s="48">
        <v>1</v>
      </c>
      <c r="K451" s="49">
        <v>187195</v>
      </c>
      <c r="L451" s="50">
        <v>1</v>
      </c>
      <c r="M451" s="50">
        <v>187195</v>
      </c>
      <c r="N451" s="51">
        <v>0</v>
      </c>
      <c r="O451" s="51">
        <v>100</v>
      </c>
      <c r="P451" s="51">
        <v>0</v>
      </c>
      <c r="Q451" s="51">
        <v>0</v>
      </c>
      <c r="R451" s="51">
        <f t="shared" ref="R451:R479" si="61">SUM(N451:Q451)</f>
        <v>100</v>
      </c>
      <c r="S451" s="79"/>
      <c r="T451" s="52">
        <f t="shared" si="53"/>
        <v>0</v>
      </c>
      <c r="U451" s="52" t="str" cm="1">
        <f t="array" aca="1" ref="U451" ca="1">IF(S451="", "×", IF(LEFT(S451,2)="項番", COUNTIFS($D$2:$D$4001, INDIRECT("D" &amp; ROW()-1), $U$2:$U$4001, "〇"), "〇"))</f>
        <v>×</v>
      </c>
      <c r="V451" s="52" t="str">
        <f t="shared" si="54"/>
        <v>×</v>
      </c>
      <c r="W451" s="52" t="str">
        <f t="shared" si="55"/>
        <v>×</v>
      </c>
      <c r="X451" s="53" t="str">
        <f t="shared" ca="1" si="56"/>
        <v/>
      </c>
      <c r="Y451" s="52">
        <f t="shared" ca="1" si="57"/>
        <v>0</v>
      </c>
      <c r="Z451" s="52">
        <f t="shared" si="58"/>
        <v>45</v>
      </c>
      <c r="AA451" s="52" t="s">
        <v>125</v>
      </c>
    </row>
    <row r="452" spans="1:27" s="25" customFormat="1" ht="14.25" customHeight="1" x14ac:dyDescent="0.4">
      <c r="A452" s="39" t="s">
        <v>7971</v>
      </c>
      <c r="B452" s="45">
        <v>3067</v>
      </c>
      <c r="C452" s="45">
        <v>405</v>
      </c>
      <c r="D452" s="45">
        <v>45</v>
      </c>
      <c r="E452" s="46" t="s">
        <v>7530</v>
      </c>
      <c r="F452" s="47" t="s">
        <v>6998</v>
      </c>
      <c r="G452" s="46" t="s">
        <v>6985</v>
      </c>
      <c r="H452" s="46" t="s">
        <v>6999</v>
      </c>
      <c r="I452" s="46" t="s">
        <v>7000</v>
      </c>
      <c r="J452" s="48">
        <v>28</v>
      </c>
      <c r="K452" s="49">
        <v>883.1</v>
      </c>
      <c r="L452" s="50">
        <v>28</v>
      </c>
      <c r="M452" s="50">
        <v>24726.799999999999</v>
      </c>
      <c r="N452" s="46">
        <v>0</v>
      </c>
      <c r="O452" s="46">
        <v>2</v>
      </c>
      <c r="P452" s="46">
        <v>0</v>
      </c>
      <c r="Q452" s="46">
        <v>0</v>
      </c>
      <c r="R452" s="51">
        <f t="shared" si="61"/>
        <v>2</v>
      </c>
      <c r="S452" s="79"/>
      <c r="T452" s="52">
        <f t="shared" si="53"/>
        <v>0</v>
      </c>
      <c r="U452" s="52" t="str" cm="1">
        <f t="array" aca="1" ref="U452" ca="1">IF(S452="", "×", IF(LEFT(S452,2)="項番", COUNTIFS($D$2:$D$4001, INDIRECT("D" &amp; ROW()-1), $U$2:$U$4001, "〇"), "〇"))</f>
        <v>×</v>
      </c>
      <c r="V452" s="52" t="str">
        <f t="shared" si="54"/>
        <v>×</v>
      </c>
      <c r="W452" s="52" t="str">
        <f t="shared" si="55"/>
        <v>×</v>
      </c>
      <c r="X452" s="53" t="str">
        <f t="shared" ca="1" si="56"/>
        <v/>
      </c>
      <c r="Y452" s="52">
        <f t="shared" ca="1" si="57"/>
        <v>0</v>
      </c>
      <c r="Z452" s="52">
        <f t="shared" si="58"/>
        <v>45</v>
      </c>
      <c r="AA452" s="52" t="s">
        <v>125</v>
      </c>
    </row>
    <row r="453" spans="1:27" s="64" customFormat="1" ht="14.25" customHeight="1" x14ac:dyDescent="0.4">
      <c r="A453" s="54" t="s">
        <v>125</v>
      </c>
      <c r="B453" s="55"/>
      <c r="C453" s="55" t="s">
        <v>125</v>
      </c>
      <c r="D453" s="55" t="s">
        <v>125</v>
      </c>
      <c r="E453" s="56"/>
      <c r="F453" s="57"/>
      <c r="G453" s="56"/>
      <c r="H453" s="56"/>
      <c r="I453" s="56"/>
      <c r="J453" s="58"/>
      <c r="K453" s="59"/>
      <c r="L453" s="60"/>
      <c r="M453" s="60"/>
      <c r="N453" s="56"/>
      <c r="O453" s="56"/>
      <c r="P453" s="56"/>
      <c r="Q453" s="56"/>
      <c r="R453" s="61"/>
      <c r="S453" s="80" t="s">
        <v>7733</v>
      </c>
      <c r="T453" s="62">
        <f t="shared" ref="T453:T516" si="62">IF(C453="",SUMIF(D:D,D452,T:T),R453*S453)</f>
        <v>0</v>
      </c>
      <c r="U453" s="62" cm="1">
        <f t="array" aca="1" ref="U453" ca="1">IF(S453="", "×", IF(LEFT(S453,2)="項番", COUNTIFS($D$2:$D$4001, INDIRECT("D" &amp; ROW()-1), $U$2:$U$4001, "〇"), "〇"))</f>
        <v>0</v>
      </c>
      <c r="V453" s="62" t="str">
        <f t="shared" ref="V453:V516" si="63">IF(LEFT(S453,2)="項番","",IF(S453&gt;=1,"〇","×"))</f>
        <v/>
      </c>
      <c r="W453" s="62" t="str">
        <f t="shared" ref="W453:W516" si="64">IF(LEFT(S453,2)="項番","",IF(ISNUMBER(S453),IF(INT(S453)=S453,"〇","×"),"×"))</f>
        <v/>
      </c>
      <c r="X453" s="63" t="str">
        <f t="shared" ref="X453:X516" ca="1" si="65">IF(LEFT(S453,2)="項番",IF(U453=0,"",IF(COUNTIF(D:D,Z453)=U453,"","この項番で見積単価（税別）が入力されていない品目があります")),IF(U453="〇",IF(OR(V453="×",W453="×"),"←見積単価（税別）欄には、1以上の整数を入力してください",""),""))</f>
        <v/>
      </c>
      <c r="Y453" s="62">
        <f t="shared" ref="Y453:Y516" ca="1" si="66">IF(X453="",0,1)</f>
        <v>0</v>
      </c>
      <c r="Z453" s="62">
        <f t="shared" ref="Z453:Z516" si="67">IF(D453="",D452,D453)</f>
        <v>45</v>
      </c>
      <c r="AA453" s="62" t="s">
        <v>7924</v>
      </c>
    </row>
    <row r="454" spans="1:27" s="25" customFormat="1" ht="14.25" customHeight="1" x14ac:dyDescent="0.4">
      <c r="A454" s="39" t="s">
        <v>7972</v>
      </c>
      <c r="B454" s="45">
        <v>3062</v>
      </c>
      <c r="C454" s="45">
        <v>406</v>
      </c>
      <c r="D454" s="45">
        <v>46</v>
      </c>
      <c r="E454" s="46" t="s">
        <v>7530</v>
      </c>
      <c r="F454" s="47" t="s">
        <v>6987</v>
      </c>
      <c r="G454" s="46" t="s">
        <v>6985</v>
      </c>
      <c r="H454" s="46" t="s">
        <v>6988</v>
      </c>
      <c r="I454" s="46" t="s">
        <v>6474</v>
      </c>
      <c r="J454" s="48">
        <v>30</v>
      </c>
      <c r="K454" s="49">
        <v>2414.6999999999998</v>
      </c>
      <c r="L454" s="50">
        <v>30</v>
      </c>
      <c r="M454" s="50">
        <v>72441</v>
      </c>
      <c r="N454" s="51">
        <v>2</v>
      </c>
      <c r="O454" s="51">
        <v>2</v>
      </c>
      <c r="P454" s="51">
        <v>1</v>
      </c>
      <c r="Q454" s="51">
        <v>2</v>
      </c>
      <c r="R454" s="51">
        <f>SUM(N454:Q454)</f>
        <v>7</v>
      </c>
      <c r="S454" s="79"/>
      <c r="T454" s="52">
        <f t="shared" si="62"/>
        <v>0</v>
      </c>
      <c r="U454" s="52" t="str" cm="1">
        <f t="array" aca="1" ref="U454" ca="1">IF(S454="", "×", IF(LEFT(S454,2)="項番", COUNTIFS($D$2:$D$4001, INDIRECT("D" &amp; ROW()-1), $U$2:$U$4001, "〇"), "〇"))</f>
        <v>×</v>
      </c>
      <c r="V454" s="52" t="str">
        <f t="shared" si="63"/>
        <v>×</v>
      </c>
      <c r="W454" s="52" t="str">
        <f t="shared" si="64"/>
        <v>×</v>
      </c>
      <c r="X454" s="53" t="str">
        <f t="shared" ca="1" si="65"/>
        <v/>
      </c>
      <c r="Y454" s="52">
        <f t="shared" ca="1" si="66"/>
        <v>0</v>
      </c>
      <c r="Z454" s="52">
        <f t="shared" si="67"/>
        <v>46</v>
      </c>
      <c r="AA454" s="52" t="s">
        <v>125</v>
      </c>
    </row>
    <row r="455" spans="1:27" s="25" customFormat="1" ht="14.25" customHeight="1" x14ac:dyDescent="0.4">
      <c r="A455" s="39" t="s">
        <v>7972</v>
      </c>
      <c r="B455" s="45">
        <v>3063</v>
      </c>
      <c r="C455" s="45">
        <v>407</v>
      </c>
      <c r="D455" s="45">
        <v>46</v>
      </c>
      <c r="E455" s="46" t="s">
        <v>7530</v>
      </c>
      <c r="F455" s="47" t="s">
        <v>6989</v>
      </c>
      <c r="G455" s="46" t="s">
        <v>6985</v>
      </c>
      <c r="H455" s="46" t="s">
        <v>6990</v>
      </c>
      <c r="I455" s="46" t="s">
        <v>6474</v>
      </c>
      <c r="J455" s="48">
        <v>30</v>
      </c>
      <c r="K455" s="49">
        <v>3991.5</v>
      </c>
      <c r="L455" s="50">
        <v>30</v>
      </c>
      <c r="M455" s="50">
        <v>119745</v>
      </c>
      <c r="N455" s="51">
        <v>2</v>
      </c>
      <c r="O455" s="51">
        <v>0</v>
      </c>
      <c r="P455" s="51">
        <v>0</v>
      </c>
      <c r="Q455" s="51">
        <v>0</v>
      </c>
      <c r="R455" s="51">
        <f>SUM(N455:Q455)</f>
        <v>2</v>
      </c>
      <c r="S455" s="79"/>
      <c r="T455" s="52">
        <f t="shared" si="62"/>
        <v>0</v>
      </c>
      <c r="U455" s="52" t="str" cm="1">
        <f t="array" aca="1" ref="U455" ca="1">IF(S455="", "×", IF(LEFT(S455,2)="項番", COUNTIFS($D$2:$D$4001, INDIRECT("D" &amp; ROW()-1), $U$2:$U$4001, "〇"), "〇"))</f>
        <v>×</v>
      </c>
      <c r="V455" s="52" t="str">
        <f t="shared" si="63"/>
        <v>×</v>
      </c>
      <c r="W455" s="52" t="str">
        <f t="shared" si="64"/>
        <v>×</v>
      </c>
      <c r="X455" s="53" t="str">
        <f t="shared" ca="1" si="65"/>
        <v/>
      </c>
      <c r="Y455" s="52">
        <f t="shared" ca="1" si="66"/>
        <v>0</v>
      </c>
      <c r="Z455" s="52">
        <f t="shared" si="67"/>
        <v>46</v>
      </c>
      <c r="AA455" s="52" t="s">
        <v>125</v>
      </c>
    </row>
    <row r="456" spans="1:27" s="64" customFormat="1" ht="14.25" customHeight="1" x14ac:dyDescent="0.4">
      <c r="A456" s="54" t="s">
        <v>125</v>
      </c>
      <c r="B456" s="55"/>
      <c r="C456" s="55" t="s">
        <v>125</v>
      </c>
      <c r="D456" s="55" t="s">
        <v>125</v>
      </c>
      <c r="E456" s="56"/>
      <c r="F456" s="57"/>
      <c r="G456" s="56"/>
      <c r="H456" s="56"/>
      <c r="I456" s="56"/>
      <c r="J456" s="58"/>
      <c r="K456" s="59"/>
      <c r="L456" s="60"/>
      <c r="M456" s="60"/>
      <c r="N456" s="61"/>
      <c r="O456" s="61"/>
      <c r="P456" s="61"/>
      <c r="Q456" s="61"/>
      <c r="R456" s="61"/>
      <c r="S456" s="80" t="s">
        <v>7734</v>
      </c>
      <c r="T456" s="62">
        <f t="shared" si="62"/>
        <v>0</v>
      </c>
      <c r="U456" s="62" cm="1">
        <f t="array" aca="1" ref="U456" ca="1">IF(S456="", "×", IF(LEFT(S456,2)="項番", COUNTIFS($D$2:$D$4001, INDIRECT("D" &amp; ROW()-1), $U$2:$U$4001, "〇"), "〇"))</f>
        <v>0</v>
      </c>
      <c r="V456" s="62" t="str">
        <f t="shared" si="63"/>
        <v/>
      </c>
      <c r="W456" s="62" t="str">
        <f t="shared" si="64"/>
        <v/>
      </c>
      <c r="X456" s="63" t="str">
        <f t="shared" ca="1" si="65"/>
        <v/>
      </c>
      <c r="Y456" s="62">
        <f t="shared" ca="1" si="66"/>
        <v>0</v>
      </c>
      <c r="Z456" s="62">
        <f t="shared" si="67"/>
        <v>46</v>
      </c>
      <c r="AA456" s="62" t="s">
        <v>7924</v>
      </c>
    </row>
    <row r="457" spans="1:27" ht="14.25" customHeight="1" x14ac:dyDescent="0.4">
      <c r="A457" s="39" t="s">
        <v>7973</v>
      </c>
      <c r="B457" s="45">
        <v>2034</v>
      </c>
      <c r="C457" s="45">
        <v>408</v>
      </c>
      <c r="D457" s="45">
        <v>47</v>
      </c>
      <c r="E457" s="46" t="s">
        <v>7530</v>
      </c>
      <c r="F457" s="47" t="s">
        <v>4681</v>
      </c>
      <c r="G457" s="46" t="s">
        <v>78</v>
      </c>
      <c r="H457" s="46" t="s">
        <v>4682</v>
      </c>
      <c r="I457" s="46" t="s">
        <v>593</v>
      </c>
      <c r="J457" s="48">
        <v>5</v>
      </c>
      <c r="K457" s="49">
        <v>6194</v>
      </c>
      <c r="L457" s="50">
        <v>5</v>
      </c>
      <c r="M457" s="50">
        <v>30970</v>
      </c>
      <c r="N457" s="51">
        <v>0</v>
      </c>
      <c r="O457" s="51">
        <v>0</v>
      </c>
      <c r="P457" s="51">
        <v>50</v>
      </c>
      <c r="Q457" s="51">
        <v>0</v>
      </c>
      <c r="R457" s="51">
        <f t="shared" si="61"/>
        <v>50</v>
      </c>
      <c r="S457" s="79"/>
      <c r="T457" s="52">
        <f t="shared" si="62"/>
        <v>0</v>
      </c>
      <c r="U457" s="52" t="str" cm="1">
        <f t="array" aca="1" ref="U457" ca="1">IF(S457="", "×", IF(LEFT(S457,2)="項番", COUNTIFS($D$2:$D$4001, INDIRECT("D" &amp; ROW()-1), $U$2:$U$4001, "〇"), "〇"))</f>
        <v>×</v>
      </c>
      <c r="V457" s="52" t="str">
        <f t="shared" si="63"/>
        <v>×</v>
      </c>
      <c r="W457" s="52" t="str">
        <f t="shared" si="64"/>
        <v>×</v>
      </c>
      <c r="X457" s="53" t="str">
        <f t="shared" ca="1" si="65"/>
        <v/>
      </c>
      <c r="Y457" s="52">
        <f t="shared" ca="1" si="66"/>
        <v>0</v>
      </c>
      <c r="Z457" s="52">
        <f t="shared" si="67"/>
        <v>47</v>
      </c>
      <c r="AA457" s="52" t="s">
        <v>125</v>
      </c>
    </row>
    <row r="458" spans="1:27" ht="14.25" customHeight="1" x14ac:dyDescent="0.4">
      <c r="A458" s="39" t="s">
        <v>7973</v>
      </c>
      <c r="B458" s="45">
        <v>2035</v>
      </c>
      <c r="C458" s="45">
        <v>409</v>
      </c>
      <c r="D458" s="45">
        <v>47</v>
      </c>
      <c r="E458" s="46" t="s">
        <v>7530</v>
      </c>
      <c r="F458" s="47" t="s">
        <v>4683</v>
      </c>
      <c r="G458" s="46" t="s">
        <v>78</v>
      </c>
      <c r="H458" s="46" t="s">
        <v>4684</v>
      </c>
      <c r="I458" s="46" t="s">
        <v>593</v>
      </c>
      <c r="J458" s="48">
        <v>5</v>
      </c>
      <c r="K458" s="49">
        <v>12123</v>
      </c>
      <c r="L458" s="50">
        <v>5</v>
      </c>
      <c r="M458" s="50">
        <v>60615</v>
      </c>
      <c r="N458" s="51">
        <v>0</v>
      </c>
      <c r="O458" s="51">
        <v>0</v>
      </c>
      <c r="P458" s="51">
        <v>5</v>
      </c>
      <c r="Q458" s="51">
        <v>0</v>
      </c>
      <c r="R458" s="51">
        <f t="shared" si="61"/>
        <v>5</v>
      </c>
      <c r="S458" s="79"/>
      <c r="T458" s="52">
        <f t="shared" si="62"/>
        <v>0</v>
      </c>
      <c r="U458" s="52" t="str" cm="1">
        <f t="array" aca="1" ref="U458" ca="1">IF(S458="", "×", IF(LEFT(S458,2)="項番", COUNTIFS($D$2:$D$4001, INDIRECT("D" &amp; ROW()-1), $U$2:$U$4001, "〇"), "〇"))</f>
        <v>×</v>
      </c>
      <c r="V458" s="52" t="str">
        <f t="shared" si="63"/>
        <v>×</v>
      </c>
      <c r="W458" s="52" t="str">
        <f t="shared" si="64"/>
        <v>×</v>
      </c>
      <c r="X458" s="53" t="str">
        <f t="shared" ca="1" si="65"/>
        <v/>
      </c>
      <c r="Y458" s="52">
        <f t="shared" ca="1" si="66"/>
        <v>0</v>
      </c>
      <c r="Z458" s="52">
        <f t="shared" si="67"/>
        <v>47</v>
      </c>
      <c r="AA458" s="52" t="s">
        <v>125</v>
      </c>
    </row>
    <row r="459" spans="1:27" ht="14.25" customHeight="1" x14ac:dyDescent="0.4">
      <c r="A459" s="39" t="s">
        <v>7973</v>
      </c>
      <c r="B459" s="45">
        <v>2036</v>
      </c>
      <c r="C459" s="45">
        <v>410</v>
      </c>
      <c r="D459" s="45">
        <v>47</v>
      </c>
      <c r="E459" s="46" t="s">
        <v>7530</v>
      </c>
      <c r="F459" s="47" t="s">
        <v>4685</v>
      </c>
      <c r="G459" s="46" t="s">
        <v>78</v>
      </c>
      <c r="H459" s="46" t="s">
        <v>4686</v>
      </c>
      <c r="I459" s="46" t="s">
        <v>593</v>
      </c>
      <c r="J459" s="48">
        <v>5</v>
      </c>
      <c r="K459" s="49">
        <v>1117</v>
      </c>
      <c r="L459" s="50">
        <v>5</v>
      </c>
      <c r="M459" s="50">
        <v>5585</v>
      </c>
      <c r="N459" s="51">
        <v>0</v>
      </c>
      <c r="O459" s="51">
        <v>0</v>
      </c>
      <c r="P459" s="51">
        <v>100</v>
      </c>
      <c r="Q459" s="51">
        <v>0</v>
      </c>
      <c r="R459" s="51">
        <f t="shared" si="61"/>
        <v>100</v>
      </c>
      <c r="S459" s="79"/>
      <c r="T459" s="52">
        <f t="shared" si="62"/>
        <v>0</v>
      </c>
      <c r="U459" s="52" t="str" cm="1">
        <f t="array" aca="1" ref="U459" ca="1">IF(S459="", "×", IF(LEFT(S459,2)="項番", COUNTIFS($D$2:$D$4001, INDIRECT("D" &amp; ROW()-1), $U$2:$U$4001, "〇"), "〇"))</f>
        <v>×</v>
      </c>
      <c r="V459" s="52" t="str">
        <f t="shared" si="63"/>
        <v>×</v>
      </c>
      <c r="W459" s="52" t="str">
        <f t="shared" si="64"/>
        <v>×</v>
      </c>
      <c r="X459" s="53" t="str">
        <f t="shared" ca="1" si="65"/>
        <v/>
      </c>
      <c r="Y459" s="52">
        <f t="shared" ca="1" si="66"/>
        <v>0</v>
      </c>
      <c r="Z459" s="52">
        <f t="shared" si="67"/>
        <v>47</v>
      </c>
      <c r="AA459" s="52" t="s">
        <v>125</v>
      </c>
    </row>
    <row r="460" spans="1:27" ht="14.25" customHeight="1" x14ac:dyDescent="0.4">
      <c r="A460" s="39" t="s">
        <v>7973</v>
      </c>
      <c r="B460" s="45">
        <v>2037</v>
      </c>
      <c r="C460" s="45">
        <v>411</v>
      </c>
      <c r="D460" s="45">
        <v>47</v>
      </c>
      <c r="E460" s="46" t="s">
        <v>7530</v>
      </c>
      <c r="F460" s="47" t="s">
        <v>4687</v>
      </c>
      <c r="G460" s="46" t="s">
        <v>78</v>
      </c>
      <c r="H460" s="46" t="s">
        <v>4688</v>
      </c>
      <c r="I460" s="46" t="s">
        <v>4689</v>
      </c>
      <c r="J460" s="48">
        <v>12</v>
      </c>
      <c r="K460" s="49">
        <v>211.8</v>
      </c>
      <c r="L460" s="50">
        <v>12</v>
      </c>
      <c r="M460" s="50">
        <v>2541.6000000000004</v>
      </c>
      <c r="N460" s="51">
        <v>0</v>
      </c>
      <c r="O460" s="51">
        <v>0</v>
      </c>
      <c r="P460" s="51">
        <v>2</v>
      </c>
      <c r="Q460" s="51">
        <v>0</v>
      </c>
      <c r="R460" s="51">
        <f t="shared" si="61"/>
        <v>2</v>
      </c>
      <c r="S460" s="79"/>
      <c r="T460" s="52">
        <f t="shared" si="62"/>
        <v>0</v>
      </c>
      <c r="U460" s="52" t="str" cm="1">
        <f t="array" aca="1" ref="U460" ca="1">IF(S460="", "×", IF(LEFT(S460,2)="項番", COUNTIFS($D$2:$D$4001, INDIRECT("D" &amp; ROW()-1), $U$2:$U$4001, "〇"), "〇"))</f>
        <v>×</v>
      </c>
      <c r="V460" s="52" t="str">
        <f t="shared" si="63"/>
        <v>×</v>
      </c>
      <c r="W460" s="52" t="str">
        <f t="shared" si="64"/>
        <v>×</v>
      </c>
      <c r="X460" s="53" t="str">
        <f t="shared" ca="1" si="65"/>
        <v/>
      </c>
      <c r="Y460" s="52">
        <f t="shared" ca="1" si="66"/>
        <v>0</v>
      </c>
      <c r="Z460" s="52">
        <f t="shared" si="67"/>
        <v>47</v>
      </c>
      <c r="AA460" s="52" t="s">
        <v>125</v>
      </c>
    </row>
    <row r="461" spans="1:27" ht="14.25" customHeight="1" x14ac:dyDescent="0.4">
      <c r="A461" s="39" t="s">
        <v>7973</v>
      </c>
      <c r="B461" s="45">
        <v>2038</v>
      </c>
      <c r="C461" s="45">
        <v>412</v>
      </c>
      <c r="D461" s="45">
        <v>47</v>
      </c>
      <c r="E461" s="46" t="s">
        <v>7530</v>
      </c>
      <c r="F461" s="47" t="s">
        <v>4690</v>
      </c>
      <c r="G461" s="46" t="s">
        <v>78</v>
      </c>
      <c r="H461" s="46" t="s">
        <v>4691</v>
      </c>
      <c r="I461" s="46" t="s">
        <v>136</v>
      </c>
      <c r="J461" s="48">
        <v>140</v>
      </c>
      <c r="K461" s="49">
        <v>25.1</v>
      </c>
      <c r="L461" s="50">
        <v>140</v>
      </c>
      <c r="M461" s="50">
        <v>3514</v>
      </c>
      <c r="N461" s="51">
        <v>0</v>
      </c>
      <c r="O461" s="51">
        <v>0</v>
      </c>
      <c r="P461" s="51">
        <v>0</v>
      </c>
      <c r="Q461" s="51">
        <v>25</v>
      </c>
      <c r="R461" s="51">
        <f t="shared" si="61"/>
        <v>25</v>
      </c>
      <c r="S461" s="79"/>
      <c r="T461" s="52">
        <f t="shared" si="62"/>
        <v>0</v>
      </c>
      <c r="U461" s="52" t="str" cm="1">
        <f t="array" aca="1" ref="U461" ca="1">IF(S461="", "×", IF(LEFT(S461,2)="項番", COUNTIFS($D$2:$D$4001, INDIRECT("D" &amp; ROW()-1), $U$2:$U$4001, "〇"), "〇"))</f>
        <v>×</v>
      </c>
      <c r="V461" s="52" t="str">
        <f t="shared" si="63"/>
        <v>×</v>
      </c>
      <c r="W461" s="52" t="str">
        <f t="shared" si="64"/>
        <v>×</v>
      </c>
      <c r="X461" s="53" t="str">
        <f t="shared" ca="1" si="65"/>
        <v/>
      </c>
      <c r="Y461" s="52">
        <f t="shared" ca="1" si="66"/>
        <v>0</v>
      </c>
      <c r="Z461" s="52">
        <f t="shared" si="67"/>
        <v>47</v>
      </c>
      <c r="AA461" s="52" t="s">
        <v>125</v>
      </c>
    </row>
    <row r="462" spans="1:27" ht="14.25" customHeight="1" x14ac:dyDescent="0.4">
      <c r="A462" s="39" t="s">
        <v>7973</v>
      </c>
      <c r="B462" s="45">
        <v>2039</v>
      </c>
      <c r="C462" s="45">
        <v>413</v>
      </c>
      <c r="D462" s="45">
        <v>47</v>
      </c>
      <c r="E462" s="46" t="s">
        <v>7530</v>
      </c>
      <c r="F462" s="47" t="s">
        <v>4692</v>
      </c>
      <c r="G462" s="46" t="s">
        <v>78</v>
      </c>
      <c r="H462" s="46" t="s">
        <v>4693</v>
      </c>
      <c r="I462" s="46" t="s">
        <v>4694</v>
      </c>
      <c r="J462" s="48">
        <v>140</v>
      </c>
      <c r="K462" s="49">
        <v>42.6</v>
      </c>
      <c r="L462" s="50">
        <v>140</v>
      </c>
      <c r="M462" s="50">
        <v>5964</v>
      </c>
      <c r="N462" s="51">
        <v>0</v>
      </c>
      <c r="O462" s="51">
        <v>0</v>
      </c>
      <c r="P462" s="51">
        <v>0</v>
      </c>
      <c r="Q462" s="51">
        <v>50</v>
      </c>
      <c r="R462" s="51">
        <f t="shared" si="61"/>
        <v>50</v>
      </c>
      <c r="S462" s="79"/>
      <c r="T462" s="52">
        <f t="shared" si="62"/>
        <v>0</v>
      </c>
      <c r="U462" s="52" t="str" cm="1">
        <f t="array" aca="1" ref="U462" ca="1">IF(S462="", "×", IF(LEFT(S462,2)="項番", COUNTIFS($D$2:$D$4001, INDIRECT("D" &amp; ROW()-1), $U$2:$U$4001, "〇"), "〇"))</f>
        <v>×</v>
      </c>
      <c r="V462" s="52" t="str">
        <f t="shared" si="63"/>
        <v>×</v>
      </c>
      <c r="W462" s="52" t="str">
        <f t="shared" si="64"/>
        <v>×</v>
      </c>
      <c r="X462" s="53" t="str">
        <f t="shared" ca="1" si="65"/>
        <v/>
      </c>
      <c r="Y462" s="52">
        <f t="shared" ca="1" si="66"/>
        <v>0</v>
      </c>
      <c r="Z462" s="52">
        <f t="shared" si="67"/>
        <v>47</v>
      </c>
      <c r="AA462" s="52" t="s">
        <v>125</v>
      </c>
    </row>
    <row r="463" spans="1:27" ht="14.25" customHeight="1" x14ac:dyDescent="0.4">
      <c r="A463" s="39" t="s">
        <v>7973</v>
      </c>
      <c r="B463" s="45">
        <v>2040</v>
      </c>
      <c r="C463" s="45">
        <v>414</v>
      </c>
      <c r="D463" s="45">
        <v>47</v>
      </c>
      <c r="E463" s="46" t="s">
        <v>7530</v>
      </c>
      <c r="F463" s="47" t="s">
        <v>4695</v>
      </c>
      <c r="G463" s="46" t="s">
        <v>78</v>
      </c>
      <c r="H463" s="46" t="s">
        <v>4696</v>
      </c>
      <c r="I463" s="46" t="s">
        <v>4697</v>
      </c>
      <c r="J463" s="48">
        <v>1</v>
      </c>
      <c r="K463" s="49">
        <v>488.6</v>
      </c>
      <c r="L463" s="50">
        <v>1</v>
      </c>
      <c r="M463" s="50">
        <v>488.6</v>
      </c>
      <c r="N463" s="51">
        <v>0</v>
      </c>
      <c r="O463" s="51">
        <v>0</v>
      </c>
      <c r="P463" s="51">
        <v>1</v>
      </c>
      <c r="Q463" s="51">
        <v>0</v>
      </c>
      <c r="R463" s="51">
        <f t="shared" si="61"/>
        <v>1</v>
      </c>
      <c r="S463" s="79"/>
      <c r="T463" s="52">
        <f t="shared" si="62"/>
        <v>0</v>
      </c>
      <c r="U463" s="52" t="str" cm="1">
        <f t="array" aca="1" ref="U463" ca="1">IF(S463="", "×", IF(LEFT(S463,2)="項番", COUNTIFS($D$2:$D$4001, INDIRECT("D" &amp; ROW()-1), $U$2:$U$4001, "〇"), "〇"))</f>
        <v>×</v>
      </c>
      <c r="V463" s="52" t="str">
        <f t="shared" si="63"/>
        <v>×</v>
      </c>
      <c r="W463" s="52" t="str">
        <f t="shared" si="64"/>
        <v>×</v>
      </c>
      <c r="X463" s="53" t="str">
        <f t="shared" ca="1" si="65"/>
        <v/>
      </c>
      <c r="Y463" s="52">
        <f t="shared" ca="1" si="66"/>
        <v>0</v>
      </c>
      <c r="Z463" s="52">
        <f t="shared" si="67"/>
        <v>47</v>
      </c>
      <c r="AA463" s="52" t="s">
        <v>125</v>
      </c>
    </row>
    <row r="464" spans="1:27" ht="14.25" customHeight="1" x14ac:dyDescent="0.4">
      <c r="A464" s="39" t="s">
        <v>7973</v>
      </c>
      <c r="B464" s="45">
        <v>2041</v>
      </c>
      <c r="C464" s="45">
        <v>415</v>
      </c>
      <c r="D464" s="45">
        <v>47</v>
      </c>
      <c r="E464" s="46" t="s">
        <v>7530</v>
      </c>
      <c r="F464" s="47" t="s">
        <v>4698</v>
      </c>
      <c r="G464" s="46" t="s">
        <v>78</v>
      </c>
      <c r="H464" s="46" t="s">
        <v>4699</v>
      </c>
      <c r="I464" s="46" t="s">
        <v>4697</v>
      </c>
      <c r="J464" s="48">
        <v>1</v>
      </c>
      <c r="K464" s="49">
        <v>746.8</v>
      </c>
      <c r="L464" s="50">
        <v>1</v>
      </c>
      <c r="M464" s="50">
        <v>746.8</v>
      </c>
      <c r="N464" s="51">
        <v>0</v>
      </c>
      <c r="O464" s="51">
        <v>0</v>
      </c>
      <c r="P464" s="51">
        <v>1</v>
      </c>
      <c r="Q464" s="51">
        <v>0</v>
      </c>
      <c r="R464" s="51">
        <f t="shared" si="61"/>
        <v>1</v>
      </c>
      <c r="S464" s="79"/>
      <c r="T464" s="52">
        <f t="shared" si="62"/>
        <v>0</v>
      </c>
      <c r="U464" s="52" t="str" cm="1">
        <f t="array" aca="1" ref="U464" ca="1">IF(S464="", "×", IF(LEFT(S464,2)="項番", COUNTIFS($D$2:$D$4001, INDIRECT("D" &amp; ROW()-1), $U$2:$U$4001, "〇"), "〇"))</f>
        <v>×</v>
      </c>
      <c r="V464" s="52" t="str">
        <f t="shared" si="63"/>
        <v>×</v>
      </c>
      <c r="W464" s="52" t="str">
        <f t="shared" si="64"/>
        <v>×</v>
      </c>
      <c r="X464" s="53" t="str">
        <f t="shared" ca="1" si="65"/>
        <v/>
      </c>
      <c r="Y464" s="52">
        <f t="shared" ca="1" si="66"/>
        <v>0</v>
      </c>
      <c r="Z464" s="52">
        <f t="shared" si="67"/>
        <v>47</v>
      </c>
      <c r="AA464" s="52" t="s">
        <v>125</v>
      </c>
    </row>
    <row r="465" spans="1:27" ht="14.25" customHeight="1" x14ac:dyDescent="0.4">
      <c r="A465" s="39" t="s">
        <v>7973</v>
      </c>
      <c r="B465" s="45">
        <v>2042</v>
      </c>
      <c r="C465" s="45">
        <v>416</v>
      </c>
      <c r="D465" s="45">
        <v>47</v>
      </c>
      <c r="E465" s="46" t="s">
        <v>7530</v>
      </c>
      <c r="F465" s="47" t="s">
        <v>4700</v>
      </c>
      <c r="G465" s="46" t="s">
        <v>78</v>
      </c>
      <c r="H465" s="46" t="s">
        <v>4701</v>
      </c>
      <c r="I465" s="46" t="s">
        <v>143</v>
      </c>
      <c r="J465" s="48">
        <v>1</v>
      </c>
      <c r="K465" s="49">
        <v>696</v>
      </c>
      <c r="L465" s="50">
        <v>1</v>
      </c>
      <c r="M465" s="50">
        <v>696</v>
      </c>
      <c r="N465" s="51">
        <v>0</v>
      </c>
      <c r="O465" s="51">
        <v>0</v>
      </c>
      <c r="P465" s="51">
        <v>1</v>
      </c>
      <c r="Q465" s="51">
        <v>0</v>
      </c>
      <c r="R465" s="51">
        <f t="shared" si="61"/>
        <v>1</v>
      </c>
      <c r="S465" s="79"/>
      <c r="T465" s="52">
        <f t="shared" si="62"/>
        <v>0</v>
      </c>
      <c r="U465" s="52" t="str" cm="1">
        <f t="array" aca="1" ref="U465" ca="1">IF(S465="", "×", IF(LEFT(S465,2)="項番", COUNTIFS($D$2:$D$4001, INDIRECT("D" &amp; ROW()-1), $U$2:$U$4001, "〇"), "〇"))</f>
        <v>×</v>
      </c>
      <c r="V465" s="52" t="str">
        <f t="shared" si="63"/>
        <v>×</v>
      </c>
      <c r="W465" s="52" t="str">
        <f t="shared" si="64"/>
        <v>×</v>
      </c>
      <c r="X465" s="53" t="str">
        <f t="shared" ca="1" si="65"/>
        <v/>
      </c>
      <c r="Y465" s="52">
        <f t="shared" ca="1" si="66"/>
        <v>0</v>
      </c>
      <c r="Z465" s="52">
        <f t="shared" si="67"/>
        <v>47</v>
      </c>
      <c r="AA465" s="52" t="s">
        <v>125</v>
      </c>
    </row>
    <row r="466" spans="1:27" ht="14.25" customHeight="1" x14ac:dyDescent="0.4">
      <c r="A466" s="39" t="s">
        <v>7973</v>
      </c>
      <c r="B466" s="45">
        <v>2045</v>
      </c>
      <c r="C466" s="45">
        <v>417</v>
      </c>
      <c r="D466" s="45">
        <v>47</v>
      </c>
      <c r="E466" s="46" t="s">
        <v>7530</v>
      </c>
      <c r="F466" s="47" t="s">
        <v>4707</v>
      </c>
      <c r="G466" s="46" t="s">
        <v>78</v>
      </c>
      <c r="H466" s="46" t="s">
        <v>4708</v>
      </c>
      <c r="I466" s="46" t="s">
        <v>532</v>
      </c>
      <c r="J466" s="48">
        <v>1</v>
      </c>
      <c r="K466" s="49">
        <v>1521.1</v>
      </c>
      <c r="L466" s="50">
        <v>1</v>
      </c>
      <c r="M466" s="50">
        <v>1521.1</v>
      </c>
      <c r="N466" s="51">
        <v>2</v>
      </c>
      <c r="O466" s="51">
        <v>0</v>
      </c>
      <c r="P466" s="51">
        <v>0</v>
      </c>
      <c r="Q466" s="51">
        <v>0</v>
      </c>
      <c r="R466" s="51">
        <f t="shared" si="61"/>
        <v>2</v>
      </c>
      <c r="S466" s="79"/>
      <c r="T466" s="52">
        <f t="shared" si="62"/>
        <v>0</v>
      </c>
      <c r="U466" s="52" t="str" cm="1">
        <f t="array" aca="1" ref="U466" ca="1">IF(S466="", "×", IF(LEFT(S466,2)="項番", COUNTIFS($D$2:$D$4001, INDIRECT("D" &amp; ROW()-1), $U$2:$U$4001, "〇"), "〇"))</f>
        <v>×</v>
      </c>
      <c r="V466" s="52" t="str">
        <f t="shared" si="63"/>
        <v>×</v>
      </c>
      <c r="W466" s="52" t="str">
        <f t="shared" si="64"/>
        <v>×</v>
      </c>
      <c r="X466" s="53" t="str">
        <f t="shared" ca="1" si="65"/>
        <v/>
      </c>
      <c r="Y466" s="52">
        <f t="shared" ca="1" si="66"/>
        <v>0</v>
      </c>
      <c r="Z466" s="52">
        <f t="shared" si="67"/>
        <v>47</v>
      </c>
      <c r="AA466" s="52" t="s">
        <v>125</v>
      </c>
    </row>
    <row r="467" spans="1:27" s="25" customFormat="1" ht="14.25" customHeight="1" x14ac:dyDescent="0.4">
      <c r="A467" s="39" t="s">
        <v>7973</v>
      </c>
      <c r="B467" s="45">
        <v>2046</v>
      </c>
      <c r="C467" s="45">
        <v>418</v>
      </c>
      <c r="D467" s="45">
        <v>47</v>
      </c>
      <c r="E467" s="46" t="s">
        <v>7530</v>
      </c>
      <c r="F467" s="47" t="s">
        <v>4709</v>
      </c>
      <c r="G467" s="46" t="s">
        <v>78</v>
      </c>
      <c r="H467" s="46" t="s">
        <v>4710</v>
      </c>
      <c r="I467" s="46" t="s">
        <v>143</v>
      </c>
      <c r="J467" s="48">
        <v>1</v>
      </c>
      <c r="K467" s="49">
        <v>437.9</v>
      </c>
      <c r="L467" s="50">
        <v>1</v>
      </c>
      <c r="M467" s="50">
        <v>437.9</v>
      </c>
      <c r="N467" s="51">
        <v>16</v>
      </c>
      <c r="O467" s="51">
        <v>0</v>
      </c>
      <c r="P467" s="51">
        <v>8</v>
      </c>
      <c r="Q467" s="51">
        <v>0</v>
      </c>
      <c r="R467" s="51">
        <f t="shared" si="61"/>
        <v>24</v>
      </c>
      <c r="S467" s="79"/>
      <c r="T467" s="52">
        <f t="shared" si="62"/>
        <v>0</v>
      </c>
      <c r="U467" s="52" t="str" cm="1">
        <f t="array" aca="1" ref="U467" ca="1">IF(S467="", "×", IF(LEFT(S467,2)="項番", COUNTIFS($D$2:$D$4001, INDIRECT("D" &amp; ROW()-1), $U$2:$U$4001, "〇"), "〇"))</f>
        <v>×</v>
      </c>
      <c r="V467" s="52" t="str">
        <f t="shared" si="63"/>
        <v>×</v>
      </c>
      <c r="W467" s="52" t="str">
        <f t="shared" si="64"/>
        <v>×</v>
      </c>
      <c r="X467" s="53" t="str">
        <f t="shared" ca="1" si="65"/>
        <v/>
      </c>
      <c r="Y467" s="52">
        <f t="shared" ca="1" si="66"/>
        <v>0</v>
      </c>
      <c r="Z467" s="52">
        <f t="shared" si="67"/>
        <v>47</v>
      </c>
      <c r="AA467" s="52" t="s">
        <v>125</v>
      </c>
    </row>
    <row r="468" spans="1:27" s="25" customFormat="1" ht="14.25" customHeight="1" x14ac:dyDescent="0.4">
      <c r="A468" s="39" t="s">
        <v>7973</v>
      </c>
      <c r="B468" s="45">
        <v>2047</v>
      </c>
      <c r="C468" s="45">
        <v>419</v>
      </c>
      <c r="D468" s="45">
        <v>47</v>
      </c>
      <c r="E468" s="46" t="s">
        <v>7530</v>
      </c>
      <c r="F468" s="47" t="s">
        <v>4711</v>
      </c>
      <c r="G468" s="46" t="s">
        <v>78</v>
      </c>
      <c r="H468" s="46" t="s">
        <v>4712</v>
      </c>
      <c r="I468" s="46" t="s">
        <v>4713</v>
      </c>
      <c r="J468" s="48">
        <v>5</v>
      </c>
      <c r="K468" s="49">
        <v>518.70000000000005</v>
      </c>
      <c r="L468" s="50">
        <v>15</v>
      </c>
      <c r="M468" s="50">
        <v>7780.5000000000009</v>
      </c>
      <c r="N468" s="51">
        <v>1</v>
      </c>
      <c r="O468" s="51">
        <v>2</v>
      </c>
      <c r="P468" s="51">
        <v>6</v>
      </c>
      <c r="Q468" s="51">
        <v>0</v>
      </c>
      <c r="R468" s="51">
        <f t="shared" si="61"/>
        <v>9</v>
      </c>
      <c r="S468" s="79"/>
      <c r="T468" s="52">
        <f t="shared" si="62"/>
        <v>0</v>
      </c>
      <c r="U468" s="52" t="str" cm="1">
        <f t="array" aca="1" ref="U468" ca="1">IF(S468="", "×", IF(LEFT(S468,2)="項番", COUNTIFS($D$2:$D$4001, INDIRECT("D" &amp; ROW()-1), $U$2:$U$4001, "〇"), "〇"))</f>
        <v>×</v>
      </c>
      <c r="V468" s="52" t="str">
        <f t="shared" si="63"/>
        <v>×</v>
      </c>
      <c r="W468" s="52" t="str">
        <f t="shared" si="64"/>
        <v>×</v>
      </c>
      <c r="X468" s="53" t="str">
        <f t="shared" ca="1" si="65"/>
        <v/>
      </c>
      <c r="Y468" s="52">
        <f t="shared" ca="1" si="66"/>
        <v>0</v>
      </c>
      <c r="Z468" s="52">
        <f t="shared" si="67"/>
        <v>47</v>
      </c>
      <c r="AA468" s="52" t="s">
        <v>125</v>
      </c>
    </row>
    <row r="469" spans="1:27" s="25" customFormat="1" ht="14.25" customHeight="1" x14ac:dyDescent="0.4">
      <c r="A469" s="39" t="s">
        <v>7973</v>
      </c>
      <c r="B469" s="45">
        <v>2048</v>
      </c>
      <c r="C469" s="45">
        <v>420</v>
      </c>
      <c r="D469" s="45">
        <v>47</v>
      </c>
      <c r="E469" s="46" t="s">
        <v>7530</v>
      </c>
      <c r="F469" s="47" t="s">
        <v>4714</v>
      </c>
      <c r="G469" s="46" t="s">
        <v>78</v>
      </c>
      <c r="H469" s="46" t="s">
        <v>4715</v>
      </c>
      <c r="I469" s="46" t="s">
        <v>143</v>
      </c>
      <c r="J469" s="48">
        <v>1</v>
      </c>
      <c r="K469" s="49">
        <v>31531</v>
      </c>
      <c r="L469" s="50">
        <v>1</v>
      </c>
      <c r="M469" s="50">
        <v>31531</v>
      </c>
      <c r="N469" s="51">
        <v>3</v>
      </c>
      <c r="O469" s="51">
        <v>0</v>
      </c>
      <c r="P469" s="51">
        <v>0</v>
      </c>
      <c r="Q469" s="51">
        <v>0</v>
      </c>
      <c r="R469" s="51">
        <f t="shared" si="61"/>
        <v>3</v>
      </c>
      <c r="S469" s="79"/>
      <c r="T469" s="52">
        <f t="shared" si="62"/>
        <v>0</v>
      </c>
      <c r="U469" s="52" t="str" cm="1">
        <f t="array" aca="1" ref="U469" ca="1">IF(S469="", "×", IF(LEFT(S469,2)="項番", COUNTIFS($D$2:$D$4001, INDIRECT("D" &amp; ROW()-1), $U$2:$U$4001, "〇"), "〇"))</f>
        <v>×</v>
      </c>
      <c r="V469" s="52" t="str">
        <f t="shared" si="63"/>
        <v>×</v>
      </c>
      <c r="W469" s="52" t="str">
        <f t="shared" si="64"/>
        <v>×</v>
      </c>
      <c r="X469" s="53" t="str">
        <f t="shared" ca="1" si="65"/>
        <v/>
      </c>
      <c r="Y469" s="52">
        <f t="shared" ca="1" si="66"/>
        <v>0</v>
      </c>
      <c r="Z469" s="52">
        <f t="shared" si="67"/>
        <v>47</v>
      </c>
      <c r="AA469" s="52" t="s">
        <v>125</v>
      </c>
    </row>
    <row r="470" spans="1:27" s="25" customFormat="1" ht="14.25" customHeight="1" x14ac:dyDescent="0.4">
      <c r="A470" s="39" t="s">
        <v>7973</v>
      </c>
      <c r="B470" s="45">
        <v>2049</v>
      </c>
      <c r="C470" s="45">
        <v>421</v>
      </c>
      <c r="D470" s="45">
        <v>47</v>
      </c>
      <c r="E470" s="46" t="s">
        <v>7530</v>
      </c>
      <c r="F470" s="47" t="s">
        <v>4716</v>
      </c>
      <c r="G470" s="46" t="s">
        <v>78</v>
      </c>
      <c r="H470" s="46" t="s">
        <v>4717</v>
      </c>
      <c r="I470" s="46" t="s">
        <v>143</v>
      </c>
      <c r="J470" s="48">
        <v>1</v>
      </c>
      <c r="K470" s="49">
        <v>55420</v>
      </c>
      <c r="L470" s="50">
        <v>1</v>
      </c>
      <c r="M470" s="50">
        <v>55420</v>
      </c>
      <c r="N470" s="51">
        <v>16</v>
      </c>
      <c r="O470" s="51">
        <v>0</v>
      </c>
      <c r="P470" s="51">
        <v>150</v>
      </c>
      <c r="Q470" s="51">
        <v>0</v>
      </c>
      <c r="R470" s="51">
        <f t="shared" si="61"/>
        <v>166</v>
      </c>
      <c r="S470" s="79"/>
      <c r="T470" s="52">
        <f t="shared" si="62"/>
        <v>0</v>
      </c>
      <c r="U470" s="52" t="str" cm="1">
        <f t="array" aca="1" ref="U470" ca="1">IF(S470="", "×", IF(LEFT(S470,2)="項番", COUNTIFS($D$2:$D$4001, INDIRECT("D" &amp; ROW()-1), $U$2:$U$4001, "〇"), "〇"))</f>
        <v>×</v>
      </c>
      <c r="V470" s="52" t="str">
        <f t="shared" si="63"/>
        <v>×</v>
      </c>
      <c r="W470" s="52" t="str">
        <f t="shared" si="64"/>
        <v>×</v>
      </c>
      <c r="X470" s="53" t="str">
        <f t="shared" ca="1" si="65"/>
        <v/>
      </c>
      <c r="Y470" s="52">
        <f t="shared" ca="1" si="66"/>
        <v>0</v>
      </c>
      <c r="Z470" s="52">
        <f t="shared" si="67"/>
        <v>47</v>
      </c>
      <c r="AA470" s="52" t="s">
        <v>125</v>
      </c>
    </row>
    <row r="471" spans="1:27" s="25" customFormat="1" ht="14.25" customHeight="1" x14ac:dyDescent="0.4">
      <c r="A471" s="39" t="s">
        <v>7973</v>
      </c>
      <c r="B471" s="45">
        <v>2050</v>
      </c>
      <c r="C471" s="45">
        <v>422</v>
      </c>
      <c r="D471" s="45">
        <v>47</v>
      </c>
      <c r="E471" s="46" t="s">
        <v>7530</v>
      </c>
      <c r="F471" s="47" t="s">
        <v>4718</v>
      </c>
      <c r="G471" s="46" t="s">
        <v>78</v>
      </c>
      <c r="H471" s="46" t="s">
        <v>4719</v>
      </c>
      <c r="I471" s="46" t="s">
        <v>4720</v>
      </c>
      <c r="J471" s="48">
        <v>12</v>
      </c>
      <c r="K471" s="49">
        <v>92</v>
      </c>
      <c r="L471" s="50">
        <v>6.06</v>
      </c>
      <c r="M471" s="50">
        <v>557.52</v>
      </c>
      <c r="N471" s="51">
        <v>0</v>
      </c>
      <c r="O471" s="51">
        <v>0</v>
      </c>
      <c r="P471" s="51">
        <v>400</v>
      </c>
      <c r="Q471" s="51">
        <v>0</v>
      </c>
      <c r="R471" s="51">
        <f t="shared" si="61"/>
        <v>400</v>
      </c>
      <c r="S471" s="79"/>
      <c r="T471" s="52">
        <f t="shared" si="62"/>
        <v>0</v>
      </c>
      <c r="U471" s="52" t="str" cm="1">
        <f t="array" aca="1" ref="U471" ca="1">IF(S471="", "×", IF(LEFT(S471,2)="項番", COUNTIFS($D$2:$D$4001, INDIRECT("D" &amp; ROW()-1), $U$2:$U$4001, "〇"), "〇"))</f>
        <v>×</v>
      </c>
      <c r="V471" s="52" t="str">
        <f t="shared" si="63"/>
        <v>×</v>
      </c>
      <c r="W471" s="52" t="str">
        <f t="shared" si="64"/>
        <v>×</v>
      </c>
      <c r="X471" s="53" t="str">
        <f t="shared" ca="1" si="65"/>
        <v/>
      </c>
      <c r="Y471" s="52">
        <f t="shared" ca="1" si="66"/>
        <v>0</v>
      </c>
      <c r="Z471" s="52">
        <f t="shared" si="67"/>
        <v>47</v>
      </c>
      <c r="AA471" s="52" t="s">
        <v>125</v>
      </c>
    </row>
    <row r="472" spans="1:27" s="25" customFormat="1" ht="14.25" customHeight="1" x14ac:dyDescent="0.4">
      <c r="A472" s="39" t="s">
        <v>7973</v>
      </c>
      <c r="B472" s="45">
        <v>2051</v>
      </c>
      <c r="C472" s="45">
        <v>423</v>
      </c>
      <c r="D472" s="45">
        <v>47</v>
      </c>
      <c r="E472" s="46" t="s">
        <v>7530</v>
      </c>
      <c r="F472" s="47" t="s">
        <v>4721</v>
      </c>
      <c r="G472" s="46" t="s">
        <v>78</v>
      </c>
      <c r="H472" s="46" t="s">
        <v>4722</v>
      </c>
      <c r="I472" s="46" t="s">
        <v>532</v>
      </c>
      <c r="J472" s="48">
        <v>1</v>
      </c>
      <c r="K472" s="49">
        <v>1816.8</v>
      </c>
      <c r="L472" s="50">
        <v>1</v>
      </c>
      <c r="M472" s="50">
        <v>1816.8</v>
      </c>
      <c r="N472" s="46">
        <v>0</v>
      </c>
      <c r="O472" s="46">
        <v>48</v>
      </c>
      <c r="P472" s="46">
        <v>0</v>
      </c>
      <c r="Q472" s="46">
        <v>0</v>
      </c>
      <c r="R472" s="51">
        <f t="shared" si="61"/>
        <v>48</v>
      </c>
      <c r="S472" s="79"/>
      <c r="T472" s="52">
        <f t="shared" si="62"/>
        <v>0</v>
      </c>
      <c r="U472" s="52" t="str" cm="1">
        <f t="array" aca="1" ref="U472" ca="1">IF(S472="", "×", IF(LEFT(S472,2)="項番", COUNTIFS($D$2:$D$4001, INDIRECT("D" &amp; ROW()-1), $U$2:$U$4001, "〇"), "〇"))</f>
        <v>×</v>
      </c>
      <c r="V472" s="52" t="str">
        <f t="shared" si="63"/>
        <v>×</v>
      </c>
      <c r="W472" s="52" t="str">
        <f t="shared" si="64"/>
        <v>×</v>
      </c>
      <c r="X472" s="53" t="str">
        <f t="shared" ca="1" si="65"/>
        <v/>
      </c>
      <c r="Y472" s="52">
        <f t="shared" ca="1" si="66"/>
        <v>0</v>
      </c>
      <c r="Z472" s="52">
        <f t="shared" si="67"/>
        <v>47</v>
      </c>
      <c r="AA472" s="52" t="s">
        <v>125</v>
      </c>
    </row>
    <row r="473" spans="1:27" s="25" customFormat="1" ht="14.25" customHeight="1" x14ac:dyDescent="0.4">
      <c r="A473" s="39" t="s">
        <v>7973</v>
      </c>
      <c r="B473" s="45">
        <v>2052</v>
      </c>
      <c r="C473" s="45">
        <v>424</v>
      </c>
      <c r="D473" s="45">
        <v>47</v>
      </c>
      <c r="E473" s="46" t="s">
        <v>7530</v>
      </c>
      <c r="F473" s="47" t="s">
        <v>4723</v>
      </c>
      <c r="G473" s="46" t="s">
        <v>78</v>
      </c>
      <c r="H473" s="46" t="s">
        <v>4724</v>
      </c>
      <c r="I473" s="46" t="s">
        <v>532</v>
      </c>
      <c r="J473" s="48">
        <v>1</v>
      </c>
      <c r="K473" s="49">
        <v>3006.5</v>
      </c>
      <c r="L473" s="50">
        <v>1</v>
      </c>
      <c r="M473" s="50">
        <v>3006.5</v>
      </c>
      <c r="N473" s="51">
        <v>0</v>
      </c>
      <c r="O473" s="51">
        <v>0</v>
      </c>
      <c r="P473" s="51">
        <v>2</v>
      </c>
      <c r="Q473" s="51">
        <v>0</v>
      </c>
      <c r="R473" s="51">
        <f t="shared" si="61"/>
        <v>2</v>
      </c>
      <c r="S473" s="79"/>
      <c r="T473" s="52">
        <f t="shared" si="62"/>
        <v>0</v>
      </c>
      <c r="U473" s="52" t="str" cm="1">
        <f t="array" aca="1" ref="U473" ca="1">IF(S473="", "×", IF(LEFT(S473,2)="項番", COUNTIFS($D$2:$D$4001, INDIRECT("D" &amp; ROW()-1), $U$2:$U$4001, "〇"), "〇"))</f>
        <v>×</v>
      </c>
      <c r="V473" s="52" t="str">
        <f t="shared" si="63"/>
        <v>×</v>
      </c>
      <c r="W473" s="52" t="str">
        <f t="shared" si="64"/>
        <v>×</v>
      </c>
      <c r="X473" s="53" t="str">
        <f t="shared" ca="1" si="65"/>
        <v/>
      </c>
      <c r="Y473" s="52">
        <f t="shared" ca="1" si="66"/>
        <v>0</v>
      </c>
      <c r="Z473" s="52">
        <f t="shared" si="67"/>
        <v>47</v>
      </c>
      <c r="AA473" s="52" t="s">
        <v>125</v>
      </c>
    </row>
    <row r="474" spans="1:27" s="25" customFormat="1" ht="14.25" customHeight="1" x14ac:dyDescent="0.4">
      <c r="A474" s="39" t="s">
        <v>7973</v>
      </c>
      <c r="B474" s="45">
        <v>2053</v>
      </c>
      <c r="C474" s="45">
        <v>425</v>
      </c>
      <c r="D474" s="45">
        <v>47</v>
      </c>
      <c r="E474" s="46" t="s">
        <v>7530</v>
      </c>
      <c r="F474" s="47" t="s">
        <v>4725</v>
      </c>
      <c r="G474" s="46" t="s">
        <v>78</v>
      </c>
      <c r="H474" s="46" t="s">
        <v>4726</v>
      </c>
      <c r="I474" s="46" t="s">
        <v>532</v>
      </c>
      <c r="J474" s="48">
        <v>1</v>
      </c>
      <c r="K474" s="49">
        <v>3509.4</v>
      </c>
      <c r="L474" s="50">
        <v>1</v>
      </c>
      <c r="M474" s="50">
        <v>3509.4</v>
      </c>
      <c r="N474" s="51">
        <v>1</v>
      </c>
      <c r="O474" s="51">
        <v>0</v>
      </c>
      <c r="P474" s="51">
        <v>2</v>
      </c>
      <c r="Q474" s="51">
        <v>0</v>
      </c>
      <c r="R474" s="51">
        <f t="shared" si="61"/>
        <v>3</v>
      </c>
      <c r="S474" s="79"/>
      <c r="T474" s="52">
        <f t="shared" si="62"/>
        <v>0</v>
      </c>
      <c r="U474" s="52" t="str" cm="1">
        <f t="array" aca="1" ref="U474" ca="1">IF(S474="", "×", IF(LEFT(S474,2)="項番", COUNTIFS($D$2:$D$4001, INDIRECT("D" &amp; ROW()-1), $U$2:$U$4001, "〇"), "〇"))</f>
        <v>×</v>
      </c>
      <c r="V474" s="52" t="str">
        <f t="shared" si="63"/>
        <v>×</v>
      </c>
      <c r="W474" s="52" t="str">
        <f t="shared" si="64"/>
        <v>×</v>
      </c>
      <c r="X474" s="53" t="str">
        <f t="shared" ca="1" si="65"/>
        <v/>
      </c>
      <c r="Y474" s="52">
        <f t="shared" ca="1" si="66"/>
        <v>0</v>
      </c>
      <c r="Z474" s="52">
        <f t="shared" si="67"/>
        <v>47</v>
      </c>
      <c r="AA474" s="52" t="s">
        <v>125</v>
      </c>
    </row>
    <row r="475" spans="1:27" s="25" customFormat="1" ht="14.25" customHeight="1" x14ac:dyDescent="0.4">
      <c r="A475" s="39" t="s">
        <v>7973</v>
      </c>
      <c r="B475" s="45">
        <v>2054</v>
      </c>
      <c r="C475" s="45">
        <v>426</v>
      </c>
      <c r="D475" s="45">
        <v>47</v>
      </c>
      <c r="E475" s="46" t="s">
        <v>7530</v>
      </c>
      <c r="F475" s="47" t="s">
        <v>4727</v>
      </c>
      <c r="G475" s="46" t="s">
        <v>78</v>
      </c>
      <c r="H475" s="46" t="s">
        <v>4728</v>
      </c>
      <c r="I475" s="46" t="s">
        <v>143</v>
      </c>
      <c r="J475" s="48">
        <v>1</v>
      </c>
      <c r="K475" s="49">
        <v>3170.8</v>
      </c>
      <c r="L475" s="50">
        <v>1</v>
      </c>
      <c r="M475" s="50">
        <v>3170.8</v>
      </c>
      <c r="N475" s="51">
        <v>0</v>
      </c>
      <c r="O475" s="51">
        <v>0</v>
      </c>
      <c r="P475" s="51">
        <v>2</v>
      </c>
      <c r="Q475" s="51">
        <v>0</v>
      </c>
      <c r="R475" s="51">
        <f t="shared" si="61"/>
        <v>2</v>
      </c>
      <c r="S475" s="79"/>
      <c r="T475" s="52">
        <f t="shared" si="62"/>
        <v>0</v>
      </c>
      <c r="U475" s="52" t="str" cm="1">
        <f t="array" aca="1" ref="U475" ca="1">IF(S475="", "×", IF(LEFT(S475,2)="項番", COUNTIFS($D$2:$D$4001, INDIRECT("D" &amp; ROW()-1), $U$2:$U$4001, "〇"), "〇"))</f>
        <v>×</v>
      </c>
      <c r="V475" s="52" t="str">
        <f t="shared" si="63"/>
        <v>×</v>
      </c>
      <c r="W475" s="52" t="str">
        <f t="shared" si="64"/>
        <v>×</v>
      </c>
      <c r="X475" s="53" t="str">
        <f t="shared" ca="1" si="65"/>
        <v/>
      </c>
      <c r="Y475" s="52">
        <f t="shared" ca="1" si="66"/>
        <v>0</v>
      </c>
      <c r="Z475" s="52">
        <f t="shared" si="67"/>
        <v>47</v>
      </c>
      <c r="AA475" s="52" t="s">
        <v>125</v>
      </c>
    </row>
    <row r="476" spans="1:27" s="25" customFormat="1" ht="14.25" customHeight="1" x14ac:dyDescent="0.4">
      <c r="A476" s="39" t="s">
        <v>7973</v>
      </c>
      <c r="B476" s="45">
        <v>2057</v>
      </c>
      <c r="C476" s="45">
        <v>427</v>
      </c>
      <c r="D476" s="45">
        <v>47</v>
      </c>
      <c r="E476" s="46" t="s">
        <v>7530</v>
      </c>
      <c r="F476" s="47" t="s">
        <v>4733</v>
      </c>
      <c r="G476" s="46" t="s">
        <v>78</v>
      </c>
      <c r="H476" s="46" t="s">
        <v>4734</v>
      </c>
      <c r="I476" s="46" t="s">
        <v>136</v>
      </c>
      <c r="J476" s="48">
        <v>140</v>
      </c>
      <c r="K476" s="49">
        <v>6.3</v>
      </c>
      <c r="L476" s="50">
        <v>140</v>
      </c>
      <c r="M476" s="50">
        <v>882</v>
      </c>
      <c r="N476" s="51">
        <v>0</v>
      </c>
      <c r="O476" s="51">
        <v>0</v>
      </c>
      <c r="P476" s="51">
        <v>1</v>
      </c>
      <c r="Q476" s="51">
        <v>0</v>
      </c>
      <c r="R476" s="51">
        <f t="shared" si="61"/>
        <v>1</v>
      </c>
      <c r="S476" s="79"/>
      <c r="T476" s="52">
        <f t="shared" si="62"/>
        <v>0</v>
      </c>
      <c r="U476" s="52" t="str" cm="1">
        <f t="array" aca="1" ref="U476" ca="1">IF(S476="", "×", IF(LEFT(S476,2)="項番", COUNTIFS($D$2:$D$4001, INDIRECT("D" &amp; ROW()-1), $U$2:$U$4001, "〇"), "〇"))</f>
        <v>×</v>
      </c>
      <c r="V476" s="52" t="str">
        <f t="shared" si="63"/>
        <v>×</v>
      </c>
      <c r="W476" s="52" t="str">
        <f t="shared" si="64"/>
        <v>×</v>
      </c>
      <c r="X476" s="53" t="str">
        <f t="shared" ca="1" si="65"/>
        <v/>
      </c>
      <c r="Y476" s="52">
        <f t="shared" ca="1" si="66"/>
        <v>0</v>
      </c>
      <c r="Z476" s="52">
        <f t="shared" si="67"/>
        <v>47</v>
      </c>
      <c r="AA476" s="52" t="s">
        <v>125</v>
      </c>
    </row>
    <row r="477" spans="1:27" s="25" customFormat="1" ht="14.25" customHeight="1" x14ac:dyDescent="0.4">
      <c r="A477" s="39" t="s">
        <v>7973</v>
      </c>
      <c r="B477" s="45">
        <v>2058</v>
      </c>
      <c r="C477" s="45">
        <v>428</v>
      </c>
      <c r="D477" s="45">
        <v>47</v>
      </c>
      <c r="E477" s="46" t="s">
        <v>7530</v>
      </c>
      <c r="F477" s="47" t="s">
        <v>4735</v>
      </c>
      <c r="G477" s="46" t="s">
        <v>78</v>
      </c>
      <c r="H477" s="46" t="s">
        <v>4736</v>
      </c>
      <c r="I477" s="46" t="s">
        <v>136</v>
      </c>
      <c r="J477" s="48">
        <v>140</v>
      </c>
      <c r="K477" s="49">
        <v>21.3</v>
      </c>
      <c r="L477" s="50">
        <v>140</v>
      </c>
      <c r="M477" s="50">
        <v>2982</v>
      </c>
      <c r="N477" s="51">
        <v>0</v>
      </c>
      <c r="O477" s="51">
        <v>0</v>
      </c>
      <c r="P477" s="51">
        <v>1</v>
      </c>
      <c r="Q477" s="51">
        <v>0</v>
      </c>
      <c r="R477" s="51">
        <f t="shared" si="61"/>
        <v>1</v>
      </c>
      <c r="S477" s="79"/>
      <c r="T477" s="52">
        <f t="shared" si="62"/>
        <v>0</v>
      </c>
      <c r="U477" s="52" t="str" cm="1">
        <f t="array" aca="1" ref="U477" ca="1">IF(S477="", "×", IF(LEFT(S477,2)="項番", COUNTIFS($D$2:$D$4001, INDIRECT("D" &amp; ROW()-1), $U$2:$U$4001, "〇"), "〇"))</f>
        <v>×</v>
      </c>
      <c r="V477" s="52" t="str">
        <f t="shared" si="63"/>
        <v>×</v>
      </c>
      <c r="W477" s="52" t="str">
        <f t="shared" si="64"/>
        <v>×</v>
      </c>
      <c r="X477" s="53" t="str">
        <f t="shared" ca="1" si="65"/>
        <v/>
      </c>
      <c r="Y477" s="52">
        <f t="shared" ca="1" si="66"/>
        <v>0</v>
      </c>
      <c r="Z477" s="52">
        <f t="shared" si="67"/>
        <v>47</v>
      </c>
      <c r="AA477" s="52" t="s">
        <v>125</v>
      </c>
    </row>
    <row r="478" spans="1:27" s="25" customFormat="1" ht="14.25" customHeight="1" x14ac:dyDescent="0.4">
      <c r="A478" s="39" t="s">
        <v>7973</v>
      </c>
      <c r="B478" s="45">
        <v>2059</v>
      </c>
      <c r="C478" s="45">
        <v>429</v>
      </c>
      <c r="D478" s="45">
        <v>47</v>
      </c>
      <c r="E478" s="46" t="s">
        <v>7530</v>
      </c>
      <c r="F478" s="47" t="s">
        <v>4737</v>
      </c>
      <c r="G478" s="46" t="s">
        <v>78</v>
      </c>
      <c r="H478" s="46" t="s">
        <v>4738</v>
      </c>
      <c r="I478" s="46" t="s">
        <v>136</v>
      </c>
      <c r="J478" s="48">
        <v>140</v>
      </c>
      <c r="K478" s="49">
        <v>54.4</v>
      </c>
      <c r="L478" s="50">
        <v>140</v>
      </c>
      <c r="M478" s="50">
        <v>7616</v>
      </c>
      <c r="N478" s="51">
        <v>0</v>
      </c>
      <c r="O478" s="51">
        <v>0</v>
      </c>
      <c r="P478" s="51">
        <v>1</v>
      </c>
      <c r="Q478" s="51">
        <v>0</v>
      </c>
      <c r="R478" s="51">
        <f t="shared" si="61"/>
        <v>1</v>
      </c>
      <c r="S478" s="79"/>
      <c r="T478" s="52">
        <f t="shared" si="62"/>
        <v>0</v>
      </c>
      <c r="U478" s="52" t="str" cm="1">
        <f t="array" aca="1" ref="U478" ca="1">IF(S478="", "×", IF(LEFT(S478,2)="項番", COUNTIFS($D$2:$D$4001, INDIRECT("D" &amp; ROW()-1), $U$2:$U$4001, "〇"), "〇"))</f>
        <v>×</v>
      </c>
      <c r="V478" s="52" t="str">
        <f t="shared" si="63"/>
        <v>×</v>
      </c>
      <c r="W478" s="52" t="str">
        <f t="shared" si="64"/>
        <v>×</v>
      </c>
      <c r="X478" s="53" t="str">
        <f t="shared" ca="1" si="65"/>
        <v/>
      </c>
      <c r="Y478" s="52">
        <f t="shared" ca="1" si="66"/>
        <v>0</v>
      </c>
      <c r="Z478" s="52">
        <f t="shared" si="67"/>
        <v>47</v>
      </c>
      <c r="AA478" s="52" t="s">
        <v>125</v>
      </c>
    </row>
    <row r="479" spans="1:27" s="25" customFormat="1" ht="14.25" customHeight="1" x14ac:dyDescent="0.4">
      <c r="A479" s="39" t="s">
        <v>7973</v>
      </c>
      <c r="B479" s="45">
        <v>2060</v>
      </c>
      <c r="C479" s="45">
        <v>430</v>
      </c>
      <c r="D479" s="45">
        <v>47</v>
      </c>
      <c r="E479" s="46" t="s">
        <v>7530</v>
      </c>
      <c r="F479" s="47" t="s">
        <v>4739</v>
      </c>
      <c r="G479" s="46" t="s">
        <v>78</v>
      </c>
      <c r="H479" s="46" t="s">
        <v>4740</v>
      </c>
      <c r="I479" s="46" t="s">
        <v>1430</v>
      </c>
      <c r="J479" s="48">
        <v>60</v>
      </c>
      <c r="K479" s="49">
        <v>3080.1</v>
      </c>
      <c r="L479" s="50">
        <v>60</v>
      </c>
      <c r="M479" s="50">
        <v>184806</v>
      </c>
      <c r="N479" s="51">
        <v>0</v>
      </c>
      <c r="O479" s="51">
        <v>0</v>
      </c>
      <c r="P479" s="51">
        <v>18</v>
      </c>
      <c r="Q479" s="51">
        <v>0</v>
      </c>
      <c r="R479" s="51">
        <f t="shared" si="61"/>
        <v>18</v>
      </c>
      <c r="S479" s="79"/>
      <c r="T479" s="52">
        <f t="shared" si="62"/>
        <v>0</v>
      </c>
      <c r="U479" s="52" t="str" cm="1">
        <f t="array" aca="1" ref="U479" ca="1">IF(S479="", "×", IF(LEFT(S479,2)="項番", COUNTIFS($D$2:$D$4001, INDIRECT("D" &amp; ROW()-1), $U$2:$U$4001, "〇"), "〇"))</f>
        <v>×</v>
      </c>
      <c r="V479" s="52" t="str">
        <f t="shared" si="63"/>
        <v>×</v>
      </c>
      <c r="W479" s="52" t="str">
        <f t="shared" si="64"/>
        <v>×</v>
      </c>
      <c r="X479" s="53" t="str">
        <f t="shared" ca="1" si="65"/>
        <v/>
      </c>
      <c r="Y479" s="52">
        <f t="shared" ca="1" si="66"/>
        <v>0</v>
      </c>
      <c r="Z479" s="52">
        <f t="shared" si="67"/>
        <v>47</v>
      </c>
      <c r="AA479" s="52" t="s">
        <v>125</v>
      </c>
    </row>
    <row r="480" spans="1:27" s="25" customFormat="1" ht="14.25" customHeight="1" x14ac:dyDescent="0.4">
      <c r="A480" s="39" t="s">
        <v>7973</v>
      </c>
      <c r="B480" s="45">
        <v>2063</v>
      </c>
      <c r="C480" s="45">
        <v>431</v>
      </c>
      <c r="D480" s="45">
        <v>47</v>
      </c>
      <c r="E480" s="46" t="s">
        <v>7530</v>
      </c>
      <c r="F480" s="47" t="s">
        <v>4746</v>
      </c>
      <c r="G480" s="46" t="s">
        <v>78</v>
      </c>
      <c r="H480" s="46" t="s">
        <v>4747</v>
      </c>
      <c r="I480" s="46" t="s">
        <v>532</v>
      </c>
      <c r="J480" s="48">
        <v>1</v>
      </c>
      <c r="K480" s="49">
        <v>4692.8999999999996</v>
      </c>
      <c r="L480" s="50">
        <v>1</v>
      </c>
      <c r="M480" s="50">
        <v>4692.8999999999996</v>
      </c>
      <c r="N480" s="51">
        <v>52</v>
      </c>
      <c r="O480" s="51">
        <v>0</v>
      </c>
      <c r="P480" s="51">
        <v>0</v>
      </c>
      <c r="Q480" s="51">
        <v>0</v>
      </c>
      <c r="R480" s="51">
        <f t="shared" ref="R480:R494" si="68">SUM(N480:Q480)</f>
        <v>52</v>
      </c>
      <c r="S480" s="79"/>
      <c r="T480" s="52">
        <f t="shared" si="62"/>
        <v>0</v>
      </c>
      <c r="U480" s="52" t="str" cm="1">
        <f t="array" aca="1" ref="U480" ca="1">IF(S480="", "×", IF(LEFT(S480,2)="項番", COUNTIFS($D$2:$D$4001, INDIRECT("D" &amp; ROW()-1), $U$2:$U$4001, "〇"), "〇"))</f>
        <v>×</v>
      </c>
      <c r="V480" s="52" t="str">
        <f t="shared" si="63"/>
        <v>×</v>
      </c>
      <c r="W480" s="52" t="str">
        <f t="shared" si="64"/>
        <v>×</v>
      </c>
      <c r="X480" s="53" t="str">
        <f t="shared" ca="1" si="65"/>
        <v/>
      </c>
      <c r="Y480" s="52">
        <f t="shared" ca="1" si="66"/>
        <v>0</v>
      </c>
      <c r="Z480" s="52">
        <f t="shared" si="67"/>
        <v>47</v>
      </c>
      <c r="AA480" s="52" t="s">
        <v>125</v>
      </c>
    </row>
    <row r="481" spans="1:246" s="25" customFormat="1" ht="14.25" customHeight="1" x14ac:dyDescent="0.4">
      <c r="A481" s="39" t="s">
        <v>7973</v>
      </c>
      <c r="B481" s="45">
        <v>2064</v>
      </c>
      <c r="C481" s="45">
        <v>432</v>
      </c>
      <c r="D481" s="45">
        <v>47</v>
      </c>
      <c r="E481" s="46" t="s">
        <v>7530</v>
      </c>
      <c r="F481" s="47" t="s">
        <v>4748</v>
      </c>
      <c r="G481" s="46" t="s">
        <v>78</v>
      </c>
      <c r="H481" s="46" t="s">
        <v>4749</v>
      </c>
      <c r="I481" s="46" t="s">
        <v>532</v>
      </c>
      <c r="J481" s="48">
        <v>1</v>
      </c>
      <c r="K481" s="49">
        <v>5072.6000000000004</v>
      </c>
      <c r="L481" s="50">
        <v>1</v>
      </c>
      <c r="M481" s="50">
        <v>5072.6000000000004</v>
      </c>
      <c r="N481" s="51">
        <v>40</v>
      </c>
      <c r="O481" s="51">
        <v>0</v>
      </c>
      <c r="P481" s="51">
        <v>0</v>
      </c>
      <c r="Q481" s="51">
        <v>2</v>
      </c>
      <c r="R481" s="51">
        <f t="shared" si="68"/>
        <v>42</v>
      </c>
      <c r="S481" s="79"/>
      <c r="T481" s="52">
        <f t="shared" si="62"/>
        <v>0</v>
      </c>
      <c r="U481" s="52" t="str" cm="1">
        <f t="array" aca="1" ref="U481" ca="1">IF(S481="", "×", IF(LEFT(S481,2)="項番", COUNTIFS($D$2:$D$4001, INDIRECT("D" &amp; ROW()-1), $U$2:$U$4001, "〇"), "〇"))</f>
        <v>×</v>
      </c>
      <c r="V481" s="52" t="str">
        <f t="shared" si="63"/>
        <v>×</v>
      </c>
      <c r="W481" s="52" t="str">
        <f t="shared" si="64"/>
        <v>×</v>
      </c>
      <c r="X481" s="53" t="str">
        <f t="shared" ca="1" si="65"/>
        <v/>
      </c>
      <c r="Y481" s="52">
        <f t="shared" ca="1" si="66"/>
        <v>0</v>
      </c>
      <c r="Z481" s="52">
        <f t="shared" si="67"/>
        <v>47</v>
      </c>
      <c r="AA481" s="52" t="s">
        <v>125</v>
      </c>
    </row>
    <row r="482" spans="1:246" s="25" customFormat="1" ht="14.25" customHeight="1" x14ac:dyDescent="0.4">
      <c r="A482" s="39" t="s">
        <v>7973</v>
      </c>
      <c r="B482" s="45">
        <v>2065</v>
      </c>
      <c r="C482" s="45">
        <v>433</v>
      </c>
      <c r="D482" s="45">
        <v>47</v>
      </c>
      <c r="E482" s="46" t="s">
        <v>7530</v>
      </c>
      <c r="F482" s="47" t="s">
        <v>4750</v>
      </c>
      <c r="G482" s="46" t="s">
        <v>78</v>
      </c>
      <c r="H482" s="46" t="s">
        <v>4751</v>
      </c>
      <c r="I482" s="46" t="s">
        <v>532</v>
      </c>
      <c r="J482" s="48">
        <v>1</v>
      </c>
      <c r="K482" s="49">
        <v>4646.8</v>
      </c>
      <c r="L482" s="50">
        <v>1</v>
      </c>
      <c r="M482" s="50">
        <v>4646.8</v>
      </c>
      <c r="N482" s="51">
        <v>64</v>
      </c>
      <c r="O482" s="51">
        <v>0</v>
      </c>
      <c r="P482" s="51">
        <v>0</v>
      </c>
      <c r="Q482" s="51">
        <v>0</v>
      </c>
      <c r="R482" s="51">
        <f t="shared" si="68"/>
        <v>64</v>
      </c>
      <c r="S482" s="79"/>
      <c r="T482" s="52">
        <f t="shared" si="62"/>
        <v>0</v>
      </c>
      <c r="U482" s="52" t="str" cm="1">
        <f t="array" aca="1" ref="U482" ca="1">IF(S482="", "×", IF(LEFT(S482,2)="項番", COUNTIFS($D$2:$D$4001, INDIRECT("D" &amp; ROW()-1), $U$2:$U$4001, "〇"), "〇"))</f>
        <v>×</v>
      </c>
      <c r="V482" s="52" t="str">
        <f t="shared" si="63"/>
        <v>×</v>
      </c>
      <c r="W482" s="52" t="str">
        <f t="shared" si="64"/>
        <v>×</v>
      </c>
      <c r="X482" s="53" t="str">
        <f t="shared" ca="1" si="65"/>
        <v/>
      </c>
      <c r="Y482" s="52">
        <f t="shared" ca="1" si="66"/>
        <v>0</v>
      </c>
      <c r="Z482" s="52">
        <f t="shared" si="67"/>
        <v>47</v>
      </c>
      <c r="AA482" s="52" t="s">
        <v>125</v>
      </c>
    </row>
    <row r="483" spans="1:246" s="25" customFormat="1" ht="14.25" customHeight="1" x14ac:dyDescent="0.4">
      <c r="A483" s="39" t="s">
        <v>7973</v>
      </c>
      <c r="B483" s="45">
        <v>2066</v>
      </c>
      <c r="C483" s="45">
        <v>434</v>
      </c>
      <c r="D483" s="45">
        <v>47</v>
      </c>
      <c r="E483" s="46" t="s">
        <v>7530</v>
      </c>
      <c r="F483" s="47" t="s">
        <v>4752</v>
      </c>
      <c r="G483" s="46" t="s">
        <v>78</v>
      </c>
      <c r="H483" s="46" t="s">
        <v>4753</v>
      </c>
      <c r="I483" s="46" t="s">
        <v>2197</v>
      </c>
      <c r="J483" s="48">
        <v>1</v>
      </c>
      <c r="K483" s="49">
        <v>159891</v>
      </c>
      <c r="L483" s="50">
        <v>1</v>
      </c>
      <c r="M483" s="50">
        <v>159891</v>
      </c>
      <c r="N483" s="51">
        <v>200</v>
      </c>
      <c r="O483" s="51">
        <v>0</v>
      </c>
      <c r="P483" s="51">
        <v>0</v>
      </c>
      <c r="Q483" s="51">
        <v>0</v>
      </c>
      <c r="R483" s="51">
        <f t="shared" si="68"/>
        <v>200</v>
      </c>
      <c r="S483" s="79"/>
      <c r="T483" s="52">
        <f t="shared" si="62"/>
        <v>0</v>
      </c>
      <c r="U483" s="52" t="str" cm="1">
        <f t="array" aca="1" ref="U483" ca="1">IF(S483="", "×", IF(LEFT(S483,2)="項番", COUNTIFS($D$2:$D$4001, INDIRECT("D" &amp; ROW()-1), $U$2:$U$4001, "〇"), "〇"))</f>
        <v>×</v>
      </c>
      <c r="V483" s="52" t="str">
        <f t="shared" si="63"/>
        <v>×</v>
      </c>
      <c r="W483" s="52" t="str">
        <f t="shared" si="64"/>
        <v>×</v>
      </c>
      <c r="X483" s="53" t="str">
        <f t="shared" ca="1" si="65"/>
        <v/>
      </c>
      <c r="Y483" s="52">
        <f t="shared" ca="1" si="66"/>
        <v>0</v>
      </c>
      <c r="Z483" s="52">
        <f t="shared" si="67"/>
        <v>47</v>
      </c>
      <c r="AA483" s="52" t="s">
        <v>125</v>
      </c>
    </row>
    <row r="484" spans="1:246" s="64" customFormat="1" ht="14.25" customHeight="1" x14ac:dyDescent="0.4">
      <c r="A484" s="54" t="s">
        <v>125</v>
      </c>
      <c r="B484" s="55"/>
      <c r="C484" s="55" t="s">
        <v>125</v>
      </c>
      <c r="D484" s="55" t="s">
        <v>125</v>
      </c>
      <c r="E484" s="56"/>
      <c r="F484" s="57"/>
      <c r="G484" s="56"/>
      <c r="H484" s="56"/>
      <c r="I484" s="56"/>
      <c r="J484" s="58"/>
      <c r="K484" s="59"/>
      <c r="L484" s="60"/>
      <c r="M484" s="60"/>
      <c r="N484" s="61"/>
      <c r="O484" s="61"/>
      <c r="P484" s="61"/>
      <c r="Q484" s="61"/>
      <c r="R484" s="61"/>
      <c r="S484" s="80" t="s">
        <v>7735</v>
      </c>
      <c r="T484" s="62">
        <f t="shared" si="62"/>
        <v>0</v>
      </c>
      <c r="U484" s="62" cm="1">
        <f t="array" aca="1" ref="U484" ca="1">IF(S484="", "×", IF(LEFT(S484,2)="項番", COUNTIFS($D$2:$D$4001, INDIRECT("D" &amp; ROW()-1), $U$2:$U$4001, "〇"), "〇"))</f>
        <v>0</v>
      </c>
      <c r="V484" s="62" t="str">
        <f t="shared" si="63"/>
        <v/>
      </c>
      <c r="W484" s="62" t="str">
        <f t="shared" si="64"/>
        <v/>
      </c>
      <c r="X484" s="63" t="str">
        <f t="shared" ca="1" si="65"/>
        <v/>
      </c>
      <c r="Y484" s="62">
        <f t="shared" ca="1" si="66"/>
        <v>0</v>
      </c>
      <c r="Z484" s="62">
        <f t="shared" si="67"/>
        <v>47</v>
      </c>
      <c r="AA484" s="62" t="s">
        <v>7924</v>
      </c>
    </row>
    <row r="485" spans="1:246" s="25" customFormat="1" ht="14.25" customHeight="1" x14ac:dyDescent="0.4">
      <c r="A485" s="39" t="s">
        <v>7974</v>
      </c>
      <c r="B485" s="45">
        <v>2061</v>
      </c>
      <c r="C485" s="45">
        <v>435</v>
      </c>
      <c r="D485" s="45">
        <v>48</v>
      </c>
      <c r="E485" s="46" t="s">
        <v>7530</v>
      </c>
      <c r="F485" s="47" t="s">
        <v>4741</v>
      </c>
      <c r="G485" s="46" t="s">
        <v>78</v>
      </c>
      <c r="H485" s="46" t="s">
        <v>4742</v>
      </c>
      <c r="I485" s="46" t="s">
        <v>3597</v>
      </c>
      <c r="J485" s="48">
        <v>1</v>
      </c>
      <c r="K485" s="49">
        <v>8414</v>
      </c>
      <c r="L485" s="50">
        <v>1</v>
      </c>
      <c r="M485" s="50">
        <v>8414</v>
      </c>
      <c r="N485" s="51">
        <v>0</v>
      </c>
      <c r="O485" s="51">
        <v>0</v>
      </c>
      <c r="P485" s="51">
        <v>2</v>
      </c>
      <c r="Q485" s="51">
        <v>0</v>
      </c>
      <c r="R485" s="51">
        <f>SUM(N485:Q485)</f>
        <v>2</v>
      </c>
      <c r="S485" s="79"/>
      <c r="T485" s="52">
        <f t="shared" si="62"/>
        <v>0</v>
      </c>
      <c r="U485" s="52" t="str" cm="1">
        <f t="array" aca="1" ref="U485" ca="1">IF(S485="", "×", IF(LEFT(S485,2)="項番", COUNTIFS($D$2:$D$4001, INDIRECT("D" &amp; ROW()-1), $U$2:$U$4001, "〇"), "〇"))</f>
        <v>×</v>
      </c>
      <c r="V485" s="52" t="str">
        <f t="shared" si="63"/>
        <v>×</v>
      </c>
      <c r="W485" s="52" t="str">
        <f t="shared" si="64"/>
        <v>×</v>
      </c>
      <c r="X485" s="53" t="str">
        <f t="shared" ca="1" si="65"/>
        <v/>
      </c>
      <c r="Y485" s="52">
        <f t="shared" ca="1" si="66"/>
        <v>0</v>
      </c>
      <c r="Z485" s="52">
        <f t="shared" si="67"/>
        <v>48</v>
      </c>
      <c r="AA485" s="52" t="s">
        <v>125</v>
      </c>
    </row>
    <row r="486" spans="1:246" s="25" customFormat="1" ht="14.25" customHeight="1" x14ac:dyDescent="0.4">
      <c r="A486" s="39" t="s">
        <v>7974</v>
      </c>
      <c r="B486" s="45">
        <v>2062</v>
      </c>
      <c r="C486" s="45">
        <v>436</v>
      </c>
      <c r="D486" s="45">
        <v>48</v>
      </c>
      <c r="E486" s="46" t="s">
        <v>7530</v>
      </c>
      <c r="F486" s="47" t="s">
        <v>4743</v>
      </c>
      <c r="G486" s="46" t="s">
        <v>78</v>
      </c>
      <c r="H486" s="46" t="s">
        <v>4744</v>
      </c>
      <c r="I486" s="46" t="s">
        <v>4745</v>
      </c>
      <c r="J486" s="48">
        <v>14</v>
      </c>
      <c r="K486" s="49">
        <v>1471.1</v>
      </c>
      <c r="L486" s="50">
        <v>14</v>
      </c>
      <c r="M486" s="50">
        <v>20595.399999999998</v>
      </c>
      <c r="N486" s="51">
        <v>140</v>
      </c>
      <c r="O486" s="51">
        <v>720</v>
      </c>
      <c r="P486" s="51">
        <v>600</v>
      </c>
      <c r="Q486" s="51">
        <v>0</v>
      </c>
      <c r="R486" s="51">
        <f>SUM(N486:Q486)</f>
        <v>1460</v>
      </c>
      <c r="S486" s="79"/>
      <c r="T486" s="52">
        <f t="shared" si="62"/>
        <v>0</v>
      </c>
      <c r="U486" s="52" t="str" cm="1">
        <f t="array" aca="1" ref="U486" ca="1">IF(S486="", "×", IF(LEFT(S486,2)="項番", COUNTIFS($D$2:$D$4001, INDIRECT("D" &amp; ROW()-1), $U$2:$U$4001, "〇"), "〇"))</f>
        <v>×</v>
      </c>
      <c r="V486" s="52" t="str">
        <f t="shared" si="63"/>
        <v>×</v>
      </c>
      <c r="W486" s="52" t="str">
        <f t="shared" si="64"/>
        <v>×</v>
      </c>
      <c r="X486" s="53" t="str">
        <f t="shared" ca="1" si="65"/>
        <v/>
      </c>
      <c r="Y486" s="52">
        <f t="shared" ca="1" si="66"/>
        <v>0</v>
      </c>
      <c r="Z486" s="52">
        <f t="shared" si="67"/>
        <v>48</v>
      </c>
      <c r="AA486" s="52" t="s">
        <v>125</v>
      </c>
    </row>
    <row r="487" spans="1:246" s="64" customFormat="1" ht="14.25" customHeight="1" x14ac:dyDescent="0.4">
      <c r="A487" s="54" t="s">
        <v>125</v>
      </c>
      <c r="B487" s="55"/>
      <c r="C487" s="55" t="s">
        <v>125</v>
      </c>
      <c r="D487" s="55" t="s">
        <v>125</v>
      </c>
      <c r="E487" s="56"/>
      <c r="F487" s="57"/>
      <c r="G487" s="56"/>
      <c r="H487" s="56"/>
      <c r="I487" s="56"/>
      <c r="J487" s="58"/>
      <c r="K487" s="59"/>
      <c r="L487" s="60"/>
      <c r="M487" s="60"/>
      <c r="N487" s="61"/>
      <c r="O487" s="61"/>
      <c r="P487" s="61"/>
      <c r="Q487" s="61"/>
      <c r="R487" s="61"/>
      <c r="S487" s="80" t="s">
        <v>7736</v>
      </c>
      <c r="T487" s="62">
        <f t="shared" si="62"/>
        <v>0</v>
      </c>
      <c r="U487" s="62" cm="1">
        <f t="array" aca="1" ref="U487" ca="1">IF(S487="", "×", IF(LEFT(S487,2)="項番", COUNTIFS($D$2:$D$4001, INDIRECT("D" &amp; ROW()-1), $U$2:$U$4001, "〇"), "〇"))</f>
        <v>0</v>
      </c>
      <c r="V487" s="62" t="str">
        <f t="shared" si="63"/>
        <v/>
      </c>
      <c r="W487" s="62" t="str">
        <f t="shared" si="64"/>
        <v/>
      </c>
      <c r="X487" s="63" t="str">
        <f t="shared" ca="1" si="65"/>
        <v/>
      </c>
      <c r="Y487" s="62">
        <f t="shared" ca="1" si="66"/>
        <v>0</v>
      </c>
      <c r="Z487" s="62">
        <f t="shared" si="67"/>
        <v>48</v>
      </c>
      <c r="AA487" s="62" t="s">
        <v>7924</v>
      </c>
    </row>
    <row r="488" spans="1:246" s="25" customFormat="1" ht="14.25" customHeight="1" x14ac:dyDescent="0.4">
      <c r="A488" s="39" t="s">
        <v>7975</v>
      </c>
      <c r="B488" s="45">
        <v>2055</v>
      </c>
      <c r="C488" s="45">
        <v>437</v>
      </c>
      <c r="D488" s="45">
        <v>49</v>
      </c>
      <c r="E488" s="46" t="s">
        <v>7530</v>
      </c>
      <c r="F488" s="47" t="s">
        <v>4729</v>
      </c>
      <c r="G488" s="46" t="s">
        <v>78</v>
      </c>
      <c r="H488" s="46" t="s">
        <v>4730</v>
      </c>
      <c r="I488" s="46" t="s">
        <v>495</v>
      </c>
      <c r="J488" s="48">
        <v>1</v>
      </c>
      <c r="K488" s="49">
        <v>15.4</v>
      </c>
      <c r="L488" s="50">
        <v>30</v>
      </c>
      <c r="M488" s="50">
        <v>462</v>
      </c>
      <c r="N488" s="51">
        <v>0</v>
      </c>
      <c r="O488" s="51">
        <v>0</v>
      </c>
      <c r="P488" s="51">
        <v>160</v>
      </c>
      <c r="Q488" s="51">
        <v>1</v>
      </c>
      <c r="R488" s="51">
        <f>SUM(N488:Q488)</f>
        <v>161</v>
      </c>
      <c r="S488" s="79"/>
      <c r="T488" s="52">
        <f t="shared" si="62"/>
        <v>0</v>
      </c>
      <c r="U488" s="52" t="str" cm="1">
        <f t="array" aca="1" ref="U488" ca="1">IF(S488="", "×", IF(LEFT(S488,2)="項番", COUNTIFS($D$2:$D$4001, INDIRECT("D" &amp; ROW()-1), $U$2:$U$4001, "〇"), "〇"))</f>
        <v>×</v>
      </c>
      <c r="V488" s="52" t="str">
        <f t="shared" si="63"/>
        <v>×</v>
      </c>
      <c r="W488" s="52" t="str">
        <f t="shared" si="64"/>
        <v>×</v>
      </c>
      <c r="X488" s="53" t="str">
        <f t="shared" ca="1" si="65"/>
        <v/>
      </c>
      <c r="Y488" s="52">
        <f t="shared" ca="1" si="66"/>
        <v>0</v>
      </c>
      <c r="Z488" s="52">
        <f t="shared" si="67"/>
        <v>49</v>
      </c>
      <c r="AA488" s="52" t="s">
        <v>125</v>
      </c>
    </row>
    <row r="489" spans="1:246" s="25" customFormat="1" ht="14.25" customHeight="1" x14ac:dyDescent="0.4">
      <c r="A489" s="39" t="s">
        <v>7975</v>
      </c>
      <c r="B489" s="45">
        <v>2056</v>
      </c>
      <c r="C489" s="45">
        <v>438</v>
      </c>
      <c r="D489" s="45">
        <v>49</v>
      </c>
      <c r="E489" s="46" t="s">
        <v>7530</v>
      </c>
      <c r="F489" s="47" t="s">
        <v>4731</v>
      </c>
      <c r="G489" s="46" t="s">
        <v>78</v>
      </c>
      <c r="H489" s="46" t="s">
        <v>4732</v>
      </c>
      <c r="I489" s="46" t="s">
        <v>136</v>
      </c>
      <c r="J489" s="48">
        <v>140</v>
      </c>
      <c r="K489" s="49">
        <v>6.3</v>
      </c>
      <c r="L489" s="50">
        <v>140</v>
      </c>
      <c r="M489" s="50">
        <v>882</v>
      </c>
      <c r="N489" s="51">
        <v>0</v>
      </c>
      <c r="O489" s="51">
        <v>0</v>
      </c>
      <c r="P489" s="51">
        <v>1</v>
      </c>
      <c r="Q489" s="51">
        <v>0</v>
      </c>
      <c r="R489" s="51">
        <f>SUM(N489:Q489)</f>
        <v>1</v>
      </c>
      <c r="S489" s="79"/>
      <c r="T489" s="52">
        <f t="shared" si="62"/>
        <v>0</v>
      </c>
      <c r="U489" s="52" t="str" cm="1">
        <f t="array" aca="1" ref="U489" ca="1">IF(S489="", "×", IF(LEFT(S489,2)="項番", COUNTIFS($D$2:$D$4001, INDIRECT("D" &amp; ROW()-1), $U$2:$U$4001, "〇"), "〇"))</f>
        <v>×</v>
      </c>
      <c r="V489" s="52" t="str">
        <f t="shared" si="63"/>
        <v>×</v>
      </c>
      <c r="W489" s="52" t="str">
        <f t="shared" si="64"/>
        <v>×</v>
      </c>
      <c r="X489" s="53" t="str">
        <f t="shared" ca="1" si="65"/>
        <v/>
      </c>
      <c r="Y489" s="52">
        <f t="shared" ca="1" si="66"/>
        <v>0</v>
      </c>
      <c r="Z489" s="52">
        <f t="shared" si="67"/>
        <v>49</v>
      </c>
      <c r="AA489" s="52" t="s">
        <v>125</v>
      </c>
    </row>
    <row r="490" spans="1:246" s="25" customFormat="1" ht="14.25" customHeight="1" x14ac:dyDescent="0.4">
      <c r="A490" s="39" t="s">
        <v>7975</v>
      </c>
      <c r="B490" s="45">
        <v>2068</v>
      </c>
      <c r="C490" s="45">
        <v>439</v>
      </c>
      <c r="D490" s="45">
        <v>49</v>
      </c>
      <c r="E490" s="46" t="s">
        <v>7530</v>
      </c>
      <c r="F490" s="47" t="s">
        <v>4756</v>
      </c>
      <c r="G490" s="46" t="s">
        <v>78</v>
      </c>
      <c r="H490" s="46" t="s">
        <v>4757</v>
      </c>
      <c r="I490" s="46" t="s">
        <v>532</v>
      </c>
      <c r="J490" s="48">
        <v>1</v>
      </c>
      <c r="K490" s="49">
        <v>26873</v>
      </c>
      <c r="L490" s="50">
        <v>1</v>
      </c>
      <c r="M490" s="50">
        <v>26873</v>
      </c>
      <c r="N490" s="51">
        <v>0</v>
      </c>
      <c r="O490" s="51">
        <v>0</v>
      </c>
      <c r="P490" s="51">
        <v>10</v>
      </c>
      <c r="Q490" s="51">
        <v>0</v>
      </c>
      <c r="R490" s="51">
        <f t="shared" si="68"/>
        <v>10</v>
      </c>
      <c r="S490" s="79"/>
      <c r="T490" s="52">
        <f t="shared" si="62"/>
        <v>0</v>
      </c>
      <c r="U490" s="52" t="str" cm="1">
        <f t="array" aca="1" ref="U490" ca="1">IF(S490="", "×", IF(LEFT(S490,2)="項番", COUNTIFS($D$2:$D$4001, INDIRECT("D" &amp; ROW()-1), $U$2:$U$4001, "〇"), "〇"))</f>
        <v>×</v>
      </c>
      <c r="V490" s="52" t="str">
        <f t="shared" si="63"/>
        <v>×</v>
      </c>
      <c r="W490" s="52" t="str">
        <f t="shared" si="64"/>
        <v>×</v>
      </c>
      <c r="X490" s="53" t="str">
        <f t="shared" ca="1" si="65"/>
        <v/>
      </c>
      <c r="Y490" s="52">
        <f t="shared" ca="1" si="66"/>
        <v>0</v>
      </c>
      <c r="Z490" s="52">
        <f t="shared" si="67"/>
        <v>49</v>
      </c>
      <c r="AA490" s="52" t="s">
        <v>125</v>
      </c>
    </row>
    <row r="491" spans="1:246" s="25" customFormat="1" ht="14.25" customHeight="1" x14ac:dyDescent="0.4">
      <c r="A491" s="39" t="s">
        <v>7975</v>
      </c>
      <c r="B491" s="45">
        <v>2069</v>
      </c>
      <c r="C491" s="45">
        <v>440</v>
      </c>
      <c r="D491" s="45">
        <v>49</v>
      </c>
      <c r="E491" s="46" t="s">
        <v>7530</v>
      </c>
      <c r="F491" s="47" t="s">
        <v>4758</v>
      </c>
      <c r="G491" s="46" t="s">
        <v>78</v>
      </c>
      <c r="H491" s="46" t="s">
        <v>4759</v>
      </c>
      <c r="I491" s="46" t="s">
        <v>143</v>
      </c>
      <c r="J491" s="48">
        <v>1</v>
      </c>
      <c r="K491" s="49">
        <v>16134</v>
      </c>
      <c r="L491" s="50">
        <v>1</v>
      </c>
      <c r="M491" s="50">
        <v>16134</v>
      </c>
      <c r="N491" s="51">
        <v>0</v>
      </c>
      <c r="O491" s="51">
        <v>0</v>
      </c>
      <c r="P491" s="51">
        <v>150</v>
      </c>
      <c r="Q491" s="51">
        <v>0</v>
      </c>
      <c r="R491" s="51">
        <f t="shared" si="68"/>
        <v>150</v>
      </c>
      <c r="S491" s="79"/>
      <c r="T491" s="52">
        <f t="shared" si="62"/>
        <v>0</v>
      </c>
      <c r="U491" s="52" t="str" cm="1">
        <f t="array" aca="1" ref="U491" ca="1">IF(S491="", "×", IF(LEFT(S491,2)="項番", COUNTIFS($D$2:$D$4001, INDIRECT("D" &amp; ROW()-1), $U$2:$U$4001, "〇"), "〇"))</f>
        <v>×</v>
      </c>
      <c r="V491" s="52" t="str">
        <f t="shared" si="63"/>
        <v>×</v>
      </c>
      <c r="W491" s="52" t="str">
        <f t="shared" si="64"/>
        <v>×</v>
      </c>
      <c r="X491" s="53" t="str">
        <f t="shared" ca="1" si="65"/>
        <v/>
      </c>
      <c r="Y491" s="52">
        <f t="shared" ca="1" si="66"/>
        <v>0</v>
      </c>
      <c r="Z491" s="52">
        <f t="shared" si="67"/>
        <v>49</v>
      </c>
      <c r="AA491" s="52" t="s">
        <v>125</v>
      </c>
    </row>
    <row r="492" spans="1:246" ht="14.25" customHeight="1" x14ac:dyDescent="0.4">
      <c r="A492" s="39" t="s">
        <v>7975</v>
      </c>
      <c r="B492" s="45">
        <v>2070</v>
      </c>
      <c r="C492" s="45">
        <v>441</v>
      </c>
      <c r="D492" s="45">
        <v>49</v>
      </c>
      <c r="E492" s="46" t="s">
        <v>7530</v>
      </c>
      <c r="F492" s="47" t="s">
        <v>4760</v>
      </c>
      <c r="G492" s="46" t="s">
        <v>78</v>
      </c>
      <c r="H492" s="46" t="s">
        <v>4761</v>
      </c>
      <c r="I492" s="46" t="s">
        <v>4762</v>
      </c>
      <c r="J492" s="48">
        <v>1</v>
      </c>
      <c r="K492" s="49">
        <v>8502.2999999999993</v>
      </c>
      <c r="L492" s="50">
        <v>1</v>
      </c>
      <c r="M492" s="50">
        <v>8502.2999999999993</v>
      </c>
      <c r="N492" s="51">
        <v>42</v>
      </c>
      <c r="O492" s="51">
        <v>0</v>
      </c>
      <c r="P492" s="51">
        <v>0</v>
      </c>
      <c r="Q492" s="51">
        <v>0</v>
      </c>
      <c r="R492" s="51">
        <f t="shared" si="68"/>
        <v>42</v>
      </c>
      <c r="S492" s="79"/>
      <c r="T492" s="52">
        <f t="shared" si="62"/>
        <v>0</v>
      </c>
      <c r="U492" s="52" t="str" cm="1">
        <f t="array" aca="1" ref="U492" ca="1">IF(S492="", "×", IF(LEFT(S492,2)="項番", COUNTIFS($D$2:$D$4001, INDIRECT("D" &amp; ROW()-1), $U$2:$U$4001, "〇"), "〇"))</f>
        <v>×</v>
      </c>
      <c r="V492" s="52" t="str">
        <f t="shared" si="63"/>
        <v>×</v>
      </c>
      <c r="W492" s="52" t="str">
        <f t="shared" si="64"/>
        <v>×</v>
      </c>
      <c r="X492" s="53" t="str">
        <f t="shared" ca="1" si="65"/>
        <v/>
      </c>
      <c r="Y492" s="52">
        <f t="shared" ca="1" si="66"/>
        <v>0</v>
      </c>
      <c r="Z492" s="52">
        <f t="shared" si="67"/>
        <v>49</v>
      </c>
      <c r="AA492" s="52" t="s">
        <v>125</v>
      </c>
    </row>
    <row r="493" spans="1:246" s="25" customFormat="1" ht="14.25" customHeight="1" x14ac:dyDescent="0.4">
      <c r="A493" s="39" t="s">
        <v>7975</v>
      </c>
      <c r="B493" s="45">
        <v>2071</v>
      </c>
      <c r="C493" s="45">
        <v>442</v>
      </c>
      <c r="D493" s="45">
        <v>49</v>
      </c>
      <c r="E493" s="46" t="s">
        <v>7530</v>
      </c>
      <c r="F493" s="47" t="s">
        <v>4763</v>
      </c>
      <c r="G493" s="46" t="s">
        <v>78</v>
      </c>
      <c r="H493" s="46" t="s">
        <v>4764</v>
      </c>
      <c r="I493" s="46" t="s">
        <v>4765</v>
      </c>
      <c r="J493" s="48">
        <v>1</v>
      </c>
      <c r="K493" s="49">
        <v>1284052</v>
      </c>
      <c r="L493" s="50">
        <v>1</v>
      </c>
      <c r="M493" s="50">
        <v>1284052</v>
      </c>
      <c r="N493" s="51">
        <v>0</v>
      </c>
      <c r="O493" s="51">
        <v>12</v>
      </c>
      <c r="P493" s="51">
        <v>0</v>
      </c>
      <c r="Q493" s="51">
        <v>0</v>
      </c>
      <c r="R493" s="51">
        <f t="shared" si="68"/>
        <v>12</v>
      </c>
      <c r="S493" s="79"/>
      <c r="T493" s="52">
        <f t="shared" si="62"/>
        <v>0</v>
      </c>
      <c r="U493" s="52" t="str" cm="1">
        <f t="array" aca="1" ref="U493" ca="1">IF(S493="", "×", IF(LEFT(S493,2)="項番", COUNTIFS($D$2:$D$4001, INDIRECT("D" &amp; ROW()-1), $U$2:$U$4001, "〇"), "〇"))</f>
        <v>×</v>
      </c>
      <c r="V493" s="52" t="str">
        <f t="shared" si="63"/>
        <v>×</v>
      </c>
      <c r="W493" s="52" t="str">
        <f t="shared" si="64"/>
        <v>×</v>
      </c>
      <c r="X493" s="53" t="str">
        <f t="shared" ca="1" si="65"/>
        <v/>
      </c>
      <c r="Y493" s="52">
        <f t="shared" ca="1" si="66"/>
        <v>0</v>
      </c>
      <c r="Z493" s="52">
        <f t="shared" si="67"/>
        <v>49</v>
      </c>
      <c r="AA493" s="52" t="s">
        <v>125</v>
      </c>
    </row>
    <row r="494" spans="1:246" ht="14.25" customHeight="1" x14ac:dyDescent="0.4">
      <c r="A494" s="39" t="s">
        <v>7975</v>
      </c>
      <c r="B494" s="45">
        <v>2073</v>
      </c>
      <c r="C494" s="45">
        <v>443</v>
      </c>
      <c r="D494" s="45">
        <v>49</v>
      </c>
      <c r="E494" s="46" t="s">
        <v>7530</v>
      </c>
      <c r="F494" s="47" t="s">
        <v>4769</v>
      </c>
      <c r="G494" s="46" t="s">
        <v>78</v>
      </c>
      <c r="H494" s="46" t="s">
        <v>4770</v>
      </c>
      <c r="I494" s="46" t="s">
        <v>4768</v>
      </c>
      <c r="J494" s="48">
        <v>14</v>
      </c>
      <c r="K494" s="49">
        <v>31821</v>
      </c>
      <c r="L494" s="50">
        <v>14</v>
      </c>
      <c r="M494" s="50">
        <v>445494</v>
      </c>
      <c r="N494" s="51">
        <v>0</v>
      </c>
      <c r="O494" s="51">
        <v>4</v>
      </c>
      <c r="P494" s="51">
        <v>0</v>
      </c>
      <c r="Q494" s="51">
        <v>0</v>
      </c>
      <c r="R494" s="51">
        <f t="shared" si="68"/>
        <v>4</v>
      </c>
      <c r="S494" s="79"/>
      <c r="T494" s="52">
        <f t="shared" si="62"/>
        <v>0</v>
      </c>
      <c r="U494" s="52" t="str" cm="1">
        <f t="array" aca="1" ref="U494" ca="1">IF(S494="", "×", IF(LEFT(S494,2)="項番", COUNTIFS($D$2:$D$4001, INDIRECT("D" &amp; ROW()-1), $U$2:$U$4001, "〇"), "〇"))</f>
        <v>×</v>
      </c>
      <c r="V494" s="52" t="str">
        <f t="shared" si="63"/>
        <v>×</v>
      </c>
      <c r="W494" s="52" t="str">
        <f t="shared" si="64"/>
        <v>×</v>
      </c>
      <c r="X494" s="53" t="str">
        <f t="shared" ca="1" si="65"/>
        <v/>
      </c>
      <c r="Y494" s="52">
        <f t="shared" ca="1" si="66"/>
        <v>0</v>
      </c>
      <c r="Z494" s="52">
        <f t="shared" si="67"/>
        <v>49</v>
      </c>
      <c r="AA494" s="52" t="s">
        <v>125</v>
      </c>
    </row>
    <row r="495" spans="1:246" s="54" customFormat="1" ht="14.25" customHeight="1" x14ac:dyDescent="0.4">
      <c r="A495" s="54" t="s">
        <v>125</v>
      </c>
      <c r="B495" s="55"/>
      <c r="C495" s="55" t="s">
        <v>125</v>
      </c>
      <c r="D495" s="55" t="s">
        <v>125</v>
      </c>
      <c r="E495" s="56"/>
      <c r="F495" s="57"/>
      <c r="G495" s="56"/>
      <c r="H495" s="56"/>
      <c r="I495" s="56"/>
      <c r="J495" s="58"/>
      <c r="K495" s="59"/>
      <c r="L495" s="60"/>
      <c r="M495" s="60"/>
      <c r="N495" s="61"/>
      <c r="O495" s="61"/>
      <c r="P495" s="61"/>
      <c r="Q495" s="61"/>
      <c r="R495" s="61"/>
      <c r="S495" s="80" t="s">
        <v>7737</v>
      </c>
      <c r="T495" s="62">
        <f t="shared" si="62"/>
        <v>0</v>
      </c>
      <c r="U495" s="62" cm="1">
        <f t="array" aca="1" ref="U495" ca="1">IF(S495="", "×", IF(LEFT(S495,2)="項番", COUNTIFS($D$2:$D$4001, INDIRECT("D" &amp; ROW()-1), $U$2:$U$4001, "〇"), "〇"))</f>
        <v>0</v>
      </c>
      <c r="V495" s="62" t="str">
        <f t="shared" si="63"/>
        <v/>
      </c>
      <c r="W495" s="62" t="str">
        <f t="shared" si="64"/>
        <v/>
      </c>
      <c r="X495" s="63" t="str">
        <f t="shared" ca="1" si="65"/>
        <v/>
      </c>
      <c r="Y495" s="62">
        <f t="shared" ca="1" si="66"/>
        <v>0</v>
      </c>
      <c r="Z495" s="62">
        <f t="shared" si="67"/>
        <v>49</v>
      </c>
      <c r="AA495" s="62" t="s">
        <v>7924</v>
      </c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4"/>
      <c r="BC495" s="64"/>
      <c r="BD495" s="64"/>
      <c r="BE495" s="64"/>
      <c r="BF495" s="64"/>
      <c r="BG495" s="64"/>
      <c r="BH495" s="64"/>
      <c r="BI495" s="64"/>
      <c r="BJ495" s="64"/>
      <c r="BK495" s="64"/>
      <c r="BL495" s="64"/>
      <c r="BM495" s="64"/>
      <c r="BN495" s="64"/>
      <c r="BO495" s="64"/>
      <c r="BP495" s="64"/>
      <c r="BQ495" s="64"/>
      <c r="BR495" s="64"/>
      <c r="BS495" s="64"/>
      <c r="BT495" s="64"/>
      <c r="BU495" s="64"/>
      <c r="BV495" s="64"/>
      <c r="BW495" s="64"/>
      <c r="BX495" s="64"/>
      <c r="BY495" s="64"/>
      <c r="BZ495" s="64"/>
      <c r="CA495" s="64"/>
      <c r="CB495" s="64"/>
      <c r="CC495" s="64"/>
      <c r="CD495" s="64"/>
      <c r="CE495" s="64"/>
      <c r="CF495" s="64"/>
      <c r="CG495" s="64"/>
      <c r="CH495" s="64"/>
      <c r="CI495" s="64"/>
      <c r="CJ495" s="64"/>
      <c r="CK495" s="64"/>
      <c r="CL495" s="64"/>
      <c r="CM495" s="64"/>
      <c r="CN495" s="64"/>
      <c r="CO495" s="64"/>
      <c r="CP495" s="64"/>
      <c r="CQ495" s="64"/>
      <c r="CR495" s="64"/>
      <c r="CS495" s="64"/>
      <c r="CT495" s="64"/>
      <c r="CU495" s="64"/>
      <c r="CV495" s="64"/>
      <c r="CW495" s="64"/>
      <c r="CX495" s="64"/>
      <c r="CY495" s="64"/>
      <c r="CZ495" s="64"/>
      <c r="DA495" s="64"/>
      <c r="DB495" s="64"/>
      <c r="DC495" s="64"/>
      <c r="DD495" s="64"/>
      <c r="DE495" s="64"/>
      <c r="DF495" s="64"/>
      <c r="DG495" s="64"/>
      <c r="DH495" s="64"/>
      <c r="DI495" s="64"/>
      <c r="DJ495" s="64"/>
      <c r="DK495" s="64"/>
      <c r="DL495" s="64"/>
      <c r="DM495" s="64"/>
      <c r="DN495" s="64"/>
      <c r="DO495" s="64"/>
      <c r="DP495" s="64"/>
      <c r="DQ495" s="64"/>
      <c r="DR495" s="64"/>
      <c r="DS495" s="64"/>
      <c r="DT495" s="64"/>
      <c r="DU495" s="64"/>
      <c r="DV495" s="64"/>
      <c r="DW495" s="64"/>
      <c r="DX495" s="64"/>
      <c r="DY495" s="64"/>
      <c r="DZ495" s="64"/>
      <c r="EA495" s="64"/>
      <c r="EB495" s="64"/>
      <c r="EC495" s="64"/>
      <c r="ED495" s="64"/>
      <c r="EE495" s="64"/>
      <c r="EF495" s="64"/>
      <c r="EG495" s="64"/>
      <c r="EH495" s="64"/>
      <c r="EI495" s="64"/>
      <c r="EJ495" s="64"/>
      <c r="EK495" s="64"/>
      <c r="EL495" s="64"/>
      <c r="EM495" s="64"/>
      <c r="EN495" s="64"/>
      <c r="EO495" s="64"/>
      <c r="EP495" s="64"/>
      <c r="EQ495" s="64"/>
      <c r="ER495" s="64"/>
      <c r="ES495" s="64"/>
      <c r="ET495" s="64"/>
      <c r="EU495" s="64"/>
      <c r="EV495" s="64"/>
      <c r="EW495" s="64"/>
      <c r="EX495" s="64"/>
      <c r="EY495" s="64"/>
      <c r="EZ495" s="64"/>
      <c r="FA495" s="64"/>
      <c r="FB495" s="64"/>
      <c r="FC495" s="64"/>
      <c r="FD495" s="64"/>
      <c r="FE495" s="64"/>
      <c r="FF495" s="64"/>
      <c r="FG495" s="64"/>
      <c r="FH495" s="64"/>
      <c r="FI495" s="64"/>
      <c r="FJ495" s="64"/>
      <c r="FK495" s="64"/>
      <c r="FL495" s="64"/>
      <c r="FM495" s="64"/>
      <c r="FN495" s="64"/>
      <c r="FO495" s="64"/>
      <c r="FP495" s="64"/>
      <c r="FQ495" s="64"/>
      <c r="FR495" s="64"/>
      <c r="FS495" s="64"/>
      <c r="FT495" s="64"/>
      <c r="FU495" s="64"/>
      <c r="FV495" s="64"/>
      <c r="FW495" s="64"/>
      <c r="FX495" s="64"/>
      <c r="FY495" s="64"/>
      <c r="FZ495" s="64"/>
      <c r="GA495" s="64"/>
      <c r="GB495" s="64"/>
      <c r="GC495" s="64"/>
      <c r="GD495" s="64"/>
      <c r="GE495" s="64"/>
      <c r="GF495" s="64"/>
      <c r="GG495" s="64"/>
      <c r="GH495" s="64"/>
      <c r="GI495" s="64"/>
      <c r="GJ495" s="64"/>
      <c r="GK495" s="64"/>
      <c r="GL495" s="64"/>
      <c r="GM495" s="64"/>
      <c r="GN495" s="64"/>
      <c r="GO495" s="64"/>
      <c r="GP495" s="64"/>
      <c r="GQ495" s="64"/>
      <c r="GR495" s="64"/>
      <c r="GS495" s="64"/>
      <c r="GT495" s="64"/>
      <c r="GU495" s="64"/>
      <c r="GV495" s="64"/>
      <c r="GW495" s="64"/>
      <c r="GX495" s="64"/>
      <c r="GY495" s="64"/>
      <c r="GZ495" s="64"/>
      <c r="HA495" s="64"/>
      <c r="HB495" s="64"/>
      <c r="HC495" s="64"/>
      <c r="HD495" s="64"/>
      <c r="HE495" s="64"/>
      <c r="HF495" s="64"/>
      <c r="HG495" s="64"/>
      <c r="HH495" s="64"/>
      <c r="HI495" s="64"/>
      <c r="HJ495" s="64"/>
      <c r="HK495" s="64"/>
      <c r="HL495" s="64"/>
      <c r="HM495" s="64"/>
      <c r="HN495" s="64"/>
      <c r="HO495" s="64"/>
      <c r="HP495" s="64"/>
      <c r="HQ495" s="64"/>
      <c r="HR495" s="64"/>
      <c r="HS495" s="64"/>
      <c r="HT495" s="64"/>
      <c r="HU495" s="64"/>
      <c r="HV495" s="64"/>
      <c r="HW495" s="64"/>
      <c r="HX495" s="64"/>
      <c r="HY495" s="64"/>
      <c r="HZ495" s="64"/>
      <c r="IA495" s="64"/>
      <c r="IB495" s="64"/>
      <c r="IC495" s="64"/>
      <c r="ID495" s="64"/>
      <c r="IE495" s="64"/>
      <c r="IF495" s="64"/>
      <c r="IG495" s="64"/>
      <c r="IH495" s="64"/>
      <c r="II495" s="64"/>
      <c r="IJ495" s="64"/>
      <c r="IK495" s="64"/>
      <c r="IL495" s="64"/>
    </row>
    <row r="496" spans="1:246" ht="14.25" customHeight="1" x14ac:dyDescent="0.4">
      <c r="A496" s="39" t="s">
        <v>7976</v>
      </c>
      <c r="B496" s="45">
        <v>242</v>
      </c>
      <c r="C496" s="45">
        <v>444</v>
      </c>
      <c r="D496" s="45">
        <v>50</v>
      </c>
      <c r="E496" s="46" t="s">
        <v>7530</v>
      </c>
      <c r="F496" s="47" t="s">
        <v>681</v>
      </c>
      <c r="G496" s="46" t="s">
        <v>682</v>
      </c>
      <c r="H496" s="46" t="s">
        <v>683</v>
      </c>
      <c r="I496" s="46" t="s">
        <v>684</v>
      </c>
      <c r="J496" s="48">
        <v>42</v>
      </c>
      <c r="K496" s="49">
        <v>10.199999999999999</v>
      </c>
      <c r="L496" s="50">
        <v>105</v>
      </c>
      <c r="M496" s="50">
        <v>1071</v>
      </c>
      <c r="N496" s="51">
        <v>0</v>
      </c>
      <c r="O496" s="51">
        <v>0</v>
      </c>
      <c r="P496" s="51">
        <v>1</v>
      </c>
      <c r="Q496" s="51">
        <v>0</v>
      </c>
      <c r="R496" s="51">
        <f t="shared" ref="R496:R530" si="69">SUM(N496:Q496)</f>
        <v>1</v>
      </c>
      <c r="S496" s="79"/>
      <c r="T496" s="52">
        <f t="shared" si="62"/>
        <v>0</v>
      </c>
      <c r="U496" s="52" t="str" cm="1">
        <f t="array" aca="1" ref="U496" ca="1">IF(S496="", "×", IF(LEFT(S496,2)="項番", COUNTIFS($D$2:$D$4001, INDIRECT("D" &amp; ROW()-1), $U$2:$U$4001, "〇"), "〇"))</f>
        <v>×</v>
      </c>
      <c r="V496" s="52" t="str">
        <f t="shared" si="63"/>
        <v>×</v>
      </c>
      <c r="W496" s="52" t="str">
        <f t="shared" si="64"/>
        <v>×</v>
      </c>
      <c r="X496" s="53" t="str">
        <f t="shared" ca="1" si="65"/>
        <v/>
      </c>
      <c r="Y496" s="52">
        <f t="shared" ca="1" si="66"/>
        <v>0</v>
      </c>
      <c r="Z496" s="52">
        <f t="shared" si="67"/>
        <v>50</v>
      </c>
      <c r="AA496" s="52" t="s">
        <v>125</v>
      </c>
    </row>
    <row r="497" spans="1:246" ht="14.25" customHeight="1" x14ac:dyDescent="0.4">
      <c r="A497" s="39" t="s">
        <v>7976</v>
      </c>
      <c r="B497" s="45">
        <v>243</v>
      </c>
      <c r="C497" s="45">
        <v>445</v>
      </c>
      <c r="D497" s="45">
        <v>50</v>
      </c>
      <c r="E497" s="46" t="s">
        <v>7530</v>
      </c>
      <c r="F497" s="47" t="s">
        <v>685</v>
      </c>
      <c r="G497" s="46" t="s">
        <v>682</v>
      </c>
      <c r="H497" s="46" t="s">
        <v>686</v>
      </c>
      <c r="I497" s="46" t="s">
        <v>687</v>
      </c>
      <c r="J497" s="48">
        <v>42</v>
      </c>
      <c r="K497" s="49">
        <v>15.5</v>
      </c>
      <c r="L497" s="50">
        <v>84</v>
      </c>
      <c r="M497" s="50">
        <v>1302</v>
      </c>
      <c r="N497" s="51">
        <v>0</v>
      </c>
      <c r="O497" s="51">
        <v>8</v>
      </c>
      <c r="P497" s="51">
        <v>0</v>
      </c>
      <c r="Q497" s="51">
        <v>0</v>
      </c>
      <c r="R497" s="51">
        <f t="shared" si="69"/>
        <v>8</v>
      </c>
      <c r="S497" s="79"/>
      <c r="T497" s="52">
        <f t="shared" si="62"/>
        <v>0</v>
      </c>
      <c r="U497" s="52" t="str" cm="1">
        <f t="array" aca="1" ref="U497" ca="1">IF(S497="", "×", IF(LEFT(S497,2)="項番", COUNTIFS($D$2:$D$4001, INDIRECT("D" &amp; ROW()-1), $U$2:$U$4001, "〇"), "〇"))</f>
        <v>×</v>
      </c>
      <c r="V497" s="52" t="str">
        <f t="shared" si="63"/>
        <v>×</v>
      </c>
      <c r="W497" s="52" t="str">
        <f t="shared" si="64"/>
        <v>×</v>
      </c>
      <c r="X497" s="53" t="str">
        <f t="shared" ca="1" si="65"/>
        <v/>
      </c>
      <c r="Y497" s="52">
        <f t="shared" ca="1" si="66"/>
        <v>0</v>
      </c>
      <c r="Z497" s="52">
        <f t="shared" si="67"/>
        <v>50</v>
      </c>
      <c r="AA497" s="52" t="s">
        <v>125</v>
      </c>
    </row>
    <row r="498" spans="1:246" ht="14.25" customHeight="1" x14ac:dyDescent="0.4">
      <c r="A498" s="39" t="s">
        <v>7976</v>
      </c>
      <c r="B498" s="45">
        <v>244</v>
      </c>
      <c r="C498" s="45">
        <v>446</v>
      </c>
      <c r="D498" s="45">
        <v>50</v>
      </c>
      <c r="E498" s="46" t="s">
        <v>7530</v>
      </c>
      <c r="F498" s="47" t="s">
        <v>688</v>
      </c>
      <c r="G498" s="46" t="s">
        <v>682</v>
      </c>
      <c r="H498" s="46" t="s">
        <v>689</v>
      </c>
      <c r="I498" s="46" t="s">
        <v>684</v>
      </c>
      <c r="J498" s="48">
        <v>42</v>
      </c>
      <c r="K498" s="49">
        <v>20.2</v>
      </c>
      <c r="L498" s="50">
        <v>105</v>
      </c>
      <c r="M498" s="50">
        <v>2121</v>
      </c>
      <c r="N498" s="51">
        <v>0</v>
      </c>
      <c r="O498" s="51">
        <v>18</v>
      </c>
      <c r="P498" s="51">
        <v>0</v>
      </c>
      <c r="Q498" s="51">
        <v>0</v>
      </c>
      <c r="R498" s="51">
        <f t="shared" si="69"/>
        <v>18</v>
      </c>
      <c r="S498" s="79"/>
      <c r="T498" s="52">
        <f t="shared" si="62"/>
        <v>0</v>
      </c>
      <c r="U498" s="52" t="str" cm="1">
        <f t="array" aca="1" ref="U498" ca="1">IF(S498="", "×", IF(LEFT(S498,2)="項番", COUNTIFS($D$2:$D$4001, INDIRECT("D" &amp; ROW()-1), $U$2:$U$4001, "〇"), "〇"))</f>
        <v>×</v>
      </c>
      <c r="V498" s="52" t="str">
        <f t="shared" si="63"/>
        <v>×</v>
      </c>
      <c r="W498" s="52" t="str">
        <f t="shared" si="64"/>
        <v>×</v>
      </c>
      <c r="X498" s="53" t="str">
        <f t="shared" ca="1" si="65"/>
        <v/>
      </c>
      <c r="Y498" s="52">
        <f t="shared" ca="1" si="66"/>
        <v>0</v>
      </c>
      <c r="Z498" s="52">
        <f t="shared" si="67"/>
        <v>50</v>
      </c>
      <c r="AA498" s="52" t="s">
        <v>125</v>
      </c>
    </row>
    <row r="499" spans="1:246" ht="14.25" customHeight="1" x14ac:dyDescent="0.4">
      <c r="A499" s="39" t="s">
        <v>7976</v>
      </c>
      <c r="B499" s="45">
        <v>245</v>
      </c>
      <c r="C499" s="45">
        <v>447</v>
      </c>
      <c r="D499" s="45">
        <v>50</v>
      </c>
      <c r="E499" s="46" t="s">
        <v>7530</v>
      </c>
      <c r="F499" s="47" t="s">
        <v>690</v>
      </c>
      <c r="G499" s="46" t="s">
        <v>682</v>
      </c>
      <c r="H499" s="46" t="s">
        <v>691</v>
      </c>
      <c r="I499" s="46" t="s">
        <v>692</v>
      </c>
      <c r="J499" s="48">
        <v>168</v>
      </c>
      <c r="K499" s="49">
        <v>10.8</v>
      </c>
      <c r="L499" s="50">
        <v>504</v>
      </c>
      <c r="M499" s="50">
        <v>5443.2000000000007</v>
      </c>
      <c r="N499" s="51">
        <v>0</v>
      </c>
      <c r="O499" s="51">
        <v>10</v>
      </c>
      <c r="P499" s="51">
        <v>0</v>
      </c>
      <c r="Q499" s="51">
        <v>0</v>
      </c>
      <c r="R499" s="51">
        <f t="shared" si="69"/>
        <v>10</v>
      </c>
      <c r="S499" s="79"/>
      <c r="T499" s="52">
        <f t="shared" si="62"/>
        <v>0</v>
      </c>
      <c r="U499" s="52" t="str" cm="1">
        <f t="array" aca="1" ref="U499" ca="1">IF(S499="", "×", IF(LEFT(S499,2)="項番", COUNTIFS($D$2:$D$4001, INDIRECT("D" &amp; ROW()-1), $U$2:$U$4001, "〇"), "〇"))</f>
        <v>×</v>
      </c>
      <c r="V499" s="52" t="str">
        <f t="shared" si="63"/>
        <v>×</v>
      </c>
      <c r="W499" s="52" t="str">
        <f t="shared" si="64"/>
        <v>×</v>
      </c>
      <c r="X499" s="53" t="str">
        <f t="shared" ca="1" si="65"/>
        <v/>
      </c>
      <c r="Y499" s="52">
        <f t="shared" ca="1" si="66"/>
        <v>0</v>
      </c>
      <c r="Z499" s="52">
        <f t="shared" si="67"/>
        <v>50</v>
      </c>
      <c r="AA499" s="52" t="s">
        <v>125</v>
      </c>
    </row>
    <row r="500" spans="1:246" ht="14.25" customHeight="1" x14ac:dyDescent="0.4">
      <c r="A500" s="39" t="s">
        <v>7976</v>
      </c>
      <c r="B500" s="45">
        <v>246</v>
      </c>
      <c r="C500" s="45">
        <v>448</v>
      </c>
      <c r="D500" s="45">
        <v>50</v>
      </c>
      <c r="E500" s="46" t="s">
        <v>7530</v>
      </c>
      <c r="F500" s="47" t="s">
        <v>693</v>
      </c>
      <c r="G500" s="46" t="s">
        <v>682</v>
      </c>
      <c r="H500" s="46" t="s">
        <v>694</v>
      </c>
      <c r="I500" s="46" t="s">
        <v>695</v>
      </c>
      <c r="J500" s="48">
        <v>252</v>
      </c>
      <c r="K500" s="49">
        <v>6.3</v>
      </c>
      <c r="L500" s="50">
        <v>252</v>
      </c>
      <c r="M500" s="50">
        <v>1587.6</v>
      </c>
      <c r="N500" s="51">
        <v>0</v>
      </c>
      <c r="O500" s="51">
        <v>0</v>
      </c>
      <c r="P500" s="51">
        <v>0</v>
      </c>
      <c r="Q500" s="51">
        <v>24</v>
      </c>
      <c r="R500" s="51">
        <f t="shared" si="69"/>
        <v>24</v>
      </c>
      <c r="S500" s="79"/>
      <c r="T500" s="52">
        <f t="shared" si="62"/>
        <v>0</v>
      </c>
      <c r="U500" s="52" t="str" cm="1">
        <f t="array" aca="1" ref="U500" ca="1">IF(S500="", "×", IF(LEFT(S500,2)="項番", COUNTIFS($D$2:$D$4001, INDIRECT("D" &amp; ROW()-1), $U$2:$U$4001, "〇"), "〇"))</f>
        <v>×</v>
      </c>
      <c r="V500" s="52" t="str">
        <f t="shared" si="63"/>
        <v>×</v>
      </c>
      <c r="W500" s="52" t="str">
        <f t="shared" si="64"/>
        <v>×</v>
      </c>
      <c r="X500" s="53" t="str">
        <f t="shared" ca="1" si="65"/>
        <v/>
      </c>
      <c r="Y500" s="52">
        <f t="shared" ca="1" si="66"/>
        <v>0</v>
      </c>
      <c r="Z500" s="52">
        <f t="shared" si="67"/>
        <v>50</v>
      </c>
      <c r="AA500" s="52" t="s">
        <v>125</v>
      </c>
    </row>
    <row r="501" spans="1:246" ht="14.25" customHeight="1" x14ac:dyDescent="0.4">
      <c r="A501" s="39" t="s">
        <v>7976</v>
      </c>
      <c r="B501" s="45">
        <v>247</v>
      </c>
      <c r="C501" s="45">
        <v>449</v>
      </c>
      <c r="D501" s="45">
        <v>50</v>
      </c>
      <c r="E501" s="46" t="s">
        <v>7530</v>
      </c>
      <c r="F501" s="47" t="s">
        <v>696</v>
      </c>
      <c r="G501" s="46" t="s">
        <v>682</v>
      </c>
      <c r="H501" s="46" t="s">
        <v>697</v>
      </c>
      <c r="I501" s="46" t="s">
        <v>695</v>
      </c>
      <c r="J501" s="48">
        <v>252</v>
      </c>
      <c r="K501" s="49">
        <v>6.3</v>
      </c>
      <c r="L501" s="50">
        <v>252</v>
      </c>
      <c r="M501" s="50">
        <v>1587.6</v>
      </c>
      <c r="N501" s="51">
        <v>0</v>
      </c>
      <c r="O501" s="51">
        <v>0</v>
      </c>
      <c r="P501" s="51">
        <v>0</v>
      </c>
      <c r="Q501" s="51">
        <v>24</v>
      </c>
      <c r="R501" s="51">
        <f t="shared" si="69"/>
        <v>24</v>
      </c>
      <c r="S501" s="79"/>
      <c r="T501" s="52">
        <f t="shared" si="62"/>
        <v>0</v>
      </c>
      <c r="U501" s="52" t="str" cm="1">
        <f t="array" aca="1" ref="U501" ca="1">IF(S501="", "×", IF(LEFT(S501,2)="項番", COUNTIFS($D$2:$D$4001, INDIRECT("D" &amp; ROW()-1), $U$2:$U$4001, "〇"), "〇"))</f>
        <v>×</v>
      </c>
      <c r="V501" s="52" t="str">
        <f t="shared" si="63"/>
        <v>×</v>
      </c>
      <c r="W501" s="52" t="str">
        <f t="shared" si="64"/>
        <v>×</v>
      </c>
      <c r="X501" s="53" t="str">
        <f t="shared" ca="1" si="65"/>
        <v/>
      </c>
      <c r="Y501" s="52">
        <f t="shared" ca="1" si="66"/>
        <v>0</v>
      </c>
      <c r="Z501" s="52">
        <f t="shared" si="67"/>
        <v>50</v>
      </c>
      <c r="AA501" s="52" t="s">
        <v>125</v>
      </c>
    </row>
    <row r="502" spans="1:246" s="76" customFormat="1" ht="14.25" customHeight="1" x14ac:dyDescent="0.4">
      <c r="A502" s="54" t="s">
        <v>125</v>
      </c>
      <c r="B502" s="55"/>
      <c r="C502" s="55" t="s">
        <v>125</v>
      </c>
      <c r="D502" s="55" t="s">
        <v>125</v>
      </c>
      <c r="E502" s="56"/>
      <c r="F502" s="57"/>
      <c r="G502" s="56"/>
      <c r="H502" s="56"/>
      <c r="I502" s="56"/>
      <c r="J502" s="58"/>
      <c r="K502" s="59"/>
      <c r="L502" s="60"/>
      <c r="M502" s="60"/>
      <c r="N502" s="61"/>
      <c r="O502" s="61"/>
      <c r="P502" s="61"/>
      <c r="Q502" s="61"/>
      <c r="R502" s="61"/>
      <c r="S502" s="80" t="s">
        <v>7738</v>
      </c>
      <c r="T502" s="62">
        <f t="shared" si="62"/>
        <v>0</v>
      </c>
      <c r="U502" s="62" cm="1">
        <f t="array" aca="1" ref="U502" ca="1">IF(S502="", "×", IF(LEFT(S502,2)="項番", COUNTIFS($D$2:$D$4001, INDIRECT("D" &amp; ROW()-1), $U$2:$U$4001, "〇"), "〇"))</f>
        <v>0</v>
      </c>
      <c r="V502" s="62" t="str">
        <f t="shared" si="63"/>
        <v/>
      </c>
      <c r="W502" s="62" t="str">
        <f t="shared" si="64"/>
        <v/>
      </c>
      <c r="X502" s="63" t="str">
        <f t="shared" ca="1" si="65"/>
        <v/>
      </c>
      <c r="Y502" s="62">
        <f t="shared" ca="1" si="66"/>
        <v>0</v>
      </c>
      <c r="Z502" s="62">
        <f t="shared" si="67"/>
        <v>50</v>
      </c>
      <c r="AA502" s="62" t="s">
        <v>7924</v>
      </c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4"/>
      <c r="BD502" s="64"/>
      <c r="BE502" s="64"/>
      <c r="BF502" s="64"/>
      <c r="BG502" s="64"/>
      <c r="BH502" s="64"/>
      <c r="BI502" s="64"/>
      <c r="BJ502" s="64"/>
      <c r="BK502" s="64"/>
      <c r="BL502" s="64"/>
      <c r="BM502" s="64"/>
      <c r="BN502" s="64"/>
      <c r="BO502" s="64"/>
      <c r="BP502" s="64"/>
      <c r="BQ502" s="64"/>
      <c r="BR502" s="64"/>
      <c r="BS502" s="64"/>
      <c r="BT502" s="64"/>
      <c r="BU502" s="64"/>
      <c r="BV502" s="64"/>
      <c r="BW502" s="64"/>
      <c r="BX502" s="64"/>
      <c r="BY502" s="64"/>
      <c r="BZ502" s="64"/>
      <c r="CA502" s="64"/>
      <c r="CB502" s="64"/>
      <c r="CC502" s="64"/>
      <c r="CD502" s="64"/>
      <c r="CE502" s="64"/>
      <c r="CF502" s="64"/>
      <c r="CG502" s="64"/>
      <c r="CH502" s="64"/>
      <c r="CI502" s="64"/>
      <c r="CJ502" s="64"/>
      <c r="CK502" s="64"/>
      <c r="CL502" s="64"/>
      <c r="CM502" s="64"/>
      <c r="CN502" s="64"/>
      <c r="CO502" s="64"/>
      <c r="CP502" s="64"/>
      <c r="CQ502" s="64"/>
      <c r="CR502" s="64"/>
      <c r="CS502" s="64"/>
      <c r="CT502" s="64"/>
      <c r="CU502" s="64"/>
      <c r="CV502" s="64"/>
      <c r="CW502" s="64"/>
      <c r="CX502" s="64"/>
      <c r="CY502" s="64"/>
      <c r="CZ502" s="64"/>
      <c r="DA502" s="64"/>
      <c r="DB502" s="64"/>
      <c r="DC502" s="64"/>
      <c r="DD502" s="64"/>
      <c r="DE502" s="64"/>
      <c r="DF502" s="64"/>
      <c r="DG502" s="64"/>
      <c r="DH502" s="64"/>
      <c r="DI502" s="64"/>
      <c r="DJ502" s="64"/>
      <c r="DK502" s="64"/>
      <c r="DL502" s="64"/>
      <c r="DM502" s="64"/>
      <c r="DN502" s="64"/>
      <c r="DO502" s="64"/>
      <c r="DP502" s="64"/>
      <c r="DQ502" s="64"/>
      <c r="DR502" s="64"/>
      <c r="DS502" s="64"/>
      <c r="DT502" s="64"/>
      <c r="DU502" s="64"/>
      <c r="DV502" s="64"/>
      <c r="DW502" s="64"/>
      <c r="DX502" s="64"/>
      <c r="DY502" s="64"/>
      <c r="DZ502" s="64"/>
      <c r="EA502" s="64"/>
      <c r="EB502" s="64"/>
      <c r="EC502" s="64"/>
      <c r="ED502" s="64"/>
      <c r="EE502" s="64"/>
      <c r="EF502" s="64"/>
      <c r="EG502" s="64"/>
      <c r="EH502" s="64"/>
      <c r="EI502" s="64"/>
      <c r="EJ502" s="64"/>
      <c r="EK502" s="64"/>
      <c r="EL502" s="64"/>
      <c r="EM502" s="64"/>
      <c r="EN502" s="64"/>
      <c r="EO502" s="64"/>
      <c r="EP502" s="64"/>
      <c r="EQ502" s="64"/>
      <c r="ER502" s="64"/>
      <c r="ES502" s="64"/>
      <c r="ET502" s="64"/>
      <c r="EU502" s="64"/>
      <c r="EV502" s="64"/>
      <c r="EW502" s="64"/>
      <c r="EX502" s="64"/>
      <c r="EY502" s="64"/>
      <c r="EZ502" s="64"/>
      <c r="FA502" s="64"/>
      <c r="FB502" s="64"/>
      <c r="FC502" s="64"/>
      <c r="FD502" s="64"/>
      <c r="FE502" s="64"/>
      <c r="FF502" s="64"/>
      <c r="FG502" s="64"/>
      <c r="FH502" s="64"/>
      <c r="FI502" s="64"/>
      <c r="FJ502" s="64"/>
      <c r="FK502" s="64"/>
      <c r="FL502" s="64"/>
      <c r="FM502" s="64"/>
      <c r="FN502" s="64"/>
      <c r="FO502" s="64"/>
      <c r="FP502" s="64"/>
      <c r="FQ502" s="64"/>
      <c r="FR502" s="64"/>
      <c r="FS502" s="64"/>
      <c r="FT502" s="64"/>
      <c r="FU502" s="64"/>
      <c r="FV502" s="64"/>
      <c r="FW502" s="64"/>
      <c r="FX502" s="64"/>
      <c r="FY502" s="64"/>
      <c r="FZ502" s="64"/>
      <c r="GA502" s="64"/>
      <c r="GB502" s="64"/>
      <c r="GC502" s="64"/>
      <c r="GD502" s="64"/>
      <c r="GE502" s="64"/>
      <c r="GF502" s="64"/>
      <c r="GG502" s="64"/>
      <c r="GH502" s="64"/>
      <c r="GI502" s="64"/>
      <c r="GJ502" s="64"/>
      <c r="GK502" s="64"/>
      <c r="GL502" s="64"/>
      <c r="GM502" s="64"/>
      <c r="GN502" s="64"/>
      <c r="GO502" s="64"/>
      <c r="GP502" s="64"/>
      <c r="GQ502" s="64"/>
      <c r="GR502" s="64"/>
      <c r="GS502" s="64"/>
      <c r="GT502" s="64"/>
      <c r="GU502" s="64"/>
      <c r="GV502" s="64"/>
      <c r="GW502" s="64"/>
      <c r="GX502" s="64"/>
      <c r="GY502" s="64"/>
      <c r="GZ502" s="64"/>
      <c r="HA502" s="64"/>
      <c r="HB502" s="64"/>
      <c r="HC502" s="64"/>
      <c r="HD502" s="64"/>
      <c r="HE502" s="64"/>
      <c r="HF502" s="64"/>
      <c r="HG502" s="64"/>
      <c r="HH502" s="64"/>
      <c r="HI502" s="64"/>
      <c r="HJ502" s="64"/>
      <c r="HK502" s="64"/>
      <c r="HL502" s="64"/>
      <c r="HM502" s="64"/>
      <c r="HN502" s="64"/>
      <c r="HO502" s="64"/>
      <c r="HP502" s="64"/>
      <c r="HQ502" s="64"/>
      <c r="HR502" s="64"/>
      <c r="HS502" s="64"/>
      <c r="HT502" s="64"/>
      <c r="HU502" s="64"/>
      <c r="HV502" s="64"/>
      <c r="HW502" s="64"/>
      <c r="HX502" s="64"/>
      <c r="HY502" s="64"/>
      <c r="HZ502" s="64"/>
      <c r="IA502" s="64"/>
      <c r="IB502" s="64"/>
      <c r="IC502" s="64"/>
      <c r="ID502" s="64"/>
      <c r="IE502" s="64"/>
      <c r="IF502" s="64"/>
      <c r="IG502" s="64"/>
      <c r="IH502" s="64"/>
      <c r="II502" s="64"/>
      <c r="IJ502" s="64"/>
      <c r="IK502" s="64"/>
      <c r="IL502" s="64"/>
    </row>
    <row r="503" spans="1:246" s="25" customFormat="1" ht="14.25" customHeight="1" x14ac:dyDescent="0.4">
      <c r="A503" s="39" t="s">
        <v>7977</v>
      </c>
      <c r="B503" s="45">
        <v>3147</v>
      </c>
      <c r="C503" s="45">
        <v>450</v>
      </c>
      <c r="D503" s="45">
        <v>51</v>
      </c>
      <c r="E503" s="46" t="s">
        <v>7530</v>
      </c>
      <c r="F503" s="47" t="s">
        <v>7178</v>
      </c>
      <c r="G503" s="46" t="s">
        <v>7179</v>
      </c>
      <c r="H503" s="46" t="s">
        <v>7180</v>
      </c>
      <c r="I503" s="46" t="s">
        <v>7181</v>
      </c>
      <c r="J503" s="48">
        <v>4</v>
      </c>
      <c r="K503" s="49">
        <v>1688.7</v>
      </c>
      <c r="L503" s="50">
        <v>4</v>
      </c>
      <c r="M503" s="50">
        <v>6754.8</v>
      </c>
      <c r="N503" s="51">
        <v>0</v>
      </c>
      <c r="O503" s="51">
        <v>0</v>
      </c>
      <c r="P503" s="51">
        <v>4</v>
      </c>
      <c r="Q503" s="51">
        <v>0</v>
      </c>
      <c r="R503" s="51">
        <f>SUM(N503:Q503)</f>
        <v>4</v>
      </c>
      <c r="S503" s="79"/>
      <c r="T503" s="52">
        <f t="shared" si="62"/>
        <v>0</v>
      </c>
      <c r="U503" s="52" t="str" cm="1">
        <f t="array" aca="1" ref="U503" ca="1">IF(S503="", "×", IF(LEFT(S503,2)="項番", COUNTIFS($D$2:$D$4001, INDIRECT("D" &amp; ROW()-1), $U$2:$U$4001, "〇"), "〇"))</f>
        <v>×</v>
      </c>
      <c r="V503" s="52" t="str">
        <f t="shared" si="63"/>
        <v>×</v>
      </c>
      <c r="W503" s="52" t="str">
        <f t="shared" si="64"/>
        <v>×</v>
      </c>
      <c r="X503" s="53" t="str">
        <f t="shared" ca="1" si="65"/>
        <v/>
      </c>
      <c r="Y503" s="52">
        <f t="shared" ca="1" si="66"/>
        <v>0</v>
      </c>
      <c r="Z503" s="52">
        <f t="shared" si="67"/>
        <v>51</v>
      </c>
      <c r="AA503" s="52" t="s">
        <v>125</v>
      </c>
    </row>
    <row r="504" spans="1:246" s="25" customFormat="1" ht="14.25" customHeight="1" x14ac:dyDescent="0.4">
      <c r="A504" s="39" t="s">
        <v>7977</v>
      </c>
      <c r="B504" s="45">
        <v>3148</v>
      </c>
      <c r="C504" s="45">
        <v>451</v>
      </c>
      <c r="D504" s="45">
        <v>51</v>
      </c>
      <c r="E504" s="46" t="s">
        <v>7530</v>
      </c>
      <c r="F504" s="47" t="s">
        <v>7182</v>
      </c>
      <c r="G504" s="46" t="s">
        <v>7179</v>
      </c>
      <c r="H504" s="46" t="s">
        <v>7183</v>
      </c>
      <c r="I504" s="46" t="s">
        <v>7181</v>
      </c>
      <c r="J504" s="48">
        <v>4</v>
      </c>
      <c r="K504" s="49">
        <v>2966.7</v>
      </c>
      <c r="L504" s="50">
        <v>4</v>
      </c>
      <c r="M504" s="50">
        <v>11866.8</v>
      </c>
      <c r="N504" s="51">
        <v>0</v>
      </c>
      <c r="O504" s="51">
        <v>0</v>
      </c>
      <c r="P504" s="51">
        <v>8</v>
      </c>
      <c r="Q504" s="51">
        <v>0</v>
      </c>
      <c r="R504" s="51">
        <f>SUM(N504:Q504)</f>
        <v>8</v>
      </c>
      <c r="S504" s="79"/>
      <c r="T504" s="52">
        <f t="shared" si="62"/>
        <v>0</v>
      </c>
      <c r="U504" s="52" t="str" cm="1">
        <f t="array" aca="1" ref="U504" ca="1">IF(S504="", "×", IF(LEFT(S504,2)="項番", COUNTIFS($D$2:$D$4001, INDIRECT("D" &amp; ROW()-1), $U$2:$U$4001, "〇"), "〇"))</f>
        <v>×</v>
      </c>
      <c r="V504" s="52" t="str">
        <f t="shared" si="63"/>
        <v>×</v>
      </c>
      <c r="W504" s="52" t="str">
        <f t="shared" si="64"/>
        <v>×</v>
      </c>
      <c r="X504" s="53" t="str">
        <f t="shared" ca="1" si="65"/>
        <v/>
      </c>
      <c r="Y504" s="52">
        <f t="shared" ca="1" si="66"/>
        <v>0</v>
      </c>
      <c r="Z504" s="52">
        <f t="shared" si="67"/>
        <v>51</v>
      </c>
      <c r="AA504" s="52" t="s">
        <v>125</v>
      </c>
    </row>
    <row r="505" spans="1:246" s="25" customFormat="1" ht="14.25" customHeight="1" x14ac:dyDescent="0.4">
      <c r="A505" s="39" t="s">
        <v>7977</v>
      </c>
      <c r="B505" s="45">
        <v>3149</v>
      </c>
      <c r="C505" s="45">
        <v>452</v>
      </c>
      <c r="D505" s="45">
        <v>51</v>
      </c>
      <c r="E505" s="46" t="s">
        <v>7530</v>
      </c>
      <c r="F505" s="47" t="s">
        <v>7184</v>
      </c>
      <c r="G505" s="46" t="s">
        <v>7179</v>
      </c>
      <c r="H505" s="46" t="s">
        <v>7185</v>
      </c>
      <c r="I505" s="46" t="s">
        <v>7181</v>
      </c>
      <c r="J505" s="48">
        <v>4</v>
      </c>
      <c r="K505" s="49">
        <v>2750</v>
      </c>
      <c r="L505" s="50">
        <v>4</v>
      </c>
      <c r="M505" s="50">
        <v>11000</v>
      </c>
      <c r="N505" s="51">
        <v>0</v>
      </c>
      <c r="O505" s="51">
        <v>0</v>
      </c>
      <c r="P505" s="51">
        <v>15</v>
      </c>
      <c r="Q505" s="51">
        <v>0</v>
      </c>
      <c r="R505" s="51">
        <f>SUM(N505:Q505)</f>
        <v>15</v>
      </c>
      <c r="S505" s="79"/>
      <c r="T505" s="52">
        <f t="shared" si="62"/>
        <v>0</v>
      </c>
      <c r="U505" s="52" t="str" cm="1">
        <f t="array" aca="1" ref="U505" ca="1">IF(S505="", "×", IF(LEFT(S505,2)="項番", COUNTIFS($D$2:$D$4001, INDIRECT("D" &amp; ROW()-1), $U$2:$U$4001, "〇"), "〇"))</f>
        <v>×</v>
      </c>
      <c r="V505" s="52" t="str">
        <f t="shared" si="63"/>
        <v>×</v>
      </c>
      <c r="W505" s="52" t="str">
        <f t="shared" si="64"/>
        <v>×</v>
      </c>
      <c r="X505" s="53" t="str">
        <f t="shared" ca="1" si="65"/>
        <v/>
      </c>
      <c r="Y505" s="52">
        <f t="shared" ca="1" si="66"/>
        <v>0</v>
      </c>
      <c r="Z505" s="52">
        <f t="shared" si="67"/>
        <v>51</v>
      </c>
      <c r="AA505" s="52" t="s">
        <v>125</v>
      </c>
    </row>
    <row r="506" spans="1:246" ht="14.25" customHeight="1" x14ac:dyDescent="0.4">
      <c r="A506" s="39" t="s">
        <v>7977</v>
      </c>
      <c r="B506" s="45">
        <v>3150</v>
      </c>
      <c r="C506" s="45">
        <v>453</v>
      </c>
      <c r="D506" s="45">
        <v>51</v>
      </c>
      <c r="E506" s="46" t="s">
        <v>7530</v>
      </c>
      <c r="F506" s="47" t="s">
        <v>7186</v>
      </c>
      <c r="G506" s="46" t="s">
        <v>7179</v>
      </c>
      <c r="H506" s="46" t="s">
        <v>7187</v>
      </c>
      <c r="I506" s="46" t="s">
        <v>7181</v>
      </c>
      <c r="J506" s="48">
        <v>4</v>
      </c>
      <c r="K506" s="49">
        <v>3474.6</v>
      </c>
      <c r="L506" s="50">
        <v>4</v>
      </c>
      <c r="M506" s="50">
        <v>13898.4</v>
      </c>
      <c r="N506" s="51">
        <v>0</v>
      </c>
      <c r="O506" s="51">
        <v>0</v>
      </c>
      <c r="P506" s="51">
        <v>2</v>
      </c>
      <c r="Q506" s="51">
        <v>0</v>
      </c>
      <c r="R506" s="51">
        <f>SUM(N506:Q506)</f>
        <v>2</v>
      </c>
      <c r="S506" s="79"/>
      <c r="T506" s="52">
        <f t="shared" si="62"/>
        <v>0</v>
      </c>
      <c r="U506" s="52" t="str" cm="1">
        <f t="array" aca="1" ref="U506" ca="1">IF(S506="", "×", IF(LEFT(S506,2)="項番", COUNTIFS($D$2:$D$4001, INDIRECT("D" &amp; ROW()-1), $U$2:$U$4001, "〇"), "〇"))</f>
        <v>×</v>
      </c>
      <c r="V506" s="52" t="str">
        <f t="shared" si="63"/>
        <v>×</v>
      </c>
      <c r="W506" s="52" t="str">
        <f t="shared" si="64"/>
        <v>×</v>
      </c>
      <c r="X506" s="53" t="str">
        <f t="shared" ca="1" si="65"/>
        <v/>
      </c>
      <c r="Y506" s="52">
        <f t="shared" ca="1" si="66"/>
        <v>0</v>
      </c>
      <c r="Z506" s="52">
        <f t="shared" si="67"/>
        <v>51</v>
      </c>
      <c r="AA506" s="52" t="s">
        <v>125</v>
      </c>
    </row>
    <row r="507" spans="1:246" s="54" customFormat="1" ht="14.25" customHeight="1" x14ac:dyDescent="0.4">
      <c r="A507" s="54" t="s">
        <v>125</v>
      </c>
      <c r="B507" s="55"/>
      <c r="C507" s="55" t="s">
        <v>125</v>
      </c>
      <c r="D507" s="55" t="s">
        <v>125</v>
      </c>
      <c r="E507" s="56"/>
      <c r="F507" s="57"/>
      <c r="G507" s="56"/>
      <c r="H507" s="56"/>
      <c r="I507" s="56"/>
      <c r="J507" s="58"/>
      <c r="K507" s="59"/>
      <c r="L507" s="60"/>
      <c r="M507" s="60"/>
      <c r="N507" s="61"/>
      <c r="O507" s="61"/>
      <c r="P507" s="61"/>
      <c r="Q507" s="61"/>
      <c r="R507" s="61"/>
      <c r="S507" s="80" t="s">
        <v>7739</v>
      </c>
      <c r="T507" s="62">
        <f t="shared" si="62"/>
        <v>0</v>
      </c>
      <c r="U507" s="62" cm="1">
        <f t="array" aca="1" ref="U507" ca="1">IF(S507="", "×", IF(LEFT(S507,2)="項番", COUNTIFS($D$2:$D$4001, INDIRECT("D" &amp; ROW()-1), $U$2:$U$4001, "〇"), "〇"))</f>
        <v>0</v>
      </c>
      <c r="V507" s="62" t="str">
        <f t="shared" si="63"/>
        <v/>
      </c>
      <c r="W507" s="62" t="str">
        <f t="shared" si="64"/>
        <v/>
      </c>
      <c r="X507" s="63" t="str">
        <f t="shared" ca="1" si="65"/>
        <v/>
      </c>
      <c r="Y507" s="62">
        <f t="shared" ca="1" si="66"/>
        <v>0</v>
      </c>
      <c r="Z507" s="62">
        <f t="shared" si="67"/>
        <v>51</v>
      </c>
      <c r="AA507" s="62" t="s">
        <v>7924</v>
      </c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4"/>
      <c r="BD507" s="64"/>
      <c r="BE507" s="64"/>
      <c r="BF507" s="64"/>
      <c r="BG507" s="64"/>
      <c r="BH507" s="64"/>
      <c r="BI507" s="64"/>
      <c r="BJ507" s="64"/>
      <c r="BK507" s="64"/>
      <c r="BL507" s="64"/>
      <c r="BM507" s="64"/>
      <c r="BN507" s="64"/>
      <c r="BO507" s="64"/>
      <c r="BP507" s="64"/>
      <c r="BQ507" s="64"/>
      <c r="BR507" s="64"/>
      <c r="BS507" s="64"/>
      <c r="BT507" s="64"/>
      <c r="BU507" s="64"/>
      <c r="BV507" s="64"/>
      <c r="BW507" s="64"/>
      <c r="BX507" s="64"/>
      <c r="BY507" s="64"/>
      <c r="BZ507" s="64"/>
      <c r="CA507" s="64"/>
      <c r="CB507" s="64"/>
      <c r="CC507" s="64"/>
      <c r="CD507" s="64"/>
      <c r="CE507" s="64"/>
      <c r="CF507" s="64"/>
      <c r="CG507" s="64"/>
      <c r="CH507" s="64"/>
      <c r="CI507" s="64"/>
      <c r="CJ507" s="64"/>
      <c r="CK507" s="64"/>
      <c r="CL507" s="64"/>
      <c r="CM507" s="64"/>
      <c r="CN507" s="64"/>
      <c r="CO507" s="64"/>
      <c r="CP507" s="64"/>
      <c r="CQ507" s="64"/>
      <c r="CR507" s="64"/>
      <c r="CS507" s="64"/>
      <c r="CT507" s="64"/>
      <c r="CU507" s="64"/>
      <c r="CV507" s="64"/>
      <c r="CW507" s="64"/>
      <c r="CX507" s="64"/>
      <c r="CY507" s="64"/>
      <c r="CZ507" s="64"/>
      <c r="DA507" s="64"/>
      <c r="DB507" s="64"/>
      <c r="DC507" s="64"/>
      <c r="DD507" s="64"/>
      <c r="DE507" s="64"/>
      <c r="DF507" s="64"/>
      <c r="DG507" s="64"/>
      <c r="DH507" s="64"/>
      <c r="DI507" s="64"/>
      <c r="DJ507" s="64"/>
      <c r="DK507" s="64"/>
      <c r="DL507" s="64"/>
      <c r="DM507" s="64"/>
      <c r="DN507" s="64"/>
      <c r="DO507" s="64"/>
      <c r="DP507" s="64"/>
      <c r="DQ507" s="64"/>
      <c r="DR507" s="64"/>
      <c r="DS507" s="64"/>
      <c r="DT507" s="64"/>
      <c r="DU507" s="64"/>
      <c r="DV507" s="64"/>
      <c r="DW507" s="64"/>
      <c r="DX507" s="64"/>
      <c r="DY507" s="64"/>
      <c r="DZ507" s="64"/>
      <c r="EA507" s="64"/>
      <c r="EB507" s="64"/>
      <c r="EC507" s="64"/>
      <c r="ED507" s="64"/>
      <c r="EE507" s="64"/>
      <c r="EF507" s="64"/>
      <c r="EG507" s="64"/>
      <c r="EH507" s="64"/>
      <c r="EI507" s="64"/>
      <c r="EJ507" s="64"/>
      <c r="EK507" s="64"/>
      <c r="EL507" s="64"/>
      <c r="EM507" s="64"/>
      <c r="EN507" s="64"/>
      <c r="EO507" s="64"/>
      <c r="EP507" s="64"/>
      <c r="EQ507" s="64"/>
      <c r="ER507" s="64"/>
      <c r="ES507" s="64"/>
      <c r="ET507" s="64"/>
      <c r="EU507" s="64"/>
      <c r="EV507" s="64"/>
      <c r="EW507" s="64"/>
      <c r="EX507" s="64"/>
      <c r="EY507" s="64"/>
      <c r="EZ507" s="64"/>
      <c r="FA507" s="64"/>
      <c r="FB507" s="64"/>
      <c r="FC507" s="64"/>
      <c r="FD507" s="64"/>
      <c r="FE507" s="64"/>
      <c r="FF507" s="64"/>
      <c r="FG507" s="64"/>
      <c r="FH507" s="64"/>
      <c r="FI507" s="64"/>
      <c r="FJ507" s="64"/>
      <c r="FK507" s="64"/>
      <c r="FL507" s="64"/>
      <c r="FM507" s="64"/>
      <c r="FN507" s="64"/>
      <c r="FO507" s="64"/>
      <c r="FP507" s="64"/>
      <c r="FQ507" s="64"/>
      <c r="FR507" s="64"/>
      <c r="FS507" s="64"/>
      <c r="FT507" s="64"/>
      <c r="FU507" s="64"/>
      <c r="FV507" s="64"/>
      <c r="FW507" s="64"/>
      <c r="FX507" s="64"/>
      <c r="FY507" s="64"/>
      <c r="FZ507" s="64"/>
      <c r="GA507" s="64"/>
      <c r="GB507" s="64"/>
      <c r="GC507" s="64"/>
      <c r="GD507" s="64"/>
      <c r="GE507" s="64"/>
      <c r="GF507" s="64"/>
      <c r="GG507" s="64"/>
      <c r="GH507" s="64"/>
      <c r="GI507" s="64"/>
      <c r="GJ507" s="64"/>
      <c r="GK507" s="64"/>
      <c r="GL507" s="64"/>
      <c r="GM507" s="64"/>
      <c r="GN507" s="64"/>
      <c r="GO507" s="64"/>
      <c r="GP507" s="64"/>
      <c r="GQ507" s="64"/>
      <c r="GR507" s="64"/>
      <c r="GS507" s="64"/>
      <c r="GT507" s="64"/>
      <c r="GU507" s="64"/>
      <c r="GV507" s="64"/>
      <c r="GW507" s="64"/>
      <c r="GX507" s="64"/>
      <c r="GY507" s="64"/>
      <c r="GZ507" s="64"/>
      <c r="HA507" s="64"/>
      <c r="HB507" s="64"/>
      <c r="HC507" s="64"/>
      <c r="HD507" s="64"/>
      <c r="HE507" s="64"/>
      <c r="HF507" s="64"/>
      <c r="HG507" s="64"/>
      <c r="HH507" s="64"/>
      <c r="HI507" s="64"/>
      <c r="HJ507" s="64"/>
      <c r="HK507" s="64"/>
      <c r="HL507" s="64"/>
      <c r="HM507" s="64"/>
      <c r="HN507" s="64"/>
      <c r="HO507" s="64"/>
      <c r="HP507" s="64"/>
      <c r="HQ507" s="64"/>
      <c r="HR507" s="64"/>
      <c r="HS507" s="64"/>
      <c r="HT507" s="64"/>
      <c r="HU507" s="64"/>
      <c r="HV507" s="64"/>
      <c r="HW507" s="64"/>
      <c r="HX507" s="64"/>
      <c r="HY507" s="64"/>
      <c r="HZ507" s="64"/>
      <c r="IA507" s="64"/>
      <c r="IB507" s="64"/>
      <c r="IC507" s="64"/>
      <c r="ID507" s="64"/>
      <c r="IE507" s="64"/>
      <c r="IF507" s="64"/>
      <c r="IG507" s="64"/>
      <c r="IH507" s="64"/>
      <c r="II507" s="64"/>
      <c r="IJ507" s="64"/>
      <c r="IK507" s="64"/>
      <c r="IL507" s="64"/>
    </row>
    <row r="508" spans="1:246" ht="14.25" customHeight="1" x14ac:dyDescent="0.4">
      <c r="A508" s="39" t="s">
        <v>7978</v>
      </c>
      <c r="B508" s="45">
        <v>3145</v>
      </c>
      <c r="C508" s="45">
        <v>454</v>
      </c>
      <c r="D508" s="45">
        <v>52</v>
      </c>
      <c r="E508" s="46" t="s">
        <v>7530</v>
      </c>
      <c r="F508" s="47" t="s">
        <v>7174</v>
      </c>
      <c r="G508" s="46" t="s">
        <v>7179</v>
      </c>
      <c r="H508" s="46" t="s">
        <v>7175</v>
      </c>
      <c r="I508" s="46" t="s">
        <v>143</v>
      </c>
      <c r="J508" s="48">
        <v>1</v>
      </c>
      <c r="K508" s="49">
        <v>10579</v>
      </c>
      <c r="L508" s="50">
        <v>1</v>
      </c>
      <c r="M508" s="50">
        <v>10579</v>
      </c>
      <c r="N508" s="51">
        <v>0</v>
      </c>
      <c r="O508" s="51">
        <v>180</v>
      </c>
      <c r="P508" s="51">
        <v>100</v>
      </c>
      <c r="Q508" s="51">
        <v>0</v>
      </c>
      <c r="R508" s="51">
        <f t="shared" si="69"/>
        <v>280</v>
      </c>
      <c r="S508" s="79"/>
      <c r="T508" s="52">
        <f t="shared" si="62"/>
        <v>0</v>
      </c>
      <c r="U508" s="52" t="str" cm="1">
        <f t="array" aca="1" ref="U508" ca="1">IF(S508="", "×", IF(LEFT(S508,2)="項番", COUNTIFS($D$2:$D$4001, INDIRECT("D" &amp; ROW()-1), $U$2:$U$4001, "〇"), "〇"))</f>
        <v>×</v>
      </c>
      <c r="V508" s="52" t="str">
        <f t="shared" si="63"/>
        <v>×</v>
      </c>
      <c r="W508" s="52" t="str">
        <f t="shared" si="64"/>
        <v>×</v>
      </c>
      <c r="X508" s="53" t="str">
        <f t="shared" ca="1" si="65"/>
        <v/>
      </c>
      <c r="Y508" s="52">
        <f t="shared" ca="1" si="66"/>
        <v>0</v>
      </c>
      <c r="Z508" s="52">
        <f t="shared" si="67"/>
        <v>52</v>
      </c>
      <c r="AA508" s="52" t="s">
        <v>125</v>
      </c>
    </row>
    <row r="509" spans="1:246" s="25" customFormat="1" ht="14.25" customHeight="1" x14ac:dyDescent="0.4">
      <c r="A509" s="39" t="s">
        <v>7978</v>
      </c>
      <c r="B509" s="45">
        <v>3146</v>
      </c>
      <c r="C509" s="45">
        <v>455</v>
      </c>
      <c r="D509" s="45">
        <v>52</v>
      </c>
      <c r="E509" s="46" t="s">
        <v>7530</v>
      </c>
      <c r="F509" s="47" t="s">
        <v>7176</v>
      </c>
      <c r="G509" s="46" t="s">
        <v>7179</v>
      </c>
      <c r="H509" s="46" t="s">
        <v>7177</v>
      </c>
      <c r="I509" s="46" t="s">
        <v>143</v>
      </c>
      <c r="J509" s="48">
        <v>1</v>
      </c>
      <c r="K509" s="49">
        <v>68692</v>
      </c>
      <c r="L509" s="50">
        <v>1</v>
      </c>
      <c r="M509" s="50">
        <v>68692</v>
      </c>
      <c r="N509" s="51">
        <v>0</v>
      </c>
      <c r="O509" s="51">
        <v>0</v>
      </c>
      <c r="P509" s="51">
        <v>10</v>
      </c>
      <c r="Q509" s="51">
        <v>0</v>
      </c>
      <c r="R509" s="51">
        <f t="shared" si="69"/>
        <v>10</v>
      </c>
      <c r="S509" s="79"/>
      <c r="T509" s="52">
        <f t="shared" si="62"/>
        <v>0</v>
      </c>
      <c r="U509" s="52" t="str" cm="1">
        <f t="array" aca="1" ref="U509" ca="1">IF(S509="", "×", IF(LEFT(S509,2)="項番", COUNTIFS($D$2:$D$4001, INDIRECT("D" &amp; ROW()-1), $U$2:$U$4001, "〇"), "〇"))</f>
        <v>×</v>
      </c>
      <c r="V509" s="52" t="str">
        <f t="shared" si="63"/>
        <v>×</v>
      </c>
      <c r="W509" s="52" t="str">
        <f t="shared" si="64"/>
        <v>×</v>
      </c>
      <c r="X509" s="53" t="str">
        <f t="shared" ca="1" si="65"/>
        <v/>
      </c>
      <c r="Y509" s="52">
        <f t="shared" ca="1" si="66"/>
        <v>0</v>
      </c>
      <c r="Z509" s="52">
        <f t="shared" si="67"/>
        <v>52</v>
      </c>
      <c r="AA509" s="52" t="s">
        <v>125</v>
      </c>
    </row>
    <row r="510" spans="1:246" s="25" customFormat="1" ht="14.25" customHeight="1" x14ac:dyDescent="0.4">
      <c r="A510" s="39" t="s">
        <v>7978</v>
      </c>
      <c r="B510" s="45">
        <v>3151</v>
      </c>
      <c r="C510" s="45">
        <v>456</v>
      </c>
      <c r="D510" s="45">
        <v>52</v>
      </c>
      <c r="E510" s="46" t="s">
        <v>7530</v>
      </c>
      <c r="F510" s="47" t="s">
        <v>7188</v>
      </c>
      <c r="G510" s="46" t="s">
        <v>7179</v>
      </c>
      <c r="H510" s="46" t="s">
        <v>7189</v>
      </c>
      <c r="I510" s="46" t="s">
        <v>13</v>
      </c>
      <c r="J510" s="48">
        <v>10</v>
      </c>
      <c r="K510" s="49">
        <v>1407</v>
      </c>
      <c r="L510" s="50">
        <v>10</v>
      </c>
      <c r="M510" s="50">
        <v>14070</v>
      </c>
      <c r="N510" s="51">
        <v>0</v>
      </c>
      <c r="O510" s="51">
        <v>0</v>
      </c>
      <c r="P510" s="51">
        <v>0</v>
      </c>
      <c r="Q510" s="51">
        <v>50</v>
      </c>
      <c r="R510" s="51">
        <f t="shared" si="69"/>
        <v>50</v>
      </c>
      <c r="S510" s="79"/>
      <c r="T510" s="52">
        <f t="shared" si="62"/>
        <v>0</v>
      </c>
      <c r="U510" s="52" t="str" cm="1">
        <f t="array" aca="1" ref="U510" ca="1">IF(S510="", "×", IF(LEFT(S510,2)="項番", COUNTIFS($D$2:$D$4001, INDIRECT("D" &amp; ROW()-1), $U$2:$U$4001, "〇"), "〇"))</f>
        <v>×</v>
      </c>
      <c r="V510" s="52" t="str">
        <f t="shared" si="63"/>
        <v>×</v>
      </c>
      <c r="W510" s="52" t="str">
        <f t="shared" si="64"/>
        <v>×</v>
      </c>
      <c r="X510" s="53" t="str">
        <f t="shared" ca="1" si="65"/>
        <v/>
      </c>
      <c r="Y510" s="52">
        <f t="shared" ca="1" si="66"/>
        <v>0</v>
      </c>
      <c r="Z510" s="52">
        <f t="shared" si="67"/>
        <v>52</v>
      </c>
      <c r="AA510" s="52" t="s">
        <v>125</v>
      </c>
    </row>
    <row r="511" spans="1:246" s="25" customFormat="1" ht="14.25" customHeight="1" x14ac:dyDescent="0.4">
      <c r="A511" s="39" t="s">
        <v>7978</v>
      </c>
      <c r="B511" s="45">
        <v>3152</v>
      </c>
      <c r="C511" s="45">
        <v>457</v>
      </c>
      <c r="D511" s="45">
        <v>52</v>
      </c>
      <c r="E511" s="46" t="s">
        <v>7530</v>
      </c>
      <c r="F511" s="47" t="s">
        <v>7190</v>
      </c>
      <c r="G511" s="46" t="s">
        <v>7179</v>
      </c>
      <c r="H511" s="46" t="s">
        <v>7191</v>
      </c>
      <c r="I511" s="46" t="s">
        <v>13</v>
      </c>
      <c r="J511" s="48">
        <v>10</v>
      </c>
      <c r="K511" s="49">
        <v>2203</v>
      </c>
      <c r="L511" s="50">
        <v>10</v>
      </c>
      <c r="M511" s="50">
        <v>22030</v>
      </c>
      <c r="N511" s="51">
        <v>0</v>
      </c>
      <c r="O511" s="51">
        <v>0</v>
      </c>
      <c r="P511" s="51">
        <v>0</v>
      </c>
      <c r="Q511" s="51">
        <v>50</v>
      </c>
      <c r="R511" s="51">
        <f t="shared" si="69"/>
        <v>50</v>
      </c>
      <c r="S511" s="79"/>
      <c r="T511" s="52">
        <f t="shared" si="62"/>
        <v>0</v>
      </c>
      <c r="U511" s="52" t="str" cm="1">
        <f t="array" aca="1" ref="U511" ca="1">IF(S511="", "×", IF(LEFT(S511,2)="項番", COUNTIFS($D$2:$D$4001, INDIRECT("D" &amp; ROW()-1), $U$2:$U$4001, "〇"), "〇"))</f>
        <v>×</v>
      </c>
      <c r="V511" s="52" t="str">
        <f t="shared" si="63"/>
        <v>×</v>
      </c>
      <c r="W511" s="52" t="str">
        <f t="shared" si="64"/>
        <v>×</v>
      </c>
      <c r="X511" s="53" t="str">
        <f t="shared" ca="1" si="65"/>
        <v/>
      </c>
      <c r="Y511" s="52">
        <f t="shared" ca="1" si="66"/>
        <v>0</v>
      </c>
      <c r="Z511" s="52">
        <f t="shared" si="67"/>
        <v>52</v>
      </c>
      <c r="AA511" s="52" t="s">
        <v>125</v>
      </c>
    </row>
    <row r="512" spans="1:246" s="64" customFormat="1" ht="14.25" customHeight="1" x14ac:dyDescent="0.4">
      <c r="A512" s="54" t="s">
        <v>125</v>
      </c>
      <c r="B512" s="55"/>
      <c r="C512" s="55" t="s">
        <v>125</v>
      </c>
      <c r="D512" s="55" t="s">
        <v>125</v>
      </c>
      <c r="E512" s="56"/>
      <c r="F512" s="57"/>
      <c r="G512" s="56"/>
      <c r="H512" s="56"/>
      <c r="I512" s="56"/>
      <c r="J512" s="58"/>
      <c r="K512" s="59"/>
      <c r="L512" s="60"/>
      <c r="M512" s="60"/>
      <c r="N512" s="61"/>
      <c r="O512" s="61"/>
      <c r="P512" s="61"/>
      <c r="Q512" s="61"/>
      <c r="R512" s="61"/>
      <c r="S512" s="80" t="s">
        <v>7740</v>
      </c>
      <c r="T512" s="62">
        <f t="shared" si="62"/>
        <v>0</v>
      </c>
      <c r="U512" s="62" cm="1">
        <f t="array" aca="1" ref="U512" ca="1">IF(S512="", "×", IF(LEFT(S512,2)="項番", COUNTIFS($D$2:$D$4001, INDIRECT("D" &amp; ROW()-1), $U$2:$U$4001, "〇"), "〇"))</f>
        <v>0</v>
      </c>
      <c r="V512" s="62" t="str">
        <f t="shared" si="63"/>
        <v/>
      </c>
      <c r="W512" s="62" t="str">
        <f t="shared" si="64"/>
        <v/>
      </c>
      <c r="X512" s="63" t="str">
        <f t="shared" ca="1" si="65"/>
        <v/>
      </c>
      <c r="Y512" s="62">
        <f t="shared" ca="1" si="66"/>
        <v>0</v>
      </c>
      <c r="Z512" s="62">
        <f t="shared" si="67"/>
        <v>52</v>
      </c>
      <c r="AA512" s="62" t="s">
        <v>7924</v>
      </c>
    </row>
    <row r="513" spans="1:27" s="25" customFormat="1" ht="14.25" customHeight="1" x14ac:dyDescent="0.4">
      <c r="A513" s="39" t="s">
        <v>7979</v>
      </c>
      <c r="B513" s="45">
        <v>2717</v>
      </c>
      <c r="C513" s="45">
        <v>458</v>
      </c>
      <c r="D513" s="45">
        <v>53</v>
      </c>
      <c r="E513" s="46" t="s">
        <v>7530</v>
      </c>
      <c r="F513" s="47" t="s">
        <v>6206</v>
      </c>
      <c r="G513" s="46" t="s">
        <v>6209</v>
      </c>
      <c r="H513" s="46" t="s">
        <v>6207</v>
      </c>
      <c r="I513" s="46" t="s">
        <v>14</v>
      </c>
      <c r="J513" s="48">
        <v>10</v>
      </c>
      <c r="K513" s="49">
        <v>401</v>
      </c>
      <c r="L513" s="50">
        <v>10</v>
      </c>
      <c r="M513" s="50">
        <v>4010</v>
      </c>
      <c r="N513" s="51">
        <v>0</v>
      </c>
      <c r="O513" s="51">
        <v>0</v>
      </c>
      <c r="P513" s="51">
        <v>0</v>
      </c>
      <c r="Q513" s="51">
        <v>12</v>
      </c>
      <c r="R513" s="51">
        <f t="shared" si="69"/>
        <v>12</v>
      </c>
      <c r="S513" s="79"/>
      <c r="T513" s="52">
        <f t="shared" si="62"/>
        <v>0</v>
      </c>
      <c r="U513" s="52" t="str" cm="1">
        <f t="array" aca="1" ref="U513" ca="1">IF(S513="", "×", IF(LEFT(S513,2)="項番", COUNTIFS($D$2:$D$4001, INDIRECT("D" &amp; ROW()-1), $U$2:$U$4001, "〇"), "〇"))</f>
        <v>×</v>
      </c>
      <c r="V513" s="52" t="str">
        <f t="shared" si="63"/>
        <v>×</v>
      </c>
      <c r="W513" s="52" t="str">
        <f t="shared" si="64"/>
        <v>×</v>
      </c>
      <c r="X513" s="53" t="str">
        <f t="shared" ca="1" si="65"/>
        <v/>
      </c>
      <c r="Y513" s="52">
        <f t="shared" ca="1" si="66"/>
        <v>0</v>
      </c>
      <c r="Z513" s="52">
        <f t="shared" si="67"/>
        <v>53</v>
      </c>
      <c r="AA513" s="52" t="s">
        <v>125</v>
      </c>
    </row>
    <row r="514" spans="1:27" s="25" customFormat="1" ht="14.25" customHeight="1" x14ac:dyDescent="0.4">
      <c r="A514" s="39" t="s">
        <v>7979</v>
      </c>
      <c r="B514" s="45">
        <v>2718</v>
      </c>
      <c r="C514" s="45">
        <v>459</v>
      </c>
      <c r="D514" s="45">
        <v>53</v>
      </c>
      <c r="E514" s="46" t="s">
        <v>7530</v>
      </c>
      <c r="F514" s="47" t="s">
        <v>6208</v>
      </c>
      <c r="G514" s="46" t="s">
        <v>6209</v>
      </c>
      <c r="H514" s="46" t="s">
        <v>6210</v>
      </c>
      <c r="I514" s="46" t="s">
        <v>14</v>
      </c>
      <c r="J514" s="48">
        <v>10</v>
      </c>
      <c r="K514" s="49">
        <v>395</v>
      </c>
      <c r="L514" s="50">
        <v>10</v>
      </c>
      <c r="M514" s="50">
        <v>3950</v>
      </c>
      <c r="N514" s="46">
        <v>30</v>
      </c>
      <c r="O514" s="46">
        <v>0</v>
      </c>
      <c r="P514" s="46">
        <v>0</v>
      </c>
      <c r="Q514" s="46">
        <v>0</v>
      </c>
      <c r="R514" s="51">
        <f t="shared" si="69"/>
        <v>30</v>
      </c>
      <c r="S514" s="79"/>
      <c r="T514" s="52">
        <f t="shared" si="62"/>
        <v>0</v>
      </c>
      <c r="U514" s="52" t="str" cm="1">
        <f t="array" aca="1" ref="U514" ca="1">IF(S514="", "×", IF(LEFT(S514,2)="項番", COUNTIFS($D$2:$D$4001, INDIRECT("D" &amp; ROW()-1), $U$2:$U$4001, "〇"), "〇"))</f>
        <v>×</v>
      </c>
      <c r="V514" s="52" t="str">
        <f t="shared" si="63"/>
        <v>×</v>
      </c>
      <c r="W514" s="52" t="str">
        <f t="shared" si="64"/>
        <v>×</v>
      </c>
      <c r="X514" s="53" t="str">
        <f t="shared" ca="1" si="65"/>
        <v/>
      </c>
      <c r="Y514" s="52">
        <f t="shared" ca="1" si="66"/>
        <v>0</v>
      </c>
      <c r="Z514" s="52">
        <f t="shared" si="67"/>
        <v>53</v>
      </c>
      <c r="AA514" s="52" t="s">
        <v>125</v>
      </c>
    </row>
    <row r="515" spans="1:27" s="64" customFormat="1" ht="14.25" customHeight="1" x14ac:dyDescent="0.4">
      <c r="A515" s="54" t="s">
        <v>125</v>
      </c>
      <c r="B515" s="55"/>
      <c r="C515" s="55" t="s">
        <v>125</v>
      </c>
      <c r="D515" s="55" t="s">
        <v>125</v>
      </c>
      <c r="E515" s="56"/>
      <c r="F515" s="57"/>
      <c r="G515" s="56"/>
      <c r="H515" s="56"/>
      <c r="I515" s="56"/>
      <c r="J515" s="58"/>
      <c r="K515" s="59"/>
      <c r="L515" s="60"/>
      <c r="M515" s="60"/>
      <c r="N515" s="56"/>
      <c r="O515" s="56"/>
      <c r="P515" s="56"/>
      <c r="Q515" s="56"/>
      <c r="R515" s="61"/>
      <c r="S515" s="80" t="s">
        <v>7741</v>
      </c>
      <c r="T515" s="62">
        <f t="shared" si="62"/>
        <v>0</v>
      </c>
      <c r="U515" s="62" cm="1">
        <f t="array" aca="1" ref="U515" ca="1">IF(S515="", "×", IF(LEFT(S515,2)="項番", COUNTIFS($D$2:$D$4001, INDIRECT("D" &amp; ROW()-1), $U$2:$U$4001, "〇"), "〇"))</f>
        <v>0</v>
      </c>
      <c r="V515" s="62" t="str">
        <f t="shared" si="63"/>
        <v/>
      </c>
      <c r="W515" s="62" t="str">
        <f t="shared" si="64"/>
        <v/>
      </c>
      <c r="X515" s="63" t="str">
        <f t="shared" ca="1" si="65"/>
        <v/>
      </c>
      <c r="Y515" s="62">
        <f t="shared" ca="1" si="66"/>
        <v>0</v>
      </c>
      <c r="Z515" s="62">
        <f t="shared" si="67"/>
        <v>53</v>
      </c>
      <c r="AA515" s="62" t="s">
        <v>7924</v>
      </c>
    </row>
    <row r="516" spans="1:27" s="25" customFormat="1" ht="14.25" customHeight="1" x14ac:dyDescent="0.4">
      <c r="A516" s="39" t="s">
        <v>7980</v>
      </c>
      <c r="B516" s="45">
        <v>2883</v>
      </c>
      <c r="C516" s="45">
        <v>460</v>
      </c>
      <c r="D516" s="45">
        <v>54</v>
      </c>
      <c r="E516" s="46" t="s">
        <v>7530</v>
      </c>
      <c r="F516" s="47" t="s">
        <v>6581</v>
      </c>
      <c r="G516" s="46" t="s">
        <v>6582</v>
      </c>
      <c r="H516" s="46" t="s">
        <v>6583</v>
      </c>
      <c r="I516" s="46" t="s">
        <v>132</v>
      </c>
      <c r="J516" s="48">
        <v>5</v>
      </c>
      <c r="K516" s="49">
        <v>25792</v>
      </c>
      <c r="L516" s="50">
        <v>5</v>
      </c>
      <c r="M516" s="50">
        <v>128960</v>
      </c>
      <c r="N516" s="51">
        <v>2</v>
      </c>
      <c r="O516" s="51">
        <v>4</v>
      </c>
      <c r="P516" s="51">
        <v>1</v>
      </c>
      <c r="Q516" s="51">
        <v>0</v>
      </c>
      <c r="R516" s="51">
        <f t="shared" si="69"/>
        <v>7</v>
      </c>
      <c r="S516" s="79"/>
      <c r="T516" s="52">
        <f t="shared" si="62"/>
        <v>0</v>
      </c>
      <c r="U516" s="52" t="str" cm="1">
        <f t="array" aca="1" ref="U516" ca="1">IF(S516="", "×", IF(LEFT(S516,2)="項番", COUNTIFS($D$2:$D$4001, INDIRECT("D" &amp; ROW()-1), $U$2:$U$4001, "〇"), "〇"))</f>
        <v>×</v>
      </c>
      <c r="V516" s="52" t="str">
        <f t="shared" si="63"/>
        <v>×</v>
      </c>
      <c r="W516" s="52" t="str">
        <f t="shared" si="64"/>
        <v>×</v>
      </c>
      <c r="X516" s="53" t="str">
        <f t="shared" ca="1" si="65"/>
        <v/>
      </c>
      <c r="Y516" s="52">
        <f t="shared" ca="1" si="66"/>
        <v>0</v>
      </c>
      <c r="Z516" s="52">
        <f t="shared" si="67"/>
        <v>54</v>
      </c>
      <c r="AA516" s="52" t="s">
        <v>125</v>
      </c>
    </row>
    <row r="517" spans="1:27" s="25" customFormat="1" ht="14.25" customHeight="1" x14ac:dyDescent="0.4">
      <c r="A517" s="39" t="s">
        <v>7980</v>
      </c>
      <c r="B517" s="45">
        <v>2884</v>
      </c>
      <c r="C517" s="45">
        <v>461</v>
      </c>
      <c r="D517" s="45">
        <v>54</v>
      </c>
      <c r="E517" s="46" t="s">
        <v>7530</v>
      </c>
      <c r="F517" s="47" t="s">
        <v>6584</v>
      </c>
      <c r="G517" s="46" t="s">
        <v>6582</v>
      </c>
      <c r="H517" s="46" t="s">
        <v>6585</v>
      </c>
      <c r="I517" s="46" t="s">
        <v>286</v>
      </c>
      <c r="J517" s="48">
        <v>5</v>
      </c>
      <c r="K517" s="49">
        <v>3444</v>
      </c>
      <c r="L517" s="50">
        <v>5</v>
      </c>
      <c r="M517" s="50">
        <v>17220</v>
      </c>
      <c r="N517" s="51">
        <v>2</v>
      </c>
      <c r="O517" s="51">
        <v>0</v>
      </c>
      <c r="P517" s="51">
        <v>0</v>
      </c>
      <c r="Q517" s="51">
        <v>0</v>
      </c>
      <c r="R517" s="51">
        <f t="shared" si="69"/>
        <v>2</v>
      </c>
      <c r="S517" s="79"/>
      <c r="T517" s="52">
        <f t="shared" ref="T517:T580" si="70">IF(C517="",SUMIF(D:D,D516,T:T),R517*S517)</f>
        <v>0</v>
      </c>
      <c r="U517" s="52" t="str" cm="1">
        <f t="array" aca="1" ref="U517" ca="1">IF(S517="", "×", IF(LEFT(S517,2)="項番", COUNTIFS($D$2:$D$4001, INDIRECT("D" &amp; ROW()-1), $U$2:$U$4001, "〇"), "〇"))</f>
        <v>×</v>
      </c>
      <c r="V517" s="52" t="str">
        <f t="shared" ref="V517:V580" si="71">IF(LEFT(S517,2)="項番","",IF(S517&gt;=1,"〇","×"))</f>
        <v>×</v>
      </c>
      <c r="W517" s="52" t="str">
        <f t="shared" ref="W517:W580" si="72">IF(LEFT(S517,2)="項番","",IF(ISNUMBER(S517),IF(INT(S517)=S517,"〇","×"),"×"))</f>
        <v>×</v>
      </c>
      <c r="X517" s="53" t="str">
        <f t="shared" ref="X517:X580" ca="1" si="73">IF(LEFT(S517,2)="項番",IF(U517=0,"",IF(COUNTIF(D:D,Z517)=U517,"","この項番で見積単価（税別）が入力されていない品目があります")),IF(U517="〇",IF(OR(V517="×",W517="×"),"←見積単価（税別）欄には、1以上の整数を入力してください",""),""))</f>
        <v/>
      </c>
      <c r="Y517" s="52">
        <f t="shared" ref="Y517:Y580" ca="1" si="74">IF(X517="",0,1)</f>
        <v>0</v>
      </c>
      <c r="Z517" s="52">
        <f t="shared" ref="Z517:Z580" si="75">IF(D517="",D516,D517)</f>
        <v>54</v>
      </c>
      <c r="AA517" s="52" t="s">
        <v>125</v>
      </c>
    </row>
    <row r="518" spans="1:27" s="25" customFormat="1" ht="14.25" customHeight="1" x14ac:dyDescent="0.4">
      <c r="A518" s="39" t="s">
        <v>7980</v>
      </c>
      <c r="B518" s="45">
        <v>2885</v>
      </c>
      <c r="C518" s="45">
        <v>462</v>
      </c>
      <c r="D518" s="45">
        <v>54</v>
      </c>
      <c r="E518" s="46" t="s">
        <v>7530</v>
      </c>
      <c r="F518" s="47" t="s">
        <v>6586</v>
      </c>
      <c r="G518" s="46" t="s">
        <v>6582</v>
      </c>
      <c r="H518" s="46" t="s">
        <v>6587</v>
      </c>
      <c r="I518" s="46" t="s">
        <v>286</v>
      </c>
      <c r="J518" s="48">
        <v>5</v>
      </c>
      <c r="K518" s="49">
        <v>4537</v>
      </c>
      <c r="L518" s="50">
        <v>5</v>
      </c>
      <c r="M518" s="50">
        <v>22685</v>
      </c>
      <c r="N518" s="51">
        <v>50</v>
      </c>
      <c r="O518" s="51">
        <v>0</v>
      </c>
      <c r="P518" s="51">
        <v>0</v>
      </c>
      <c r="Q518" s="51">
        <v>0</v>
      </c>
      <c r="R518" s="51">
        <f t="shared" si="69"/>
        <v>50</v>
      </c>
      <c r="S518" s="79"/>
      <c r="T518" s="52">
        <f t="shared" si="70"/>
        <v>0</v>
      </c>
      <c r="U518" s="52" t="str" cm="1">
        <f t="array" aca="1" ref="U518" ca="1">IF(S518="", "×", IF(LEFT(S518,2)="項番", COUNTIFS($D$2:$D$4001, INDIRECT("D" &amp; ROW()-1), $U$2:$U$4001, "〇"), "〇"))</f>
        <v>×</v>
      </c>
      <c r="V518" s="52" t="str">
        <f t="shared" si="71"/>
        <v>×</v>
      </c>
      <c r="W518" s="52" t="str">
        <f t="shared" si="72"/>
        <v>×</v>
      </c>
      <c r="X518" s="53" t="str">
        <f t="shared" ca="1" si="73"/>
        <v/>
      </c>
      <c r="Y518" s="52">
        <f t="shared" ca="1" si="74"/>
        <v>0</v>
      </c>
      <c r="Z518" s="52">
        <f t="shared" si="75"/>
        <v>54</v>
      </c>
      <c r="AA518" s="52" t="s">
        <v>125</v>
      </c>
    </row>
    <row r="519" spans="1:27" s="25" customFormat="1" ht="14.25" customHeight="1" x14ac:dyDescent="0.4">
      <c r="A519" s="39" t="s">
        <v>7980</v>
      </c>
      <c r="B519" s="45">
        <v>2886</v>
      </c>
      <c r="C519" s="45">
        <v>463</v>
      </c>
      <c r="D519" s="45">
        <v>54</v>
      </c>
      <c r="E519" s="46" t="s">
        <v>7530</v>
      </c>
      <c r="F519" s="47" t="s">
        <v>6588</v>
      </c>
      <c r="G519" s="46" t="s">
        <v>6582</v>
      </c>
      <c r="H519" s="46" t="s">
        <v>6589</v>
      </c>
      <c r="I519" s="46" t="s">
        <v>286</v>
      </c>
      <c r="J519" s="48">
        <v>5</v>
      </c>
      <c r="K519" s="49">
        <v>6362</v>
      </c>
      <c r="L519" s="50">
        <v>5</v>
      </c>
      <c r="M519" s="50">
        <v>31810</v>
      </c>
      <c r="N519" s="51">
        <v>28</v>
      </c>
      <c r="O519" s="51">
        <v>0</v>
      </c>
      <c r="P519" s="51">
        <v>0</v>
      </c>
      <c r="Q519" s="51">
        <v>0</v>
      </c>
      <c r="R519" s="51">
        <f t="shared" si="69"/>
        <v>28</v>
      </c>
      <c r="S519" s="79"/>
      <c r="T519" s="52">
        <f t="shared" si="70"/>
        <v>0</v>
      </c>
      <c r="U519" s="52" t="str" cm="1">
        <f t="array" aca="1" ref="U519" ca="1">IF(S519="", "×", IF(LEFT(S519,2)="項番", COUNTIFS($D$2:$D$4001, INDIRECT("D" &amp; ROW()-1), $U$2:$U$4001, "〇"), "〇"))</f>
        <v>×</v>
      </c>
      <c r="V519" s="52" t="str">
        <f t="shared" si="71"/>
        <v>×</v>
      </c>
      <c r="W519" s="52" t="str">
        <f t="shared" si="72"/>
        <v>×</v>
      </c>
      <c r="X519" s="53" t="str">
        <f t="shared" ca="1" si="73"/>
        <v/>
      </c>
      <c r="Y519" s="52">
        <f t="shared" ca="1" si="74"/>
        <v>0</v>
      </c>
      <c r="Z519" s="52">
        <f t="shared" si="75"/>
        <v>54</v>
      </c>
      <c r="AA519" s="52" t="s">
        <v>125</v>
      </c>
    </row>
    <row r="520" spans="1:27" s="25" customFormat="1" ht="14.25" customHeight="1" x14ac:dyDescent="0.4">
      <c r="A520" s="39" t="s">
        <v>7980</v>
      </c>
      <c r="B520" s="45">
        <v>2887</v>
      </c>
      <c r="C520" s="45">
        <v>464</v>
      </c>
      <c r="D520" s="45">
        <v>54</v>
      </c>
      <c r="E520" s="46" t="s">
        <v>7530</v>
      </c>
      <c r="F520" s="47" t="s">
        <v>6590</v>
      </c>
      <c r="G520" s="46" t="s">
        <v>6582</v>
      </c>
      <c r="H520" s="46" t="s">
        <v>6591</v>
      </c>
      <c r="I520" s="46" t="s">
        <v>593</v>
      </c>
      <c r="J520" s="48">
        <v>5</v>
      </c>
      <c r="K520" s="49">
        <v>3567</v>
      </c>
      <c r="L520" s="50">
        <v>5</v>
      </c>
      <c r="M520" s="50">
        <v>17835</v>
      </c>
      <c r="N520" s="51">
        <v>2</v>
      </c>
      <c r="O520" s="51">
        <v>0</v>
      </c>
      <c r="P520" s="51">
        <v>400</v>
      </c>
      <c r="Q520" s="51">
        <v>0</v>
      </c>
      <c r="R520" s="51">
        <f t="shared" si="69"/>
        <v>402</v>
      </c>
      <c r="S520" s="79"/>
      <c r="T520" s="52">
        <f t="shared" si="70"/>
        <v>0</v>
      </c>
      <c r="U520" s="52" t="str" cm="1">
        <f t="array" aca="1" ref="U520" ca="1">IF(S520="", "×", IF(LEFT(S520,2)="項番", COUNTIFS($D$2:$D$4001, INDIRECT("D" &amp; ROW()-1), $U$2:$U$4001, "〇"), "〇"))</f>
        <v>×</v>
      </c>
      <c r="V520" s="52" t="str">
        <f t="shared" si="71"/>
        <v>×</v>
      </c>
      <c r="W520" s="52" t="str">
        <f t="shared" si="72"/>
        <v>×</v>
      </c>
      <c r="X520" s="53" t="str">
        <f t="shared" ca="1" si="73"/>
        <v/>
      </c>
      <c r="Y520" s="52">
        <f t="shared" ca="1" si="74"/>
        <v>0</v>
      </c>
      <c r="Z520" s="52">
        <f t="shared" si="75"/>
        <v>54</v>
      </c>
      <c r="AA520" s="52" t="s">
        <v>125</v>
      </c>
    </row>
    <row r="521" spans="1:27" s="25" customFormat="1" ht="14.25" customHeight="1" x14ac:dyDescent="0.4">
      <c r="A521" s="39" t="s">
        <v>7980</v>
      </c>
      <c r="B521" s="45">
        <v>2888</v>
      </c>
      <c r="C521" s="45">
        <v>465</v>
      </c>
      <c r="D521" s="45">
        <v>54</v>
      </c>
      <c r="E521" s="46" t="s">
        <v>7530</v>
      </c>
      <c r="F521" s="47" t="s">
        <v>6592</v>
      </c>
      <c r="G521" s="46" t="s">
        <v>6582</v>
      </c>
      <c r="H521" s="46" t="s">
        <v>6593</v>
      </c>
      <c r="I521" s="46" t="s">
        <v>6594</v>
      </c>
      <c r="J521" s="48">
        <v>5</v>
      </c>
      <c r="K521" s="49">
        <v>5520</v>
      </c>
      <c r="L521" s="50">
        <v>5</v>
      </c>
      <c r="M521" s="50">
        <v>27600</v>
      </c>
      <c r="N521" s="51">
        <v>4</v>
      </c>
      <c r="O521" s="51">
        <v>0</v>
      </c>
      <c r="P521" s="51">
        <v>0</v>
      </c>
      <c r="Q521" s="51">
        <v>0</v>
      </c>
      <c r="R521" s="51">
        <f t="shared" si="69"/>
        <v>4</v>
      </c>
      <c r="S521" s="79"/>
      <c r="T521" s="52">
        <f t="shared" si="70"/>
        <v>0</v>
      </c>
      <c r="U521" s="52" t="str" cm="1">
        <f t="array" aca="1" ref="U521" ca="1">IF(S521="", "×", IF(LEFT(S521,2)="項番", COUNTIFS($D$2:$D$4001, INDIRECT("D" &amp; ROW()-1), $U$2:$U$4001, "〇"), "〇"))</f>
        <v>×</v>
      </c>
      <c r="V521" s="52" t="str">
        <f t="shared" si="71"/>
        <v>×</v>
      </c>
      <c r="W521" s="52" t="str">
        <f t="shared" si="72"/>
        <v>×</v>
      </c>
      <c r="X521" s="53" t="str">
        <f t="shared" ca="1" si="73"/>
        <v/>
      </c>
      <c r="Y521" s="52">
        <f t="shared" ca="1" si="74"/>
        <v>0</v>
      </c>
      <c r="Z521" s="52">
        <f t="shared" si="75"/>
        <v>54</v>
      </c>
      <c r="AA521" s="52" t="s">
        <v>125</v>
      </c>
    </row>
    <row r="522" spans="1:27" s="25" customFormat="1" ht="14.25" customHeight="1" x14ac:dyDescent="0.4">
      <c r="A522" s="39" t="s">
        <v>7980</v>
      </c>
      <c r="B522" s="45">
        <v>2889</v>
      </c>
      <c r="C522" s="45">
        <v>466</v>
      </c>
      <c r="D522" s="45">
        <v>54</v>
      </c>
      <c r="E522" s="46" t="s">
        <v>7530</v>
      </c>
      <c r="F522" s="47" t="s">
        <v>6595</v>
      </c>
      <c r="G522" s="46" t="s">
        <v>6582</v>
      </c>
      <c r="H522" s="46" t="s">
        <v>6596</v>
      </c>
      <c r="I522" s="46" t="s">
        <v>286</v>
      </c>
      <c r="J522" s="48">
        <v>5</v>
      </c>
      <c r="K522" s="49">
        <v>4817</v>
      </c>
      <c r="L522" s="50">
        <v>5</v>
      </c>
      <c r="M522" s="50">
        <v>24085</v>
      </c>
      <c r="N522" s="51">
        <v>188</v>
      </c>
      <c r="O522" s="51">
        <v>720</v>
      </c>
      <c r="P522" s="51">
        <v>1</v>
      </c>
      <c r="Q522" s="51">
        <v>0</v>
      </c>
      <c r="R522" s="51">
        <f t="shared" si="69"/>
        <v>909</v>
      </c>
      <c r="S522" s="79"/>
      <c r="T522" s="52">
        <f t="shared" si="70"/>
        <v>0</v>
      </c>
      <c r="U522" s="52" t="str" cm="1">
        <f t="array" aca="1" ref="U522" ca="1">IF(S522="", "×", IF(LEFT(S522,2)="項番", COUNTIFS($D$2:$D$4001, INDIRECT("D" &amp; ROW()-1), $U$2:$U$4001, "〇"), "〇"))</f>
        <v>×</v>
      </c>
      <c r="V522" s="52" t="str">
        <f t="shared" si="71"/>
        <v>×</v>
      </c>
      <c r="W522" s="52" t="str">
        <f t="shared" si="72"/>
        <v>×</v>
      </c>
      <c r="X522" s="53" t="str">
        <f t="shared" ca="1" si="73"/>
        <v/>
      </c>
      <c r="Y522" s="52">
        <f t="shared" ca="1" si="74"/>
        <v>0</v>
      </c>
      <c r="Z522" s="52">
        <f t="shared" si="75"/>
        <v>54</v>
      </c>
      <c r="AA522" s="52" t="s">
        <v>125</v>
      </c>
    </row>
    <row r="523" spans="1:27" s="64" customFormat="1" ht="14.25" customHeight="1" x14ac:dyDescent="0.4">
      <c r="A523" s="54" t="s">
        <v>125</v>
      </c>
      <c r="B523" s="55"/>
      <c r="C523" s="55" t="s">
        <v>125</v>
      </c>
      <c r="D523" s="55" t="s">
        <v>125</v>
      </c>
      <c r="E523" s="56"/>
      <c r="F523" s="57"/>
      <c r="G523" s="56"/>
      <c r="H523" s="56"/>
      <c r="I523" s="56"/>
      <c r="J523" s="58"/>
      <c r="K523" s="59"/>
      <c r="L523" s="60"/>
      <c r="M523" s="60"/>
      <c r="N523" s="61"/>
      <c r="O523" s="61"/>
      <c r="P523" s="61"/>
      <c r="Q523" s="61"/>
      <c r="R523" s="61"/>
      <c r="S523" s="80" t="s">
        <v>7742</v>
      </c>
      <c r="T523" s="62">
        <f t="shared" si="70"/>
        <v>0</v>
      </c>
      <c r="U523" s="62" cm="1">
        <f t="array" aca="1" ref="U523" ca="1">IF(S523="", "×", IF(LEFT(S523,2)="項番", COUNTIFS($D$2:$D$4001, INDIRECT("D" &amp; ROW()-1), $U$2:$U$4001, "〇"), "〇"))</f>
        <v>0</v>
      </c>
      <c r="V523" s="62" t="str">
        <f t="shared" si="71"/>
        <v/>
      </c>
      <c r="W523" s="62" t="str">
        <f t="shared" si="72"/>
        <v/>
      </c>
      <c r="X523" s="63" t="str">
        <f t="shared" ca="1" si="73"/>
        <v/>
      </c>
      <c r="Y523" s="62">
        <f t="shared" ca="1" si="74"/>
        <v>0</v>
      </c>
      <c r="Z523" s="62">
        <f t="shared" si="75"/>
        <v>54</v>
      </c>
      <c r="AA523" s="62" t="s">
        <v>7924</v>
      </c>
    </row>
    <row r="524" spans="1:27" s="25" customFormat="1" ht="14.25" customHeight="1" x14ac:dyDescent="0.4">
      <c r="A524" s="39" t="s">
        <v>7981</v>
      </c>
      <c r="B524" s="45">
        <v>1795</v>
      </c>
      <c r="C524" s="45">
        <v>467</v>
      </c>
      <c r="D524" s="45">
        <v>55</v>
      </c>
      <c r="E524" s="46" t="s">
        <v>7530</v>
      </c>
      <c r="F524" s="47" t="s">
        <v>4157</v>
      </c>
      <c r="G524" s="46" t="s">
        <v>4158</v>
      </c>
      <c r="H524" s="46" t="s">
        <v>4159</v>
      </c>
      <c r="I524" s="46" t="s">
        <v>143</v>
      </c>
      <c r="J524" s="48">
        <v>1</v>
      </c>
      <c r="K524" s="49">
        <v>256941</v>
      </c>
      <c r="L524" s="50">
        <v>1</v>
      </c>
      <c r="M524" s="50">
        <v>256941</v>
      </c>
      <c r="N524" s="51">
        <v>0</v>
      </c>
      <c r="O524" s="51">
        <v>0</v>
      </c>
      <c r="P524" s="51">
        <v>78</v>
      </c>
      <c r="Q524" s="51">
        <v>0</v>
      </c>
      <c r="R524" s="51">
        <f t="shared" si="69"/>
        <v>78</v>
      </c>
      <c r="S524" s="79"/>
      <c r="T524" s="52">
        <f t="shared" si="70"/>
        <v>0</v>
      </c>
      <c r="U524" s="52" t="str" cm="1">
        <f t="array" aca="1" ref="U524" ca="1">IF(S524="", "×", IF(LEFT(S524,2)="項番", COUNTIFS($D$2:$D$4001, INDIRECT("D" &amp; ROW()-1), $U$2:$U$4001, "〇"), "〇"))</f>
        <v>×</v>
      </c>
      <c r="V524" s="52" t="str">
        <f t="shared" si="71"/>
        <v>×</v>
      </c>
      <c r="W524" s="52" t="str">
        <f t="shared" si="72"/>
        <v>×</v>
      </c>
      <c r="X524" s="53" t="str">
        <f t="shared" ca="1" si="73"/>
        <v/>
      </c>
      <c r="Y524" s="52">
        <f t="shared" ca="1" si="74"/>
        <v>0</v>
      </c>
      <c r="Z524" s="52">
        <f t="shared" si="75"/>
        <v>55</v>
      </c>
      <c r="AA524" s="52" t="s">
        <v>125</v>
      </c>
    </row>
    <row r="525" spans="1:27" s="25" customFormat="1" ht="14.25" customHeight="1" x14ac:dyDescent="0.4">
      <c r="A525" s="39" t="s">
        <v>7981</v>
      </c>
      <c r="B525" s="45">
        <v>1796</v>
      </c>
      <c r="C525" s="45">
        <v>468</v>
      </c>
      <c r="D525" s="45">
        <v>55</v>
      </c>
      <c r="E525" s="46" t="s">
        <v>7530</v>
      </c>
      <c r="F525" s="47" t="s">
        <v>4160</v>
      </c>
      <c r="G525" s="46" t="s">
        <v>4158</v>
      </c>
      <c r="H525" s="46" t="s">
        <v>4161</v>
      </c>
      <c r="I525" s="46" t="s">
        <v>4162</v>
      </c>
      <c r="J525" s="48">
        <v>1</v>
      </c>
      <c r="K525" s="49">
        <v>94040</v>
      </c>
      <c r="L525" s="50">
        <v>1</v>
      </c>
      <c r="M525" s="50">
        <v>94040</v>
      </c>
      <c r="N525" s="51">
        <v>0</v>
      </c>
      <c r="O525" s="51">
        <v>0</v>
      </c>
      <c r="P525" s="51">
        <v>1</v>
      </c>
      <c r="Q525" s="51">
        <v>0</v>
      </c>
      <c r="R525" s="51">
        <f t="shared" si="69"/>
        <v>1</v>
      </c>
      <c r="S525" s="79"/>
      <c r="T525" s="52">
        <f t="shared" si="70"/>
        <v>0</v>
      </c>
      <c r="U525" s="52" t="str" cm="1">
        <f t="array" aca="1" ref="U525" ca="1">IF(S525="", "×", IF(LEFT(S525,2)="項番", COUNTIFS($D$2:$D$4001, INDIRECT("D" &amp; ROW()-1), $U$2:$U$4001, "〇"), "〇"))</f>
        <v>×</v>
      </c>
      <c r="V525" s="52" t="str">
        <f t="shared" si="71"/>
        <v>×</v>
      </c>
      <c r="W525" s="52" t="str">
        <f t="shared" si="72"/>
        <v>×</v>
      </c>
      <c r="X525" s="53" t="str">
        <f t="shared" ca="1" si="73"/>
        <v/>
      </c>
      <c r="Y525" s="52">
        <f t="shared" ca="1" si="74"/>
        <v>0</v>
      </c>
      <c r="Z525" s="52">
        <f t="shared" si="75"/>
        <v>55</v>
      </c>
      <c r="AA525" s="52" t="s">
        <v>125</v>
      </c>
    </row>
    <row r="526" spans="1:27" s="25" customFormat="1" ht="14.25" customHeight="1" x14ac:dyDescent="0.4">
      <c r="A526" s="39" t="s">
        <v>7981</v>
      </c>
      <c r="B526" s="45">
        <v>1797</v>
      </c>
      <c r="C526" s="45">
        <v>469</v>
      </c>
      <c r="D526" s="45">
        <v>55</v>
      </c>
      <c r="E526" s="46" t="s">
        <v>7530</v>
      </c>
      <c r="F526" s="47" t="s">
        <v>4163</v>
      </c>
      <c r="G526" s="46" t="s">
        <v>4158</v>
      </c>
      <c r="H526" s="46" t="s">
        <v>4164</v>
      </c>
      <c r="I526" s="46" t="s">
        <v>2631</v>
      </c>
      <c r="J526" s="48">
        <v>2</v>
      </c>
      <c r="K526" s="49">
        <v>67330</v>
      </c>
      <c r="L526" s="50">
        <v>2</v>
      </c>
      <c r="M526" s="50">
        <v>134660</v>
      </c>
      <c r="N526" s="51">
        <v>0</v>
      </c>
      <c r="O526" s="51">
        <v>14</v>
      </c>
      <c r="P526" s="51">
        <v>0</v>
      </c>
      <c r="Q526" s="51">
        <v>0</v>
      </c>
      <c r="R526" s="51">
        <f t="shared" si="69"/>
        <v>14</v>
      </c>
      <c r="S526" s="79"/>
      <c r="T526" s="52">
        <f t="shared" si="70"/>
        <v>0</v>
      </c>
      <c r="U526" s="52" t="str" cm="1">
        <f t="array" aca="1" ref="U526" ca="1">IF(S526="", "×", IF(LEFT(S526,2)="項番", COUNTIFS($D$2:$D$4001, INDIRECT("D" &amp; ROW()-1), $U$2:$U$4001, "〇"), "〇"))</f>
        <v>×</v>
      </c>
      <c r="V526" s="52" t="str">
        <f t="shared" si="71"/>
        <v>×</v>
      </c>
      <c r="W526" s="52" t="str">
        <f t="shared" si="72"/>
        <v>×</v>
      </c>
      <c r="X526" s="53" t="str">
        <f t="shared" ca="1" si="73"/>
        <v/>
      </c>
      <c r="Y526" s="52">
        <f t="shared" ca="1" si="74"/>
        <v>0</v>
      </c>
      <c r="Z526" s="52">
        <f t="shared" si="75"/>
        <v>55</v>
      </c>
      <c r="AA526" s="52" t="s">
        <v>125</v>
      </c>
    </row>
    <row r="527" spans="1:27" s="25" customFormat="1" ht="14.25" customHeight="1" x14ac:dyDescent="0.4">
      <c r="A527" s="39" t="s">
        <v>7981</v>
      </c>
      <c r="B527" s="45">
        <v>1799</v>
      </c>
      <c r="C527" s="45">
        <v>470</v>
      </c>
      <c r="D527" s="45">
        <v>55</v>
      </c>
      <c r="E527" s="46" t="s">
        <v>7530</v>
      </c>
      <c r="F527" s="47" t="s">
        <v>4167</v>
      </c>
      <c r="G527" s="46" t="s">
        <v>4158</v>
      </c>
      <c r="H527" s="46" t="s">
        <v>4168</v>
      </c>
      <c r="I527" s="46" t="s">
        <v>4169</v>
      </c>
      <c r="J527" s="48">
        <v>3</v>
      </c>
      <c r="K527" s="49">
        <v>6775</v>
      </c>
      <c r="L527" s="50">
        <v>3</v>
      </c>
      <c r="M527" s="50">
        <v>20325</v>
      </c>
      <c r="N527" s="51">
        <v>0</v>
      </c>
      <c r="O527" s="51">
        <v>36</v>
      </c>
      <c r="P527" s="51">
        <v>60</v>
      </c>
      <c r="Q527" s="51">
        <v>0</v>
      </c>
      <c r="R527" s="51">
        <f t="shared" si="69"/>
        <v>96</v>
      </c>
      <c r="S527" s="79"/>
      <c r="T527" s="52">
        <f t="shared" si="70"/>
        <v>0</v>
      </c>
      <c r="U527" s="52" t="str" cm="1">
        <f t="array" aca="1" ref="U527" ca="1">IF(S527="", "×", IF(LEFT(S527,2)="項番", COUNTIFS($D$2:$D$4001, INDIRECT("D" &amp; ROW()-1), $U$2:$U$4001, "〇"), "〇"))</f>
        <v>×</v>
      </c>
      <c r="V527" s="52" t="str">
        <f t="shared" si="71"/>
        <v>×</v>
      </c>
      <c r="W527" s="52" t="str">
        <f t="shared" si="72"/>
        <v>×</v>
      </c>
      <c r="X527" s="53" t="str">
        <f t="shared" ca="1" si="73"/>
        <v/>
      </c>
      <c r="Y527" s="52">
        <f t="shared" ca="1" si="74"/>
        <v>0</v>
      </c>
      <c r="Z527" s="52">
        <f t="shared" si="75"/>
        <v>55</v>
      </c>
      <c r="AA527" s="52" t="s">
        <v>125</v>
      </c>
    </row>
    <row r="528" spans="1:27" s="25" customFormat="1" ht="14.25" customHeight="1" x14ac:dyDescent="0.4">
      <c r="A528" s="39" t="s">
        <v>7981</v>
      </c>
      <c r="B528" s="45">
        <v>1800</v>
      </c>
      <c r="C528" s="45">
        <v>471</v>
      </c>
      <c r="D528" s="45">
        <v>55</v>
      </c>
      <c r="E528" s="46" t="s">
        <v>7530</v>
      </c>
      <c r="F528" s="47" t="s">
        <v>4170</v>
      </c>
      <c r="G528" s="46" t="s">
        <v>4158</v>
      </c>
      <c r="H528" s="46" t="s">
        <v>4171</v>
      </c>
      <c r="I528" s="46" t="s">
        <v>4172</v>
      </c>
      <c r="J528" s="48">
        <v>2</v>
      </c>
      <c r="K528" s="49">
        <v>874</v>
      </c>
      <c r="L528" s="50">
        <v>2</v>
      </c>
      <c r="M528" s="50">
        <v>1748</v>
      </c>
      <c r="N528" s="51">
        <v>0</v>
      </c>
      <c r="O528" s="51">
        <v>0</v>
      </c>
      <c r="P528" s="51">
        <v>0</v>
      </c>
      <c r="Q528" s="51">
        <v>2</v>
      </c>
      <c r="R528" s="51">
        <f t="shared" si="69"/>
        <v>2</v>
      </c>
      <c r="S528" s="79"/>
      <c r="T528" s="52">
        <f t="shared" si="70"/>
        <v>0</v>
      </c>
      <c r="U528" s="52" t="str" cm="1">
        <f t="array" aca="1" ref="U528" ca="1">IF(S528="", "×", IF(LEFT(S528,2)="項番", COUNTIFS($D$2:$D$4001, INDIRECT("D" &amp; ROW()-1), $U$2:$U$4001, "〇"), "〇"))</f>
        <v>×</v>
      </c>
      <c r="V528" s="52" t="str">
        <f t="shared" si="71"/>
        <v>×</v>
      </c>
      <c r="W528" s="52" t="str">
        <f t="shared" si="72"/>
        <v>×</v>
      </c>
      <c r="X528" s="53" t="str">
        <f t="shared" ca="1" si="73"/>
        <v/>
      </c>
      <c r="Y528" s="52">
        <f t="shared" ca="1" si="74"/>
        <v>0</v>
      </c>
      <c r="Z528" s="52">
        <f t="shared" si="75"/>
        <v>55</v>
      </c>
      <c r="AA528" s="52" t="s">
        <v>125</v>
      </c>
    </row>
    <row r="529" spans="1:246" s="25" customFormat="1" ht="14.25" customHeight="1" x14ac:dyDescent="0.4">
      <c r="A529" s="39" t="s">
        <v>7981</v>
      </c>
      <c r="B529" s="45">
        <v>1801</v>
      </c>
      <c r="C529" s="45">
        <v>472</v>
      </c>
      <c r="D529" s="45">
        <v>55</v>
      </c>
      <c r="E529" s="46" t="s">
        <v>7530</v>
      </c>
      <c r="F529" s="47" t="s">
        <v>4173</v>
      </c>
      <c r="G529" s="46" t="s">
        <v>4158</v>
      </c>
      <c r="H529" s="46" t="s">
        <v>4174</v>
      </c>
      <c r="I529" s="46" t="s">
        <v>143</v>
      </c>
      <c r="J529" s="48">
        <v>1</v>
      </c>
      <c r="K529" s="49">
        <v>138</v>
      </c>
      <c r="L529" s="50">
        <v>10</v>
      </c>
      <c r="M529" s="50">
        <v>1380</v>
      </c>
      <c r="N529" s="51">
        <v>0</v>
      </c>
      <c r="O529" s="51">
        <v>0</v>
      </c>
      <c r="P529" s="51">
        <v>600</v>
      </c>
      <c r="Q529" s="51">
        <v>0</v>
      </c>
      <c r="R529" s="51">
        <f t="shared" si="69"/>
        <v>600</v>
      </c>
      <c r="S529" s="79"/>
      <c r="T529" s="52">
        <f t="shared" si="70"/>
        <v>0</v>
      </c>
      <c r="U529" s="52" t="str" cm="1">
        <f t="array" aca="1" ref="U529" ca="1">IF(S529="", "×", IF(LEFT(S529,2)="項番", COUNTIFS($D$2:$D$4001, INDIRECT("D" &amp; ROW()-1), $U$2:$U$4001, "〇"), "〇"))</f>
        <v>×</v>
      </c>
      <c r="V529" s="52" t="str">
        <f t="shared" si="71"/>
        <v>×</v>
      </c>
      <c r="W529" s="52" t="str">
        <f t="shared" si="72"/>
        <v>×</v>
      </c>
      <c r="X529" s="53" t="str">
        <f t="shared" ca="1" si="73"/>
        <v/>
      </c>
      <c r="Y529" s="52">
        <f t="shared" ca="1" si="74"/>
        <v>0</v>
      </c>
      <c r="Z529" s="52">
        <f t="shared" si="75"/>
        <v>55</v>
      </c>
      <c r="AA529" s="52" t="s">
        <v>125</v>
      </c>
    </row>
    <row r="530" spans="1:246" s="25" customFormat="1" ht="14.25" customHeight="1" x14ac:dyDescent="0.4">
      <c r="A530" s="39" t="s">
        <v>7981</v>
      </c>
      <c r="B530" s="45">
        <v>1802</v>
      </c>
      <c r="C530" s="45">
        <v>473</v>
      </c>
      <c r="D530" s="45">
        <v>55</v>
      </c>
      <c r="E530" s="46" t="s">
        <v>7530</v>
      </c>
      <c r="F530" s="47" t="s">
        <v>4175</v>
      </c>
      <c r="G530" s="46" t="s">
        <v>4158</v>
      </c>
      <c r="H530" s="46" t="s">
        <v>4176</v>
      </c>
      <c r="I530" s="46" t="s">
        <v>143</v>
      </c>
      <c r="J530" s="48">
        <v>1</v>
      </c>
      <c r="K530" s="49">
        <v>27659</v>
      </c>
      <c r="L530" s="50">
        <v>1</v>
      </c>
      <c r="M530" s="50">
        <v>27659</v>
      </c>
      <c r="N530" s="51">
        <v>0</v>
      </c>
      <c r="O530" s="51">
        <v>60</v>
      </c>
      <c r="P530" s="51">
        <v>60</v>
      </c>
      <c r="Q530" s="51">
        <v>0</v>
      </c>
      <c r="R530" s="51">
        <f t="shared" si="69"/>
        <v>120</v>
      </c>
      <c r="S530" s="79"/>
      <c r="T530" s="52">
        <f t="shared" si="70"/>
        <v>0</v>
      </c>
      <c r="U530" s="52" t="str" cm="1">
        <f t="array" aca="1" ref="U530" ca="1">IF(S530="", "×", IF(LEFT(S530,2)="項番", COUNTIFS($D$2:$D$4001, INDIRECT("D" &amp; ROW()-1), $U$2:$U$4001, "〇"), "〇"))</f>
        <v>×</v>
      </c>
      <c r="V530" s="52" t="str">
        <f t="shared" si="71"/>
        <v>×</v>
      </c>
      <c r="W530" s="52" t="str">
        <f t="shared" si="72"/>
        <v>×</v>
      </c>
      <c r="X530" s="53" t="str">
        <f t="shared" ca="1" si="73"/>
        <v/>
      </c>
      <c r="Y530" s="52">
        <f t="shared" ca="1" si="74"/>
        <v>0</v>
      </c>
      <c r="Z530" s="52">
        <f t="shared" si="75"/>
        <v>55</v>
      </c>
      <c r="AA530" s="52" t="s">
        <v>125</v>
      </c>
    </row>
    <row r="531" spans="1:246" ht="14.25" customHeight="1" x14ac:dyDescent="0.4">
      <c r="A531" s="39" t="s">
        <v>7981</v>
      </c>
      <c r="B531" s="45">
        <v>1803</v>
      </c>
      <c r="C531" s="45">
        <v>474</v>
      </c>
      <c r="D531" s="45">
        <v>55</v>
      </c>
      <c r="E531" s="46" t="s">
        <v>7530</v>
      </c>
      <c r="F531" s="47" t="s">
        <v>4177</v>
      </c>
      <c r="G531" s="46" t="s">
        <v>4158</v>
      </c>
      <c r="H531" s="46" t="s">
        <v>4178</v>
      </c>
      <c r="I531" s="46" t="s">
        <v>283</v>
      </c>
      <c r="J531" s="48">
        <v>10</v>
      </c>
      <c r="K531" s="49">
        <v>617</v>
      </c>
      <c r="L531" s="50">
        <v>10</v>
      </c>
      <c r="M531" s="50">
        <v>6170</v>
      </c>
      <c r="N531" s="51">
        <v>0</v>
      </c>
      <c r="O531" s="51">
        <v>142</v>
      </c>
      <c r="P531" s="51">
        <v>0</v>
      </c>
      <c r="Q531" s="51">
        <v>0</v>
      </c>
      <c r="R531" s="51">
        <f t="shared" ref="R531:R553" si="76">SUM(N531:Q531)</f>
        <v>142</v>
      </c>
      <c r="S531" s="79"/>
      <c r="T531" s="52">
        <f t="shared" si="70"/>
        <v>0</v>
      </c>
      <c r="U531" s="52" t="str" cm="1">
        <f t="array" aca="1" ref="U531" ca="1">IF(S531="", "×", IF(LEFT(S531,2)="項番", COUNTIFS($D$2:$D$4001, INDIRECT("D" &amp; ROW()-1), $U$2:$U$4001, "〇"), "〇"))</f>
        <v>×</v>
      </c>
      <c r="V531" s="52" t="str">
        <f t="shared" si="71"/>
        <v>×</v>
      </c>
      <c r="W531" s="52" t="str">
        <f t="shared" si="72"/>
        <v>×</v>
      </c>
      <c r="X531" s="53" t="str">
        <f t="shared" ca="1" si="73"/>
        <v/>
      </c>
      <c r="Y531" s="52">
        <f t="shared" ca="1" si="74"/>
        <v>0</v>
      </c>
      <c r="Z531" s="52">
        <f t="shared" si="75"/>
        <v>55</v>
      </c>
      <c r="AA531" s="52" t="s">
        <v>125</v>
      </c>
    </row>
    <row r="532" spans="1:246" ht="14.25" customHeight="1" x14ac:dyDescent="0.4">
      <c r="A532" s="39" t="s">
        <v>7981</v>
      </c>
      <c r="B532" s="45">
        <v>1806</v>
      </c>
      <c r="C532" s="45">
        <v>475</v>
      </c>
      <c r="D532" s="45">
        <v>55</v>
      </c>
      <c r="E532" s="46" t="s">
        <v>7530</v>
      </c>
      <c r="F532" s="47" t="s">
        <v>4184</v>
      </c>
      <c r="G532" s="46" t="s">
        <v>4158</v>
      </c>
      <c r="H532" s="46" t="s">
        <v>4185</v>
      </c>
      <c r="I532" s="46" t="s">
        <v>14</v>
      </c>
      <c r="J532" s="48">
        <v>10</v>
      </c>
      <c r="K532" s="49">
        <v>315</v>
      </c>
      <c r="L532" s="50">
        <v>10</v>
      </c>
      <c r="M532" s="50">
        <v>3150</v>
      </c>
      <c r="N532" s="51">
        <v>0</v>
      </c>
      <c r="O532" s="51">
        <v>0</v>
      </c>
      <c r="P532" s="51">
        <v>700</v>
      </c>
      <c r="Q532" s="51">
        <v>0</v>
      </c>
      <c r="R532" s="51">
        <f t="shared" si="76"/>
        <v>700</v>
      </c>
      <c r="S532" s="79"/>
      <c r="T532" s="52">
        <f t="shared" si="70"/>
        <v>0</v>
      </c>
      <c r="U532" s="52" t="str" cm="1">
        <f t="array" aca="1" ref="U532" ca="1">IF(S532="", "×", IF(LEFT(S532,2)="項番", COUNTIFS($D$2:$D$4001, INDIRECT("D" &amp; ROW()-1), $U$2:$U$4001, "〇"), "〇"))</f>
        <v>×</v>
      </c>
      <c r="V532" s="52" t="str">
        <f t="shared" si="71"/>
        <v>×</v>
      </c>
      <c r="W532" s="52" t="str">
        <f t="shared" si="72"/>
        <v>×</v>
      </c>
      <c r="X532" s="53" t="str">
        <f t="shared" ca="1" si="73"/>
        <v/>
      </c>
      <c r="Y532" s="52">
        <f t="shared" ca="1" si="74"/>
        <v>0</v>
      </c>
      <c r="Z532" s="52">
        <f t="shared" si="75"/>
        <v>55</v>
      </c>
      <c r="AA532" s="52" t="s">
        <v>125</v>
      </c>
    </row>
    <row r="533" spans="1:246" ht="14.25" customHeight="1" x14ac:dyDescent="0.4">
      <c r="A533" s="39" t="s">
        <v>7981</v>
      </c>
      <c r="B533" s="45">
        <v>1807</v>
      </c>
      <c r="C533" s="45">
        <v>476</v>
      </c>
      <c r="D533" s="45">
        <v>55</v>
      </c>
      <c r="E533" s="46" t="s">
        <v>7530</v>
      </c>
      <c r="F533" s="47" t="s">
        <v>4186</v>
      </c>
      <c r="G533" s="46" t="s">
        <v>4158</v>
      </c>
      <c r="H533" s="46" t="s">
        <v>4187</v>
      </c>
      <c r="I533" s="46" t="s">
        <v>143</v>
      </c>
      <c r="J533" s="48">
        <v>1</v>
      </c>
      <c r="K533" s="49">
        <v>28545</v>
      </c>
      <c r="L533" s="50">
        <v>1</v>
      </c>
      <c r="M533" s="50">
        <v>28545</v>
      </c>
      <c r="N533" s="51">
        <v>0</v>
      </c>
      <c r="O533" s="51">
        <v>10</v>
      </c>
      <c r="P533" s="51">
        <v>10</v>
      </c>
      <c r="Q533" s="51">
        <v>0</v>
      </c>
      <c r="R533" s="51">
        <f t="shared" si="76"/>
        <v>20</v>
      </c>
      <c r="S533" s="79"/>
      <c r="T533" s="52">
        <f t="shared" si="70"/>
        <v>0</v>
      </c>
      <c r="U533" s="52" t="str" cm="1">
        <f t="array" aca="1" ref="U533" ca="1">IF(S533="", "×", IF(LEFT(S533,2)="項番", COUNTIFS($D$2:$D$4001, INDIRECT("D" &amp; ROW()-1), $U$2:$U$4001, "〇"), "〇"))</f>
        <v>×</v>
      </c>
      <c r="V533" s="52" t="str">
        <f t="shared" si="71"/>
        <v>×</v>
      </c>
      <c r="W533" s="52" t="str">
        <f t="shared" si="72"/>
        <v>×</v>
      </c>
      <c r="X533" s="53" t="str">
        <f t="shared" ca="1" si="73"/>
        <v/>
      </c>
      <c r="Y533" s="52">
        <f t="shared" ca="1" si="74"/>
        <v>0</v>
      </c>
      <c r="Z533" s="52">
        <f t="shared" si="75"/>
        <v>55</v>
      </c>
      <c r="AA533" s="52" t="s">
        <v>125</v>
      </c>
    </row>
    <row r="534" spans="1:246" ht="14.25" customHeight="1" x14ac:dyDescent="0.4">
      <c r="A534" s="39" t="s">
        <v>7981</v>
      </c>
      <c r="B534" s="45">
        <v>1808</v>
      </c>
      <c r="C534" s="45">
        <v>477</v>
      </c>
      <c r="D534" s="45">
        <v>55</v>
      </c>
      <c r="E534" s="46" t="s">
        <v>7530</v>
      </c>
      <c r="F534" s="47" t="s">
        <v>4188</v>
      </c>
      <c r="G534" s="46" t="s">
        <v>4158</v>
      </c>
      <c r="H534" s="46" t="s">
        <v>4189</v>
      </c>
      <c r="I534" s="46" t="s">
        <v>143</v>
      </c>
      <c r="J534" s="48">
        <v>1</v>
      </c>
      <c r="K534" s="49">
        <v>24169</v>
      </c>
      <c r="L534" s="50">
        <v>1</v>
      </c>
      <c r="M534" s="50">
        <v>24169</v>
      </c>
      <c r="N534" s="51">
        <v>0</v>
      </c>
      <c r="O534" s="51">
        <v>30</v>
      </c>
      <c r="P534" s="51">
        <v>80</v>
      </c>
      <c r="Q534" s="51">
        <v>0</v>
      </c>
      <c r="R534" s="51">
        <f t="shared" si="76"/>
        <v>110</v>
      </c>
      <c r="S534" s="79"/>
      <c r="T534" s="52">
        <f t="shared" si="70"/>
        <v>0</v>
      </c>
      <c r="U534" s="52" t="str" cm="1">
        <f t="array" aca="1" ref="U534" ca="1">IF(S534="", "×", IF(LEFT(S534,2)="項番", COUNTIFS($D$2:$D$4001, INDIRECT("D" &amp; ROW()-1), $U$2:$U$4001, "〇"), "〇"))</f>
        <v>×</v>
      </c>
      <c r="V534" s="52" t="str">
        <f t="shared" si="71"/>
        <v>×</v>
      </c>
      <c r="W534" s="52" t="str">
        <f t="shared" si="72"/>
        <v>×</v>
      </c>
      <c r="X534" s="53" t="str">
        <f t="shared" ca="1" si="73"/>
        <v/>
      </c>
      <c r="Y534" s="52">
        <f t="shared" ca="1" si="74"/>
        <v>0</v>
      </c>
      <c r="Z534" s="52">
        <f t="shared" si="75"/>
        <v>55</v>
      </c>
      <c r="AA534" s="52" t="s">
        <v>125</v>
      </c>
    </row>
    <row r="535" spans="1:246" ht="14.25" customHeight="1" x14ac:dyDescent="0.4">
      <c r="A535" s="39" t="s">
        <v>7981</v>
      </c>
      <c r="B535" s="45">
        <v>1809</v>
      </c>
      <c r="C535" s="45">
        <v>478</v>
      </c>
      <c r="D535" s="45">
        <v>55</v>
      </c>
      <c r="E535" s="46" t="s">
        <v>7530</v>
      </c>
      <c r="F535" s="47" t="s">
        <v>4190</v>
      </c>
      <c r="G535" s="46" t="s">
        <v>4158</v>
      </c>
      <c r="H535" s="46" t="s">
        <v>4191</v>
      </c>
      <c r="I535" s="46" t="s">
        <v>593</v>
      </c>
      <c r="J535" s="48">
        <v>5</v>
      </c>
      <c r="K535" s="49">
        <v>5788</v>
      </c>
      <c r="L535" s="50">
        <v>5</v>
      </c>
      <c r="M535" s="50">
        <v>28940</v>
      </c>
      <c r="N535" s="51">
        <v>2</v>
      </c>
      <c r="O535" s="51">
        <v>4</v>
      </c>
      <c r="P535" s="51">
        <v>4</v>
      </c>
      <c r="Q535" s="51">
        <v>0</v>
      </c>
      <c r="R535" s="51">
        <f t="shared" si="76"/>
        <v>10</v>
      </c>
      <c r="S535" s="79"/>
      <c r="T535" s="52">
        <f t="shared" si="70"/>
        <v>0</v>
      </c>
      <c r="U535" s="52" t="str" cm="1">
        <f t="array" aca="1" ref="U535" ca="1">IF(S535="", "×", IF(LEFT(S535,2)="項番", COUNTIFS($D$2:$D$4001, INDIRECT("D" &amp; ROW()-1), $U$2:$U$4001, "〇"), "〇"))</f>
        <v>×</v>
      </c>
      <c r="V535" s="52" t="str">
        <f t="shared" si="71"/>
        <v>×</v>
      </c>
      <c r="W535" s="52" t="str">
        <f t="shared" si="72"/>
        <v>×</v>
      </c>
      <c r="X535" s="53" t="str">
        <f t="shared" ca="1" si="73"/>
        <v/>
      </c>
      <c r="Y535" s="52">
        <f t="shared" ca="1" si="74"/>
        <v>0</v>
      </c>
      <c r="Z535" s="52">
        <f t="shared" si="75"/>
        <v>55</v>
      </c>
      <c r="AA535" s="52" t="s">
        <v>125</v>
      </c>
    </row>
    <row r="536" spans="1:246" ht="14.25" customHeight="1" x14ac:dyDescent="0.4">
      <c r="A536" s="39" t="s">
        <v>7981</v>
      </c>
      <c r="B536" s="45">
        <v>1811</v>
      </c>
      <c r="C536" s="45">
        <v>479</v>
      </c>
      <c r="D536" s="45">
        <v>55</v>
      </c>
      <c r="E536" s="46" t="s">
        <v>7530</v>
      </c>
      <c r="F536" s="47" t="s">
        <v>4193</v>
      </c>
      <c r="G536" s="46" t="s">
        <v>4158</v>
      </c>
      <c r="H536" s="46" t="s">
        <v>4194</v>
      </c>
      <c r="I536" s="46" t="s">
        <v>1422</v>
      </c>
      <c r="J536" s="48">
        <v>2</v>
      </c>
      <c r="K536" s="49">
        <v>1674</v>
      </c>
      <c r="L536" s="50">
        <v>2</v>
      </c>
      <c r="M536" s="50">
        <v>3348</v>
      </c>
      <c r="N536" s="51">
        <v>0</v>
      </c>
      <c r="O536" s="51">
        <v>0</v>
      </c>
      <c r="P536" s="51">
        <v>250</v>
      </c>
      <c r="Q536" s="51">
        <v>0</v>
      </c>
      <c r="R536" s="51">
        <f t="shared" si="76"/>
        <v>250</v>
      </c>
      <c r="S536" s="79"/>
      <c r="T536" s="52">
        <f t="shared" si="70"/>
        <v>0</v>
      </c>
      <c r="U536" s="52" t="str" cm="1">
        <f t="array" aca="1" ref="U536" ca="1">IF(S536="", "×", IF(LEFT(S536,2)="項番", COUNTIFS($D$2:$D$4001, INDIRECT("D" &amp; ROW()-1), $U$2:$U$4001, "〇"), "〇"))</f>
        <v>×</v>
      </c>
      <c r="V536" s="52" t="str">
        <f t="shared" si="71"/>
        <v>×</v>
      </c>
      <c r="W536" s="52" t="str">
        <f t="shared" si="72"/>
        <v>×</v>
      </c>
      <c r="X536" s="53" t="str">
        <f t="shared" ca="1" si="73"/>
        <v/>
      </c>
      <c r="Y536" s="52">
        <f t="shared" ca="1" si="74"/>
        <v>0</v>
      </c>
      <c r="Z536" s="52">
        <f t="shared" si="75"/>
        <v>55</v>
      </c>
      <c r="AA536" s="52" t="s">
        <v>125</v>
      </c>
    </row>
    <row r="537" spans="1:246" s="42" customFormat="1" ht="14.25" customHeight="1" x14ac:dyDescent="0.4">
      <c r="A537" s="39" t="s">
        <v>7981</v>
      </c>
      <c r="B537" s="45">
        <v>1812</v>
      </c>
      <c r="C537" s="45">
        <v>480</v>
      </c>
      <c r="D537" s="45">
        <v>55</v>
      </c>
      <c r="E537" s="46" t="s">
        <v>7530</v>
      </c>
      <c r="F537" s="47" t="s">
        <v>4195</v>
      </c>
      <c r="G537" s="46" t="s">
        <v>4158</v>
      </c>
      <c r="H537" s="46" t="s">
        <v>4196</v>
      </c>
      <c r="I537" s="46" t="s">
        <v>143</v>
      </c>
      <c r="J537" s="48">
        <v>1</v>
      </c>
      <c r="K537" s="49">
        <v>592719</v>
      </c>
      <c r="L537" s="50">
        <v>1</v>
      </c>
      <c r="M537" s="50">
        <v>592719</v>
      </c>
      <c r="N537" s="51">
        <v>0</v>
      </c>
      <c r="O537" s="51">
        <v>12</v>
      </c>
      <c r="P537" s="51">
        <v>4</v>
      </c>
      <c r="Q537" s="51">
        <v>0</v>
      </c>
      <c r="R537" s="51">
        <f t="shared" si="76"/>
        <v>16</v>
      </c>
      <c r="S537" s="79"/>
      <c r="T537" s="52">
        <f t="shared" si="70"/>
        <v>0</v>
      </c>
      <c r="U537" s="52" t="str" cm="1">
        <f t="array" aca="1" ref="U537" ca="1">IF(S537="", "×", IF(LEFT(S537,2)="項番", COUNTIFS($D$2:$D$4001, INDIRECT("D" &amp; ROW()-1), $U$2:$U$4001, "〇"), "〇"))</f>
        <v>×</v>
      </c>
      <c r="V537" s="52" t="str">
        <f t="shared" si="71"/>
        <v>×</v>
      </c>
      <c r="W537" s="52" t="str">
        <f t="shared" si="72"/>
        <v>×</v>
      </c>
      <c r="X537" s="53" t="str">
        <f t="shared" ca="1" si="73"/>
        <v/>
      </c>
      <c r="Y537" s="52">
        <f t="shared" ca="1" si="74"/>
        <v>0</v>
      </c>
      <c r="Z537" s="52">
        <f t="shared" si="75"/>
        <v>55</v>
      </c>
      <c r="AA537" s="52" t="s">
        <v>125</v>
      </c>
      <c r="AB537" s="65"/>
      <c r="AC537" s="65"/>
      <c r="AD537" s="65"/>
      <c r="AE537" s="65"/>
      <c r="AF537" s="65"/>
      <c r="AG537" s="65"/>
      <c r="AH537" s="65"/>
      <c r="AI537" s="65"/>
      <c r="AJ537" s="65"/>
      <c r="AK537" s="65"/>
      <c r="AL537" s="65"/>
      <c r="AM537" s="65"/>
      <c r="AN537" s="65"/>
      <c r="AO537" s="65"/>
      <c r="AP537" s="65"/>
      <c r="AQ537" s="65"/>
      <c r="AR537" s="65"/>
      <c r="AS537" s="65"/>
      <c r="AT537" s="65"/>
      <c r="AU537" s="65"/>
      <c r="AV537" s="65"/>
      <c r="AW537" s="65"/>
      <c r="AX537" s="65"/>
      <c r="AY537" s="65"/>
      <c r="AZ537" s="65"/>
      <c r="BA537" s="65"/>
      <c r="BB537" s="65"/>
      <c r="BC537" s="65"/>
      <c r="BD537" s="65"/>
      <c r="BE537" s="65"/>
      <c r="BF537" s="65"/>
      <c r="BG537" s="65"/>
      <c r="BH537" s="65"/>
      <c r="BI537" s="65"/>
      <c r="BJ537" s="65"/>
      <c r="BK537" s="65"/>
      <c r="BL537" s="65"/>
      <c r="BM537" s="65"/>
      <c r="BN537" s="65"/>
      <c r="BO537" s="65"/>
      <c r="BP537" s="65"/>
      <c r="BQ537" s="65"/>
      <c r="BR537" s="65"/>
      <c r="BS537" s="65"/>
      <c r="BT537" s="65"/>
      <c r="BU537" s="65"/>
      <c r="BV537" s="65"/>
      <c r="BW537" s="65"/>
      <c r="BX537" s="65"/>
      <c r="BY537" s="65"/>
      <c r="BZ537" s="65"/>
      <c r="CA537" s="65"/>
      <c r="CB537" s="65"/>
      <c r="CC537" s="65"/>
      <c r="CD537" s="65"/>
      <c r="CE537" s="65"/>
      <c r="CF537" s="65"/>
      <c r="CG537" s="65"/>
      <c r="CH537" s="65"/>
      <c r="CI537" s="65"/>
      <c r="CJ537" s="65"/>
      <c r="CK537" s="65"/>
      <c r="CL537" s="65"/>
      <c r="CM537" s="65"/>
      <c r="CN537" s="65"/>
      <c r="CO537" s="65"/>
      <c r="CP537" s="65"/>
      <c r="CQ537" s="65"/>
      <c r="CR537" s="65"/>
      <c r="CS537" s="65"/>
      <c r="CT537" s="65"/>
      <c r="CU537" s="65"/>
      <c r="CV537" s="65"/>
      <c r="CW537" s="65"/>
      <c r="CX537" s="65"/>
      <c r="CY537" s="65"/>
      <c r="CZ537" s="65"/>
      <c r="DA537" s="65"/>
      <c r="DB537" s="65"/>
      <c r="DC537" s="65"/>
      <c r="DD537" s="65"/>
      <c r="DE537" s="65"/>
      <c r="DF537" s="65"/>
      <c r="DG537" s="65"/>
      <c r="DH537" s="65"/>
      <c r="DI537" s="65"/>
      <c r="DJ537" s="65"/>
      <c r="DK537" s="65"/>
      <c r="DL537" s="65"/>
      <c r="DM537" s="65"/>
      <c r="DN537" s="65"/>
      <c r="DO537" s="65"/>
      <c r="DP537" s="65"/>
      <c r="DQ537" s="65"/>
      <c r="DR537" s="65"/>
      <c r="DS537" s="65"/>
      <c r="DT537" s="65"/>
      <c r="DU537" s="65"/>
      <c r="DV537" s="65"/>
      <c r="DW537" s="65"/>
      <c r="DX537" s="65"/>
      <c r="DY537" s="65"/>
      <c r="DZ537" s="65"/>
      <c r="EA537" s="65"/>
      <c r="EB537" s="65"/>
      <c r="EC537" s="65"/>
      <c r="ED537" s="65"/>
      <c r="EE537" s="65"/>
      <c r="EF537" s="65"/>
      <c r="EG537" s="65"/>
      <c r="EH537" s="65"/>
      <c r="EI537" s="65"/>
      <c r="EJ537" s="65"/>
      <c r="EK537" s="65"/>
      <c r="EL537" s="65"/>
      <c r="EM537" s="65"/>
      <c r="EN537" s="65"/>
      <c r="EO537" s="65"/>
      <c r="EP537" s="65"/>
      <c r="EQ537" s="65"/>
      <c r="ER537" s="65"/>
      <c r="ES537" s="65"/>
      <c r="ET537" s="65"/>
      <c r="EU537" s="65"/>
      <c r="EV537" s="65"/>
      <c r="EW537" s="65"/>
      <c r="EX537" s="65"/>
      <c r="EY537" s="65"/>
      <c r="EZ537" s="65"/>
      <c r="FA537" s="65"/>
      <c r="FB537" s="65"/>
      <c r="FC537" s="65"/>
      <c r="FD537" s="65"/>
      <c r="FE537" s="65"/>
      <c r="FF537" s="65"/>
      <c r="FG537" s="65"/>
      <c r="FH537" s="65"/>
      <c r="FI537" s="65"/>
      <c r="FJ537" s="65"/>
      <c r="FK537" s="65"/>
      <c r="FL537" s="65"/>
      <c r="FM537" s="65"/>
      <c r="FN537" s="65"/>
      <c r="FO537" s="65"/>
      <c r="FP537" s="65"/>
      <c r="FQ537" s="65"/>
      <c r="FR537" s="65"/>
      <c r="FS537" s="65"/>
      <c r="FT537" s="65"/>
      <c r="FU537" s="65"/>
      <c r="FV537" s="65"/>
      <c r="FW537" s="65"/>
      <c r="FX537" s="65"/>
      <c r="FY537" s="65"/>
      <c r="FZ537" s="65"/>
      <c r="GA537" s="65"/>
      <c r="GB537" s="65"/>
      <c r="GC537" s="65"/>
      <c r="GD537" s="65"/>
      <c r="GE537" s="65"/>
      <c r="GF537" s="65"/>
      <c r="GG537" s="65"/>
      <c r="GH537" s="65"/>
      <c r="GI537" s="65"/>
      <c r="GJ537" s="65"/>
      <c r="GK537" s="65"/>
      <c r="GL537" s="65"/>
      <c r="GM537" s="65"/>
      <c r="GN537" s="65"/>
      <c r="GO537" s="65"/>
      <c r="GP537" s="65"/>
      <c r="GQ537" s="65"/>
      <c r="GR537" s="65"/>
      <c r="GS537" s="65"/>
      <c r="GT537" s="65"/>
      <c r="GU537" s="65"/>
      <c r="GV537" s="65"/>
      <c r="GW537" s="65"/>
      <c r="GX537" s="65"/>
      <c r="GY537" s="65"/>
      <c r="GZ537" s="65"/>
      <c r="HA537" s="65"/>
      <c r="HB537" s="65"/>
      <c r="HC537" s="65"/>
      <c r="HD537" s="65"/>
      <c r="HE537" s="65"/>
      <c r="HF537" s="65"/>
      <c r="HG537" s="65"/>
      <c r="HH537" s="65"/>
      <c r="HI537" s="65"/>
      <c r="HJ537" s="65"/>
      <c r="HK537" s="65"/>
      <c r="HL537" s="65"/>
      <c r="HM537" s="65"/>
      <c r="HN537" s="65"/>
      <c r="HO537" s="65"/>
      <c r="HP537" s="65"/>
      <c r="HQ537" s="65"/>
      <c r="HR537" s="65"/>
      <c r="HS537" s="65"/>
      <c r="HT537" s="65"/>
      <c r="HU537" s="65"/>
      <c r="HV537" s="65"/>
      <c r="HW537" s="65"/>
      <c r="HX537" s="65"/>
      <c r="HY537" s="65"/>
      <c r="HZ537" s="65"/>
      <c r="IA537" s="65"/>
      <c r="IB537" s="65"/>
      <c r="IC537" s="65"/>
      <c r="ID537" s="65"/>
      <c r="IE537" s="65"/>
      <c r="IF537" s="65"/>
      <c r="IG537" s="65"/>
      <c r="IH537" s="65"/>
      <c r="II537" s="65"/>
      <c r="IJ537" s="65"/>
      <c r="IK537" s="65"/>
      <c r="IL537" s="65"/>
    </row>
    <row r="538" spans="1:246" s="42" customFormat="1" ht="14.25" customHeight="1" x14ac:dyDescent="0.4">
      <c r="A538" s="39" t="s">
        <v>7981</v>
      </c>
      <c r="B538" s="45">
        <v>1813</v>
      </c>
      <c r="C538" s="45">
        <v>481</v>
      </c>
      <c r="D538" s="45">
        <v>55</v>
      </c>
      <c r="E538" s="46" t="s">
        <v>7530</v>
      </c>
      <c r="F538" s="47" t="s">
        <v>4197</v>
      </c>
      <c r="G538" s="46" t="s">
        <v>4158</v>
      </c>
      <c r="H538" s="46" t="s">
        <v>4198</v>
      </c>
      <c r="I538" s="46" t="s">
        <v>143</v>
      </c>
      <c r="J538" s="48">
        <v>1</v>
      </c>
      <c r="K538" s="49">
        <v>60813</v>
      </c>
      <c r="L538" s="50">
        <v>1</v>
      </c>
      <c r="M538" s="50">
        <v>60813</v>
      </c>
      <c r="N538" s="51">
        <v>0</v>
      </c>
      <c r="O538" s="51">
        <v>3</v>
      </c>
      <c r="P538" s="51">
        <v>0</v>
      </c>
      <c r="Q538" s="51">
        <v>0</v>
      </c>
      <c r="R538" s="51">
        <f t="shared" si="76"/>
        <v>3</v>
      </c>
      <c r="S538" s="79"/>
      <c r="T538" s="52">
        <f t="shared" si="70"/>
        <v>0</v>
      </c>
      <c r="U538" s="52" t="str" cm="1">
        <f t="array" aca="1" ref="U538" ca="1">IF(S538="", "×", IF(LEFT(S538,2)="項番", COUNTIFS($D$2:$D$4001, INDIRECT("D" &amp; ROW()-1), $U$2:$U$4001, "〇"), "〇"))</f>
        <v>×</v>
      </c>
      <c r="V538" s="52" t="str">
        <f t="shared" si="71"/>
        <v>×</v>
      </c>
      <c r="W538" s="52" t="str">
        <f t="shared" si="72"/>
        <v>×</v>
      </c>
      <c r="X538" s="53" t="str">
        <f t="shared" ca="1" si="73"/>
        <v/>
      </c>
      <c r="Y538" s="52">
        <f t="shared" ca="1" si="74"/>
        <v>0</v>
      </c>
      <c r="Z538" s="52">
        <f t="shared" si="75"/>
        <v>55</v>
      </c>
      <c r="AA538" s="52" t="s">
        <v>125</v>
      </c>
      <c r="AB538" s="65"/>
      <c r="AC538" s="65"/>
      <c r="AD538" s="65"/>
      <c r="AE538" s="65"/>
      <c r="AF538" s="65"/>
      <c r="AG538" s="65"/>
      <c r="AH538" s="65"/>
      <c r="AI538" s="65"/>
      <c r="AJ538" s="65"/>
      <c r="AK538" s="65"/>
      <c r="AL538" s="65"/>
      <c r="AM538" s="65"/>
      <c r="AN538" s="65"/>
      <c r="AO538" s="65"/>
      <c r="AP538" s="65"/>
      <c r="AQ538" s="65"/>
      <c r="AR538" s="65"/>
      <c r="AS538" s="65"/>
      <c r="AT538" s="65"/>
      <c r="AU538" s="65"/>
      <c r="AV538" s="65"/>
      <c r="AW538" s="65"/>
      <c r="AX538" s="65"/>
      <c r="AY538" s="65"/>
      <c r="AZ538" s="65"/>
      <c r="BA538" s="65"/>
      <c r="BB538" s="65"/>
      <c r="BC538" s="65"/>
      <c r="BD538" s="65"/>
      <c r="BE538" s="65"/>
      <c r="BF538" s="65"/>
      <c r="BG538" s="65"/>
      <c r="BH538" s="65"/>
      <c r="BI538" s="65"/>
      <c r="BJ538" s="65"/>
      <c r="BK538" s="65"/>
      <c r="BL538" s="65"/>
      <c r="BM538" s="65"/>
      <c r="BN538" s="65"/>
      <c r="BO538" s="65"/>
      <c r="BP538" s="65"/>
      <c r="BQ538" s="65"/>
      <c r="BR538" s="65"/>
      <c r="BS538" s="65"/>
      <c r="BT538" s="65"/>
      <c r="BU538" s="65"/>
      <c r="BV538" s="65"/>
      <c r="BW538" s="65"/>
      <c r="BX538" s="65"/>
      <c r="BY538" s="65"/>
      <c r="BZ538" s="65"/>
      <c r="CA538" s="65"/>
      <c r="CB538" s="65"/>
      <c r="CC538" s="65"/>
      <c r="CD538" s="65"/>
      <c r="CE538" s="65"/>
      <c r="CF538" s="65"/>
      <c r="CG538" s="65"/>
      <c r="CH538" s="65"/>
      <c r="CI538" s="65"/>
      <c r="CJ538" s="65"/>
      <c r="CK538" s="65"/>
      <c r="CL538" s="65"/>
      <c r="CM538" s="65"/>
      <c r="CN538" s="65"/>
      <c r="CO538" s="65"/>
      <c r="CP538" s="65"/>
      <c r="CQ538" s="65"/>
      <c r="CR538" s="65"/>
      <c r="CS538" s="65"/>
      <c r="CT538" s="65"/>
      <c r="CU538" s="65"/>
      <c r="CV538" s="65"/>
      <c r="CW538" s="65"/>
      <c r="CX538" s="65"/>
      <c r="CY538" s="65"/>
      <c r="CZ538" s="65"/>
      <c r="DA538" s="65"/>
      <c r="DB538" s="65"/>
      <c r="DC538" s="65"/>
      <c r="DD538" s="65"/>
      <c r="DE538" s="65"/>
      <c r="DF538" s="65"/>
      <c r="DG538" s="65"/>
      <c r="DH538" s="65"/>
      <c r="DI538" s="65"/>
      <c r="DJ538" s="65"/>
      <c r="DK538" s="65"/>
      <c r="DL538" s="65"/>
      <c r="DM538" s="65"/>
      <c r="DN538" s="65"/>
      <c r="DO538" s="65"/>
      <c r="DP538" s="65"/>
      <c r="DQ538" s="65"/>
      <c r="DR538" s="65"/>
      <c r="DS538" s="65"/>
      <c r="DT538" s="65"/>
      <c r="DU538" s="65"/>
      <c r="DV538" s="65"/>
      <c r="DW538" s="65"/>
      <c r="DX538" s="65"/>
      <c r="DY538" s="65"/>
      <c r="DZ538" s="65"/>
      <c r="EA538" s="65"/>
      <c r="EB538" s="65"/>
      <c r="EC538" s="65"/>
      <c r="ED538" s="65"/>
      <c r="EE538" s="65"/>
      <c r="EF538" s="65"/>
      <c r="EG538" s="65"/>
      <c r="EH538" s="65"/>
      <c r="EI538" s="65"/>
      <c r="EJ538" s="65"/>
      <c r="EK538" s="65"/>
      <c r="EL538" s="65"/>
      <c r="EM538" s="65"/>
      <c r="EN538" s="65"/>
      <c r="EO538" s="65"/>
      <c r="EP538" s="65"/>
      <c r="EQ538" s="65"/>
      <c r="ER538" s="65"/>
      <c r="ES538" s="65"/>
      <c r="ET538" s="65"/>
      <c r="EU538" s="65"/>
      <c r="EV538" s="65"/>
      <c r="EW538" s="65"/>
      <c r="EX538" s="65"/>
      <c r="EY538" s="65"/>
      <c r="EZ538" s="65"/>
      <c r="FA538" s="65"/>
      <c r="FB538" s="65"/>
      <c r="FC538" s="65"/>
      <c r="FD538" s="65"/>
      <c r="FE538" s="65"/>
      <c r="FF538" s="65"/>
      <c r="FG538" s="65"/>
      <c r="FH538" s="65"/>
      <c r="FI538" s="65"/>
      <c r="FJ538" s="65"/>
      <c r="FK538" s="65"/>
      <c r="FL538" s="65"/>
      <c r="FM538" s="65"/>
      <c r="FN538" s="65"/>
      <c r="FO538" s="65"/>
      <c r="FP538" s="65"/>
      <c r="FQ538" s="65"/>
      <c r="FR538" s="65"/>
      <c r="FS538" s="65"/>
      <c r="FT538" s="65"/>
      <c r="FU538" s="65"/>
      <c r="FV538" s="65"/>
      <c r="FW538" s="65"/>
      <c r="FX538" s="65"/>
      <c r="FY538" s="65"/>
      <c r="FZ538" s="65"/>
      <c r="GA538" s="65"/>
      <c r="GB538" s="65"/>
      <c r="GC538" s="65"/>
      <c r="GD538" s="65"/>
      <c r="GE538" s="65"/>
      <c r="GF538" s="65"/>
      <c r="GG538" s="65"/>
      <c r="GH538" s="65"/>
      <c r="GI538" s="65"/>
      <c r="GJ538" s="65"/>
      <c r="GK538" s="65"/>
      <c r="GL538" s="65"/>
      <c r="GM538" s="65"/>
      <c r="GN538" s="65"/>
      <c r="GO538" s="65"/>
      <c r="GP538" s="65"/>
      <c r="GQ538" s="65"/>
      <c r="GR538" s="65"/>
      <c r="GS538" s="65"/>
      <c r="GT538" s="65"/>
      <c r="GU538" s="65"/>
      <c r="GV538" s="65"/>
      <c r="GW538" s="65"/>
      <c r="GX538" s="65"/>
      <c r="GY538" s="65"/>
      <c r="GZ538" s="65"/>
      <c r="HA538" s="65"/>
      <c r="HB538" s="65"/>
      <c r="HC538" s="65"/>
      <c r="HD538" s="65"/>
      <c r="HE538" s="65"/>
      <c r="HF538" s="65"/>
      <c r="HG538" s="65"/>
      <c r="HH538" s="65"/>
      <c r="HI538" s="65"/>
      <c r="HJ538" s="65"/>
      <c r="HK538" s="65"/>
      <c r="HL538" s="65"/>
      <c r="HM538" s="65"/>
      <c r="HN538" s="65"/>
      <c r="HO538" s="65"/>
      <c r="HP538" s="65"/>
      <c r="HQ538" s="65"/>
      <c r="HR538" s="65"/>
      <c r="HS538" s="65"/>
      <c r="HT538" s="65"/>
      <c r="HU538" s="65"/>
      <c r="HV538" s="65"/>
      <c r="HW538" s="65"/>
      <c r="HX538" s="65"/>
      <c r="HY538" s="65"/>
      <c r="HZ538" s="65"/>
      <c r="IA538" s="65"/>
      <c r="IB538" s="65"/>
      <c r="IC538" s="65"/>
      <c r="ID538" s="65"/>
      <c r="IE538" s="65"/>
      <c r="IF538" s="65"/>
      <c r="IG538" s="65"/>
      <c r="IH538" s="65"/>
      <c r="II538" s="65"/>
      <c r="IJ538" s="65"/>
      <c r="IK538" s="65"/>
      <c r="IL538" s="65"/>
    </row>
    <row r="539" spans="1:246" s="42" customFormat="1" ht="14.25" customHeight="1" x14ac:dyDescent="0.4">
      <c r="A539" s="39" t="s">
        <v>7981</v>
      </c>
      <c r="B539" s="45">
        <v>1816</v>
      </c>
      <c r="C539" s="45">
        <v>482</v>
      </c>
      <c r="D539" s="45">
        <v>55</v>
      </c>
      <c r="E539" s="46" t="s">
        <v>7530</v>
      </c>
      <c r="F539" s="47" t="s">
        <v>4203</v>
      </c>
      <c r="G539" s="46" t="s">
        <v>4158</v>
      </c>
      <c r="H539" s="46" t="s">
        <v>4204</v>
      </c>
      <c r="I539" s="46" t="s">
        <v>13</v>
      </c>
      <c r="J539" s="48">
        <v>10</v>
      </c>
      <c r="K539" s="49">
        <v>63</v>
      </c>
      <c r="L539" s="50">
        <v>10</v>
      </c>
      <c r="M539" s="50">
        <v>630</v>
      </c>
      <c r="N539" s="51">
        <v>8</v>
      </c>
      <c r="O539" s="51">
        <v>0</v>
      </c>
      <c r="P539" s="51">
        <v>8</v>
      </c>
      <c r="Q539" s="51">
        <v>2</v>
      </c>
      <c r="R539" s="51">
        <f t="shared" si="76"/>
        <v>18</v>
      </c>
      <c r="S539" s="79"/>
      <c r="T539" s="52">
        <f t="shared" si="70"/>
        <v>0</v>
      </c>
      <c r="U539" s="52" t="str" cm="1">
        <f t="array" aca="1" ref="U539" ca="1">IF(S539="", "×", IF(LEFT(S539,2)="項番", COUNTIFS($D$2:$D$4001, INDIRECT("D" &amp; ROW()-1), $U$2:$U$4001, "〇"), "〇"))</f>
        <v>×</v>
      </c>
      <c r="V539" s="52" t="str">
        <f t="shared" si="71"/>
        <v>×</v>
      </c>
      <c r="W539" s="52" t="str">
        <f t="shared" si="72"/>
        <v>×</v>
      </c>
      <c r="X539" s="53" t="str">
        <f t="shared" ca="1" si="73"/>
        <v/>
      </c>
      <c r="Y539" s="52">
        <f t="shared" ca="1" si="74"/>
        <v>0</v>
      </c>
      <c r="Z539" s="52">
        <f t="shared" si="75"/>
        <v>55</v>
      </c>
      <c r="AA539" s="52" t="s">
        <v>125</v>
      </c>
      <c r="AB539" s="65"/>
      <c r="AC539" s="65"/>
      <c r="AD539" s="65"/>
      <c r="AE539" s="65"/>
      <c r="AF539" s="65"/>
      <c r="AG539" s="65"/>
      <c r="AH539" s="65"/>
      <c r="AI539" s="65"/>
      <c r="AJ539" s="65"/>
      <c r="AK539" s="65"/>
      <c r="AL539" s="65"/>
      <c r="AM539" s="65"/>
      <c r="AN539" s="65"/>
      <c r="AO539" s="65"/>
      <c r="AP539" s="65"/>
      <c r="AQ539" s="65"/>
      <c r="AR539" s="65"/>
      <c r="AS539" s="65"/>
      <c r="AT539" s="65"/>
      <c r="AU539" s="65"/>
      <c r="AV539" s="65"/>
      <c r="AW539" s="65"/>
      <c r="AX539" s="65"/>
      <c r="AY539" s="65"/>
      <c r="AZ539" s="65"/>
      <c r="BA539" s="65"/>
      <c r="BB539" s="65"/>
      <c r="BC539" s="65"/>
      <c r="BD539" s="65"/>
      <c r="BE539" s="65"/>
      <c r="BF539" s="65"/>
      <c r="BG539" s="65"/>
      <c r="BH539" s="65"/>
      <c r="BI539" s="65"/>
      <c r="BJ539" s="65"/>
      <c r="BK539" s="65"/>
      <c r="BL539" s="65"/>
      <c r="BM539" s="65"/>
      <c r="BN539" s="65"/>
      <c r="BO539" s="65"/>
      <c r="BP539" s="65"/>
      <c r="BQ539" s="65"/>
      <c r="BR539" s="65"/>
      <c r="BS539" s="65"/>
      <c r="BT539" s="65"/>
      <c r="BU539" s="65"/>
      <c r="BV539" s="65"/>
      <c r="BW539" s="65"/>
      <c r="BX539" s="65"/>
      <c r="BY539" s="65"/>
      <c r="BZ539" s="65"/>
      <c r="CA539" s="65"/>
      <c r="CB539" s="65"/>
      <c r="CC539" s="65"/>
      <c r="CD539" s="65"/>
      <c r="CE539" s="65"/>
      <c r="CF539" s="65"/>
      <c r="CG539" s="65"/>
      <c r="CH539" s="65"/>
      <c r="CI539" s="65"/>
      <c r="CJ539" s="65"/>
      <c r="CK539" s="65"/>
      <c r="CL539" s="65"/>
      <c r="CM539" s="65"/>
      <c r="CN539" s="65"/>
      <c r="CO539" s="65"/>
      <c r="CP539" s="65"/>
      <c r="CQ539" s="65"/>
      <c r="CR539" s="65"/>
      <c r="CS539" s="65"/>
      <c r="CT539" s="65"/>
      <c r="CU539" s="65"/>
      <c r="CV539" s="65"/>
      <c r="CW539" s="65"/>
      <c r="CX539" s="65"/>
      <c r="CY539" s="65"/>
      <c r="CZ539" s="65"/>
      <c r="DA539" s="65"/>
      <c r="DB539" s="65"/>
      <c r="DC539" s="65"/>
      <c r="DD539" s="65"/>
      <c r="DE539" s="65"/>
      <c r="DF539" s="65"/>
      <c r="DG539" s="65"/>
      <c r="DH539" s="65"/>
      <c r="DI539" s="65"/>
      <c r="DJ539" s="65"/>
      <c r="DK539" s="65"/>
      <c r="DL539" s="65"/>
      <c r="DM539" s="65"/>
      <c r="DN539" s="65"/>
      <c r="DO539" s="65"/>
      <c r="DP539" s="65"/>
      <c r="DQ539" s="65"/>
      <c r="DR539" s="65"/>
      <c r="DS539" s="65"/>
      <c r="DT539" s="65"/>
      <c r="DU539" s="65"/>
      <c r="DV539" s="65"/>
      <c r="DW539" s="65"/>
      <c r="DX539" s="65"/>
      <c r="DY539" s="65"/>
      <c r="DZ539" s="65"/>
      <c r="EA539" s="65"/>
      <c r="EB539" s="65"/>
      <c r="EC539" s="65"/>
      <c r="ED539" s="65"/>
      <c r="EE539" s="65"/>
      <c r="EF539" s="65"/>
      <c r="EG539" s="65"/>
      <c r="EH539" s="65"/>
      <c r="EI539" s="65"/>
      <c r="EJ539" s="65"/>
      <c r="EK539" s="65"/>
      <c r="EL539" s="65"/>
      <c r="EM539" s="65"/>
      <c r="EN539" s="65"/>
      <c r="EO539" s="65"/>
      <c r="EP539" s="65"/>
      <c r="EQ539" s="65"/>
      <c r="ER539" s="65"/>
      <c r="ES539" s="65"/>
      <c r="ET539" s="65"/>
      <c r="EU539" s="65"/>
      <c r="EV539" s="65"/>
      <c r="EW539" s="65"/>
      <c r="EX539" s="65"/>
      <c r="EY539" s="65"/>
      <c r="EZ539" s="65"/>
      <c r="FA539" s="65"/>
      <c r="FB539" s="65"/>
      <c r="FC539" s="65"/>
      <c r="FD539" s="65"/>
      <c r="FE539" s="65"/>
      <c r="FF539" s="65"/>
      <c r="FG539" s="65"/>
      <c r="FH539" s="65"/>
      <c r="FI539" s="65"/>
      <c r="FJ539" s="65"/>
      <c r="FK539" s="65"/>
      <c r="FL539" s="65"/>
      <c r="FM539" s="65"/>
      <c r="FN539" s="65"/>
      <c r="FO539" s="65"/>
      <c r="FP539" s="65"/>
      <c r="FQ539" s="65"/>
      <c r="FR539" s="65"/>
      <c r="FS539" s="65"/>
      <c r="FT539" s="65"/>
      <c r="FU539" s="65"/>
      <c r="FV539" s="65"/>
      <c r="FW539" s="65"/>
      <c r="FX539" s="65"/>
      <c r="FY539" s="65"/>
      <c r="FZ539" s="65"/>
      <c r="GA539" s="65"/>
      <c r="GB539" s="65"/>
      <c r="GC539" s="65"/>
      <c r="GD539" s="65"/>
      <c r="GE539" s="65"/>
      <c r="GF539" s="65"/>
      <c r="GG539" s="65"/>
      <c r="GH539" s="65"/>
      <c r="GI539" s="65"/>
      <c r="GJ539" s="65"/>
      <c r="GK539" s="65"/>
      <c r="GL539" s="65"/>
      <c r="GM539" s="65"/>
      <c r="GN539" s="65"/>
      <c r="GO539" s="65"/>
      <c r="GP539" s="65"/>
      <c r="GQ539" s="65"/>
      <c r="GR539" s="65"/>
      <c r="GS539" s="65"/>
      <c r="GT539" s="65"/>
      <c r="GU539" s="65"/>
      <c r="GV539" s="65"/>
      <c r="GW539" s="65"/>
      <c r="GX539" s="65"/>
      <c r="GY539" s="65"/>
      <c r="GZ539" s="65"/>
      <c r="HA539" s="65"/>
      <c r="HB539" s="65"/>
      <c r="HC539" s="65"/>
      <c r="HD539" s="65"/>
      <c r="HE539" s="65"/>
      <c r="HF539" s="65"/>
      <c r="HG539" s="65"/>
      <c r="HH539" s="65"/>
      <c r="HI539" s="65"/>
      <c r="HJ539" s="65"/>
      <c r="HK539" s="65"/>
      <c r="HL539" s="65"/>
      <c r="HM539" s="65"/>
      <c r="HN539" s="65"/>
      <c r="HO539" s="65"/>
      <c r="HP539" s="65"/>
      <c r="HQ539" s="65"/>
      <c r="HR539" s="65"/>
      <c r="HS539" s="65"/>
      <c r="HT539" s="65"/>
      <c r="HU539" s="65"/>
      <c r="HV539" s="65"/>
      <c r="HW539" s="65"/>
      <c r="HX539" s="65"/>
      <c r="HY539" s="65"/>
      <c r="HZ539" s="65"/>
      <c r="IA539" s="65"/>
      <c r="IB539" s="65"/>
      <c r="IC539" s="65"/>
      <c r="ID539" s="65"/>
      <c r="IE539" s="65"/>
      <c r="IF539" s="65"/>
      <c r="IG539" s="65"/>
      <c r="IH539" s="65"/>
      <c r="II539" s="65"/>
      <c r="IJ539" s="65"/>
      <c r="IK539" s="65"/>
      <c r="IL539" s="65"/>
    </row>
    <row r="540" spans="1:246" ht="14.25" customHeight="1" x14ac:dyDescent="0.4">
      <c r="A540" s="39" t="s">
        <v>7981</v>
      </c>
      <c r="B540" s="45">
        <v>1818</v>
      </c>
      <c r="C540" s="45">
        <v>483</v>
      </c>
      <c r="D540" s="45">
        <v>55</v>
      </c>
      <c r="E540" s="46" t="s">
        <v>7530</v>
      </c>
      <c r="F540" s="47" t="s">
        <v>4206</v>
      </c>
      <c r="G540" s="46" t="s">
        <v>4158</v>
      </c>
      <c r="H540" s="46" t="s">
        <v>4207</v>
      </c>
      <c r="I540" s="46" t="s">
        <v>24</v>
      </c>
      <c r="J540" s="48">
        <v>1</v>
      </c>
      <c r="K540" s="49">
        <v>53493</v>
      </c>
      <c r="L540" s="50">
        <v>1</v>
      </c>
      <c r="M540" s="50">
        <v>53493</v>
      </c>
      <c r="N540" s="51">
        <v>0</v>
      </c>
      <c r="O540" s="51">
        <v>0</v>
      </c>
      <c r="P540" s="51">
        <v>200</v>
      </c>
      <c r="Q540" s="51">
        <v>0</v>
      </c>
      <c r="R540" s="51">
        <f t="shared" si="76"/>
        <v>200</v>
      </c>
      <c r="S540" s="79"/>
      <c r="T540" s="52">
        <f t="shared" si="70"/>
        <v>0</v>
      </c>
      <c r="U540" s="52" t="str" cm="1">
        <f t="array" aca="1" ref="U540" ca="1">IF(S540="", "×", IF(LEFT(S540,2)="項番", COUNTIFS($D$2:$D$4001, INDIRECT("D" &amp; ROW()-1), $U$2:$U$4001, "〇"), "〇"))</f>
        <v>×</v>
      </c>
      <c r="V540" s="52" t="str">
        <f t="shared" si="71"/>
        <v>×</v>
      </c>
      <c r="W540" s="52" t="str">
        <f t="shared" si="72"/>
        <v>×</v>
      </c>
      <c r="X540" s="53" t="str">
        <f t="shared" ca="1" si="73"/>
        <v/>
      </c>
      <c r="Y540" s="52">
        <f t="shared" ca="1" si="74"/>
        <v>0</v>
      </c>
      <c r="Z540" s="52">
        <f t="shared" si="75"/>
        <v>55</v>
      </c>
      <c r="AA540" s="52" t="s">
        <v>125</v>
      </c>
    </row>
    <row r="541" spans="1:246" ht="14.25" customHeight="1" x14ac:dyDescent="0.4">
      <c r="A541" s="39" t="s">
        <v>7981</v>
      </c>
      <c r="B541" s="45">
        <v>1819</v>
      </c>
      <c r="C541" s="45">
        <v>484</v>
      </c>
      <c r="D541" s="45">
        <v>55</v>
      </c>
      <c r="E541" s="46" t="s">
        <v>7530</v>
      </c>
      <c r="F541" s="47" t="s">
        <v>4208</v>
      </c>
      <c r="G541" s="46" t="s">
        <v>4158</v>
      </c>
      <c r="H541" s="46" t="s">
        <v>4209</v>
      </c>
      <c r="I541" s="46" t="s">
        <v>2197</v>
      </c>
      <c r="J541" s="48">
        <v>1</v>
      </c>
      <c r="K541" s="49">
        <v>53659</v>
      </c>
      <c r="L541" s="50">
        <v>1</v>
      </c>
      <c r="M541" s="50">
        <v>53659</v>
      </c>
      <c r="N541" s="51">
        <v>30</v>
      </c>
      <c r="O541" s="51">
        <v>0</v>
      </c>
      <c r="P541" s="51">
        <v>10</v>
      </c>
      <c r="Q541" s="51">
        <v>0</v>
      </c>
      <c r="R541" s="51">
        <f t="shared" si="76"/>
        <v>40</v>
      </c>
      <c r="S541" s="79"/>
      <c r="T541" s="52">
        <f t="shared" si="70"/>
        <v>0</v>
      </c>
      <c r="U541" s="52" t="str" cm="1">
        <f t="array" aca="1" ref="U541" ca="1">IF(S541="", "×", IF(LEFT(S541,2)="項番", COUNTIFS($D$2:$D$4001, INDIRECT("D" &amp; ROW()-1), $U$2:$U$4001, "〇"), "〇"))</f>
        <v>×</v>
      </c>
      <c r="V541" s="52" t="str">
        <f t="shared" si="71"/>
        <v>×</v>
      </c>
      <c r="W541" s="52" t="str">
        <f t="shared" si="72"/>
        <v>×</v>
      </c>
      <c r="X541" s="53" t="str">
        <f t="shared" ca="1" si="73"/>
        <v/>
      </c>
      <c r="Y541" s="52">
        <f t="shared" ca="1" si="74"/>
        <v>0</v>
      </c>
      <c r="Z541" s="52">
        <f t="shared" si="75"/>
        <v>55</v>
      </c>
      <c r="AA541" s="52" t="s">
        <v>125</v>
      </c>
    </row>
    <row r="542" spans="1:246" ht="14.25" customHeight="1" x14ac:dyDescent="0.4">
      <c r="A542" s="39" t="s">
        <v>7981</v>
      </c>
      <c r="B542" s="45">
        <v>1822</v>
      </c>
      <c r="C542" s="45">
        <v>485</v>
      </c>
      <c r="D542" s="45">
        <v>55</v>
      </c>
      <c r="E542" s="46" t="s">
        <v>7530</v>
      </c>
      <c r="F542" s="47" t="s">
        <v>4216</v>
      </c>
      <c r="G542" s="46" t="s">
        <v>4158</v>
      </c>
      <c r="H542" s="46" t="s">
        <v>4217</v>
      </c>
      <c r="I542" s="46" t="s">
        <v>143</v>
      </c>
      <c r="J542" s="48">
        <v>1</v>
      </c>
      <c r="K542" s="49">
        <v>19721</v>
      </c>
      <c r="L542" s="50">
        <v>1</v>
      </c>
      <c r="M542" s="50">
        <v>19721</v>
      </c>
      <c r="N542" s="51">
        <v>0</v>
      </c>
      <c r="O542" s="51">
        <v>0</v>
      </c>
      <c r="P542" s="51">
        <v>20</v>
      </c>
      <c r="Q542" s="51">
        <v>0</v>
      </c>
      <c r="R542" s="51">
        <f t="shared" si="76"/>
        <v>20</v>
      </c>
      <c r="S542" s="79"/>
      <c r="T542" s="52">
        <f t="shared" si="70"/>
        <v>0</v>
      </c>
      <c r="U542" s="52" t="str" cm="1">
        <f t="array" aca="1" ref="U542" ca="1">IF(S542="", "×", IF(LEFT(S542,2)="項番", COUNTIFS($D$2:$D$4001, INDIRECT("D" &amp; ROW()-1), $U$2:$U$4001, "〇"), "〇"))</f>
        <v>×</v>
      </c>
      <c r="V542" s="52" t="str">
        <f t="shared" si="71"/>
        <v>×</v>
      </c>
      <c r="W542" s="52" t="str">
        <f t="shared" si="72"/>
        <v>×</v>
      </c>
      <c r="X542" s="53" t="str">
        <f t="shared" ca="1" si="73"/>
        <v/>
      </c>
      <c r="Y542" s="52">
        <f t="shared" ca="1" si="74"/>
        <v>0</v>
      </c>
      <c r="Z542" s="52">
        <f t="shared" si="75"/>
        <v>55</v>
      </c>
      <c r="AA542" s="52" t="s">
        <v>125</v>
      </c>
    </row>
    <row r="543" spans="1:246" ht="14.25" customHeight="1" x14ac:dyDescent="0.4">
      <c r="A543" s="39" t="s">
        <v>7981</v>
      </c>
      <c r="B543" s="45">
        <v>1824</v>
      </c>
      <c r="C543" s="45">
        <v>486</v>
      </c>
      <c r="D543" s="45">
        <v>55</v>
      </c>
      <c r="E543" s="46" t="s">
        <v>7530</v>
      </c>
      <c r="F543" s="47" t="s">
        <v>4220</v>
      </c>
      <c r="G543" s="46" t="s">
        <v>4158</v>
      </c>
      <c r="H543" s="46" t="s">
        <v>4221</v>
      </c>
      <c r="I543" s="46" t="s">
        <v>24</v>
      </c>
      <c r="J543" s="48">
        <v>1</v>
      </c>
      <c r="K543" s="49">
        <v>39549</v>
      </c>
      <c r="L543" s="50">
        <v>1</v>
      </c>
      <c r="M543" s="50">
        <v>39549</v>
      </c>
      <c r="N543" s="51">
        <v>0</v>
      </c>
      <c r="O543" s="51">
        <v>0</v>
      </c>
      <c r="P543" s="51">
        <v>120</v>
      </c>
      <c r="Q543" s="51">
        <v>0</v>
      </c>
      <c r="R543" s="51">
        <f t="shared" si="76"/>
        <v>120</v>
      </c>
      <c r="S543" s="79"/>
      <c r="T543" s="52">
        <f t="shared" si="70"/>
        <v>0</v>
      </c>
      <c r="U543" s="52" t="str" cm="1">
        <f t="array" aca="1" ref="U543" ca="1">IF(S543="", "×", IF(LEFT(S543,2)="項番", COUNTIFS($D$2:$D$4001, INDIRECT("D" &amp; ROW()-1), $U$2:$U$4001, "〇"), "〇"))</f>
        <v>×</v>
      </c>
      <c r="V543" s="52" t="str">
        <f t="shared" si="71"/>
        <v>×</v>
      </c>
      <c r="W543" s="52" t="str">
        <f t="shared" si="72"/>
        <v>×</v>
      </c>
      <c r="X543" s="53" t="str">
        <f t="shared" ca="1" si="73"/>
        <v/>
      </c>
      <c r="Y543" s="52">
        <f t="shared" ca="1" si="74"/>
        <v>0</v>
      </c>
      <c r="Z543" s="52">
        <f t="shared" si="75"/>
        <v>55</v>
      </c>
      <c r="AA543" s="52" t="s">
        <v>125</v>
      </c>
    </row>
    <row r="544" spans="1:246" ht="14.25" customHeight="1" x14ac:dyDescent="0.4">
      <c r="A544" s="39" t="s">
        <v>7981</v>
      </c>
      <c r="B544" s="45">
        <v>1825</v>
      </c>
      <c r="C544" s="45">
        <v>487</v>
      </c>
      <c r="D544" s="45">
        <v>55</v>
      </c>
      <c r="E544" s="46" t="s">
        <v>7530</v>
      </c>
      <c r="F544" s="47" t="s">
        <v>4222</v>
      </c>
      <c r="G544" s="46" t="s">
        <v>4158</v>
      </c>
      <c r="H544" s="46" t="s">
        <v>4223</v>
      </c>
      <c r="I544" s="46" t="s">
        <v>143</v>
      </c>
      <c r="J544" s="48">
        <v>1</v>
      </c>
      <c r="K544" s="49">
        <v>49543</v>
      </c>
      <c r="L544" s="50">
        <v>1</v>
      </c>
      <c r="M544" s="50">
        <v>49543</v>
      </c>
      <c r="N544" s="51">
        <v>0</v>
      </c>
      <c r="O544" s="51">
        <v>0</v>
      </c>
      <c r="P544" s="51">
        <v>12</v>
      </c>
      <c r="Q544" s="51">
        <v>0</v>
      </c>
      <c r="R544" s="51">
        <f t="shared" si="76"/>
        <v>12</v>
      </c>
      <c r="S544" s="79"/>
      <c r="T544" s="52">
        <f t="shared" si="70"/>
        <v>0</v>
      </c>
      <c r="U544" s="52" t="str" cm="1">
        <f t="array" aca="1" ref="U544" ca="1">IF(S544="", "×", IF(LEFT(S544,2)="項番", COUNTIFS($D$2:$D$4001, INDIRECT("D" &amp; ROW()-1), $U$2:$U$4001, "〇"), "〇"))</f>
        <v>×</v>
      </c>
      <c r="V544" s="52" t="str">
        <f t="shared" si="71"/>
        <v>×</v>
      </c>
      <c r="W544" s="52" t="str">
        <f t="shared" si="72"/>
        <v>×</v>
      </c>
      <c r="X544" s="53" t="str">
        <f t="shared" ca="1" si="73"/>
        <v/>
      </c>
      <c r="Y544" s="52">
        <f t="shared" ca="1" si="74"/>
        <v>0</v>
      </c>
      <c r="Z544" s="52">
        <f t="shared" si="75"/>
        <v>55</v>
      </c>
      <c r="AA544" s="52" t="s">
        <v>125</v>
      </c>
    </row>
    <row r="545" spans="1:27" ht="14.25" customHeight="1" x14ac:dyDescent="0.4">
      <c r="A545" s="39" t="s">
        <v>7981</v>
      </c>
      <c r="B545" s="45">
        <v>1826</v>
      </c>
      <c r="C545" s="45">
        <v>488</v>
      </c>
      <c r="D545" s="45">
        <v>55</v>
      </c>
      <c r="E545" s="46" t="s">
        <v>7530</v>
      </c>
      <c r="F545" s="47" t="s">
        <v>4224</v>
      </c>
      <c r="G545" s="46" t="s">
        <v>4158</v>
      </c>
      <c r="H545" s="46" t="s">
        <v>4225</v>
      </c>
      <c r="I545" s="46" t="s">
        <v>143</v>
      </c>
      <c r="J545" s="48">
        <v>1</v>
      </c>
      <c r="K545" s="49">
        <v>99085</v>
      </c>
      <c r="L545" s="50">
        <v>1</v>
      </c>
      <c r="M545" s="50">
        <v>99085</v>
      </c>
      <c r="N545" s="51">
        <v>0</v>
      </c>
      <c r="O545" s="51">
        <v>0</v>
      </c>
      <c r="P545" s="51">
        <v>100</v>
      </c>
      <c r="Q545" s="51">
        <v>0</v>
      </c>
      <c r="R545" s="51">
        <f t="shared" si="76"/>
        <v>100</v>
      </c>
      <c r="S545" s="79"/>
      <c r="T545" s="52">
        <f t="shared" si="70"/>
        <v>0</v>
      </c>
      <c r="U545" s="52" t="str" cm="1">
        <f t="array" aca="1" ref="U545" ca="1">IF(S545="", "×", IF(LEFT(S545,2)="項番", COUNTIFS($D$2:$D$4001, INDIRECT("D" &amp; ROW()-1), $U$2:$U$4001, "〇"), "〇"))</f>
        <v>×</v>
      </c>
      <c r="V545" s="52" t="str">
        <f t="shared" si="71"/>
        <v>×</v>
      </c>
      <c r="W545" s="52" t="str">
        <f t="shared" si="72"/>
        <v>×</v>
      </c>
      <c r="X545" s="53" t="str">
        <f t="shared" ca="1" si="73"/>
        <v/>
      </c>
      <c r="Y545" s="52">
        <f t="shared" ca="1" si="74"/>
        <v>0</v>
      </c>
      <c r="Z545" s="52">
        <f t="shared" si="75"/>
        <v>55</v>
      </c>
      <c r="AA545" s="52" t="s">
        <v>125</v>
      </c>
    </row>
    <row r="546" spans="1:27" ht="14.25" customHeight="1" x14ac:dyDescent="0.4">
      <c r="A546" s="39" t="s">
        <v>7981</v>
      </c>
      <c r="B546" s="45">
        <v>1827</v>
      </c>
      <c r="C546" s="45">
        <v>489</v>
      </c>
      <c r="D546" s="45">
        <v>55</v>
      </c>
      <c r="E546" s="46" t="s">
        <v>7530</v>
      </c>
      <c r="F546" s="47" t="s">
        <v>4226</v>
      </c>
      <c r="G546" s="46" t="s">
        <v>4158</v>
      </c>
      <c r="H546" s="46" t="s">
        <v>4227</v>
      </c>
      <c r="I546" s="46" t="s">
        <v>143</v>
      </c>
      <c r="J546" s="48">
        <v>1</v>
      </c>
      <c r="K546" s="49">
        <v>198171</v>
      </c>
      <c r="L546" s="50">
        <v>1</v>
      </c>
      <c r="M546" s="50">
        <v>198171</v>
      </c>
      <c r="N546" s="51">
        <v>0</v>
      </c>
      <c r="O546" s="51">
        <v>0</v>
      </c>
      <c r="P546" s="51">
        <v>100</v>
      </c>
      <c r="Q546" s="51">
        <v>0</v>
      </c>
      <c r="R546" s="51">
        <f t="shared" si="76"/>
        <v>100</v>
      </c>
      <c r="S546" s="79"/>
      <c r="T546" s="52">
        <f t="shared" si="70"/>
        <v>0</v>
      </c>
      <c r="U546" s="52" t="str" cm="1">
        <f t="array" aca="1" ref="U546" ca="1">IF(S546="", "×", IF(LEFT(S546,2)="項番", COUNTIFS($D$2:$D$4001, INDIRECT("D" &amp; ROW()-1), $U$2:$U$4001, "〇"), "〇"))</f>
        <v>×</v>
      </c>
      <c r="V546" s="52" t="str">
        <f t="shared" si="71"/>
        <v>×</v>
      </c>
      <c r="W546" s="52" t="str">
        <f t="shared" si="72"/>
        <v>×</v>
      </c>
      <c r="X546" s="53" t="str">
        <f t="shared" ca="1" si="73"/>
        <v/>
      </c>
      <c r="Y546" s="52">
        <f t="shared" ca="1" si="74"/>
        <v>0</v>
      </c>
      <c r="Z546" s="52">
        <f t="shared" si="75"/>
        <v>55</v>
      </c>
      <c r="AA546" s="52" t="s">
        <v>125</v>
      </c>
    </row>
    <row r="547" spans="1:27" ht="14.25" customHeight="1" x14ac:dyDescent="0.4">
      <c r="A547" s="39" t="s">
        <v>7981</v>
      </c>
      <c r="B547" s="45">
        <v>1828</v>
      </c>
      <c r="C547" s="45">
        <v>490</v>
      </c>
      <c r="D547" s="45">
        <v>55</v>
      </c>
      <c r="E547" s="46" t="s">
        <v>7530</v>
      </c>
      <c r="F547" s="47" t="s">
        <v>4228</v>
      </c>
      <c r="G547" s="46" t="s">
        <v>4158</v>
      </c>
      <c r="H547" s="46" t="s">
        <v>4229</v>
      </c>
      <c r="I547" s="46" t="s">
        <v>2026</v>
      </c>
      <c r="J547" s="48">
        <v>1</v>
      </c>
      <c r="K547" s="49">
        <v>396341</v>
      </c>
      <c r="L547" s="50">
        <v>1</v>
      </c>
      <c r="M547" s="50">
        <v>396341</v>
      </c>
      <c r="N547" s="51">
        <v>0</v>
      </c>
      <c r="O547" s="51">
        <v>0</v>
      </c>
      <c r="P547" s="51">
        <v>1</v>
      </c>
      <c r="Q547" s="51">
        <v>0</v>
      </c>
      <c r="R547" s="51">
        <f t="shared" si="76"/>
        <v>1</v>
      </c>
      <c r="S547" s="79"/>
      <c r="T547" s="52">
        <f t="shared" si="70"/>
        <v>0</v>
      </c>
      <c r="U547" s="52" t="str" cm="1">
        <f t="array" aca="1" ref="U547" ca="1">IF(S547="", "×", IF(LEFT(S547,2)="項番", COUNTIFS($D$2:$D$4001, INDIRECT("D" &amp; ROW()-1), $U$2:$U$4001, "〇"), "〇"))</f>
        <v>×</v>
      </c>
      <c r="V547" s="52" t="str">
        <f t="shared" si="71"/>
        <v>×</v>
      </c>
      <c r="W547" s="52" t="str">
        <f t="shared" si="72"/>
        <v>×</v>
      </c>
      <c r="X547" s="53" t="str">
        <f t="shared" ca="1" si="73"/>
        <v/>
      </c>
      <c r="Y547" s="52">
        <f t="shared" ca="1" si="74"/>
        <v>0</v>
      </c>
      <c r="Z547" s="52">
        <f t="shared" si="75"/>
        <v>55</v>
      </c>
      <c r="AA547" s="52" t="s">
        <v>125</v>
      </c>
    </row>
    <row r="548" spans="1:27" ht="14.25" customHeight="1" x14ac:dyDescent="0.4">
      <c r="A548" s="39" t="s">
        <v>7981</v>
      </c>
      <c r="B548" s="45">
        <v>1829</v>
      </c>
      <c r="C548" s="45">
        <v>491</v>
      </c>
      <c r="D548" s="45">
        <v>55</v>
      </c>
      <c r="E548" s="46" t="s">
        <v>7530</v>
      </c>
      <c r="F548" s="47" t="s">
        <v>4230</v>
      </c>
      <c r="G548" s="46" t="s">
        <v>4158</v>
      </c>
      <c r="H548" s="46" t="s">
        <v>4231</v>
      </c>
      <c r="I548" s="46" t="s">
        <v>4232</v>
      </c>
      <c r="J548" s="48">
        <v>1</v>
      </c>
      <c r="K548" s="49">
        <v>594512</v>
      </c>
      <c r="L548" s="50">
        <v>1</v>
      </c>
      <c r="M548" s="50">
        <v>594512</v>
      </c>
      <c r="N548" s="51">
        <v>0</v>
      </c>
      <c r="O548" s="51">
        <v>0</v>
      </c>
      <c r="P548" s="51">
        <v>1</v>
      </c>
      <c r="Q548" s="51">
        <v>0</v>
      </c>
      <c r="R548" s="51">
        <f t="shared" si="76"/>
        <v>1</v>
      </c>
      <c r="S548" s="79"/>
      <c r="T548" s="52">
        <f t="shared" si="70"/>
        <v>0</v>
      </c>
      <c r="U548" s="52" t="str" cm="1">
        <f t="array" aca="1" ref="U548" ca="1">IF(S548="", "×", IF(LEFT(S548,2)="項番", COUNTIFS($D$2:$D$4001, INDIRECT("D" &amp; ROW()-1), $U$2:$U$4001, "〇"), "〇"))</f>
        <v>×</v>
      </c>
      <c r="V548" s="52" t="str">
        <f t="shared" si="71"/>
        <v>×</v>
      </c>
      <c r="W548" s="52" t="str">
        <f t="shared" si="72"/>
        <v>×</v>
      </c>
      <c r="X548" s="53" t="str">
        <f t="shared" ca="1" si="73"/>
        <v/>
      </c>
      <c r="Y548" s="52">
        <f t="shared" ca="1" si="74"/>
        <v>0</v>
      </c>
      <c r="Z548" s="52">
        <f t="shared" si="75"/>
        <v>55</v>
      </c>
      <c r="AA548" s="52" t="s">
        <v>125</v>
      </c>
    </row>
    <row r="549" spans="1:27" ht="14.25" customHeight="1" x14ac:dyDescent="0.4">
      <c r="A549" s="39" t="s">
        <v>7981</v>
      </c>
      <c r="B549" s="45">
        <v>1830</v>
      </c>
      <c r="C549" s="45">
        <v>492</v>
      </c>
      <c r="D549" s="45">
        <v>55</v>
      </c>
      <c r="E549" s="46" t="s">
        <v>7530</v>
      </c>
      <c r="F549" s="47" t="s">
        <v>4233</v>
      </c>
      <c r="G549" s="46" t="s">
        <v>4158</v>
      </c>
      <c r="H549" s="46" t="s">
        <v>4234</v>
      </c>
      <c r="I549" s="46" t="s">
        <v>143</v>
      </c>
      <c r="J549" s="48">
        <v>1</v>
      </c>
      <c r="K549" s="49">
        <v>792683</v>
      </c>
      <c r="L549" s="50">
        <v>1</v>
      </c>
      <c r="M549" s="50">
        <v>792683</v>
      </c>
      <c r="N549" s="51">
        <v>0</v>
      </c>
      <c r="O549" s="51">
        <v>0</v>
      </c>
      <c r="P549" s="51">
        <v>2</v>
      </c>
      <c r="Q549" s="51">
        <v>0</v>
      </c>
      <c r="R549" s="51">
        <f t="shared" si="76"/>
        <v>2</v>
      </c>
      <c r="S549" s="79"/>
      <c r="T549" s="52">
        <f t="shared" si="70"/>
        <v>0</v>
      </c>
      <c r="U549" s="52" t="str" cm="1">
        <f t="array" aca="1" ref="U549" ca="1">IF(S549="", "×", IF(LEFT(S549,2)="項番", COUNTIFS($D$2:$D$4001, INDIRECT("D" &amp; ROW()-1), $U$2:$U$4001, "〇"), "〇"))</f>
        <v>×</v>
      </c>
      <c r="V549" s="52" t="str">
        <f t="shared" si="71"/>
        <v>×</v>
      </c>
      <c r="W549" s="52" t="str">
        <f t="shared" si="72"/>
        <v>×</v>
      </c>
      <c r="X549" s="53" t="str">
        <f t="shared" ca="1" si="73"/>
        <v/>
      </c>
      <c r="Y549" s="52">
        <f t="shared" ca="1" si="74"/>
        <v>0</v>
      </c>
      <c r="Z549" s="52">
        <f t="shared" si="75"/>
        <v>55</v>
      </c>
      <c r="AA549" s="52" t="s">
        <v>125</v>
      </c>
    </row>
    <row r="550" spans="1:27" ht="14.25" customHeight="1" x14ac:dyDescent="0.4">
      <c r="A550" s="39" t="s">
        <v>7981</v>
      </c>
      <c r="B550" s="45">
        <v>1831</v>
      </c>
      <c r="C550" s="45">
        <v>493</v>
      </c>
      <c r="D550" s="45">
        <v>55</v>
      </c>
      <c r="E550" s="46" t="s">
        <v>7530</v>
      </c>
      <c r="F550" s="47" t="s">
        <v>4235</v>
      </c>
      <c r="G550" s="46" t="s">
        <v>4158</v>
      </c>
      <c r="H550" s="46" t="s">
        <v>4236</v>
      </c>
      <c r="I550" s="46" t="s">
        <v>24</v>
      </c>
      <c r="J550" s="48">
        <v>1</v>
      </c>
      <c r="K550" s="49">
        <v>459147</v>
      </c>
      <c r="L550" s="50">
        <v>1</v>
      </c>
      <c r="M550" s="50">
        <v>459147</v>
      </c>
      <c r="N550" s="51">
        <v>0</v>
      </c>
      <c r="O550" s="51">
        <v>0</v>
      </c>
      <c r="P550" s="51">
        <v>240</v>
      </c>
      <c r="Q550" s="51">
        <v>0</v>
      </c>
      <c r="R550" s="51">
        <f t="shared" si="76"/>
        <v>240</v>
      </c>
      <c r="S550" s="79"/>
      <c r="T550" s="52">
        <f t="shared" si="70"/>
        <v>0</v>
      </c>
      <c r="U550" s="52" t="str" cm="1">
        <f t="array" aca="1" ref="U550" ca="1">IF(S550="", "×", IF(LEFT(S550,2)="項番", COUNTIFS($D$2:$D$4001, INDIRECT("D" &amp; ROW()-1), $U$2:$U$4001, "〇"), "〇"))</f>
        <v>×</v>
      </c>
      <c r="V550" s="52" t="str">
        <f t="shared" si="71"/>
        <v>×</v>
      </c>
      <c r="W550" s="52" t="str">
        <f t="shared" si="72"/>
        <v>×</v>
      </c>
      <c r="X550" s="53" t="str">
        <f t="shared" ca="1" si="73"/>
        <v/>
      </c>
      <c r="Y550" s="52">
        <f t="shared" ca="1" si="74"/>
        <v>0</v>
      </c>
      <c r="Z550" s="52">
        <f t="shared" si="75"/>
        <v>55</v>
      </c>
      <c r="AA550" s="52" t="s">
        <v>125</v>
      </c>
    </row>
    <row r="551" spans="1:27" ht="14.25" customHeight="1" x14ac:dyDescent="0.4">
      <c r="A551" s="39" t="s">
        <v>7981</v>
      </c>
      <c r="B551" s="45">
        <v>1832</v>
      </c>
      <c r="C551" s="45">
        <v>494</v>
      </c>
      <c r="D551" s="45">
        <v>55</v>
      </c>
      <c r="E551" s="46" t="s">
        <v>7530</v>
      </c>
      <c r="F551" s="47" t="s">
        <v>4237</v>
      </c>
      <c r="G551" s="46" t="s">
        <v>4158</v>
      </c>
      <c r="H551" s="46" t="s">
        <v>4238</v>
      </c>
      <c r="I551" s="46" t="s">
        <v>24</v>
      </c>
      <c r="J551" s="48">
        <v>1</v>
      </c>
      <c r="K551" s="49">
        <v>906302</v>
      </c>
      <c r="L551" s="50">
        <v>1</v>
      </c>
      <c r="M551" s="50">
        <v>906302</v>
      </c>
      <c r="N551" s="51">
        <v>0</v>
      </c>
      <c r="O551" s="51">
        <v>0</v>
      </c>
      <c r="P551" s="51">
        <v>120</v>
      </c>
      <c r="Q551" s="51">
        <v>0</v>
      </c>
      <c r="R551" s="51">
        <f t="shared" si="76"/>
        <v>120</v>
      </c>
      <c r="S551" s="79"/>
      <c r="T551" s="52">
        <f t="shared" si="70"/>
        <v>0</v>
      </c>
      <c r="U551" s="52" t="str" cm="1">
        <f t="array" aca="1" ref="U551" ca="1">IF(S551="", "×", IF(LEFT(S551,2)="項番", COUNTIFS($D$2:$D$4001, INDIRECT("D" &amp; ROW()-1), $U$2:$U$4001, "〇"), "〇"))</f>
        <v>×</v>
      </c>
      <c r="V551" s="52" t="str">
        <f t="shared" si="71"/>
        <v>×</v>
      </c>
      <c r="W551" s="52" t="str">
        <f t="shared" si="72"/>
        <v>×</v>
      </c>
      <c r="X551" s="53" t="str">
        <f t="shared" ca="1" si="73"/>
        <v/>
      </c>
      <c r="Y551" s="52">
        <f t="shared" ca="1" si="74"/>
        <v>0</v>
      </c>
      <c r="Z551" s="52">
        <f t="shared" si="75"/>
        <v>55</v>
      </c>
      <c r="AA551" s="52" t="s">
        <v>125</v>
      </c>
    </row>
    <row r="552" spans="1:27" ht="14.25" customHeight="1" x14ac:dyDescent="0.4">
      <c r="A552" s="39" t="s">
        <v>7981</v>
      </c>
      <c r="B552" s="45">
        <v>1833</v>
      </c>
      <c r="C552" s="45">
        <v>495</v>
      </c>
      <c r="D552" s="45">
        <v>55</v>
      </c>
      <c r="E552" s="46" t="s">
        <v>7530</v>
      </c>
      <c r="F552" s="47" t="s">
        <v>4239</v>
      </c>
      <c r="G552" s="46" t="s">
        <v>4158</v>
      </c>
      <c r="H552" s="46" t="s">
        <v>4240</v>
      </c>
      <c r="I552" s="46" t="s">
        <v>532</v>
      </c>
      <c r="J552" s="48">
        <v>1</v>
      </c>
      <c r="K552" s="49">
        <v>39706</v>
      </c>
      <c r="L552" s="50">
        <v>1</v>
      </c>
      <c r="M552" s="50">
        <v>39706</v>
      </c>
      <c r="N552" s="51">
        <v>0</v>
      </c>
      <c r="O552" s="51">
        <v>0</v>
      </c>
      <c r="P552" s="51">
        <v>50</v>
      </c>
      <c r="Q552" s="51">
        <v>0</v>
      </c>
      <c r="R552" s="51">
        <f t="shared" si="76"/>
        <v>50</v>
      </c>
      <c r="S552" s="79"/>
      <c r="T552" s="52">
        <f t="shared" si="70"/>
        <v>0</v>
      </c>
      <c r="U552" s="52" t="str" cm="1">
        <f t="array" aca="1" ref="U552" ca="1">IF(S552="", "×", IF(LEFT(S552,2)="項番", COUNTIFS($D$2:$D$4001, INDIRECT("D" &amp; ROW()-1), $U$2:$U$4001, "〇"), "〇"))</f>
        <v>×</v>
      </c>
      <c r="V552" s="52" t="str">
        <f t="shared" si="71"/>
        <v>×</v>
      </c>
      <c r="W552" s="52" t="str">
        <f t="shared" si="72"/>
        <v>×</v>
      </c>
      <c r="X552" s="53" t="str">
        <f t="shared" ca="1" si="73"/>
        <v/>
      </c>
      <c r="Y552" s="52">
        <f t="shared" ca="1" si="74"/>
        <v>0</v>
      </c>
      <c r="Z552" s="52">
        <f t="shared" si="75"/>
        <v>55</v>
      </c>
      <c r="AA552" s="52" t="s">
        <v>125</v>
      </c>
    </row>
    <row r="553" spans="1:27" s="25" customFormat="1" ht="14.25" customHeight="1" x14ac:dyDescent="0.4">
      <c r="A553" s="39" t="s">
        <v>7981</v>
      </c>
      <c r="B553" s="45">
        <v>1835</v>
      </c>
      <c r="C553" s="45">
        <v>496</v>
      </c>
      <c r="D553" s="45">
        <v>55</v>
      </c>
      <c r="E553" s="46" t="s">
        <v>7530</v>
      </c>
      <c r="F553" s="47" t="s">
        <v>4243</v>
      </c>
      <c r="G553" s="46" t="s">
        <v>4158</v>
      </c>
      <c r="H553" s="46" t="s">
        <v>4244</v>
      </c>
      <c r="I553" s="46" t="s">
        <v>143</v>
      </c>
      <c r="J553" s="48">
        <v>1</v>
      </c>
      <c r="K553" s="49">
        <v>37396</v>
      </c>
      <c r="L553" s="50">
        <v>1</v>
      </c>
      <c r="M553" s="50">
        <v>37396</v>
      </c>
      <c r="N553" s="51">
        <v>0</v>
      </c>
      <c r="O553" s="51">
        <v>0</v>
      </c>
      <c r="P553" s="51">
        <v>20</v>
      </c>
      <c r="Q553" s="51">
        <v>0</v>
      </c>
      <c r="R553" s="51">
        <f t="shared" si="76"/>
        <v>20</v>
      </c>
      <c r="S553" s="79"/>
      <c r="T553" s="52">
        <f t="shared" si="70"/>
        <v>0</v>
      </c>
      <c r="U553" s="52" t="str" cm="1">
        <f t="array" aca="1" ref="U553" ca="1">IF(S553="", "×", IF(LEFT(S553,2)="項番", COUNTIFS($D$2:$D$4001, INDIRECT("D" &amp; ROW()-1), $U$2:$U$4001, "〇"), "〇"))</f>
        <v>×</v>
      </c>
      <c r="V553" s="52" t="str">
        <f t="shared" si="71"/>
        <v>×</v>
      </c>
      <c r="W553" s="52" t="str">
        <f t="shared" si="72"/>
        <v>×</v>
      </c>
      <c r="X553" s="53" t="str">
        <f t="shared" ca="1" si="73"/>
        <v/>
      </c>
      <c r="Y553" s="52">
        <f t="shared" ca="1" si="74"/>
        <v>0</v>
      </c>
      <c r="Z553" s="52">
        <f t="shared" si="75"/>
        <v>55</v>
      </c>
      <c r="AA553" s="52" t="s">
        <v>125</v>
      </c>
    </row>
    <row r="554" spans="1:27" s="25" customFormat="1" ht="14.25" customHeight="1" x14ac:dyDescent="0.4">
      <c r="A554" s="39" t="s">
        <v>7981</v>
      </c>
      <c r="B554" s="45">
        <v>1836</v>
      </c>
      <c r="C554" s="45">
        <v>497</v>
      </c>
      <c r="D554" s="45">
        <v>55</v>
      </c>
      <c r="E554" s="46" t="s">
        <v>7530</v>
      </c>
      <c r="F554" s="47" t="s">
        <v>4245</v>
      </c>
      <c r="G554" s="46" t="s">
        <v>4158</v>
      </c>
      <c r="H554" s="46" t="s">
        <v>4246</v>
      </c>
      <c r="I554" s="46" t="s">
        <v>143</v>
      </c>
      <c r="J554" s="48">
        <v>1</v>
      </c>
      <c r="K554" s="49">
        <v>106434</v>
      </c>
      <c r="L554" s="50">
        <v>1</v>
      </c>
      <c r="M554" s="50">
        <v>106434</v>
      </c>
      <c r="N554" s="51">
        <v>0</v>
      </c>
      <c r="O554" s="51">
        <v>0</v>
      </c>
      <c r="P554" s="51">
        <v>1</v>
      </c>
      <c r="Q554" s="51">
        <v>0</v>
      </c>
      <c r="R554" s="51">
        <f t="shared" ref="R554:R560" si="77">SUM(N554:Q554)</f>
        <v>1</v>
      </c>
      <c r="S554" s="79"/>
      <c r="T554" s="52">
        <f t="shared" si="70"/>
        <v>0</v>
      </c>
      <c r="U554" s="52" t="str" cm="1">
        <f t="array" aca="1" ref="U554" ca="1">IF(S554="", "×", IF(LEFT(S554,2)="項番", COUNTIFS($D$2:$D$4001, INDIRECT("D" &amp; ROW()-1), $U$2:$U$4001, "〇"), "〇"))</f>
        <v>×</v>
      </c>
      <c r="V554" s="52" t="str">
        <f t="shared" si="71"/>
        <v>×</v>
      </c>
      <c r="W554" s="52" t="str">
        <f t="shared" si="72"/>
        <v>×</v>
      </c>
      <c r="X554" s="53" t="str">
        <f t="shared" ca="1" si="73"/>
        <v/>
      </c>
      <c r="Y554" s="52">
        <f t="shared" ca="1" si="74"/>
        <v>0</v>
      </c>
      <c r="Z554" s="52">
        <f t="shared" si="75"/>
        <v>55</v>
      </c>
      <c r="AA554" s="52" t="s">
        <v>125</v>
      </c>
    </row>
    <row r="555" spans="1:27" s="25" customFormat="1" ht="14.25" customHeight="1" x14ac:dyDescent="0.4">
      <c r="A555" s="39" t="s">
        <v>7981</v>
      </c>
      <c r="B555" s="45">
        <v>1837</v>
      </c>
      <c r="C555" s="45">
        <v>498</v>
      </c>
      <c r="D555" s="45">
        <v>55</v>
      </c>
      <c r="E555" s="46" t="s">
        <v>7530</v>
      </c>
      <c r="F555" s="47" t="s">
        <v>4247</v>
      </c>
      <c r="G555" s="46" t="s">
        <v>4158</v>
      </c>
      <c r="H555" s="46" t="s">
        <v>4248</v>
      </c>
      <c r="I555" s="46" t="s">
        <v>143</v>
      </c>
      <c r="J555" s="48">
        <v>1</v>
      </c>
      <c r="K555" s="49">
        <v>140239</v>
      </c>
      <c r="L555" s="50">
        <v>1</v>
      </c>
      <c r="M555" s="50">
        <v>140239</v>
      </c>
      <c r="N555" s="51">
        <v>0</v>
      </c>
      <c r="O555" s="51">
        <v>0</v>
      </c>
      <c r="P555" s="51">
        <v>1</v>
      </c>
      <c r="Q555" s="51">
        <v>0</v>
      </c>
      <c r="R555" s="51">
        <f t="shared" si="77"/>
        <v>1</v>
      </c>
      <c r="S555" s="79"/>
      <c r="T555" s="52">
        <f t="shared" si="70"/>
        <v>0</v>
      </c>
      <c r="U555" s="52" t="str" cm="1">
        <f t="array" aca="1" ref="U555" ca="1">IF(S555="", "×", IF(LEFT(S555,2)="項番", COUNTIFS($D$2:$D$4001, INDIRECT("D" &amp; ROW()-1), $U$2:$U$4001, "〇"), "〇"))</f>
        <v>×</v>
      </c>
      <c r="V555" s="52" t="str">
        <f t="shared" si="71"/>
        <v>×</v>
      </c>
      <c r="W555" s="52" t="str">
        <f t="shared" si="72"/>
        <v>×</v>
      </c>
      <c r="X555" s="53" t="str">
        <f t="shared" ca="1" si="73"/>
        <v/>
      </c>
      <c r="Y555" s="52">
        <f t="shared" ca="1" si="74"/>
        <v>0</v>
      </c>
      <c r="Z555" s="52">
        <f t="shared" si="75"/>
        <v>55</v>
      </c>
      <c r="AA555" s="52" t="s">
        <v>125</v>
      </c>
    </row>
    <row r="556" spans="1:27" s="25" customFormat="1" ht="14.25" customHeight="1" x14ac:dyDescent="0.4">
      <c r="A556" s="39" t="s">
        <v>7981</v>
      </c>
      <c r="B556" s="45">
        <v>1838</v>
      </c>
      <c r="C556" s="45">
        <v>499</v>
      </c>
      <c r="D556" s="45">
        <v>55</v>
      </c>
      <c r="E556" s="46" t="s">
        <v>7530</v>
      </c>
      <c r="F556" s="47" t="s">
        <v>4249</v>
      </c>
      <c r="G556" s="46" t="s">
        <v>4158</v>
      </c>
      <c r="H556" s="46" t="s">
        <v>4250</v>
      </c>
      <c r="I556" s="46" t="s">
        <v>143</v>
      </c>
      <c r="J556" s="48">
        <v>1</v>
      </c>
      <c r="K556" s="49">
        <v>208245</v>
      </c>
      <c r="L556" s="50">
        <v>1</v>
      </c>
      <c r="M556" s="50">
        <v>208245</v>
      </c>
      <c r="N556" s="51">
        <v>0</v>
      </c>
      <c r="O556" s="51">
        <v>0</v>
      </c>
      <c r="P556" s="51">
        <v>1</v>
      </c>
      <c r="Q556" s="51">
        <v>0</v>
      </c>
      <c r="R556" s="51">
        <f t="shared" si="77"/>
        <v>1</v>
      </c>
      <c r="S556" s="79"/>
      <c r="T556" s="52">
        <f t="shared" si="70"/>
        <v>0</v>
      </c>
      <c r="U556" s="52" t="str" cm="1">
        <f t="array" aca="1" ref="U556" ca="1">IF(S556="", "×", IF(LEFT(S556,2)="項番", COUNTIFS($D$2:$D$4001, INDIRECT("D" &amp; ROW()-1), $U$2:$U$4001, "〇"), "〇"))</f>
        <v>×</v>
      </c>
      <c r="V556" s="52" t="str">
        <f t="shared" si="71"/>
        <v>×</v>
      </c>
      <c r="W556" s="52" t="str">
        <f t="shared" si="72"/>
        <v>×</v>
      </c>
      <c r="X556" s="53" t="str">
        <f t="shared" ca="1" si="73"/>
        <v/>
      </c>
      <c r="Y556" s="52">
        <f t="shared" ca="1" si="74"/>
        <v>0</v>
      </c>
      <c r="Z556" s="52">
        <f t="shared" si="75"/>
        <v>55</v>
      </c>
      <c r="AA556" s="52" t="s">
        <v>125</v>
      </c>
    </row>
    <row r="557" spans="1:27" s="25" customFormat="1" ht="14.25" customHeight="1" x14ac:dyDescent="0.4">
      <c r="A557" s="39" t="s">
        <v>7981</v>
      </c>
      <c r="B557" s="45">
        <v>1839</v>
      </c>
      <c r="C557" s="45">
        <v>500</v>
      </c>
      <c r="D557" s="45">
        <v>55</v>
      </c>
      <c r="E557" s="46" t="s">
        <v>7530</v>
      </c>
      <c r="F557" s="47" t="s">
        <v>4251</v>
      </c>
      <c r="G557" s="46" t="s">
        <v>4158</v>
      </c>
      <c r="H557" s="46" t="s">
        <v>4252</v>
      </c>
      <c r="I557" s="46" t="s">
        <v>143</v>
      </c>
      <c r="J557" s="48">
        <v>1</v>
      </c>
      <c r="K557" s="49">
        <v>103583</v>
      </c>
      <c r="L557" s="50">
        <v>1</v>
      </c>
      <c r="M557" s="50">
        <v>103583</v>
      </c>
      <c r="N557" s="51">
        <v>0</v>
      </c>
      <c r="O557" s="51">
        <v>0</v>
      </c>
      <c r="P557" s="51">
        <v>1</v>
      </c>
      <c r="Q557" s="51">
        <v>0</v>
      </c>
      <c r="R557" s="51">
        <f t="shared" si="77"/>
        <v>1</v>
      </c>
      <c r="S557" s="79"/>
      <c r="T557" s="52">
        <f t="shared" si="70"/>
        <v>0</v>
      </c>
      <c r="U557" s="52" t="str" cm="1">
        <f t="array" aca="1" ref="U557" ca="1">IF(S557="", "×", IF(LEFT(S557,2)="項番", COUNTIFS($D$2:$D$4001, INDIRECT("D" &amp; ROW()-1), $U$2:$U$4001, "〇"), "〇"))</f>
        <v>×</v>
      </c>
      <c r="V557" s="52" t="str">
        <f t="shared" si="71"/>
        <v>×</v>
      </c>
      <c r="W557" s="52" t="str">
        <f t="shared" si="72"/>
        <v>×</v>
      </c>
      <c r="X557" s="53" t="str">
        <f t="shared" ca="1" si="73"/>
        <v/>
      </c>
      <c r="Y557" s="52">
        <f t="shared" ca="1" si="74"/>
        <v>0</v>
      </c>
      <c r="Z557" s="52">
        <f t="shared" si="75"/>
        <v>55</v>
      </c>
      <c r="AA557" s="52" t="s">
        <v>125</v>
      </c>
    </row>
    <row r="558" spans="1:27" s="25" customFormat="1" ht="14.25" customHeight="1" x14ac:dyDescent="0.4">
      <c r="A558" s="39" t="s">
        <v>7981</v>
      </c>
      <c r="B558" s="45">
        <v>1840</v>
      </c>
      <c r="C558" s="45">
        <v>501</v>
      </c>
      <c r="D558" s="45">
        <v>55</v>
      </c>
      <c r="E558" s="46" t="s">
        <v>7530</v>
      </c>
      <c r="F558" s="47" t="s">
        <v>4253</v>
      </c>
      <c r="G558" s="46" t="s">
        <v>4158</v>
      </c>
      <c r="H558" s="46" t="s">
        <v>4254</v>
      </c>
      <c r="I558" s="46" t="s">
        <v>143</v>
      </c>
      <c r="J558" s="48">
        <v>1</v>
      </c>
      <c r="K558" s="49">
        <v>212839</v>
      </c>
      <c r="L558" s="50">
        <v>1</v>
      </c>
      <c r="M558" s="50">
        <v>212839</v>
      </c>
      <c r="N558" s="51">
        <v>0</v>
      </c>
      <c r="O558" s="51">
        <v>0</v>
      </c>
      <c r="P558" s="51">
        <v>1</v>
      </c>
      <c r="Q558" s="51">
        <v>0</v>
      </c>
      <c r="R558" s="51">
        <f t="shared" si="77"/>
        <v>1</v>
      </c>
      <c r="S558" s="79"/>
      <c r="T558" s="52">
        <f t="shared" si="70"/>
        <v>0</v>
      </c>
      <c r="U558" s="52" t="str" cm="1">
        <f t="array" aca="1" ref="U558" ca="1">IF(S558="", "×", IF(LEFT(S558,2)="項番", COUNTIFS($D$2:$D$4001, INDIRECT("D" &amp; ROW()-1), $U$2:$U$4001, "〇"), "〇"))</f>
        <v>×</v>
      </c>
      <c r="V558" s="52" t="str">
        <f t="shared" si="71"/>
        <v>×</v>
      </c>
      <c r="W558" s="52" t="str">
        <f t="shared" si="72"/>
        <v>×</v>
      </c>
      <c r="X558" s="53" t="str">
        <f t="shared" ca="1" si="73"/>
        <v/>
      </c>
      <c r="Y558" s="52">
        <f t="shared" ca="1" si="74"/>
        <v>0</v>
      </c>
      <c r="Z558" s="52">
        <f t="shared" si="75"/>
        <v>55</v>
      </c>
      <c r="AA558" s="52" t="s">
        <v>125</v>
      </c>
    </row>
    <row r="559" spans="1:27" s="25" customFormat="1" ht="14.25" customHeight="1" x14ac:dyDescent="0.4">
      <c r="A559" s="39" t="s">
        <v>7981</v>
      </c>
      <c r="B559" s="45">
        <v>1841</v>
      </c>
      <c r="C559" s="45">
        <v>502</v>
      </c>
      <c r="D559" s="45">
        <v>55</v>
      </c>
      <c r="E559" s="46" t="s">
        <v>7530</v>
      </c>
      <c r="F559" s="47" t="s">
        <v>4255</v>
      </c>
      <c r="G559" s="46" t="s">
        <v>4158</v>
      </c>
      <c r="H559" s="46" t="s">
        <v>4256</v>
      </c>
      <c r="I559" s="46" t="s">
        <v>143</v>
      </c>
      <c r="J559" s="48">
        <v>1</v>
      </c>
      <c r="K559" s="49">
        <v>403503</v>
      </c>
      <c r="L559" s="50">
        <v>1</v>
      </c>
      <c r="M559" s="50">
        <v>403503</v>
      </c>
      <c r="N559" s="51">
        <v>0</v>
      </c>
      <c r="O559" s="51">
        <v>0</v>
      </c>
      <c r="P559" s="51">
        <v>1</v>
      </c>
      <c r="Q559" s="51">
        <v>0</v>
      </c>
      <c r="R559" s="51">
        <f t="shared" si="77"/>
        <v>1</v>
      </c>
      <c r="S559" s="79"/>
      <c r="T559" s="52">
        <f t="shared" si="70"/>
        <v>0</v>
      </c>
      <c r="U559" s="52" t="str" cm="1">
        <f t="array" aca="1" ref="U559" ca="1">IF(S559="", "×", IF(LEFT(S559,2)="項番", COUNTIFS($D$2:$D$4001, INDIRECT("D" &amp; ROW()-1), $U$2:$U$4001, "〇"), "〇"))</f>
        <v>×</v>
      </c>
      <c r="V559" s="52" t="str">
        <f t="shared" si="71"/>
        <v>×</v>
      </c>
      <c r="W559" s="52" t="str">
        <f t="shared" si="72"/>
        <v>×</v>
      </c>
      <c r="X559" s="53" t="str">
        <f t="shared" ca="1" si="73"/>
        <v/>
      </c>
      <c r="Y559" s="52">
        <f t="shared" ca="1" si="74"/>
        <v>0</v>
      </c>
      <c r="Z559" s="52">
        <f t="shared" si="75"/>
        <v>55</v>
      </c>
      <c r="AA559" s="52" t="s">
        <v>125</v>
      </c>
    </row>
    <row r="560" spans="1:27" s="25" customFormat="1" ht="14.25" customHeight="1" x14ac:dyDescent="0.4">
      <c r="A560" s="39" t="s">
        <v>7981</v>
      </c>
      <c r="B560" s="45">
        <v>1842</v>
      </c>
      <c r="C560" s="45">
        <v>503</v>
      </c>
      <c r="D560" s="45">
        <v>55</v>
      </c>
      <c r="E560" s="46" t="s">
        <v>7530</v>
      </c>
      <c r="F560" s="47" t="s">
        <v>4257</v>
      </c>
      <c r="G560" s="46" t="s">
        <v>4158</v>
      </c>
      <c r="H560" s="46" t="s">
        <v>4258</v>
      </c>
      <c r="I560" s="46" t="s">
        <v>143</v>
      </c>
      <c r="J560" s="48">
        <v>1</v>
      </c>
      <c r="K560" s="49">
        <v>627346</v>
      </c>
      <c r="L560" s="50">
        <v>1</v>
      </c>
      <c r="M560" s="50">
        <v>627346</v>
      </c>
      <c r="N560" s="51">
        <v>0</v>
      </c>
      <c r="O560" s="51">
        <v>0</v>
      </c>
      <c r="P560" s="51">
        <v>1</v>
      </c>
      <c r="Q560" s="51">
        <v>0</v>
      </c>
      <c r="R560" s="51">
        <f t="shared" si="77"/>
        <v>1</v>
      </c>
      <c r="S560" s="79"/>
      <c r="T560" s="52">
        <f t="shared" si="70"/>
        <v>0</v>
      </c>
      <c r="U560" s="52" t="str" cm="1">
        <f t="array" aca="1" ref="U560" ca="1">IF(S560="", "×", IF(LEFT(S560,2)="項番", COUNTIFS($D$2:$D$4001, INDIRECT("D" &amp; ROW()-1), $U$2:$U$4001, "〇"), "〇"))</f>
        <v>×</v>
      </c>
      <c r="V560" s="52" t="str">
        <f t="shared" si="71"/>
        <v>×</v>
      </c>
      <c r="W560" s="52" t="str">
        <f t="shared" si="72"/>
        <v>×</v>
      </c>
      <c r="X560" s="53" t="str">
        <f t="shared" ca="1" si="73"/>
        <v/>
      </c>
      <c r="Y560" s="52">
        <f t="shared" ca="1" si="74"/>
        <v>0</v>
      </c>
      <c r="Z560" s="52">
        <f t="shared" si="75"/>
        <v>55</v>
      </c>
      <c r="AA560" s="52" t="s">
        <v>125</v>
      </c>
    </row>
    <row r="561" spans="1:246" s="64" customFormat="1" ht="14.25" customHeight="1" x14ac:dyDescent="0.4">
      <c r="A561" s="54" t="s">
        <v>125</v>
      </c>
      <c r="B561" s="55"/>
      <c r="C561" s="55" t="s">
        <v>125</v>
      </c>
      <c r="D561" s="55" t="s">
        <v>125</v>
      </c>
      <c r="E561" s="56"/>
      <c r="F561" s="57"/>
      <c r="G561" s="56"/>
      <c r="H561" s="56"/>
      <c r="I561" s="56"/>
      <c r="J561" s="58"/>
      <c r="K561" s="59"/>
      <c r="L561" s="60"/>
      <c r="M561" s="60"/>
      <c r="N561" s="61"/>
      <c r="O561" s="61"/>
      <c r="P561" s="61"/>
      <c r="Q561" s="61"/>
      <c r="R561" s="61"/>
      <c r="S561" s="80" t="s">
        <v>7743</v>
      </c>
      <c r="T561" s="62">
        <f t="shared" si="70"/>
        <v>0</v>
      </c>
      <c r="U561" s="62" cm="1">
        <f t="array" aca="1" ref="U561" ca="1">IF(S561="", "×", IF(LEFT(S561,2)="項番", COUNTIFS($D$2:$D$4001, INDIRECT("D" &amp; ROW()-1), $U$2:$U$4001, "〇"), "〇"))</f>
        <v>0</v>
      </c>
      <c r="V561" s="62" t="str">
        <f t="shared" si="71"/>
        <v/>
      </c>
      <c r="W561" s="62" t="str">
        <f t="shared" si="72"/>
        <v/>
      </c>
      <c r="X561" s="63" t="str">
        <f t="shared" ca="1" si="73"/>
        <v/>
      </c>
      <c r="Y561" s="62">
        <f t="shared" ca="1" si="74"/>
        <v>0</v>
      </c>
      <c r="Z561" s="62">
        <f t="shared" si="75"/>
        <v>55</v>
      </c>
      <c r="AA561" s="62" t="s">
        <v>7924</v>
      </c>
    </row>
    <row r="562" spans="1:246" s="25" customFormat="1" ht="14.25" customHeight="1" x14ac:dyDescent="0.4">
      <c r="A562" s="39" t="s">
        <v>7982</v>
      </c>
      <c r="B562" s="45">
        <v>1798</v>
      </c>
      <c r="C562" s="45">
        <v>504</v>
      </c>
      <c r="D562" s="45">
        <v>56</v>
      </c>
      <c r="E562" s="46" t="s">
        <v>7530</v>
      </c>
      <c r="F562" s="47" t="s">
        <v>4165</v>
      </c>
      <c r="G562" s="46" t="s">
        <v>4158</v>
      </c>
      <c r="H562" s="46" t="s">
        <v>4166</v>
      </c>
      <c r="I562" s="46" t="s">
        <v>12</v>
      </c>
      <c r="J562" s="48">
        <v>100</v>
      </c>
      <c r="K562" s="49">
        <v>10.8</v>
      </c>
      <c r="L562" s="50">
        <v>100</v>
      </c>
      <c r="M562" s="50">
        <v>1080</v>
      </c>
      <c r="N562" s="51">
        <v>0</v>
      </c>
      <c r="O562" s="51">
        <v>0</v>
      </c>
      <c r="P562" s="51">
        <v>0</v>
      </c>
      <c r="Q562" s="51">
        <v>2</v>
      </c>
      <c r="R562" s="51">
        <f t="shared" ref="R562:R567" si="78">SUM(N562:Q562)</f>
        <v>2</v>
      </c>
      <c r="S562" s="79"/>
      <c r="T562" s="52">
        <f t="shared" si="70"/>
        <v>0</v>
      </c>
      <c r="U562" s="52" t="str" cm="1">
        <f t="array" aca="1" ref="U562" ca="1">IF(S562="", "×", IF(LEFT(S562,2)="項番", COUNTIFS($D$2:$D$4001, INDIRECT("D" &amp; ROW()-1), $U$2:$U$4001, "〇"), "〇"))</f>
        <v>×</v>
      </c>
      <c r="V562" s="52" t="str">
        <f t="shared" si="71"/>
        <v>×</v>
      </c>
      <c r="W562" s="52" t="str">
        <f t="shared" si="72"/>
        <v>×</v>
      </c>
      <c r="X562" s="53" t="str">
        <f t="shared" ca="1" si="73"/>
        <v/>
      </c>
      <c r="Y562" s="52">
        <f t="shared" ca="1" si="74"/>
        <v>0</v>
      </c>
      <c r="Z562" s="52">
        <f t="shared" si="75"/>
        <v>56</v>
      </c>
      <c r="AA562" s="52" t="s">
        <v>125</v>
      </c>
    </row>
    <row r="563" spans="1:246" s="42" customFormat="1" ht="14.25" customHeight="1" x14ac:dyDescent="0.4">
      <c r="A563" s="39" t="s">
        <v>7982</v>
      </c>
      <c r="B563" s="45">
        <v>1814</v>
      </c>
      <c r="C563" s="45">
        <v>505</v>
      </c>
      <c r="D563" s="45">
        <v>56</v>
      </c>
      <c r="E563" s="46" t="s">
        <v>7530</v>
      </c>
      <c r="F563" s="47" t="s">
        <v>4199</v>
      </c>
      <c r="G563" s="46" t="s">
        <v>4158</v>
      </c>
      <c r="H563" s="46" t="s">
        <v>4200</v>
      </c>
      <c r="I563" s="46" t="s">
        <v>143</v>
      </c>
      <c r="J563" s="48">
        <v>1</v>
      </c>
      <c r="K563" s="49">
        <v>118385</v>
      </c>
      <c r="L563" s="50">
        <v>1</v>
      </c>
      <c r="M563" s="50">
        <v>118385</v>
      </c>
      <c r="N563" s="51">
        <v>0</v>
      </c>
      <c r="O563" s="51">
        <v>3</v>
      </c>
      <c r="P563" s="51">
        <v>0</v>
      </c>
      <c r="Q563" s="51">
        <v>0</v>
      </c>
      <c r="R563" s="51">
        <f t="shared" si="78"/>
        <v>3</v>
      </c>
      <c r="S563" s="79"/>
      <c r="T563" s="52">
        <f t="shared" si="70"/>
        <v>0</v>
      </c>
      <c r="U563" s="52" t="str" cm="1">
        <f t="array" aca="1" ref="U563" ca="1">IF(S563="", "×", IF(LEFT(S563,2)="項番", COUNTIFS($D$2:$D$4001, INDIRECT("D" &amp; ROW()-1), $U$2:$U$4001, "〇"), "〇"))</f>
        <v>×</v>
      </c>
      <c r="V563" s="52" t="str">
        <f t="shared" si="71"/>
        <v>×</v>
      </c>
      <c r="W563" s="52" t="str">
        <f t="shared" si="72"/>
        <v>×</v>
      </c>
      <c r="X563" s="53" t="str">
        <f t="shared" ca="1" si="73"/>
        <v/>
      </c>
      <c r="Y563" s="52">
        <f t="shared" ca="1" si="74"/>
        <v>0</v>
      </c>
      <c r="Z563" s="52">
        <f t="shared" si="75"/>
        <v>56</v>
      </c>
      <c r="AA563" s="52" t="s">
        <v>125</v>
      </c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65"/>
      <c r="BB563" s="65"/>
      <c r="BC563" s="65"/>
      <c r="BD563" s="65"/>
      <c r="BE563" s="65"/>
      <c r="BF563" s="65"/>
      <c r="BG563" s="65"/>
      <c r="BH563" s="65"/>
      <c r="BI563" s="65"/>
      <c r="BJ563" s="65"/>
      <c r="BK563" s="65"/>
      <c r="BL563" s="65"/>
      <c r="BM563" s="65"/>
      <c r="BN563" s="65"/>
      <c r="BO563" s="65"/>
      <c r="BP563" s="65"/>
      <c r="BQ563" s="65"/>
      <c r="BR563" s="65"/>
      <c r="BS563" s="65"/>
      <c r="BT563" s="65"/>
      <c r="BU563" s="65"/>
      <c r="BV563" s="65"/>
      <c r="BW563" s="65"/>
      <c r="BX563" s="65"/>
      <c r="BY563" s="65"/>
      <c r="BZ563" s="65"/>
      <c r="CA563" s="65"/>
      <c r="CB563" s="65"/>
      <c r="CC563" s="65"/>
      <c r="CD563" s="65"/>
      <c r="CE563" s="65"/>
      <c r="CF563" s="65"/>
      <c r="CG563" s="65"/>
      <c r="CH563" s="65"/>
      <c r="CI563" s="65"/>
      <c r="CJ563" s="65"/>
      <c r="CK563" s="65"/>
      <c r="CL563" s="65"/>
      <c r="CM563" s="65"/>
      <c r="CN563" s="65"/>
      <c r="CO563" s="65"/>
      <c r="CP563" s="65"/>
      <c r="CQ563" s="65"/>
      <c r="CR563" s="65"/>
      <c r="CS563" s="65"/>
      <c r="CT563" s="65"/>
      <c r="CU563" s="65"/>
      <c r="CV563" s="65"/>
      <c r="CW563" s="65"/>
      <c r="CX563" s="65"/>
      <c r="CY563" s="65"/>
      <c r="CZ563" s="65"/>
      <c r="DA563" s="65"/>
      <c r="DB563" s="65"/>
      <c r="DC563" s="65"/>
      <c r="DD563" s="65"/>
      <c r="DE563" s="65"/>
      <c r="DF563" s="65"/>
      <c r="DG563" s="65"/>
      <c r="DH563" s="65"/>
      <c r="DI563" s="65"/>
      <c r="DJ563" s="65"/>
      <c r="DK563" s="65"/>
      <c r="DL563" s="65"/>
      <c r="DM563" s="65"/>
      <c r="DN563" s="65"/>
      <c r="DO563" s="65"/>
      <c r="DP563" s="65"/>
      <c r="DQ563" s="65"/>
      <c r="DR563" s="65"/>
      <c r="DS563" s="65"/>
      <c r="DT563" s="65"/>
      <c r="DU563" s="65"/>
      <c r="DV563" s="65"/>
      <c r="DW563" s="65"/>
      <c r="DX563" s="65"/>
      <c r="DY563" s="65"/>
      <c r="DZ563" s="65"/>
      <c r="EA563" s="65"/>
      <c r="EB563" s="65"/>
      <c r="EC563" s="65"/>
      <c r="ED563" s="65"/>
      <c r="EE563" s="65"/>
      <c r="EF563" s="65"/>
      <c r="EG563" s="65"/>
      <c r="EH563" s="65"/>
      <c r="EI563" s="65"/>
      <c r="EJ563" s="65"/>
      <c r="EK563" s="65"/>
      <c r="EL563" s="65"/>
      <c r="EM563" s="65"/>
      <c r="EN563" s="65"/>
      <c r="EO563" s="65"/>
      <c r="EP563" s="65"/>
      <c r="EQ563" s="65"/>
      <c r="ER563" s="65"/>
      <c r="ES563" s="65"/>
      <c r="ET563" s="65"/>
      <c r="EU563" s="65"/>
      <c r="EV563" s="65"/>
      <c r="EW563" s="65"/>
      <c r="EX563" s="65"/>
      <c r="EY563" s="65"/>
      <c r="EZ563" s="65"/>
      <c r="FA563" s="65"/>
      <c r="FB563" s="65"/>
      <c r="FC563" s="65"/>
      <c r="FD563" s="65"/>
      <c r="FE563" s="65"/>
      <c r="FF563" s="65"/>
      <c r="FG563" s="65"/>
      <c r="FH563" s="65"/>
      <c r="FI563" s="65"/>
      <c r="FJ563" s="65"/>
      <c r="FK563" s="65"/>
      <c r="FL563" s="65"/>
      <c r="FM563" s="65"/>
      <c r="FN563" s="65"/>
      <c r="FO563" s="65"/>
      <c r="FP563" s="65"/>
      <c r="FQ563" s="65"/>
      <c r="FR563" s="65"/>
      <c r="FS563" s="65"/>
      <c r="FT563" s="65"/>
      <c r="FU563" s="65"/>
      <c r="FV563" s="65"/>
      <c r="FW563" s="65"/>
      <c r="FX563" s="65"/>
      <c r="FY563" s="65"/>
      <c r="FZ563" s="65"/>
      <c r="GA563" s="65"/>
      <c r="GB563" s="65"/>
      <c r="GC563" s="65"/>
      <c r="GD563" s="65"/>
      <c r="GE563" s="65"/>
      <c r="GF563" s="65"/>
      <c r="GG563" s="65"/>
      <c r="GH563" s="65"/>
      <c r="GI563" s="65"/>
      <c r="GJ563" s="65"/>
      <c r="GK563" s="65"/>
      <c r="GL563" s="65"/>
      <c r="GM563" s="65"/>
      <c r="GN563" s="65"/>
      <c r="GO563" s="65"/>
      <c r="GP563" s="65"/>
      <c r="GQ563" s="65"/>
      <c r="GR563" s="65"/>
      <c r="GS563" s="65"/>
      <c r="GT563" s="65"/>
      <c r="GU563" s="65"/>
      <c r="GV563" s="65"/>
      <c r="GW563" s="65"/>
      <c r="GX563" s="65"/>
      <c r="GY563" s="65"/>
      <c r="GZ563" s="65"/>
      <c r="HA563" s="65"/>
      <c r="HB563" s="65"/>
      <c r="HC563" s="65"/>
      <c r="HD563" s="65"/>
      <c r="HE563" s="65"/>
      <c r="HF563" s="65"/>
      <c r="HG563" s="65"/>
      <c r="HH563" s="65"/>
      <c r="HI563" s="65"/>
      <c r="HJ563" s="65"/>
      <c r="HK563" s="65"/>
      <c r="HL563" s="65"/>
      <c r="HM563" s="65"/>
      <c r="HN563" s="65"/>
      <c r="HO563" s="65"/>
      <c r="HP563" s="65"/>
      <c r="HQ563" s="65"/>
      <c r="HR563" s="65"/>
      <c r="HS563" s="65"/>
      <c r="HT563" s="65"/>
      <c r="HU563" s="65"/>
      <c r="HV563" s="65"/>
      <c r="HW563" s="65"/>
      <c r="HX563" s="65"/>
      <c r="HY563" s="65"/>
      <c r="HZ563" s="65"/>
      <c r="IA563" s="65"/>
      <c r="IB563" s="65"/>
      <c r="IC563" s="65"/>
      <c r="ID563" s="65"/>
      <c r="IE563" s="65"/>
      <c r="IF563" s="65"/>
      <c r="IG563" s="65"/>
      <c r="IH563" s="65"/>
      <c r="II563" s="65"/>
      <c r="IJ563" s="65"/>
      <c r="IK563" s="65"/>
      <c r="IL563" s="65"/>
    </row>
    <row r="564" spans="1:246" s="42" customFormat="1" ht="14.25" customHeight="1" x14ac:dyDescent="0.4">
      <c r="A564" s="39" t="s">
        <v>7982</v>
      </c>
      <c r="B564" s="45">
        <v>1817</v>
      </c>
      <c r="C564" s="45">
        <v>506</v>
      </c>
      <c r="D564" s="45">
        <v>56</v>
      </c>
      <c r="E564" s="46" t="s">
        <v>7530</v>
      </c>
      <c r="F564" s="47" t="s">
        <v>4205</v>
      </c>
      <c r="G564" s="46" t="s">
        <v>4158</v>
      </c>
      <c r="H564" s="46" t="s">
        <v>4204</v>
      </c>
      <c r="I564" s="46" t="s">
        <v>307</v>
      </c>
      <c r="J564" s="48">
        <v>50</v>
      </c>
      <c r="K564" s="49">
        <v>63</v>
      </c>
      <c r="L564" s="50">
        <v>50</v>
      </c>
      <c r="M564" s="50">
        <v>3150</v>
      </c>
      <c r="N564" s="51">
        <v>0</v>
      </c>
      <c r="O564" s="51">
        <v>12</v>
      </c>
      <c r="P564" s="51">
        <v>0</v>
      </c>
      <c r="Q564" s="51">
        <v>0</v>
      </c>
      <c r="R564" s="51">
        <f t="shared" si="78"/>
        <v>12</v>
      </c>
      <c r="S564" s="79"/>
      <c r="T564" s="52">
        <f t="shared" si="70"/>
        <v>0</v>
      </c>
      <c r="U564" s="52" t="str" cm="1">
        <f t="array" aca="1" ref="U564" ca="1">IF(S564="", "×", IF(LEFT(S564,2)="項番", COUNTIFS($D$2:$D$4001, INDIRECT("D" &amp; ROW()-1), $U$2:$U$4001, "〇"), "〇"))</f>
        <v>×</v>
      </c>
      <c r="V564" s="52" t="str">
        <f t="shared" si="71"/>
        <v>×</v>
      </c>
      <c r="W564" s="52" t="str">
        <f t="shared" si="72"/>
        <v>×</v>
      </c>
      <c r="X564" s="53" t="str">
        <f t="shared" ca="1" si="73"/>
        <v/>
      </c>
      <c r="Y564" s="52">
        <f t="shared" ca="1" si="74"/>
        <v>0</v>
      </c>
      <c r="Z564" s="52">
        <f t="shared" si="75"/>
        <v>56</v>
      </c>
      <c r="AA564" s="52" t="s">
        <v>125</v>
      </c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  <c r="AR564" s="65"/>
      <c r="AS564" s="65"/>
      <c r="AT564" s="65"/>
      <c r="AU564" s="65"/>
      <c r="AV564" s="65"/>
      <c r="AW564" s="65"/>
      <c r="AX564" s="65"/>
      <c r="AY564" s="65"/>
      <c r="AZ564" s="65"/>
      <c r="BA564" s="65"/>
      <c r="BB564" s="65"/>
      <c r="BC564" s="65"/>
      <c r="BD564" s="65"/>
      <c r="BE564" s="65"/>
      <c r="BF564" s="65"/>
      <c r="BG564" s="65"/>
      <c r="BH564" s="65"/>
      <c r="BI564" s="65"/>
      <c r="BJ564" s="65"/>
      <c r="BK564" s="65"/>
      <c r="BL564" s="65"/>
      <c r="BM564" s="65"/>
      <c r="BN564" s="65"/>
      <c r="BO564" s="65"/>
      <c r="BP564" s="65"/>
      <c r="BQ564" s="65"/>
      <c r="BR564" s="65"/>
      <c r="BS564" s="65"/>
      <c r="BT564" s="65"/>
      <c r="BU564" s="65"/>
      <c r="BV564" s="65"/>
      <c r="BW564" s="65"/>
      <c r="BX564" s="65"/>
      <c r="BY564" s="65"/>
      <c r="BZ564" s="65"/>
      <c r="CA564" s="65"/>
      <c r="CB564" s="65"/>
      <c r="CC564" s="65"/>
      <c r="CD564" s="65"/>
      <c r="CE564" s="65"/>
      <c r="CF564" s="65"/>
      <c r="CG564" s="65"/>
      <c r="CH564" s="65"/>
      <c r="CI564" s="65"/>
      <c r="CJ564" s="65"/>
      <c r="CK564" s="65"/>
      <c r="CL564" s="65"/>
      <c r="CM564" s="65"/>
      <c r="CN564" s="65"/>
      <c r="CO564" s="65"/>
      <c r="CP564" s="65"/>
      <c r="CQ564" s="65"/>
      <c r="CR564" s="65"/>
      <c r="CS564" s="65"/>
      <c r="CT564" s="65"/>
      <c r="CU564" s="65"/>
      <c r="CV564" s="65"/>
      <c r="CW564" s="65"/>
      <c r="CX564" s="65"/>
      <c r="CY564" s="65"/>
      <c r="CZ564" s="65"/>
      <c r="DA564" s="65"/>
      <c r="DB564" s="65"/>
      <c r="DC564" s="65"/>
      <c r="DD564" s="65"/>
      <c r="DE564" s="65"/>
      <c r="DF564" s="65"/>
      <c r="DG564" s="65"/>
      <c r="DH564" s="65"/>
      <c r="DI564" s="65"/>
      <c r="DJ564" s="65"/>
      <c r="DK564" s="65"/>
      <c r="DL564" s="65"/>
      <c r="DM564" s="65"/>
      <c r="DN564" s="65"/>
      <c r="DO564" s="65"/>
      <c r="DP564" s="65"/>
      <c r="DQ564" s="65"/>
      <c r="DR564" s="65"/>
      <c r="DS564" s="65"/>
      <c r="DT564" s="65"/>
      <c r="DU564" s="65"/>
      <c r="DV564" s="65"/>
      <c r="DW564" s="65"/>
      <c r="DX564" s="65"/>
      <c r="DY564" s="65"/>
      <c r="DZ564" s="65"/>
      <c r="EA564" s="65"/>
      <c r="EB564" s="65"/>
      <c r="EC564" s="65"/>
      <c r="ED564" s="65"/>
      <c r="EE564" s="65"/>
      <c r="EF564" s="65"/>
      <c r="EG564" s="65"/>
      <c r="EH564" s="65"/>
      <c r="EI564" s="65"/>
      <c r="EJ564" s="65"/>
      <c r="EK564" s="65"/>
      <c r="EL564" s="65"/>
      <c r="EM564" s="65"/>
      <c r="EN564" s="65"/>
      <c r="EO564" s="65"/>
      <c r="EP564" s="65"/>
      <c r="EQ564" s="65"/>
      <c r="ER564" s="65"/>
      <c r="ES564" s="65"/>
      <c r="ET564" s="65"/>
      <c r="EU564" s="65"/>
      <c r="EV564" s="65"/>
      <c r="EW564" s="65"/>
      <c r="EX564" s="65"/>
      <c r="EY564" s="65"/>
      <c r="EZ564" s="65"/>
      <c r="FA564" s="65"/>
      <c r="FB564" s="65"/>
      <c r="FC564" s="65"/>
      <c r="FD564" s="65"/>
      <c r="FE564" s="65"/>
      <c r="FF564" s="65"/>
      <c r="FG564" s="65"/>
      <c r="FH564" s="65"/>
      <c r="FI564" s="65"/>
      <c r="FJ564" s="65"/>
      <c r="FK564" s="65"/>
      <c r="FL564" s="65"/>
      <c r="FM564" s="65"/>
      <c r="FN564" s="65"/>
      <c r="FO564" s="65"/>
      <c r="FP564" s="65"/>
      <c r="FQ564" s="65"/>
      <c r="FR564" s="65"/>
      <c r="FS564" s="65"/>
      <c r="FT564" s="65"/>
      <c r="FU564" s="65"/>
      <c r="FV564" s="65"/>
      <c r="FW564" s="65"/>
      <c r="FX564" s="65"/>
      <c r="FY564" s="65"/>
      <c r="FZ564" s="65"/>
      <c r="GA564" s="65"/>
      <c r="GB564" s="65"/>
      <c r="GC564" s="65"/>
      <c r="GD564" s="65"/>
      <c r="GE564" s="65"/>
      <c r="GF564" s="65"/>
      <c r="GG564" s="65"/>
      <c r="GH564" s="65"/>
      <c r="GI564" s="65"/>
      <c r="GJ564" s="65"/>
      <c r="GK564" s="65"/>
      <c r="GL564" s="65"/>
      <c r="GM564" s="65"/>
      <c r="GN564" s="65"/>
      <c r="GO564" s="65"/>
      <c r="GP564" s="65"/>
      <c r="GQ564" s="65"/>
      <c r="GR564" s="65"/>
      <c r="GS564" s="65"/>
      <c r="GT564" s="65"/>
      <c r="GU564" s="65"/>
      <c r="GV564" s="65"/>
      <c r="GW564" s="65"/>
      <c r="GX564" s="65"/>
      <c r="GY564" s="65"/>
      <c r="GZ564" s="65"/>
      <c r="HA564" s="65"/>
      <c r="HB564" s="65"/>
      <c r="HC564" s="65"/>
      <c r="HD564" s="65"/>
      <c r="HE564" s="65"/>
      <c r="HF564" s="65"/>
      <c r="HG564" s="65"/>
      <c r="HH564" s="65"/>
      <c r="HI564" s="65"/>
      <c r="HJ564" s="65"/>
      <c r="HK564" s="65"/>
      <c r="HL564" s="65"/>
      <c r="HM564" s="65"/>
      <c r="HN564" s="65"/>
      <c r="HO564" s="65"/>
      <c r="HP564" s="65"/>
      <c r="HQ564" s="65"/>
      <c r="HR564" s="65"/>
      <c r="HS564" s="65"/>
      <c r="HT564" s="65"/>
      <c r="HU564" s="65"/>
      <c r="HV564" s="65"/>
      <c r="HW564" s="65"/>
      <c r="HX564" s="65"/>
      <c r="HY564" s="65"/>
      <c r="HZ564" s="65"/>
      <c r="IA564" s="65"/>
      <c r="IB564" s="65"/>
      <c r="IC564" s="65"/>
      <c r="ID564" s="65"/>
      <c r="IE564" s="65"/>
      <c r="IF564" s="65"/>
      <c r="IG564" s="65"/>
      <c r="IH564" s="65"/>
      <c r="II564" s="65"/>
      <c r="IJ564" s="65"/>
      <c r="IK564" s="65"/>
      <c r="IL564" s="65"/>
    </row>
    <row r="565" spans="1:246" s="67" customFormat="1" ht="14.25" customHeight="1" x14ac:dyDescent="0.4">
      <c r="A565" s="54" t="s">
        <v>125</v>
      </c>
      <c r="B565" s="55"/>
      <c r="C565" s="55" t="s">
        <v>125</v>
      </c>
      <c r="D565" s="55" t="s">
        <v>125</v>
      </c>
      <c r="E565" s="56"/>
      <c r="F565" s="57"/>
      <c r="G565" s="56"/>
      <c r="H565" s="56"/>
      <c r="I565" s="56"/>
      <c r="J565" s="58"/>
      <c r="K565" s="59"/>
      <c r="L565" s="60"/>
      <c r="M565" s="60"/>
      <c r="N565" s="61"/>
      <c r="O565" s="61"/>
      <c r="P565" s="61"/>
      <c r="Q565" s="61"/>
      <c r="R565" s="61"/>
      <c r="S565" s="80" t="s">
        <v>7744</v>
      </c>
      <c r="T565" s="62">
        <f t="shared" si="70"/>
        <v>0</v>
      </c>
      <c r="U565" s="62" cm="1">
        <f t="array" aca="1" ref="U565" ca="1">IF(S565="", "×", IF(LEFT(S565,2)="項番", COUNTIFS($D$2:$D$4001, INDIRECT("D" &amp; ROW()-1), $U$2:$U$4001, "〇"), "〇"))</f>
        <v>0</v>
      </c>
      <c r="V565" s="62" t="str">
        <f t="shared" si="71"/>
        <v/>
      </c>
      <c r="W565" s="62" t="str">
        <f t="shared" si="72"/>
        <v/>
      </c>
      <c r="X565" s="63" t="str">
        <f t="shared" ca="1" si="73"/>
        <v/>
      </c>
      <c r="Y565" s="62">
        <f t="shared" ca="1" si="74"/>
        <v>0</v>
      </c>
      <c r="Z565" s="62">
        <f t="shared" si="75"/>
        <v>56</v>
      </c>
      <c r="AA565" s="62" t="s">
        <v>7924</v>
      </c>
      <c r="AB565" s="66"/>
      <c r="AC565" s="66"/>
      <c r="AD565" s="66"/>
      <c r="AE565" s="66"/>
      <c r="AF565" s="66"/>
      <c r="AG565" s="66"/>
      <c r="AH565" s="66"/>
      <c r="AI565" s="66"/>
      <c r="AJ565" s="66"/>
      <c r="AK565" s="66"/>
      <c r="AL565" s="66"/>
      <c r="AM565" s="66"/>
      <c r="AN565" s="66"/>
      <c r="AO565" s="66"/>
      <c r="AP565" s="66"/>
      <c r="AQ565" s="66"/>
      <c r="AR565" s="66"/>
      <c r="AS565" s="66"/>
      <c r="AT565" s="66"/>
      <c r="AU565" s="66"/>
      <c r="AV565" s="66"/>
      <c r="AW565" s="66"/>
      <c r="AX565" s="66"/>
      <c r="AY565" s="66"/>
      <c r="AZ565" s="66"/>
      <c r="BA565" s="66"/>
      <c r="BB565" s="66"/>
      <c r="BC565" s="66"/>
      <c r="BD565" s="66"/>
      <c r="BE565" s="66"/>
      <c r="BF565" s="66"/>
      <c r="BG565" s="66"/>
      <c r="BH565" s="66"/>
      <c r="BI565" s="66"/>
      <c r="BJ565" s="66"/>
      <c r="BK565" s="66"/>
      <c r="BL565" s="66"/>
      <c r="BM565" s="66"/>
      <c r="BN565" s="66"/>
      <c r="BO565" s="66"/>
      <c r="BP565" s="66"/>
      <c r="BQ565" s="66"/>
      <c r="BR565" s="66"/>
      <c r="BS565" s="66"/>
      <c r="BT565" s="66"/>
      <c r="BU565" s="66"/>
      <c r="BV565" s="66"/>
      <c r="BW565" s="66"/>
      <c r="BX565" s="66"/>
      <c r="BY565" s="66"/>
      <c r="BZ565" s="66"/>
      <c r="CA565" s="66"/>
      <c r="CB565" s="66"/>
      <c r="CC565" s="66"/>
      <c r="CD565" s="66"/>
      <c r="CE565" s="66"/>
      <c r="CF565" s="66"/>
      <c r="CG565" s="66"/>
      <c r="CH565" s="66"/>
      <c r="CI565" s="66"/>
      <c r="CJ565" s="66"/>
      <c r="CK565" s="66"/>
      <c r="CL565" s="66"/>
      <c r="CM565" s="66"/>
      <c r="CN565" s="66"/>
      <c r="CO565" s="66"/>
      <c r="CP565" s="66"/>
      <c r="CQ565" s="66"/>
      <c r="CR565" s="66"/>
      <c r="CS565" s="66"/>
      <c r="CT565" s="66"/>
      <c r="CU565" s="66"/>
      <c r="CV565" s="66"/>
      <c r="CW565" s="66"/>
      <c r="CX565" s="66"/>
      <c r="CY565" s="66"/>
      <c r="CZ565" s="66"/>
      <c r="DA565" s="66"/>
      <c r="DB565" s="66"/>
      <c r="DC565" s="66"/>
      <c r="DD565" s="66"/>
      <c r="DE565" s="66"/>
      <c r="DF565" s="66"/>
      <c r="DG565" s="66"/>
      <c r="DH565" s="66"/>
      <c r="DI565" s="66"/>
      <c r="DJ565" s="66"/>
      <c r="DK565" s="66"/>
      <c r="DL565" s="66"/>
      <c r="DM565" s="66"/>
      <c r="DN565" s="66"/>
      <c r="DO565" s="66"/>
      <c r="DP565" s="66"/>
      <c r="DQ565" s="66"/>
      <c r="DR565" s="66"/>
      <c r="DS565" s="66"/>
      <c r="DT565" s="66"/>
      <c r="DU565" s="66"/>
      <c r="DV565" s="66"/>
      <c r="DW565" s="66"/>
      <c r="DX565" s="66"/>
      <c r="DY565" s="66"/>
      <c r="DZ565" s="66"/>
      <c r="EA565" s="66"/>
      <c r="EB565" s="66"/>
      <c r="EC565" s="66"/>
      <c r="ED565" s="66"/>
      <c r="EE565" s="66"/>
      <c r="EF565" s="66"/>
      <c r="EG565" s="66"/>
      <c r="EH565" s="66"/>
      <c r="EI565" s="66"/>
      <c r="EJ565" s="66"/>
      <c r="EK565" s="66"/>
      <c r="EL565" s="66"/>
      <c r="EM565" s="66"/>
      <c r="EN565" s="66"/>
      <c r="EO565" s="66"/>
      <c r="EP565" s="66"/>
      <c r="EQ565" s="66"/>
      <c r="ER565" s="66"/>
      <c r="ES565" s="66"/>
      <c r="ET565" s="66"/>
      <c r="EU565" s="66"/>
      <c r="EV565" s="66"/>
      <c r="EW565" s="66"/>
      <c r="EX565" s="66"/>
      <c r="EY565" s="66"/>
      <c r="EZ565" s="66"/>
      <c r="FA565" s="66"/>
      <c r="FB565" s="66"/>
      <c r="FC565" s="66"/>
      <c r="FD565" s="66"/>
      <c r="FE565" s="66"/>
      <c r="FF565" s="66"/>
      <c r="FG565" s="66"/>
      <c r="FH565" s="66"/>
      <c r="FI565" s="66"/>
      <c r="FJ565" s="66"/>
      <c r="FK565" s="66"/>
      <c r="FL565" s="66"/>
      <c r="FM565" s="66"/>
      <c r="FN565" s="66"/>
      <c r="FO565" s="66"/>
      <c r="FP565" s="66"/>
      <c r="FQ565" s="66"/>
      <c r="FR565" s="66"/>
      <c r="FS565" s="66"/>
      <c r="FT565" s="66"/>
      <c r="FU565" s="66"/>
      <c r="FV565" s="66"/>
      <c r="FW565" s="66"/>
      <c r="FX565" s="66"/>
      <c r="FY565" s="66"/>
      <c r="FZ565" s="66"/>
      <c r="GA565" s="66"/>
      <c r="GB565" s="66"/>
      <c r="GC565" s="66"/>
      <c r="GD565" s="66"/>
      <c r="GE565" s="66"/>
      <c r="GF565" s="66"/>
      <c r="GG565" s="66"/>
      <c r="GH565" s="66"/>
      <c r="GI565" s="66"/>
      <c r="GJ565" s="66"/>
      <c r="GK565" s="66"/>
      <c r="GL565" s="66"/>
      <c r="GM565" s="66"/>
      <c r="GN565" s="66"/>
      <c r="GO565" s="66"/>
      <c r="GP565" s="66"/>
      <c r="GQ565" s="66"/>
      <c r="GR565" s="66"/>
      <c r="GS565" s="66"/>
      <c r="GT565" s="66"/>
      <c r="GU565" s="66"/>
      <c r="GV565" s="66"/>
      <c r="GW565" s="66"/>
      <c r="GX565" s="66"/>
      <c r="GY565" s="66"/>
      <c r="GZ565" s="66"/>
      <c r="HA565" s="66"/>
      <c r="HB565" s="66"/>
      <c r="HC565" s="66"/>
      <c r="HD565" s="66"/>
      <c r="HE565" s="66"/>
      <c r="HF565" s="66"/>
      <c r="HG565" s="66"/>
      <c r="HH565" s="66"/>
      <c r="HI565" s="66"/>
      <c r="HJ565" s="66"/>
      <c r="HK565" s="66"/>
      <c r="HL565" s="66"/>
      <c r="HM565" s="66"/>
      <c r="HN565" s="66"/>
      <c r="HO565" s="66"/>
      <c r="HP565" s="66"/>
      <c r="HQ565" s="66"/>
      <c r="HR565" s="66"/>
      <c r="HS565" s="66"/>
      <c r="HT565" s="66"/>
      <c r="HU565" s="66"/>
      <c r="HV565" s="66"/>
      <c r="HW565" s="66"/>
      <c r="HX565" s="66"/>
      <c r="HY565" s="66"/>
      <c r="HZ565" s="66"/>
      <c r="IA565" s="66"/>
      <c r="IB565" s="66"/>
      <c r="IC565" s="66"/>
      <c r="ID565" s="66"/>
      <c r="IE565" s="66"/>
      <c r="IF565" s="66"/>
      <c r="IG565" s="66"/>
      <c r="IH565" s="66"/>
      <c r="II565" s="66"/>
      <c r="IJ565" s="66"/>
      <c r="IK565" s="66"/>
      <c r="IL565" s="66"/>
    </row>
    <row r="566" spans="1:246" ht="14.25" customHeight="1" x14ac:dyDescent="0.4">
      <c r="A566" s="39" t="s">
        <v>7983</v>
      </c>
      <c r="B566" s="45">
        <v>1820</v>
      </c>
      <c r="C566" s="45">
        <v>507</v>
      </c>
      <c r="D566" s="45">
        <v>57</v>
      </c>
      <c r="E566" s="46" t="s">
        <v>7530</v>
      </c>
      <c r="F566" s="47" t="s">
        <v>4210</v>
      </c>
      <c r="G566" s="46" t="s">
        <v>4158</v>
      </c>
      <c r="H566" s="46" t="s">
        <v>4211</v>
      </c>
      <c r="I566" s="46" t="s">
        <v>4212</v>
      </c>
      <c r="J566" s="48">
        <v>1</v>
      </c>
      <c r="K566" s="49">
        <v>51309</v>
      </c>
      <c r="L566" s="50">
        <v>1</v>
      </c>
      <c r="M566" s="50">
        <v>51309</v>
      </c>
      <c r="N566" s="51">
        <v>0</v>
      </c>
      <c r="O566" s="51">
        <v>300</v>
      </c>
      <c r="P566" s="51">
        <v>0</v>
      </c>
      <c r="Q566" s="51">
        <v>0</v>
      </c>
      <c r="R566" s="51">
        <f t="shared" si="78"/>
        <v>300</v>
      </c>
      <c r="S566" s="79"/>
      <c r="T566" s="52">
        <f t="shared" si="70"/>
        <v>0</v>
      </c>
      <c r="U566" s="52" t="str" cm="1">
        <f t="array" aca="1" ref="U566" ca="1">IF(S566="", "×", IF(LEFT(S566,2)="項番", COUNTIFS($D$2:$D$4001, INDIRECT("D" &amp; ROW()-1), $U$2:$U$4001, "〇"), "〇"))</f>
        <v>×</v>
      </c>
      <c r="V566" s="52" t="str">
        <f t="shared" si="71"/>
        <v>×</v>
      </c>
      <c r="W566" s="52" t="str">
        <f t="shared" si="72"/>
        <v>×</v>
      </c>
      <c r="X566" s="53" t="str">
        <f t="shared" ca="1" si="73"/>
        <v/>
      </c>
      <c r="Y566" s="52">
        <f t="shared" ca="1" si="74"/>
        <v>0</v>
      </c>
      <c r="Z566" s="52">
        <f t="shared" si="75"/>
        <v>57</v>
      </c>
      <c r="AA566" s="52" t="s">
        <v>125</v>
      </c>
    </row>
    <row r="567" spans="1:246" ht="14.25" customHeight="1" x14ac:dyDescent="0.4">
      <c r="A567" s="39" t="s">
        <v>7983</v>
      </c>
      <c r="B567" s="45">
        <v>1821</v>
      </c>
      <c r="C567" s="45">
        <v>508</v>
      </c>
      <c r="D567" s="45">
        <v>57</v>
      </c>
      <c r="E567" s="46" t="s">
        <v>7530</v>
      </c>
      <c r="F567" s="47" t="s">
        <v>4213</v>
      </c>
      <c r="G567" s="46" t="s">
        <v>4158</v>
      </c>
      <c r="H567" s="46" t="s">
        <v>4214</v>
      </c>
      <c r="I567" s="46" t="s">
        <v>4215</v>
      </c>
      <c r="J567" s="48">
        <v>1</v>
      </c>
      <c r="K567" s="49">
        <v>226768</v>
      </c>
      <c r="L567" s="50">
        <v>1</v>
      </c>
      <c r="M567" s="50">
        <v>226768</v>
      </c>
      <c r="N567" s="51">
        <v>0</v>
      </c>
      <c r="O567" s="51">
        <v>240</v>
      </c>
      <c r="P567" s="51">
        <v>0</v>
      </c>
      <c r="Q567" s="51">
        <v>0</v>
      </c>
      <c r="R567" s="51">
        <f t="shared" si="78"/>
        <v>240</v>
      </c>
      <c r="S567" s="79"/>
      <c r="T567" s="52">
        <f t="shared" si="70"/>
        <v>0</v>
      </c>
      <c r="U567" s="52" t="str" cm="1">
        <f t="array" aca="1" ref="U567" ca="1">IF(S567="", "×", IF(LEFT(S567,2)="項番", COUNTIFS($D$2:$D$4001, INDIRECT("D" &amp; ROW()-1), $U$2:$U$4001, "〇"), "〇"))</f>
        <v>×</v>
      </c>
      <c r="V567" s="52" t="str">
        <f t="shared" si="71"/>
        <v>×</v>
      </c>
      <c r="W567" s="52" t="str">
        <f t="shared" si="72"/>
        <v>×</v>
      </c>
      <c r="X567" s="53" t="str">
        <f t="shared" ca="1" si="73"/>
        <v/>
      </c>
      <c r="Y567" s="52">
        <f t="shared" ca="1" si="74"/>
        <v>0</v>
      </c>
      <c r="Z567" s="52">
        <f t="shared" si="75"/>
        <v>57</v>
      </c>
      <c r="AA567" s="52" t="s">
        <v>125</v>
      </c>
    </row>
    <row r="568" spans="1:246" s="76" customFormat="1" ht="14.25" customHeight="1" x14ac:dyDescent="0.4">
      <c r="A568" s="54" t="s">
        <v>125</v>
      </c>
      <c r="B568" s="55"/>
      <c r="C568" s="55" t="s">
        <v>125</v>
      </c>
      <c r="D568" s="55" t="s">
        <v>125</v>
      </c>
      <c r="E568" s="56"/>
      <c r="F568" s="57"/>
      <c r="G568" s="56"/>
      <c r="H568" s="56"/>
      <c r="I568" s="56"/>
      <c r="J568" s="58"/>
      <c r="K568" s="59"/>
      <c r="L568" s="60"/>
      <c r="M568" s="60"/>
      <c r="N568" s="61"/>
      <c r="O568" s="61"/>
      <c r="P568" s="61"/>
      <c r="Q568" s="61"/>
      <c r="R568" s="61"/>
      <c r="S568" s="80" t="s">
        <v>7745</v>
      </c>
      <c r="T568" s="62">
        <f t="shared" si="70"/>
        <v>0</v>
      </c>
      <c r="U568" s="62" cm="1">
        <f t="array" aca="1" ref="U568" ca="1">IF(S568="", "×", IF(LEFT(S568,2)="項番", COUNTIFS($D$2:$D$4001, INDIRECT("D" &amp; ROW()-1), $U$2:$U$4001, "〇"), "〇"))</f>
        <v>0</v>
      </c>
      <c r="V568" s="62" t="str">
        <f t="shared" si="71"/>
        <v/>
      </c>
      <c r="W568" s="62" t="str">
        <f t="shared" si="72"/>
        <v/>
      </c>
      <c r="X568" s="63" t="str">
        <f t="shared" ca="1" si="73"/>
        <v/>
      </c>
      <c r="Y568" s="62">
        <f t="shared" ca="1" si="74"/>
        <v>0</v>
      </c>
      <c r="Z568" s="62">
        <f t="shared" si="75"/>
        <v>57</v>
      </c>
      <c r="AA568" s="62" t="s">
        <v>7924</v>
      </c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4"/>
      <c r="AR568" s="64"/>
      <c r="AS568" s="64"/>
      <c r="AT568" s="64"/>
      <c r="AU568" s="64"/>
      <c r="AV568" s="64"/>
      <c r="AW568" s="64"/>
      <c r="AX568" s="64"/>
      <c r="AY568" s="64"/>
      <c r="AZ568" s="64"/>
      <c r="BA568" s="64"/>
      <c r="BB568" s="64"/>
      <c r="BC568" s="64"/>
      <c r="BD568" s="64"/>
      <c r="BE568" s="64"/>
      <c r="BF568" s="64"/>
      <c r="BG568" s="64"/>
      <c r="BH568" s="64"/>
      <c r="BI568" s="64"/>
      <c r="BJ568" s="64"/>
      <c r="BK568" s="64"/>
      <c r="BL568" s="64"/>
      <c r="BM568" s="64"/>
      <c r="BN568" s="64"/>
      <c r="BO568" s="64"/>
      <c r="BP568" s="64"/>
      <c r="BQ568" s="64"/>
      <c r="BR568" s="64"/>
      <c r="BS568" s="64"/>
      <c r="BT568" s="64"/>
      <c r="BU568" s="64"/>
      <c r="BV568" s="64"/>
      <c r="BW568" s="64"/>
      <c r="BX568" s="64"/>
      <c r="BY568" s="64"/>
      <c r="BZ568" s="64"/>
      <c r="CA568" s="64"/>
      <c r="CB568" s="64"/>
      <c r="CC568" s="64"/>
      <c r="CD568" s="64"/>
      <c r="CE568" s="64"/>
      <c r="CF568" s="64"/>
      <c r="CG568" s="64"/>
      <c r="CH568" s="64"/>
      <c r="CI568" s="64"/>
      <c r="CJ568" s="64"/>
      <c r="CK568" s="64"/>
      <c r="CL568" s="64"/>
      <c r="CM568" s="64"/>
      <c r="CN568" s="64"/>
      <c r="CO568" s="64"/>
      <c r="CP568" s="64"/>
      <c r="CQ568" s="64"/>
      <c r="CR568" s="64"/>
      <c r="CS568" s="64"/>
      <c r="CT568" s="64"/>
      <c r="CU568" s="64"/>
      <c r="CV568" s="64"/>
      <c r="CW568" s="64"/>
      <c r="CX568" s="64"/>
      <c r="CY568" s="64"/>
      <c r="CZ568" s="64"/>
      <c r="DA568" s="64"/>
      <c r="DB568" s="64"/>
      <c r="DC568" s="64"/>
      <c r="DD568" s="64"/>
      <c r="DE568" s="64"/>
      <c r="DF568" s="64"/>
      <c r="DG568" s="64"/>
      <c r="DH568" s="64"/>
      <c r="DI568" s="64"/>
      <c r="DJ568" s="64"/>
      <c r="DK568" s="64"/>
      <c r="DL568" s="64"/>
      <c r="DM568" s="64"/>
      <c r="DN568" s="64"/>
      <c r="DO568" s="64"/>
      <c r="DP568" s="64"/>
      <c r="DQ568" s="64"/>
      <c r="DR568" s="64"/>
      <c r="DS568" s="64"/>
      <c r="DT568" s="64"/>
      <c r="DU568" s="64"/>
      <c r="DV568" s="64"/>
      <c r="DW568" s="64"/>
      <c r="DX568" s="64"/>
      <c r="DY568" s="64"/>
      <c r="DZ568" s="64"/>
      <c r="EA568" s="64"/>
      <c r="EB568" s="64"/>
      <c r="EC568" s="64"/>
      <c r="ED568" s="64"/>
      <c r="EE568" s="64"/>
      <c r="EF568" s="64"/>
      <c r="EG568" s="64"/>
      <c r="EH568" s="64"/>
      <c r="EI568" s="64"/>
      <c r="EJ568" s="64"/>
      <c r="EK568" s="64"/>
      <c r="EL568" s="64"/>
      <c r="EM568" s="64"/>
      <c r="EN568" s="64"/>
      <c r="EO568" s="64"/>
      <c r="EP568" s="64"/>
      <c r="EQ568" s="64"/>
      <c r="ER568" s="64"/>
      <c r="ES568" s="64"/>
      <c r="ET568" s="64"/>
      <c r="EU568" s="64"/>
      <c r="EV568" s="64"/>
      <c r="EW568" s="64"/>
      <c r="EX568" s="64"/>
      <c r="EY568" s="64"/>
      <c r="EZ568" s="64"/>
      <c r="FA568" s="64"/>
      <c r="FB568" s="64"/>
      <c r="FC568" s="64"/>
      <c r="FD568" s="64"/>
      <c r="FE568" s="64"/>
      <c r="FF568" s="64"/>
      <c r="FG568" s="64"/>
      <c r="FH568" s="64"/>
      <c r="FI568" s="64"/>
      <c r="FJ568" s="64"/>
      <c r="FK568" s="64"/>
      <c r="FL568" s="64"/>
      <c r="FM568" s="64"/>
      <c r="FN568" s="64"/>
      <c r="FO568" s="64"/>
      <c r="FP568" s="64"/>
      <c r="FQ568" s="64"/>
      <c r="FR568" s="64"/>
      <c r="FS568" s="64"/>
      <c r="FT568" s="64"/>
      <c r="FU568" s="64"/>
      <c r="FV568" s="64"/>
      <c r="FW568" s="64"/>
      <c r="FX568" s="64"/>
      <c r="FY568" s="64"/>
      <c r="FZ568" s="64"/>
      <c r="GA568" s="64"/>
      <c r="GB568" s="64"/>
      <c r="GC568" s="64"/>
      <c r="GD568" s="64"/>
      <c r="GE568" s="64"/>
      <c r="GF568" s="64"/>
      <c r="GG568" s="64"/>
      <c r="GH568" s="64"/>
      <c r="GI568" s="64"/>
      <c r="GJ568" s="64"/>
      <c r="GK568" s="64"/>
      <c r="GL568" s="64"/>
      <c r="GM568" s="64"/>
      <c r="GN568" s="64"/>
      <c r="GO568" s="64"/>
      <c r="GP568" s="64"/>
      <c r="GQ568" s="64"/>
      <c r="GR568" s="64"/>
      <c r="GS568" s="64"/>
      <c r="GT568" s="64"/>
      <c r="GU568" s="64"/>
      <c r="GV568" s="64"/>
      <c r="GW568" s="64"/>
      <c r="GX568" s="64"/>
      <c r="GY568" s="64"/>
      <c r="GZ568" s="64"/>
      <c r="HA568" s="64"/>
      <c r="HB568" s="64"/>
      <c r="HC568" s="64"/>
      <c r="HD568" s="64"/>
      <c r="HE568" s="64"/>
      <c r="HF568" s="64"/>
      <c r="HG568" s="64"/>
      <c r="HH568" s="64"/>
      <c r="HI568" s="64"/>
      <c r="HJ568" s="64"/>
      <c r="HK568" s="64"/>
      <c r="HL568" s="64"/>
      <c r="HM568" s="64"/>
      <c r="HN568" s="64"/>
      <c r="HO568" s="64"/>
      <c r="HP568" s="64"/>
      <c r="HQ568" s="64"/>
      <c r="HR568" s="64"/>
      <c r="HS568" s="64"/>
      <c r="HT568" s="64"/>
      <c r="HU568" s="64"/>
      <c r="HV568" s="64"/>
      <c r="HW568" s="64"/>
      <c r="HX568" s="64"/>
      <c r="HY568" s="64"/>
      <c r="HZ568" s="64"/>
      <c r="IA568" s="64"/>
      <c r="IB568" s="64"/>
      <c r="IC568" s="64"/>
      <c r="ID568" s="64"/>
      <c r="IE568" s="64"/>
      <c r="IF568" s="64"/>
      <c r="IG568" s="64"/>
      <c r="IH568" s="64"/>
      <c r="II568" s="64"/>
      <c r="IJ568" s="64"/>
      <c r="IK568" s="64"/>
      <c r="IL568" s="64"/>
    </row>
    <row r="569" spans="1:246" s="25" customFormat="1" ht="14.25" customHeight="1" x14ac:dyDescent="0.4">
      <c r="A569" s="39" t="s">
        <v>7984</v>
      </c>
      <c r="B569" s="45">
        <v>2719</v>
      </c>
      <c r="C569" s="45">
        <v>509</v>
      </c>
      <c r="D569" s="45">
        <v>58</v>
      </c>
      <c r="E569" s="46" t="s">
        <v>7530</v>
      </c>
      <c r="F569" s="47" t="s">
        <v>6211</v>
      </c>
      <c r="G569" s="46" t="s">
        <v>6212</v>
      </c>
      <c r="H569" s="46" t="s">
        <v>6213</v>
      </c>
      <c r="I569" s="46" t="s">
        <v>266</v>
      </c>
      <c r="J569" s="48">
        <v>100</v>
      </c>
      <c r="K569" s="49">
        <v>16.899999999999999</v>
      </c>
      <c r="L569" s="50">
        <v>100</v>
      </c>
      <c r="M569" s="50">
        <v>1689.9999999999998</v>
      </c>
      <c r="N569" s="51">
        <v>52</v>
      </c>
      <c r="O569" s="51">
        <v>0</v>
      </c>
      <c r="P569" s="51">
        <v>0</v>
      </c>
      <c r="Q569" s="51">
        <v>1</v>
      </c>
      <c r="R569" s="51">
        <f t="shared" ref="R569:R593" si="79">SUM(N569:Q569)</f>
        <v>53</v>
      </c>
      <c r="S569" s="79"/>
      <c r="T569" s="52">
        <f t="shared" si="70"/>
        <v>0</v>
      </c>
      <c r="U569" s="52" t="str" cm="1">
        <f t="array" aca="1" ref="U569" ca="1">IF(S569="", "×", IF(LEFT(S569,2)="項番", COUNTIFS($D$2:$D$4001, INDIRECT("D" &amp; ROW()-1), $U$2:$U$4001, "〇"), "〇"))</f>
        <v>×</v>
      </c>
      <c r="V569" s="52" t="str">
        <f t="shared" si="71"/>
        <v>×</v>
      </c>
      <c r="W569" s="52" t="str">
        <f t="shared" si="72"/>
        <v>×</v>
      </c>
      <c r="X569" s="53" t="str">
        <f t="shared" ca="1" si="73"/>
        <v/>
      </c>
      <c r="Y569" s="52">
        <f t="shared" ca="1" si="74"/>
        <v>0</v>
      </c>
      <c r="Z569" s="52">
        <f t="shared" si="75"/>
        <v>58</v>
      </c>
      <c r="AA569" s="52" t="s">
        <v>125</v>
      </c>
    </row>
    <row r="570" spans="1:246" s="25" customFormat="1" ht="14.25" customHeight="1" x14ac:dyDescent="0.4">
      <c r="A570" s="39" t="s">
        <v>7984</v>
      </c>
      <c r="B570" s="45">
        <v>2721</v>
      </c>
      <c r="C570" s="45">
        <v>510</v>
      </c>
      <c r="D570" s="45">
        <v>58</v>
      </c>
      <c r="E570" s="46" t="s">
        <v>7530</v>
      </c>
      <c r="F570" s="47" t="s">
        <v>6216</v>
      </c>
      <c r="G570" s="46" t="s">
        <v>6212</v>
      </c>
      <c r="H570" s="46" t="s">
        <v>6217</v>
      </c>
      <c r="I570" s="46" t="s">
        <v>12</v>
      </c>
      <c r="J570" s="48">
        <v>100</v>
      </c>
      <c r="K570" s="49">
        <v>7.9</v>
      </c>
      <c r="L570" s="50">
        <v>100</v>
      </c>
      <c r="M570" s="50">
        <v>790</v>
      </c>
      <c r="N570" s="51">
        <v>0</v>
      </c>
      <c r="O570" s="51">
        <v>0</v>
      </c>
      <c r="P570" s="51">
        <v>1</v>
      </c>
      <c r="Q570" s="51">
        <v>0</v>
      </c>
      <c r="R570" s="51">
        <f t="shared" si="79"/>
        <v>1</v>
      </c>
      <c r="S570" s="79"/>
      <c r="T570" s="52">
        <f t="shared" si="70"/>
        <v>0</v>
      </c>
      <c r="U570" s="52" t="str" cm="1">
        <f t="array" aca="1" ref="U570" ca="1">IF(S570="", "×", IF(LEFT(S570,2)="項番", COUNTIFS($D$2:$D$4001, INDIRECT("D" &amp; ROW()-1), $U$2:$U$4001, "〇"), "〇"))</f>
        <v>×</v>
      </c>
      <c r="V570" s="52" t="str">
        <f t="shared" si="71"/>
        <v>×</v>
      </c>
      <c r="W570" s="52" t="str">
        <f t="shared" si="72"/>
        <v>×</v>
      </c>
      <c r="X570" s="53" t="str">
        <f t="shared" ca="1" si="73"/>
        <v/>
      </c>
      <c r="Y570" s="52">
        <f t="shared" ca="1" si="74"/>
        <v>0</v>
      </c>
      <c r="Z570" s="52">
        <f t="shared" si="75"/>
        <v>58</v>
      </c>
      <c r="AA570" s="52" t="s">
        <v>125</v>
      </c>
    </row>
    <row r="571" spans="1:246" s="25" customFormat="1" ht="14.25" customHeight="1" x14ac:dyDescent="0.4">
      <c r="A571" s="39" t="s">
        <v>7984</v>
      </c>
      <c r="B571" s="45">
        <v>2722</v>
      </c>
      <c r="C571" s="45">
        <v>511</v>
      </c>
      <c r="D571" s="45">
        <v>58</v>
      </c>
      <c r="E571" s="46" t="s">
        <v>7530</v>
      </c>
      <c r="F571" s="47" t="s">
        <v>6218</v>
      </c>
      <c r="G571" s="46" t="s">
        <v>6212</v>
      </c>
      <c r="H571" s="46" t="s">
        <v>6219</v>
      </c>
      <c r="I571" s="46" t="s">
        <v>6220</v>
      </c>
      <c r="J571" s="48">
        <v>100</v>
      </c>
      <c r="K571" s="49">
        <v>20.6</v>
      </c>
      <c r="L571" s="50">
        <v>100</v>
      </c>
      <c r="M571" s="50">
        <v>2060</v>
      </c>
      <c r="N571" s="51">
        <v>0</v>
      </c>
      <c r="O571" s="51">
        <v>0</v>
      </c>
      <c r="P571" s="51">
        <v>0</v>
      </c>
      <c r="Q571" s="51">
        <v>2</v>
      </c>
      <c r="R571" s="51">
        <f t="shared" si="79"/>
        <v>2</v>
      </c>
      <c r="S571" s="79"/>
      <c r="T571" s="52">
        <f t="shared" si="70"/>
        <v>0</v>
      </c>
      <c r="U571" s="52" t="str" cm="1">
        <f t="array" aca="1" ref="U571" ca="1">IF(S571="", "×", IF(LEFT(S571,2)="項番", COUNTIFS($D$2:$D$4001, INDIRECT("D" &amp; ROW()-1), $U$2:$U$4001, "〇"), "〇"))</f>
        <v>×</v>
      </c>
      <c r="V571" s="52" t="str">
        <f t="shared" si="71"/>
        <v>×</v>
      </c>
      <c r="W571" s="52" t="str">
        <f t="shared" si="72"/>
        <v>×</v>
      </c>
      <c r="X571" s="53" t="str">
        <f t="shared" ca="1" si="73"/>
        <v/>
      </c>
      <c r="Y571" s="52">
        <f t="shared" ca="1" si="74"/>
        <v>0</v>
      </c>
      <c r="Z571" s="52">
        <f t="shared" si="75"/>
        <v>58</v>
      </c>
      <c r="AA571" s="52" t="s">
        <v>125</v>
      </c>
    </row>
    <row r="572" spans="1:246" s="25" customFormat="1" ht="14.25" customHeight="1" x14ac:dyDescent="0.4">
      <c r="A572" s="39" t="s">
        <v>7984</v>
      </c>
      <c r="B572" s="45">
        <v>2724</v>
      </c>
      <c r="C572" s="45">
        <v>512</v>
      </c>
      <c r="D572" s="45">
        <v>58</v>
      </c>
      <c r="E572" s="46" t="s">
        <v>7530</v>
      </c>
      <c r="F572" s="47" t="s">
        <v>6223</v>
      </c>
      <c r="G572" s="46" t="s">
        <v>6212</v>
      </c>
      <c r="H572" s="46" t="s">
        <v>6224</v>
      </c>
      <c r="I572" s="46" t="s">
        <v>14</v>
      </c>
      <c r="J572" s="48">
        <v>10</v>
      </c>
      <c r="K572" s="49">
        <v>522</v>
      </c>
      <c r="L572" s="50">
        <v>10</v>
      </c>
      <c r="M572" s="50">
        <v>5220</v>
      </c>
      <c r="N572" s="51">
        <v>186</v>
      </c>
      <c r="O572" s="51">
        <v>1200</v>
      </c>
      <c r="P572" s="51">
        <v>800</v>
      </c>
      <c r="Q572" s="51">
        <v>0</v>
      </c>
      <c r="R572" s="51">
        <f t="shared" si="79"/>
        <v>2186</v>
      </c>
      <c r="S572" s="79"/>
      <c r="T572" s="52">
        <f t="shared" si="70"/>
        <v>0</v>
      </c>
      <c r="U572" s="52" t="str" cm="1">
        <f t="array" aca="1" ref="U572" ca="1">IF(S572="", "×", IF(LEFT(S572,2)="項番", COUNTIFS($D$2:$D$4001, INDIRECT("D" &amp; ROW()-1), $U$2:$U$4001, "〇"), "〇"))</f>
        <v>×</v>
      </c>
      <c r="V572" s="52" t="str">
        <f t="shared" si="71"/>
        <v>×</v>
      </c>
      <c r="W572" s="52" t="str">
        <f t="shared" si="72"/>
        <v>×</v>
      </c>
      <c r="X572" s="53" t="str">
        <f t="shared" ca="1" si="73"/>
        <v/>
      </c>
      <c r="Y572" s="52">
        <f t="shared" ca="1" si="74"/>
        <v>0</v>
      </c>
      <c r="Z572" s="52">
        <f t="shared" si="75"/>
        <v>58</v>
      </c>
      <c r="AA572" s="52" t="s">
        <v>125</v>
      </c>
    </row>
    <row r="573" spans="1:246" s="25" customFormat="1" ht="14.25" customHeight="1" x14ac:dyDescent="0.4">
      <c r="A573" s="39" t="s">
        <v>7984</v>
      </c>
      <c r="B573" s="45">
        <v>2725</v>
      </c>
      <c r="C573" s="45">
        <v>513</v>
      </c>
      <c r="D573" s="45">
        <v>58</v>
      </c>
      <c r="E573" s="46" t="s">
        <v>7530</v>
      </c>
      <c r="F573" s="47" t="s">
        <v>6225</v>
      </c>
      <c r="G573" s="46" t="s">
        <v>6212</v>
      </c>
      <c r="H573" s="46" t="s">
        <v>6226</v>
      </c>
      <c r="I573" s="46" t="s">
        <v>13</v>
      </c>
      <c r="J573" s="48">
        <v>10</v>
      </c>
      <c r="K573" s="49">
        <v>633</v>
      </c>
      <c r="L573" s="50">
        <v>10</v>
      </c>
      <c r="M573" s="50">
        <v>6330</v>
      </c>
      <c r="N573" s="51">
        <v>2</v>
      </c>
      <c r="O573" s="51">
        <v>458</v>
      </c>
      <c r="P573" s="51">
        <v>600</v>
      </c>
      <c r="Q573" s="51">
        <v>0</v>
      </c>
      <c r="R573" s="51">
        <f t="shared" si="79"/>
        <v>1060</v>
      </c>
      <c r="S573" s="79"/>
      <c r="T573" s="52">
        <f t="shared" si="70"/>
        <v>0</v>
      </c>
      <c r="U573" s="52" t="str" cm="1">
        <f t="array" aca="1" ref="U573" ca="1">IF(S573="", "×", IF(LEFT(S573,2)="項番", COUNTIFS($D$2:$D$4001, INDIRECT("D" &amp; ROW()-1), $U$2:$U$4001, "〇"), "〇"))</f>
        <v>×</v>
      </c>
      <c r="V573" s="52" t="str">
        <f t="shared" si="71"/>
        <v>×</v>
      </c>
      <c r="W573" s="52" t="str">
        <f t="shared" si="72"/>
        <v>×</v>
      </c>
      <c r="X573" s="53" t="str">
        <f t="shared" ca="1" si="73"/>
        <v/>
      </c>
      <c r="Y573" s="52">
        <f t="shared" ca="1" si="74"/>
        <v>0</v>
      </c>
      <c r="Z573" s="52">
        <f t="shared" si="75"/>
        <v>58</v>
      </c>
      <c r="AA573" s="52" t="s">
        <v>125</v>
      </c>
    </row>
    <row r="574" spans="1:246" s="25" customFormat="1" ht="14.25" customHeight="1" x14ac:dyDescent="0.4">
      <c r="A574" s="39" t="s">
        <v>7984</v>
      </c>
      <c r="B574" s="45">
        <v>2726</v>
      </c>
      <c r="C574" s="45">
        <v>514</v>
      </c>
      <c r="D574" s="45">
        <v>58</v>
      </c>
      <c r="E574" s="46" t="s">
        <v>7530</v>
      </c>
      <c r="F574" s="47" t="s">
        <v>6227</v>
      </c>
      <c r="G574" s="46" t="s">
        <v>6212</v>
      </c>
      <c r="H574" s="46" t="s">
        <v>6228</v>
      </c>
      <c r="I574" s="46" t="s">
        <v>6229</v>
      </c>
      <c r="J574" s="48">
        <v>140</v>
      </c>
      <c r="K574" s="49">
        <v>10.8</v>
      </c>
      <c r="L574" s="50">
        <v>140</v>
      </c>
      <c r="M574" s="50">
        <v>1512</v>
      </c>
      <c r="N574" s="51">
        <v>12</v>
      </c>
      <c r="O574" s="51">
        <v>0</v>
      </c>
      <c r="P574" s="51">
        <v>0</v>
      </c>
      <c r="Q574" s="51">
        <v>0</v>
      </c>
      <c r="R574" s="51">
        <f t="shared" si="79"/>
        <v>12</v>
      </c>
      <c r="S574" s="79"/>
      <c r="T574" s="52">
        <f t="shared" si="70"/>
        <v>0</v>
      </c>
      <c r="U574" s="52" t="str" cm="1">
        <f t="array" aca="1" ref="U574" ca="1">IF(S574="", "×", IF(LEFT(S574,2)="項番", COUNTIFS($D$2:$D$4001, INDIRECT("D" &amp; ROW()-1), $U$2:$U$4001, "〇"), "〇"))</f>
        <v>×</v>
      </c>
      <c r="V574" s="52" t="str">
        <f t="shared" si="71"/>
        <v>×</v>
      </c>
      <c r="W574" s="52" t="str">
        <f t="shared" si="72"/>
        <v>×</v>
      </c>
      <c r="X574" s="53" t="str">
        <f t="shared" ca="1" si="73"/>
        <v/>
      </c>
      <c r="Y574" s="52">
        <f t="shared" ca="1" si="74"/>
        <v>0</v>
      </c>
      <c r="Z574" s="52">
        <f t="shared" si="75"/>
        <v>58</v>
      </c>
      <c r="AA574" s="52" t="s">
        <v>125</v>
      </c>
    </row>
    <row r="575" spans="1:246" s="25" customFormat="1" ht="14.25" customHeight="1" x14ac:dyDescent="0.4">
      <c r="A575" s="39" t="s">
        <v>7984</v>
      </c>
      <c r="B575" s="45">
        <v>2727</v>
      </c>
      <c r="C575" s="45">
        <v>515</v>
      </c>
      <c r="D575" s="45">
        <v>58</v>
      </c>
      <c r="E575" s="46" t="s">
        <v>7530</v>
      </c>
      <c r="F575" s="47" t="s">
        <v>6230</v>
      </c>
      <c r="G575" s="46" t="s">
        <v>6212</v>
      </c>
      <c r="H575" s="46" t="s">
        <v>6231</v>
      </c>
      <c r="I575" s="46" t="s">
        <v>6229</v>
      </c>
      <c r="J575" s="48">
        <v>140</v>
      </c>
      <c r="K575" s="49">
        <v>10.8</v>
      </c>
      <c r="L575" s="50">
        <v>140</v>
      </c>
      <c r="M575" s="50">
        <v>1512</v>
      </c>
      <c r="N575" s="51">
        <v>12</v>
      </c>
      <c r="O575" s="51">
        <v>0</v>
      </c>
      <c r="P575" s="51">
        <v>0</v>
      </c>
      <c r="Q575" s="51">
        <v>0</v>
      </c>
      <c r="R575" s="51">
        <f t="shared" si="79"/>
        <v>12</v>
      </c>
      <c r="S575" s="79"/>
      <c r="T575" s="52">
        <f t="shared" si="70"/>
        <v>0</v>
      </c>
      <c r="U575" s="52" t="str" cm="1">
        <f t="array" aca="1" ref="U575" ca="1">IF(S575="", "×", IF(LEFT(S575,2)="項番", COUNTIFS($D$2:$D$4001, INDIRECT("D" &amp; ROW()-1), $U$2:$U$4001, "〇"), "〇"))</f>
        <v>×</v>
      </c>
      <c r="V575" s="52" t="str">
        <f t="shared" si="71"/>
        <v>×</v>
      </c>
      <c r="W575" s="52" t="str">
        <f t="shared" si="72"/>
        <v>×</v>
      </c>
      <c r="X575" s="53" t="str">
        <f t="shared" ca="1" si="73"/>
        <v/>
      </c>
      <c r="Y575" s="52">
        <f t="shared" ca="1" si="74"/>
        <v>0</v>
      </c>
      <c r="Z575" s="52">
        <f t="shared" si="75"/>
        <v>58</v>
      </c>
      <c r="AA575" s="52" t="s">
        <v>125</v>
      </c>
    </row>
    <row r="576" spans="1:246" s="25" customFormat="1" ht="14.25" customHeight="1" x14ac:dyDescent="0.4">
      <c r="A576" s="39" t="s">
        <v>7984</v>
      </c>
      <c r="B576" s="45">
        <v>2728</v>
      </c>
      <c r="C576" s="45">
        <v>516</v>
      </c>
      <c r="D576" s="45">
        <v>58</v>
      </c>
      <c r="E576" s="46" t="s">
        <v>7530</v>
      </c>
      <c r="F576" s="47" t="s">
        <v>6232</v>
      </c>
      <c r="G576" s="46" t="s">
        <v>6212</v>
      </c>
      <c r="H576" s="46" t="s">
        <v>6233</v>
      </c>
      <c r="I576" s="46" t="s">
        <v>6229</v>
      </c>
      <c r="J576" s="48">
        <v>140</v>
      </c>
      <c r="K576" s="49">
        <v>12.2</v>
      </c>
      <c r="L576" s="50">
        <v>140</v>
      </c>
      <c r="M576" s="50">
        <v>1708</v>
      </c>
      <c r="N576" s="51">
        <v>12</v>
      </c>
      <c r="O576" s="51">
        <v>0</v>
      </c>
      <c r="P576" s="51">
        <v>0</v>
      </c>
      <c r="Q576" s="51">
        <v>0</v>
      </c>
      <c r="R576" s="51">
        <f t="shared" si="79"/>
        <v>12</v>
      </c>
      <c r="S576" s="79"/>
      <c r="T576" s="52">
        <f t="shared" si="70"/>
        <v>0</v>
      </c>
      <c r="U576" s="52" t="str" cm="1">
        <f t="array" aca="1" ref="U576" ca="1">IF(S576="", "×", IF(LEFT(S576,2)="項番", COUNTIFS($D$2:$D$4001, INDIRECT("D" &amp; ROW()-1), $U$2:$U$4001, "〇"), "〇"))</f>
        <v>×</v>
      </c>
      <c r="V576" s="52" t="str">
        <f t="shared" si="71"/>
        <v>×</v>
      </c>
      <c r="W576" s="52" t="str">
        <f t="shared" si="72"/>
        <v>×</v>
      </c>
      <c r="X576" s="53" t="str">
        <f t="shared" ca="1" si="73"/>
        <v/>
      </c>
      <c r="Y576" s="52">
        <f t="shared" ca="1" si="74"/>
        <v>0</v>
      </c>
      <c r="Z576" s="52">
        <f t="shared" si="75"/>
        <v>58</v>
      </c>
      <c r="AA576" s="52" t="s">
        <v>125</v>
      </c>
    </row>
    <row r="577" spans="1:246" s="25" customFormat="1" ht="14.25" customHeight="1" x14ac:dyDescent="0.4">
      <c r="A577" s="39" t="s">
        <v>7984</v>
      </c>
      <c r="B577" s="45">
        <v>2729</v>
      </c>
      <c r="C577" s="45">
        <v>517</v>
      </c>
      <c r="D577" s="45">
        <v>58</v>
      </c>
      <c r="E577" s="46" t="s">
        <v>7530</v>
      </c>
      <c r="F577" s="47" t="s">
        <v>6234</v>
      </c>
      <c r="G577" s="46" t="s">
        <v>6212</v>
      </c>
      <c r="H577" s="46" t="s">
        <v>6235</v>
      </c>
      <c r="I577" s="46" t="s">
        <v>143</v>
      </c>
      <c r="J577" s="48">
        <v>1</v>
      </c>
      <c r="K577" s="49">
        <v>4481</v>
      </c>
      <c r="L577" s="50">
        <v>1</v>
      </c>
      <c r="M577" s="50">
        <v>4481</v>
      </c>
      <c r="N577" s="51">
        <v>76</v>
      </c>
      <c r="O577" s="51">
        <v>0</v>
      </c>
      <c r="P577" s="51">
        <v>12</v>
      </c>
      <c r="Q577" s="51">
        <v>0</v>
      </c>
      <c r="R577" s="51">
        <f t="shared" si="79"/>
        <v>88</v>
      </c>
      <c r="S577" s="79"/>
      <c r="T577" s="52">
        <f t="shared" si="70"/>
        <v>0</v>
      </c>
      <c r="U577" s="52" t="str" cm="1">
        <f t="array" aca="1" ref="U577" ca="1">IF(S577="", "×", IF(LEFT(S577,2)="項番", COUNTIFS($D$2:$D$4001, INDIRECT("D" &amp; ROW()-1), $U$2:$U$4001, "〇"), "〇"))</f>
        <v>×</v>
      </c>
      <c r="V577" s="52" t="str">
        <f t="shared" si="71"/>
        <v>×</v>
      </c>
      <c r="W577" s="52" t="str">
        <f t="shared" si="72"/>
        <v>×</v>
      </c>
      <c r="X577" s="53" t="str">
        <f t="shared" ca="1" si="73"/>
        <v/>
      </c>
      <c r="Y577" s="52">
        <f t="shared" ca="1" si="74"/>
        <v>0</v>
      </c>
      <c r="Z577" s="52">
        <f t="shared" si="75"/>
        <v>58</v>
      </c>
      <c r="AA577" s="52" t="s">
        <v>125</v>
      </c>
    </row>
    <row r="578" spans="1:246" s="25" customFormat="1" ht="14.25" customHeight="1" x14ac:dyDescent="0.4">
      <c r="A578" s="39" t="s">
        <v>7984</v>
      </c>
      <c r="B578" s="45">
        <v>2730</v>
      </c>
      <c r="C578" s="45">
        <v>518</v>
      </c>
      <c r="D578" s="45">
        <v>58</v>
      </c>
      <c r="E578" s="46" t="s">
        <v>7530</v>
      </c>
      <c r="F578" s="47" t="s">
        <v>6236</v>
      </c>
      <c r="G578" s="46" t="s">
        <v>6212</v>
      </c>
      <c r="H578" s="46" t="s">
        <v>6237</v>
      </c>
      <c r="I578" s="46" t="s">
        <v>24</v>
      </c>
      <c r="J578" s="48">
        <v>1</v>
      </c>
      <c r="K578" s="49">
        <v>11772</v>
      </c>
      <c r="L578" s="50">
        <v>1</v>
      </c>
      <c r="M578" s="50">
        <v>11772</v>
      </c>
      <c r="N578" s="51">
        <v>0</v>
      </c>
      <c r="O578" s="51">
        <v>0</v>
      </c>
      <c r="P578" s="51">
        <v>300</v>
      </c>
      <c r="Q578" s="51">
        <v>0</v>
      </c>
      <c r="R578" s="51">
        <f t="shared" si="79"/>
        <v>300</v>
      </c>
      <c r="S578" s="79"/>
      <c r="T578" s="52">
        <f t="shared" si="70"/>
        <v>0</v>
      </c>
      <c r="U578" s="52" t="str" cm="1">
        <f t="array" aca="1" ref="U578" ca="1">IF(S578="", "×", IF(LEFT(S578,2)="項番", COUNTIFS($D$2:$D$4001, INDIRECT("D" &amp; ROW()-1), $U$2:$U$4001, "〇"), "〇"))</f>
        <v>×</v>
      </c>
      <c r="V578" s="52" t="str">
        <f t="shared" si="71"/>
        <v>×</v>
      </c>
      <c r="W578" s="52" t="str">
        <f t="shared" si="72"/>
        <v>×</v>
      </c>
      <c r="X578" s="53" t="str">
        <f t="shared" ca="1" si="73"/>
        <v/>
      </c>
      <c r="Y578" s="52">
        <f t="shared" ca="1" si="74"/>
        <v>0</v>
      </c>
      <c r="Z578" s="52">
        <f t="shared" si="75"/>
        <v>58</v>
      </c>
      <c r="AA578" s="52" t="s">
        <v>125</v>
      </c>
    </row>
    <row r="579" spans="1:246" s="25" customFormat="1" ht="14.25" customHeight="1" x14ac:dyDescent="0.4">
      <c r="A579" s="39" t="s">
        <v>7984</v>
      </c>
      <c r="B579" s="45">
        <v>2731</v>
      </c>
      <c r="C579" s="45">
        <v>519</v>
      </c>
      <c r="D579" s="45">
        <v>58</v>
      </c>
      <c r="E579" s="46" t="s">
        <v>7530</v>
      </c>
      <c r="F579" s="47" t="s">
        <v>6238</v>
      </c>
      <c r="G579" s="46" t="s">
        <v>6212</v>
      </c>
      <c r="H579" s="46" t="s">
        <v>6239</v>
      </c>
      <c r="I579" s="46" t="s">
        <v>24</v>
      </c>
      <c r="J579" s="48">
        <v>1</v>
      </c>
      <c r="K579" s="49">
        <v>22973</v>
      </c>
      <c r="L579" s="50">
        <v>1</v>
      </c>
      <c r="M579" s="50">
        <v>22973</v>
      </c>
      <c r="N579" s="51">
        <v>0</v>
      </c>
      <c r="O579" s="51">
        <v>0</v>
      </c>
      <c r="P579" s="51">
        <v>1000</v>
      </c>
      <c r="Q579" s="51">
        <v>0</v>
      </c>
      <c r="R579" s="51">
        <f t="shared" si="79"/>
        <v>1000</v>
      </c>
      <c r="S579" s="79"/>
      <c r="T579" s="52">
        <f t="shared" si="70"/>
        <v>0</v>
      </c>
      <c r="U579" s="52" t="str" cm="1">
        <f t="array" aca="1" ref="U579" ca="1">IF(S579="", "×", IF(LEFT(S579,2)="項番", COUNTIFS($D$2:$D$4001, INDIRECT("D" &amp; ROW()-1), $U$2:$U$4001, "〇"), "〇"))</f>
        <v>×</v>
      </c>
      <c r="V579" s="52" t="str">
        <f t="shared" si="71"/>
        <v>×</v>
      </c>
      <c r="W579" s="52" t="str">
        <f t="shared" si="72"/>
        <v>×</v>
      </c>
      <c r="X579" s="53" t="str">
        <f t="shared" ca="1" si="73"/>
        <v/>
      </c>
      <c r="Y579" s="52">
        <f t="shared" ca="1" si="74"/>
        <v>0</v>
      </c>
      <c r="Z579" s="52">
        <f t="shared" si="75"/>
        <v>58</v>
      </c>
      <c r="AA579" s="52" t="s">
        <v>125</v>
      </c>
    </row>
    <row r="580" spans="1:246" s="25" customFormat="1" ht="14.25" customHeight="1" x14ac:dyDescent="0.4">
      <c r="A580" s="39" t="s">
        <v>7984</v>
      </c>
      <c r="B580" s="45">
        <v>2735</v>
      </c>
      <c r="C580" s="45">
        <v>520</v>
      </c>
      <c r="D580" s="45">
        <v>58</v>
      </c>
      <c r="E580" s="46" t="s">
        <v>7530</v>
      </c>
      <c r="F580" s="47" t="s">
        <v>6246</v>
      </c>
      <c r="G580" s="46" t="s">
        <v>6212</v>
      </c>
      <c r="H580" s="46" t="s">
        <v>6247</v>
      </c>
      <c r="I580" s="46" t="s">
        <v>6248</v>
      </c>
      <c r="J580" s="48">
        <v>50</v>
      </c>
      <c r="K580" s="49">
        <v>64.099999999999994</v>
      </c>
      <c r="L580" s="50">
        <v>50</v>
      </c>
      <c r="M580" s="50">
        <v>3204.9999999999995</v>
      </c>
      <c r="N580" s="51">
        <v>0</v>
      </c>
      <c r="O580" s="51">
        <v>14</v>
      </c>
      <c r="P580" s="51">
        <v>0</v>
      </c>
      <c r="Q580" s="51">
        <v>0</v>
      </c>
      <c r="R580" s="51">
        <f t="shared" si="79"/>
        <v>14</v>
      </c>
      <c r="S580" s="79"/>
      <c r="T580" s="52">
        <f t="shared" si="70"/>
        <v>0</v>
      </c>
      <c r="U580" s="52" t="str" cm="1">
        <f t="array" aca="1" ref="U580" ca="1">IF(S580="", "×", IF(LEFT(S580,2)="項番", COUNTIFS($D$2:$D$4001, INDIRECT("D" &amp; ROW()-1), $U$2:$U$4001, "〇"), "〇"))</f>
        <v>×</v>
      </c>
      <c r="V580" s="52" t="str">
        <f t="shared" si="71"/>
        <v>×</v>
      </c>
      <c r="W580" s="52" t="str">
        <f t="shared" si="72"/>
        <v>×</v>
      </c>
      <c r="X580" s="53" t="str">
        <f t="shared" ca="1" si="73"/>
        <v/>
      </c>
      <c r="Y580" s="52">
        <f t="shared" ca="1" si="74"/>
        <v>0</v>
      </c>
      <c r="Z580" s="52">
        <f t="shared" si="75"/>
        <v>58</v>
      </c>
      <c r="AA580" s="52" t="s">
        <v>125</v>
      </c>
    </row>
    <row r="581" spans="1:246" ht="14.25" customHeight="1" x14ac:dyDescent="0.4">
      <c r="A581" s="39" t="s">
        <v>7984</v>
      </c>
      <c r="B581" s="45">
        <v>2736</v>
      </c>
      <c r="C581" s="45">
        <v>521</v>
      </c>
      <c r="D581" s="45">
        <v>58</v>
      </c>
      <c r="E581" s="46" t="s">
        <v>7530</v>
      </c>
      <c r="F581" s="47" t="s">
        <v>6249</v>
      </c>
      <c r="G581" s="46" t="s">
        <v>6212</v>
      </c>
      <c r="H581" s="46" t="s">
        <v>6250</v>
      </c>
      <c r="I581" s="46" t="s">
        <v>1417</v>
      </c>
      <c r="J581" s="48">
        <v>30</v>
      </c>
      <c r="K581" s="49">
        <v>319.89999999999998</v>
      </c>
      <c r="L581" s="50">
        <v>30</v>
      </c>
      <c r="M581" s="50">
        <v>9597</v>
      </c>
      <c r="N581" s="51">
        <v>0</v>
      </c>
      <c r="O581" s="51">
        <v>0</v>
      </c>
      <c r="P581" s="51">
        <v>100</v>
      </c>
      <c r="Q581" s="51">
        <v>0</v>
      </c>
      <c r="R581" s="51">
        <f t="shared" si="79"/>
        <v>100</v>
      </c>
      <c r="S581" s="79"/>
      <c r="T581" s="52">
        <f t="shared" ref="T581:T644" si="80">IF(C581="",SUMIF(D:D,D580,T:T),R581*S581)</f>
        <v>0</v>
      </c>
      <c r="U581" s="52" t="str" cm="1">
        <f t="array" aca="1" ref="U581" ca="1">IF(S581="", "×", IF(LEFT(S581,2)="項番", COUNTIFS($D$2:$D$4001, INDIRECT("D" &amp; ROW()-1), $U$2:$U$4001, "〇"), "〇"))</f>
        <v>×</v>
      </c>
      <c r="V581" s="52" t="str">
        <f t="shared" ref="V581:V644" si="81">IF(LEFT(S581,2)="項番","",IF(S581&gt;=1,"〇","×"))</f>
        <v>×</v>
      </c>
      <c r="W581" s="52" t="str">
        <f t="shared" ref="W581:W644" si="82">IF(LEFT(S581,2)="項番","",IF(ISNUMBER(S581),IF(INT(S581)=S581,"〇","×"),"×"))</f>
        <v>×</v>
      </c>
      <c r="X581" s="53" t="str">
        <f t="shared" ref="X581:X644" ca="1" si="83">IF(LEFT(S581,2)="項番",IF(U581=0,"",IF(COUNTIF(D:D,Z581)=U581,"","この項番で見積単価（税別）が入力されていない品目があります")),IF(U581="〇",IF(OR(V581="×",W581="×"),"←見積単価（税別）欄には、1以上の整数を入力してください",""),""))</f>
        <v/>
      </c>
      <c r="Y581" s="52">
        <f t="shared" ref="Y581:Y644" ca="1" si="84">IF(X581="",0,1)</f>
        <v>0</v>
      </c>
      <c r="Z581" s="52">
        <f t="shared" ref="Z581:Z644" si="85">IF(D581="",D580,D581)</f>
        <v>58</v>
      </c>
      <c r="AA581" s="52" t="s">
        <v>125</v>
      </c>
    </row>
    <row r="582" spans="1:246" ht="14.25" customHeight="1" x14ac:dyDescent="0.4">
      <c r="A582" s="39" t="s">
        <v>7984</v>
      </c>
      <c r="B582" s="45">
        <v>2737</v>
      </c>
      <c r="C582" s="45">
        <v>522</v>
      </c>
      <c r="D582" s="45">
        <v>58</v>
      </c>
      <c r="E582" s="46" t="s">
        <v>7530</v>
      </c>
      <c r="F582" s="47" t="s">
        <v>6251</v>
      </c>
      <c r="G582" s="46" t="s">
        <v>6212</v>
      </c>
      <c r="H582" s="46" t="s">
        <v>6252</v>
      </c>
      <c r="I582" s="46" t="s">
        <v>13</v>
      </c>
      <c r="J582" s="48">
        <v>10</v>
      </c>
      <c r="K582" s="49">
        <v>318</v>
      </c>
      <c r="L582" s="50">
        <v>10</v>
      </c>
      <c r="M582" s="50">
        <v>3180</v>
      </c>
      <c r="N582" s="51">
        <v>2</v>
      </c>
      <c r="O582" s="51">
        <v>2</v>
      </c>
      <c r="P582" s="51">
        <v>0</v>
      </c>
      <c r="Q582" s="51">
        <v>0</v>
      </c>
      <c r="R582" s="51">
        <f t="shared" si="79"/>
        <v>4</v>
      </c>
      <c r="S582" s="79"/>
      <c r="T582" s="52">
        <f t="shared" si="80"/>
        <v>0</v>
      </c>
      <c r="U582" s="52" t="str" cm="1">
        <f t="array" aca="1" ref="U582" ca="1">IF(S582="", "×", IF(LEFT(S582,2)="項番", COUNTIFS($D$2:$D$4001, INDIRECT("D" &amp; ROW()-1), $U$2:$U$4001, "〇"), "〇"))</f>
        <v>×</v>
      </c>
      <c r="V582" s="52" t="str">
        <f t="shared" si="81"/>
        <v>×</v>
      </c>
      <c r="W582" s="52" t="str">
        <f t="shared" si="82"/>
        <v>×</v>
      </c>
      <c r="X582" s="53" t="str">
        <f t="shared" ca="1" si="83"/>
        <v/>
      </c>
      <c r="Y582" s="52">
        <f t="shared" ca="1" si="84"/>
        <v>0</v>
      </c>
      <c r="Z582" s="52">
        <f t="shared" si="85"/>
        <v>58</v>
      </c>
      <c r="AA582" s="52" t="s">
        <v>125</v>
      </c>
    </row>
    <row r="583" spans="1:246" ht="14.25" customHeight="1" x14ac:dyDescent="0.4">
      <c r="A583" s="39" t="s">
        <v>7984</v>
      </c>
      <c r="B583" s="45">
        <v>2738</v>
      </c>
      <c r="C583" s="45">
        <v>523</v>
      </c>
      <c r="D583" s="45">
        <v>58</v>
      </c>
      <c r="E583" s="46" t="s">
        <v>7530</v>
      </c>
      <c r="F583" s="47" t="s">
        <v>6253</v>
      </c>
      <c r="G583" s="46" t="s">
        <v>6212</v>
      </c>
      <c r="H583" s="46" t="s">
        <v>6254</v>
      </c>
      <c r="I583" s="46" t="s">
        <v>13</v>
      </c>
      <c r="J583" s="48">
        <v>10</v>
      </c>
      <c r="K583" s="49">
        <v>318</v>
      </c>
      <c r="L583" s="50">
        <v>10</v>
      </c>
      <c r="M583" s="50">
        <v>3180</v>
      </c>
      <c r="N583" s="51">
        <v>2</v>
      </c>
      <c r="O583" s="51">
        <v>2</v>
      </c>
      <c r="P583" s="51">
        <v>1</v>
      </c>
      <c r="Q583" s="51">
        <v>0</v>
      </c>
      <c r="R583" s="51">
        <f t="shared" si="79"/>
        <v>5</v>
      </c>
      <c r="S583" s="79"/>
      <c r="T583" s="52">
        <f t="shared" si="80"/>
        <v>0</v>
      </c>
      <c r="U583" s="52" t="str" cm="1">
        <f t="array" aca="1" ref="U583" ca="1">IF(S583="", "×", IF(LEFT(S583,2)="項番", COUNTIFS($D$2:$D$4001, INDIRECT("D" &amp; ROW()-1), $U$2:$U$4001, "〇"), "〇"))</f>
        <v>×</v>
      </c>
      <c r="V583" s="52" t="str">
        <f t="shared" si="81"/>
        <v>×</v>
      </c>
      <c r="W583" s="52" t="str">
        <f t="shared" si="82"/>
        <v>×</v>
      </c>
      <c r="X583" s="53" t="str">
        <f t="shared" ca="1" si="83"/>
        <v/>
      </c>
      <c r="Y583" s="52">
        <f t="shared" ca="1" si="84"/>
        <v>0</v>
      </c>
      <c r="Z583" s="52">
        <f t="shared" si="85"/>
        <v>58</v>
      </c>
      <c r="AA583" s="52" t="s">
        <v>125</v>
      </c>
    </row>
    <row r="584" spans="1:246" ht="14.25" customHeight="1" x14ac:dyDescent="0.4">
      <c r="A584" s="39" t="s">
        <v>7984</v>
      </c>
      <c r="B584" s="45">
        <v>2739</v>
      </c>
      <c r="C584" s="45">
        <v>524</v>
      </c>
      <c r="D584" s="45">
        <v>58</v>
      </c>
      <c r="E584" s="46" t="s">
        <v>7530</v>
      </c>
      <c r="F584" s="47" t="s">
        <v>6255</v>
      </c>
      <c r="G584" s="46" t="s">
        <v>6212</v>
      </c>
      <c r="H584" s="46" t="s">
        <v>6256</v>
      </c>
      <c r="I584" s="46" t="s">
        <v>1882</v>
      </c>
      <c r="J584" s="48">
        <v>1</v>
      </c>
      <c r="K584" s="49">
        <v>2353</v>
      </c>
      <c r="L584" s="50">
        <v>1</v>
      </c>
      <c r="M584" s="50">
        <v>2353</v>
      </c>
      <c r="N584" s="51">
        <v>320</v>
      </c>
      <c r="O584" s="51">
        <v>0</v>
      </c>
      <c r="P584" s="51">
        <v>0</v>
      </c>
      <c r="Q584" s="51">
        <v>0</v>
      </c>
      <c r="R584" s="51">
        <f t="shared" si="79"/>
        <v>320</v>
      </c>
      <c r="S584" s="79"/>
      <c r="T584" s="52">
        <f t="shared" si="80"/>
        <v>0</v>
      </c>
      <c r="U584" s="52" t="str" cm="1">
        <f t="array" aca="1" ref="U584" ca="1">IF(S584="", "×", IF(LEFT(S584,2)="項番", COUNTIFS($D$2:$D$4001, INDIRECT("D" &amp; ROW()-1), $U$2:$U$4001, "〇"), "〇"))</f>
        <v>×</v>
      </c>
      <c r="V584" s="52" t="str">
        <f t="shared" si="81"/>
        <v>×</v>
      </c>
      <c r="W584" s="52" t="str">
        <f t="shared" si="82"/>
        <v>×</v>
      </c>
      <c r="X584" s="53" t="str">
        <f t="shared" ca="1" si="83"/>
        <v/>
      </c>
      <c r="Y584" s="52">
        <f t="shared" ca="1" si="84"/>
        <v>0</v>
      </c>
      <c r="Z584" s="52">
        <f t="shared" si="85"/>
        <v>58</v>
      </c>
      <c r="AA584" s="52" t="s">
        <v>125</v>
      </c>
    </row>
    <row r="585" spans="1:246" ht="14.25" customHeight="1" x14ac:dyDescent="0.4">
      <c r="A585" s="39" t="s">
        <v>7984</v>
      </c>
      <c r="B585" s="45">
        <v>2740</v>
      </c>
      <c r="C585" s="45">
        <v>525</v>
      </c>
      <c r="D585" s="45">
        <v>58</v>
      </c>
      <c r="E585" s="46" t="s">
        <v>7530</v>
      </c>
      <c r="F585" s="47" t="s">
        <v>6257</v>
      </c>
      <c r="G585" s="46" t="s">
        <v>6212</v>
      </c>
      <c r="H585" s="46" t="s">
        <v>6258</v>
      </c>
      <c r="I585" s="46" t="s">
        <v>6259</v>
      </c>
      <c r="J585" s="48">
        <v>5</v>
      </c>
      <c r="K585" s="49">
        <v>6.3</v>
      </c>
      <c r="L585" s="50">
        <v>150</v>
      </c>
      <c r="M585" s="50">
        <v>945</v>
      </c>
      <c r="N585" s="51">
        <v>176</v>
      </c>
      <c r="O585" s="51">
        <v>120</v>
      </c>
      <c r="P585" s="51">
        <v>10</v>
      </c>
      <c r="Q585" s="51">
        <v>24</v>
      </c>
      <c r="R585" s="51">
        <f t="shared" si="79"/>
        <v>330</v>
      </c>
      <c r="S585" s="79"/>
      <c r="T585" s="52">
        <f t="shared" si="80"/>
        <v>0</v>
      </c>
      <c r="U585" s="52" t="str" cm="1">
        <f t="array" aca="1" ref="U585" ca="1">IF(S585="", "×", IF(LEFT(S585,2)="項番", COUNTIFS($D$2:$D$4001, INDIRECT("D" &amp; ROW()-1), $U$2:$U$4001, "〇"), "〇"))</f>
        <v>×</v>
      </c>
      <c r="V585" s="52" t="str">
        <f t="shared" si="81"/>
        <v>×</v>
      </c>
      <c r="W585" s="52" t="str">
        <f t="shared" si="82"/>
        <v>×</v>
      </c>
      <c r="X585" s="53" t="str">
        <f t="shared" ca="1" si="83"/>
        <v/>
      </c>
      <c r="Y585" s="52">
        <f t="shared" ca="1" si="84"/>
        <v>0</v>
      </c>
      <c r="Z585" s="52">
        <f t="shared" si="85"/>
        <v>58</v>
      </c>
      <c r="AA585" s="52" t="s">
        <v>125</v>
      </c>
    </row>
    <row r="586" spans="1:246" s="42" customFormat="1" ht="14.25" customHeight="1" x14ac:dyDescent="0.4">
      <c r="A586" s="39" t="s">
        <v>7984</v>
      </c>
      <c r="B586" s="45">
        <v>2741</v>
      </c>
      <c r="C586" s="45">
        <v>526</v>
      </c>
      <c r="D586" s="45">
        <v>58</v>
      </c>
      <c r="E586" s="46" t="s">
        <v>7530</v>
      </c>
      <c r="F586" s="47" t="s">
        <v>6260</v>
      </c>
      <c r="G586" s="46" t="s">
        <v>6212</v>
      </c>
      <c r="H586" s="46" t="s">
        <v>6261</v>
      </c>
      <c r="I586" s="46" t="s">
        <v>24</v>
      </c>
      <c r="J586" s="48">
        <v>1</v>
      </c>
      <c r="K586" s="49">
        <v>2670</v>
      </c>
      <c r="L586" s="50">
        <v>1</v>
      </c>
      <c r="M586" s="50">
        <v>2670</v>
      </c>
      <c r="N586" s="51">
        <v>430</v>
      </c>
      <c r="O586" s="51">
        <v>1680</v>
      </c>
      <c r="P586" s="51">
        <v>1000</v>
      </c>
      <c r="Q586" s="51">
        <v>0</v>
      </c>
      <c r="R586" s="51">
        <f t="shared" si="79"/>
        <v>3110</v>
      </c>
      <c r="S586" s="79"/>
      <c r="T586" s="52">
        <f t="shared" si="80"/>
        <v>0</v>
      </c>
      <c r="U586" s="52" t="str" cm="1">
        <f t="array" aca="1" ref="U586" ca="1">IF(S586="", "×", IF(LEFT(S586,2)="項番", COUNTIFS($D$2:$D$4001, INDIRECT("D" &amp; ROW()-1), $U$2:$U$4001, "〇"), "〇"))</f>
        <v>×</v>
      </c>
      <c r="V586" s="52" t="str">
        <f t="shared" si="81"/>
        <v>×</v>
      </c>
      <c r="W586" s="52" t="str">
        <f t="shared" si="82"/>
        <v>×</v>
      </c>
      <c r="X586" s="53" t="str">
        <f t="shared" ca="1" si="83"/>
        <v/>
      </c>
      <c r="Y586" s="52">
        <f t="shared" ca="1" si="84"/>
        <v>0</v>
      </c>
      <c r="Z586" s="52">
        <f t="shared" si="85"/>
        <v>58</v>
      </c>
      <c r="AA586" s="52" t="s">
        <v>125</v>
      </c>
      <c r="AB586" s="65"/>
      <c r="AC586" s="65"/>
      <c r="AD586" s="65"/>
      <c r="AE586" s="65"/>
      <c r="AF586" s="65"/>
      <c r="AG586" s="65"/>
      <c r="AH586" s="65"/>
      <c r="AI586" s="65"/>
      <c r="AJ586" s="65"/>
      <c r="AK586" s="65"/>
      <c r="AL586" s="65"/>
      <c r="AM586" s="65"/>
      <c r="AN586" s="65"/>
      <c r="AO586" s="65"/>
      <c r="AP586" s="65"/>
      <c r="AQ586" s="65"/>
      <c r="AR586" s="65"/>
      <c r="AS586" s="65"/>
      <c r="AT586" s="65"/>
      <c r="AU586" s="65"/>
      <c r="AV586" s="65"/>
      <c r="AW586" s="65"/>
      <c r="AX586" s="65"/>
      <c r="AY586" s="65"/>
      <c r="AZ586" s="65"/>
      <c r="BA586" s="65"/>
      <c r="BB586" s="65"/>
      <c r="BC586" s="65"/>
      <c r="BD586" s="65"/>
      <c r="BE586" s="65"/>
      <c r="BF586" s="65"/>
      <c r="BG586" s="65"/>
      <c r="BH586" s="65"/>
      <c r="BI586" s="65"/>
      <c r="BJ586" s="65"/>
      <c r="BK586" s="65"/>
      <c r="BL586" s="65"/>
      <c r="BM586" s="65"/>
      <c r="BN586" s="65"/>
      <c r="BO586" s="65"/>
      <c r="BP586" s="65"/>
      <c r="BQ586" s="65"/>
      <c r="BR586" s="65"/>
      <c r="BS586" s="65"/>
      <c r="BT586" s="65"/>
      <c r="BU586" s="65"/>
      <c r="BV586" s="65"/>
      <c r="BW586" s="65"/>
      <c r="BX586" s="65"/>
      <c r="BY586" s="65"/>
      <c r="BZ586" s="65"/>
      <c r="CA586" s="65"/>
      <c r="CB586" s="65"/>
      <c r="CC586" s="65"/>
      <c r="CD586" s="65"/>
      <c r="CE586" s="65"/>
      <c r="CF586" s="65"/>
      <c r="CG586" s="65"/>
      <c r="CH586" s="65"/>
      <c r="CI586" s="65"/>
      <c r="CJ586" s="65"/>
      <c r="CK586" s="65"/>
      <c r="CL586" s="65"/>
      <c r="CM586" s="65"/>
      <c r="CN586" s="65"/>
      <c r="CO586" s="65"/>
      <c r="CP586" s="65"/>
      <c r="CQ586" s="65"/>
      <c r="CR586" s="65"/>
      <c r="CS586" s="65"/>
      <c r="CT586" s="65"/>
      <c r="CU586" s="65"/>
      <c r="CV586" s="65"/>
      <c r="CW586" s="65"/>
      <c r="CX586" s="65"/>
      <c r="CY586" s="65"/>
      <c r="CZ586" s="65"/>
      <c r="DA586" s="65"/>
      <c r="DB586" s="65"/>
      <c r="DC586" s="65"/>
      <c r="DD586" s="65"/>
      <c r="DE586" s="65"/>
      <c r="DF586" s="65"/>
      <c r="DG586" s="65"/>
      <c r="DH586" s="65"/>
      <c r="DI586" s="65"/>
      <c r="DJ586" s="65"/>
      <c r="DK586" s="65"/>
      <c r="DL586" s="65"/>
      <c r="DM586" s="65"/>
      <c r="DN586" s="65"/>
      <c r="DO586" s="65"/>
      <c r="DP586" s="65"/>
      <c r="DQ586" s="65"/>
      <c r="DR586" s="65"/>
      <c r="DS586" s="65"/>
      <c r="DT586" s="65"/>
      <c r="DU586" s="65"/>
      <c r="DV586" s="65"/>
      <c r="DW586" s="65"/>
      <c r="DX586" s="65"/>
      <c r="DY586" s="65"/>
      <c r="DZ586" s="65"/>
      <c r="EA586" s="65"/>
      <c r="EB586" s="65"/>
      <c r="EC586" s="65"/>
      <c r="ED586" s="65"/>
      <c r="EE586" s="65"/>
      <c r="EF586" s="65"/>
      <c r="EG586" s="65"/>
      <c r="EH586" s="65"/>
      <c r="EI586" s="65"/>
      <c r="EJ586" s="65"/>
      <c r="EK586" s="65"/>
      <c r="EL586" s="65"/>
      <c r="EM586" s="65"/>
      <c r="EN586" s="65"/>
      <c r="EO586" s="65"/>
      <c r="EP586" s="65"/>
      <c r="EQ586" s="65"/>
      <c r="ER586" s="65"/>
      <c r="ES586" s="65"/>
      <c r="ET586" s="65"/>
      <c r="EU586" s="65"/>
      <c r="EV586" s="65"/>
      <c r="EW586" s="65"/>
      <c r="EX586" s="65"/>
      <c r="EY586" s="65"/>
      <c r="EZ586" s="65"/>
      <c r="FA586" s="65"/>
      <c r="FB586" s="65"/>
      <c r="FC586" s="65"/>
      <c r="FD586" s="65"/>
      <c r="FE586" s="65"/>
      <c r="FF586" s="65"/>
      <c r="FG586" s="65"/>
      <c r="FH586" s="65"/>
      <c r="FI586" s="65"/>
      <c r="FJ586" s="65"/>
      <c r="FK586" s="65"/>
      <c r="FL586" s="65"/>
      <c r="FM586" s="65"/>
      <c r="FN586" s="65"/>
      <c r="FO586" s="65"/>
      <c r="FP586" s="65"/>
      <c r="FQ586" s="65"/>
      <c r="FR586" s="65"/>
      <c r="FS586" s="65"/>
      <c r="FT586" s="65"/>
      <c r="FU586" s="65"/>
      <c r="FV586" s="65"/>
      <c r="FW586" s="65"/>
      <c r="FX586" s="65"/>
      <c r="FY586" s="65"/>
      <c r="FZ586" s="65"/>
      <c r="GA586" s="65"/>
      <c r="GB586" s="65"/>
      <c r="GC586" s="65"/>
      <c r="GD586" s="65"/>
      <c r="GE586" s="65"/>
      <c r="GF586" s="65"/>
      <c r="GG586" s="65"/>
      <c r="GH586" s="65"/>
      <c r="GI586" s="65"/>
      <c r="GJ586" s="65"/>
      <c r="GK586" s="65"/>
      <c r="GL586" s="65"/>
      <c r="GM586" s="65"/>
      <c r="GN586" s="65"/>
      <c r="GO586" s="65"/>
      <c r="GP586" s="65"/>
      <c r="GQ586" s="65"/>
      <c r="GR586" s="65"/>
      <c r="GS586" s="65"/>
      <c r="GT586" s="65"/>
      <c r="GU586" s="65"/>
      <c r="GV586" s="65"/>
      <c r="GW586" s="65"/>
      <c r="GX586" s="65"/>
      <c r="GY586" s="65"/>
      <c r="GZ586" s="65"/>
      <c r="HA586" s="65"/>
      <c r="HB586" s="65"/>
      <c r="HC586" s="65"/>
      <c r="HD586" s="65"/>
      <c r="HE586" s="65"/>
      <c r="HF586" s="65"/>
      <c r="HG586" s="65"/>
      <c r="HH586" s="65"/>
      <c r="HI586" s="65"/>
      <c r="HJ586" s="65"/>
      <c r="HK586" s="65"/>
      <c r="HL586" s="65"/>
      <c r="HM586" s="65"/>
      <c r="HN586" s="65"/>
      <c r="HO586" s="65"/>
      <c r="HP586" s="65"/>
      <c r="HQ586" s="65"/>
      <c r="HR586" s="65"/>
      <c r="HS586" s="65"/>
      <c r="HT586" s="65"/>
      <c r="HU586" s="65"/>
      <c r="HV586" s="65"/>
      <c r="HW586" s="65"/>
      <c r="HX586" s="65"/>
      <c r="HY586" s="65"/>
      <c r="HZ586" s="65"/>
      <c r="IA586" s="65"/>
      <c r="IB586" s="65"/>
      <c r="IC586" s="65"/>
      <c r="ID586" s="65"/>
      <c r="IE586" s="65"/>
      <c r="IF586" s="65"/>
      <c r="IG586" s="65"/>
      <c r="IH586" s="65"/>
      <c r="II586" s="65"/>
      <c r="IJ586" s="65"/>
      <c r="IK586" s="65"/>
      <c r="IL586" s="65"/>
    </row>
    <row r="587" spans="1:246" s="42" customFormat="1" ht="14.25" customHeight="1" x14ac:dyDescent="0.4">
      <c r="A587" s="39" t="s">
        <v>7984</v>
      </c>
      <c r="B587" s="45">
        <v>2742</v>
      </c>
      <c r="C587" s="45">
        <v>527</v>
      </c>
      <c r="D587" s="45">
        <v>58</v>
      </c>
      <c r="E587" s="46" t="s">
        <v>7530</v>
      </c>
      <c r="F587" s="47" t="s">
        <v>6262</v>
      </c>
      <c r="G587" s="46" t="s">
        <v>6212</v>
      </c>
      <c r="H587" s="46" t="s">
        <v>6263</v>
      </c>
      <c r="I587" s="46" t="s">
        <v>13</v>
      </c>
      <c r="J587" s="48">
        <v>10</v>
      </c>
      <c r="K587" s="49">
        <v>640</v>
      </c>
      <c r="L587" s="50">
        <v>10</v>
      </c>
      <c r="M587" s="50">
        <v>6400</v>
      </c>
      <c r="N587" s="51">
        <v>0</v>
      </c>
      <c r="O587" s="51">
        <v>6</v>
      </c>
      <c r="P587" s="51">
        <v>0</v>
      </c>
      <c r="Q587" s="51">
        <v>0</v>
      </c>
      <c r="R587" s="51">
        <f t="shared" si="79"/>
        <v>6</v>
      </c>
      <c r="S587" s="79"/>
      <c r="T587" s="52">
        <f t="shared" si="80"/>
        <v>0</v>
      </c>
      <c r="U587" s="52" t="str" cm="1">
        <f t="array" aca="1" ref="U587" ca="1">IF(S587="", "×", IF(LEFT(S587,2)="項番", COUNTIFS($D$2:$D$4001, INDIRECT("D" &amp; ROW()-1), $U$2:$U$4001, "〇"), "〇"))</f>
        <v>×</v>
      </c>
      <c r="V587" s="52" t="str">
        <f t="shared" si="81"/>
        <v>×</v>
      </c>
      <c r="W587" s="52" t="str">
        <f t="shared" si="82"/>
        <v>×</v>
      </c>
      <c r="X587" s="53" t="str">
        <f t="shared" ca="1" si="83"/>
        <v/>
      </c>
      <c r="Y587" s="52">
        <f t="shared" ca="1" si="84"/>
        <v>0</v>
      </c>
      <c r="Z587" s="52">
        <f t="shared" si="85"/>
        <v>58</v>
      </c>
      <c r="AA587" s="52" t="s">
        <v>125</v>
      </c>
      <c r="AB587" s="65"/>
      <c r="AC587" s="65"/>
      <c r="AD587" s="65"/>
      <c r="AE587" s="65"/>
      <c r="AF587" s="65"/>
      <c r="AG587" s="65"/>
      <c r="AH587" s="65"/>
      <c r="AI587" s="65"/>
      <c r="AJ587" s="65"/>
      <c r="AK587" s="65"/>
      <c r="AL587" s="65"/>
      <c r="AM587" s="65"/>
      <c r="AN587" s="65"/>
      <c r="AO587" s="65"/>
      <c r="AP587" s="65"/>
      <c r="AQ587" s="65"/>
      <c r="AR587" s="65"/>
      <c r="AS587" s="65"/>
      <c r="AT587" s="65"/>
      <c r="AU587" s="65"/>
      <c r="AV587" s="65"/>
      <c r="AW587" s="65"/>
      <c r="AX587" s="65"/>
      <c r="AY587" s="65"/>
      <c r="AZ587" s="65"/>
      <c r="BA587" s="65"/>
      <c r="BB587" s="65"/>
      <c r="BC587" s="65"/>
      <c r="BD587" s="65"/>
      <c r="BE587" s="65"/>
      <c r="BF587" s="65"/>
      <c r="BG587" s="65"/>
      <c r="BH587" s="65"/>
      <c r="BI587" s="65"/>
      <c r="BJ587" s="65"/>
      <c r="BK587" s="65"/>
      <c r="BL587" s="65"/>
      <c r="BM587" s="65"/>
      <c r="BN587" s="65"/>
      <c r="BO587" s="65"/>
      <c r="BP587" s="65"/>
      <c r="BQ587" s="65"/>
      <c r="BR587" s="65"/>
      <c r="BS587" s="65"/>
      <c r="BT587" s="65"/>
      <c r="BU587" s="65"/>
      <c r="BV587" s="65"/>
      <c r="BW587" s="65"/>
      <c r="BX587" s="65"/>
      <c r="BY587" s="65"/>
      <c r="BZ587" s="65"/>
      <c r="CA587" s="65"/>
      <c r="CB587" s="65"/>
      <c r="CC587" s="65"/>
      <c r="CD587" s="65"/>
      <c r="CE587" s="65"/>
      <c r="CF587" s="65"/>
      <c r="CG587" s="65"/>
      <c r="CH587" s="65"/>
      <c r="CI587" s="65"/>
      <c r="CJ587" s="65"/>
      <c r="CK587" s="65"/>
      <c r="CL587" s="65"/>
      <c r="CM587" s="65"/>
      <c r="CN587" s="65"/>
      <c r="CO587" s="65"/>
      <c r="CP587" s="65"/>
      <c r="CQ587" s="65"/>
      <c r="CR587" s="65"/>
      <c r="CS587" s="65"/>
      <c r="CT587" s="65"/>
      <c r="CU587" s="65"/>
      <c r="CV587" s="65"/>
      <c r="CW587" s="65"/>
      <c r="CX587" s="65"/>
      <c r="CY587" s="65"/>
      <c r="CZ587" s="65"/>
      <c r="DA587" s="65"/>
      <c r="DB587" s="65"/>
      <c r="DC587" s="65"/>
      <c r="DD587" s="65"/>
      <c r="DE587" s="65"/>
      <c r="DF587" s="65"/>
      <c r="DG587" s="65"/>
      <c r="DH587" s="65"/>
      <c r="DI587" s="65"/>
      <c r="DJ587" s="65"/>
      <c r="DK587" s="65"/>
      <c r="DL587" s="65"/>
      <c r="DM587" s="65"/>
      <c r="DN587" s="65"/>
      <c r="DO587" s="65"/>
      <c r="DP587" s="65"/>
      <c r="DQ587" s="65"/>
      <c r="DR587" s="65"/>
      <c r="DS587" s="65"/>
      <c r="DT587" s="65"/>
      <c r="DU587" s="65"/>
      <c r="DV587" s="65"/>
      <c r="DW587" s="65"/>
      <c r="DX587" s="65"/>
      <c r="DY587" s="65"/>
      <c r="DZ587" s="65"/>
      <c r="EA587" s="65"/>
      <c r="EB587" s="65"/>
      <c r="EC587" s="65"/>
      <c r="ED587" s="65"/>
      <c r="EE587" s="65"/>
      <c r="EF587" s="65"/>
      <c r="EG587" s="65"/>
      <c r="EH587" s="65"/>
      <c r="EI587" s="65"/>
      <c r="EJ587" s="65"/>
      <c r="EK587" s="65"/>
      <c r="EL587" s="65"/>
      <c r="EM587" s="65"/>
      <c r="EN587" s="65"/>
      <c r="EO587" s="65"/>
      <c r="EP587" s="65"/>
      <c r="EQ587" s="65"/>
      <c r="ER587" s="65"/>
      <c r="ES587" s="65"/>
      <c r="ET587" s="65"/>
      <c r="EU587" s="65"/>
      <c r="EV587" s="65"/>
      <c r="EW587" s="65"/>
      <c r="EX587" s="65"/>
      <c r="EY587" s="65"/>
      <c r="EZ587" s="65"/>
      <c r="FA587" s="65"/>
      <c r="FB587" s="65"/>
      <c r="FC587" s="65"/>
      <c r="FD587" s="65"/>
      <c r="FE587" s="65"/>
      <c r="FF587" s="65"/>
      <c r="FG587" s="65"/>
      <c r="FH587" s="65"/>
      <c r="FI587" s="65"/>
      <c r="FJ587" s="65"/>
      <c r="FK587" s="65"/>
      <c r="FL587" s="65"/>
      <c r="FM587" s="65"/>
      <c r="FN587" s="65"/>
      <c r="FO587" s="65"/>
      <c r="FP587" s="65"/>
      <c r="FQ587" s="65"/>
      <c r="FR587" s="65"/>
      <c r="FS587" s="65"/>
      <c r="FT587" s="65"/>
      <c r="FU587" s="65"/>
      <c r="FV587" s="65"/>
      <c r="FW587" s="65"/>
      <c r="FX587" s="65"/>
      <c r="FY587" s="65"/>
      <c r="FZ587" s="65"/>
      <c r="GA587" s="65"/>
      <c r="GB587" s="65"/>
      <c r="GC587" s="65"/>
      <c r="GD587" s="65"/>
      <c r="GE587" s="65"/>
      <c r="GF587" s="65"/>
      <c r="GG587" s="65"/>
      <c r="GH587" s="65"/>
      <c r="GI587" s="65"/>
      <c r="GJ587" s="65"/>
      <c r="GK587" s="65"/>
      <c r="GL587" s="65"/>
      <c r="GM587" s="65"/>
      <c r="GN587" s="65"/>
      <c r="GO587" s="65"/>
      <c r="GP587" s="65"/>
      <c r="GQ587" s="65"/>
      <c r="GR587" s="65"/>
      <c r="GS587" s="65"/>
      <c r="GT587" s="65"/>
      <c r="GU587" s="65"/>
      <c r="GV587" s="65"/>
      <c r="GW587" s="65"/>
      <c r="GX587" s="65"/>
      <c r="GY587" s="65"/>
      <c r="GZ587" s="65"/>
      <c r="HA587" s="65"/>
      <c r="HB587" s="65"/>
      <c r="HC587" s="65"/>
      <c r="HD587" s="65"/>
      <c r="HE587" s="65"/>
      <c r="HF587" s="65"/>
      <c r="HG587" s="65"/>
      <c r="HH587" s="65"/>
      <c r="HI587" s="65"/>
      <c r="HJ587" s="65"/>
      <c r="HK587" s="65"/>
      <c r="HL587" s="65"/>
      <c r="HM587" s="65"/>
      <c r="HN587" s="65"/>
      <c r="HO587" s="65"/>
      <c r="HP587" s="65"/>
      <c r="HQ587" s="65"/>
      <c r="HR587" s="65"/>
      <c r="HS587" s="65"/>
      <c r="HT587" s="65"/>
      <c r="HU587" s="65"/>
      <c r="HV587" s="65"/>
      <c r="HW587" s="65"/>
      <c r="HX587" s="65"/>
      <c r="HY587" s="65"/>
      <c r="HZ587" s="65"/>
      <c r="IA587" s="65"/>
      <c r="IB587" s="65"/>
      <c r="IC587" s="65"/>
      <c r="ID587" s="65"/>
      <c r="IE587" s="65"/>
      <c r="IF587" s="65"/>
      <c r="IG587" s="65"/>
      <c r="IH587" s="65"/>
      <c r="II587" s="65"/>
      <c r="IJ587" s="65"/>
      <c r="IK587" s="65"/>
      <c r="IL587" s="65"/>
    </row>
    <row r="588" spans="1:246" ht="14.25" customHeight="1" x14ac:dyDescent="0.4">
      <c r="A588" s="39" t="s">
        <v>7984</v>
      </c>
      <c r="B588" s="45">
        <v>2743</v>
      </c>
      <c r="C588" s="45">
        <v>528</v>
      </c>
      <c r="D588" s="45">
        <v>58</v>
      </c>
      <c r="E588" s="46" t="s">
        <v>7530</v>
      </c>
      <c r="F588" s="47" t="s">
        <v>6264</v>
      </c>
      <c r="G588" s="46" t="s">
        <v>6212</v>
      </c>
      <c r="H588" s="46" t="s">
        <v>6265</v>
      </c>
      <c r="I588" s="46" t="s">
        <v>13</v>
      </c>
      <c r="J588" s="48">
        <v>10</v>
      </c>
      <c r="K588" s="49">
        <v>117</v>
      </c>
      <c r="L588" s="50">
        <v>10</v>
      </c>
      <c r="M588" s="50">
        <v>1170</v>
      </c>
      <c r="N588" s="51">
        <v>0</v>
      </c>
      <c r="O588" s="51">
        <v>16</v>
      </c>
      <c r="P588" s="51">
        <v>0</v>
      </c>
      <c r="Q588" s="51">
        <v>0</v>
      </c>
      <c r="R588" s="51">
        <f t="shared" si="79"/>
        <v>16</v>
      </c>
      <c r="S588" s="79"/>
      <c r="T588" s="52">
        <f t="shared" si="80"/>
        <v>0</v>
      </c>
      <c r="U588" s="52" t="str" cm="1">
        <f t="array" aca="1" ref="U588" ca="1">IF(S588="", "×", IF(LEFT(S588,2)="項番", COUNTIFS($D$2:$D$4001, INDIRECT("D" &amp; ROW()-1), $U$2:$U$4001, "〇"), "〇"))</f>
        <v>×</v>
      </c>
      <c r="V588" s="52" t="str">
        <f t="shared" si="81"/>
        <v>×</v>
      </c>
      <c r="W588" s="52" t="str">
        <f t="shared" si="82"/>
        <v>×</v>
      </c>
      <c r="X588" s="53" t="str">
        <f t="shared" ca="1" si="83"/>
        <v/>
      </c>
      <c r="Y588" s="52">
        <f t="shared" ca="1" si="84"/>
        <v>0</v>
      </c>
      <c r="Z588" s="52">
        <f t="shared" si="85"/>
        <v>58</v>
      </c>
      <c r="AA588" s="52" t="s">
        <v>125</v>
      </c>
    </row>
    <row r="589" spans="1:246" ht="14.25" customHeight="1" x14ac:dyDescent="0.4">
      <c r="A589" s="39" t="s">
        <v>7984</v>
      </c>
      <c r="B589" s="45">
        <v>2746</v>
      </c>
      <c r="C589" s="45">
        <v>529</v>
      </c>
      <c r="D589" s="45">
        <v>58</v>
      </c>
      <c r="E589" s="46" t="s">
        <v>7530</v>
      </c>
      <c r="F589" s="47" t="s">
        <v>6270</v>
      </c>
      <c r="G589" s="46" t="s">
        <v>6212</v>
      </c>
      <c r="H589" s="46" t="s">
        <v>6271</v>
      </c>
      <c r="I589" s="46" t="s">
        <v>13</v>
      </c>
      <c r="J589" s="48">
        <v>10</v>
      </c>
      <c r="K589" s="49">
        <v>155</v>
      </c>
      <c r="L589" s="50">
        <v>10</v>
      </c>
      <c r="M589" s="50">
        <v>1550</v>
      </c>
      <c r="N589" s="51">
        <v>0</v>
      </c>
      <c r="O589" s="51">
        <v>15</v>
      </c>
      <c r="P589" s="51">
        <v>0</v>
      </c>
      <c r="Q589" s="51">
        <v>0</v>
      </c>
      <c r="R589" s="51">
        <f t="shared" si="79"/>
        <v>15</v>
      </c>
      <c r="S589" s="79"/>
      <c r="T589" s="52">
        <f t="shared" si="80"/>
        <v>0</v>
      </c>
      <c r="U589" s="52" t="str" cm="1">
        <f t="array" aca="1" ref="U589" ca="1">IF(S589="", "×", IF(LEFT(S589,2)="項番", COUNTIFS($D$2:$D$4001, INDIRECT("D" &amp; ROW()-1), $U$2:$U$4001, "〇"), "〇"))</f>
        <v>×</v>
      </c>
      <c r="V589" s="52" t="str">
        <f t="shared" si="81"/>
        <v>×</v>
      </c>
      <c r="W589" s="52" t="str">
        <f t="shared" si="82"/>
        <v>×</v>
      </c>
      <c r="X589" s="53" t="str">
        <f t="shared" ca="1" si="83"/>
        <v/>
      </c>
      <c r="Y589" s="52">
        <f t="shared" ca="1" si="84"/>
        <v>0</v>
      </c>
      <c r="Z589" s="52">
        <f t="shared" si="85"/>
        <v>58</v>
      </c>
      <c r="AA589" s="52" t="s">
        <v>125</v>
      </c>
    </row>
    <row r="590" spans="1:246" s="42" customFormat="1" ht="14.25" customHeight="1" x14ac:dyDescent="0.4">
      <c r="A590" s="39" t="s">
        <v>7984</v>
      </c>
      <c r="B590" s="45">
        <v>2747</v>
      </c>
      <c r="C590" s="45">
        <v>530</v>
      </c>
      <c r="D590" s="45">
        <v>58</v>
      </c>
      <c r="E590" s="46" t="s">
        <v>7530</v>
      </c>
      <c r="F590" s="47" t="s">
        <v>6272</v>
      </c>
      <c r="G590" s="46" t="s">
        <v>6212</v>
      </c>
      <c r="H590" s="46" t="s">
        <v>6273</v>
      </c>
      <c r="I590" s="46" t="s">
        <v>143</v>
      </c>
      <c r="J590" s="48">
        <v>1</v>
      </c>
      <c r="K590" s="49">
        <v>8511</v>
      </c>
      <c r="L590" s="50">
        <v>1</v>
      </c>
      <c r="M590" s="50">
        <v>8511</v>
      </c>
      <c r="N590" s="51">
        <v>0</v>
      </c>
      <c r="O590" s="51">
        <v>52</v>
      </c>
      <c r="P590" s="51">
        <v>100</v>
      </c>
      <c r="Q590" s="51">
        <v>0</v>
      </c>
      <c r="R590" s="51">
        <f t="shared" si="79"/>
        <v>152</v>
      </c>
      <c r="S590" s="79"/>
      <c r="T590" s="52">
        <f t="shared" si="80"/>
        <v>0</v>
      </c>
      <c r="U590" s="52" t="str" cm="1">
        <f t="array" aca="1" ref="U590" ca="1">IF(S590="", "×", IF(LEFT(S590,2)="項番", COUNTIFS($D$2:$D$4001, INDIRECT("D" &amp; ROW()-1), $U$2:$U$4001, "〇"), "〇"))</f>
        <v>×</v>
      </c>
      <c r="V590" s="52" t="str">
        <f t="shared" si="81"/>
        <v>×</v>
      </c>
      <c r="W590" s="52" t="str">
        <f t="shared" si="82"/>
        <v>×</v>
      </c>
      <c r="X590" s="53" t="str">
        <f t="shared" ca="1" si="83"/>
        <v/>
      </c>
      <c r="Y590" s="52">
        <f t="shared" ca="1" si="84"/>
        <v>0</v>
      </c>
      <c r="Z590" s="52">
        <f t="shared" si="85"/>
        <v>58</v>
      </c>
      <c r="AA590" s="52" t="s">
        <v>125</v>
      </c>
      <c r="AB590" s="65"/>
      <c r="AC590" s="65"/>
      <c r="AD590" s="65"/>
      <c r="AE590" s="65"/>
      <c r="AF590" s="65"/>
      <c r="AG590" s="65"/>
      <c r="AH590" s="65"/>
      <c r="AI590" s="65"/>
      <c r="AJ590" s="65"/>
      <c r="AK590" s="65"/>
      <c r="AL590" s="65"/>
      <c r="AM590" s="65"/>
      <c r="AN590" s="65"/>
      <c r="AO590" s="65"/>
      <c r="AP590" s="65"/>
      <c r="AQ590" s="65"/>
      <c r="AR590" s="65"/>
      <c r="AS590" s="65"/>
      <c r="AT590" s="65"/>
      <c r="AU590" s="65"/>
      <c r="AV590" s="65"/>
      <c r="AW590" s="65"/>
      <c r="AX590" s="65"/>
      <c r="AY590" s="65"/>
      <c r="AZ590" s="65"/>
      <c r="BA590" s="65"/>
      <c r="BB590" s="65"/>
      <c r="BC590" s="65"/>
      <c r="BD590" s="65"/>
      <c r="BE590" s="65"/>
      <c r="BF590" s="65"/>
      <c r="BG590" s="65"/>
      <c r="BH590" s="65"/>
      <c r="BI590" s="65"/>
      <c r="BJ590" s="65"/>
      <c r="BK590" s="65"/>
      <c r="BL590" s="65"/>
      <c r="BM590" s="65"/>
      <c r="BN590" s="65"/>
      <c r="BO590" s="65"/>
      <c r="BP590" s="65"/>
      <c r="BQ590" s="65"/>
      <c r="BR590" s="65"/>
      <c r="BS590" s="65"/>
      <c r="BT590" s="65"/>
      <c r="BU590" s="65"/>
      <c r="BV590" s="65"/>
      <c r="BW590" s="65"/>
      <c r="BX590" s="65"/>
      <c r="BY590" s="65"/>
      <c r="BZ590" s="65"/>
      <c r="CA590" s="65"/>
      <c r="CB590" s="65"/>
      <c r="CC590" s="65"/>
      <c r="CD590" s="65"/>
      <c r="CE590" s="65"/>
      <c r="CF590" s="65"/>
      <c r="CG590" s="65"/>
      <c r="CH590" s="65"/>
      <c r="CI590" s="65"/>
      <c r="CJ590" s="65"/>
      <c r="CK590" s="65"/>
      <c r="CL590" s="65"/>
      <c r="CM590" s="65"/>
      <c r="CN590" s="65"/>
      <c r="CO590" s="65"/>
      <c r="CP590" s="65"/>
      <c r="CQ590" s="65"/>
      <c r="CR590" s="65"/>
      <c r="CS590" s="65"/>
      <c r="CT590" s="65"/>
      <c r="CU590" s="65"/>
      <c r="CV590" s="65"/>
      <c r="CW590" s="65"/>
      <c r="CX590" s="65"/>
      <c r="CY590" s="65"/>
      <c r="CZ590" s="65"/>
      <c r="DA590" s="65"/>
      <c r="DB590" s="65"/>
      <c r="DC590" s="65"/>
      <c r="DD590" s="65"/>
      <c r="DE590" s="65"/>
      <c r="DF590" s="65"/>
      <c r="DG590" s="65"/>
      <c r="DH590" s="65"/>
      <c r="DI590" s="65"/>
      <c r="DJ590" s="65"/>
      <c r="DK590" s="65"/>
      <c r="DL590" s="65"/>
      <c r="DM590" s="65"/>
      <c r="DN590" s="65"/>
      <c r="DO590" s="65"/>
      <c r="DP590" s="65"/>
      <c r="DQ590" s="65"/>
      <c r="DR590" s="65"/>
      <c r="DS590" s="65"/>
      <c r="DT590" s="65"/>
      <c r="DU590" s="65"/>
      <c r="DV590" s="65"/>
      <c r="DW590" s="65"/>
      <c r="DX590" s="65"/>
      <c r="DY590" s="65"/>
      <c r="DZ590" s="65"/>
      <c r="EA590" s="65"/>
      <c r="EB590" s="65"/>
      <c r="EC590" s="65"/>
      <c r="ED590" s="65"/>
      <c r="EE590" s="65"/>
      <c r="EF590" s="65"/>
      <c r="EG590" s="65"/>
      <c r="EH590" s="65"/>
      <c r="EI590" s="65"/>
      <c r="EJ590" s="65"/>
      <c r="EK590" s="65"/>
      <c r="EL590" s="65"/>
      <c r="EM590" s="65"/>
      <c r="EN590" s="65"/>
      <c r="EO590" s="65"/>
      <c r="EP590" s="65"/>
      <c r="EQ590" s="65"/>
      <c r="ER590" s="65"/>
      <c r="ES590" s="65"/>
      <c r="ET590" s="65"/>
      <c r="EU590" s="65"/>
      <c r="EV590" s="65"/>
      <c r="EW590" s="65"/>
      <c r="EX590" s="65"/>
      <c r="EY590" s="65"/>
      <c r="EZ590" s="65"/>
      <c r="FA590" s="65"/>
      <c r="FB590" s="65"/>
      <c r="FC590" s="65"/>
      <c r="FD590" s="65"/>
      <c r="FE590" s="65"/>
      <c r="FF590" s="65"/>
      <c r="FG590" s="65"/>
      <c r="FH590" s="65"/>
      <c r="FI590" s="65"/>
      <c r="FJ590" s="65"/>
      <c r="FK590" s="65"/>
      <c r="FL590" s="65"/>
      <c r="FM590" s="65"/>
      <c r="FN590" s="65"/>
      <c r="FO590" s="65"/>
      <c r="FP590" s="65"/>
      <c r="FQ590" s="65"/>
      <c r="FR590" s="65"/>
      <c r="FS590" s="65"/>
      <c r="FT590" s="65"/>
      <c r="FU590" s="65"/>
      <c r="FV590" s="65"/>
      <c r="FW590" s="65"/>
      <c r="FX590" s="65"/>
      <c r="FY590" s="65"/>
      <c r="FZ590" s="65"/>
      <c r="GA590" s="65"/>
      <c r="GB590" s="65"/>
      <c r="GC590" s="65"/>
      <c r="GD590" s="65"/>
      <c r="GE590" s="65"/>
      <c r="GF590" s="65"/>
      <c r="GG590" s="65"/>
      <c r="GH590" s="65"/>
      <c r="GI590" s="65"/>
      <c r="GJ590" s="65"/>
      <c r="GK590" s="65"/>
      <c r="GL590" s="65"/>
      <c r="GM590" s="65"/>
      <c r="GN590" s="65"/>
      <c r="GO590" s="65"/>
      <c r="GP590" s="65"/>
      <c r="GQ590" s="65"/>
      <c r="GR590" s="65"/>
      <c r="GS590" s="65"/>
      <c r="GT590" s="65"/>
      <c r="GU590" s="65"/>
      <c r="GV590" s="65"/>
      <c r="GW590" s="65"/>
      <c r="GX590" s="65"/>
      <c r="GY590" s="65"/>
      <c r="GZ590" s="65"/>
      <c r="HA590" s="65"/>
      <c r="HB590" s="65"/>
      <c r="HC590" s="65"/>
      <c r="HD590" s="65"/>
      <c r="HE590" s="65"/>
      <c r="HF590" s="65"/>
      <c r="HG590" s="65"/>
      <c r="HH590" s="65"/>
      <c r="HI590" s="65"/>
      <c r="HJ590" s="65"/>
      <c r="HK590" s="65"/>
      <c r="HL590" s="65"/>
      <c r="HM590" s="65"/>
      <c r="HN590" s="65"/>
      <c r="HO590" s="65"/>
      <c r="HP590" s="65"/>
      <c r="HQ590" s="65"/>
      <c r="HR590" s="65"/>
      <c r="HS590" s="65"/>
      <c r="HT590" s="65"/>
      <c r="HU590" s="65"/>
      <c r="HV590" s="65"/>
      <c r="HW590" s="65"/>
      <c r="HX590" s="65"/>
      <c r="HY590" s="65"/>
      <c r="HZ590" s="65"/>
      <c r="IA590" s="65"/>
      <c r="IB590" s="65"/>
      <c r="IC590" s="65"/>
      <c r="ID590" s="65"/>
      <c r="IE590" s="65"/>
      <c r="IF590" s="65"/>
      <c r="IG590" s="65"/>
      <c r="IH590" s="65"/>
      <c r="II590" s="65"/>
      <c r="IJ590" s="65"/>
      <c r="IK590" s="65"/>
      <c r="IL590" s="65"/>
    </row>
    <row r="591" spans="1:246" s="25" customFormat="1" ht="14.25" customHeight="1" x14ac:dyDescent="0.4">
      <c r="A591" s="39" t="s">
        <v>7984</v>
      </c>
      <c r="B591" s="45">
        <v>2748</v>
      </c>
      <c r="C591" s="45">
        <v>531</v>
      </c>
      <c r="D591" s="45">
        <v>58</v>
      </c>
      <c r="E591" s="46" t="s">
        <v>7530</v>
      </c>
      <c r="F591" s="47" t="s">
        <v>6274</v>
      </c>
      <c r="G591" s="46" t="s">
        <v>6212</v>
      </c>
      <c r="H591" s="46" t="s">
        <v>6275</v>
      </c>
      <c r="I591" s="46" t="s">
        <v>13</v>
      </c>
      <c r="J591" s="48">
        <v>10</v>
      </c>
      <c r="K591" s="49">
        <v>104</v>
      </c>
      <c r="L591" s="50">
        <v>10</v>
      </c>
      <c r="M591" s="50">
        <v>1040</v>
      </c>
      <c r="N591" s="51">
        <v>1</v>
      </c>
      <c r="O591" s="51">
        <v>6</v>
      </c>
      <c r="P591" s="51">
        <v>0</v>
      </c>
      <c r="Q591" s="51">
        <v>0</v>
      </c>
      <c r="R591" s="51">
        <f t="shared" si="79"/>
        <v>7</v>
      </c>
      <c r="S591" s="79"/>
      <c r="T591" s="52">
        <f t="shared" si="80"/>
        <v>0</v>
      </c>
      <c r="U591" s="52" t="str" cm="1">
        <f t="array" aca="1" ref="U591" ca="1">IF(S591="", "×", IF(LEFT(S591,2)="項番", COUNTIFS($D$2:$D$4001, INDIRECT("D" &amp; ROW()-1), $U$2:$U$4001, "〇"), "〇"))</f>
        <v>×</v>
      </c>
      <c r="V591" s="52" t="str">
        <f t="shared" si="81"/>
        <v>×</v>
      </c>
      <c r="W591" s="52" t="str">
        <f t="shared" si="82"/>
        <v>×</v>
      </c>
      <c r="X591" s="53" t="str">
        <f t="shared" ca="1" si="83"/>
        <v/>
      </c>
      <c r="Y591" s="52">
        <f t="shared" ca="1" si="84"/>
        <v>0</v>
      </c>
      <c r="Z591" s="52">
        <f t="shared" si="85"/>
        <v>58</v>
      </c>
      <c r="AA591" s="52" t="s">
        <v>125</v>
      </c>
    </row>
    <row r="592" spans="1:246" s="42" customFormat="1" ht="14.25" customHeight="1" x14ac:dyDescent="0.4">
      <c r="A592" s="39" t="s">
        <v>7984</v>
      </c>
      <c r="B592" s="45">
        <v>2749</v>
      </c>
      <c r="C592" s="45">
        <v>532</v>
      </c>
      <c r="D592" s="45">
        <v>58</v>
      </c>
      <c r="E592" s="46" t="s">
        <v>7530</v>
      </c>
      <c r="F592" s="47" t="s">
        <v>6276</v>
      </c>
      <c r="G592" s="46" t="s">
        <v>6212</v>
      </c>
      <c r="H592" s="46" t="s">
        <v>6277</v>
      </c>
      <c r="I592" s="46" t="s">
        <v>13</v>
      </c>
      <c r="J592" s="48">
        <v>10</v>
      </c>
      <c r="K592" s="49">
        <v>140</v>
      </c>
      <c r="L592" s="50">
        <v>10</v>
      </c>
      <c r="M592" s="50">
        <v>1400</v>
      </c>
      <c r="N592" s="51">
        <v>1</v>
      </c>
      <c r="O592" s="51">
        <v>0</v>
      </c>
      <c r="P592" s="51">
        <v>0</v>
      </c>
      <c r="Q592" s="51">
        <v>0</v>
      </c>
      <c r="R592" s="51">
        <f t="shared" si="79"/>
        <v>1</v>
      </c>
      <c r="S592" s="79"/>
      <c r="T592" s="52">
        <f t="shared" si="80"/>
        <v>0</v>
      </c>
      <c r="U592" s="52" t="str" cm="1">
        <f t="array" aca="1" ref="U592" ca="1">IF(S592="", "×", IF(LEFT(S592,2)="項番", COUNTIFS($D$2:$D$4001, INDIRECT("D" &amp; ROW()-1), $U$2:$U$4001, "〇"), "〇"))</f>
        <v>×</v>
      </c>
      <c r="V592" s="52" t="str">
        <f t="shared" si="81"/>
        <v>×</v>
      </c>
      <c r="W592" s="52" t="str">
        <f t="shared" si="82"/>
        <v>×</v>
      </c>
      <c r="X592" s="53" t="str">
        <f t="shared" ca="1" si="83"/>
        <v/>
      </c>
      <c r="Y592" s="52">
        <f t="shared" ca="1" si="84"/>
        <v>0</v>
      </c>
      <c r="Z592" s="52">
        <f t="shared" si="85"/>
        <v>58</v>
      </c>
      <c r="AA592" s="52" t="s">
        <v>125</v>
      </c>
      <c r="AB592" s="65"/>
      <c r="AC592" s="65"/>
      <c r="AD592" s="65"/>
      <c r="AE592" s="65"/>
      <c r="AF592" s="65"/>
      <c r="AG592" s="65"/>
      <c r="AH592" s="65"/>
      <c r="AI592" s="65"/>
      <c r="AJ592" s="65"/>
      <c r="AK592" s="65"/>
      <c r="AL592" s="65"/>
      <c r="AM592" s="65"/>
      <c r="AN592" s="65"/>
      <c r="AO592" s="65"/>
      <c r="AP592" s="65"/>
      <c r="AQ592" s="65"/>
      <c r="AR592" s="65"/>
      <c r="AS592" s="65"/>
      <c r="AT592" s="65"/>
      <c r="AU592" s="65"/>
      <c r="AV592" s="65"/>
      <c r="AW592" s="65"/>
      <c r="AX592" s="65"/>
      <c r="AY592" s="65"/>
      <c r="AZ592" s="65"/>
      <c r="BA592" s="65"/>
      <c r="BB592" s="65"/>
      <c r="BC592" s="65"/>
      <c r="BD592" s="65"/>
      <c r="BE592" s="65"/>
      <c r="BF592" s="65"/>
      <c r="BG592" s="65"/>
      <c r="BH592" s="65"/>
      <c r="BI592" s="65"/>
      <c r="BJ592" s="65"/>
      <c r="BK592" s="65"/>
      <c r="BL592" s="65"/>
      <c r="BM592" s="65"/>
      <c r="BN592" s="65"/>
      <c r="BO592" s="65"/>
      <c r="BP592" s="65"/>
      <c r="BQ592" s="65"/>
      <c r="BR592" s="65"/>
      <c r="BS592" s="65"/>
      <c r="BT592" s="65"/>
      <c r="BU592" s="65"/>
      <c r="BV592" s="65"/>
      <c r="BW592" s="65"/>
      <c r="BX592" s="65"/>
      <c r="BY592" s="65"/>
      <c r="BZ592" s="65"/>
      <c r="CA592" s="65"/>
      <c r="CB592" s="65"/>
      <c r="CC592" s="65"/>
      <c r="CD592" s="65"/>
      <c r="CE592" s="65"/>
      <c r="CF592" s="65"/>
      <c r="CG592" s="65"/>
      <c r="CH592" s="65"/>
      <c r="CI592" s="65"/>
      <c r="CJ592" s="65"/>
      <c r="CK592" s="65"/>
      <c r="CL592" s="65"/>
      <c r="CM592" s="65"/>
      <c r="CN592" s="65"/>
      <c r="CO592" s="65"/>
      <c r="CP592" s="65"/>
      <c r="CQ592" s="65"/>
      <c r="CR592" s="65"/>
      <c r="CS592" s="65"/>
      <c r="CT592" s="65"/>
      <c r="CU592" s="65"/>
      <c r="CV592" s="65"/>
      <c r="CW592" s="65"/>
      <c r="CX592" s="65"/>
      <c r="CY592" s="65"/>
      <c r="CZ592" s="65"/>
      <c r="DA592" s="65"/>
      <c r="DB592" s="65"/>
      <c r="DC592" s="65"/>
      <c r="DD592" s="65"/>
      <c r="DE592" s="65"/>
      <c r="DF592" s="65"/>
      <c r="DG592" s="65"/>
      <c r="DH592" s="65"/>
      <c r="DI592" s="65"/>
      <c r="DJ592" s="65"/>
      <c r="DK592" s="65"/>
      <c r="DL592" s="65"/>
      <c r="DM592" s="65"/>
      <c r="DN592" s="65"/>
      <c r="DO592" s="65"/>
      <c r="DP592" s="65"/>
      <c r="DQ592" s="65"/>
      <c r="DR592" s="65"/>
      <c r="DS592" s="65"/>
      <c r="DT592" s="65"/>
      <c r="DU592" s="65"/>
      <c r="DV592" s="65"/>
      <c r="DW592" s="65"/>
      <c r="DX592" s="65"/>
      <c r="DY592" s="65"/>
      <c r="DZ592" s="65"/>
      <c r="EA592" s="65"/>
      <c r="EB592" s="65"/>
      <c r="EC592" s="65"/>
      <c r="ED592" s="65"/>
      <c r="EE592" s="65"/>
      <c r="EF592" s="65"/>
      <c r="EG592" s="65"/>
      <c r="EH592" s="65"/>
      <c r="EI592" s="65"/>
      <c r="EJ592" s="65"/>
      <c r="EK592" s="65"/>
      <c r="EL592" s="65"/>
      <c r="EM592" s="65"/>
      <c r="EN592" s="65"/>
      <c r="EO592" s="65"/>
      <c r="EP592" s="65"/>
      <c r="EQ592" s="65"/>
      <c r="ER592" s="65"/>
      <c r="ES592" s="65"/>
      <c r="ET592" s="65"/>
      <c r="EU592" s="65"/>
      <c r="EV592" s="65"/>
      <c r="EW592" s="65"/>
      <c r="EX592" s="65"/>
      <c r="EY592" s="65"/>
      <c r="EZ592" s="65"/>
      <c r="FA592" s="65"/>
      <c r="FB592" s="65"/>
      <c r="FC592" s="65"/>
      <c r="FD592" s="65"/>
      <c r="FE592" s="65"/>
      <c r="FF592" s="65"/>
      <c r="FG592" s="65"/>
      <c r="FH592" s="65"/>
      <c r="FI592" s="65"/>
      <c r="FJ592" s="65"/>
      <c r="FK592" s="65"/>
      <c r="FL592" s="65"/>
      <c r="FM592" s="65"/>
      <c r="FN592" s="65"/>
      <c r="FO592" s="65"/>
      <c r="FP592" s="65"/>
      <c r="FQ592" s="65"/>
      <c r="FR592" s="65"/>
      <c r="FS592" s="65"/>
      <c r="FT592" s="65"/>
      <c r="FU592" s="65"/>
      <c r="FV592" s="65"/>
      <c r="FW592" s="65"/>
      <c r="FX592" s="65"/>
      <c r="FY592" s="65"/>
      <c r="FZ592" s="65"/>
      <c r="GA592" s="65"/>
      <c r="GB592" s="65"/>
      <c r="GC592" s="65"/>
      <c r="GD592" s="65"/>
      <c r="GE592" s="65"/>
      <c r="GF592" s="65"/>
      <c r="GG592" s="65"/>
      <c r="GH592" s="65"/>
      <c r="GI592" s="65"/>
      <c r="GJ592" s="65"/>
      <c r="GK592" s="65"/>
      <c r="GL592" s="65"/>
      <c r="GM592" s="65"/>
      <c r="GN592" s="65"/>
      <c r="GO592" s="65"/>
      <c r="GP592" s="65"/>
      <c r="GQ592" s="65"/>
      <c r="GR592" s="65"/>
      <c r="GS592" s="65"/>
      <c r="GT592" s="65"/>
      <c r="GU592" s="65"/>
      <c r="GV592" s="65"/>
      <c r="GW592" s="65"/>
      <c r="GX592" s="65"/>
      <c r="GY592" s="65"/>
      <c r="GZ592" s="65"/>
      <c r="HA592" s="65"/>
      <c r="HB592" s="65"/>
      <c r="HC592" s="65"/>
      <c r="HD592" s="65"/>
      <c r="HE592" s="65"/>
      <c r="HF592" s="65"/>
      <c r="HG592" s="65"/>
      <c r="HH592" s="65"/>
      <c r="HI592" s="65"/>
      <c r="HJ592" s="65"/>
      <c r="HK592" s="65"/>
      <c r="HL592" s="65"/>
      <c r="HM592" s="65"/>
      <c r="HN592" s="65"/>
      <c r="HO592" s="65"/>
      <c r="HP592" s="65"/>
      <c r="HQ592" s="65"/>
      <c r="HR592" s="65"/>
      <c r="HS592" s="65"/>
      <c r="HT592" s="65"/>
      <c r="HU592" s="65"/>
      <c r="HV592" s="65"/>
      <c r="HW592" s="65"/>
      <c r="HX592" s="65"/>
      <c r="HY592" s="65"/>
      <c r="HZ592" s="65"/>
      <c r="IA592" s="65"/>
      <c r="IB592" s="65"/>
      <c r="IC592" s="65"/>
      <c r="ID592" s="65"/>
      <c r="IE592" s="65"/>
      <c r="IF592" s="65"/>
      <c r="IG592" s="65"/>
      <c r="IH592" s="65"/>
      <c r="II592" s="65"/>
      <c r="IJ592" s="65"/>
      <c r="IK592" s="65"/>
      <c r="IL592" s="65"/>
    </row>
    <row r="593" spans="1:246" s="42" customFormat="1" ht="14.25" customHeight="1" x14ac:dyDescent="0.4">
      <c r="A593" s="39" t="s">
        <v>7984</v>
      </c>
      <c r="B593" s="45">
        <v>2750</v>
      </c>
      <c r="C593" s="45">
        <v>533</v>
      </c>
      <c r="D593" s="45">
        <v>58</v>
      </c>
      <c r="E593" s="46" t="s">
        <v>7530</v>
      </c>
      <c r="F593" s="47" t="s">
        <v>6278</v>
      </c>
      <c r="G593" s="46" t="s">
        <v>6212</v>
      </c>
      <c r="H593" s="46" t="s">
        <v>6279</v>
      </c>
      <c r="I593" s="46" t="s">
        <v>777</v>
      </c>
      <c r="J593" s="48">
        <v>1</v>
      </c>
      <c r="K593" s="49">
        <v>143</v>
      </c>
      <c r="L593" s="50">
        <v>2</v>
      </c>
      <c r="M593" s="50">
        <v>286</v>
      </c>
      <c r="N593" s="51">
        <v>2</v>
      </c>
      <c r="O593" s="51">
        <v>2</v>
      </c>
      <c r="P593" s="51">
        <v>1</v>
      </c>
      <c r="Q593" s="51">
        <v>0</v>
      </c>
      <c r="R593" s="51">
        <f t="shared" si="79"/>
        <v>5</v>
      </c>
      <c r="S593" s="79"/>
      <c r="T593" s="52">
        <f t="shared" si="80"/>
        <v>0</v>
      </c>
      <c r="U593" s="52" t="str" cm="1">
        <f t="array" aca="1" ref="U593" ca="1">IF(S593="", "×", IF(LEFT(S593,2)="項番", COUNTIFS($D$2:$D$4001, INDIRECT("D" &amp; ROW()-1), $U$2:$U$4001, "〇"), "〇"))</f>
        <v>×</v>
      </c>
      <c r="V593" s="52" t="str">
        <f t="shared" si="81"/>
        <v>×</v>
      </c>
      <c r="W593" s="52" t="str">
        <f t="shared" si="82"/>
        <v>×</v>
      </c>
      <c r="X593" s="53" t="str">
        <f t="shared" ca="1" si="83"/>
        <v/>
      </c>
      <c r="Y593" s="52">
        <f t="shared" ca="1" si="84"/>
        <v>0</v>
      </c>
      <c r="Z593" s="52">
        <f t="shared" si="85"/>
        <v>58</v>
      </c>
      <c r="AA593" s="52" t="s">
        <v>125</v>
      </c>
      <c r="AB593" s="65"/>
      <c r="AC593" s="65"/>
      <c r="AD593" s="65"/>
      <c r="AE593" s="65"/>
      <c r="AF593" s="65"/>
      <c r="AG593" s="65"/>
      <c r="AH593" s="65"/>
      <c r="AI593" s="65"/>
      <c r="AJ593" s="65"/>
      <c r="AK593" s="65"/>
      <c r="AL593" s="65"/>
      <c r="AM593" s="65"/>
      <c r="AN593" s="65"/>
      <c r="AO593" s="65"/>
      <c r="AP593" s="65"/>
      <c r="AQ593" s="65"/>
      <c r="AR593" s="65"/>
      <c r="AS593" s="65"/>
      <c r="AT593" s="65"/>
      <c r="AU593" s="65"/>
      <c r="AV593" s="65"/>
      <c r="AW593" s="65"/>
      <c r="AX593" s="65"/>
      <c r="AY593" s="65"/>
      <c r="AZ593" s="65"/>
      <c r="BA593" s="65"/>
      <c r="BB593" s="65"/>
      <c r="BC593" s="65"/>
      <c r="BD593" s="65"/>
      <c r="BE593" s="65"/>
      <c r="BF593" s="65"/>
      <c r="BG593" s="65"/>
      <c r="BH593" s="65"/>
      <c r="BI593" s="65"/>
      <c r="BJ593" s="65"/>
      <c r="BK593" s="65"/>
      <c r="BL593" s="65"/>
      <c r="BM593" s="65"/>
      <c r="BN593" s="65"/>
      <c r="BO593" s="65"/>
      <c r="BP593" s="65"/>
      <c r="BQ593" s="65"/>
      <c r="BR593" s="65"/>
      <c r="BS593" s="65"/>
      <c r="BT593" s="65"/>
      <c r="BU593" s="65"/>
      <c r="BV593" s="65"/>
      <c r="BW593" s="65"/>
      <c r="BX593" s="65"/>
      <c r="BY593" s="65"/>
      <c r="BZ593" s="65"/>
      <c r="CA593" s="65"/>
      <c r="CB593" s="65"/>
      <c r="CC593" s="65"/>
      <c r="CD593" s="65"/>
      <c r="CE593" s="65"/>
      <c r="CF593" s="65"/>
      <c r="CG593" s="65"/>
      <c r="CH593" s="65"/>
      <c r="CI593" s="65"/>
      <c r="CJ593" s="65"/>
      <c r="CK593" s="65"/>
      <c r="CL593" s="65"/>
      <c r="CM593" s="65"/>
      <c r="CN593" s="65"/>
      <c r="CO593" s="65"/>
      <c r="CP593" s="65"/>
      <c r="CQ593" s="65"/>
      <c r="CR593" s="65"/>
      <c r="CS593" s="65"/>
      <c r="CT593" s="65"/>
      <c r="CU593" s="65"/>
      <c r="CV593" s="65"/>
      <c r="CW593" s="65"/>
      <c r="CX593" s="65"/>
      <c r="CY593" s="65"/>
      <c r="CZ593" s="65"/>
      <c r="DA593" s="65"/>
      <c r="DB593" s="65"/>
      <c r="DC593" s="65"/>
      <c r="DD593" s="65"/>
      <c r="DE593" s="65"/>
      <c r="DF593" s="65"/>
      <c r="DG593" s="65"/>
      <c r="DH593" s="65"/>
      <c r="DI593" s="65"/>
      <c r="DJ593" s="65"/>
      <c r="DK593" s="65"/>
      <c r="DL593" s="65"/>
      <c r="DM593" s="65"/>
      <c r="DN593" s="65"/>
      <c r="DO593" s="65"/>
      <c r="DP593" s="65"/>
      <c r="DQ593" s="65"/>
      <c r="DR593" s="65"/>
      <c r="DS593" s="65"/>
      <c r="DT593" s="65"/>
      <c r="DU593" s="65"/>
      <c r="DV593" s="65"/>
      <c r="DW593" s="65"/>
      <c r="DX593" s="65"/>
      <c r="DY593" s="65"/>
      <c r="DZ593" s="65"/>
      <c r="EA593" s="65"/>
      <c r="EB593" s="65"/>
      <c r="EC593" s="65"/>
      <c r="ED593" s="65"/>
      <c r="EE593" s="65"/>
      <c r="EF593" s="65"/>
      <c r="EG593" s="65"/>
      <c r="EH593" s="65"/>
      <c r="EI593" s="65"/>
      <c r="EJ593" s="65"/>
      <c r="EK593" s="65"/>
      <c r="EL593" s="65"/>
      <c r="EM593" s="65"/>
      <c r="EN593" s="65"/>
      <c r="EO593" s="65"/>
      <c r="EP593" s="65"/>
      <c r="EQ593" s="65"/>
      <c r="ER593" s="65"/>
      <c r="ES593" s="65"/>
      <c r="ET593" s="65"/>
      <c r="EU593" s="65"/>
      <c r="EV593" s="65"/>
      <c r="EW593" s="65"/>
      <c r="EX593" s="65"/>
      <c r="EY593" s="65"/>
      <c r="EZ593" s="65"/>
      <c r="FA593" s="65"/>
      <c r="FB593" s="65"/>
      <c r="FC593" s="65"/>
      <c r="FD593" s="65"/>
      <c r="FE593" s="65"/>
      <c r="FF593" s="65"/>
      <c r="FG593" s="65"/>
      <c r="FH593" s="65"/>
      <c r="FI593" s="65"/>
      <c r="FJ593" s="65"/>
      <c r="FK593" s="65"/>
      <c r="FL593" s="65"/>
      <c r="FM593" s="65"/>
      <c r="FN593" s="65"/>
      <c r="FO593" s="65"/>
      <c r="FP593" s="65"/>
      <c r="FQ593" s="65"/>
      <c r="FR593" s="65"/>
      <c r="FS593" s="65"/>
      <c r="FT593" s="65"/>
      <c r="FU593" s="65"/>
      <c r="FV593" s="65"/>
      <c r="FW593" s="65"/>
      <c r="FX593" s="65"/>
      <c r="FY593" s="65"/>
      <c r="FZ593" s="65"/>
      <c r="GA593" s="65"/>
      <c r="GB593" s="65"/>
      <c r="GC593" s="65"/>
      <c r="GD593" s="65"/>
      <c r="GE593" s="65"/>
      <c r="GF593" s="65"/>
      <c r="GG593" s="65"/>
      <c r="GH593" s="65"/>
      <c r="GI593" s="65"/>
      <c r="GJ593" s="65"/>
      <c r="GK593" s="65"/>
      <c r="GL593" s="65"/>
      <c r="GM593" s="65"/>
      <c r="GN593" s="65"/>
      <c r="GO593" s="65"/>
      <c r="GP593" s="65"/>
      <c r="GQ593" s="65"/>
      <c r="GR593" s="65"/>
      <c r="GS593" s="65"/>
      <c r="GT593" s="65"/>
      <c r="GU593" s="65"/>
      <c r="GV593" s="65"/>
      <c r="GW593" s="65"/>
      <c r="GX593" s="65"/>
      <c r="GY593" s="65"/>
      <c r="GZ593" s="65"/>
      <c r="HA593" s="65"/>
      <c r="HB593" s="65"/>
      <c r="HC593" s="65"/>
      <c r="HD593" s="65"/>
      <c r="HE593" s="65"/>
      <c r="HF593" s="65"/>
      <c r="HG593" s="65"/>
      <c r="HH593" s="65"/>
      <c r="HI593" s="65"/>
      <c r="HJ593" s="65"/>
      <c r="HK593" s="65"/>
      <c r="HL593" s="65"/>
      <c r="HM593" s="65"/>
      <c r="HN593" s="65"/>
      <c r="HO593" s="65"/>
      <c r="HP593" s="65"/>
      <c r="HQ593" s="65"/>
      <c r="HR593" s="65"/>
      <c r="HS593" s="65"/>
      <c r="HT593" s="65"/>
      <c r="HU593" s="65"/>
      <c r="HV593" s="65"/>
      <c r="HW593" s="65"/>
      <c r="HX593" s="65"/>
      <c r="HY593" s="65"/>
      <c r="HZ593" s="65"/>
      <c r="IA593" s="65"/>
      <c r="IB593" s="65"/>
      <c r="IC593" s="65"/>
      <c r="ID593" s="65"/>
      <c r="IE593" s="65"/>
      <c r="IF593" s="65"/>
      <c r="IG593" s="65"/>
      <c r="IH593" s="65"/>
      <c r="II593" s="65"/>
      <c r="IJ593" s="65"/>
      <c r="IK593" s="65"/>
      <c r="IL593" s="65"/>
    </row>
    <row r="594" spans="1:246" ht="14.25" customHeight="1" x14ac:dyDescent="0.4">
      <c r="A594" s="39" t="s">
        <v>7984</v>
      </c>
      <c r="B594" s="45">
        <v>2752</v>
      </c>
      <c r="C594" s="45">
        <v>534</v>
      </c>
      <c r="D594" s="45">
        <v>58</v>
      </c>
      <c r="E594" s="46" t="s">
        <v>7530</v>
      </c>
      <c r="F594" s="47" t="s">
        <v>6283</v>
      </c>
      <c r="G594" s="46" t="s">
        <v>6212</v>
      </c>
      <c r="H594" s="46" t="s">
        <v>6284</v>
      </c>
      <c r="I594" s="46" t="s">
        <v>16</v>
      </c>
      <c r="J594" s="48">
        <v>1</v>
      </c>
      <c r="K594" s="49">
        <v>5.3</v>
      </c>
      <c r="L594" s="50">
        <v>100</v>
      </c>
      <c r="M594" s="50">
        <v>530</v>
      </c>
      <c r="N594" s="51">
        <v>94</v>
      </c>
      <c r="O594" s="51">
        <v>10</v>
      </c>
      <c r="P594" s="51">
        <v>0</v>
      </c>
      <c r="Q594" s="51">
        <v>0</v>
      </c>
      <c r="R594" s="51">
        <f t="shared" ref="R594:R618" si="86">SUM(N594:Q594)</f>
        <v>104</v>
      </c>
      <c r="S594" s="79"/>
      <c r="T594" s="52">
        <f t="shared" si="80"/>
        <v>0</v>
      </c>
      <c r="U594" s="52" t="str" cm="1">
        <f t="array" aca="1" ref="U594" ca="1">IF(S594="", "×", IF(LEFT(S594,2)="項番", COUNTIFS($D$2:$D$4001, INDIRECT("D" &amp; ROW()-1), $U$2:$U$4001, "〇"), "〇"))</f>
        <v>×</v>
      </c>
      <c r="V594" s="52" t="str">
        <f t="shared" si="81"/>
        <v>×</v>
      </c>
      <c r="W594" s="52" t="str">
        <f t="shared" si="82"/>
        <v>×</v>
      </c>
      <c r="X594" s="53" t="str">
        <f t="shared" ca="1" si="83"/>
        <v/>
      </c>
      <c r="Y594" s="52">
        <f t="shared" ca="1" si="84"/>
        <v>0</v>
      </c>
      <c r="Z594" s="52">
        <f t="shared" si="85"/>
        <v>58</v>
      </c>
      <c r="AA594" s="52" t="s">
        <v>125</v>
      </c>
    </row>
    <row r="595" spans="1:246" ht="14.25" customHeight="1" x14ac:dyDescent="0.4">
      <c r="A595" s="39" t="s">
        <v>7984</v>
      </c>
      <c r="B595" s="45">
        <v>2753</v>
      </c>
      <c r="C595" s="45">
        <v>535</v>
      </c>
      <c r="D595" s="45">
        <v>58</v>
      </c>
      <c r="E595" s="46" t="s">
        <v>7530</v>
      </c>
      <c r="F595" s="47" t="s">
        <v>6285</v>
      </c>
      <c r="G595" s="46" t="s">
        <v>6212</v>
      </c>
      <c r="H595" s="46" t="s">
        <v>6286</v>
      </c>
      <c r="I595" s="46" t="s">
        <v>593</v>
      </c>
      <c r="J595" s="48">
        <v>5</v>
      </c>
      <c r="K595" s="49">
        <v>2522</v>
      </c>
      <c r="L595" s="50">
        <v>5</v>
      </c>
      <c r="M595" s="50">
        <v>12610</v>
      </c>
      <c r="N595" s="51">
        <v>0</v>
      </c>
      <c r="O595" s="51">
        <v>78</v>
      </c>
      <c r="P595" s="51">
        <v>10</v>
      </c>
      <c r="Q595" s="51">
        <v>0</v>
      </c>
      <c r="R595" s="51">
        <f t="shared" si="86"/>
        <v>88</v>
      </c>
      <c r="S595" s="79"/>
      <c r="T595" s="52">
        <f t="shared" si="80"/>
        <v>0</v>
      </c>
      <c r="U595" s="52" t="str" cm="1">
        <f t="array" aca="1" ref="U595" ca="1">IF(S595="", "×", IF(LEFT(S595,2)="項番", COUNTIFS($D$2:$D$4001, INDIRECT("D" &amp; ROW()-1), $U$2:$U$4001, "〇"), "〇"))</f>
        <v>×</v>
      </c>
      <c r="V595" s="52" t="str">
        <f t="shared" si="81"/>
        <v>×</v>
      </c>
      <c r="W595" s="52" t="str">
        <f t="shared" si="82"/>
        <v>×</v>
      </c>
      <c r="X595" s="53" t="str">
        <f t="shared" ca="1" si="83"/>
        <v/>
      </c>
      <c r="Y595" s="52">
        <f t="shared" ca="1" si="84"/>
        <v>0</v>
      </c>
      <c r="Z595" s="52">
        <f t="shared" si="85"/>
        <v>58</v>
      </c>
      <c r="AA595" s="52" t="s">
        <v>125</v>
      </c>
    </row>
    <row r="596" spans="1:246" ht="14.25" customHeight="1" x14ac:dyDescent="0.4">
      <c r="A596" s="39" t="s">
        <v>7984</v>
      </c>
      <c r="B596" s="45">
        <v>2754</v>
      </c>
      <c r="C596" s="45">
        <v>536</v>
      </c>
      <c r="D596" s="45">
        <v>58</v>
      </c>
      <c r="E596" s="46" t="s">
        <v>7530</v>
      </c>
      <c r="F596" s="47" t="s">
        <v>6287</v>
      </c>
      <c r="G596" s="46" t="s">
        <v>6212</v>
      </c>
      <c r="H596" s="46" t="s">
        <v>6288</v>
      </c>
      <c r="I596" s="46" t="s">
        <v>16</v>
      </c>
      <c r="J596" s="48">
        <v>1</v>
      </c>
      <c r="K596" s="49">
        <v>17</v>
      </c>
      <c r="L596" s="50">
        <v>100</v>
      </c>
      <c r="M596" s="50">
        <v>1700</v>
      </c>
      <c r="N596" s="51">
        <v>124</v>
      </c>
      <c r="O596" s="51">
        <v>240</v>
      </c>
      <c r="P596" s="51">
        <v>8</v>
      </c>
      <c r="Q596" s="51">
        <v>0</v>
      </c>
      <c r="R596" s="51">
        <f t="shared" si="86"/>
        <v>372</v>
      </c>
      <c r="S596" s="79"/>
      <c r="T596" s="52">
        <f t="shared" si="80"/>
        <v>0</v>
      </c>
      <c r="U596" s="52" t="str" cm="1">
        <f t="array" aca="1" ref="U596" ca="1">IF(S596="", "×", IF(LEFT(S596,2)="項番", COUNTIFS($D$2:$D$4001, INDIRECT("D" &amp; ROW()-1), $U$2:$U$4001, "〇"), "〇"))</f>
        <v>×</v>
      </c>
      <c r="V596" s="52" t="str">
        <f t="shared" si="81"/>
        <v>×</v>
      </c>
      <c r="W596" s="52" t="str">
        <f t="shared" si="82"/>
        <v>×</v>
      </c>
      <c r="X596" s="53" t="str">
        <f t="shared" ca="1" si="83"/>
        <v/>
      </c>
      <c r="Y596" s="52">
        <f t="shared" ca="1" si="84"/>
        <v>0</v>
      </c>
      <c r="Z596" s="52">
        <f t="shared" si="85"/>
        <v>58</v>
      </c>
      <c r="AA596" s="52" t="s">
        <v>125</v>
      </c>
    </row>
    <row r="597" spans="1:246" ht="14.25" customHeight="1" x14ac:dyDescent="0.4">
      <c r="A597" s="39" t="s">
        <v>7984</v>
      </c>
      <c r="B597" s="45">
        <v>2755</v>
      </c>
      <c r="C597" s="45">
        <v>537</v>
      </c>
      <c r="D597" s="45">
        <v>58</v>
      </c>
      <c r="E597" s="46" t="s">
        <v>7530</v>
      </c>
      <c r="F597" s="47" t="s">
        <v>6289</v>
      </c>
      <c r="G597" s="46" t="s">
        <v>6212</v>
      </c>
      <c r="H597" s="46" t="s">
        <v>6290</v>
      </c>
      <c r="I597" s="46" t="s">
        <v>777</v>
      </c>
      <c r="J597" s="48">
        <v>1</v>
      </c>
      <c r="K597" s="49">
        <v>119</v>
      </c>
      <c r="L597" s="50">
        <v>2</v>
      </c>
      <c r="M597" s="50">
        <v>238</v>
      </c>
      <c r="N597" s="51">
        <v>340</v>
      </c>
      <c r="O597" s="51">
        <v>960</v>
      </c>
      <c r="P597" s="51">
        <v>1066</v>
      </c>
      <c r="Q597" s="51">
        <v>0</v>
      </c>
      <c r="R597" s="51">
        <f t="shared" si="86"/>
        <v>2366</v>
      </c>
      <c r="S597" s="79"/>
      <c r="T597" s="52">
        <f t="shared" si="80"/>
        <v>0</v>
      </c>
      <c r="U597" s="52" t="str" cm="1">
        <f t="array" aca="1" ref="U597" ca="1">IF(S597="", "×", IF(LEFT(S597,2)="項番", COUNTIFS($D$2:$D$4001, INDIRECT("D" &amp; ROW()-1), $U$2:$U$4001, "〇"), "〇"))</f>
        <v>×</v>
      </c>
      <c r="V597" s="52" t="str">
        <f t="shared" si="81"/>
        <v>×</v>
      </c>
      <c r="W597" s="52" t="str">
        <f t="shared" si="82"/>
        <v>×</v>
      </c>
      <c r="X597" s="53" t="str">
        <f t="shared" ca="1" si="83"/>
        <v/>
      </c>
      <c r="Y597" s="52">
        <f t="shared" ca="1" si="84"/>
        <v>0</v>
      </c>
      <c r="Z597" s="52">
        <f t="shared" si="85"/>
        <v>58</v>
      </c>
      <c r="AA597" s="52" t="s">
        <v>125</v>
      </c>
    </row>
    <row r="598" spans="1:246" ht="14.25" customHeight="1" x14ac:dyDescent="0.4">
      <c r="A598" s="39" t="s">
        <v>7984</v>
      </c>
      <c r="B598" s="45">
        <v>2756</v>
      </c>
      <c r="C598" s="45">
        <v>538</v>
      </c>
      <c r="D598" s="45">
        <v>58</v>
      </c>
      <c r="E598" s="46" t="s">
        <v>7530</v>
      </c>
      <c r="F598" s="47" t="s">
        <v>6291</v>
      </c>
      <c r="G598" s="46" t="s">
        <v>6212</v>
      </c>
      <c r="H598" s="46" t="s">
        <v>6292</v>
      </c>
      <c r="I598" s="46" t="s">
        <v>777</v>
      </c>
      <c r="J598" s="48">
        <v>1</v>
      </c>
      <c r="K598" s="49">
        <v>118</v>
      </c>
      <c r="L598" s="50">
        <v>2</v>
      </c>
      <c r="M598" s="50">
        <v>236</v>
      </c>
      <c r="N598" s="51">
        <v>0</v>
      </c>
      <c r="O598" s="51">
        <v>0</v>
      </c>
      <c r="P598" s="51">
        <v>10</v>
      </c>
      <c r="Q598" s="51">
        <v>0</v>
      </c>
      <c r="R598" s="51">
        <f t="shared" si="86"/>
        <v>10</v>
      </c>
      <c r="S598" s="79"/>
      <c r="T598" s="52">
        <f t="shared" si="80"/>
        <v>0</v>
      </c>
      <c r="U598" s="52" t="str" cm="1">
        <f t="array" aca="1" ref="U598" ca="1">IF(S598="", "×", IF(LEFT(S598,2)="項番", COUNTIFS($D$2:$D$4001, INDIRECT("D" &amp; ROW()-1), $U$2:$U$4001, "〇"), "〇"))</f>
        <v>×</v>
      </c>
      <c r="V598" s="52" t="str">
        <f t="shared" si="81"/>
        <v>×</v>
      </c>
      <c r="W598" s="52" t="str">
        <f t="shared" si="82"/>
        <v>×</v>
      </c>
      <c r="X598" s="53" t="str">
        <f t="shared" ca="1" si="83"/>
        <v/>
      </c>
      <c r="Y598" s="52">
        <f t="shared" ca="1" si="84"/>
        <v>0</v>
      </c>
      <c r="Z598" s="52">
        <f t="shared" si="85"/>
        <v>58</v>
      </c>
      <c r="AA598" s="52" t="s">
        <v>125</v>
      </c>
    </row>
    <row r="599" spans="1:246" s="71" customFormat="1" ht="14.25" customHeight="1" x14ac:dyDescent="0.4">
      <c r="A599" s="39" t="s">
        <v>7984</v>
      </c>
      <c r="B599" s="45">
        <v>2757</v>
      </c>
      <c r="C599" s="45">
        <v>539</v>
      </c>
      <c r="D599" s="45">
        <v>58</v>
      </c>
      <c r="E599" s="46" t="s">
        <v>7530</v>
      </c>
      <c r="F599" s="47" t="s">
        <v>6293</v>
      </c>
      <c r="G599" s="46" t="s">
        <v>6212</v>
      </c>
      <c r="H599" s="46" t="s">
        <v>6294</v>
      </c>
      <c r="I599" s="46" t="s">
        <v>777</v>
      </c>
      <c r="J599" s="48">
        <v>1</v>
      </c>
      <c r="K599" s="49">
        <v>19.100000000000001</v>
      </c>
      <c r="L599" s="50">
        <v>20</v>
      </c>
      <c r="M599" s="50">
        <v>382</v>
      </c>
      <c r="N599" s="51">
        <v>0</v>
      </c>
      <c r="O599" s="51">
        <v>0</v>
      </c>
      <c r="P599" s="51">
        <v>3</v>
      </c>
      <c r="Q599" s="51">
        <v>0</v>
      </c>
      <c r="R599" s="51">
        <f t="shared" si="86"/>
        <v>3</v>
      </c>
      <c r="S599" s="79"/>
      <c r="T599" s="52">
        <f t="shared" si="80"/>
        <v>0</v>
      </c>
      <c r="U599" s="52" t="str" cm="1">
        <f t="array" aca="1" ref="U599" ca="1">IF(S599="", "×", IF(LEFT(S599,2)="項番", COUNTIFS($D$2:$D$4001, INDIRECT("D" &amp; ROW()-1), $U$2:$U$4001, "〇"), "〇"))</f>
        <v>×</v>
      </c>
      <c r="V599" s="52" t="str">
        <f t="shared" si="81"/>
        <v>×</v>
      </c>
      <c r="W599" s="52" t="str">
        <f t="shared" si="82"/>
        <v>×</v>
      </c>
      <c r="X599" s="53" t="str">
        <f t="shared" ca="1" si="83"/>
        <v/>
      </c>
      <c r="Y599" s="52">
        <f t="shared" ca="1" si="84"/>
        <v>0</v>
      </c>
      <c r="Z599" s="52">
        <f t="shared" si="85"/>
        <v>58</v>
      </c>
      <c r="AA599" s="52" t="s">
        <v>125</v>
      </c>
      <c r="AB599" s="70"/>
      <c r="AC599" s="70"/>
      <c r="AD599" s="70"/>
      <c r="AE599" s="70"/>
      <c r="AF599" s="70"/>
      <c r="AG599" s="70"/>
      <c r="AH599" s="70"/>
      <c r="AI599" s="70"/>
      <c r="AJ599" s="70"/>
      <c r="AK599" s="70"/>
      <c r="AL599" s="70"/>
      <c r="AM599" s="70"/>
      <c r="AN599" s="70"/>
      <c r="AO599" s="70"/>
      <c r="AP599" s="70"/>
      <c r="AQ599" s="70"/>
      <c r="AR599" s="70"/>
      <c r="AS599" s="70"/>
      <c r="AT599" s="70"/>
      <c r="AU599" s="70"/>
      <c r="AV599" s="70"/>
      <c r="AW599" s="70"/>
      <c r="AX599" s="70"/>
      <c r="AY599" s="70"/>
      <c r="AZ599" s="70"/>
      <c r="BA599" s="70"/>
      <c r="BB599" s="70"/>
      <c r="BC599" s="70"/>
      <c r="BD599" s="70"/>
      <c r="BE599" s="70"/>
      <c r="BF599" s="70"/>
      <c r="BG599" s="70"/>
      <c r="BH599" s="70"/>
      <c r="BI599" s="70"/>
      <c r="BJ599" s="70"/>
      <c r="BK599" s="70"/>
      <c r="BL599" s="70"/>
      <c r="BM599" s="70"/>
      <c r="BN599" s="70"/>
      <c r="BO599" s="70"/>
      <c r="BP599" s="70"/>
      <c r="BQ599" s="70"/>
      <c r="BR599" s="70"/>
      <c r="BS599" s="70"/>
      <c r="BT599" s="70"/>
      <c r="BU599" s="70"/>
      <c r="BV599" s="70"/>
      <c r="BW599" s="70"/>
      <c r="BX599" s="70"/>
      <c r="BY599" s="70"/>
      <c r="BZ599" s="70"/>
      <c r="CA599" s="70"/>
      <c r="CB599" s="70"/>
      <c r="CC599" s="70"/>
      <c r="CD599" s="70"/>
      <c r="CE599" s="70"/>
      <c r="CF599" s="70"/>
      <c r="CG599" s="70"/>
      <c r="CH599" s="70"/>
      <c r="CI599" s="70"/>
      <c r="CJ599" s="70"/>
      <c r="CK599" s="70"/>
      <c r="CL599" s="70"/>
      <c r="CM599" s="70"/>
      <c r="CN599" s="70"/>
      <c r="CO599" s="70"/>
      <c r="CP599" s="70"/>
      <c r="CQ599" s="70"/>
      <c r="CR599" s="70"/>
      <c r="CS599" s="70"/>
      <c r="CT599" s="70"/>
      <c r="CU599" s="70"/>
      <c r="CV599" s="70"/>
      <c r="CW599" s="70"/>
      <c r="CX599" s="70"/>
      <c r="CY599" s="70"/>
      <c r="CZ599" s="70"/>
      <c r="DA599" s="70"/>
      <c r="DB599" s="70"/>
      <c r="DC599" s="70"/>
      <c r="DD599" s="70"/>
      <c r="DE599" s="70"/>
      <c r="DF599" s="70"/>
      <c r="DG599" s="70"/>
      <c r="DH599" s="70"/>
      <c r="DI599" s="70"/>
      <c r="DJ599" s="70"/>
      <c r="DK599" s="70"/>
      <c r="DL599" s="70"/>
      <c r="DM599" s="70"/>
      <c r="DN599" s="70"/>
      <c r="DO599" s="70"/>
      <c r="DP599" s="70"/>
      <c r="DQ599" s="70"/>
      <c r="DR599" s="70"/>
      <c r="DS599" s="70"/>
      <c r="DT599" s="70"/>
      <c r="DU599" s="70"/>
      <c r="DV599" s="70"/>
      <c r="DW599" s="70"/>
      <c r="DX599" s="70"/>
      <c r="DY599" s="70"/>
      <c r="DZ599" s="70"/>
      <c r="EA599" s="70"/>
      <c r="EB599" s="70"/>
      <c r="EC599" s="70"/>
      <c r="ED599" s="70"/>
      <c r="EE599" s="70"/>
      <c r="EF599" s="70"/>
      <c r="EG599" s="70"/>
      <c r="EH599" s="70"/>
      <c r="EI599" s="70"/>
      <c r="EJ599" s="70"/>
      <c r="EK599" s="70"/>
      <c r="EL599" s="70"/>
      <c r="EM599" s="70"/>
      <c r="EN599" s="70"/>
      <c r="EO599" s="70"/>
      <c r="EP599" s="70"/>
      <c r="EQ599" s="70"/>
      <c r="ER599" s="70"/>
      <c r="ES599" s="70"/>
      <c r="ET599" s="70"/>
      <c r="EU599" s="70"/>
      <c r="EV599" s="70"/>
      <c r="EW599" s="70"/>
      <c r="EX599" s="70"/>
      <c r="EY599" s="70"/>
      <c r="EZ599" s="70"/>
      <c r="FA599" s="70"/>
      <c r="FB599" s="70"/>
      <c r="FC599" s="70"/>
      <c r="FD599" s="70"/>
      <c r="FE599" s="70"/>
      <c r="FF599" s="70"/>
      <c r="FG599" s="70"/>
      <c r="FH599" s="70"/>
      <c r="FI599" s="70"/>
      <c r="FJ599" s="70"/>
      <c r="FK599" s="70"/>
      <c r="FL599" s="70"/>
      <c r="FM599" s="70"/>
      <c r="FN599" s="70"/>
      <c r="FO599" s="70"/>
      <c r="FP599" s="70"/>
      <c r="FQ599" s="70"/>
      <c r="FR599" s="70"/>
      <c r="FS599" s="70"/>
      <c r="FT599" s="70"/>
      <c r="FU599" s="70"/>
      <c r="FV599" s="70"/>
      <c r="FW599" s="70"/>
      <c r="FX599" s="70"/>
      <c r="FY599" s="70"/>
      <c r="FZ599" s="70"/>
      <c r="GA599" s="70"/>
      <c r="GB599" s="70"/>
      <c r="GC599" s="70"/>
      <c r="GD599" s="70"/>
      <c r="GE599" s="70"/>
      <c r="GF599" s="70"/>
      <c r="GG599" s="70"/>
      <c r="GH599" s="70"/>
      <c r="GI599" s="70"/>
      <c r="GJ599" s="70"/>
      <c r="GK599" s="70"/>
      <c r="GL599" s="70"/>
      <c r="GM599" s="70"/>
      <c r="GN599" s="70"/>
      <c r="GO599" s="70"/>
      <c r="GP599" s="70"/>
      <c r="GQ599" s="70"/>
      <c r="GR599" s="70"/>
      <c r="GS599" s="70"/>
      <c r="GT599" s="70"/>
      <c r="GU599" s="70"/>
      <c r="GV599" s="70"/>
      <c r="GW599" s="70"/>
      <c r="GX599" s="70"/>
      <c r="GY599" s="70"/>
      <c r="GZ599" s="70"/>
      <c r="HA599" s="70"/>
      <c r="HB599" s="70"/>
      <c r="HC599" s="70"/>
      <c r="HD599" s="70"/>
      <c r="HE599" s="70"/>
      <c r="HF599" s="70"/>
      <c r="HG599" s="70"/>
      <c r="HH599" s="70"/>
      <c r="HI599" s="70"/>
      <c r="HJ599" s="70"/>
      <c r="HK599" s="70"/>
      <c r="HL599" s="70"/>
      <c r="HM599" s="70"/>
      <c r="HN599" s="70"/>
      <c r="HO599" s="70"/>
      <c r="HP599" s="70"/>
      <c r="HQ599" s="70"/>
      <c r="HR599" s="70"/>
      <c r="HS599" s="70"/>
      <c r="HT599" s="70"/>
      <c r="HU599" s="70"/>
      <c r="HV599" s="70"/>
      <c r="HW599" s="70"/>
      <c r="HX599" s="70"/>
      <c r="HY599" s="70"/>
      <c r="HZ599" s="70"/>
      <c r="IA599" s="70"/>
      <c r="IB599" s="70"/>
      <c r="IC599" s="70"/>
      <c r="ID599" s="70"/>
      <c r="IE599" s="70"/>
      <c r="IF599" s="70"/>
      <c r="IG599" s="70"/>
      <c r="IH599" s="70"/>
      <c r="II599" s="70"/>
      <c r="IJ599" s="70"/>
      <c r="IK599" s="70"/>
      <c r="IL599" s="70"/>
    </row>
    <row r="600" spans="1:246" s="71" customFormat="1" ht="14.25" customHeight="1" x14ac:dyDescent="0.4">
      <c r="A600" s="39" t="s">
        <v>7984</v>
      </c>
      <c r="B600" s="45">
        <v>2758</v>
      </c>
      <c r="C600" s="45">
        <v>540</v>
      </c>
      <c r="D600" s="45">
        <v>58</v>
      </c>
      <c r="E600" s="46" t="s">
        <v>7530</v>
      </c>
      <c r="F600" s="47" t="s">
        <v>6295</v>
      </c>
      <c r="G600" s="46" t="s">
        <v>6212</v>
      </c>
      <c r="H600" s="46" t="s">
        <v>6296</v>
      </c>
      <c r="I600" s="46" t="s">
        <v>6297</v>
      </c>
      <c r="J600" s="48">
        <v>10</v>
      </c>
      <c r="K600" s="49">
        <v>198</v>
      </c>
      <c r="L600" s="50">
        <v>10</v>
      </c>
      <c r="M600" s="50">
        <v>1980</v>
      </c>
      <c r="N600" s="51">
        <v>0</v>
      </c>
      <c r="O600" s="51">
        <v>24</v>
      </c>
      <c r="P600" s="51">
        <v>0</v>
      </c>
      <c r="Q600" s="51">
        <v>0</v>
      </c>
      <c r="R600" s="51">
        <f t="shared" si="86"/>
        <v>24</v>
      </c>
      <c r="S600" s="79"/>
      <c r="T600" s="52">
        <f t="shared" si="80"/>
        <v>0</v>
      </c>
      <c r="U600" s="52" t="str" cm="1">
        <f t="array" aca="1" ref="U600" ca="1">IF(S600="", "×", IF(LEFT(S600,2)="項番", COUNTIFS($D$2:$D$4001, INDIRECT("D" &amp; ROW()-1), $U$2:$U$4001, "〇"), "〇"))</f>
        <v>×</v>
      </c>
      <c r="V600" s="52" t="str">
        <f t="shared" si="81"/>
        <v>×</v>
      </c>
      <c r="W600" s="52" t="str">
        <f t="shared" si="82"/>
        <v>×</v>
      </c>
      <c r="X600" s="53" t="str">
        <f t="shared" ca="1" si="83"/>
        <v/>
      </c>
      <c r="Y600" s="52">
        <f t="shared" ca="1" si="84"/>
        <v>0</v>
      </c>
      <c r="Z600" s="52">
        <f t="shared" si="85"/>
        <v>58</v>
      </c>
      <c r="AA600" s="52" t="s">
        <v>125</v>
      </c>
      <c r="AB600" s="70"/>
      <c r="AC600" s="70"/>
      <c r="AD600" s="70"/>
      <c r="AE600" s="70"/>
      <c r="AF600" s="70"/>
      <c r="AG600" s="70"/>
      <c r="AH600" s="70"/>
      <c r="AI600" s="70"/>
      <c r="AJ600" s="70"/>
      <c r="AK600" s="70"/>
      <c r="AL600" s="70"/>
      <c r="AM600" s="70"/>
      <c r="AN600" s="70"/>
      <c r="AO600" s="70"/>
      <c r="AP600" s="70"/>
      <c r="AQ600" s="70"/>
      <c r="AR600" s="70"/>
      <c r="AS600" s="70"/>
      <c r="AT600" s="70"/>
      <c r="AU600" s="70"/>
      <c r="AV600" s="70"/>
      <c r="AW600" s="70"/>
      <c r="AX600" s="70"/>
      <c r="AY600" s="70"/>
      <c r="AZ600" s="70"/>
      <c r="BA600" s="70"/>
      <c r="BB600" s="70"/>
      <c r="BC600" s="70"/>
      <c r="BD600" s="70"/>
      <c r="BE600" s="70"/>
      <c r="BF600" s="70"/>
      <c r="BG600" s="70"/>
      <c r="BH600" s="70"/>
      <c r="BI600" s="70"/>
      <c r="BJ600" s="70"/>
      <c r="BK600" s="70"/>
      <c r="BL600" s="70"/>
      <c r="BM600" s="70"/>
      <c r="BN600" s="70"/>
      <c r="BO600" s="70"/>
      <c r="BP600" s="70"/>
      <c r="BQ600" s="70"/>
      <c r="BR600" s="70"/>
      <c r="BS600" s="70"/>
      <c r="BT600" s="70"/>
      <c r="BU600" s="70"/>
      <c r="BV600" s="70"/>
      <c r="BW600" s="70"/>
      <c r="BX600" s="70"/>
      <c r="BY600" s="70"/>
      <c r="BZ600" s="70"/>
      <c r="CA600" s="70"/>
      <c r="CB600" s="70"/>
      <c r="CC600" s="70"/>
      <c r="CD600" s="70"/>
      <c r="CE600" s="70"/>
      <c r="CF600" s="70"/>
      <c r="CG600" s="70"/>
      <c r="CH600" s="70"/>
      <c r="CI600" s="70"/>
      <c r="CJ600" s="70"/>
      <c r="CK600" s="70"/>
      <c r="CL600" s="70"/>
      <c r="CM600" s="70"/>
      <c r="CN600" s="70"/>
      <c r="CO600" s="70"/>
      <c r="CP600" s="70"/>
      <c r="CQ600" s="70"/>
      <c r="CR600" s="70"/>
      <c r="CS600" s="70"/>
      <c r="CT600" s="70"/>
      <c r="CU600" s="70"/>
      <c r="CV600" s="70"/>
      <c r="CW600" s="70"/>
      <c r="CX600" s="70"/>
      <c r="CY600" s="70"/>
      <c r="CZ600" s="70"/>
      <c r="DA600" s="70"/>
      <c r="DB600" s="70"/>
      <c r="DC600" s="70"/>
      <c r="DD600" s="70"/>
      <c r="DE600" s="70"/>
      <c r="DF600" s="70"/>
      <c r="DG600" s="70"/>
      <c r="DH600" s="70"/>
      <c r="DI600" s="70"/>
      <c r="DJ600" s="70"/>
      <c r="DK600" s="70"/>
      <c r="DL600" s="70"/>
      <c r="DM600" s="70"/>
      <c r="DN600" s="70"/>
      <c r="DO600" s="70"/>
      <c r="DP600" s="70"/>
      <c r="DQ600" s="70"/>
      <c r="DR600" s="70"/>
      <c r="DS600" s="70"/>
      <c r="DT600" s="70"/>
      <c r="DU600" s="70"/>
      <c r="DV600" s="70"/>
      <c r="DW600" s="70"/>
      <c r="DX600" s="70"/>
      <c r="DY600" s="70"/>
      <c r="DZ600" s="70"/>
      <c r="EA600" s="70"/>
      <c r="EB600" s="70"/>
      <c r="EC600" s="70"/>
      <c r="ED600" s="70"/>
      <c r="EE600" s="70"/>
      <c r="EF600" s="70"/>
      <c r="EG600" s="70"/>
      <c r="EH600" s="70"/>
      <c r="EI600" s="70"/>
      <c r="EJ600" s="70"/>
      <c r="EK600" s="70"/>
      <c r="EL600" s="70"/>
      <c r="EM600" s="70"/>
      <c r="EN600" s="70"/>
      <c r="EO600" s="70"/>
      <c r="EP600" s="70"/>
      <c r="EQ600" s="70"/>
      <c r="ER600" s="70"/>
      <c r="ES600" s="70"/>
      <c r="ET600" s="70"/>
      <c r="EU600" s="70"/>
      <c r="EV600" s="70"/>
      <c r="EW600" s="70"/>
      <c r="EX600" s="70"/>
      <c r="EY600" s="70"/>
      <c r="EZ600" s="70"/>
      <c r="FA600" s="70"/>
      <c r="FB600" s="70"/>
      <c r="FC600" s="70"/>
      <c r="FD600" s="70"/>
      <c r="FE600" s="70"/>
      <c r="FF600" s="70"/>
      <c r="FG600" s="70"/>
      <c r="FH600" s="70"/>
      <c r="FI600" s="70"/>
      <c r="FJ600" s="70"/>
      <c r="FK600" s="70"/>
      <c r="FL600" s="70"/>
      <c r="FM600" s="70"/>
      <c r="FN600" s="70"/>
      <c r="FO600" s="70"/>
      <c r="FP600" s="70"/>
      <c r="FQ600" s="70"/>
      <c r="FR600" s="70"/>
      <c r="FS600" s="70"/>
      <c r="FT600" s="70"/>
      <c r="FU600" s="70"/>
      <c r="FV600" s="70"/>
      <c r="FW600" s="70"/>
      <c r="FX600" s="70"/>
      <c r="FY600" s="70"/>
      <c r="FZ600" s="70"/>
      <c r="GA600" s="70"/>
      <c r="GB600" s="70"/>
      <c r="GC600" s="70"/>
      <c r="GD600" s="70"/>
      <c r="GE600" s="70"/>
      <c r="GF600" s="70"/>
      <c r="GG600" s="70"/>
      <c r="GH600" s="70"/>
      <c r="GI600" s="70"/>
      <c r="GJ600" s="70"/>
      <c r="GK600" s="70"/>
      <c r="GL600" s="70"/>
      <c r="GM600" s="70"/>
      <c r="GN600" s="70"/>
      <c r="GO600" s="70"/>
      <c r="GP600" s="70"/>
      <c r="GQ600" s="70"/>
      <c r="GR600" s="70"/>
      <c r="GS600" s="70"/>
      <c r="GT600" s="70"/>
      <c r="GU600" s="70"/>
      <c r="GV600" s="70"/>
      <c r="GW600" s="70"/>
      <c r="GX600" s="70"/>
      <c r="GY600" s="70"/>
      <c r="GZ600" s="70"/>
      <c r="HA600" s="70"/>
      <c r="HB600" s="70"/>
      <c r="HC600" s="70"/>
      <c r="HD600" s="70"/>
      <c r="HE600" s="70"/>
      <c r="HF600" s="70"/>
      <c r="HG600" s="70"/>
      <c r="HH600" s="70"/>
      <c r="HI600" s="70"/>
      <c r="HJ600" s="70"/>
      <c r="HK600" s="70"/>
      <c r="HL600" s="70"/>
      <c r="HM600" s="70"/>
      <c r="HN600" s="70"/>
      <c r="HO600" s="70"/>
      <c r="HP600" s="70"/>
      <c r="HQ600" s="70"/>
      <c r="HR600" s="70"/>
      <c r="HS600" s="70"/>
      <c r="HT600" s="70"/>
      <c r="HU600" s="70"/>
      <c r="HV600" s="70"/>
      <c r="HW600" s="70"/>
      <c r="HX600" s="70"/>
      <c r="HY600" s="70"/>
      <c r="HZ600" s="70"/>
      <c r="IA600" s="70"/>
      <c r="IB600" s="70"/>
      <c r="IC600" s="70"/>
      <c r="ID600" s="70"/>
      <c r="IE600" s="70"/>
      <c r="IF600" s="70"/>
      <c r="IG600" s="70"/>
      <c r="IH600" s="70"/>
      <c r="II600" s="70"/>
      <c r="IJ600" s="70"/>
      <c r="IK600" s="70"/>
      <c r="IL600" s="70"/>
    </row>
    <row r="601" spans="1:246" s="71" customFormat="1" ht="14.25" customHeight="1" x14ac:dyDescent="0.4">
      <c r="A601" s="39" t="s">
        <v>7984</v>
      </c>
      <c r="B601" s="45">
        <v>2759</v>
      </c>
      <c r="C601" s="45">
        <v>541</v>
      </c>
      <c r="D601" s="45">
        <v>58</v>
      </c>
      <c r="E601" s="46" t="s">
        <v>7530</v>
      </c>
      <c r="F601" s="47" t="s">
        <v>6298</v>
      </c>
      <c r="G601" s="46" t="s">
        <v>6212</v>
      </c>
      <c r="H601" s="46" t="s">
        <v>6299</v>
      </c>
      <c r="I601" s="46" t="s">
        <v>12</v>
      </c>
      <c r="J601" s="48">
        <v>100</v>
      </c>
      <c r="K601" s="49">
        <v>65.3</v>
      </c>
      <c r="L601" s="50">
        <v>100</v>
      </c>
      <c r="M601" s="50">
        <v>6530</v>
      </c>
      <c r="N601" s="51">
        <v>3</v>
      </c>
      <c r="O601" s="51">
        <v>0</v>
      </c>
      <c r="P601" s="51">
        <v>30</v>
      </c>
      <c r="Q601" s="51">
        <v>0</v>
      </c>
      <c r="R601" s="51">
        <f t="shared" si="86"/>
        <v>33</v>
      </c>
      <c r="S601" s="79"/>
      <c r="T601" s="52">
        <f t="shared" si="80"/>
        <v>0</v>
      </c>
      <c r="U601" s="52" t="str" cm="1">
        <f t="array" aca="1" ref="U601" ca="1">IF(S601="", "×", IF(LEFT(S601,2)="項番", COUNTIFS($D$2:$D$4001, INDIRECT("D" &amp; ROW()-1), $U$2:$U$4001, "〇"), "〇"))</f>
        <v>×</v>
      </c>
      <c r="V601" s="52" t="str">
        <f t="shared" si="81"/>
        <v>×</v>
      </c>
      <c r="W601" s="52" t="str">
        <f t="shared" si="82"/>
        <v>×</v>
      </c>
      <c r="X601" s="53" t="str">
        <f t="shared" ca="1" si="83"/>
        <v/>
      </c>
      <c r="Y601" s="52">
        <f t="shared" ca="1" si="84"/>
        <v>0</v>
      </c>
      <c r="Z601" s="52">
        <f t="shared" si="85"/>
        <v>58</v>
      </c>
      <c r="AA601" s="52" t="s">
        <v>125</v>
      </c>
      <c r="AB601" s="70"/>
      <c r="AC601" s="70"/>
      <c r="AD601" s="70"/>
      <c r="AE601" s="70"/>
      <c r="AF601" s="70"/>
      <c r="AG601" s="70"/>
      <c r="AH601" s="70"/>
      <c r="AI601" s="70"/>
      <c r="AJ601" s="70"/>
      <c r="AK601" s="70"/>
      <c r="AL601" s="70"/>
      <c r="AM601" s="70"/>
      <c r="AN601" s="70"/>
      <c r="AO601" s="70"/>
      <c r="AP601" s="70"/>
      <c r="AQ601" s="70"/>
      <c r="AR601" s="70"/>
      <c r="AS601" s="70"/>
      <c r="AT601" s="70"/>
      <c r="AU601" s="70"/>
      <c r="AV601" s="70"/>
      <c r="AW601" s="70"/>
      <c r="AX601" s="70"/>
      <c r="AY601" s="70"/>
      <c r="AZ601" s="70"/>
      <c r="BA601" s="70"/>
      <c r="BB601" s="70"/>
      <c r="BC601" s="70"/>
      <c r="BD601" s="70"/>
      <c r="BE601" s="70"/>
      <c r="BF601" s="70"/>
      <c r="BG601" s="70"/>
      <c r="BH601" s="70"/>
      <c r="BI601" s="70"/>
      <c r="BJ601" s="70"/>
      <c r="BK601" s="70"/>
      <c r="BL601" s="70"/>
      <c r="BM601" s="70"/>
      <c r="BN601" s="70"/>
      <c r="BO601" s="70"/>
      <c r="BP601" s="70"/>
      <c r="BQ601" s="70"/>
      <c r="BR601" s="70"/>
      <c r="BS601" s="70"/>
      <c r="BT601" s="70"/>
      <c r="BU601" s="70"/>
      <c r="BV601" s="70"/>
      <c r="BW601" s="70"/>
      <c r="BX601" s="70"/>
      <c r="BY601" s="70"/>
      <c r="BZ601" s="70"/>
      <c r="CA601" s="70"/>
      <c r="CB601" s="70"/>
      <c r="CC601" s="70"/>
      <c r="CD601" s="70"/>
      <c r="CE601" s="70"/>
      <c r="CF601" s="70"/>
      <c r="CG601" s="70"/>
      <c r="CH601" s="70"/>
      <c r="CI601" s="70"/>
      <c r="CJ601" s="70"/>
      <c r="CK601" s="70"/>
      <c r="CL601" s="70"/>
      <c r="CM601" s="70"/>
      <c r="CN601" s="70"/>
      <c r="CO601" s="70"/>
      <c r="CP601" s="70"/>
      <c r="CQ601" s="70"/>
      <c r="CR601" s="70"/>
      <c r="CS601" s="70"/>
      <c r="CT601" s="70"/>
      <c r="CU601" s="70"/>
      <c r="CV601" s="70"/>
      <c r="CW601" s="70"/>
      <c r="CX601" s="70"/>
      <c r="CY601" s="70"/>
      <c r="CZ601" s="70"/>
      <c r="DA601" s="70"/>
      <c r="DB601" s="70"/>
      <c r="DC601" s="70"/>
      <c r="DD601" s="70"/>
      <c r="DE601" s="70"/>
      <c r="DF601" s="70"/>
      <c r="DG601" s="70"/>
      <c r="DH601" s="70"/>
      <c r="DI601" s="70"/>
      <c r="DJ601" s="70"/>
      <c r="DK601" s="70"/>
      <c r="DL601" s="70"/>
      <c r="DM601" s="70"/>
      <c r="DN601" s="70"/>
      <c r="DO601" s="70"/>
      <c r="DP601" s="70"/>
      <c r="DQ601" s="70"/>
      <c r="DR601" s="70"/>
      <c r="DS601" s="70"/>
      <c r="DT601" s="70"/>
      <c r="DU601" s="70"/>
      <c r="DV601" s="70"/>
      <c r="DW601" s="70"/>
      <c r="DX601" s="70"/>
      <c r="DY601" s="70"/>
      <c r="DZ601" s="70"/>
      <c r="EA601" s="70"/>
      <c r="EB601" s="70"/>
      <c r="EC601" s="70"/>
      <c r="ED601" s="70"/>
      <c r="EE601" s="70"/>
      <c r="EF601" s="70"/>
      <c r="EG601" s="70"/>
      <c r="EH601" s="70"/>
      <c r="EI601" s="70"/>
      <c r="EJ601" s="70"/>
      <c r="EK601" s="70"/>
      <c r="EL601" s="70"/>
      <c r="EM601" s="70"/>
      <c r="EN601" s="70"/>
      <c r="EO601" s="70"/>
      <c r="EP601" s="70"/>
      <c r="EQ601" s="70"/>
      <c r="ER601" s="70"/>
      <c r="ES601" s="70"/>
      <c r="ET601" s="70"/>
      <c r="EU601" s="70"/>
      <c r="EV601" s="70"/>
      <c r="EW601" s="70"/>
      <c r="EX601" s="70"/>
      <c r="EY601" s="70"/>
      <c r="EZ601" s="70"/>
      <c r="FA601" s="70"/>
      <c r="FB601" s="70"/>
      <c r="FC601" s="70"/>
      <c r="FD601" s="70"/>
      <c r="FE601" s="70"/>
      <c r="FF601" s="70"/>
      <c r="FG601" s="70"/>
      <c r="FH601" s="70"/>
      <c r="FI601" s="70"/>
      <c r="FJ601" s="70"/>
      <c r="FK601" s="70"/>
      <c r="FL601" s="70"/>
      <c r="FM601" s="70"/>
      <c r="FN601" s="70"/>
      <c r="FO601" s="70"/>
      <c r="FP601" s="70"/>
      <c r="FQ601" s="70"/>
      <c r="FR601" s="70"/>
      <c r="FS601" s="70"/>
      <c r="FT601" s="70"/>
      <c r="FU601" s="70"/>
      <c r="FV601" s="70"/>
      <c r="FW601" s="70"/>
      <c r="FX601" s="70"/>
      <c r="FY601" s="70"/>
      <c r="FZ601" s="70"/>
      <c r="GA601" s="70"/>
      <c r="GB601" s="70"/>
      <c r="GC601" s="70"/>
      <c r="GD601" s="70"/>
      <c r="GE601" s="70"/>
      <c r="GF601" s="70"/>
      <c r="GG601" s="70"/>
      <c r="GH601" s="70"/>
      <c r="GI601" s="70"/>
      <c r="GJ601" s="70"/>
      <c r="GK601" s="70"/>
      <c r="GL601" s="70"/>
      <c r="GM601" s="70"/>
      <c r="GN601" s="70"/>
      <c r="GO601" s="70"/>
      <c r="GP601" s="70"/>
      <c r="GQ601" s="70"/>
      <c r="GR601" s="70"/>
      <c r="GS601" s="70"/>
      <c r="GT601" s="70"/>
      <c r="GU601" s="70"/>
      <c r="GV601" s="70"/>
      <c r="GW601" s="70"/>
      <c r="GX601" s="70"/>
      <c r="GY601" s="70"/>
      <c r="GZ601" s="70"/>
      <c r="HA601" s="70"/>
      <c r="HB601" s="70"/>
      <c r="HC601" s="70"/>
      <c r="HD601" s="70"/>
      <c r="HE601" s="70"/>
      <c r="HF601" s="70"/>
      <c r="HG601" s="70"/>
      <c r="HH601" s="70"/>
      <c r="HI601" s="70"/>
      <c r="HJ601" s="70"/>
      <c r="HK601" s="70"/>
      <c r="HL601" s="70"/>
      <c r="HM601" s="70"/>
      <c r="HN601" s="70"/>
      <c r="HO601" s="70"/>
      <c r="HP601" s="70"/>
      <c r="HQ601" s="70"/>
      <c r="HR601" s="70"/>
      <c r="HS601" s="70"/>
      <c r="HT601" s="70"/>
      <c r="HU601" s="70"/>
      <c r="HV601" s="70"/>
      <c r="HW601" s="70"/>
      <c r="HX601" s="70"/>
      <c r="HY601" s="70"/>
      <c r="HZ601" s="70"/>
      <c r="IA601" s="70"/>
      <c r="IB601" s="70"/>
      <c r="IC601" s="70"/>
      <c r="ID601" s="70"/>
      <c r="IE601" s="70"/>
      <c r="IF601" s="70"/>
      <c r="IG601" s="70"/>
      <c r="IH601" s="70"/>
      <c r="II601" s="70"/>
      <c r="IJ601" s="70"/>
      <c r="IK601" s="70"/>
      <c r="IL601" s="70"/>
    </row>
    <row r="602" spans="1:246" s="71" customFormat="1" ht="14.25" customHeight="1" x14ac:dyDescent="0.4">
      <c r="A602" s="39" t="s">
        <v>7984</v>
      </c>
      <c r="B602" s="45">
        <v>2760</v>
      </c>
      <c r="C602" s="45">
        <v>542</v>
      </c>
      <c r="D602" s="45">
        <v>58</v>
      </c>
      <c r="E602" s="46" t="s">
        <v>7530</v>
      </c>
      <c r="F602" s="47" t="s">
        <v>6300</v>
      </c>
      <c r="G602" s="46" t="s">
        <v>6212</v>
      </c>
      <c r="H602" s="46" t="s">
        <v>6301</v>
      </c>
      <c r="I602" s="46" t="s">
        <v>6302</v>
      </c>
      <c r="J602" s="48">
        <v>25</v>
      </c>
      <c r="K602" s="49">
        <v>113.4</v>
      </c>
      <c r="L602" s="50">
        <v>25</v>
      </c>
      <c r="M602" s="50">
        <v>2835</v>
      </c>
      <c r="N602" s="51">
        <v>0</v>
      </c>
      <c r="O602" s="51">
        <v>4</v>
      </c>
      <c r="P602" s="51">
        <v>0</v>
      </c>
      <c r="Q602" s="51">
        <v>0</v>
      </c>
      <c r="R602" s="51">
        <f t="shared" si="86"/>
        <v>4</v>
      </c>
      <c r="S602" s="79"/>
      <c r="T602" s="52">
        <f t="shared" si="80"/>
        <v>0</v>
      </c>
      <c r="U602" s="52" t="str" cm="1">
        <f t="array" aca="1" ref="U602" ca="1">IF(S602="", "×", IF(LEFT(S602,2)="項番", COUNTIFS($D$2:$D$4001, INDIRECT("D" &amp; ROW()-1), $U$2:$U$4001, "〇"), "〇"))</f>
        <v>×</v>
      </c>
      <c r="V602" s="52" t="str">
        <f t="shared" si="81"/>
        <v>×</v>
      </c>
      <c r="W602" s="52" t="str">
        <f t="shared" si="82"/>
        <v>×</v>
      </c>
      <c r="X602" s="53" t="str">
        <f t="shared" ca="1" si="83"/>
        <v/>
      </c>
      <c r="Y602" s="52">
        <f t="shared" ca="1" si="84"/>
        <v>0</v>
      </c>
      <c r="Z602" s="52">
        <f t="shared" si="85"/>
        <v>58</v>
      </c>
      <c r="AA602" s="52" t="s">
        <v>125</v>
      </c>
      <c r="AB602" s="70"/>
      <c r="AC602" s="70"/>
      <c r="AD602" s="70"/>
      <c r="AE602" s="70"/>
      <c r="AF602" s="70"/>
      <c r="AG602" s="70"/>
      <c r="AH602" s="70"/>
      <c r="AI602" s="70"/>
      <c r="AJ602" s="70"/>
      <c r="AK602" s="70"/>
      <c r="AL602" s="70"/>
      <c r="AM602" s="70"/>
      <c r="AN602" s="70"/>
      <c r="AO602" s="70"/>
      <c r="AP602" s="70"/>
      <c r="AQ602" s="70"/>
      <c r="AR602" s="70"/>
      <c r="AS602" s="70"/>
      <c r="AT602" s="70"/>
      <c r="AU602" s="70"/>
      <c r="AV602" s="70"/>
      <c r="AW602" s="70"/>
      <c r="AX602" s="70"/>
      <c r="AY602" s="70"/>
      <c r="AZ602" s="70"/>
      <c r="BA602" s="70"/>
      <c r="BB602" s="70"/>
      <c r="BC602" s="70"/>
      <c r="BD602" s="70"/>
      <c r="BE602" s="70"/>
      <c r="BF602" s="70"/>
      <c r="BG602" s="70"/>
      <c r="BH602" s="70"/>
      <c r="BI602" s="70"/>
      <c r="BJ602" s="70"/>
      <c r="BK602" s="70"/>
      <c r="BL602" s="70"/>
      <c r="BM602" s="70"/>
      <c r="BN602" s="70"/>
      <c r="BO602" s="70"/>
      <c r="BP602" s="70"/>
      <c r="BQ602" s="70"/>
      <c r="BR602" s="70"/>
      <c r="BS602" s="70"/>
      <c r="BT602" s="70"/>
      <c r="BU602" s="70"/>
      <c r="BV602" s="70"/>
      <c r="BW602" s="70"/>
      <c r="BX602" s="70"/>
      <c r="BY602" s="70"/>
      <c r="BZ602" s="70"/>
      <c r="CA602" s="70"/>
      <c r="CB602" s="70"/>
      <c r="CC602" s="70"/>
      <c r="CD602" s="70"/>
      <c r="CE602" s="70"/>
      <c r="CF602" s="70"/>
      <c r="CG602" s="70"/>
      <c r="CH602" s="70"/>
      <c r="CI602" s="70"/>
      <c r="CJ602" s="70"/>
      <c r="CK602" s="70"/>
      <c r="CL602" s="70"/>
      <c r="CM602" s="70"/>
      <c r="CN602" s="70"/>
      <c r="CO602" s="70"/>
      <c r="CP602" s="70"/>
      <c r="CQ602" s="70"/>
      <c r="CR602" s="70"/>
      <c r="CS602" s="70"/>
      <c r="CT602" s="70"/>
      <c r="CU602" s="70"/>
      <c r="CV602" s="70"/>
      <c r="CW602" s="70"/>
      <c r="CX602" s="70"/>
      <c r="CY602" s="70"/>
      <c r="CZ602" s="70"/>
      <c r="DA602" s="70"/>
      <c r="DB602" s="70"/>
      <c r="DC602" s="70"/>
      <c r="DD602" s="70"/>
      <c r="DE602" s="70"/>
      <c r="DF602" s="70"/>
      <c r="DG602" s="70"/>
      <c r="DH602" s="70"/>
      <c r="DI602" s="70"/>
      <c r="DJ602" s="70"/>
      <c r="DK602" s="70"/>
      <c r="DL602" s="70"/>
      <c r="DM602" s="70"/>
      <c r="DN602" s="70"/>
      <c r="DO602" s="70"/>
      <c r="DP602" s="70"/>
      <c r="DQ602" s="70"/>
      <c r="DR602" s="70"/>
      <c r="DS602" s="70"/>
      <c r="DT602" s="70"/>
      <c r="DU602" s="70"/>
      <c r="DV602" s="70"/>
      <c r="DW602" s="70"/>
      <c r="DX602" s="70"/>
      <c r="DY602" s="70"/>
      <c r="DZ602" s="70"/>
      <c r="EA602" s="70"/>
      <c r="EB602" s="70"/>
      <c r="EC602" s="70"/>
      <c r="ED602" s="70"/>
      <c r="EE602" s="70"/>
      <c r="EF602" s="70"/>
      <c r="EG602" s="70"/>
      <c r="EH602" s="70"/>
      <c r="EI602" s="70"/>
      <c r="EJ602" s="70"/>
      <c r="EK602" s="70"/>
      <c r="EL602" s="70"/>
      <c r="EM602" s="70"/>
      <c r="EN602" s="70"/>
      <c r="EO602" s="70"/>
      <c r="EP602" s="70"/>
      <c r="EQ602" s="70"/>
      <c r="ER602" s="70"/>
      <c r="ES602" s="70"/>
      <c r="ET602" s="70"/>
      <c r="EU602" s="70"/>
      <c r="EV602" s="70"/>
      <c r="EW602" s="70"/>
      <c r="EX602" s="70"/>
      <c r="EY602" s="70"/>
      <c r="EZ602" s="70"/>
      <c r="FA602" s="70"/>
      <c r="FB602" s="70"/>
      <c r="FC602" s="70"/>
      <c r="FD602" s="70"/>
      <c r="FE602" s="70"/>
      <c r="FF602" s="70"/>
      <c r="FG602" s="70"/>
      <c r="FH602" s="70"/>
      <c r="FI602" s="70"/>
      <c r="FJ602" s="70"/>
      <c r="FK602" s="70"/>
      <c r="FL602" s="70"/>
      <c r="FM602" s="70"/>
      <c r="FN602" s="70"/>
      <c r="FO602" s="70"/>
      <c r="FP602" s="70"/>
      <c r="FQ602" s="70"/>
      <c r="FR602" s="70"/>
      <c r="FS602" s="70"/>
      <c r="FT602" s="70"/>
      <c r="FU602" s="70"/>
      <c r="FV602" s="70"/>
      <c r="FW602" s="70"/>
      <c r="FX602" s="70"/>
      <c r="FY602" s="70"/>
      <c r="FZ602" s="70"/>
      <c r="GA602" s="70"/>
      <c r="GB602" s="70"/>
      <c r="GC602" s="70"/>
      <c r="GD602" s="70"/>
      <c r="GE602" s="70"/>
      <c r="GF602" s="70"/>
      <c r="GG602" s="70"/>
      <c r="GH602" s="70"/>
      <c r="GI602" s="70"/>
      <c r="GJ602" s="70"/>
      <c r="GK602" s="70"/>
      <c r="GL602" s="70"/>
      <c r="GM602" s="70"/>
      <c r="GN602" s="70"/>
      <c r="GO602" s="70"/>
      <c r="GP602" s="70"/>
      <c r="GQ602" s="70"/>
      <c r="GR602" s="70"/>
      <c r="GS602" s="70"/>
      <c r="GT602" s="70"/>
      <c r="GU602" s="70"/>
      <c r="GV602" s="70"/>
      <c r="GW602" s="70"/>
      <c r="GX602" s="70"/>
      <c r="GY602" s="70"/>
      <c r="GZ602" s="70"/>
      <c r="HA602" s="70"/>
      <c r="HB602" s="70"/>
      <c r="HC602" s="70"/>
      <c r="HD602" s="70"/>
      <c r="HE602" s="70"/>
      <c r="HF602" s="70"/>
      <c r="HG602" s="70"/>
      <c r="HH602" s="70"/>
      <c r="HI602" s="70"/>
      <c r="HJ602" s="70"/>
      <c r="HK602" s="70"/>
      <c r="HL602" s="70"/>
      <c r="HM602" s="70"/>
      <c r="HN602" s="70"/>
      <c r="HO602" s="70"/>
      <c r="HP602" s="70"/>
      <c r="HQ602" s="70"/>
      <c r="HR602" s="70"/>
      <c r="HS602" s="70"/>
      <c r="HT602" s="70"/>
      <c r="HU602" s="70"/>
      <c r="HV602" s="70"/>
      <c r="HW602" s="70"/>
      <c r="HX602" s="70"/>
      <c r="HY602" s="70"/>
      <c r="HZ602" s="70"/>
      <c r="IA602" s="70"/>
      <c r="IB602" s="70"/>
      <c r="IC602" s="70"/>
      <c r="ID602" s="70"/>
      <c r="IE602" s="70"/>
      <c r="IF602" s="70"/>
      <c r="IG602" s="70"/>
      <c r="IH602" s="70"/>
      <c r="II602" s="70"/>
      <c r="IJ602" s="70"/>
      <c r="IK602" s="70"/>
      <c r="IL602" s="70"/>
    </row>
    <row r="603" spans="1:246" s="71" customFormat="1" ht="14.25" customHeight="1" x14ac:dyDescent="0.4">
      <c r="A603" s="39" t="s">
        <v>7984</v>
      </c>
      <c r="B603" s="45">
        <v>2761</v>
      </c>
      <c r="C603" s="45">
        <v>543</v>
      </c>
      <c r="D603" s="45">
        <v>58</v>
      </c>
      <c r="E603" s="46" t="s">
        <v>7530</v>
      </c>
      <c r="F603" s="47" t="s">
        <v>6303</v>
      </c>
      <c r="G603" s="46" t="s">
        <v>6212</v>
      </c>
      <c r="H603" s="46" t="s">
        <v>6304</v>
      </c>
      <c r="I603" s="46" t="s">
        <v>274</v>
      </c>
      <c r="J603" s="48">
        <v>100</v>
      </c>
      <c r="K603" s="49">
        <v>188.7</v>
      </c>
      <c r="L603" s="50">
        <v>100</v>
      </c>
      <c r="M603" s="50">
        <v>18870</v>
      </c>
      <c r="N603" s="51">
        <v>0</v>
      </c>
      <c r="O603" s="51">
        <v>2</v>
      </c>
      <c r="P603" s="51">
        <v>6</v>
      </c>
      <c r="Q603" s="51">
        <v>0</v>
      </c>
      <c r="R603" s="51">
        <f t="shared" si="86"/>
        <v>8</v>
      </c>
      <c r="S603" s="79"/>
      <c r="T603" s="52">
        <f t="shared" si="80"/>
        <v>0</v>
      </c>
      <c r="U603" s="52" t="str" cm="1">
        <f t="array" aca="1" ref="U603" ca="1">IF(S603="", "×", IF(LEFT(S603,2)="項番", COUNTIFS($D$2:$D$4001, INDIRECT("D" &amp; ROW()-1), $U$2:$U$4001, "〇"), "〇"))</f>
        <v>×</v>
      </c>
      <c r="V603" s="52" t="str">
        <f t="shared" si="81"/>
        <v>×</v>
      </c>
      <c r="W603" s="52" t="str">
        <f t="shared" si="82"/>
        <v>×</v>
      </c>
      <c r="X603" s="53" t="str">
        <f t="shared" ca="1" si="83"/>
        <v/>
      </c>
      <c r="Y603" s="52">
        <f t="shared" ca="1" si="84"/>
        <v>0</v>
      </c>
      <c r="Z603" s="52">
        <f t="shared" si="85"/>
        <v>58</v>
      </c>
      <c r="AA603" s="52" t="s">
        <v>125</v>
      </c>
      <c r="AB603" s="70"/>
      <c r="AC603" s="70"/>
      <c r="AD603" s="70"/>
      <c r="AE603" s="70"/>
      <c r="AF603" s="70"/>
      <c r="AG603" s="70"/>
      <c r="AH603" s="70"/>
      <c r="AI603" s="70"/>
      <c r="AJ603" s="70"/>
      <c r="AK603" s="70"/>
      <c r="AL603" s="70"/>
      <c r="AM603" s="70"/>
      <c r="AN603" s="70"/>
      <c r="AO603" s="70"/>
      <c r="AP603" s="70"/>
      <c r="AQ603" s="70"/>
      <c r="AR603" s="70"/>
      <c r="AS603" s="70"/>
      <c r="AT603" s="70"/>
      <c r="AU603" s="70"/>
      <c r="AV603" s="70"/>
      <c r="AW603" s="70"/>
      <c r="AX603" s="70"/>
      <c r="AY603" s="70"/>
      <c r="AZ603" s="70"/>
      <c r="BA603" s="70"/>
      <c r="BB603" s="70"/>
      <c r="BC603" s="70"/>
      <c r="BD603" s="70"/>
      <c r="BE603" s="70"/>
      <c r="BF603" s="70"/>
      <c r="BG603" s="70"/>
      <c r="BH603" s="70"/>
      <c r="BI603" s="70"/>
      <c r="BJ603" s="70"/>
      <c r="BK603" s="70"/>
      <c r="BL603" s="70"/>
      <c r="BM603" s="70"/>
      <c r="BN603" s="70"/>
      <c r="BO603" s="70"/>
      <c r="BP603" s="70"/>
      <c r="BQ603" s="70"/>
      <c r="BR603" s="70"/>
      <c r="BS603" s="70"/>
      <c r="BT603" s="70"/>
      <c r="BU603" s="70"/>
      <c r="BV603" s="70"/>
      <c r="BW603" s="70"/>
      <c r="BX603" s="70"/>
      <c r="BY603" s="70"/>
      <c r="BZ603" s="70"/>
      <c r="CA603" s="70"/>
      <c r="CB603" s="70"/>
      <c r="CC603" s="70"/>
      <c r="CD603" s="70"/>
      <c r="CE603" s="70"/>
      <c r="CF603" s="70"/>
      <c r="CG603" s="70"/>
      <c r="CH603" s="70"/>
      <c r="CI603" s="70"/>
      <c r="CJ603" s="70"/>
      <c r="CK603" s="70"/>
      <c r="CL603" s="70"/>
      <c r="CM603" s="70"/>
      <c r="CN603" s="70"/>
      <c r="CO603" s="70"/>
      <c r="CP603" s="70"/>
      <c r="CQ603" s="70"/>
      <c r="CR603" s="70"/>
      <c r="CS603" s="70"/>
      <c r="CT603" s="70"/>
      <c r="CU603" s="70"/>
      <c r="CV603" s="70"/>
      <c r="CW603" s="70"/>
      <c r="CX603" s="70"/>
      <c r="CY603" s="70"/>
      <c r="CZ603" s="70"/>
      <c r="DA603" s="70"/>
      <c r="DB603" s="70"/>
      <c r="DC603" s="70"/>
      <c r="DD603" s="70"/>
      <c r="DE603" s="70"/>
      <c r="DF603" s="70"/>
      <c r="DG603" s="70"/>
      <c r="DH603" s="70"/>
      <c r="DI603" s="70"/>
      <c r="DJ603" s="70"/>
      <c r="DK603" s="70"/>
      <c r="DL603" s="70"/>
      <c r="DM603" s="70"/>
      <c r="DN603" s="70"/>
      <c r="DO603" s="70"/>
      <c r="DP603" s="70"/>
      <c r="DQ603" s="70"/>
      <c r="DR603" s="70"/>
      <c r="DS603" s="70"/>
      <c r="DT603" s="70"/>
      <c r="DU603" s="70"/>
      <c r="DV603" s="70"/>
      <c r="DW603" s="70"/>
      <c r="DX603" s="70"/>
      <c r="DY603" s="70"/>
      <c r="DZ603" s="70"/>
      <c r="EA603" s="70"/>
      <c r="EB603" s="70"/>
      <c r="EC603" s="70"/>
      <c r="ED603" s="70"/>
      <c r="EE603" s="70"/>
      <c r="EF603" s="70"/>
      <c r="EG603" s="70"/>
      <c r="EH603" s="70"/>
      <c r="EI603" s="70"/>
      <c r="EJ603" s="70"/>
      <c r="EK603" s="70"/>
      <c r="EL603" s="70"/>
      <c r="EM603" s="70"/>
      <c r="EN603" s="70"/>
      <c r="EO603" s="70"/>
      <c r="EP603" s="70"/>
      <c r="EQ603" s="70"/>
      <c r="ER603" s="70"/>
      <c r="ES603" s="70"/>
      <c r="ET603" s="70"/>
      <c r="EU603" s="70"/>
      <c r="EV603" s="70"/>
      <c r="EW603" s="70"/>
      <c r="EX603" s="70"/>
      <c r="EY603" s="70"/>
      <c r="EZ603" s="70"/>
      <c r="FA603" s="70"/>
      <c r="FB603" s="70"/>
      <c r="FC603" s="70"/>
      <c r="FD603" s="70"/>
      <c r="FE603" s="70"/>
      <c r="FF603" s="70"/>
      <c r="FG603" s="70"/>
      <c r="FH603" s="70"/>
      <c r="FI603" s="70"/>
      <c r="FJ603" s="70"/>
      <c r="FK603" s="70"/>
      <c r="FL603" s="70"/>
      <c r="FM603" s="70"/>
      <c r="FN603" s="70"/>
      <c r="FO603" s="70"/>
      <c r="FP603" s="70"/>
      <c r="FQ603" s="70"/>
      <c r="FR603" s="70"/>
      <c r="FS603" s="70"/>
      <c r="FT603" s="70"/>
      <c r="FU603" s="70"/>
      <c r="FV603" s="70"/>
      <c r="FW603" s="70"/>
      <c r="FX603" s="70"/>
      <c r="FY603" s="70"/>
      <c r="FZ603" s="70"/>
      <c r="GA603" s="70"/>
      <c r="GB603" s="70"/>
      <c r="GC603" s="70"/>
      <c r="GD603" s="70"/>
      <c r="GE603" s="70"/>
      <c r="GF603" s="70"/>
      <c r="GG603" s="70"/>
      <c r="GH603" s="70"/>
      <c r="GI603" s="70"/>
      <c r="GJ603" s="70"/>
      <c r="GK603" s="70"/>
      <c r="GL603" s="70"/>
      <c r="GM603" s="70"/>
      <c r="GN603" s="70"/>
      <c r="GO603" s="70"/>
      <c r="GP603" s="70"/>
      <c r="GQ603" s="70"/>
      <c r="GR603" s="70"/>
      <c r="GS603" s="70"/>
      <c r="GT603" s="70"/>
      <c r="GU603" s="70"/>
      <c r="GV603" s="70"/>
      <c r="GW603" s="70"/>
      <c r="GX603" s="70"/>
      <c r="GY603" s="70"/>
      <c r="GZ603" s="70"/>
      <c r="HA603" s="70"/>
      <c r="HB603" s="70"/>
      <c r="HC603" s="70"/>
      <c r="HD603" s="70"/>
      <c r="HE603" s="70"/>
      <c r="HF603" s="70"/>
      <c r="HG603" s="70"/>
      <c r="HH603" s="70"/>
      <c r="HI603" s="70"/>
      <c r="HJ603" s="70"/>
      <c r="HK603" s="70"/>
      <c r="HL603" s="70"/>
      <c r="HM603" s="70"/>
      <c r="HN603" s="70"/>
      <c r="HO603" s="70"/>
      <c r="HP603" s="70"/>
      <c r="HQ603" s="70"/>
      <c r="HR603" s="70"/>
      <c r="HS603" s="70"/>
      <c r="HT603" s="70"/>
      <c r="HU603" s="70"/>
      <c r="HV603" s="70"/>
      <c r="HW603" s="70"/>
      <c r="HX603" s="70"/>
      <c r="HY603" s="70"/>
      <c r="HZ603" s="70"/>
      <c r="IA603" s="70"/>
      <c r="IB603" s="70"/>
      <c r="IC603" s="70"/>
      <c r="ID603" s="70"/>
      <c r="IE603" s="70"/>
      <c r="IF603" s="70"/>
      <c r="IG603" s="70"/>
      <c r="IH603" s="70"/>
      <c r="II603" s="70"/>
      <c r="IJ603" s="70"/>
      <c r="IK603" s="70"/>
      <c r="IL603" s="70"/>
    </row>
    <row r="604" spans="1:246" ht="14.25" customHeight="1" x14ac:dyDescent="0.4">
      <c r="A604" s="39" t="s">
        <v>7984</v>
      </c>
      <c r="B604" s="45">
        <v>2762</v>
      </c>
      <c r="C604" s="45">
        <v>544</v>
      </c>
      <c r="D604" s="45">
        <v>58</v>
      </c>
      <c r="E604" s="46" t="s">
        <v>7530</v>
      </c>
      <c r="F604" s="47" t="s">
        <v>6305</v>
      </c>
      <c r="G604" s="46" t="s">
        <v>6212</v>
      </c>
      <c r="H604" s="46" t="s">
        <v>6306</v>
      </c>
      <c r="I604" s="46" t="s">
        <v>6307</v>
      </c>
      <c r="J604" s="48">
        <v>42</v>
      </c>
      <c r="K604" s="49">
        <v>64.400000000000006</v>
      </c>
      <c r="L604" s="50">
        <v>42</v>
      </c>
      <c r="M604" s="50">
        <v>2704.8</v>
      </c>
      <c r="N604" s="51">
        <v>10</v>
      </c>
      <c r="O604" s="51">
        <v>60</v>
      </c>
      <c r="P604" s="51">
        <v>0</v>
      </c>
      <c r="Q604" s="51">
        <v>0</v>
      </c>
      <c r="R604" s="51">
        <f t="shared" si="86"/>
        <v>70</v>
      </c>
      <c r="S604" s="79"/>
      <c r="T604" s="52">
        <f t="shared" si="80"/>
        <v>0</v>
      </c>
      <c r="U604" s="52" t="str" cm="1">
        <f t="array" aca="1" ref="U604" ca="1">IF(S604="", "×", IF(LEFT(S604,2)="項番", COUNTIFS($D$2:$D$4001, INDIRECT("D" &amp; ROW()-1), $U$2:$U$4001, "〇"), "〇"))</f>
        <v>×</v>
      </c>
      <c r="V604" s="52" t="str">
        <f t="shared" si="81"/>
        <v>×</v>
      </c>
      <c r="W604" s="52" t="str">
        <f t="shared" si="82"/>
        <v>×</v>
      </c>
      <c r="X604" s="53" t="str">
        <f t="shared" ca="1" si="83"/>
        <v/>
      </c>
      <c r="Y604" s="52">
        <f t="shared" ca="1" si="84"/>
        <v>0</v>
      </c>
      <c r="Z604" s="52">
        <f t="shared" si="85"/>
        <v>58</v>
      </c>
      <c r="AA604" s="52" t="s">
        <v>125</v>
      </c>
    </row>
    <row r="605" spans="1:246" ht="14.25" customHeight="1" x14ac:dyDescent="0.4">
      <c r="A605" s="39" t="s">
        <v>7984</v>
      </c>
      <c r="B605" s="45">
        <v>2763</v>
      </c>
      <c r="C605" s="45">
        <v>545</v>
      </c>
      <c r="D605" s="45">
        <v>58</v>
      </c>
      <c r="E605" s="46" t="s">
        <v>7530</v>
      </c>
      <c r="F605" s="47" t="s">
        <v>6308</v>
      </c>
      <c r="G605" s="46" t="s">
        <v>6212</v>
      </c>
      <c r="H605" s="46" t="s">
        <v>6309</v>
      </c>
      <c r="I605" s="46" t="s">
        <v>143</v>
      </c>
      <c r="J605" s="48">
        <v>1</v>
      </c>
      <c r="K605" s="49">
        <v>45963</v>
      </c>
      <c r="L605" s="50">
        <v>1</v>
      </c>
      <c r="M605" s="50">
        <v>45963</v>
      </c>
      <c r="N605" s="51">
        <v>0</v>
      </c>
      <c r="O605" s="51">
        <v>30</v>
      </c>
      <c r="P605" s="51">
        <v>100</v>
      </c>
      <c r="Q605" s="51">
        <v>0</v>
      </c>
      <c r="R605" s="51">
        <f t="shared" si="86"/>
        <v>130</v>
      </c>
      <c r="S605" s="79"/>
      <c r="T605" s="52">
        <f t="shared" si="80"/>
        <v>0</v>
      </c>
      <c r="U605" s="52" t="str" cm="1">
        <f t="array" aca="1" ref="U605" ca="1">IF(S605="", "×", IF(LEFT(S605,2)="項番", COUNTIFS($D$2:$D$4001, INDIRECT("D" &amp; ROW()-1), $U$2:$U$4001, "〇"), "〇"))</f>
        <v>×</v>
      </c>
      <c r="V605" s="52" t="str">
        <f t="shared" si="81"/>
        <v>×</v>
      </c>
      <c r="W605" s="52" t="str">
        <f t="shared" si="82"/>
        <v>×</v>
      </c>
      <c r="X605" s="53" t="str">
        <f t="shared" ca="1" si="83"/>
        <v/>
      </c>
      <c r="Y605" s="52">
        <f t="shared" ca="1" si="84"/>
        <v>0</v>
      </c>
      <c r="Z605" s="52">
        <f t="shared" si="85"/>
        <v>58</v>
      </c>
      <c r="AA605" s="52" t="s">
        <v>125</v>
      </c>
    </row>
    <row r="606" spans="1:246" s="54" customFormat="1" ht="14.25" customHeight="1" x14ac:dyDescent="0.4">
      <c r="A606" s="54" t="s">
        <v>125</v>
      </c>
      <c r="B606" s="55"/>
      <c r="C606" s="55" t="s">
        <v>125</v>
      </c>
      <c r="D606" s="55" t="s">
        <v>125</v>
      </c>
      <c r="E606" s="56"/>
      <c r="F606" s="57"/>
      <c r="G606" s="56"/>
      <c r="H606" s="56"/>
      <c r="I606" s="56"/>
      <c r="J606" s="58"/>
      <c r="K606" s="59"/>
      <c r="L606" s="60"/>
      <c r="M606" s="60"/>
      <c r="N606" s="61"/>
      <c r="O606" s="61"/>
      <c r="P606" s="61"/>
      <c r="Q606" s="61"/>
      <c r="R606" s="61"/>
      <c r="S606" s="80" t="s">
        <v>7746</v>
      </c>
      <c r="T606" s="62">
        <f t="shared" si="80"/>
        <v>0</v>
      </c>
      <c r="U606" s="62" cm="1">
        <f t="array" aca="1" ref="U606" ca="1">IF(S606="", "×", IF(LEFT(S606,2)="項番", COUNTIFS($D$2:$D$4001, INDIRECT("D" &amp; ROW()-1), $U$2:$U$4001, "〇"), "〇"))</f>
        <v>0</v>
      </c>
      <c r="V606" s="62" t="str">
        <f t="shared" si="81"/>
        <v/>
      </c>
      <c r="W606" s="62" t="str">
        <f t="shared" si="82"/>
        <v/>
      </c>
      <c r="X606" s="63" t="str">
        <f t="shared" ca="1" si="83"/>
        <v/>
      </c>
      <c r="Y606" s="62">
        <f t="shared" ca="1" si="84"/>
        <v>0</v>
      </c>
      <c r="Z606" s="62">
        <f t="shared" si="85"/>
        <v>58</v>
      </c>
      <c r="AA606" s="62" t="s">
        <v>7924</v>
      </c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64"/>
      <c r="AR606" s="64"/>
      <c r="AS606" s="64"/>
      <c r="AT606" s="64"/>
      <c r="AU606" s="64"/>
      <c r="AV606" s="64"/>
      <c r="AW606" s="64"/>
      <c r="AX606" s="64"/>
      <c r="AY606" s="64"/>
      <c r="AZ606" s="64"/>
      <c r="BA606" s="64"/>
      <c r="BB606" s="64"/>
      <c r="BC606" s="64"/>
      <c r="BD606" s="64"/>
      <c r="BE606" s="64"/>
      <c r="BF606" s="64"/>
      <c r="BG606" s="64"/>
      <c r="BH606" s="64"/>
      <c r="BI606" s="64"/>
      <c r="BJ606" s="64"/>
      <c r="BK606" s="64"/>
      <c r="BL606" s="64"/>
      <c r="BM606" s="64"/>
      <c r="BN606" s="64"/>
      <c r="BO606" s="64"/>
      <c r="BP606" s="64"/>
      <c r="BQ606" s="64"/>
      <c r="BR606" s="64"/>
      <c r="BS606" s="64"/>
      <c r="BT606" s="64"/>
      <c r="BU606" s="64"/>
      <c r="BV606" s="64"/>
      <c r="BW606" s="64"/>
      <c r="BX606" s="64"/>
      <c r="BY606" s="64"/>
      <c r="BZ606" s="64"/>
      <c r="CA606" s="64"/>
      <c r="CB606" s="64"/>
      <c r="CC606" s="64"/>
      <c r="CD606" s="64"/>
      <c r="CE606" s="64"/>
      <c r="CF606" s="64"/>
      <c r="CG606" s="64"/>
      <c r="CH606" s="64"/>
      <c r="CI606" s="64"/>
      <c r="CJ606" s="64"/>
      <c r="CK606" s="64"/>
      <c r="CL606" s="64"/>
      <c r="CM606" s="64"/>
      <c r="CN606" s="64"/>
      <c r="CO606" s="64"/>
      <c r="CP606" s="64"/>
      <c r="CQ606" s="64"/>
      <c r="CR606" s="64"/>
      <c r="CS606" s="64"/>
      <c r="CT606" s="64"/>
      <c r="CU606" s="64"/>
      <c r="CV606" s="64"/>
      <c r="CW606" s="64"/>
      <c r="CX606" s="64"/>
      <c r="CY606" s="64"/>
      <c r="CZ606" s="64"/>
      <c r="DA606" s="64"/>
      <c r="DB606" s="64"/>
      <c r="DC606" s="64"/>
      <c r="DD606" s="64"/>
      <c r="DE606" s="64"/>
      <c r="DF606" s="64"/>
      <c r="DG606" s="64"/>
      <c r="DH606" s="64"/>
      <c r="DI606" s="64"/>
      <c r="DJ606" s="64"/>
      <c r="DK606" s="64"/>
      <c r="DL606" s="64"/>
      <c r="DM606" s="64"/>
      <c r="DN606" s="64"/>
      <c r="DO606" s="64"/>
      <c r="DP606" s="64"/>
      <c r="DQ606" s="64"/>
      <c r="DR606" s="64"/>
      <c r="DS606" s="64"/>
      <c r="DT606" s="64"/>
      <c r="DU606" s="64"/>
      <c r="DV606" s="64"/>
      <c r="DW606" s="64"/>
      <c r="DX606" s="64"/>
      <c r="DY606" s="64"/>
      <c r="DZ606" s="64"/>
      <c r="EA606" s="64"/>
      <c r="EB606" s="64"/>
      <c r="EC606" s="64"/>
      <c r="ED606" s="64"/>
      <c r="EE606" s="64"/>
      <c r="EF606" s="64"/>
      <c r="EG606" s="64"/>
      <c r="EH606" s="64"/>
      <c r="EI606" s="64"/>
      <c r="EJ606" s="64"/>
      <c r="EK606" s="64"/>
      <c r="EL606" s="64"/>
      <c r="EM606" s="64"/>
      <c r="EN606" s="64"/>
      <c r="EO606" s="64"/>
      <c r="EP606" s="64"/>
      <c r="EQ606" s="64"/>
      <c r="ER606" s="64"/>
      <c r="ES606" s="64"/>
      <c r="ET606" s="64"/>
      <c r="EU606" s="64"/>
      <c r="EV606" s="64"/>
      <c r="EW606" s="64"/>
      <c r="EX606" s="64"/>
      <c r="EY606" s="64"/>
      <c r="EZ606" s="64"/>
      <c r="FA606" s="64"/>
      <c r="FB606" s="64"/>
      <c r="FC606" s="64"/>
      <c r="FD606" s="64"/>
      <c r="FE606" s="64"/>
      <c r="FF606" s="64"/>
      <c r="FG606" s="64"/>
      <c r="FH606" s="64"/>
      <c r="FI606" s="64"/>
      <c r="FJ606" s="64"/>
      <c r="FK606" s="64"/>
      <c r="FL606" s="64"/>
      <c r="FM606" s="64"/>
      <c r="FN606" s="64"/>
      <c r="FO606" s="64"/>
      <c r="FP606" s="64"/>
      <c r="FQ606" s="64"/>
      <c r="FR606" s="64"/>
      <c r="FS606" s="64"/>
      <c r="FT606" s="64"/>
      <c r="FU606" s="64"/>
      <c r="FV606" s="64"/>
      <c r="FW606" s="64"/>
      <c r="FX606" s="64"/>
      <c r="FY606" s="64"/>
      <c r="FZ606" s="64"/>
      <c r="GA606" s="64"/>
      <c r="GB606" s="64"/>
      <c r="GC606" s="64"/>
      <c r="GD606" s="64"/>
      <c r="GE606" s="64"/>
      <c r="GF606" s="64"/>
      <c r="GG606" s="64"/>
      <c r="GH606" s="64"/>
      <c r="GI606" s="64"/>
      <c r="GJ606" s="64"/>
      <c r="GK606" s="64"/>
      <c r="GL606" s="64"/>
      <c r="GM606" s="64"/>
      <c r="GN606" s="64"/>
      <c r="GO606" s="64"/>
      <c r="GP606" s="64"/>
      <c r="GQ606" s="64"/>
      <c r="GR606" s="64"/>
      <c r="GS606" s="64"/>
      <c r="GT606" s="64"/>
      <c r="GU606" s="64"/>
      <c r="GV606" s="64"/>
      <c r="GW606" s="64"/>
      <c r="GX606" s="64"/>
      <c r="GY606" s="64"/>
      <c r="GZ606" s="64"/>
      <c r="HA606" s="64"/>
      <c r="HB606" s="64"/>
      <c r="HC606" s="64"/>
      <c r="HD606" s="64"/>
      <c r="HE606" s="64"/>
      <c r="HF606" s="64"/>
      <c r="HG606" s="64"/>
      <c r="HH606" s="64"/>
      <c r="HI606" s="64"/>
      <c r="HJ606" s="64"/>
      <c r="HK606" s="64"/>
      <c r="HL606" s="64"/>
      <c r="HM606" s="64"/>
      <c r="HN606" s="64"/>
      <c r="HO606" s="64"/>
      <c r="HP606" s="64"/>
      <c r="HQ606" s="64"/>
      <c r="HR606" s="64"/>
      <c r="HS606" s="64"/>
      <c r="HT606" s="64"/>
      <c r="HU606" s="64"/>
      <c r="HV606" s="64"/>
      <c r="HW606" s="64"/>
      <c r="HX606" s="64"/>
      <c r="HY606" s="64"/>
      <c r="HZ606" s="64"/>
      <c r="IA606" s="64"/>
      <c r="IB606" s="64"/>
      <c r="IC606" s="64"/>
      <c r="ID606" s="64"/>
      <c r="IE606" s="64"/>
      <c r="IF606" s="64"/>
      <c r="IG606" s="64"/>
      <c r="IH606" s="64"/>
      <c r="II606" s="64"/>
      <c r="IJ606" s="64"/>
      <c r="IK606" s="64"/>
      <c r="IL606" s="64"/>
    </row>
    <row r="607" spans="1:246" ht="14.25" customHeight="1" x14ac:dyDescent="0.4">
      <c r="A607" s="39" t="s">
        <v>7985</v>
      </c>
      <c r="B607" s="45">
        <v>248</v>
      </c>
      <c r="C607" s="45">
        <v>546</v>
      </c>
      <c r="D607" s="45">
        <v>59</v>
      </c>
      <c r="E607" s="46" t="s">
        <v>7530</v>
      </c>
      <c r="F607" s="47" t="s">
        <v>698</v>
      </c>
      <c r="G607" s="46" t="s">
        <v>699</v>
      </c>
      <c r="H607" s="46" t="s">
        <v>700</v>
      </c>
      <c r="I607" s="46" t="s">
        <v>701</v>
      </c>
      <c r="J607" s="48">
        <v>10</v>
      </c>
      <c r="K607" s="49">
        <v>28.2</v>
      </c>
      <c r="L607" s="50">
        <v>100</v>
      </c>
      <c r="M607" s="50">
        <v>2820</v>
      </c>
      <c r="N607" s="51">
        <v>2</v>
      </c>
      <c r="O607" s="51">
        <v>0</v>
      </c>
      <c r="P607" s="51">
        <v>0</v>
      </c>
      <c r="Q607" s="51">
        <v>0</v>
      </c>
      <c r="R607" s="51">
        <f t="shared" si="86"/>
        <v>2</v>
      </c>
      <c r="S607" s="79"/>
      <c r="T607" s="52">
        <f t="shared" si="80"/>
        <v>0</v>
      </c>
      <c r="U607" s="52" t="str" cm="1">
        <f t="array" aca="1" ref="U607" ca="1">IF(S607="", "×", IF(LEFT(S607,2)="項番", COUNTIFS($D$2:$D$4001, INDIRECT("D" &amp; ROW()-1), $U$2:$U$4001, "〇"), "〇"))</f>
        <v>×</v>
      </c>
      <c r="V607" s="52" t="str">
        <f t="shared" si="81"/>
        <v>×</v>
      </c>
      <c r="W607" s="52" t="str">
        <f t="shared" si="82"/>
        <v>×</v>
      </c>
      <c r="X607" s="53" t="str">
        <f t="shared" ca="1" si="83"/>
        <v/>
      </c>
      <c r="Y607" s="52">
        <f t="shared" ca="1" si="84"/>
        <v>0</v>
      </c>
      <c r="Z607" s="52">
        <f t="shared" si="85"/>
        <v>59</v>
      </c>
      <c r="AA607" s="52" t="s">
        <v>125</v>
      </c>
    </row>
    <row r="608" spans="1:246" ht="14.25" customHeight="1" x14ac:dyDescent="0.4">
      <c r="A608" s="39" t="s">
        <v>7985</v>
      </c>
      <c r="B608" s="45">
        <v>253</v>
      </c>
      <c r="C608" s="45">
        <v>547</v>
      </c>
      <c r="D608" s="45">
        <v>59</v>
      </c>
      <c r="E608" s="46" t="s">
        <v>7530</v>
      </c>
      <c r="F608" s="47" t="s">
        <v>711</v>
      </c>
      <c r="G608" s="46" t="s">
        <v>699</v>
      </c>
      <c r="H608" s="46" t="s">
        <v>712</v>
      </c>
      <c r="I608" s="46" t="s">
        <v>713</v>
      </c>
      <c r="J608" s="48">
        <v>1</v>
      </c>
      <c r="K608" s="49">
        <v>178.8</v>
      </c>
      <c r="L608" s="50">
        <v>25</v>
      </c>
      <c r="M608" s="50">
        <v>4470</v>
      </c>
      <c r="N608" s="51">
        <v>0</v>
      </c>
      <c r="O608" s="51">
        <v>14</v>
      </c>
      <c r="P608" s="51">
        <v>0</v>
      </c>
      <c r="Q608" s="51">
        <v>0</v>
      </c>
      <c r="R608" s="51">
        <f t="shared" si="86"/>
        <v>14</v>
      </c>
      <c r="S608" s="79"/>
      <c r="T608" s="52">
        <f t="shared" si="80"/>
        <v>0</v>
      </c>
      <c r="U608" s="52" t="str" cm="1">
        <f t="array" aca="1" ref="U608" ca="1">IF(S608="", "×", IF(LEFT(S608,2)="項番", COUNTIFS($D$2:$D$4001, INDIRECT("D" &amp; ROW()-1), $U$2:$U$4001, "〇"), "〇"))</f>
        <v>×</v>
      </c>
      <c r="V608" s="52" t="str">
        <f t="shared" si="81"/>
        <v>×</v>
      </c>
      <c r="W608" s="52" t="str">
        <f t="shared" si="82"/>
        <v>×</v>
      </c>
      <c r="X608" s="53" t="str">
        <f t="shared" ca="1" si="83"/>
        <v/>
      </c>
      <c r="Y608" s="52">
        <f t="shared" ca="1" si="84"/>
        <v>0</v>
      </c>
      <c r="Z608" s="52">
        <f t="shared" si="85"/>
        <v>59</v>
      </c>
      <c r="AA608" s="52" t="s">
        <v>125</v>
      </c>
    </row>
    <row r="609" spans="1:246" ht="14.25" customHeight="1" x14ac:dyDescent="0.4">
      <c r="A609" s="39" t="s">
        <v>7985</v>
      </c>
      <c r="B609" s="45">
        <v>255</v>
      </c>
      <c r="C609" s="45">
        <v>548</v>
      </c>
      <c r="D609" s="45">
        <v>59</v>
      </c>
      <c r="E609" s="46" t="s">
        <v>7530</v>
      </c>
      <c r="F609" s="47" t="s">
        <v>717</v>
      </c>
      <c r="G609" s="46" t="s">
        <v>699</v>
      </c>
      <c r="H609" s="46" t="s">
        <v>715</v>
      </c>
      <c r="I609" s="46" t="s">
        <v>718</v>
      </c>
      <c r="J609" s="48">
        <v>1</v>
      </c>
      <c r="K609" s="49">
        <v>17.5</v>
      </c>
      <c r="L609" s="50">
        <v>25</v>
      </c>
      <c r="M609" s="50">
        <v>437.5</v>
      </c>
      <c r="N609" s="51">
        <v>0</v>
      </c>
      <c r="O609" s="51">
        <v>0</v>
      </c>
      <c r="P609" s="51">
        <v>44</v>
      </c>
      <c r="Q609" s="51">
        <v>0</v>
      </c>
      <c r="R609" s="51">
        <f t="shared" si="86"/>
        <v>44</v>
      </c>
      <c r="S609" s="79"/>
      <c r="T609" s="52">
        <f t="shared" si="80"/>
        <v>0</v>
      </c>
      <c r="U609" s="52" t="str" cm="1">
        <f t="array" aca="1" ref="U609" ca="1">IF(S609="", "×", IF(LEFT(S609,2)="項番", COUNTIFS($D$2:$D$4001, INDIRECT("D" &amp; ROW()-1), $U$2:$U$4001, "〇"), "〇"))</f>
        <v>×</v>
      </c>
      <c r="V609" s="52" t="str">
        <f t="shared" si="81"/>
        <v>×</v>
      </c>
      <c r="W609" s="52" t="str">
        <f t="shared" si="82"/>
        <v>×</v>
      </c>
      <c r="X609" s="53" t="str">
        <f t="shared" ca="1" si="83"/>
        <v/>
      </c>
      <c r="Y609" s="52">
        <f t="shared" ca="1" si="84"/>
        <v>0</v>
      </c>
      <c r="Z609" s="52">
        <f t="shared" si="85"/>
        <v>59</v>
      </c>
      <c r="AA609" s="52" t="s">
        <v>125</v>
      </c>
    </row>
    <row r="610" spans="1:246" s="42" customFormat="1" ht="14.25" customHeight="1" x14ac:dyDescent="0.4">
      <c r="A610" s="39" t="s">
        <v>7985</v>
      </c>
      <c r="B610" s="45">
        <v>256</v>
      </c>
      <c r="C610" s="45">
        <v>549</v>
      </c>
      <c r="D610" s="45">
        <v>59</v>
      </c>
      <c r="E610" s="46" t="s">
        <v>7530</v>
      </c>
      <c r="F610" s="47" t="s">
        <v>719</v>
      </c>
      <c r="G610" s="46" t="s">
        <v>699</v>
      </c>
      <c r="H610" s="46" t="s">
        <v>720</v>
      </c>
      <c r="I610" s="46" t="s">
        <v>721</v>
      </c>
      <c r="J610" s="48">
        <v>1</v>
      </c>
      <c r="K610" s="49">
        <v>6.9</v>
      </c>
      <c r="L610" s="50">
        <v>600</v>
      </c>
      <c r="M610" s="50">
        <v>4140</v>
      </c>
      <c r="N610" s="51">
        <v>0</v>
      </c>
      <c r="O610" s="51">
        <v>0</v>
      </c>
      <c r="P610" s="51">
        <v>24</v>
      </c>
      <c r="Q610" s="51">
        <v>0</v>
      </c>
      <c r="R610" s="51">
        <f t="shared" si="86"/>
        <v>24</v>
      </c>
      <c r="S610" s="79"/>
      <c r="T610" s="52">
        <f t="shared" si="80"/>
        <v>0</v>
      </c>
      <c r="U610" s="52" t="str" cm="1">
        <f t="array" aca="1" ref="U610" ca="1">IF(S610="", "×", IF(LEFT(S610,2)="項番", COUNTIFS($D$2:$D$4001, INDIRECT("D" &amp; ROW()-1), $U$2:$U$4001, "〇"), "〇"))</f>
        <v>×</v>
      </c>
      <c r="V610" s="52" t="str">
        <f t="shared" si="81"/>
        <v>×</v>
      </c>
      <c r="W610" s="52" t="str">
        <f t="shared" si="82"/>
        <v>×</v>
      </c>
      <c r="X610" s="53" t="str">
        <f t="shared" ca="1" si="83"/>
        <v/>
      </c>
      <c r="Y610" s="52">
        <f t="shared" ca="1" si="84"/>
        <v>0</v>
      </c>
      <c r="Z610" s="52">
        <f t="shared" si="85"/>
        <v>59</v>
      </c>
      <c r="AA610" s="52" t="s">
        <v>125</v>
      </c>
      <c r="AB610" s="65"/>
      <c r="AC610" s="65"/>
      <c r="AD610" s="65"/>
      <c r="AE610" s="65"/>
      <c r="AF610" s="65"/>
      <c r="AG610" s="65"/>
      <c r="AH610" s="65"/>
      <c r="AI610" s="65"/>
      <c r="AJ610" s="65"/>
      <c r="AK610" s="65"/>
      <c r="AL610" s="65"/>
      <c r="AM610" s="65"/>
      <c r="AN610" s="65"/>
      <c r="AO610" s="65"/>
      <c r="AP610" s="65"/>
      <c r="AQ610" s="65"/>
      <c r="AR610" s="65"/>
      <c r="AS610" s="65"/>
      <c r="AT610" s="65"/>
      <c r="AU610" s="65"/>
      <c r="AV610" s="65"/>
      <c r="AW610" s="65"/>
      <c r="AX610" s="65"/>
      <c r="AY610" s="65"/>
      <c r="AZ610" s="65"/>
      <c r="BA610" s="65"/>
      <c r="BB610" s="65"/>
      <c r="BC610" s="65"/>
      <c r="BD610" s="65"/>
      <c r="BE610" s="65"/>
      <c r="BF610" s="65"/>
      <c r="BG610" s="65"/>
      <c r="BH610" s="65"/>
      <c r="BI610" s="65"/>
      <c r="BJ610" s="65"/>
      <c r="BK610" s="65"/>
      <c r="BL610" s="65"/>
      <c r="BM610" s="65"/>
      <c r="BN610" s="65"/>
      <c r="BO610" s="65"/>
      <c r="BP610" s="65"/>
      <c r="BQ610" s="65"/>
      <c r="BR610" s="65"/>
      <c r="BS610" s="65"/>
      <c r="BT610" s="65"/>
      <c r="BU610" s="65"/>
      <c r="BV610" s="65"/>
      <c r="BW610" s="65"/>
      <c r="BX610" s="65"/>
      <c r="BY610" s="65"/>
      <c r="BZ610" s="65"/>
      <c r="CA610" s="65"/>
      <c r="CB610" s="65"/>
      <c r="CC610" s="65"/>
      <c r="CD610" s="65"/>
      <c r="CE610" s="65"/>
      <c r="CF610" s="65"/>
      <c r="CG610" s="65"/>
      <c r="CH610" s="65"/>
      <c r="CI610" s="65"/>
      <c r="CJ610" s="65"/>
      <c r="CK610" s="65"/>
      <c r="CL610" s="65"/>
      <c r="CM610" s="65"/>
      <c r="CN610" s="65"/>
      <c r="CO610" s="65"/>
      <c r="CP610" s="65"/>
      <c r="CQ610" s="65"/>
      <c r="CR610" s="65"/>
      <c r="CS610" s="65"/>
      <c r="CT610" s="65"/>
      <c r="CU610" s="65"/>
      <c r="CV610" s="65"/>
      <c r="CW610" s="65"/>
      <c r="CX610" s="65"/>
      <c r="CY610" s="65"/>
      <c r="CZ610" s="65"/>
      <c r="DA610" s="65"/>
      <c r="DB610" s="65"/>
      <c r="DC610" s="65"/>
      <c r="DD610" s="65"/>
      <c r="DE610" s="65"/>
      <c r="DF610" s="65"/>
      <c r="DG610" s="65"/>
      <c r="DH610" s="65"/>
      <c r="DI610" s="65"/>
      <c r="DJ610" s="65"/>
      <c r="DK610" s="65"/>
      <c r="DL610" s="65"/>
      <c r="DM610" s="65"/>
      <c r="DN610" s="65"/>
      <c r="DO610" s="65"/>
      <c r="DP610" s="65"/>
      <c r="DQ610" s="65"/>
      <c r="DR610" s="65"/>
      <c r="DS610" s="65"/>
      <c r="DT610" s="65"/>
      <c r="DU610" s="65"/>
      <c r="DV610" s="65"/>
      <c r="DW610" s="65"/>
      <c r="DX610" s="65"/>
      <c r="DY610" s="65"/>
      <c r="DZ610" s="65"/>
      <c r="EA610" s="65"/>
      <c r="EB610" s="65"/>
      <c r="EC610" s="65"/>
      <c r="ED610" s="65"/>
      <c r="EE610" s="65"/>
      <c r="EF610" s="65"/>
      <c r="EG610" s="65"/>
      <c r="EH610" s="65"/>
      <c r="EI610" s="65"/>
      <c r="EJ610" s="65"/>
      <c r="EK610" s="65"/>
      <c r="EL610" s="65"/>
      <c r="EM610" s="65"/>
      <c r="EN610" s="65"/>
      <c r="EO610" s="65"/>
      <c r="EP610" s="65"/>
      <c r="EQ610" s="65"/>
      <c r="ER610" s="65"/>
      <c r="ES610" s="65"/>
      <c r="ET610" s="65"/>
      <c r="EU610" s="65"/>
      <c r="EV610" s="65"/>
      <c r="EW610" s="65"/>
      <c r="EX610" s="65"/>
      <c r="EY610" s="65"/>
      <c r="EZ610" s="65"/>
      <c r="FA610" s="65"/>
      <c r="FB610" s="65"/>
      <c r="FC610" s="65"/>
      <c r="FD610" s="65"/>
      <c r="FE610" s="65"/>
      <c r="FF610" s="65"/>
      <c r="FG610" s="65"/>
      <c r="FH610" s="65"/>
      <c r="FI610" s="65"/>
      <c r="FJ610" s="65"/>
      <c r="FK610" s="65"/>
      <c r="FL610" s="65"/>
      <c r="FM610" s="65"/>
      <c r="FN610" s="65"/>
      <c r="FO610" s="65"/>
      <c r="FP610" s="65"/>
      <c r="FQ610" s="65"/>
      <c r="FR610" s="65"/>
      <c r="FS610" s="65"/>
      <c r="FT610" s="65"/>
      <c r="FU610" s="65"/>
      <c r="FV610" s="65"/>
      <c r="FW610" s="65"/>
      <c r="FX610" s="65"/>
      <c r="FY610" s="65"/>
      <c r="FZ610" s="65"/>
      <c r="GA610" s="65"/>
      <c r="GB610" s="65"/>
      <c r="GC610" s="65"/>
      <c r="GD610" s="65"/>
      <c r="GE610" s="65"/>
      <c r="GF610" s="65"/>
      <c r="GG610" s="65"/>
      <c r="GH610" s="65"/>
      <c r="GI610" s="65"/>
      <c r="GJ610" s="65"/>
      <c r="GK610" s="65"/>
      <c r="GL610" s="65"/>
      <c r="GM610" s="65"/>
      <c r="GN610" s="65"/>
      <c r="GO610" s="65"/>
      <c r="GP610" s="65"/>
      <c r="GQ610" s="65"/>
      <c r="GR610" s="65"/>
      <c r="GS610" s="65"/>
      <c r="GT610" s="65"/>
      <c r="GU610" s="65"/>
      <c r="GV610" s="65"/>
      <c r="GW610" s="65"/>
      <c r="GX610" s="65"/>
      <c r="GY610" s="65"/>
      <c r="GZ610" s="65"/>
      <c r="HA610" s="65"/>
      <c r="HB610" s="65"/>
      <c r="HC610" s="65"/>
      <c r="HD610" s="65"/>
      <c r="HE610" s="65"/>
      <c r="HF610" s="65"/>
      <c r="HG610" s="65"/>
      <c r="HH610" s="65"/>
      <c r="HI610" s="65"/>
      <c r="HJ610" s="65"/>
      <c r="HK610" s="65"/>
      <c r="HL610" s="65"/>
      <c r="HM610" s="65"/>
      <c r="HN610" s="65"/>
      <c r="HO610" s="65"/>
      <c r="HP610" s="65"/>
      <c r="HQ610" s="65"/>
      <c r="HR610" s="65"/>
      <c r="HS610" s="65"/>
      <c r="HT610" s="65"/>
      <c r="HU610" s="65"/>
      <c r="HV610" s="65"/>
      <c r="HW610" s="65"/>
      <c r="HX610" s="65"/>
      <c r="HY610" s="65"/>
      <c r="HZ610" s="65"/>
      <c r="IA610" s="65"/>
      <c r="IB610" s="65"/>
      <c r="IC610" s="65"/>
      <c r="ID610" s="65"/>
      <c r="IE610" s="65"/>
      <c r="IF610" s="65"/>
      <c r="IG610" s="65"/>
      <c r="IH610" s="65"/>
      <c r="II610" s="65"/>
      <c r="IJ610" s="65"/>
      <c r="IK610" s="65"/>
      <c r="IL610" s="65"/>
    </row>
    <row r="611" spans="1:246" s="25" customFormat="1" ht="14.25" customHeight="1" x14ac:dyDescent="0.4">
      <c r="A611" s="39" t="s">
        <v>7985</v>
      </c>
      <c r="B611" s="45">
        <v>257</v>
      </c>
      <c r="C611" s="45">
        <v>550</v>
      </c>
      <c r="D611" s="45">
        <v>59</v>
      </c>
      <c r="E611" s="46" t="s">
        <v>7530</v>
      </c>
      <c r="F611" s="47" t="s">
        <v>722</v>
      </c>
      <c r="G611" s="46" t="s">
        <v>699</v>
      </c>
      <c r="H611" s="46" t="s">
        <v>723</v>
      </c>
      <c r="I611" s="46" t="s">
        <v>724</v>
      </c>
      <c r="J611" s="48">
        <v>600</v>
      </c>
      <c r="K611" s="49">
        <v>6.9</v>
      </c>
      <c r="L611" s="50">
        <v>300</v>
      </c>
      <c r="M611" s="50">
        <v>2070</v>
      </c>
      <c r="N611" s="51">
        <v>1</v>
      </c>
      <c r="O611" s="51">
        <v>0</v>
      </c>
      <c r="P611" s="51">
        <v>0</v>
      </c>
      <c r="Q611" s="51">
        <v>2</v>
      </c>
      <c r="R611" s="51">
        <f t="shared" si="86"/>
        <v>3</v>
      </c>
      <c r="S611" s="79"/>
      <c r="T611" s="52">
        <f t="shared" si="80"/>
        <v>0</v>
      </c>
      <c r="U611" s="52" t="str" cm="1">
        <f t="array" aca="1" ref="U611" ca="1">IF(S611="", "×", IF(LEFT(S611,2)="項番", COUNTIFS($D$2:$D$4001, INDIRECT("D" &amp; ROW()-1), $U$2:$U$4001, "〇"), "〇"))</f>
        <v>×</v>
      </c>
      <c r="V611" s="52" t="str">
        <f t="shared" si="81"/>
        <v>×</v>
      </c>
      <c r="W611" s="52" t="str">
        <f t="shared" si="82"/>
        <v>×</v>
      </c>
      <c r="X611" s="53" t="str">
        <f t="shared" ca="1" si="83"/>
        <v/>
      </c>
      <c r="Y611" s="52">
        <f t="shared" ca="1" si="84"/>
        <v>0</v>
      </c>
      <c r="Z611" s="52">
        <f t="shared" si="85"/>
        <v>59</v>
      </c>
      <c r="AA611" s="52" t="s">
        <v>125</v>
      </c>
    </row>
    <row r="612" spans="1:246" s="71" customFormat="1" ht="14.25" customHeight="1" x14ac:dyDescent="0.4">
      <c r="A612" s="39" t="s">
        <v>7985</v>
      </c>
      <c r="B612" s="45">
        <v>258</v>
      </c>
      <c r="C612" s="45">
        <v>551</v>
      </c>
      <c r="D612" s="45">
        <v>59</v>
      </c>
      <c r="E612" s="46" t="s">
        <v>7530</v>
      </c>
      <c r="F612" s="47" t="s">
        <v>725</v>
      </c>
      <c r="G612" s="46" t="s">
        <v>699</v>
      </c>
      <c r="H612" s="46" t="s">
        <v>726</v>
      </c>
      <c r="I612" s="46" t="s">
        <v>727</v>
      </c>
      <c r="J612" s="48">
        <v>350</v>
      </c>
      <c r="K612" s="49">
        <v>6.9</v>
      </c>
      <c r="L612" s="50">
        <v>350</v>
      </c>
      <c r="M612" s="50">
        <v>2415</v>
      </c>
      <c r="N612" s="51">
        <v>0</v>
      </c>
      <c r="O612" s="51">
        <v>0</v>
      </c>
      <c r="P612" s="51">
        <v>0</v>
      </c>
      <c r="Q612" s="51">
        <v>1</v>
      </c>
      <c r="R612" s="51">
        <f t="shared" si="86"/>
        <v>1</v>
      </c>
      <c r="S612" s="79"/>
      <c r="T612" s="52">
        <f t="shared" si="80"/>
        <v>0</v>
      </c>
      <c r="U612" s="52" t="str" cm="1">
        <f t="array" aca="1" ref="U612" ca="1">IF(S612="", "×", IF(LEFT(S612,2)="項番", COUNTIFS($D$2:$D$4001, INDIRECT("D" &amp; ROW()-1), $U$2:$U$4001, "〇"), "〇"))</f>
        <v>×</v>
      </c>
      <c r="V612" s="52" t="str">
        <f t="shared" si="81"/>
        <v>×</v>
      </c>
      <c r="W612" s="52" t="str">
        <f t="shared" si="82"/>
        <v>×</v>
      </c>
      <c r="X612" s="53" t="str">
        <f t="shared" ca="1" si="83"/>
        <v/>
      </c>
      <c r="Y612" s="52">
        <f t="shared" ca="1" si="84"/>
        <v>0</v>
      </c>
      <c r="Z612" s="52">
        <f t="shared" si="85"/>
        <v>59</v>
      </c>
      <c r="AA612" s="52" t="s">
        <v>125</v>
      </c>
      <c r="AB612" s="70"/>
      <c r="AC612" s="70"/>
      <c r="AD612" s="70"/>
      <c r="AE612" s="70"/>
      <c r="AF612" s="70"/>
      <c r="AG612" s="70"/>
      <c r="AH612" s="70"/>
      <c r="AI612" s="70"/>
      <c r="AJ612" s="70"/>
      <c r="AK612" s="70"/>
      <c r="AL612" s="70"/>
      <c r="AM612" s="70"/>
      <c r="AN612" s="70"/>
      <c r="AO612" s="70"/>
      <c r="AP612" s="70"/>
      <c r="AQ612" s="70"/>
      <c r="AR612" s="70"/>
      <c r="AS612" s="70"/>
      <c r="AT612" s="70"/>
      <c r="AU612" s="70"/>
      <c r="AV612" s="70"/>
      <c r="AW612" s="70"/>
      <c r="AX612" s="70"/>
      <c r="AY612" s="70"/>
      <c r="AZ612" s="70"/>
      <c r="BA612" s="70"/>
      <c r="BB612" s="70"/>
      <c r="BC612" s="70"/>
      <c r="BD612" s="70"/>
      <c r="BE612" s="70"/>
      <c r="BF612" s="70"/>
      <c r="BG612" s="70"/>
      <c r="BH612" s="70"/>
      <c r="BI612" s="70"/>
      <c r="BJ612" s="70"/>
      <c r="BK612" s="70"/>
      <c r="BL612" s="70"/>
      <c r="BM612" s="70"/>
      <c r="BN612" s="70"/>
      <c r="BO612" s="70"/>
      <c r="BP612" s="70"/>
      <c r="BQ612" s="70"/>
      <c r="BR612" s="70"/>
      <c r="BS612" s="70"/>
      <c r="BT612" s="70"/>
      <c r="BU612" s="70"/>
      <c r="BV612" s="70"/>
      <c r="BW612" s="70"/>
      <c r="BX612" s="70"/>
      <c r="BY612" s="70"/>
      <c r="BZ612" s="70"/>
      <c r="CA612" s="70"/>
      <c r="CB612" s="70"/>
      <c r="CC612" s="70"/>
      <c r="CD612" s="70"/>
      <c r="CE612" s="70"/>
      <c r="CF612" s="70"/>
      <c r="CG612" s="70"/>
      <c r="CH612" s="70"/>
      <c r="CI612" s="70"/>
      <c r="CJ612" s="70"/>
      <c r="CK612" s="70"/>
      <c r="CL612" s="70"/>
      <c r="CM612" s="70"/>
      <c r="CN612" s="70"/>
      <c r="CO612" s="70"/>
      <c r="CP612" s="70"/>
      <c r="CQ612" s="70"/>
      <c r="CR612" s="70"/>
      <c r="CS612" s="70"/>
      <c r="CT612" s="70"/>
      <c r="CU612" s="70"/>
      <c r="CV612" s="70"/>
      <c r="CW612" s="70"/>
      <c r="CX612" s="70"/>
      <c r="CY612" s="70"/>
      <c r="CZ612" s="70"/>
      <c r="DA612" s="70"/>
      <c r="DB612" s="70"/>
      <c r="DC612" s="70"/>
      <c r="DD612" s="70"/>
      <c r="DE612" s="70"/>
      <c r="DF612" s="70"/>
      <c r="DG612" s="70"/>
      <c r="DH612" s="70"/>
      <c r="DI612" s="70"/>
      <c r="DJ612" s="70"/>
      <c r="DK612" s="70"/>
      <c r="DL612" s="70"/>
      <c r="DM612" s="70"/>
      <c r="DN612" s="70"/>
      <c r="DO612" s="70"/>
      <c r="DP612" s="70"/>
      <c r="DQ612" s="70"/>
      <c r="DR612" s="70"/>
      <c r="DS612" s="70"/>
      <c r="DT612" s="70"/>
      <c r="DU612" s="70"/>
      <c r="DV612" s="70"/>
      <c r="DW612" s="70"/>
      <c r="DX612" s="70"/>
      <c r="DY612" s="70"/>
      <c r="DZ612" s="70"/>
      <c r="EA612" s="70"/>
      <c r="EB612" s="70"/>
      <c r="EC612" s="70"/>
      <c r="ED612" s="70"/>
      <c r="EE612" s="70"/>
      <c r="EF612" s="70"/>
      <c r="EG612" s="70"/>
      <c r="EH612" s="70"/>
      <c r="EI612" s="70"/>
      <c r="EJ612" s="70"/>
      <c r="EK612" s="70"/>
      <c r="EL612" s="70"/>
      <c r="EM612" s="70"/>
      <c r="EN612" s="70"/>
      <c r="EO612" s="70"/>
      <c r="EP612" s="70"/>
      <c r="EQ612" s="70"/>
      <c r="ER612" s="70"/>
      <c r="ES612" s="70"/>
      <c r="ET612" s="70"/>
      <c r="EU612" s="70"/>
      <c r="EV612" s="70"/>
      <c r="EW612" s="70"/>
      <c r="EX612" s="70"/>
      <c r="EY612" s="70"/>
      <c r="EZ612" s="70"/>
      <c r="FA612" s="70"/>
      <c r="FB612" s="70"/>
      <c r="FC612" s="70"/>
      <c r="FD612" s="70"/>
      <c r="FE612" s="70"/>
      <c r="FF612" s="70"/>
      <c r="FG612" s="70"/>
      <c r="FH612" s="70"/>
      <c r="FI612" s="70"/>
      <c r="FJ612" s="70"/>
      <c r="FK612" s="70"/>
      <c r="FL612" s="70"/>
      <c r="FM612" s="70"/>
      <c r="FN612" s="70"/>
      <c r="FO612" s="70"/>
      <c r="FP612" s="70"/>
      <c r="FQ612" s="70"/>
      <c r="FR612" s="70"/>
      <c r="FS612" s="70"/>
      <c r="FT612" s="70"/>
      <c r="FU612" s="70"/>
      <c r="FV612" s="70"/>
      <c r="FW612" s="70"/>
      <c r="FX612" s="70"/>
      <c r="FY612" s="70"/>
      <c r="FZ612" s="70"/>
      <c r="GA612" s="70"/>
      <c r="GB612" s="70"/>
      <c r="GC612" s="70"/>
      <c r="GD612" s="70"/>
      <c r="GE612" s="70"/>
      <c r="GF612" s="70"/>
      <c r="GG612" s="70"/>
      <c r="GH612" s="70"/>
      <c r="GI612" s="70"/>
      <c r="GJ612" s="70"/>
      <c r="GK612" s="70"/>
      <c r="GL612" s="70"/>
      <c r="GM612" s="70"/>
      <c r="GN612" s="70"/>
      <c r="GO612" s="70"/>
      <c r="GP612" s="70"/>
      <c r="GQ612" s="70"/>
      <c r="GR612" s="70"/>
      <c r="GS612" s="70"/>
      <c r="GT612" s="70"/>
      <c r="GU612" s="70"/>
      <c r="GV612" s="70"/>
      <c r="GW612" s="70"/>
      <c r="GX612" s="70"/>
      <c r="GY612" s="70"/>
      <c r="GZ612" s="70"/>
      <c r="HA612" s="70"/>
      <c r="HB612" s="70"/>
      <c r="HC612" s="70"/>
      <c r="HD612" s="70"/>
      <c r="HE612" s="70"/>
      <c r="HF612" s="70"/>
      <c r="HG612" s="70"/>
      <c r="HH612" s="70"/>
      <c r="HI612" s="70"/>
      <c r="HJ612" s="70"/>
      <c r="HK612" s="70"/>
      <c r="HL612" s="70"/>
      <c r="HM612" s="70"/>
      <c r="HN612" s="70"/>
      <c r="HO612" s="70"/>
      <c r="HP612" s="70"/>
      <c r="HQ612" s="70"/>
      <c r="HR612" s="70"/>
      <c r="HS612" s="70"/>
      <c r="HT612" s="70"/>
      <c r="HU612" s="70"/>
      <c r="HV612" s="70"/>
      <c r="HW612" s="70"/>
      <c r="HX612" s="70"/>
      <c r="HY612" s="70"/>
      <c r="HZ612" s="70"/>
      <c r="IA612" s="70"/>
      <c r="IB612" s="70"/>
      <c r="IC612" s="70"/>
      <c r="ID612" s="70"/>
      <c r="IE612" s="70"/>
      <c r="IF612" s="70"/>
      <c r="IG612" s="70"/>
      <c r="IH612" s="70"/>
      <c r="II612" s="70"/>
      <c r="IJ612" s="70"/>
      <c r="IK612" s="70"/>
      <c r="IL612" s="70"/>
    </row>
    <row r="613" spans="1:246" s="71" customFormat="1" ht="14.25" customHeight="1" x14ac:dyDescent="0.4">
      <c r="A613" s="39" t="s">
        <v>7985</v>
      </c>
      <c r="B613" s="45">
        <v>259</v>
      </c>
      <c r="C613" s="45">
        <v>552</v>
      </c>
      <c r="D613" s="45">
        <v>59</v>
      </c>
      <c r="E613" s="46" t="s">
        <v>7530</v>
      </c>
      <c r="F613" s="47" t="s">
        <v>728</v>
      </c>
      <c r="G613" s="46" t="s">
        <v>699</v>
      </c>
      <c r="H613" s="46" t="s">
        <v>729</v>
      </c>
      <c r="I613" s="46" t="s">
        <v>730</v>
      </c>
      <c r="J613" s="48">
        <v>1000</v>
      </c>
      <c r="K613" s="49">
        <v>6.9</v>
      </c>
      <c r="L613" s="50">
        <v>1000</v>
      </c>
      <c r="M613" s="50">
        <v>6900</v>
      </c>
      <c r="N613" s="51">
        <v>0</v>
      </c>
      <c r="O613" s="51">
        <v>0</v>
      </c>
      <c r="P613" s="51">
        <v>0</v>
      </c>
      <c r="Q613" s="51">
        <v>1</v>
      </c>
      <c r="R613" s="51">
        <f t="shared" si="86"/>
        <v>1</v>
      </c>
      <c r="S613" s="79"/>
      <c r="T613" s="52">
        <f t="shared" si="80"/>
        <v>0</v>
      </c>
      <c r="U613" s="52" t="str" cm="1">
        <f t="array" aca="1" ref="U613" ca="1">IF(S613="", "×", IF(LEFT(S613,2)="項番", COUNTIFS($D$2:$D$4001, INDIRECT("D" &amp; ROW()-1), $U$2:$U$4001, "〇"), "〇"))</f>
        <v>×</v>
      </c>
      <c r="V613" s="52" t="str">
        <f t="shared" si="81"/>
        <v>×</v>
      </c>
      <c r="W613" s="52" t="str">
        <f t="shared" si="82"/>
        <v>×</v>
      </c>
      <c r="X613" s="53" t="str">
        <f t="shared" ca="1" si="83"/>
        <v/>
      </c>
      <c r="Y613" s="52">
        <f t="shared" ca="1" si="84"/>
        <v>0</v>
      </c>
      <c r="Z613" s="52">
        <f t="shared" si="85"/>
        <v>59</v>
      </c>
      <c r="AA613" s="52" t="s">
        <v>125</v>
      </c>
      <c r="AB613" s="70"/>
      <c r="AC613" s="70"/>
      <c r="AD613" s="70"/>
      <c r="AE613" s="70"/>
      <c r="AF613" s="70"/>
      <c r="AG613" s="70"/>
      <c r="AH613" s="70"/>
      <c r="AI613" s="70"/>
      <c r="AJ613" s="70"/>
      <c r="AK613" s="70"/>
      <c r="AL613" s="70"/>
      <c r="AM613" s="70"/>
      <c r="AN613" s="70"/>
      <c r="AO613" s="70"/>
      <c r="AP613" s="70"/>
      <c r="AQ613" s="70"/>
      <c r="AR613" s="70"/>
      <c r="AS613" s="70"/>
      <c r="AT613" s="70"/>
      <c r="AU613" s="70"/>
      <c r="AV613" s="70"/>
      <c r="AW613" s="70"/>
      <c r="AX613" s="70"/>
      <c r="AY613" s="70"/>
      <c r="AZ613" s="70"/>
      <c r="BA613" s="70"/>
      <c r="BB613" s="70"/>
      <c r="BC613" s="70"/>
      <c r="BD613" s="70"/>
      <c r="BE613" s="70"/>
      <c r="BF613" s="70"/>
      <c r="BG613" s="70"/>
      <c r="BH613" s="70"/>
      <c r="BI613" s="70"/>
      <c r="BJ613" s="70"/>
      <c r="BK613" s="70"/>
      <c r="BL613" s="70"/>
      <c r="BM613" s="70"/>
      <c r="BN613" s="70"/>
      <c r="BO613" s="70"/>
      <c r="BP613" s="70"/>
      <c r="BQ613" s="70"/>
      <c r="BR613" s="70"/>
      <c r="BS613" s="70"/>
      <c r="BT613" s="70"/>
      <c r="BU613" s="70"/>
      <c r="BV613" s="70"/>
      <c r="BW613" s="70"/>
      <c r="BX613" s="70"/>
      <c r="BY613" s="70"/>
      <c r="BZ613" s="70"/>
      <c r="CA613" s="70"/>
      <c r="CB613" s="70"/>
      <c r="CC613" s="70"/>
      <c r="CD613" s="70"/>
      <c r="CE613" s="70"/>
      <c r="CF613" s="70"/>
      <c r="CG613" s="70"/>
      <c r="CH613" s="70"/>
      <c r="CI613" s="70"/>
      <c r="CJ613" s="70"/>
      <c r="CK613" s="70"/>
      <c r="CL613" s="70"/>
      <c r="CM613" s="70"/>
      <c r="CN613" s="70"/>
      <c r="CO613" s="70"/>
      <c r="CP613" s="70"/>
      <c r="CQ613" s="70"/>
      <c r="CR613" s="70"/>
      <c r="CS613" s="70"/>
      <c r="CT613" s="70"/>
      <c r="CU613" s="70"/>
      <c r="CV613" s="70"/>
      <c r="CW613" s="70"/>
      <c r="CX613" s="70"/>
      <c r="CY613" s="70"/>
      <c r="CZ613" s="70"/>
      <c r="DA613" s="70"/>
      <c r="DB613" s="70"/>
      <c r="DC613" s="70"/>
      <c r="DD613" s="70"/>
      <c r="DE613" s="70"/>
      <c r="DF613" s="70"/>
      <c r="DG613" s="70"/>
      <c r="DH613" s="70"/>
      <c r="DI613" s="70"/>
      <c r="DJ613" s="70"/>
      <c r="DK613" s="70"/>
      <c r="DL613" s="70"/>
      <c r="DM613" s="70"/>
      <c r="DN613" s="70"/>
      <c r="DO613" s="70"/>
      <c r="DP613" s="70"/>
      <c r="DQ613" s="70"/>
      <c r="DR613" s="70"/>
      <c r="DS613" s="70"/>
      <c r="DT613" s="70"/>
      <c r="DU613" s="70"/>
      <c r="DV613" s="70"/>
      <c r="DW613" s="70"/>
      <c r="DX613" s="70"/>
      <c r="DY613" s="70"/>
      <c r="DZ613" s="70"/>
      <c r="EA613" s="70"/>
      <c r="EB613" s="70"/>
      <c r="EC613" s="70"/>
      <c r="ED613" s="70"/>
      <c r="EE613" s="70"/>
      <c r="EF613" s="70"/>
      <c r="EG613" s="70"/>
      <c r="EH613" s="70"/>
      <c r="EI613" s="70"/>
      <c r="EJ613" s="70"/>
      <c r="EK613" s="70"/>
      <c r="EL613" s="70"/>
      <c r="EM613" s="70"/>
      <c r="EN613" s="70"/>
      <c r="EO613" s="70"/>
      <c r="EP613" s="70"/>
      <c r="EQ613" s="70"/>
      <c r="ER613" s="70"/>
      <c r="ES613" s="70"/>
      <c r="ET613" s="70"/>
      <c r="EU613" s="70"/>
      <c r="EV613" s="70"/>
      <c r="EW613" s="70"/>
      <c r="EX613" s="70"/>
      <c r="EY613" s="70"/>
      <c r="EZ613" s="70"/>
      <c r="FA613" s="70"/>
      <c r="FB613" s="70"/>
      <c r="FC613" s="70"/>
      <c r="FD613" s="70"/>
      <c r="FE613" s="70"/>
      <c r="FF613" s="70"/>
      <c r="FG613" s="70"/>
      <c r="FH613" s="70"/>
      <c r="FI613" s="70"/>
      <c r="FJ613" s="70"/>
      <c r="FK613" s="70"/>
      <c r="FL613" s="70"/>
      <c r="FM613" s="70"/>
      <c r="FN613" s="70"/>
      <c r="FO613" s="70"/>
      <c r="FP613" s="70"/>
      <c r="FQ613" s="70"/>
      <c r="FR613" s="70"/>
      <c r="FS613" s="70"/>
      <c r="FT613" s="70"/>
      <c r="FU613" s="70"/>
      <c r="FV613" s="70"/>
      <c r="FW613" s="70"/>
      <c r="FX613" s="70"/>
      <c r="FY613" s="70"/>
      <c r="FZ613" s="70"/>
      <c r="GA613" s="70"/>
      <c r="GB613" s="70"/>
      <c r="GC613" s="70"/>
      <c r="GD613" s="70"/>
      <c r="GE613" s="70"/>
      <c r="GF613" s="70"/>
      <c r="GG613" s="70"/>
      <c r="GH613" s="70"/>
      <c r="GI613" s="70"/>
      <c r="GJ613" s="70"/>
      <c r="GK613" s="70"/>
      <c r="GL613" s="70"/>
      <c r="GM613" s="70"/>
      <c r="GN613" s="70"/>
      <c r="GO613" s="70"/>
      <c r="GP613" s="70"/>
      <c r="GQ613" s="70"/>
      <c r="GR613" s="70"/>
      <c r="GS613" s="70"/>
      <c r="GT613" s="70"/>
      <c r="GU613" s="70"/>
      <c r="GV613" s="70"/>
      <c r="GW613" s="70"/>
      <c r="GX613" s="70"/>
      <c r="GY613" s="70"/>
      <c r="GZ613" s="70"/>
      <c r="HA613" s="70"/>
      <c r="HB613" s="70"/>
      <c r="HC613" s="70"/>
      <c r="HD613" s="70"/>
      <c r="HE613" s="70"/>
      <c r="HF613" s="70"/>
      <c r="HG613" s="70"/>
      <c r="HH613" s="70"/>
      <c r="HI613" s="70"/>
      <c r="HJ613" s="70"/>
      <c r="HK613" s="70"/>
      <c r="HL613" s="70"/>
      <c r="HM613" s="70"/>
      <c r="HN613" s="70"/>
      <c r="HO613" s="70"/>
      <c r="HP613" s="70"/>
      <c r="HQ613" s="70"/>
      <c r="HR613" s="70"/>
      <c r="HS613" s="70"/>
      <c r="HT613" s="70"/>
      <c r="HU613" s="70"/>
      <c r="HV613" s="70"/>
      <c r="HW613" s="70"/>
      <c r="HX613" s="70"/>
      <c r="HY613" s="70"/>
      <c r="HZ613" s="70"/>
      <c r="IA613" s="70"/>
      <c r="IB613" s="70"/>
      <c r="IC613" s="70"/>
      <c r="ID613" s="70"/>
      <c r="IE613" s="70"/>
      <c r="IF613" s="70"/>
      <c r="IG613" s="70"/>
      <c r="IH613" s="70"/>
      <c r="II613" s="70"/>
      <c r="IJ613" s="70"/>
      <c r="IK613" s="70"/>
      <c r="IL613" s="70"/>
    </row>
    <row r="614" spans="1:246" s="71" customFormat="1" ht="14.25" customHeight="1" x14ac:dyDescent="0.4">
      <c r="A614" s="39" t="s">
        <v>7985</v>
      </c>
      <c r="B614" s="45">
        <v>261</v>
      </c>
      <c r="C614" s="45">
        <v>553</v>
      </c>
      <c r="D614" s="45">
        <v>59</v>
      </c>
      <c r="E614" s="46" t="s">
        <v>7530</v>
      </c>
      <c r="F614" s="47" t="s">
        <v>733</v>
      </c>
      <c r="G614" s="46" t="s">
        <v>699</v>
      </c>
      <c r="H614" s="46" t="s">
        <v>734</v>
      </c>
      <c r="I614" s="46" t="s">
        <v>12</v>
      </c>
      <c r="J614" s="48">
        <v>100</v>
      </c>
      <c r="K614" s="49">
        <v>7.4</v>
      </c>
      <c r="L614" s="50">
        <v>100</v>
      </c>
      <c r="M614" s="50">
        <v>740</v>
      </c>
      <c r="N614" s="51">
        <v>0</v>
      </c>
      <c r="O614" s="51">
        <v>0</v>
      </c>
      <c r="P614" s="51">
        <v>0</v>
      </c>
      <c r="Q614" s="51">
        <v>6</v>
      </c>
      <c r="R614" s="51">
        <f t="shared" si="86"/>
        <v>6</v>
      </c>
      <c r="S614" s="79"/>
      <c r="T614" s="52">
        <f t="shared" si="80"/>
        <v>0</v>
      </c>
      <c r="U614" s="52" t="str" cm="1">
        <f t="array" aca="1" ref="U614" ca="1">IF(S614="", "×", IF(LEFT(S614,2)="項番", COUNTIFS($D$2:$D$4001, INDIRECT("D" &amp; ROW()-1), $U$2:$U$4001, "〇"), "〇"))</f>
        <v>×</v>
      </c>
      <c r="V614" s="52" t="str">
        <f t="shared" si="81"/>
        <v>×</v>
      </c>
      <c r="W614" s="52" t="str">
        <f t="shared" si="82"/>
        <v>×</v>
      </c>
      <c r="X614" s="53" t="str">
        <f t="shared" ca="1" si="83"/>
        <v/>
      </c>
      <c r="Y614" s="52">
        <f t="shared" ca="1" si="84"/>
        <v>0</v>
      </c>
      <c r="Z614" s="52">
        <f t="shared" si="85"/>
        <v>59</v>
      </c>
      <c r="AA614" s="52" t="s">
        <v>125</v>
      </c>
      <c r="AB614" s="70"/>
      <c r="AC614" s="70"/>
      <c r="AD614" s="70"/>
      <c r="AE614" s="70"/>
      <c r="AF614" s="70"/>
      <c r="AG614" s="70"/>
      <c r="AH614" s="70"/>
      <c r="AI614" s="70"/>
      <c r="AJ614" s="70"/>
      <c r="AK614" s="70"/>
      <c r="AL614" s="70"/>
      <c r="AM614" s="70"/>
      <c r="AN614" s="70"/>
      <c r="AO614" s="70"/>
      <c r="AP614" s="70"/>
      <c r="AQ614" s="70"/>
      <c r="AR614" s="70"/>
      <c r="AS614" s="70"/>
      <c r="AT614" s="70"/>
      <c r="AU614" s="70"/>
      <c r="AV614" s="70"/>
      <c r="AW614" s="70"/>
      <c r="AX614" s="70"/>
      <c r="AY614" s="70"/>
      <c r="AZ614" s="70"/>
      <c r="BA614" s="70"/>
      <c r="BB614" s="70"/>
      <c r="BC614" s="70"/>
      <c r="BD614" s="70"/>
      <c r="BE614" s="70"/>
      <c r="BF614" s="70"/>
      <c r="BG614" s="70"/>
      <c r="BH614" s="70"/>
      <c r="BI614" s="70"/>
      <c r="BJ614" s="70"/>
      <c r="BK614" s="70"/>
      <c r="BL614" s="70"/>
      <c r="BM614" s="70"/>
      <c r="BN614" s="70"/>
      <c r="BO614" s="70"/>
      <c r="BP614" s="70"/>
      <c r="BQ614" s="70"/>
      <c r="BR614" s="70"/>
      <c r="BS614" s="70"/>
      <c r="BT614" s="70"/>
      <c r="BU614" s="70"/>
      <c r="BV614" s="70"/>
      <c r="BW614" s="70"/>
      <c r="BX614" s="70"/>
      <c r="BY614" s="70"/>
      <c r="BZ614" s="70"/>
      <c r="CA614" s="70"/>
      <c r="CB614" s="70"/>
      <c r="CC614" s="70"/>
      <c r="CD614" s="70"/>
      <c r="CE614" s="70"/>
      <c r="CF614" s="70"/>
      <c r="CG614" s="70"/>
      <c r="CH614" s="70"/>
      <c r="CI614" s="70"/>
      <c r="CJ614" s="70"/>
      <c r="CK614" s="70"/>
      <c r="CL614" s="70"/>
      <c r="CM614" s="70"/>
      <c r="CN614" s="70"/>
      <c r="CO614" s="70"/>
      <c r="CP614" s="70"/>
      <c r="CQ614" s="70"/>
      <c r="CR614" s="70"/>
      <c r="CS614" s="70"/>
      <c r="CT614" s="70"/>
      <c r="CU614" s="70"/>
      <c r="CV614" s="70"/>
      <c r="CW614" s="70"/>
      <c r="CX614" s="70"/>
      <c r="CY614" s="70"/>
      <c r="CZ614" s="70"/>
      <c r="DA614" s="70"/>
      <c r="DB614" s="70"/>
      <c r="DC614" s="70"/>
      <c r="DD614" s="70"/>
      <c r="DE614" s="70"/>
      <c r="DF614" s="70"/>
      <c r="DG614" s="70"/>
      <c r="DH614" s="70"/>
      <c r="DI614" s="70"/>
      <c r="DJ614" s="70"/>
      <c r="DK614" s="70"/>
      <c r="DL614" s="70"/>
      <c r="DM614" s="70"/>
      <c r="DN614" s="70"/>
      <c r="DO614" s="70"/>
      <c r="DP614" s="70"/>
      <c r="DQ614" s="70"/>
      <c r="DR614" s="70"/>
      <c r="DS614" s="70"/>
      <c r="DT614" s="70"/>
      <c r="DU614" s="70"/>
      <c r="DV614" s="70"/>
      <c r="DW614" s="70"/>
      <c r="DX614" s="70"/>
      <c r="DY614" s="70"/>
      <c r="DZ614" s="70"/>
      <c r="EA614" s="70"/>
      <c r="EB614" s="70"/>
      <c r="EC614" s="70"/>
      <c r="ED614" s="70"/>
      <c r="EE614" s="70"/>
      <c r="EF614" s="70"/>
      <c r="EG614" s="70"/>
      <c r="EH614" s="70"/>
      <c r="EI614" s="70"/>
      <c r="EJ614" s="70"/>
      <c r="EK614" s="70"/>
      <c r="EL614" s="70"/>
      <c r="EM614" s="70"/>
      <c r="EN614" s="70"/>
      <c r="EO614" s="70"/>
      <c r="EP614" s="70"/>
      <c r="EQ614" s="70"/>
      <c r="ER614" s="70"/>
      <c r="ES614" s="70"/>
      <c r="ET614" s="70"/>
      <c r="EU614" s="70"/>
      <c r="EV614" s="70"/>
      <c r="EW614" s="70"/>
      <c r="EX614" s="70"/>
      <c r="EY614" s="70"/>
      <c r="EZ614" s="70"/>
      <c r="FA614" s="70"/>
      <c r="FB614" s="70"/>
      <c r="FC614" s="70"/>
      <c r="FD614" s="70"/>
      <c r="FE614" s="70"/>
      <c r="FF614" s="70"/>
      <c r="FG614" s="70"/>
      <c r="FH614" s="70"/>
      <c r="FI614" s="70"/>
      <c r="FJ614" s="70"/>
      <c r="FK614" s="70"/>
      <c r="FL614" s="70"/>
      <c r="FM614" s="70"/>
      <c r="FN614" s="70"/>
      <c r="FO614" s="70"/>
      <c r="FP614" s="70"/>
      <c r="FQ614" s="70"/>
      <c r="FR614" s="70"/>
      <c r="FS614" s="70"/>
      <c r="FT614" s="70"/>
      <c r="FU614" s="70"/>
      <c r="FV614" s="70"/>
      <c r="FW614" s="70"/>
      <c r="FX614" s="70"/>
      <c r="FY614" s="70"/>
      <c r="FZ614" s="70"/>
      <c r="GA614" s="70"/>
      <c r="GB614" s="70"/>
      <c r="GC614" s="70"/>
      <c r="GD614" s="70"/>
      <c r="GE614" s="70"/>
      <c r="GF614" s="70"/>
      <c r="GG614" s="70"/>
      <c r="GH614" s="70"/>
      <c r="GI614" s="70"/>
      <c r="GJ614" s="70"/>
      <c r="GK614" s="70"/>
      <c r="GL614" s="70"/>
      <c r="GM614" s="70"/>
      <c r="GN614" s="70"/>
      <c r="GO614" s="70"/>
      <c r="GP614" s="70"/>
      <c r="GQ614" s="70"/>
      <c r="GR614" s="70"/>
      <c r="GS614" s="70"/>
      <c r="GT614" s="70"/>
      <c r="GU614" s="70"/>
      <c r="GV614" s="70"/>
      <c r="GW614" s="70"/>
      <c r="GX614" s="70"/>
      <c r="GY614" s="70"/>
      <c r="GZ614" s="70"/>
      <c r="HA614" s="70"/>
      <c r="HB614" s="70"/>
      <c r="HC614" s="70"/>
      <c r="HD614" s="70"/>
      <c r="HE614" s="70"/>
      <c r="HF614" s="70"/>
      <c r="HG614" s="70"/>
      <c r="HH614" s="70"/>
      <c r="HI614" s="70"/>
      <c r="HJ614" s="70"/>
      <c r="HK614" s="70"/>
      <c r="HL614" s="70"/>
      <c r="HM614" s="70"/>
      <c r="HN614" s="70"/>
      <c r="HO614" s="70"/>
      <c r="HP614" s="70"/>
      <c r="HQ614" s="70"/>
      <c r="HR614" s="70"/>
      <c r="HS614" s="70"/>
      <c r="HT614" s="70"/>
      <c r="HU614" s="70"/>
      <c r="HV614" s="70"/>
      <c r="HW614" s="70"/>
      <c r="HX614" s="70"/>
      <c r="HY614" s="70"/>
      <c r="HZ614" s="70"/>
      <c r="IA614" s="70"/>
      <c r="IB614" s="70"/>
      <c r="IC614" s="70"/>
      <c r="ID614" s="70"/>
      <c r="IE614" s="70"/>
      <c r="IF614" s="70"/>
      <c r="IG614" s="70"/>
      <c r="IH614" s="70"/>
      <c r="II614" s="70"/>
      <c r="IJ614" s="70"/>
      <c r="IK614" s="70"/>
      <c r="IL614" s="70"/>
    </row>
    <row r="615" spans="1:246" s="25" customFormat="1" ht="14.25" customHeight="1" x14ac:dyDescent="0.4">
      <c r="A615" s="39" t="s">
        <v>7985</v>
      </c>
      <c r="B615" s="45">
        <v>262</v>
      </c>
      <c r="C615" s="45">
        <v>554</v>
      </c>
      <c r="D615" s="45">
        <v>59</v>
      </c>
      <c r="E615" s="46" t="s">
        <v>7530</v>
      </c>
      <c r="F615" s="47" t="s">
        <v>735</v>
      </c>
      <c r="G615" s="46" t="s">
        <v>699</v>
      </c>
      <c r="H615" s="46" t="s">
        <v>736</v>
      </c>
      <c r="I615" s="46" t="s">
        <v>12</v>
      </c>
      <c r="J615" s="48">
        <v>100</v>
      </c>
      <c r="K615" s="49">
        <v>6.3</v>
      </c>
      <c r="L615" s="50">
        <v>100</v>
      </c>
      <c r="M615" s="50">
        <v>630</v>
      </c>
      <c r="N615" s="51">
        <v>0</v>
      </c>
      <c r="O615" s="51">
        <v>12</v>
      </c>
      <c r="P615" s="51">
        <v>2</v>
      </c>
      <c r="Q615" s="51">
        <v>0</v>
      </c>
      <c r="R615" s="51">
        <f t="shared" si="86"/>
        <v>14</v>
      </c>
      <c r="S615" s="79"/>
      <c r="T615" s="52">
        <f t="shared" si="80"/>
        <v>0</v>
      </c>
      <c r="U615" s="52" t="str" cm="1">
        <f t="array" aca="1" ref="U615" ca="1">IF(S615="", "×", IF(LEFT(S615,2)="項番", COUNTIFS($D$2:$D$4001, INDIRECT("D" &amp; ROW()-1), $U$2:$U$4001, "〇"), "〇"))</f>
        <v>×</v>
      </c>
      <c r="V615" s="52" t="str">
        <f t="shared" si="81"/>
        <v>×</v>
      </c>
      <c r="W615" s="52" t="str">
        <f t="shared" si="82"/>
        <v>×</v>
      </c>
      <c r="X615" s="53" t="str">
        <f t="shared" ca="1" si="83"/>
        <v/>
      </c>
      <c r="Y615" s="52">
        <f t="shared" ca="1" si="84"/>
        <v>0</v>
      </c>
      <c r="Z615" s="52">
        <f t="shared" si="85"/>
        <v>59</v>
      </c>
      <c r="AA615" s="52" t="s">
        <v>125</v>
      </c>
    </row>
    <row r="616" spans="1:246" s="25" customFormat="1" ht="14.25" customHeight="1" x14ac:dyDescent="0.4">
      <c r="A616" s="39" t="s">
        <v>7985</v>
      </c>
      <c r="B616" s="45">
        <v>264</v>
      </c>
      <c r="C616" s="45">
        <v>555</v>
      </c>
      <c r="D616" s="45">
        <v>59</v>
      </c>
      <c r="E616" s="46" t="s">
        <v>7530</v>
      </c>
      <c r="F616" s="47" t="s">
        <v>739</v>
      </c>
      <c r="G616" s="46" t="s">
        <v>699</v>
      </c>
      <c r="H616" s="46" t="s">
        <v>740</v>
      </c>
      <c r="I616" s="46" t="s">
        <v>741</v>
      </c>
      <c r="J616" s="48">
        <v>140</v>
      </c>
      <c r="K616" s="49">
        <v>37.6</v>
      </c>
      <c r="L616" s="50">
        <v>140</v>
      </c>
      <c r="M616" s="50">
        <v>5264</v>
      </c>
      <c r="N616" s="51">
        <v>1</v>
      </c>
      <c r="O616" s="51">
        <v>0</v>
      </c>
      <c r="P616" s="51">
        <v>0</v>
      </c>
      <c r="Q616" s="51">
        <v>0</v>
      </c>
      <c r="R616" s="51">
        <f t="shared" si="86"/>
        <v>1</v>
      </c>
      <c r="S616" s="79"/>
      <c r="T616" s="52">
        <f t="shared" si="80"/>
        <v>0</v>
      </c>
      <c r="U616" s="52" t="str" cm="1">
        <f t="array" aca="1" ref="U616" ca="1">IF(S616="", "×", IF(LEFT(S616,2)="項番", COUNTIFS($D$2:$D$4001, INDIRECT("D" &amp; ROW()-1), $U$2:$U$4001, "〇"), "〇"))</f>
        <v>×</v>
      </c>
      <c r="V616" s="52" t="str">
        <f t="shared" si="81"/>
        <v>×</v>
      </c>
      <c r="W616" s="52" t="str">
        <f t="shared" si="82"/>
        <v>×</v>
      </c>
      <c r="X616" s="53" t="str">
        <f t="shared" ca="1" si="83"/>
        <v/>
      </c>
      <c r="Y616" s="52">
        <f t="shared" ca="1" si="84"/>
        <v>0</v>
      </c>
      <c r="Z616" s="52">
        <f t="shared" si="85"/>
        <v>59</v>
      </c>
      <c r="AA616" s="52" t="s">
        <v>125</v>
      </c>
    </row>
    <row r="617" spans="1:246" s="25" customFormat="1" ht="14.25" customHeight="1" x14ac:dyDescent="0.4">
      <c r="A617" s="39" t="s">
        <v>7985</v>
      </c>
      <c r="B617" s="45">
        <v>265</v>
      </c>
      <c r="C617" s="45">
        <v>556</v>
      </c>
      <c r="D617" s="45">
        <v>59</v>
      </c>
      <c r="E617" s="46" t="s">
        <v>7530</v>
      </c>
      <c r="F617" s="47" t="s">
        <v>742</v>
      </c>
      <c r="G617" s="46" t="s">
        <v>699</v>
      </c>
      <c r="H617" s="46" t="s">
        <v>743</v>
      </c>
      <c r="I617" s="46" t="s">
        <v>12</v>
      </c>
      <c r="J617" s="48">
        <v>100</v>
      </c>
      <c r="K617" s="49">
        <v>26</v>
      </c>
      <c r="L617" s="50">
        <v>100</v>
      </c>
      <c r="M617" s="50">
        <v>2600</v>
      </c>
      <c r="N617" s="51">
        <v>0</v>
      </c>
      <c r="O617" s="51">
        <v>1</v>
      </c>
      <c r="P617" s="51">
        <v>0</v>
      </c>
      <c r="Q617" s="51">
        <v>0</v>
      </c>
      <c r="R617" s="51">
        <f t="shared" si="86"/>
        <v>1</v>
      </c>
      <c r="S617" s="79"/>
      <c r="T617" s="52">
        <f t="shared" si="80"/>
        <v>0</v>
      </c>
      <c r="U617" s="52" t="str" cm="1">
        <f t="array" aca="1" ref="U617" ca="1">IF(S617="", "×", IF(LEFT(S617,2)="項番", COUNTIFS($D$2:$D$4001, INDIRECT("D" &amp; ROW()-1), $U$2:$U$4001, "〇"), "〇"))</f>
        <v>×</v>
      </c>
      <c r="V617" s="52" t="str">
        <f t="shared" si="81"/>
        <v>×</v>
      </c>
      <c r="W617" s="52" t="str">
        <f t="shared" si="82"/>
        <v>×</v>
      </c>
      <c r="X617" s="53" t="str">
        <f t="shared" ca="1" si="83"/>
        <v/>
      </c>
      <c r="Y617" s="52">
        <f t="shared" ca="1" si="84"/>
        <v>0</v>
      </c>
      <c r="Z617" s="52">
        <f t="shared" si="85"/>
        <v>59</v>
      </c>
      <c r="AA617" s="52" t="s">
        <v>125</v>
      </c>
    </row>
    <row r="618" spans="1:246" s="25" customFormat="1" ht="14.25" customHeight="1" x14ac:dyDescent="0.4">
      <c r="A618" s="39" t="s">
        <v>7985</v>
      </c>
      <c r="B618" s="45">
        <v>266</v>
      </c>
      <c r="C618" s="45">
        <v>557</v>
      </c>
      <c r="D618" s="45">
        <v>59</v>
      </c>
      <c r="E618" s="46" t="s">
        <v>7530</v>
      </c>
      <c r="F618" s="47" t="s">
        <v>744</v>
      </c>
      <c r="G618" s="46" t="s">
        <v>699</v>
      </c>
      <c r="H618" s="46" t="s">
        <v>745</v>
      </c>
      <c r="I618" s="46" t="s">
        <v>12</v>
      </c>
      <c r="J618" s="48">
        <v>100</v>
      </c>
      <c r="K618" s="49">
        <v>10.8</v>
      </c>
      <c r="L618" s="50">
        <v>100</v>
      </c>
      <c r="M618" s="50">
        <v>1080</v>
      </c>
      <c r="N618" s="51">
        <v>0</v>
      </c>
      <c r="O618" s="51">
        <v>0</v>
      </c>
      <c r="P618" s="51">
        <v>10</v>
      </c>
      <c r="Q618" s="51">
        <v>0</v>
      </c>
      <c r="R618" s="51">
        <f t="shared" si="86"/>
        <v>10</v>
      </c>
      <c r="S618" s="79"/>
      <c r="T618" s="52">
        <f t="shared" si="80"/>
        <v>0</v>
      </c>
      <c r="U618" s="52" t="str" cm="1">
        <f t="array" aca="1" ref="U618" ca="1">IF(S618="", "×", IF(LEFT(S618,2)="項番", COUNTIFS($D$2:$D$4001, INDIRECT("D" &amp; ROW()-1), $U$2:$U$4001, "〇"), "〇"))</f>
        <v>×</v>
      </c>
      <c r="V618" s="52" t="str">
        <f t="shared" si="81"/>
        <v>×</v>
      </c>
      <c r="W618" s="52" t="str">
        <f t="shared" si="82"/>
        <v>×</v>
      </c>
      <c r="X618" s="53" t="str">
        <f t="shared" ca="1" si="83"/>
        <v/>
      </c>
      <c r="Y618" s="52">
        <f t="shared" ca="1" si="84"/>
        <v>0</v>
      </c>
      <c r="Z618" s="52">
        <f t="shared" si="85"/>
        <v>59</v>
      </c>
      <c r="AA618" s="52" t="s">
        <v>125</v>
      </c>
    </row>
    <row r="619" spans="1:246" s="64" customFormat="1" ht="14.25" customHeight="1" x14ac:dyDescent="0.4">
      <c r="A619" s="54" t="s">
        <v>125</v>
      </c>
      <c r="B619" s="55"/>
      <c r="C619" s="55" t="s">
        <v>125</v>
      </c>
      <c r="D619" s="55" t="s">
        <v>125</v>
      </c>
      <c r="E619" s="56"/>
      <c r="F619" s="57"/>
      <c r="G619" s="56"/>
      <c r="H619" s="56"/>
      <c r="I619" s="56"/>
      <c r="J619" s="58"/>
      <c r="K619" s="59"/>
      <c r="L619" s="60"/>
      <c r="M619" s="60"/>
      <c r="N619" s="61"/>
      <c r="O619" s="61"/>
      <c r="P619" s="61"/>
      <c r="Q619" s="61"/>
      <c r="R619" s="61"/>
      <c r="S619" s="80" t="s">
        <v>7747</v>
      </c>
      <c r="T619" s="62">
        <f t="shared" si="80"/>
        <v>0</v>
      </c>
      <c r="U619" s="62" cm="1">
        <f t="array" aca="1" ref="U619" ca="1">IF(S619="", "×", IF(LEFT(S619,2)="項番", COUNTIFS($D$2:$D$4001, INDIRECT("D" &amp; ROW()-1), $U$2:$U$4001, "〇"), "〇"))</f>
        <v>0</v>
      </c>
      <c r="V619" s="62" t="str">
        <f t="shared" si="81"/>
        <v/>
      </c>
      <c r="W619" s="62" t="str">
        <f t="shared" si="82"/>
        <v/>
      </c>
      <c r="X619" s="63" t="str">
        <f t="shared" ca="1" si="83"/>
        <v/>
      </c>
      <c r="Y619" s="62">
        <f t="shared" ca="1" si="84"/>
        <v>0</v>
      </c>
      <c r="Z619" s="62">
        <f t="shared" si="85"/>
        <v>59</v>
      </c>
      <c r="AA619" s="62" t="s">
        <v>7924</v>
      </c>
    </row>
    <row r="620" spans="1:246" s="25" customFormat="1" ht="14.25" customHeight="1" x14ac:dyDescent="0.4">
      <c r="A620" s="39" t="s">
        <v>7986</v>
      </c>
      <c r="B620" s="45">
        <v>3288</v>
      </c>
      <c r="C620" s="45">
        <v>558</v>
      </c>
      <c r="D620" s="45">
        <v>60</v>
      </c>
      <c r="E620" s="46" t="s">
        <v>7530</v>
      </c>
      <c r="F620" s="68" t="s">
        <v>108</v>
      </c>
      <c r="G620" s="46" t="s">
        <v>109</v>
      </c>
      <c r="H620" s="46" t="s">
        <v>110</v>
      </c>
      <c r="I620" s="46" t="s">
        <v>107</v>
      </c>
      <c r="J620" s="48">
        <v>100</v>
      </c>
      <c r="K620" s="49" t="s">
        <v>125</v>
      </c>
      <c r="L620" s="50"/>
      <c r="M620" s="50" t="s">
        <v>125</v>
      </c>
      <c r="N620" s="46">
        <v>0</v>
      </c>
      <c r="O620" s="46">
        <v>0</v>
      </c>
      <c r="P620" s="46">
        <v>96</v>
      </c>
      <c r="Q620" s="46">
        <v>0</v>
      </c>
      <c r="R620" s="46">
        <v>96</v>
      </c>
      <c r="S620" s="79"/>
      <c r="T620" s="52">
        <f t="shared" si="80"/>
        <v>0</v>
      </c>
      <c r="U620" s="52" t="str" cm="1">
        <f t="array" aca="1" ref="U620" ca="1">IF(S620="", "×", IF(LEFT(S620,2)="項番", COUNTIFS($D$2:$D$4001, INDIRECT("D" &amp; ROW()-1), $U$2:$U$4001, "〇"), "〇"))</f>
        <v>×</v>
      </c>
      <c r="V620" s="52" t="str">
        <f t="shared" si="81"/>
        <v>×</v>
      </c>
      <c r="W620" s="52" t="str">
        <f t="shared" si="82"/>
        <v>×</v>
      </c>
      <c r="X620" s="53" t="str">
        <f t="shared" ca="1" si="83"/>
        <v/>
      </c>
      <c r="Y620" s="52">
        <f t="shared" ca="1" si="84"/>
        <v>0</v>
      </c>
      <c r="Z620" s="52">
        <f t="shared" si="85"/>
        <v>60</v>
      </c>
      <c r="AA620" s="52" t="s">
        <v>125</v>
      </c>
    </row>
    <row r="621" spans="1:246" s="25" customFormat="1" ht="14.25" customHeight="1" x14ac:dyDescent="0.4">
      <c r="A621" s="39" t="s">
        <v>7986</v>
      </c>
      <c r="B621" s="45">
        <v>3289</v>
      </c>
      <c r="C621" s="45">
        <v>559</v>
      </c>
      <c r="D621" s="45">
        <v>60</v>
      </c>
      <c r="E621" s="46" t="s">
        <v>7530</v>
      </c>
      <c r="F621" s="68" t="s">
        <v>111</v>
      </c>
      <c r="G621" s="46" t="s">
        <v>109</v>
      </c>
      <c r="H621" s="46" t="s">
        <v>112</v>
      </c>
      <c r="I621" s="46" t="s">
        <v>107</v>
      </c>
      <c r="J621" s="48">
        <v>100</v>
      </c>
      <c r="K621" s="49" t="s">
        <v>125</v>
      </c>
      <c r="L621" s="50"/>
      <c r="M621" s="50" t="s">
        <v>125</v>
      </c>
      <c r="N621" s="46">
        <v>0</v>
      </c>
      <c r="O621" s="46">
        <v>0</v>
      </c>
      <c r="P621" s="46">
        <v>26</v>
      </c>
      <c r="Q621" s="46">
        <v>0</v>
      </c>
      <c r="R621" s="46">
        <v>26</v>
      </c>
      <c r="S621" s="79"/>
      <c r="T621" s="52">
        <f t="shared" si="80"/>
        <v>0</v>
      </c>
      <c r="U621" s="52" t="str" cm="1">
        <f t="array" aca="1" ref="U621" ca="1">IF(S621="", "×", IF(LEFT(S621,2)="項番", COUNTIFS($D$2:$D$4001, INDIRECT("D" &amp; ROW()-1), $U$2:$U$4001, "〇"), "〇"))</f>
        <v>×</v>
      </c>
      <c r="V621" s="52" t="str">
        <f t="shared" si="81"/>
        <v>×</v>
      </c>
      <c r="W621" s="52" t="str">
        <f t="shared" si="82"/>
        <v>×</v>
      </c>
      <c r="X621" s="53" t="str">
        <f t="shared" ca="1" si="83"/>
        <v/>
      </c>
      <c r="Y621" s="52">
        <f t="shared" ca="1" si="84"/>
        <v>0</v>
      </c>
      <c r="Z621" s="52">
        <f t="shared" si="85"/>
        <v>60</v>
      </c>
      <c r="AA621" s="52" t="s">
        <v>125</v>
      </c>
    </row>
    <row r="622" spans="1:246" s="25" customFormat="1" ht="14.25" customHeight="1" x14ac:dyDescent="0.4">
      <c r="A622" s="39" t="s">
        <v>7986</v>
      </c>
      <c r="B622" s="45">
        <v>3290</v>
      </c>
      <c r="C622" s="45">
        <v>560</v>
      </c>
      <c r="D622" s="45">
        <v>60</v>
      </c>
      <c r="E622" s="46" t="s">
        <v>7530</v>
      </c>
      <c r="F622" s="68" t="s">
        <v>113</v>
      </c>
      <c r="G622" s="46" t="s">
        <v>109</v>
      </c>
      <c r="H622" s="46" t="s">
        <v>114</v>
      </c>
      <c r="I622" s="46" t="s">
        <v>107</v>
      </c>
      <c r="J622" s="48">
        <v>100</v>
      </c>
      <c r="K622" s="49" t="s">
        <v>125</v>
      </c>
      <c r="L622" s="50"/>
      <c r="M622" s="50" t="s">
        <v>125</v>
      </c>
      <c r="N622" s="46">
        <v>0</v>
      </c>
      <c r="O622" s="46">
        <v>0</v>
      </c>
      <c r="P622" s="46">
        <v>16</v>
      </c>
      <c r="Q622" s="46">
        <v>0</v>
      </c>
      <c r="R622" s="46">
        <v>16</v>
      </c>
      <c r="S622" s="79"/>
      <c r="T622" s="52">
        <f t="shared" si="80"/>
        <v>0</v>
      </c>
      <c r="U622" s="52" t="str" cm="1">
        <f t="array" aca="1" ref="U622" ca="1">IF(S622="", "×", IF(LEFT(S622,2)="項番", COUNTIFS($D$2:$D$4001, INDIRECT("D" &amp; ROW()-1), $U$2:$U$4001, "〇"), "〇"))</f>
        <v>×</v>
      </c>
      <c r="V622" s="52" t="str">
        <f t="shared" si="81"/>
        <v>×</v>
      </c>
      <c r="W622" s="52" t="str">
        <f t="shared" si="82"/>
        <v>×</v>
      </c>
      <c r="X622" s="53" t="str">
        <f t="shared" ca="1" si="83"/>
        <v/>
      </c>
      <c r="Y622" s="52">
        <f t="shared" ca="1" si="84"/>
        <v>0</v>
      </c>
      <c r="Z622" s="52">
        <f t="shared" si="85"/>
        <v>60</v>
      </c>
      <c r="AA622" s="52" t="s">
        <v>125</v>
      </c>
    </row>
    <row r="623" spans="1:246" s="64" customFormat="1" ht="14.25" customHeight="1" x14ac:dyDescent="0.4">
      <c r="A623" s="54" t="s">
        <v>125</v>
      </c>
      <c r="B623" s="55"/>
      <c r="C623" s="55" t="s">
        <v>125</v>
      </c>
      <c r="D623" s="55" t="s">
        <v>125</v>
      </c>
      <c r="E623" s="56"/>
      <c r="F623" s="69"/>
      <c r="G623" s="56"/>
      <c r="H623" s="56"/>
      <c r="I623" s="56"/>
      <c r="J623" s="58"/>
      <c r="K623" s="59"/>
      <c r="L623" s="60"/>
      <c r="M623" s="60"/>
      <c r="N623" s="56"/>
      <c r="O623" s="56"/>
      <c r="P623" s="56"/>
      <c r="Q623" s="56"/>
      <c r="R623" s="56"/>
      <c r="S623" s="80" t="s">
        <v>7748</v>
      </c>
      <c r="T623" s="62">
        <f t="shared" si="80"/>
        <v>0</v>
      </c>
      <c r="U623" s="62" cm="1">
        <f t="array" aca="1" ref="U623" ca="1">IF(S623="", "×", IF(LEFT(S623,2)="項番", COUNTIFS($D$2:$D$4001, INDIRECT("D" &amp; ROW()-1), $U$2:$U$4001, "〇"), "〇"))</f>
        <v>0</v>
      </c>
      <c r="V623" s="62" t="str">
        <f t="shared" si="81"/>
        <v/>
      </c>
      <c r="W623" s="62" t="str">
        <f t="shared" si="82"/>
        <v/>
      </c>
      <c r="X623" s="63" t="str">
        <f t="shared" ca="1" si="83"/>
        <v/>
      </c>
      <c r="Y623" s="62">
        <f t="shared" ca="1" si="84"/>
        <v>0</v>
      </c>
      <c r="Z623" s="62">
        <f t="shared" si="85"/>
        <v>60</v>
      </c>
      <c r="AA623" s="62" t="s">
        <v>7924</v>
      </c>
    </row>
    <row r="624" spans="1:246" s="25" customFormat="1" ht="14.25" customHeight="1" x14ac:dyDescent="0.4">
      <c r="A624" s="39" t="s">
        <v>7987</v>
      </c>
      <c r="B624" s="45">
        <v>2699</v>
      </c>
      <c r="C624" s="45">
        <v>561</v>
      </c>
      <c r="D624" s="45">
        <v>61</v>
      </c>
      <c r="E624" s="46" t="s">
        <v>7530</v>
      </c>
      <c r="F624" s="47" t="s">
        <v>6158</v>
      </c>
      <c r="G624" s="46" t="s">
        <v>6159</v>
      </c>
      <c r="H624" s="46" t="s">
        <v>6160</v>
      </c>
      <c r="I624" s="46" t="s">
        <v>6161</v>
      </c>
      <c r="J624" s="48">
        <v>3</v>
      </c>
      <c r="K624" s="49">
        <v>1245</v>
      </c>
      <c r="L624" s="50">
        <v>3</v>
      </c>
      <c r="M624" s="50">
        <v>3735</v>
      </c>
      <c r="N624" s="51">
        <v>500</v>
      </c>
      <c r="O624" s="51">
        <v>0</v>
      </c>
      <c r="P624" s="51">
        <v>0</v>
      </c>
      <c r="Q624" s="51">
        <v>0</v>
      </c>
      <c r="R624" s="51">
        <f t="shared" ref="R624:R651" si="87">SUM(N624:Q624)</f>
        <v>500</v>
      </c>
      <c r="S624" s="79"/>
      <c r="T624" s="52">
        <f t="shared" si="80"/>
        <v>0</v>
      </c>
      <c r="U624" s="52" t="str" cm="1">
        <f t="array" aca="1" ref="U624" ca="1">IF(S624="", "×", IF(LEFT(S624,2)="項番", COUNTIFS($D$2:$D$4001, INDIRECT("D" &amp; ROW()-1), $U$2:$U$4001, "〇"), "〇"))</f>
        <v>×</v>
      </c>
      <c r="V624" s="52" t="str">
        <f t="shared" si="81"/>
        <v>×</v>
      </c>
      <c r="W624" s="52" t="str">
        <f t="shared" si="82"/>
        <v>×</v>
      </c>
      <c r="X624" s="53" t="str">
        <f t="shared" ca="1" si="83"/>
        <v/>
      </c>
      <c r="Y624" s="52">
        <f t="shared" ca="1" si="84"/>
        <v>0</v>
      </c>
      <c r="Z624" s="52">
        <f t="shared" si="85"/>
        <v>61</v>
      </c>
      <c r="AA624" s="52" t="s">
        <v>125</v>
      </c>
    </row>
    <row r="625" spans="1:246" s="25" customFormat="1" ht="14.25" customHeight="1" x14ac:dyDescent="0.4">
      <c r="A625" s="39" t="s">
        <v>7987</v>
      </c>
      <c r="B625" s="45">
        <v>2700</v>
      </c>
      <c r="C625" s="45">
        <v>562</v>
      </c>
      <c r="D625" s="45">
        <v>61</v>
      </c>
      <c r="E625" s="46" t="s">
        <v>7530</v>
      </c>
      <c r="F625" s="47" t="s">
        <v>6162</v>
      </c>
      <c r="G625" s="46" t="s">
        <v>6159</v>
      </c>
      <c r="H625" s="46" t="s">
        <v>6163</v>
      </c>
      <c r="I625" s="46" t="s">
        <v>6164</v>
      </c>
      <c r="J625" s="48">
        <v>3</v>
      </c>
      <c r="K625" s="49">
        <v>1347</v>
      </c>
      <c r="L625" s="50">
        <v>3</v>
      </c>
      <c r="M625" s="50">
        <v>4041</v>
      </c>
      <c r="N625" s="51">
        <v>530</v>
      </c>
      <c r="O625" s="51">
        <v>0</v>
      </c>
      <c r="P625" s="51">
        <v>0</v>
      </c>
      <c r="Q625" s="51">
        <v>0</v>
      </c>
      <c r="R625" s="51">
        <f t="shared" si="87"/>
        <v>530</v>
      </c>
      <c r="S625" s="79"/>
      <c r="T625" s="52">
        <f t="shared" si="80"/>
        <v>0</v>
      </c>
      <c r="U625" s="52" t="str" cm="1">
        <f t="array" aca="1" ref="U625" ca="1">IF(S625="", "×", IF(LEFT(S625,2)="項番", COUNTIFS($D$2:$D$4001, INDIRECT("D" &amp; ROW()-1), $U$2:$U$4001, "〇"), "〇"))</f>
        <v>×</v>
      </c>
      <c r="V625" s="52" t="str">
        <f t="shared" si="81"/>
        <v>×</v>
      </c>
      <c r="W625" s="52" t="str">
        <f t="shared" si="82"/>
        <v>×</v>
      </c>
      <c r="X625" s="53" t="str">
        <f t="shared" ca="1" si="83"/>
        <v/>
      </c>
      <c r="Y625" s="52">
        <f t="shared" ca="1" si="84"/>
        <v>0</v>
      </c>
      <c r="Z625" s="52">
        <f t="shared" si="85"/>
        <v>61</v>
      </c>
      <c r="AA625" s="52" t="s">
        <v>125</v>
      </c>
    </row>
    <row r="626" spans="1:246" s="25" customFormat="1" ht="14.25" customHeight="1" x14ac:dyDescent="0.4">
      <c r="A626" s="39" t="s">
        <v>7987</v>
      </c>
      <c r="B626" s="45">
        <v>2701</v>
      </c>
      <c r="C626" s="45">
        <v>563</v>
      </c>
      <c r="D626" s="45">
        <v>61</v>
      </c>
      <c r="E626" s="46" t="s">
        <v>7530</v>
      </c>
      <c r="F626" s="47" t="s">
        <v>6165</v>
      </c>
      <c r="G626" s="46" t="s">
        <v>6159</v>
      </c>
      <c r="H626" s="46" t="s">
        <v>6166</v>
      </c>
      <c r="I626" s="46" t="s">
        <v>5357</v>
      </c>
      <c r="J626" s="48">
        <v>4</v>
      </c>
      <c r="K626" s="49">
        <v>1550</v>
      </c>
      <c r="L626" s="50">
        <v>4</v>
      </c>
      <c r="M626" s="50">
        <v>6200</v>
      </c>
      <c r="N626" s="51">
        <v>200</v>
      </c>
      <c r="O626" s="51">
        <v>0</v>
      </c>
      <c r="P626" s="51">
        <v>0</v>
      </c>
      <c r="Q626" s="51">
        <v>0</v>
      </c>
      <c r="R626" s="51">
        <f t="shared" si="87"/>
        <v>200</v>
      </c>
      <c r="S626" s="79"/>
      <c r="T626" s="52">
        <f t="shared" si="80"/>
        <v>0</v>
      </c>
      <c r="U626" s="52" t="str" cm="1">
        <f t="array" aca="1" ref="U626" ca="1">IF(S626="", "×", IF(LEFT(S626,2)="項番", COUNTIFS($D$2:$D$4001, INDIRECT("D" &amp; ROW()-1), $U$2:$U$4001, "〇"), "〇"))</f>
        <v>×</v>
      </c>
      <c r="V626" s="52" t="str">
        <f t="shared" si="81"/>
        <v>×</v>
      </c>
      <c r="W626" s="52" t="str">
        <f t="shared" si="82"/>
        <v>×</v>
      </c>
      <c r="X626" s="53" t="str">
        <f t="shared" ca="1" si="83"/>
        <v/>
      </c>
      <c r="Y626" s="52">
        <f t="shared" ca="1" si="84"/>
        <v>0</v>
      </c>
      <c r="Z626" s="52">
        <f t="shared" si="85"/>
        <v>61</v>
      </c>
      <c r="AA626" s="52" t="s">
        <v>125</v>
      </c>
    </row>
    <row r="627" spans="1:246" s="25" customFormat="1" ht="14.25" customHeight="1" x14ac:dyDescent="0.4">
      <c r="A627" s="39" t="s">
        <v>7987</v>
      </c>
      <c r="B627" s="45">
        <v>2702</v>
      </c>
      <c r="C627" s="45">
        <v>564</v>
      </c>
      <c r="D627" s="45">
        <v>61</v>
      </c>
      <c r="E627" s="46" t="s">
        <v>7530</v>
      </c>
      <c r="F627" s="47" t="s">
        <v>6167</v>
      </c>
      <c r="G627" s="46" t="s">
        <v>6159</v>
      </c>
      <c r="H627" s="46" t="s">
        <v>6168</v>
      </c>
      <c r="I627" s="46" t="s">
        <v>6169</v>
      </c>
      <c r="J627" s="48">
        <v>4</v>
      </c>
      <c r="K627" s="49">
        <v>1722</v>
      </c>
      <c r="L627" s="50">
        <v>4</v>
      </c>
      <c r="M627" s="50">
        <v>6888</v>
      </c>
      <c r="N627" s="51">
        <v>450</v>
      </c>
      <c r="O627" s="51">
        <v>0</v>
      </c>
      <c r="P627" s="51">
        <v>0</v>
      </c>
      <c r="Q627" s="51">
        <v>0</v>
      </c>
      <c r="R627" s="51">
        <f t="shared" si="87"/>
        <v>450</v>
      </c>
      <c r="S627" s="79"/>
      <c r="T627" s="52">
        <f t="shared" si="80"/>
        <v>0</v>
      </c>
      <c r="U627" s="52" t="str" cm="1">
        <f t="array" aca="1" ref="U627" ca="1">IF(S627="", "×", IF(LEFT(S627,2)="項番", COUNTIFS($D$2:$D$4001, INDIRECT("D" &amp; ROW()-1), $U$2:$U$4001, "〇"), "〇"))</f>
        <v>×</v>
      </c>
      <c r="V627" s="52" t="str">
        <f t="shared" si="81"/>
        <v>×</v>
      </c>
      <c r="W627" s="52" t="str">
        <f t="shared" si="82"/>
        <v>×</v>
      </c>
      <c r="X627" s="53" t="str">
        <f t="shared" ca="1" si="83"/>
        <v/>
      </c>
      <c r="Y627" s="52">
        <f t="shared" ca="1" si="84"/>
        <v>0</v>
      </c>
      <c r="Z627" s="52">
        <f t="shared" si="85"/>
        <v>61</v>
      </c>
      <c r="AA627" s="52" t="s">
        <v>125</v>
      </c>
    </row>
    <row r="628" spans="1:246" s="25" customFormat="1" ht="14.25" customHeight="1" x14ac:dyDescent="0.4">
      <c r="A628" s="39" t="s">
        <v>7987</v>
      </c>
      <c r="B628" s="45">
        <v>2704</v>
      </c>
      <c r="C628" s="45">
        <v>565</v>
      </c>
      <c r="D628" s="45">
        <v>61</v>
      </c>
      <c r="E628" s="46" t="s">
        <v>7530</v>
      </c>
      <c r="F628" s="47" t="s">
        <v>6172</v>
      </c>
      <c r="G628" s="46" t="s">
        <v>6159</v>
      </c>
      <c r="H628" s="46" t="s">
        <v>6173</v>
      </c>
      <c r="I628" s="46" t="s">
        <v>5378</v>
      </c>
      <c r="J628" s="48">
        <v>4</v>
      </c>
      <c r="K628" s="49">
        <v>1597</v>
      </c>
      <c r="L628" s="50">
        <v>4</v>
      </c>
      <c r="M628" s="50">
        <v>6388</v>
      </c>
      <c r="N628" s="51">
        <v>450</v>
      </c>
      <c r="O628" s="51">
        <v>0</v>
      </c>
      <c r="P628" s="51">
        <v>0</v>
      </c>
      <c r="Q628" s="51">
        <v>0</v>
      </c>
      <c r="R628" s="51">
        <f t="shared" si="87"/>
        <v>450</v>
      </c>
      <c r="S628" s="79"/>
      <c r="T628" s="52">
        <f t="shared" si="80"/>
        <v>0</v>
      </c>
      <c r="U628" s="52" t="str" cm="1">
        <f t="array" aca="1" ref="U628" ca="1">IF(S628="", "×", IF(LEFT(S628,2)="項番", COUNTIFS($D$2:$D$4001, INDIRECT("D" &amp; ROW()-1), $U$2:$U$4001, "〇"), "〇"))</f>
        <v>×</v>
      </c>
      <c r="V628" s="52" t="str">
        <f t="shared" si="81"/>
        <v>×</v>
      </c>
      <c r="W628" s="52" t="str">
        <f t="shared" si="82"/>
        <v>×</v>
      </c>
      <c r="X628" s="53" t="str">
        <f t="shared" ca="1" si="83"/>
        <v/>
      </c>
      <c r="Y628" s="52">
        <f t="shared" ca="1" si="84"/>
        <v>0</v>
      </c>
      <c r="Z628" s="52">
        <f t="shared" si="85"/>
        <v>61</v>
      </c>
      <c r="AA628" s="52" t="s">
        <v>125</v>
      </c>
    </row>
    <row r="629" spans="1:246" s="64" customFormat="1" ht="14.25" customHeight="1" x14ac:dyDescent="0.4">
      <c r="A629" s="54" t="s">
        <v>125</v>
      </c>
      <c r="B629" s="55"/>
      <c r="C629" s="55" t="s">
        <v>125</v>
      </c>
      <c r="D629" s="55" t="s">
        <v>125</v>
      </c>
      <c r="E629" s="56"/>
      <c r="F629" s="57"/>
      <c r="G629" s="56"/>
      <c r="H629" s="56"/>
      <c r="I629" s="56"/>
      <c r="J629" s="58"/>
      <c r="K629" s="59"/>
      <c r="L629" s="60"/>
      <c r="M629" s="60"/>
      <c r="N629" s="61"/>
      <c r="O629" s="61"/>
      <c r="P629" s="61"/>
      <c r="Q629" s="61"/>
      <c r="R629" s="61"/>
      <c r="S629" s="80" t="s">
        <v>7749</v>
      </c>
      <c r="T629" s="62">
        <f t="shared" si="80"/>
        <v>0</v>
      </c>
      <c r="U629" s="62" cm="1">
        <f t="array" aca="1" ref="U629" ca="1">IF(S629="", "×", IF(LEFT(S629,2)="項番", COUNTIFS($D$2:$D$4001, INDIRECT("D" &amp; ROW()-1), $U$2:$U$4001, "〇"), "〇"))</f>
        <v>0</v>
      </c>
      <c r="V629" s="62" t="str">
        <f t="shared" si="81"/>
        <v/>
      </c>
      <c r="W629" s="62" t="str">
        <f t="shared" si="82"/>
        <v/>
      </c>
      <c r="X629" s="63" t="str">
        <f t="shared" ca="1" si="83"/>
        <v/>
      </c>
      <c r="Y629" s="62">
        <f t="shared" ca="1" si="84"/>
        <v>0</v>
      </c>
      <c r="Z629" s="62">
        <f t="shared" si="85"/>
        <v>61</v>
      </c>
      <c r="AA629" s="62" t="s">
        <v>7924</v>
      </c>
    </row>
    <row r="630" spans="1:246" s="25" customFormat="1" ht="14.25" customHeight="1" x14ac:dyDescent="0.4">
      <c r="A630" s="39" t="s">
        <v>7988</v>
      </c>
      <c r="B630" s="45">
        <v>2264</v>
      </c>
      <c r="C630" s="45">
        <v>566</v>
      </c>
      <c r="D630" s="45">
        <v>62</v>
      </c>
      <c r="E630" s="46" t="s">
        <v>7530</v>
      </c>
      <c r="F630" s="47" t="s">
        <v>5193</v>
      </c>
      <c r="G630" s="46" t="s">
        <v>5194</v>
      </c>
      <c r="H630" s="46" t="s">
        <v>5195</v>
      </c>
      <c r="I630" s="46" t="s">
        <v>5196</v>
      </c>
      <c r="J630" s="48">
        <v>70</v>
      </c>
      <c r="K630" s="49">
        <v>21.3</v>
      </c>
      <c r="L630" s="50">
        <v>140</v>
      </c>
      <c r="M630" s="50">
        <v>2982</v>
      </c>
      <c r="N630" s="51">
        <v>1</v>
      </c>
      <c r="O630" s="51">
        <v>0</v>
      </c>
      <c r="P630" s="51">
        <v>0</v>
      </c>
      <c r="Q630" s="51">
        <v>0</v>
      </c>
      <c r="R630" s="51">
        <f t="shared" si="87"/>
        <v>1</v>
      </c>
      <c r="S630" s="79"/>
      <c r="T630" s="52">
        <f t="shared" si="80"/>
        <v>0</v>
      </c>
      <c r="U630" s="52" t="str" cm="1">
        <f t="array" aca="1" ref="U630" ca="1">IF(S630="", "×", IF(LEFT(S630,2)="項番", COUNTIFS($D$2:$D$4001, INDIRECT("D" &amp; ROW()-1), $U$2:$U$4001, "〇"), "〇"))</f>
        <v>×</v>
      </c>
      <c r="V630" s="52" t="str">
        <f t="shared" si="81"/>
        <v>×</v>
      </c>
      <c r="W630" s="52" t="str">
        <f t="shared" si="82"/>
        <v>×</v>
      </c>
      <c r="X630" s="53" t="str">
        <f t="shared" ca="1" si="83"/>
        <v/>
      </c>
      <c r="Y630" s="52">
        <f t="shared" ca="1" si="84"/>
        <v>0</v>
      </c>
      <c r="Z630" s="52">
        <f t="shared" si="85"/>
        <v>62</v>
      </c>
      <c r="AA630" s="52" t="s">
        <v>125</v>
      </c>
    </row>
    <row r="631" spans="1:246" s="25" customFormat="1" ht="14.25" customHeight="1" x14ac:dyDescent="0.4">
      <c r="A631" s="39" t="s">
        <v>7988</v>
      </c>
      <c r="B631" s="45">
        <v>2265</v>
      </c>
      <c r="C631" s="45">
        <v>567</v>
      </c>
      <c r="D631" s="45">
        <v>62</v>
      </c>
      <c r="E631" s="46" t="s">
        <v>7530</v>
      </c>
      <c r="F631" s="47" t="s">
        <v>5197</v>
      </c>
      <c r="G631" s="46" t="s">
        <v>5194</v>
      </c>
      <c r="H631" s="46" t="s">
        <v>5198</v>
      </c>
      <c r="I631" s="46" t="s">
        <v>5199</v>
      </c>
      <c r="J631" s="48">
        <v>28</v>
      </c>
      <c r="K631" s="49">
        <v>21.6</v>
      </c>
      <c r="L631" s="50">
        <v>28</v>
      </c>
      <c r="M631" s="50">
        <v>604.80000000000007</v>
      </c>
      <c r="N631" s="51">
        <v>2</v>
      </c>
      <c r="O631" s="51">
        <v>6</v>
      </c>
      <c r="P631" s="51">
        <v>0</v>
      </c>
      <c r="Q631" s="51">
        <v>0</v>
      </c>
      <c r="R631" s="51">
        <f t="shared" si="87"/>
        <v>8</v>
      </c>
      <c r="S631" s="79"/>
      <c r="T631" s="52">
        <f t="shared" si="80"/>
        <v>0</v>
      </c>
      <c r="U631" s="52" t="str" cm="1">
        <f t="array" aca="1" ref="U631" ca="1">IF(S631="", "×", IF(LEFT(S631,2)="項番", COUNTIFS($D$2:$D$4001, INDIRECT("D" &amp; ROW()-1), $U$2:$U$4001, "〇"), "〇"))</f>
        <v>×</v>
      </c>
      <c r="V631" s="52" t="str">
        <f t="shared" si="81"/>
        <v>×</v>
      </c>
      <c r="W631" s="52" t="str">
        <f t="shared" si="82"/>
        <v>×</v>
      </c>
      <c r="X631" s="53" t="str">
        <f t="shared" ca="1" si="83"/>
        <v/>
      </c>
      <c r="Y631" s="52">
        <f t="shared" ca="1" si="84"/>
        <v>0</v>
      </c>
      <c r="Z631" s="52">
        <f t="shared" si="85"/>
        <v>62</v>
      </c>
      <c r="AA631" s="52" t="s">
        <v>125</v>
      </c>
    </row>
    <row r="632" spans="1:246" s="25" customFormat="1" ht="14.25" customHeight="1" x14ac:dyDescent="0.4">
      <c r="A632" s="39" t="s">
        <v>7988</v>
      </c>
      <c r="B632" s="45">
        <v>2266</v>
      </c>
      <c r="C632" s="45">
        <v>568</v>
      </c>
      <c r="D632" s="45">
        <v>62</v>
      </c>
      <c r="E632" s="46" t="s">
        <v>7530</v>
      </c>
      <c r="F632" s="47" t="s">
        <v>5200</v>
      </c>
      <c r="G632" s="46" t="s">
        <v>5194</v>
      </c>
      <c r="H632" s="46" t="s">
        <v>5201</v>
      </c>
      <c r="I632" s="46" t="s">
        <v>5202</v>
      </c>
      <c r="J632" s="48">
        <v>70</v>
      </c>
      <c r="K632" s="49">
        <v>20.2</v>
      </c>
      <c r="L632" s="50">
        <v>140</v>
      </c>
      <c r="M632" s="50">
        <v>2828</v>
      </c>
      <c r="N632" s="51">
        <v>16</v>
      </c>
      <c r="O632" s="51">
        <v>0</v>
      </c>
      <c r="P632" s="51">
        <v>0</v>
      </c>
      <c r="Q632" s="51">
        <v>24</v>
      </c>
      <c r="R632" s="51">
        <f t="shared" si="87"/>
        <v>40</v>
      </c>
      <c r="S632" s="79"/>
      <c r="T632" s="52">
        <f t="shared" si="80"/>
        <v>0</v>
      </c>
      <c r="U632" s="52" t="str" cm="1">
        <f t="array" aca="1" ref="U632" ca="1">IF(S632="", "×", IF(LEFT(S632,2)="項番", COUNTIFS($D$2:$D$4001, INDIRECT("D" &amp; ROW()-1), $U$2:$U$4001, "〇"), "〇"))</f>
        <v>×</v>
      </c>
      <c r="V632" s="52" t="str">
        <f t="shared" si="81"/>
        <v>×</v>
      </c>
      <c r="W632" s="52" t="str">
        <f t="shared" si="82"/>
        <v>×</v>
      </c>
      <c r="X632" s="53" t="str">
        <f t="shared" ca="1" si="83"/>
        <v/>
      </c>
      <c r="Y632" s="52">
        <f t="shared" ca="1" si="84"/>
        <v>0</v>
      </c>
      <c r="Z632" s="52">
        <f t="shared" si="85"/>
        <v>62</v>
      </c>
      <c r="AA632" s="52" t="s">
        <v>125</v>
      </c>
    </row>
    <row r="633" spans="1:246" s="64" customFormat="1" ht="14.25" customHeight="1" x14ac:dyDescent="0.4">
      <c r="A633" s="54" t="s">
        <v>125</v>
      </c>
      <c r="B633" s="55"/>
      <c r="C633" s="55" t="s">
        <v>125</v>
      </c>
      <c r="D633" s="55" t="s">
        <v>125</v>
      </c>
      <c r="E633" s="56"/>
      <c r="F633" s="57"/>
      <c r="G633" s="56"/>
      <c r="H633" s="56"/>
      <c r="I633" s="56"/>
      <c r="J633" s="58"/>
      <c r="K633" s="59"/>
      <c r="L633" s="60"/>
      <c r="M633" s="60"/>
      <c r="N633" s="61"/>
      <c r="O633" s="61"/>
      <c r="P633" s="61"/>
      <c r="Q633" s="61"/>
      <c r="R633" s="61"/>
      <c r="S633" s="80" t="s">
        <v>7750</v>
      </c>
      <c r="T633" s="62">
        <f t="shared" si="80"/>
        <v>0</v>
      </c>
      <c r="U633" s="62" cm="1">
        <f t="array" aca="1" ref="U633" ca="1">IF(S633="", "×", IF(LEFT(S633,2)="項番", COUNTIFS($D$2:$D$4001, INDIRECT("D" &amp; ROW()-1), $U$2:$U$4001, "〇"), "〇"))</f>
        <v>0</v>
      </c>
      <c r="V633" s="62" t="str">
        <f t="shared" si="81"/>
        <v/>
      </c>
      <c r="W633" s="62" t="str">
        <f t="shared" si="82"/>
        <v/>
      </c>
      <c r="X633" s="63" t="str">
        <f t="shared" ca="1" si="83"/>
        <v/>
      </c>
      <c r="Y633" s="62">
        <f t="shared" ca="1" si="84"/>
        <v>0</v>
      </c>
      <c r="Z633" s="62">
        <f t="shared" si="85"/>
        <v>62</v>
      </c>
      <c r="AA633" s="62" t="s">
        <v>7924</v>
      </c>
    </row>
    <row r="634" spans="1:246" s="25" customFormat="1" ht="14.25" customHeight="1" x14ac:dyDescent="0.4">
      <c r="A634" s="39" t="s">
        <v>7989</v>
      </c>
      <c r="B634" s="45">
        <v>3232</v>
      </c>
      <c r="C634" s="45">
        <v>569</v>
      </c>
      <c r="D634" s="45">
        <v>63</v>
      </c>
      <c r="E634" s="46" t="s">
        <v>7530</v>
      </c>
      <c r="F634" s="47" t="s">
        <v>7390</v>
      </c>
      <c r="G634" s="46" t="s">
        <v>7387</v>
      </c>
      <c r="H634" s="46" t="s">
        <v>7391</v>
      </c>
      <c r="I634" s="46" t="s">
        <v>7392</v>
      </c>
      <c r="J634" s="48">
        <v>1</v>
      </c>
      <c r="K634" s="49">
        <v>1551853</v>
      </c>
      <c r="L634" s="50">
        <v>1</v>
      </c>
      <c r="M634" s="50">
        <v>1551853</v>
      </c>
      <c r="N634" s="51">
        <v>0</v>
      </c>
      <c r="O634" s="51">
        <v>360</v>
      </c>
      <c r="P634" s="51">
        <v>0</v>
      </c>
      <c r="Q634" s="51">
        <v>0</v>
      </c>
      <c r="R634" s="51">
        <f t="shared" si="87"/>
        <v>360</v>
      </c>
      <c r="S634" s="79"/>
      <c r="T634" s="52">
        <f t="shared" si="80"/>
        <v>0</v>
      </c>
      <c r="U634" s="52" t="str" cm="1">
        <f t="array" aca="1" ref="U634" ca="1">IF(S634="", "×", IF(LEFT(S634,2)="項番", COUNTIFS($D$2:$D$4001, INDIRECT("D" &amp; ROW()-1), $U$2:$U$4001, "〇"), "〇"))</f>
        <v>×</v>
      </c>
      <c r="V634" s="52" t="str">
        <f t="shared" si="81"/>
        <v>×</v>
      </c>
      <c r="W634" s="52" t="str">
        <f t="shared" si="82"/>
        <v>×</v>
      </c>
      <c r="X634" s="53" t="str">
        <f t="shared" ca="1" si="83"/>
        <v/>
      </c>
      <c r="Y634" s="52">
        <f t="shared" ca="1" si="84"/>
        <v>0</v>
      </c>
      <c r="Z634" s="52">
        <f t="shared" si="85"/>
        <v>63</v>
      </c>
      <c r="AA634" s="52" t="s">
        <v>125</v>
      </c>
    </row>
    <row r="635" spans="1:246" ht="14.25" customHeight="1" x14ac:dyDescent="0.4">
      <c r="A635" s="39" t="s">
        <v>7989</v>
      </c>
      <c r="B635" s="45">
        <v>3233</v>
      </c>
      <c r="C635" s="45">
        <v>570</v>
      </c>
      <c r="D635" s="45">
        <v>63</v>
      </c>
      <c r="E635" s="46" t="s">
        <v>7530</v>
      </c>
      <c r="F635" s="47" t="s">
        <v>7393</v>
      </c>
      <c r="G635" s="46" t="s">
        <v>7387</v>
      </c>
      <c r="H635" s="46" t="s">
        <v>7394</v>
      </c>
      <c r="I635" s="46" t="s">
        <v>7395</v>
      </c>
      <c r="J635" s="48">
        <v>1</v>
      </c>
      <c r="K635" s="49">
        <v>252241</v>
      </c>
      <c r="L635" s="50">
        <v>1</v>
      </c>
      <c r="M635" s="50">
        <v>252241</v>
      </c>
      <c r="N635" s="46">
        <v>0</v>
      </c>
      <c r="O635" s="46">
        <v>60</v>
      </c>
      <c r="P635" s="46">
        <v>0</v>
      </c>
      <c r="Q635" s="46">
        <v>0</v>
      </c>
      <c r="R635" s="51">
        <f t="shared" si="87"/>
        <v>60</v>
      </c>
      <c r="S635" s="79"/>
      <c r="T635" s="52">
        <f t="shared" si="80"/>
        <v>0</v>
      </c>
      <c r="U635" s="52" t="str" cm="1">
        <f t="array" aca="1" ref="U635" ca="1">IF(S635="", "×", IF(LEFT(S635,2)="項番", COUNTIFS($D$2:$D$4001, INDIRECT("D" &amp; ROW()-1), $U$2:$U$4001, "〇"), "〇"))</f>
        <v>×</v>
      </c>
      <c r="V635" s="52" t="str">
        <f t="shared" si="81"/>
        <v>×</v>
      </c>
      <c r="W635" s="52" t="str">
        <f t="shared" si="82"/>
        <v>×</v>
      </c>
      <c r="X635" s="53" t="str">
        <f t="shared" ca="1" si="83"/>
        <v/>
      </c>
      <c r="Y635" s="52">
        <f t="shared" ca="1" si="84"/>
        <v>0</v>
      </c>
      <c r="Z635" s="52">
        <f t="shared" si="85"/>
        <v>63</v>
      </c>
      <c r="AA635" s="52" t="s">
        <v>125</v>
      </c>
    </row>
    <row r="636" spans="1:246" s="54" customFormat="1" ht="14.25" customHeight="1" x14ac:dyDescent="0.4">
      <c r="A636" s="54" t="s">
        <v>125</v>
      </c>
      <c r="B636" s="55"/>
      <c r="C636" s="55" t="s">
        <v>125</v>
      </c>
      <c r="D636" s="55" t="s">
        <v>125</v>
      </c>
      <c r="E636" s="56"/>
      <c r="F636" s="57"/>
      <c r="G636" s="56"/>
      <c r="H636" s="56"/>
      <c r="I636" s="56"/>
      <c r="J636" s="58"/>
      <c r="K636" s="59"/>
      <c r="L636" s="60"/>
      <c r="M636" s="60"/>
      <c r="N636" s="56"/>
      <c r="O636" s="56"/>
      <c r="P636" s="56"/>
      <c r="Q636" s="56"/>
      <c r="R636" s="61"/>
      <c r="S636" s="80" t="s">
        <v>7751</v>
      </c>
      <c r="T636" s="62">
        <f t="shared" si="80"/>
        <v>0</v>
      </c>
      <c r="U636" s="62" cm="1">
        <f t="array" aca="1" ref="U636" ca="1">IF(S636="", "×", IF(LEFT(S636,2)="項番", COUNTIFS($D$2:$D$4001, INDIRECT("D" &amp; ROW()-1), $U$2:$U$4001, "〇"), "〇"))</f>
        <v>0</v>
      </c>
      <c r="V636" s="62" t="str">
        <f t="shared" si="81"/>
        <v/>
      </c>
      <c r="W636" s="62" t="str">
        <f t="shared" si="82"/>
        <v/>
      </c>
      <c r="X636" s="63" t="str">
        <f t="shared" ca="1" si="83"/>
        <v/>
      </c>
      <c r="Y636" s="62">
        <f t="shared" ca="1" si="84"/>
        <v>0</v>
      </c>
      <c r="Z636" s="62">
        <f t="shared" si="85"/>
        <v>63</v>
      </c>
      <c r="AA636" s="62" t="s">
        <v>7924</v>
      </c>
      <c r="AB636" s="64"/>
      <c r="AC636" s="64"/>
      <c r="AD636" s="64"/>
      <c r="AE636" s="64"/>
      <c r="AF636" s="64"/>
      <c r="AG636" s="64"/>
      <c r="AH636" s="64"/>
      <c r="AI636" s="64"/>
      <c r="AJ636" s="64"/>
      <c r="AK636" s="64"/>
      <c r="AL636" s="64"/>
      <c r="AM636" s="64"/>
      <c r="AN636" s="64"/>
      <c r="AO636" s="64"/>
      <c r="AP636" s="64"/>
      <c r="AQ636" s="64"/>
      <c r="AR636" s="64"/>
      <c r="AS636" s="64"/>
      <c r="AT636" s="64"/>
      <c r="AU636" s="64"/>
      <c r="AV636" s="64"/>
      <c r="AW636" s="64"/>
      <c r="AX636" s="64"/>
      <c r="AY636" s="64"/>
      <c r="AZ636" s="64"/>
      <c r="BA636" s="64"/>
      <c r="BB636" s="64"/>
      <c r="BC636" s="64"/>
      <c r="BD636" s="64"/>
      <c r="BE636" s="64"/>
      <c r="BF636" s="64"/>
      <c r="BG636" s="64"/>
      <c r="BH636" s="64"/>
      <c r="BI636" s="64"/>
      <c r="BJ636" s="64"/>
      <c r="BK636" s="64"/>
      <c r="BL636" s="64"/>
      <c r="BM636" s="64"/>
      <c r="BN636" s="64"/>
      <c r="BO636" s="64"/>
      <c r="BP636" s="64"/>
      <c r="BQ636" s="64"/>
      <c r="BR636" s="64"/>
      <c r="BS636" s="64"/>
      <c r="BT636" s="64"/>
      <c r="BU636" s="64"/>
      <c r="BV636" s="64"/>
      <c r="BW636" s="64"/>
      <c r="BX636" s="64"/>
      <c r="BY636" s="64"/>
      <c r="BZ636" s="64"/>
      <c r="CA636" s="64"/>
      <c r="CB636" s="64"/>
      <c r="CC636" s="64"/>
      <c r="CD636" s="64"/>
      <c r="CE636" s="64"/>
      <c r="CF636" s="64"/>
      <c r="CG636" s="64"/>
      <c r="CH636" s="64"/>
      <c r="CI636" s="64"/>
      <c r="CJ636" s="64"/>
      <c r="CK636" s="64"/>
      <c r="CL636" s="64"/>
      <c r="CM636" s="64"/>
      <c r="CN636" s="64"/>
      <c r="CO636" s="64"/>
      <c r="CP636" s="64"/>
      <c r="CQ636" s="64"/>
      <c r="CR636" s="64"/>
      <c r="CS636" s="64"/>
      <c r="CT636" s="64"/>
      <c r="CU636" s="64"/>
      <c r="CV636" s="64"/>
      <c r="CW636" s="64"/>
      <c r="CX636" s="64"/>
      <c r="CY636" s="64"/>
      <c r="CZ636" s="64"/>
      <c r="DA636" s="64"/>
      <c r="DB636" s="64"/>
      <c r="DC636" s="64"/>
      <c r="DD636" s="64"/>
      <c r="DE636" s="64"/>
      <c r="DF636" s="64"/>
      <c r="DG636" s="64"/>
      <c r="DH636" s="64"/>
      <c r="DI636" s="64"/>
      <c r="DJ636" s="64"/>
      <c r="DK636" s="64"/>
      <c r="DL636" s="64"/>
      <c r="DM636" s="64"/>
      <c r="DN636" s="64"/>
      <c r="DO636" s="64"/>
      <c r="DP636" s="64"/>
      <c r="DQ636" s="64"/>
      <c r="DR636" s="64"/>
      <c r="DS636" s="64"/>
      <c r="DT636" s="64"/>
      <c r="DU636" s="64"/>
      <c r="DV636" s="64"/>
      <c r="DW636" s="64"/>
      <c r="DX636" s="64"/>
      <c r="DY636" s="64"/>
      <c r="DZ636" s="64"/>
      <c r="EA636" s="64"/>
      <c r="EB636" s="64"/>
      <c r="EC636" s="64"/>
      <c r="ED636" s="64"/>
      <c r="EE636" s="64"/>
      <c r="EF636" s="64"/>
      <c r="EG636" s="64"/>
      <c r="EH636" s="64"/>
      <c r="EI636" s="64"/>
      <c r="EJ636" s="64"/>
      <c r="EK636" s="64"/>
      <c r="EL636" s="64"/>
      <c r="EM636" s="64"/>
      <c r="EN636" s="64"/>
      <c r="EO636" s="64"/>
      <c r="EP636" s="64"/>
      <c r="EQ636" s="64"/>
      <c r="ER636" s="64"/>
      <c r="ES636" s="64"/>
      <c r="ET636" s="64"/>
      <c r="EU636" s="64"/>
      <c r="EV636" s="64"/>
      <c r="EW636" s="64"/>
      <c r="EX636" s="64"/>
      <c r="EY636" s="64"/>
      <c r="EZ636" s="64"/>
      <c r="FA636" s="64"/>
      <c r="FB636" s="64"/>
      <c r="FC636" s="64"/>
      <c r="FD636" s="64"/>
      <c r="FE636" s="64"/>
      <c r="FF636" s="64"/>
      <c r="FG636" s="64"/>
      <c r="FH636" s="64"/>
      <c r="FI636" s="64"/>
      <c r="FJ636" s="64"/>
      <c r="FK636" s="64"/>
      <c r="FL636" s="64"/>
      <c r="FM636" s="64"/>
      <c r="FN636" s="64"/>
      <c r="FO636" s="64"/>
      <c r="FP636" s="64"/>
      <c r="FQ636" s="64"/>
      <c r="FR636" s="64"/>
      <c r="FS636" s="64"/>
      <c r="FT636" s="64"/>
      <c r="FU636" s="64"/>
      <c r="FV636" s="64"/>
      <c r="FW636" s="64"/>
      <c r="FX636" s="64"/>
      <c r="FY636" s="64"/>
      <c r="FZ636" s="64"/>
      <c r="GA636" s="64"/>
      <c r="GB636" s="64"/>
      <c r="GC636" s="64"/>
      <c r="GD636" s="64"/>
      <c r="GE636" s="64"/>
      <c r="GF636" s="64"/>
      <c r="GG636" s="64"/>
      <c r="GH636" s="64"/>
      <c r="GI636" s="64"/>
      <c r="GJ636" s="64"/>
      <c r="GK636" s="64"/>
      <c r="GL636" s="64"/>
      <c r="GM636" s="64"/>
      <c r="GN636" s="64"/>
      <c r="GO636" s="64"/>
      <c r="GP636" s="64"/>
      <c r="GQ636" s="64"/>
      <c r="GR636" s="64"/>
      <c r="GS636" s="64"/>
      <c r="GT636" s="64"/>
      <c r="GU636" s="64"/>
      <c r="GV636" s="64"/>
      <c r="GW636" s="64"/>
      <c r="GX636" s="64"/>
      <c r="GY636" s="64"/>
      <c r="GZ636" s="64"/>
      <c r="HA636" s="64"/>
      <c r="HB636" s="64"/>
      <c r="HC636" s="64"/>
      <c r="HD636" s="64"/>
      <c r="HE636" s="64"/>
      <c r="HF636" s="64"/>
      <c r="HG636" s="64"/>
      <c r="HH636" s="64"/>
      <c r="HI636" s="64"/>
      <c r="HJ636" s="64"/>
      <c r="HK636" s="64"/>
      <c r="HL636" s="64"/>
      <c r="HM636" s="64"/>
      <c r="HN636" s="64"/>
      <c r="HO636" s="64"/>
      <c r="HP636" s="64"/>
      <c r="HQ636" s="64"/>
      <c r="HR636" s="64"/>
      <c r="HS636" s="64"/>
      <c r="HT636" s="64"/>
      <c r="HU636" s="64"/>
      <c r="HV636" s="64"/>
      <c r="HW636" s="64"/>
      <c r="HX636" s="64"/>
      <c r="HY636" s="64"/>
      <c r="HZ636" s="64"/>
      <c r="IA636" s="64"/>
      <c r="IB636" s="64"/>
      <c r="IC636" s="64"/>
      <c r="ID636" s="64"/>
      <c r="IE636" s="64"/>
      <c r="IF636" s="64"/>
      <c r="IG636" s="64"/>
      <c r="IH636" s="64"/>
      <c r="II636" s="64"/>
      <c r="IJ636" s="64"/>
      <c r="IK636" s="64"/>
      <c r="IL636" s="64"/>
    </row>
    <row r="637" spans="1:246" ht="14.25" customHeight="1" x14ac:dyDescent="0.4">
      <c r="A637" s="39" t="s">
        <v>7990</v>
      </c>
      <c r="B637" s="45">
        <v>794</v>
      </c>
      <c r="C637" s="45">
        <v>571</v>
      </c>
      <c r="D637" s="45">
        <v>64</v>
      </c>
      <c r="E637" s="46" t="s">
        <v>7530</v>
      </c>
      <c r="F637" s="47" t="s">
        <v>1925</v>
      </c>
      <c r="G637" s="46" t="s">
        <v>1926</v>
      </c>
      <c r="H637" s="46" t="s">
        <v>1927</v>
      </c>
      <c r="I637" s="46" t="s">
        <v>1928</v>
      </c>
      <c r="J637" s="48">
        <v>60</v>
      </c>
      <c r="K637" s="49">
        <v>73.7</v>
      </c>
      <c r="L637" s="50">
        <v>60</v>
      </c>
      <c r="M637" s="50">
        <v>4422</v>
      </c>
      <c r="N637" s="51">
        <v>16</v>
      </c>
      <c r="O637" s="51">
        <v>42</v>
      </c>
      <c r="P637" s="51">
        <v>2</v>
      </c>
      <c r="Q637" s="51">
        <v>2</v>
      </c>
      <c r="R637" s="51">
        <f t="shared" si="87"/>
        <v>62</v>
      </c>
      <c r="S637" s="79"/>
      <c r="T637" s="52">
        <f t="shared" si="80"/>
        <v>0</v>
      </c>
      <c r="U637" s="52" t="str" cm="1">
        <f t="array" aca="1" ref="U637" ca="1">IF(S637="", "×", IF(LEFT(S637,2)="項番", COUNTIFS($D$2:$D$4001, INDIRECT("D" &amp; ROW()-1), $U$2:$U$4001, "〇"), "〇"))</f>
        <v>×</v>
      </c>
      <c r="V637" s="52" t="str">
        <f t="shared" si="81"/>
        <v>×</v>
      </c>
      <c r="W637" s="52" t="str">
        <f t="shared" si="82"/>
        <v>×</v>
      </c>
      <c r="X637" s="53" t="str">
        <f t="shared" ca="1" si="83"/>
        <v/>
      </c>
      <c r="Y637" s="52">
        <f t="shared" ca="1" si="84"/>
        <v>0</v>
      </c>
      <c r="Z637" s="52">
        <f t="shared" si="85"/>
        <v>64</v>
      </c>
      <c r="AA637" s="52" t="s">
        <v>125</v>
      </c>
    </row>
    <row r="638" spans="1:246" ht="14.25" customHeight="1" x14ac:dyDescent="0.4">
      <c r="A638" s="39" t="s">
        <v>7990</v>
      </c>
      <c r="B638" s="45">
        <v>795</v>
      </c>
      <c r="C638" s="45">
        <v>572</v>
      </c>
      <c r="D638" s="45">
        <v>64</v>
      </c>
      <c r="E638" s="46" t="s">
        <v>7530</v>
      </c>
      <c r="F638" s="47" t="s">
        <v>1929</v>
      </c>
      <c r="G638" s="46" t="s">
        <v>1926</v>
      </c>
      <c r="H638" s="46" t="s">
        <v>1930</v>
      </c>
      <c r="I638" s="46" t="s">
        <v>13</v>
      </c>
      <c r="J638" s="48">
        <v>10</v>
      </c>
      <c r="K638" s="49">
        <v>2184</v>
      </c>
      <c r="L638" s="50">
        <v>10</v>
      </c>
      <c r="M638" s="50">
        <v>21840</v>
      </c>
      <c r="N638" s="51">
        <v>0</v>
      </c>
      <c r="O638" s="51">
        <v>2</v>
      </c>
      <c r="P638" s="51">
        <v>0</v>
      </c>
      <c r="Q638" s="51">
        <v>0</v>
      </c>
      <c r="R638" s="51">
        <f t="shared" si="87"/>
        <v>2</v>
      </c>
      <c r="S638" s="79"/>
      <c r="T638" s="52">
        <f t="shared" si="80"/>
        <v>0</v>
      </c>
      <c r="U638" s="52" t="str" cm="1">
        <f t="array" aca="1" ref="U638" ca="1">IF(S638="", "×", IF(LEFT(S638,2)="項番", COUNTIFS($D$2:$D$4001, INDIRECT("D" &amp; ROW()-1), $U$2:$U$4001, "〇"), "〇"))</f>
        <v>×</v>
      </c>
      <c r="V638" s="52" t="str">
        <f t="shared" si="81"/>
        <v>×</v>
      </c>
      <c r="W638" s="52" t="str">
        <f t="shared" si="82"/>
        <v>×</v>
      </c>
      <c r="X638" s="53" t="str">
        <f t="shared" ca="1" si="83"/>
        <v/>
      </c>
      <c r="Y638" s="52">
        <f t="shared" ca="1" si="84"/>
        <v>0</v>
      </c>
      <c r="Z638" s="52">
        <f t="shared" si="85"/>
        <v>64</v>
      </c>
      <c r="AA638" s="52" t="s">
        <v>125</v>
      </c>
    </row>
    <row r="639" spans="1:246" ht="14.25" customHeight="1" x14ac:dyDescent="0.4">
      <c r="A639" s="39" t="s">
        <v>7990</v>
      </c>
      <c r="B639" s="45">
        <v>796</v>
      </c>
      <c r="C639" s="45">
        <v>573</v>
      </c>
      <c r="D639" s="45">
        <v>64</v>
      </c>
      <c r="E639" s="46" t="s">
        <v>7530</v>
      </c>
      <c r="F639" s="47" t="s">
        <v>1931</v>
      </c>
      <c r="G639" s="46" t="s">
        <v>1926</v>
      </c>
      <c r="H639" s="46" t="s">
        <v>1932</v>
      </c>
      <c r="I639" s="46" t="s">
        <v>1933</v>
      </c>
      <c r="J639" s="48">
        <v>500</v>
      </c>
      <c r="K639" s="49">
        <v>26.7</v>
      </c>
      <c r="L639" s="50">
        <v>500</v>
      </c>
      <c r="M639" s="50">
        <v>13350</v>
      </c>
      <c r="N639" s="51">
        <v>0</v>
      </c>
      <c r="O639" s="51">
        <v>0</v>
      </c>
      <c r="P639" s="51">
        <v>20</v>
      </c>
      <c r="Q639" s="51">
        <v>0</v>
      </c>
      <c r="R639" s="51">
        <f t="shared" si="87"/>
        <v>20</v>
      </c>
      <c r="S639" s="79"/>
      <c r="T639" s="52">
        <f t="shared" si="80"/>
        <v>0</v>
      </c>
      <c r="U639" s="52" t="str" cm="1">
        <f t="array" aca="1" ref="U639" ca="1">IF(S639="", "×", IF(LEFT(S639,2)="項番", COUNTIFS($D$2:$D$4001, INDIRECT("D" &amp; ROW()-1), $U$2:$U$4001, "〇"), "〇"))</f>
        <v>×</v>
      </c>
      <c r="V639" s="52" t="str">
        <f t="shared" si="81"/>
        <v>×</v>
      </c>
      <c r="W639" s="52" t="str">
        <f t="shared" si="82"/>
        <v>×</v>
      </c>
      <c r="X639" s="53" t="str">
        <f t="shared" ca="1" si="83"/>
        <v/>
      </c>
      <c r="Y639" s="52">
        <f t="shared" ca="1" si="84"/>
        <v>0</v>
      </c>
      <c r="Z639" s="52">
        <f t="shared" si="85"/>
        <v>64</v>
      </c>
      <c r="AA639" s="52" t="s">
        <v>125</v>
      </c>
    </row>
    <row r="640" spans="1:246" ht="14.25" customHeight="1" x14ac:dyDescent="0.4">
      <c r="A640" s="39" t="s">
        <v>7990</v>
      </c>
      <c r="B640" s="45">
        <v>797</v>
      </c>
      <c r="C640" s="45">
        <v>574</v>
      </c>
      <c r="D640" s="45">
        <v>64</v>
      </c>
      <c r="E640" s="46" t="s">
        <v>7530</v>
      </c>
      <c r="F640" s="47" t="s">
        <v>1934</v>
      </c>
      <c r="G640" s="46" t="s">
        <v>1926</v>
      </c>
      <c r="H640" s="46" t="s">
        <v>1935</v>
      </c>
      <c r="I640" s="46" t="s">
        <v>1936</v>
      </c>
      <c r="J640" s="48">
        <v>200</v>
      </c>
      <c r="K640" s="49">
        <v>67.7</v>
      </c>
      <c r="L640" s="50">
        <v>200</v>
      </c>
      <c r="M640" s="50">
        <v>13540</v>
      </c>
      <c r="N640" s="51">
        <v>1</v>
      </c>
      <c r="O640" s="51">
        <v>0</v>
      </c>
      <c r="P640" s="51">
        <v>50</v>
      </c>
      <c r="Q640" s="51">
        <v>6</v>
      </c>
      <c r="R640" s="51">
        <f t="shared" si="87"/>
        <v>57</v>
      </c>
      <c r="S640" s="79"/>
      <c r="T640" s="52">
        <f t="shared" si="80"/>
        <v>0</v>
      </c>
      <c r="U640" s="52" t="str" cm="1">
        <f t="array" aca="1" ref="U640" ca="1">IF(S640="", "×", IF(LEFT(S640,2)="項番", COUNTIFS($D$2:$D$4001, INDIRECT("D" &amp; ROW()-1), $U$2:$U$4001, "〇"), "〇"))</f>
        <v>×</v>
      </c>
      <c r="V640" s="52" t="str">
        <f t="shared" si="81"/>
        <v>×</v>
      </c>
      <c r="W640" s="52" t="str">
        <f t="shared" si="82"/>
        <v>×</v>
      </c>
      <c r="X640" s="53" t="str">
        <f t="shared" ca="1" si="83"/>
        <v/>
      </c>
      <c r="Y640" s="52">
        <f t="shared" ca="1" si="84"/>
        <v>0</v>
      </c>
      <c r="Z640" s="52">
        <f t="shared" si="85"/>
        <v>64</v>
      </c>
      <c r="AA640" s="52" t="s">
        <v>125</v>
      </c>
    </row>
    <row r="641" spans="1:246" ht="14.25" customHeight="1" x14ac:dyDescent="0.4">
      <c r="A641" s="39" t="s">
        <v>7990</v>
      </c>
      <c r="B641" s="45">
        <v>798</v>
      </c>
      <c r="C641" s="45">
        <v>575</v>
      </c>
      <c r="D641" s="45">
        <v>64</v>
      </c>
      <c r="E641" s="46" t="s">
        <v>7530</v>
      </c>
      <c r="F641" s="47" t="s">
        <v>1937</v>
      </c>
      <c r="G641" s="46" t="s">
        <v>1926</v>
      </c>
      <c r="H641" s="46" t="s">
        <v>1938</v>
      </c>
      <c r="I641" s="46" t="s">
        <v>1939</v>
      </c>
      <c r="J641" s="48">
        <v>1</v>
      </c>
      <c r="K641" s="49">
        <v>5759</v>
      </c>
      <c r="L641" s="50">
        <v>1</v>
      </c>
      <c r="M641" s="50">
        <v>5759</v>
      </c>
      <c r="N641" s="51">
        <v>0</v>
      </c>
      <c r="O641" s="51">
        <v>60</v>
      </c>
      <c r="P641" s="51">
        <v>0</v>
      </c>
      <c r="Q641" s="51">
        <v>0</v>
      </c>
      <c r="R641" s="51">
        <f t="shared" si="87"/>
        <v>60</v>
      </c>
      <c r="S641" s="79"/>
      <c r="T641" s="52">
        <f t="shared" si="80"/>
        <v>0</v>
      </c>
      <c r="U641" s="52" t="str" cm="1">
        <f t="array" aca="1" ref="U641" ca="1">IF(S641="", "×", IF(LEFT(S641,2)="項番", COUNTIFS($D$2:$D$4001, INDIRECT("D" &amp; ROW()-1), $U$2:$U$4001, "〇"), "〇"))</f>
        <v>×</v>
      </c>
      <c r="V641" s="52" t="str">
        <f t="shared" si="81"/>
        <v>×</v>
      </c>
      <c r="W641" s="52" t="str">
        <f t="shared" si="82"/>
        <v>×</v>
      </c>
      <c r="X641" s="53" t="str">
        <f t="shared" ca="1" si="83"/>
        <v/>
      </c>
      <c r="Y641" s="52">
        <f t="shared" ca="1" si="84"/>
        <v>0</v>
      </c>
      <c r="Z641" s="52">
        <f t="shared" si="85"/>
        <v>64</v>
      </c>
      <c r="AA641" s="52" t="s">
        <v>125</v>
      </c>
    </row>
    <row r="642" spans="1:246" ht="14.25" customHeight="1" x14ac:dyDescent="0.4">
      <c r="A642" s="39" t="s">
        <v>7990</v>
      </c>
      <c r="B642" s="45">
        <v>799</v>
      </c>
      <c r="C642" s="45">
        <v>576</v>
      </c>
      <c r="D642" s="45">
        <v>64</v>
      </c>
      <c r="E642" s="46" t="s">
        <v>7530</v>
      </c>
      <c r="F642" s="47" t="s">
        <v>1940</v>
      </c>
      <c r="G642" s="46" t="s">
        <v>1926</v>
      </c>
      <c r="H642" s="46" t="s">
        <v>1941</v>
      </c>
      <c r="I642" s="46" t="s">
        <v>12</v>
      </c>
      <c r="J642" s="48">
        <v>100</v>
      </c>
      <c r="K642" s="49">
        <v>28.4</v>
      </c>
      <c r="L642" s="50">
        <v>100</v>
      </c>
      <c r="M642" s="50">
        <v>2840</v>
      </c>
      <c r="N642" s="51">
        <v>0</v>
      </c>
      <c r="O642" s="51">
        <v>0</v>
      </c>
      <c r="P642" s="51">
        <v>30</v>
      </c>
      <c r="Q642" s="51">
        <v>0</v>
      </c>
      <c r="R642" s="51">
        <f t="shared" si="87"/>
        <v>30</v>
      </c>
      <c r="S642" s="79"/>
      <c r="T642" s="52">
        <f t="shared" si="80"/>
        <v>0</v>
      </c>
      <c r="U642" s="52" t="str" cm="1">
        <f t="array" aca="1" ref="U642" ca="1">IF(S642="", "×", IF(LEFT(S642,2)="項番", COUNTIFS($D$2:$D$4001, INDIRECT("D" &amp; ROW()-1), $U$2:$U$4001, "〇"), "〇"))</f>
        <v>×</v>
      </c>
      <c r="V642" s="52" t="str">
        <f t="shared" si="81"/>
        <v>×</v>
      </c>
      <c r="W642" s="52" t="str">
        <f t="shared" si="82"/>
        <v>×</v>
      </c>
      <c r="X642" s="53" t="str">
        <f t="shared" ca="1" si="83"/>
        <v/>
      </c>
      <c r="Y642" s="52">
        <f t="shared" ca="1" si="84"/>
        <v>0</v>
      </c>
      <c r="Z642" s="52">
        <f t="shared" si="85"/>
        <v>64</v>
      </c>
      <c r="AA642" s="52" t="s">
        <v>125</v>
      </c>
    </row>
    <row r="643" spans="1:246" s="54" customFormat="1" ht="14.25" customHeight="1" x14ac:dyDescent="0.4">
      <c r="A643" s="54" t="s">
        <v>125</v>
      </c>
      <c r="B643" s="55"/>
      <c r="C643" s="55" t="s">
        <v>125</v>
      </c>
      <c r="D643" s="55" t="s">
        <v>125</v>
      </c>
      <c r="E643" s="56"/>
      <c r="F643" s="57"/>
      <c r="G643" s="56"/>
      <c r="H643" s="56"/>
      <c r="I643" s="56"/>
      <c r="J643" s="58"/>
      <c r="K643" s="59"/>
      <c r="L643" s="60"/>
      <c r="M643" s="60"/>
      <c r="N643" s="61"/>
      <c r="O643" s="61"/>
      <c r="P643" s="61"/>
      <c r="Q643" s="61"/>
      <c r="R643" s="61"/>
      <c r="S643" s="80" t="s">
        <v>7752</v>
      </c>
      <c r="T643" s="62">
        <f t="shared" si="80"/>
        <v>0</v>
      </c>
      <c r="U643" s="62" cm="1">
        <f t="array" aca="1" ref="U643" ca="1">IF(S643="", "×", IF(LEFT(S643,2)="項番", COUNTIFS($D$2:$D$4001, INDIRECT("D" &amp; ROW()-1), $U$2:$U$4001, "〇"), "〇"))</f>
        <v>0</v>
      </c>
      <c r="V643" s="62" t="str">
        <f t="shared" si="81"/>
        <v/>
      </c>
      <c r="W643" s="62" t="str">
        <f t="shared" si="82"/>
        <v/>
      </c>
      <c r="X643" s="63" t="str">
        <f t="shared" ca="1" si="83"/>
        <v/>
      </c>
      <c r="Y643" s="62">
        <f t="shared" ca="1" si="84"/>
        <v>0</v>
      </c>
      <c r="Z643" s="62">
        <f t="shared" si="85"/>
        <v>64</v>
      </c>
      <c r="AA643" s="62" t="s">
        <v>7924</v>
      </c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  <c r="AQ643" s="64"/>
      <c r="AR643" s="64"/>
      <c r="AS643" s="64"/>
      <c r="AT643" s="64"/>
      <c r="AU643" s="64"/>
      <c r="AV643" s="64"/>
      <c r="AW643" s="64"/>
      <c r="AX643" s="64"/>
      <c r="AY643" s="64"/>
      <c r="AZ643" s="64"/>
      <c r="BA643" s="64"/>
      <c r="BB643" s="64"/>
      <c r="BC643" s="64"/>
      <c r="BD643" s="64"/>
      <c r="BE643" s="64"/>
      <c r="BF643" s="64"/>
      <c r="BG643" s="64"/>
      <c r="BH643" s="64"/>
      <c r="BI643" s="64"/>
      <c r="BJ643" s="64"/>
      <c r="BK643" s="64"/>
      <c r="BL643" s="64"/>
      <c r="BM643" s="64"/>
      <c r="BN643" s="64"/>
      <c r="BO643" s="64"/>
      <c r="BP643" s="64"/>
      <c r="BQ643" s="64"/>
      <c r="BR643" s="64"/>
      <c r="BS643" s="64"/>
      <c r="BT643" s="64"/>
      <c r="BU643" s="64"/>
      <c r="BV643" s="64"/>
      <c r="BW643" s="64"/>
      <c r="BX643" s="64"/>
      <c r="BY643" s="64"/>
      <c r="BZ643" s="64"/>
      <c r="CA643" s="64"/>
      <c r="CB643" s="64"/>
      <c r="CC643" s="64"/>
      <c r="CD643" s="64"/>
      <c r="CE643" s="64"/>
      <c r="CF643" s="64"/>
      <c r="CG643" s="64"/>
      <c r="CH643" s="64"/>
      <c r="CI643" s="64"/>
      <c r="CJ643" s="64"/>
      <c r="CK643" s="64"/>
      <c r="CL643" s="64"/>
      <c r="CM643" s="64"/>
      <c r="CN643" s="64"/>
      <c r="CO643" s="64"/>
      <c r="CP643" s="64"/>
      <c r="CQ643" s="64"/>
      <c r="CR643" s="64"/>
      <c r="CS643" s="64"/>
      <c r="CT643" s="64"/>
      <c r="CU643" s="64"/>
      <c r="CV643" s="64"/>
      <c r="CW643" s="64"/>
      <c r="CX643" s="64"/>
      <c r="CY643" s="64"/>
      <c r="CZ643" s="64"/>
      <c r="DA643" s="64"/>
      <c r="DB643" s="64"/>
      <c r="DC643" s="64"/>
      <c r="DD643" s="64"/>
      <c r="DE643" s="64"/>
      <c r="DF643" s="64"/>
      <c r="DG643" s="64"/>
      <c r="DH643" s="64"/>
      <c r="DI643" s="64"/>
      <c r="DJ643" s="64"/>
      <c r="DK643" s="64"/>
      <c r="DL643" s="64"/>
      <c r="DM643" s="64"/>
      <c r="DN643" s="64"/>
      <c r="DO643" s="64"/>
      <c r="DP643" s="64"/>
      <c r="DQ643" s="64"/>
      <c r="DR643" s="64"/>
      <c r="DS643" s="64"/>
      <c r="DT643" s="64"/>
      <c r="DU643" s="64"/>
      <c r="DV643" s="64"/>
      <c r="DW643" s="64"/>
      <c r="DX643" s="64"/>
      <c r="DY643" s="64"/>
      <c r="DZ643" s="64"/>
      <c r="EA643" s="64"/>
      <c r="EB643" s="64"/>
      <c r="EC643" s="64"/>
      <c r="ED643" s="64"/>
      <c r="EE643" s="64"/>
      <c r="EF643" s="64"/>
      <c r="EG643" s="64"/>
      <c r="EH643" s="64"/>
      <c r="EI643" s="64"/>
      <c r="EJ643" s="64"/>
      <c r="EK643" s="64"/>
      <c r="EL643" s="64"/>
      <c r="EM643" s="64"/>
      <c r="EN643" s="64"/>
      <c r="EO643" s="64"/>
      <c r="EP643" s="64"/>
      <c r="EQ643" s="64"/>
      <c r="ER643" s="64"/>
      <c r="ES643" s="64"/>
      <c r="ET643" s="64"/>
      <c r="EU643" s="64"/>
      <c r="EV643" s="64"/>
      <c r="EW643" s="64"/>
      <c r="EX643" s="64"/>
      <c r="EY643" s="64"/>
      <c r="EZ643" s="64"/>
      <c r="FA643" s="64"/>
      <c r="FB643" s="64"/>
      <c r="FC643" s="64"/>
      <c r="FD643" s="64"/>
      <c r="FE643" s="64"/>
      <c r="FF643" s="64"/>
      <c r="FG643" s="64"/>
      <c r="FH643" s="64"/>
      <c r="FI643" s="64"/>
      <c r="FJ643" s="64"/>
      <c r="FK643" s="64"/>
      <c r="FL643" s="64"/>
      <c r="FM643" s="64"/>
      <c r="FN643" s="64"/>
      <c r="FO643" s="64"/>
      <c r="FP643" s="64"/>
      <c r="FQ643" s="64"/>
      <c r="FR643" s="64"/>
      <c r="FS643" s="64"/>
      <c r="FT643" s="64"/>
      <c r="FU643" s="64"/>
      <c r="FV643" s="64"/>
      <c r="FW643" s="64"/>
      <c r="FX643" s="64"/>
      <c r="FY643" s="64"/>
      <c r="FZ643" s="64"/>
      <c r="GA643" s="64"/>
      <c r="GB643" s="64"/>
      <c r="GC643" s="64"/>
      <c r="GD643" s="64"/>
      <c r="GE643" s="64"/>
      <c r="GF643" s="64"/>
      <c r="GG643" s="64"/>
      <c r="GH643" s="64"/>
      <c r="GI643" s="64"/>
      <c r="GJ643" s="64"/>
      <c r="GK643" s="64"/>
      <c r="GL643" s="64"/>
      <c r="GM643" s="64"/>
      <c r="GN643" s="64"/>
      <c r="GO643" s="64"/>
      <c r="GP643" s="64"/>
      <c r="GQ643" s="64"/>
      <c r="GR643" s="64"/>
      <c r="GS643" s="64"/>
      <c r="GT643" s="64"/>
      <c r="GU643" s="64"/>
      <c r="GV643" s="64"/>
      <c r="GW643" s="64"/>
      <c r="GX643" s="64"/>
      <c r="GY643" s="64"/>
      <c r="GZ643" s="64"/>
      <c r="HA643" s="64"/>
      <c r="HB643" s="64"/>
      <c r="HC643" s="64"/>
      <c r="HD643" s="64"/>
      <c r="HE643" s="64"/>
      <c r="HF643" s="64"/>
      <c r="HG643" s="64"/>
      <c r="HH643" s="64"/>
      <c r="HI643" s="64"/>
      <c r="HJ643" s="64"/>
      <c r="HK643" s="64"/>
      <c r="HL643" s="64"/>
      <c r="HM643" s="64"/>
      <c r="HN643" s="64"/>
      <c r="HO643" s="64"/>
      <c r="HP643" s="64"/>
      <c r="HQ643" s="64"/>
      <c r="HR643" s="64"/>
      <c r="HS643" s="64"/>
      <c r="HT643" s="64"/>
      <c r="HU643" s="64"/>
      <c r="HV643" s="64"/>
      <c r="HW643" s="64"/>
      <c r="HX643" s="64"/>
      <c r="HY643" s="64"/>
      <c r="HZ643" s="64"/>
      <c r="IA643" s="64"/>
      <c r="IB643" s="64"/>
      <c r="IC643" s="64"/>
      <c r="ID643" s="64"/>
      <c r="IE643" s="64"/>
      <c r="IF643" s="64"/>
      <c r="IG643" s="64"/>
      <c r="IH643" s="64"/>
      <c r="II643" s="64"/>
      <c r="IJ643" s="64"/>
      <c r="IK643" s="64"/>
      <c r="IL643" s="64"/>
    </row>
    <row r="644" spans="1:246" ht="14.25" customHeight="1" x14ac:dyDescent="0.4">
      <c r="A644" s="39" t="s">
        <v>7991</v>
      </c>
      <c r="B644" s="45">
        <v>3241</v>
      </c>
      <c r="C644" s="45">
        <v>577</v>
      </c>
      <c r="D644" s="45">
        <v>65</v>
      </c>
      <c r="E644" s="46" t="s">
        <v>7530</v>
      </c>
      <c r="F644" s="47" t="s">
        <v>7419</v>
      </c>
      <c r="G644" s="46" t="s">
        <v>7420</v>
      </c>
      <c r="H644" s="46" t="s">
        <v>7421</v>
      </c>
      <c r="I644" s="46" t="s">
        <v>136</v>
      </c>
      <c r="J644" s="48">
        <v>140</v>
      </c>
      <c r="K644" s="49">
        <v>107.3</v>
      </c>
      <c r="L644" s="50">
        <v>140</v>
      </c>
      <c r="M644" s="50">
        <v>15022</v>
      </c>
      <c r="N644" s="51">
        <v>0</v>
      </c>
      <c r="O644" s="51">
        <v>240</v>
      </c>
      <c r="P644" s="51">
        <v>1</v>
      </c>
      <c r="Q644" s="51">
        <v>0</v>
      </c>
      <c r="R644" s="51">
        <f t="shared" si="87"/>
        <v>241</v>
      </c>
      <c r="S644" s="79"/>
      <c r="T644" s="52">
        <f t="shared" si="80"/>
        <v>0</v>
      </c>
      <c r="U644" s="52" t="str" cm="1">
        <f t="array" aca="1" ref="U644" ca="1">IF(S644="", "×", IF(LEFT(S644,2)="項番", COUNTIFS($D$2:$D$4001, INDIRECT("D" &amp; ROW()-1), $U$2:$U$4001, "〇"), "〇"))</f>
        <v>×</v>
      </c>
      <c r="V644" s="52" t="str">
        <f t="shared" si="81"/>
        <v>×</v>
      </c>
      <c r="W644" s="52" t="str">
        <f t="shared" si="82"/>
        <v>×</v>
      </c>
      <c r="X644" s="53" t="str">
        <f t="shared" ca="1" si="83"/>
        <v/>
      </c>
      <c r="Y644" s="52">
        <f t="shared" ca="1" si="84"/>
        <v>0</v>
      </c>
      <c r="Z644" s="52">
        <f t="shared" si="85"/>
        <v>65</v>
      </c>
      <c r="AA644" s="52" t="s">
        <v>125</v>
      </c>
    </row>
    <row r="645" spans="1:246" ht="14.25" customHeight="1" x14ac:dyDescent="0.4">
      <c r="A645" s="39" t="s">
        <v>7991</v>
      </c>
      <c r="B645" s="45">
        <v>3242</v>
      </c>
      <c r="C645" s="45">
        <v>578</v>
      </c>
      <c r="D645" s="45">
        <v>65</v>
      </c>
      <c r="E645" s="46" t="s">
        <v>7530</v>
      </c>
      <c r="F645" s="47" t="s">
        <v>7422</v>
      </c>
      <c r="G645" s="46" t="s">
        <v>7420</v>
      </c>
      <c r="H645" s="46" t="s">
        <v>7423</v>
      </c>
      <c r="I645" s="46" t="s">
        <v>143</v>
      </c>
      <c r="J645" s="48">
        <v>1</v>
      </c>
      <c r="K645" s="49">
        <v>1538</v>
      </c>
      <c r="L645" s="50">
        <v>1</v>
      </c>
      <c r="M645" s="50">
        <v>1538</v>
      </c>
      <c r="N645" s="51">
        <v>0</v>
      </c>
      <c r="O645" s="51">
        <v>60</v>
      </c>
      <c r="P645" s="51">
        <v>0</v>
      </c>
      <c r="Q645" s="51">
        <v>240</v>
      </c>
      <c r="R645" s="51">
        <f t="shared" si="87"/>
        <v>300</v>
      </c>
      <c r="S645" s="79"/>
      <c r="T645" s="52">
        <f t="shared" ref="T645:T708" si="88">IF(C645="",SUMIF(D:D,D644,T:T),R645*S645)</f>
        <v>0</v>
      </c>
      <c r="U645" s="52" t="str" cm="1">
        <f t="array" aca="1" ref="U645" ca="1">IF(S645="", "×", IF(LEFT(S645,2)="項番", COUNTIFS($D$2:$D$4001, INDIRECT("D" &amp; ROW()-1), $U$2:$U$4001, "〇"), "〇"))</f>
        <v>×</v>
      </c>
      <c r="V645" s="52" t="str">
        <f t="shared" ref="V645:V708" si="89">IF(LEFT(S645,2)="項番","",IF(S645&gt;=1,"〇","×"))</f>
        <v>×</v>
      </c>
      <c r="W645" s="52" t="str">
        <f t="shared" ref="W645:W708" si="90">IF(LEFT(S645,2)="項番","",IF(ISNUMBER(S645),IF(INT(S645)=S645,"〇","×"),"×"))</f>
        <v>×</v>
      </c>
      <c r="X645" s="53" t="str">
        <f t="shared" ref="X645:X708" ca="1" si="91">IF(LEFT(S645,2)="項番",IF(U645=0,"",IF(COUNTIF(D:D,Z645)=U645,"","この項番で見積単価（税別）が入力されていない品目があります")),IF(U645="〇",IF(OR(V645="×",W645="×"),"←見積単価（税別）欄には、1以上の整数を入力してください",""),""))</f>
        <v/>
      </c>
      <c r="Y645" s="52">
        <f t="shared" ref="Y645:Y708" ca="1" si="92">IF(X645="",0,1)</f>
        <v>0</v>
      </c>
      <c r="Z645" s="52">
        <f t="shared" ref="Z645:Z708" si="93">IF(D645="",D644,D645)</f>
        <v>65</v>
      </c>
      <c r="AA645" s="52" t="s">
        <v>125</v>
      </c>
    </row>
    <row r="646" spans="1:246" s="25" customFormat="1" ht="14.25" customHeight="1" x14ac:dyDescent="0.4">
      <c r="A646" s="39" t="s">
        <v>7991</v>
      </c>
      <c r="B646" s="45">
        <v>3243</v>
      </c>
      <c r="C646" s="45">
        <v>579</v>
      </c>
      <c r="D646" s="45">
        <v>65</v>
      </c>
      <c r="E646" s="46" t="s">
        <v>7530</v>
      </c>
      <c r="F646" s="47" t="s">
        <v>7424</v>
      </c>
      <c r="G646" s="46" t="s">
        <v>7420</v>
      </c>
      <c r="H646" s="46" t="s">
        <v>7425</v>
      </c>
      <c r="I646" s="46" t="s">
        <v>5883</v>
      </c>
      <c r="J646" s="48">
        <v>70</v>
      </c>
      <c r="K646" s="49">
        <v>52.1</v>
      </c>
      <c r="L646" s="50">
        <v>70</v>
      </c>
      <c r="M646" s="50">
        <v>3647</v>
      </c>
      <c r="N646" s="51">
        <v>2</v>
      </c>
      <c r="O646" s="51">
        <v>0</v>
      </c>
      <c r="P646" s="51">
        <v>0</v>
      </c>
      <c r="Q646" s="51">
        <v>0</v>
      </c>
      <c r="R646" s="51">
        <f t="shared" si="87"/>
        <v>2</v>
      </c>
      <c r="S646" s="79"/>
      <c r="T646" s="52">
        <f t="shared" si="88"/>
        <v>0</v>
      </c>
      <c r="U646" s="52" t="str" cm="1">
        <f t="array" aca="1" ref="U646" ca="1">IF(S646="", "×", IF(LEFT(S646,2)="項番", COUNTIFS($D$2:$D$4001, INDIRECT("D" &amp; ROW()-1), $U$2:$U$4001, "〇"), "〇"))</f>
        <v>×</v>
      </c>
      <c r="V646" s="52" t="str">
        <f t="shared" si="89"/>
        <v>×</v>
      </c>
      <c r="W646" s="52" t="str">
        <f t="shared" si="90"/>
        <v>×</v>
      </c>
      <c r="X646" s="53" t="str">
        <f t="shared" ca="1" si="91"/>
        <v/>
      </c>
      <c r="Y646" s="52">
        <f t="shared" ca="1" si="92"/>
        <v>0</v>
      </c>
      <c r="Z646" s="52">
        <f t="shared" si="93"/>
        <v>65</v>
      </c>
      <c r="AA646" s="52" t="s">
        <v>125</v>
      </c>
    </row>
    <row r="647" spans="1:246" s="25" customFormat="1" ht="14.25" customHeight="1" x14ac:dyDescent="0.4">
      <c r="A647" s="39" t="s">
        <v>7991</v>
      </c>
      <c r="B647" s="45">
        <v>3244</v>
      </c>
      <c r="C647" s="45">
        <v>580</v>
      </c>
      <c r="D647" s="45">
        <v>65</v>
      </c>
      <c r="E647" s="46" t="s">
        <v>7530</v>
      </c>
      <c r="F647" s="47" t="s">
        <v>7426</v>
      </c>
      <c r="G647" s="46" t="s">
        <v>7420</v>
      </c>
      <c r="H647" s="46" t="s">
        <v>7427</v>
      </c>
      <c r="I647" s="46" t="s">
        <v>7428</v>
      </c>
      <c r="J647" s="48">
        <v>1</v>
      </c>
      <c r="K647" s="49">
        <v>54.6</v>
      </c>
      <c r="L647" s="50">
        <v>24</v>
      </c>
      <c r="M647" s="50">
        <v>1310.4000000000001</v>
      </c>
      <c r="N647" s="51">
        <v>150</v>
      </c>
      <c r="O647" s="51">
        <v>16</v>
      </c>
      <c r="P647" s="51">
        <v>2</v>
      </c>
      <c r="Q647" s="51">
        <v>0</v>
      </c>
      <c r="R647" s="51">
        <f t="shared" si="87"/>
        <v>168</v>
      </c>
      <c r="S647" s="79"/>
      <c r="T647" s="52">
        <f t="shared" si="88"/>
        <v>0</v>
      </c>
      <c r="U647" s="52" t="str" cm="1">
        <f t="array" aca="1" ref="U647" ca="1">IF(S647="", "×", IF(LEFT(S647,2)="項番", COUNTIFS($D$2:$D$4001, INDIRECT("D" &amp; ROW()-1), $U$2:$U$4001, "〇"), "〇"))</f>
        <v>×</v>
      </c>
      <c r="V647" s="52" t="str">
        <f t="shared" si="89"/>
        <v>×</v>
      </c>
      <c r="W647" s="52" t="str">
        <f t="shared" si="90"/>
        <v>×</v>
      </c>
      <c r="X647" s="53" t="str">
        <f t="shared" ca="1" si="91"/>
        <v/>
      </c>
      <c r="Y647" s="52">
        <f t="shared" ca="1" si="92"/>
        <v>0</v>
      </c>
      <c r="Z647" s="52">
        <f t="shared" si="93"/>
        <v>65</v>
      </c>
      <c r="AA647" s="52" t="s">
        <v>125</v>
      </c>
    </row>
    <row r="648" spans="1:246" s="25" customFormat="1" ht="14.25" customHeight="1" x14ac:dyDescent="0.4">
      <c r="A648" s="39" t="s">
        <v>7991</v>
      </c>
      <c r="B648" s="45">
        <v>3245</v>
      </c>
      <c r="C648" s="45">
        <v>581</v>
      </c>
      <c r="D648" s="45">
        <v>65</v>
      </c>
      <c r="E648" s="46" t="s">
        <v>7530</v>
      </c>
      <c r="F648" s="47" t="s">
        <v>7429</v>
      </c>
      <c r="G648" s="46" t="s">
        <v>7420</v>
      </c>
      <c r="H648" s="46" t="s">
        <v>7430</v>
      </c>
      <c r="I648" s="46" t="s">
        <v>143</v>
      </c>
      <c r="J648" s="48">
        <v>1</v>
      </c>
      <c r="K648" s="49">
        <v>1330</v>
      </c>
      <c r="L648" s="50">
        <v>1</v>
      </c>
      <c r="M648" s="50">
        <v>1330</v>
      </c>
      <c r="N648" s="51">
        <v>0</v>
      </c>
      <c r="O648" s="51">
        <v>0</v>
      </c>
      <c r="P648" s="51">
        <v>2</v>
      </c>
      <c r="Q648" s="51">
        <v>0</v>
      </c>
      <c r="R648" s="51">
        <f t="shared" si="87"/>
        <v>2</v>
      </c>
      <c r="S648" s="79"/>
      <c r="T648" s="52">
        <f t="shared" si="88"/>
        <v>0</v>
      </c>
      <c r="U648" s="52" t="str" cm="1">
        <f t="array" aca="1" ref="U648" ca="1">IF(S648="", "×", IF(LEFT(S648,2)="項番", COUNTIFS($D$2:$D$4001, INDIRECT("D" &amp; ROW()-1), $U$2:$U$4001, "〇"), "〇"))</f>
        <v>×</v>
      </c>
      <c r="V648" s="52" t="str">
        <f t="shared" si="89"/>
        <v>×</v>
      </c>
      <c r="W648" s="52" t="str">
        <f t="shared" si="90"/>
        <v>×</v>
      </c>
      <c r="X648" s="53" t="str">
        <f t="shared" ca="1" si="91"/>
        <v/>
      </c>
      <c r="Y648" s="52">
        <f t="shared" ca="1" si="92"/>
        <v>0</v>
      </c>
      <c r="Z648" s="52">
        <f t="shared" si="93"/>
        <v>65</v>
      </c>
      <c r="AA648" s="52" t="s">
        <v>125</v>
      </c>
    </row>
    <row r="649" spans="1:246" s="25" customFormat="1" ht="14.25" customHeight="1" x14ac:dyDescent="0.4">
      <c r="A649" s="39" t="s">
        <v>7991</v>
      </c>
      <c r="B649" s="45">
        <v>3247</v>
      </c>
      <c r="C649" s="45">
        <v>582</v>
      </c>
      <c r="D649" s="45">
        <v>65</v>
      </c>
      <c r="E649" s="46" t="s">
        <v>7530</v>
      </c>
      <c r="F649" s="47" t="s">
        <v>7433</v>
      </c>
      <c r="G649" s="46" t="s">
        <v>7420</v>
      </c>
      <c r="H649" s="46" t="s">
        <v>7434</v>
      </c>
      <c r="I649" s="46" t="s">
        <v>199</v>
      </c>
      <c r="J649" s="48">
        <v>20</v>
      </c>
      <c r="K649" s="49">
        <v>1017.7</v>
      </c>
      <c r="L649" s="50">
        <v>20</v>
      </c>
      <c r="M649" s="50">
        <v>20354</v>
      </c>
      <c r="N649" s="51">
        <v>0</v>
      </c>
      <c r="O649" s="51">
        <v>4</v>
      </c>
      <c r="P649" s="51">
        <v>0</v>
      </c>
      <c r="Q649" s="51">
        <v>0</v>
      </c>
      <c r="R649" s="51">
        <f t="shared" si="87"/>
        <v>4</v>
      </c>
      <c r="S649" s="79"/>
      <c r="T649" s="52">
        <f t="shared" si="88"/>
        <v>0</v>
      </c>
      <c r="U649" s="52" t="str" cm="1">
        <f t="array" aca="1" ref="U649" ca="1">IF(S649="", "×", IF(LEFT(S649,2)="項番", COUNTIFS($D$2:$D$4001, INDIRECT("D" &amp; ROW()-1), $U$2:$U$4001, "〇"), "〇"))</f>
        <v>×</v>
      </c>
      <c r="V649" s="52" t="str">
        <f t="shared" si="89"/>
        <v>×</v>
      </c>
      <c r="W649" s="52" t="str">
        <f t="shared" si="90"/>
        <v>×</v>
      </c>
      <c r="X649" s="53" t="str">
        <f t="shared" ca="1" si="91"/>
        <v/>
      </c>
      <c r="Y649" s="52">
        <f t="shared" ca="1" si="92"/>
        <v>0</v>
      </c>
      <c r="Z649" s="52">
        <f t="shared" si="93"/>
        <v>65</v>
      </c>
      <c r="AA649" s="52" t="s">
        <v>125</v>
      </c>
    </row>
    <row r="650" spans="1:246" s="25" customFormat="1" ht="14.25" customHeight="1" x14ac:dyDescent="0.4">
      <c r="A650" s="39" t="s">
        <v>7991</v>
      </c>
      <c r="B650" s="45">
        <v>3248</v>
      </c>
      <c r="C650" s="45">
        <v>583</v>
      </c>
      <c r="D650" s="45">
        <v>65</v>
      </c>
      <c r="E650" s="46" t="s">
        <v>7530</v>
      </c>
      <c r="F650" s="47" t="s">
        <v>7435</v>
      </c>
      <c r="G650" s="46" t="s">
        <v>7420</v>
      </c>
      <c r="H650" s="46" t="s">
        <v>7436</v>
      </c>
      <c r="I650" s="46" t="s">
        <v>14</v>
      </c>
      <c r="J650" s="48">
        <v>10</v>
      </c>
      <c r="K650" s="49">
        <v>2469</v>
      </c>
      <c r="L650" s="50">
        <v>10</v>
      </c>
      <c r="M650" s="50">
        <v>24690</v>
      </c>
      <c r="N650" s="51">
        <v>0</v>
      </c>
      <c r="O650" s="51">
        <v>0</v>
      </c>
      <c r="P650" s="51">
        <v>100</v>
      </c>
      <c r="Q650" s="51">
        <v>0</v>
      </c>
      <c r="R650" s="51">
        <f t="shared" si="87"/>
        <v>100</v>
      </c>
      <c r="S650" s="79"/>
      <c r="T650" s="52">
        <f t="shared" si="88"/>
        <v>0</v>
      </c>
      <c r="U650" s="52" t="str" cm="1">
        <f t="array" aca="1" ref="U650" ca="1">IF(S650="", "×", IF(LEFT(S650,2)="項番", COUNTIFS($D$2:$D$4001, INDIRECT("D" &amp; ROW()-1), $U$2:$U$4001, "〇"), "〇"))</f>
        <v>×</v>
      </c>
      <c r="V650" s="52" t="str">
        <f t="shared" si="89"/>
        <v>×</v>
      </c>
      <c r="W650" s="52" t="str">
        <f t="shared" si="90"/>
        <v>×</v>
      </c>
      <c r="X650" s="53" t="str">
        <f t="shared" ca="1" si="91"/>
        <v/>
      </c>
      <c r="Y650" s="52">
        <f t="shared" ca="1" si="92"/>
        <v>0</v>
      </c>
      <c r="Z650" s="52">
        <f t="shared" si="93"/>
        <v>65</v>
      </c>
      <c r="AA650" s="52" t="s">
        <v>125</v>
      </c>
    </row>
    <row r="651" spans="1:246" s="25" customFormat="1" ht="14.25" customHeight="1" x14ac:dyDescent="0.4">
      <c r="A651" s="39" t="s">
        <v>7991</v>
      </c>
      <c r="B651" s="45">
        <v>3250</v>
      </c>
      <c r="C651" s="45">
        <v>584</v>
      </c>
      <c r="D651" s="45">
        <v>65</v>
      </c>
      <c r="E651" s="46" t="s">
        <v>7530</v>
      </c>
      <c r="F651" s="47" t="s">
        <v>7439</v>
      </c>
      <c r="G651" s="46" t="s">
        <v>7420</v>
      </c>
      <c r="H651" s="46" t="s">
        <v>7440</v>
      </c>
      <c r="I651" s="46" t="s">
        <v>12</v>
      </c>
      <c r="J651" s="48">
        <v>100</v>
      </c>
      <c r="K651" s="49">
        <v>20.2</v>
      </c>
      <c r="L651" s="50">
        <v>100</v>
      </c>
      <c r="M651" s="50">
        <v>2020</v>
      </c>
      <c r="N651" s="51">
        <v>0</v>
      </c>
      <c r="O651" s="51">
        <v>2</v>
      </c>
      <c r="P651" s="51">
        <v>0</v>
      </c>
      <c r="Q651" s="51">
        <v>0</v>
      </c>
      <c r="R651" s="51">
        <f t="shared" si="87"/>
        <v>2</v>
      </c>
      <c r="S651" s="79"/>
      <c r="T651" s="52">
        <f t="shared" si="88"/>
        <v>0</v>
      </c>
      <c r="U651" s="52" t="str" cm="1">
        <f t="array" aca="1" ref="U651" ca="1">IF(S651="", "×", IF(LEFT(S651,2)="項番", COUNTIFS($D$2:$D$4001, INDIRECT("D" &amp; ROW()-1), $U$2:$U$4001, "〇"), "〇"))</f>
        <v>×</v>
      </c>
      <c r="V651" s="52" t="str">
        <f t="shared" si="89"/>
        <v>×</v>
      </c>
      <c r="W651" s="52" t="str">
        <f t="shared" si="90"/>
        <v>×</v>
      </c>
      <c r="X651" s="53" t="str">
        <f t="shared" ca="1" si="91"/>
        <v/>
      </c>
      <c r="Y651" s="52">
        <f t="shared" ca="1" si="92"/>
        <v>0</v>
      </c>
      <c r="Z651" s="52">
        <f t="shared" si="93"/>
        <v>65</v>
      </c>
      <c r="AA651" s="52" t="s">
        <v>125</v>
      </c>
    </row>
    <row r="652" spans="1:246" s="64" customFormat="1" ht="14.25" customHeight="1" x14ac:dyDescent="0.4">
      <c r="A652" s="54" t="s">
        <v>125</v>
      </c>
      <c r="B652" s="55"/>
      <c r="C652" s="55" t="s">
        <v>125</v>
      </c>
      <c r="D652" s="55" t="s">
        <v>125</v>
      </c>
      <c r="E652" s="56"/>
      <c r="F652" s="57"/>
      <c r="G652" s="56"/>
      <c r="H652" s="56"/>
      <c r="I652" s="56"/>
      <c r="J652" s="58"/>
      <c r="K652" s="59"/>
      <c r="L652" s="60"/>
      <c r="M652" s="60"/>
      <c r="N652" s="61"/>
      <c r="O652" s="61"/>
      <c r="P652" s="61"/>
      <c r="Q652" s="61"/>
      <c r="R652" s="61"/>
      <c r="S652" s="80" t="s">
        <v>7753</v>
      </c>
      <c r="T652" s="62">
        <f t="shared" si="88"/>
        <v>0</v>
      </c>
      <c r="U652" s="62" cm="1">
        <f t="array" aca="1" ref="U652" ca="1">IF(S652="", "×", IF(LEFT(S652,2)="項番", COUNTIFS($D$2:$D$4001, INDIRECT("D" &amp; ROW()-1), $U$2:$U$4001, "〇"), "〇"))</f>
        <v>0</v>
      </c>
      <c r="V652" s="62" t="str">
        <f t="shared" si="89"/>
        <v/>
      </c>
      <c r="W652" s="62" t="str">
        <f t="shared" si="90"/>
        <v/>
      </c>
      <c r="X652" s="63" t="str">
        <f t="shared" ca="1" si="91"/>
        <v/>
      </c>
      <c r="Y652" s="62">
        <f t="shared" ca="1" si="92"/>
        <v>0</v>
      </c>
      <c r="Z652" s="62">
        <f t="shared" si="93"/>
        <v>65</v>
      </c>
      <c r="AA652" s="62" t="s">
        <v>7924</v>
      </c>
    </row>
    <row r="653" spans="1:246" s="25" customFormat="1" ht="14.25" customHeight="1" x14ac:dyDescent="0.4">
      <c r="A653" s="39" t="s">
        <v>7992</v>
      </c>
      <c r="B653" s="45">
        <v>3246</v>
      </c>
      <c r="C653" s="45">
        <v>585</v>
      </c>
      <c r="D653" s="45">
        <v>66</v>
      </c>
      <c r="E653" s="46" t="s">
        <v>7530</v>
      </c>
      <c r="F653" s="47" t="s">
        <v>7431</v>
      </c>
      <c r="G653" s="46" t="s">
        <v>7420</v>
      </c>
      <c r="H653" s="46" t="s">
        <v>7432</v>
      </c>
      <c r="I653" s="46" t="s">
        <v>3509</v>
      </c>
      <c r="J653" s="48">
        <v>40</v>
      </c>
      <c r="K653" s="49">
        <v>468.1</v>
      </c>
      <c r="L653" s="50">
        <v>40</v>
      </c>
      <c r="M653" s="50">
        <v>18724</v>
      </c>
      <c r="N653" s="51">
        <v>0</v>
      </c>
      <c r="O653" s="51">
        <v>2</v>
      </c>
      <c r="P653" s="51">
        <v>0</v>
      </c>
      <c r="Q653" s="51">
        <v>0</v>
      </c>
      <c r="R653" s="51">
        <f>SUM(N653:Q653)</f>
        <v>2</v>
      </c>
      <c r="S653" s="79"/>
      <c r="T653" s="52">
        <f t="shared" si="88"/>
        <v>0</v>
      </c>
      <c r="U653" s="52" t="str" cm="1">
        <f t="array" aca="1" ref="U653" ca="1">IF(S653="", "×", IF(LEFT(S653,2)="項番", COUNTIFS($D$2:$D$4001, INDIRECT("D" &amp; ROW()-1), $U$2:$U$4001, "〇"), "〇"))</f>
        <v>×</v>
      </c>
      <c r="V653" s="52" t="str">
        <f t="shared" si="89"/>
        <v>×</v>
      </c>
      <c r="W653" s="52" t="str">
        <f t="shared" si="90"/>
        <v>×</v>
      </c>
      <c r="X653" s="53" t="str">
        <f t="shared" ca="1" si="91"/>
        <v/>
      </c>
      <c r="Y653" s="52">
        <f t="shared" ca="1" si="92"/>
        <v>0</v>
      </c>
      <c r="Z653" s="52">
        <f t="shared" si="93"/>
        <v>66</v>
      </c>
      <c r="AA653" s="52" t="s">
        <v>125</v>
      </c>
    </row>
    <row r="654" spans="1:246" s="25" customFormat="1" ht="14.25" customHeight="1" x14ac:dyDescent="0.4">
      <c r="A654" s="39" t="s">
        <v>7992</v>
      </c>
      <c r="B654" s="45">
        <v>3251</v>
      </c>
      <c r="C654" s="45">
        <v>586</v>
      </c>
      <c r="D654" s="45">
        <v>66</v>
      </c>
      <c r="E654" s="46" t="s">
        <v>7530</v>
      </c>
      <c r="F654" s="47" t="s">
        <v>7521</v>
      </c>
      <c r="G654" s="46" t="s">
        <v>7420</v>
      </c>
      <c r="H654" s="46" t="s">
        <v>7441</v>
      </c>
      <c r="I654" s="46" t="s">
        <v>266</v>
      </c>
      <c r="J654" s="48">
        <v>100</v>
      </c>
      <c r="K654" s="49">
        <v>171.9</v>
      </c>
      <c r="L654" s="50">
        <v>100</v>
      </c>
      <c r="M654" s="50">
        <v>17190</v>
      </c>
      <c r="N654" s="51">
        <v>1</v>
      </c>
      <c r="O654" s="51">
        <v>2</v>
      </c>
      <c r="P654" s="51">
        <v>1</v>
      </c>
      <c r="Q654" s="51">
        <v>0</v>
      </c>
      <c r="R654" s="51">
        <f t="shared" ref="R654:R686" si="94">SUM(N654:Q654)</f>
        <v>4</v>
      </c>
      <c r="S654" s="79"/>
      <c r="T654" s="52">
        <f t="shared" si="88"/>
        <v>0</v>
      </c>
      <c r="U654" s="52" t="str" cm="1">
        <f t="array" aca="1" ref="U654" ca="1">IF(S654="", "×", IF(LEFT(S654,2)="項番", COUNTIFS($D$2:$D$4001, INDIRECT("D" &amp; ROW()-1), $U$2:$U$4001, "〇"), "〇"))</f>
        <v>×</v>
      </c>
      <c r="V654" s="52" t="str">
        <f t="shared" si="89"/>
        <v>×</v>
      </c>
      <c r="W654" s="52" t="str">
        <f t="shared" si="90"/>
        <v>×</v>
      </c>
      <c r="X654" s="53" t="str">
        <f t="shared" ca="1" si="91"/>
        <v/>
      </c>
      <c r="Y654" s="52">
        <f t="shared" ca="1" si="92"/>
        <v>0</v>
      </c>
      <c r="Z654" s="52">
        <f t="shared" si="93"/>
        <v>66</v>
      </c>
      <c r="AA654" s="52" t="s">
        <v>125</v>
      </c>
    </row>
    <row r="655" spans="1:246" s="64" customFormat="1" ht="14.25" customHeight="1" x14ac:dyDescent="0.4">
      <c r="A655" s="54" t="s">
        <v>125</v>
      </c>
      <c r="B655" s="55"/>
      <c r="C655" s="55" t="s">
        <v>125</v>
      </c>
      <c r="D655" s="55" t="s">
        <v>125</v>
      </c>
      <c r="E655" s="56"/>
      <c r="F655" s="57"/>
      <c r="G655" s="56"/>
      <c r="H655" s="56"/>
      <c r="I655" s="56"/>
      <c r="J655" s="58"/>
      <c r="K655" s="59"/>
      <c r="L655" s="60"/>
      <c r="M655" s="60"/>
      <c r="N655" s="61"/>
      <c r="O655" s="61"/>
      <c r="P655" s="61"/>
      <c r="Q655" s="61"/>
      <c r="R655" s="61"/>
      <c r="S655" s="80" t="s">
        <v>7754</v>
      </c>
      <c r="T655" s="62">
        <f t="shared" si="88"/>
        <v>0</v>
      </c>
      <c r="U655" s="62" cm="1">
        <f t="array" aca="1" ref="U655" ca="1">IF(S655="", "×", IF(LEFT(S655,2)="項番", COUNTIFS($D$2:$D$4001, INDIRECT("D" &amp; ROW()-1), $U$2:$U$4001, "〇"), "〇"))</f>
        <v>0</v>
      </c>
      <c r="V655" s="62" t="str">
        <f t="shared" si="89"/>
        <v/>
      </c>
      <c r="W655" s="62" t="str">
        <f t="shared" si="90"/>
        <v/>
      </c>
      <c r="X655" s="63" t="str">
        <f t="shared" ca="1" si="91"/>
        <v/>
      </c>
      <c r="Y655" s="62">
        <f t="shared" ca="1" si="92"/>
        <v>0</v>
      </c>
      <c r="Z655" s="62">
        <f t="shared" si="93"/>
        <v>66</v>
      </c>
      <c r="AA655" s="62" t="s">
        <v>7924</v>
      </c>
    </row>
    <row r="656" spans="1:246" s="25" customFormat="1" ht="14.25" customHeight="1" x14ac:dyDescent="0.4">
      <c r="A656" s="39" t="s">
        <v>7993</v>
      </c>
      <c r="B656" s="45">
        <v>1273</v>
      </c>
      <c r="C656" s="45">
        <v>587</v>
      </c>
      <c r="D656" s="45">
        <v>67</v>
      </c>
      <c r="E656" s="46" t="s">
        <v>7530</v>
      </c>
      <c r="F656" s="47" t="s">
        <v>2998</v>
      </c>
      <c r="G656" s="46" t="s">
        <v>2999</v>
      </c>
      <c r="H656" s="46" t="s">
        <v>3000</v>
      </c>
      <c r="I656" s="46" t="s">
        <v>684</v>
      </c>
      <c r="J656" s="48">
        <v>42</v>
      </c>
      <c r="K656" s="49">
        <v>13.4</v>
      </c>
      <c r="L656" s="50">
        <v>105</v>
      </c>
      <c r="M656" s="50">
        <v>1407</v>
      </c>
      <c r="N656" s="51">
        <v>12</v>
      </c>
      <c r="O656" s="51">
        <v>0</v>
      </c>
      <c r="P656" s="51">
        <v>0</v>
      </c>
      <c r="Q656" s="51">
        <v>2</v>
      </c>
      <c r="R656" s="51">
        <f t="shared" si="94"/>
        <v>14</v>
      </c>
      <c r="S656" s="79"/>
      <c r="T656" s="52">
        <f t="shared" si="88"/>
        <v>0</v>
      </c>
      <c r="U656" s="52" t="str" cm="1">
        <f t="array" aca="1" ref="U656" ca="1">IF(S656="", "×", IF(LEFT(S656,2)="項番", COUNTIFS($D$2:$D$4001, INDIRECT("D" &amp; ROW()-1), $U$2:$U$4001, "〇"), "〇"))</f>
        <v>×</v>
      </c>
      <c r="V656" s="52" t="str">
        <f t="shared" si="89"/>
        <v>×</v>
      </c>
      <c r="W656" s="52" t="str">
        <f t="shared" si="90"/>
        <v>×</v>
      </c>
      <c r="X656" s="53" t="str">
        <f t="shared" ca="1" si="91"/>
        <v/>
      </c>
      <c r="Y656" s="52">
        <f t="shared" ca="1" si="92"/>
        <v>0</v>
      </c>
      <c r="Z656" s="52">
        <f t="shared" si="93"/>
        <v>67</v>
      </c>
      <c r="AA656" s="52" t="s">
        <v>125</v>
      </c>
    </row>
    <row r="657" spans="1:27" s="25" customFormat="1" ht="14.25" customHeight="1" x14ac:dyDescent="0.4">
      <c r="A657" s="39" t="s">
        <v>7993</v>
      </c>
      <c r="B657" s="45">
        <v>1274</v>
      </c>
      <c r="C657" s="45">
        <v>588</v>
      </c>
      <c r="D657" s="45">
        <v>67</v>
      </c>
      <c r="E657" s="46" t="s">
        <v>7530</v>
      </c>
      <c r="F657" s="47" t="s">
        <v>3001</v>
      </c>
      <c r="G657" s="46" t="s">
        <v>2999</v>
      </c>
      <c r="H657" s="46" t="s">
        <v>3002</v>
      </c>
      <c r="I657" s="46" t="s">
        <v>684</v>
      </c>
      <c r="J657" s="48">
        <v>42</v>
      </c>
      <c r="K657" s="49">
        <v>9.8000000000000007</v>
      </c>
      <c r="L657" s="50">
        <v>105</v>
      </c>
      <c r="M657" s="50">
        <v>1029</v>
      </c>
      <c r="N657" s="51">
        <v>24</v>
      </c>
      <c r="O657" s="51">
        <v>0</v>
      </c>
      <c r="P657" s="51">
        <v>0</v>
      </c>
      <c r="Q657" s="51">
        <v>0</v>
      </c>
      <c r="R657" s="51">
        <f t="shared" si="94"/>
        <v>24</v>
      </c>
      <c r="S657" s="79"/>
      <c r="T657" s="52">
        <f t="shared" si="88"/>
        <v>0</v>
      </c>
      <c r="U657" s="52" t="str" cm="1">
        <f t="array" aca="1" ref="U657" ca="1">IF(S657="", "×", IF(LEFT(S657,2)="項番", COUNTIFS($D$2:$D$4001, INDIRECT("D" &amp; ROW()-1), $U$2:$U$4001, "〇"), "〇"))</f>
        <v>×</v>
      </c>
      <c r="V657" s="52" t="str">
        <f t="shared" si="89"/>
        <v>×</v>
      </c>
      <c r="W657" s="52" t="str">
        <f t="shared" si="90"/>
        <v>×</v>
      </c>
      <c r="X657" s="53" t="str">
        <f t="shared" ca="1" si="91"/>
        <v/>
      </c>
      <c r="Y657" s="52">
        <f t="shared" ca="1" si="92"/>
        <v>0</v>
      </c>
      <c r="Z657" s="52">
        <f t="shared" si="93"/>
        <v>67</v>
      </c>
      <c r="AA657" s="52" t="s">
        <v>125</v>
      </c>
    </row>
    <row r="658" spans="1:27" s="25" customFormat="1" ht="14.25" customHeight="1" x14ac:dyDescent="0.4">
      <c r="A658" s="39" t="s">
        <v>7993</v>
      </c>
      <c r="B658" s="45">
        <v>1275</v>
      </c>
      <c r="C658" s="45">
        <v>589</v>
      </c>
      <c r="D658" s="45">
        <v>67</v>
      </c>
      <c r="E658" s="46" t="s">
        <v>7530</v>
      </c>
      <c r="F658" s="47" t="s">
        <v>3003</v>
      </c>
      <c r="G658" s="46" t="s">
        <v>2999</v>
      </c>
      <c r="H658" s="46" t="s">
        <v>3004</v>
      </c>
      <c r="I658" s="46" t="s">
        <v>3005</v>
      </c>
      <c r="J658" s="48">
        <v>42</v>
      </c>
      <c r="K658" s="49">
        <v>20.2</v>
      </c>
      <c r="L658" s="50">
        <v>105</v>
      </c>
      <c r="M658" s="50">
        <v>2121</v>
      </c>
      <c r="N658" s="51">
        <v>0</v>
      </c>
      <c r="O658" s="51">
        <v>0</v>
      </c>
      <c r="P658" s="51">
        <v>0</v>
      </c>
      <c r="Q658" s="51">
        <v>48</v>
      </c>
      <c r="R658" s="51">
        <f t="shared" si="94"/>
        <v>48</v>
      </c>
      <c r="S658" s="79"/>
      <c r="T658" s="52">
        <f t="shared" si="88"/>
        <v>0</v>
      </c>
      <c r="U658" s="52" t="str" cm="1">
        <f t="array" aca="1" ref="U658" ca="1">IF(S658="", "×", IF(LEFT(S658,2)="項番", COUNTIFS($D$2:$D$4001, INDIRECT("D" &amp; ROW()-1), $U$2:$U$4001, "〇"), "〇"))</f>
        <v>×</v>
      </c>
      <c r="V658" s="52" t="str">
        <f t="shared" si="89"/>
        <v>×</v>
      </c>
      <c r="W658" s="52" t="str">
        <f t="shared" si="90"/>
        <v>×</v>
      </c>
      <c r="X658" s="53" t="str">
        <f t="shared" ca="1" si="91"/>
        <v/>
      </c>
      <c r="Y658" s="52">
        <f t="shared" ca="1" si="92"/>
        <v>0</v>
      </c>
      <c r="Z658" s="52">
        <f t="shared" si="93"/>
        <v>67</v>
      </c>
      <c r="AA658" s="52" t="s">
        <v>125</v>
      </c>
    </row>
    <row r="659" spans="1:27" s="25" customFormat="1" ht="14.25" customHeight="1" x14ac:dyDescent="0.4">
      <c r="A659" s="39" t="s">
        <v>7993</v>
      </c>
      <c r="B659" s="45">
        <v>1276</v>
      </c>
      <c r="C659" s="45">
        <v>590</v>
      </c>
      <c r="D659" s="45">
        <v>67</v>
      </c>
      <c r="E659" s="46" t="s">
        <v>7530</v>
      </c>
      <c r="F659" s="47" t="s">
        <v>3006</v>
      </c>
      <c r="G659" s="46" t="s">
        <v>2999</v>
      </c>
      <c r="H659" s="46" t="s">
        <v>3007</v>
      </c>
      <c r="I659" s="46" t="s">
        <v>3008</v>
      </c>
      <c r="J659" s="48">
        <v>189</v>
      </c>
      <c r="K659" s="49">
        <v>22.3</v>
      </c>
      <c r="L659" s="50">
        <v>472.5</v>
      </c>
      <c r="M659" s="50">
        <v>10536.75</v>
      </c>
      <c r="N659" s="51">
        <v>2</v>
      </c>
      <c r="O659" s="51">
        <v>0</v>
      </c>
      <c r="P659" s="51">
        <v>0</v>
      </c>
      <c r="Q659" s="51">
        <v>0</v>
      </c>
      <c r="R659" s="51">
        <f t="shared" si="94"/>
        <v>2</v>
      </c>
      <c r="S659" s="79"/>
      <c r="T659" s="52">
        <f t="shared" si="88"/>
        <v>0</v>
      </c>
      <c r="U659" s="52" t="str" cm="1">
        <f t="array" aca="1" ref="U659" ca="1">IF(S659="", "×", IF(LEFT(S659,2)="項番", COUNTIFS($D$2:$D$4001, INDIRECT("D" &amp; ROW()-1), $U$2:$U$4001, "〇"), "〇"))</f>
        <v>×</v>
      </c>
      <c r="V659" s="52" t="str">
        <f t="shared" si="89"/>
        <v>×</v>
      </c>
      <c r="W659" s="52" t="str">
        <f t="shared" si="90"/>
        <v>×</v>
      </c>
      <c r="X659" s="53" t="str">
        <f t="shared" ca="1" si="91"/>
        <v/>
      </c>
      <c r="Y659" s="52">
        <f t="shared" ca="1" si="92"/>
        <v>0</v>
      </c>
      <c r="Z659" s="52">
        <f t="shared" si="93"/>
        <v>67</v>
      </c>
      <c r="AA659" s="52" t="s">
        <v>125</v>
      </c>
    </row>
    <row r="660" spans="1:27" s="25" customFormat="1" ht="14.25" customHeight="1" x14ac:dyDescent="0.4">
      <c r="A660" s="39" t="s">
        <v>7993</v>
      </c>
      <c r="B660" s="45">
        <v>1277</v>
      </c>
      <c r="C660" s="45">
        <v>591</v>
      </c>
      <c r="D660" s="45">
        <v>67</v>
      </c>
      <c r="E660" s="46" t="s">
        <v>7530</v>
      </c>
      <c r="F660" s="47" t="s">
        <v>3009</v>
      </c>
      <c r="G660" s="46" t="s">
        <v>2999</v>
      </c>
      <c r="H660" s="46" t="s">
        <v>3007</v>
      </c>
      <c r="I660" s="46" t="s">
        <v>684</v>
      </c>
      <c r="J660" s="48">
        <v>42</v>
      </c>
      <c r="K660" s="49">
        <v>22.3</v>
      </c>
      <c r="L660" s="50">
        <v>105</v>
      </c>
      <c r="M660" s="50">
        <v>2341.5</v>
      </c>
      <c r="N660" s="51">
        <v>10</v>
      </c>
      <c r="O660" s="51">
        <v>40</v>
      </c>
      <c r="P660" s="51">
        <v>0</v>
      </c>
      <c r="Q660" s="51">
        <v>0</v>
      </c>
      <c r="R660" s="51">
        <f t="shared" si="94"/>
        <v>50</v>
      </c>
      <c r="S660" s="79"/>
      <c r="T660" s="52">
        <f t="shared" si="88"/>
        <v>0</v>
      </c>
      <c r="U660" s="52" t="str" cm="1">
        <f t="array" aca="1" ref="U660" ca="1">IF(S660="", "×", IF(LEFT(S660,2)="項番", COUNTIFS($D$2:$D$4001, INDIRECT("D" &amp; ROW()-1), $U$2:$U$4001, "〇"), "〇"))</f>
        <v>×</v>
      </c>
      <c r="V660" s="52" t="str">
        <f t="shared" si="89"/>
        <v>×</v>
      </c>
      <c r="W660" s="52" t="str">
        <f t="shared" si="90"/>
        <v>×</v>
      </c>
      <c r="X660" s="53" t="str">
        <f t="shared" ca="1" si="91"/>
        <v/>
      </c>
      <c r="Y660" s="52">
        <f t="shared" ca="1" si="92"/>
        <v>0</v>
      </c>
      <c r="Z660" s="52">
        <f t="shared" si="93"/>
        <v>67</v>
      </c>
      <c r="AA660" s="52" t="s">
        <v>125</v>
      </c>
    </row>
    <row r="661" spans="1:27" s="25" customFormat="1" ht="14.25" customHeight="1" x14ac:dyDescent="0.4">
      <c r="A661" s="39" t="s">
        <v>7993</v>
      </c>
      <c r="B661" s="45">
        <v>1278</v>
      </c>
      <c r="C661" s="45">
        <v>592</v>
      </c>
      <c r="D661" s="45">
        <v>67</v>
      </c>
      <c r="E661" s="46" t="s">
        <v>7530</v>
      </c>
      <c r="F661" s="47" t="s">
        <v>3010</v>
      </c>
      <c r="G661" s="46" t="s">
        <v>2999</v>
      </c>
      <c r="H661" s="46" t="s">
        <v>3011</v>
      </c>
      <c r="I661" s="46" t="s">
        <v>684</v>
      </c>
      <c r="J661" s="48">
        <v>42</v>
      </c>
      <c r="K661" s="49">
        <v>14.6</v>
      </c>
      <c r="L661" s="50">
        <v>105</v>
      </c>
      <c r="M661" s="50">
        <v>1533</v>
      </c>
      <c r="N661" s="51">
        <v>14</v>
      </c>
      <c r="O661" s="51">
        <v>0</v>
      </c>
      <c r="P661" s="51">
        <v>0</v>
      </c>
      <c r="Q661" s="51">
        <v>10</v>
      </c>
      <c r="R661" s="51">
        <f t="shared" si="94"/>
        <v>24</v>
      </c>
      <c r="S661" s="79"/>
      <c r="T661" s="52">
        <f t="shared" si="88"/>
        <v>0</v>
      </c>
      <c r="U661" s="52" t="str" cm="1">
        <f t="array" aca="1" ref="U661" ca="1">IF(S661="", "×", IF(LEFT(S661,2)="項番", COUNTIFS($D$2:$D$4001, INDIRECT("D" &amp; ROW()-1), $U$2:$U$4001, "〇"), "〇"))</f>
        <v>×</v>
      </c>
      <c r="V661" s="52" t="str">
        <f t="shared" si="89"/>
        <v>×</v>
      </c>
      <c r="W661" s="52" t="str">
        <f t="shared" si="90"/>
        <v>×</v>
      </c>
      <c r="X661" s="53" t="str">
        <f t="shared" ca="1" si="91"/>
        <v/>
      </c>
      <c r="Y661" s="52">
        <f t="shared" ca="1" si="92"/>
        <v>0</v>
      </c>
      <c r="Z661" s="52">
        <f t="shared" si="93"/>
        <v>67</v>
      </c>
      <c r="AA661" s="52" t="s">
        <v>125</v>
      </c>
    </row>
    <row r="662" spans="1:27" s="25" customFormat="1" ht="14.25" customHeight="1" x14ac:dyDescent="0.4">
      <c r="A662" s="39" t="s">
        <v>7993</v>
      </c>
      <c r="B662" s="45">
        <v>1279</v>
      </c>
      <c r="C662" s="45">
        <v>593</v>
      </c>
      <c r="D662" s="45">
        <v>67</v>
      </c>
      <c r="E662" s="46" t="s">
        <v>7530</v>
      </c>
      <c r="F662" s="47" t="s">
        <v>3012</v>
      </c>
      <c r="G662" s="46" t="s">
        <v>2999</v>
      </c>
      <c r="H662" s="46" t="s">
        <v>3013</v>
      </c>
      <c r="I662" s="46" t="s">
        <v>684</v>
      </c>
      <c r="J662" s="48">
        <v>42</v>
      </c>
      <c r="K662" s="49">
        <v>13.5</v>
      </c>
      <c r="L662" s="50">
        <v>105</v>
      </c>
      <c r="M662" s="50">
        <v>1417.5</v>
      </c>
      <c r="N662" s="51">
        <v>210</v>
      </c>
      <c r="O662" s="51">
        <v>0</v>
      </c>
      <c r="P662" s="51">
        <v>30</v>
      </c>
      <c r="Q662" s="51">
        <v>10</v>
      </c>
      <c r="R662" s="51">
        <f t="shared" si="94"/>
        <v>250</v>
      </c>
      <c r="S662" s="79"/>
      <c r="T662" s="52">
        <f t="shared" si="88"/>
        <v>0</v>
      </c>
      <c r="U662" s="52" t="str" cm="1">
        <f t="array" aca="1" ref="U662" ca="1">IF(S662="", "×", IF(LEFT(S662,2)="項番", COUNTIFS($D$2:$D$4001, INDIRECT("D" &amp; ROW()-1), $U$2:$U$4001, "〇"), "〇"))</f>
        <v>×</v>
      </c>
      <c r="V662" s="52" t="str">
        <f t="shared" si="89"/>
        <v>×</v>
      </c>
      <c r="W662" s="52" t="str">
        <f t="shared" si="90"/>
        <v>×</v>
      </c>
      <c r="X662" s="53" t="str">
        <f t="shared" ca="1" si="91"/>
        <v/>
      </c>
      <c r="Y662" s="52">
        <f t="shared" ca="1" si="92"/>
        <v>0</v>
      </c>
      <c r="Z662" s="52">
        <f t="shared" si="93"/>
        <v>67</v>
      </c>
      <c r="AA662" s="52" t="s">
        <v>125</v>
      </c>
    </row>
    <row r="663" spans="1:27" s="25" customFormat="1" ht="14.25" customHeight="1" x14ac:dyDescent="0.4">
      <c r="A663" s="39" t="s">
        <v>7993</v>
      </c>
      <c r="B663" s="45">
        <v>1280</v>
      </c>
      <c r="C663" s="45">
        <v>594</v>
      </c>
      <c r="D663" s="45">
        <v>67</v>
      </c>
      <c r="E663" s="46" t="s">
        <v>7530</v>
      </c>
      <c r="F663" s="47" t="s">
        <v>3014</v>
      </c>
      <c r="G663" s="46" t="s">
        <v>2999</v>
      </c>
      <c r="H663" s="46" t="s">
        <v>3015</v>
      </c>
      <c r="I663" s="46" t="s">
        <v>3016</v>
      </c>
      <c r="J663" s="48">
        <v>42</v>
      </c>
      <c r="K663" s="49">
        <v>14.9</v>
      </c>
      <c r="L663" s="50">
        <v>105</v>
      </c>
      <c r="M663" s="50">
        <v>1564.5</v>
      </c>
      <c r="N663" s="51">
        <v>0</v>
      </c>
      <c r="O663" s="51">
        <v>0</v>
      </c>
      <c r="P663" s="51">
        <v>1</v>
      </c>
      <c r="Q663" s="51">
        <v>0</v>
      </c>
      <c r="R663" s="51">
        <f t="shared" si="94"/>
        <v>1</v>
      </c>
      <c r="S663" s="79"/>
      <c r="T663" s="52">
        <f t="shared" si="88"/>
        <v>0</v>
      </c>
      <c r="U663" s="52" t="str" cm="1">
        <f t="array" aca="1" ref="U663" ca="1">IF(S663="", "×", IF(LEFT(S663,2)="項番", COUNTIFS($D$2:$D$4001, INDIRECT("D" &amp; ROW()-1), $U$2:$U$4001, "〇"), "〇"))</f>
        <v>×</v>
      </c>
      <c r="V663" s="52" t="str">
        <f t="shared" si="89"/>
        <v>×</v>
      </c>
      <c r="W663" s="52" t="str">
        <f t="shared" si="90"/>
        <v>×</v>
      </c>
      <c r="X663" s="53" t="str">
        <f t="shared" ca="1" si="91"/>
        <v/>
      </c>
      <c r="Y663" s="52">
        <f t="shared" ca="1" si="92"/>
        <v>0</v>
      </c>
      <c r="Z663" s="52">
        <f t="shared" si="93"/>
        <v>67</v>
      </c>
      <c r="AA663" s="52" t="s">
        <v>125</v>
      </c>
    </row>
    <row r="664" spans="1:27" s="25" customFormat="1" ht="14.25" customHeight="1" x14ac:dyDescent="0.4">
      <c r="A664" s="39" t="s">
        <v>7993</v>
      </c>
      <c r="B664" s="45">
        <v>1281</v>
      </c>
      <c r="C664" s="45">
        <v>595</v>
      </c>
      <c r="D664" s="45">
        <v>67</v>
      </c>
      <c r="E664" s="46" t="s">
        <v>7530</v>
      </c>
      <c r="F664" s="47" t="s">
        <v>3017</v>
      </c>
      <c r="G664" s="46" t="s">
        <v>2999</v>
      </c>
      <c r="H664" s="46" t="s">
        <v>3018</v>
      </c>
      <c r="I664" s="46" t="s">
        <v>3019</v>
      </c>
      <c r="J664" s="48">
        <v>42</v>
      </c>
      <c r="K664" s="49">
        <v>12.8</v>
      </c>
      <c r="L664" s="50">
        <v>126</v>
      </c>
      <c r="M664" s="50">
        <v>1612.8000000000002</v>
      </c>
      <c r="N664" s="51">
        <v>1</v>
      </c>
      <c r="O664" s="51">
        <v>0</v>
      </c>
      <c r="P664" s="51">
        <v>1</v>
      </c>
      <c r="Q664" s="51">
        <v>0</v>
      </c>
      <c r="R664" s="51">
        <f t="shared" si="94"/>
        <v>2</v>
      </c>
      <c r="S664" s="79"/>
      <c r="T664" s="52">
        <f t="shared" si="88"/>
        <v>0</v>
      </c>
      <c r="U664" s="52" t="str" cm="1">
        <f t="array" aca="1" ref="U664" ca="1">IF(S664="", "×", IF(LEFT(S664,2)="項番", COUNTIFS($D$2:$D$4001, INDIRECT("D" &amp; ROW()-1), $U$2:$U$4001, "〇"), "〇"))</f>
        <v>×</v>
      </c>
      <c r="V664" s="52" t="str">
        <f t="shared" si="89"/>
        <v>×</v>
      </c>
      <c r="W664" s="52" t="str">
        <f t="shared" si="90"/>
        <v>×</v>
      </c>
      <c r="X664" s="53" t="str">
        <f t="shared" ca="1" si="91"/>
        <v/>
      </c>
      <c r="Y664" s="52">
        <f t="shared" ca="1" si="92"/>
        <v>0</v>
      </c>
      <c r="Z664" s="52">
        <f t="shared" si="93"/>
        <v>67</v>
      </c>
      <c r="AA664" s="52" t="s">
        <v>125</v>
      </c>
    </row>
    <row r="665" spans="1:27" s="25" customFormat="1" ht="14.25" customHeight="1" x14ac:dyDescent="0.4">
      <c r="A665" s="39" t="s">
        <v>7993</v>
      </c>
      <c r="B665" s="45">
        <v>1282</v>
      </c>
      <c r="C665" s="45">
        <v>596</v>
      </c>
      <c r="D665" s="45">
        <v>67</v>
      </c>
      <c r="E665" s="46" t="s">
        <v>7530</v>
      </c>
      <c r="F665" s="47" t="s">
        <v>3020</v>
      </c>
      <c r="G665" s="46" t="s">
        <v>2999</v>
      </c>
      <c r="H665" s="46" t="s">
        <v>3021</v>
      </c>
      <c r="I665" s="46" t="s">
        <v>684</v>
      </c>
      <c r="J665" s="48">
        <v>42</v>
      </c>
      <c r="K665" s="49">
        <v>14.9</v>
      </c>
      <c r="L665" s="50">
        <v>105</v>
      </c>
      <c r="M665" s="50">
        <v>1564.5</v>
      </c>
      <c r="N665" s="51">
        <v>0</v>
      </c>
      <c r="O665" s="51">
        <v>0</v>
      </c>
      <c r="P665" s="51">
        <v>0</v>
      </c>
      <c r="Q665" s="51">
        <v>24</v>
      </c>
      <c r="R665" s="51">
        <f t="shared" si="94"/>
        <v>24</v>
      </c>
      <c r="S665" s="79"/>
      <c r="T665" s="52">
        <f t="shared" si="88"/>
        <v>0</v>
      </c>
      <c r="U665" s="52" t="str" cm="1">
        <f t="array" aca="1" ref="U665" ca="1">IF(S665="", "×", IF(LEFT(S665,2)="項番", COUNTIFS($D$2:$D$4001, INDIRECT("D" &amp; ROW()-1), $U$2:$U$4001, "〇"), "〇"))</f>
        <v>×</v>
      </c>
      <c r="V665" s="52" t="str">
        <f t="shared" si="89"/>
        <v>×</v>
      </c>
      <c r="W665" s="52" t="str">
        <f t="shared" si="90"/>
        <v>×</v>
      </c>
      <c r="X665" s="53" t="str">
        <f t="shared" ca="1" si="91"/>
        <v/>
      </c>
      <c r="Y665" s="52">
        <f t="shared" ca="1" si="92"/>
        <v>0</v>
      </c>
      <c r="Z665" s="52">
        <f t="shared" si="93"/>
        <v>67</v>
      </c>
      <c r="AA665" s="52" t="s">
        <v>125</v>
      </c>
    </row>
    <row r="666" spans="1:27" s="25" customFormat="1" ht="14.25" customHeight="1" x14ac:dyDescent="0.4">
      <c r="A666" s="39" t="s">
        <v>7993</v>
      </c>
      <c r="B666" s="45">
        <v>1283</v>
      </c>
      <c r="C666" s="45">
        <v>597</v>
      </c>
      <c r="D666" s="45">
        <v>67</v>
      </c>
      <c r="E666" s="46" t="s">
        <v>7530</v>
      </c>
      <c r="F666" s="47" t="s">
        <v>3022</v>
      </c>
      <c r="G666" s="46" t="s">
        <v>2999</v>
      </c>
      <c r="H666" s="46" t="s">
        <v>3023</v>
      </c>
      <c r="I666" s="46" t="s">
        <v>3008</v>
      </c>
      <c r="J666" s="48">
        <v>189</v>
      </c>
      <c r="K666" s="49">
        <v>15.9</v>
      </c>
      <c r="L666" s="50">
        <v>472.5</v>
      </c>
      <c r="M666" s="50">
        <v>7512.75</v>
      </c>
      <c r="N666" s="51">
        <v>0</v>
      </c>
      <c r="O666" s="51">
        <v>0</v>
      </c>
      <c r="P666" s="51">
        <v>0</v>
      </c>
      <c r="Q666" s="51">
        <v>30</v>
      </c>
      <c r="R666" s="51">
        <f t="shared" si="94"/>
        <v>30</v>
      </c>
      <c r="S666" s="79"/>
      <c r="T666" s="52">
        <f t="shared" si="88"/>
        <v>0</v>
      </c>
      <c r="U666" s="52" t="str" cm="1">
        <f t="array" aca="1" ref="U666" ca="1">IF(S666="", "×", IF(LEFT(S666,2)="項番", COUNTIFS($D$2:$D$4001, INDIRECT("D" &amp; ROW()-1), $U$2:$U$4001, "〇"), "〇"))</f>
        <v>×</v>
      </c>
      <c r="V666" s="52" t="str">
        <f t="shared" si="89"/>
        <v>×</v>
      </c>
      <c r="W666" s="52" t="str">
        <f t="shared" si="90"/>
        <v>×</v>
      </c>
      <c r="X666" s="53" t="str">
        <f t="shared" ca="1" si="91"/>
        <v/>
      </c>
      <c r="Y666" s="52">
        <f t="shared" ca="1" si="92"/>
        <v>0</v>
      </c>
      <c r="Z666" s="52">
        <f t="shared" si="93"/>
        <v>67</v>
      </c>
      <c r="AA666" s="52" t="s">
        <v>125</v>
      </c>
    </row>
    <row r="667" spans="1:27" s="25" customFormat="1" ht="14.25" customHeight="1" x14ac:dyDescent="0.4">
      <c r="A667" s="39" t="s">
        <v>7993</v>
      </c>
      <c r="B667" s="45">
        <v>1284</v>
      </c>
      <c r="C667" s="45">
        <v>598</v>
      </c>
      <c r="D667" s="45">
        <v>67</v>
      </c>
      <c r="E667" s="46" t="s">
        <v>7530</v>
      </c>
      <c r="F667" s="47" t="s">
        <v>3024</v>
      </c>
      <c r="G667" s="46" t="s">
        <v>2999</v>
      </c>
      <c r="H667" s="46" t="s">
        <v>3023</v>
      </c>
      <c r="I667" s="46" t="s">
        <v>684</v>
      </c>
      <c r="J667" s="48">
        <v>42</v>
      </c>
      <c r="K667" s="49">
        <v>15.9</v>
      </c>
      <c r="L667" s="50">
        <v>105</v>
      </c>
      <c r="M667" s="50">
        <v>1669.5</v>
      </c>
      <c r="N667" s="51">
        <v>0</v>
      </c>
      <c r="O667" s="51">
        <v>0</v>
      </c>
      <c r="P667" s="51">
        <v>0</v>
      </c>
      <c r="Q667" s="51">
        <v>2</v>
      </c>
      <c r="R667" s="51">
        <f t="shared" si="94"/>
        <v>2</v>
      </c>
      <c r="S667" s="79"/>
      <c r="T667" s="52">
        <f t="shared" si="88"/>
        <v>0</v>
      </c>
      <c r="U667" s="52" t="str" cm="1">
        <f t="array" aca="1" ref="U667" ca="1">IF(S667="", "×", IF(LEFT(S667,2)="項番", COUNTIFS($D$2:$D$4001, INDIRECT("D" &amp; ROW()-1), $U$2:$U$4001, "〇"), "〇"))</f>
        <v>×</v>
      </c>
      <c r="V667" s="52" t="str">
        <f t="shared" si="89"/>
        <v>×</v>
      </c>
      <c r="W667" s="52" t="str">
        <f t="shared" si="90"/>
        <v>×</v>
      </c>
      <c r="X667" s="53" t="str">
        <f t="shared" ca="1" si="91"/>
        <v/>
      </c>
      <c r="Y667" s="52">
        <f t="shared" ca="1" si="92"/>
        <v>0</v>
      </c>
      <c r="Z667" s="52">
        <f t="shared" si="93"/>
        <v>67</v>
      </c>
      <c r="AA667" s="52" t="s">
        <v>125</v>
      </c>
    </row>
    <row r="668" spans="1:27" ht="14.25" customHeight="1" x14ac:dyDescent="0.4">
      <c r="A668" s="39" t="s">
        <v>7993</v>
      </c>
      <c r="B668" s="45">
        <v>1285</v>
      </c>
      <c r="C668" s="45">
        <v>599</v>
      </c>
      <c r="D668" s="45">
        <v>67</v>
      </c>
      <c r="E668" s="46" t="s">
        <v>7530</v>
      </c>
      <c r="F668" s="47" t="s">
        <v>3025</v>
      </c>
      <c r="G668" s="46" t="s">
        <v>2999</v>
      </c>
      <c r="H668" s="46" t="s">
        <v>3026</v>
      </c>
      <c r="I668" s="46" t="s">
        <v>684</v>
      </c>
      <c r="J668" s="48">
        <v>42</v>
      </c>
      <c r="K668" s="49">
        <v>14.1</v>
      </c>
      <c r="L668" s="50">
        <v>105</v>
      </c>
      <c r="M668" s="50">
        <v>1480.5</v>
      </c>
      <c r="N668" s="51">
        <v>0</v>
      </c>
      <c r="O668" s="51">
        <v>0</v>
      </c>
      <c r="P668" s="51">
        <v>0</v>
      </c>
      <c r="Q668" s="51">
        <v>24</v>
      </c>
      <c r="R668" s="51">
        <f t="shared" si="94"/>
        <v>24</v>
      </c>
      <c r="S668" s="79"/>
      <c r="T668" s="52">
        <f t="shared" si="88"/>
        <v>0</v>
      </c>
      <c r="U668" s="52" t="str" cm="1">
        <f t="array" aca="1" ref="U668" ca="1">IF(S668="", "×", IF(LEFT(S668,2)="項番", COUNTIFS($D$2:$D$4001, INDIRECT("D" &amp; ROW()-1), $U$2:$U$4001, "〇"), "〇"))</f>
        <v>×</v>
      </c>
      <c r="V668" s="52" t="str">
        <f t="shared" si="89"/>
        <v>×</v>
      </c>
      <c r="W668" s="52" t="str">
        <f t="shared" si="90"/>
        <v>×</v>
      </c>
      <c r="X668" s="53" t="str">
        <f t="shared" ca="1" si="91"/>
        <v/>
      </c>
      <c r="Y668" s="52">
        <f t="shared" ca="1" si="92"/>
        <v>0</v>
      </c>
      <c r="Z668" s="52">
        <f t="shared" si="93"/>
        <v>67</v>
      </c>
      <c r="AA668" s="52" t="s">
        <v>125</v>
      </c>
    </row>
    <row r="669" spans="1:27" s="25" customFormat="1" ht="14.25" customHeight="1" x14ac:dyDescent="0.4">
      <c r="A669" s="39" t="s">
        <v>7993</v>
      </c>
      <c r="B669" s="45">
        <v>1286</v>
      </c>
      <c r="C669" s="45">
        <v>600</v>
      </c>
      <c r="D669" s="45">
        <v>67</v>
      </c>
      <c r="E669" s="46" t="s">
        <v>7530</v>
      </c>
      <c r="F669" s="47" t="s">
        <v>3027</v>
      </c>
      <c r="G669" s="46" t="s">
        <v>2999</v>
      </c>
      <c r="H669" s="46" t="s">
        <v>3028</v>
      </c>
      <c r="I669" s="46" t="s">
        <v>684</v>
      </c>
      <c r="J669" s="48">
        <v>42</v>
      </c>
      <c r="K669" s="49">
        <v>16.100000000000001</v>
      </c>
      <c r="L669" s="50">
        <v>105</v>
      </c>
      <c r="M669" s="50">
        <v>1690.5000000000002</v>
      </c>
      <c r="N669" s="51">
        <v>0</v>
      </c>
      <c r="O669" s="51">
        <v>0</v>
      </c>
      <c r="P669" s="51">
        <v>18</v>
      </c>
      <c r="Q669" s="51">
        <v>0</v>
      </c>
      <c r="R669" s="51">
        <f t="shared" si="94"/>
        <v>18</v>
      </c>
      <c r="S669" s="79"/>
      <c r="T669" s="52">
        <f t="shared" si="88"/>
        <v>0</v>
      </c>
      <c r="U669" s="52" t="str" cm="1">
        <f t="array" aca="1" ref="U669" ca="1">IF(S669="", "×", IF(LEFT(S669,2)="項番", COUNTIFS($D$2:$D$4001, INDIRECT("D" &amp; ROW()-1), $U$2:$U$4001, "〇"), "〇"))</f>
        <v>×</v>
      </c>
      <c r="V669" s="52" t="str">
        <f t="shared" si="89"/>
        <v>×</v>
      </c>
      <c r="W669" s="52" t="str">
        <f t="shared" si="90"/>
        <v>×</v>
      </c>
      <c r="X669" s="53" t="str">
        <f t="shared" ca="1" si="91"/>
        <v/>
      </c>
      <c r="Y669" s="52">
        <f t="shared" ca="1" si="92"/>
        <v>0</v>
      </c>
      <c r="Z669" s="52">
        <f t="shared" si="93"/>
        <v>67</v>
      </c>
      <c r="AA669" s="52" t="s">
        <v>125</v>
      </c>
    </row>
    <row r="670" spans="1:27" s="25" customFormat="1" ht="14.25" customHeight="1" x14ac:dyDescent="0.4">
      <c r="A670" s="39" t="s">
        <v>7993</v>
      </c>
      <c r="B670" s="45">
        <v>1287</v>
      </c>
      <c r="C670" s="45">
        <v>601</v>
      </c>
      <c r="D670" s="45">
        <v>67</v>
      </c>
      <c r="E670" s="46" t="s">
        <v>7530</v>
      </c>
      <c r="F670" s="47" t="s">
        <v>3029</v>
      </c>
      <c r="G670" s="46" t="s">
        <v>2999</v>
      </c>
      <c r="H670" s="46" t="s">
        <v>3030</v>
      </c>
      <c r="I670" s="46" t="s">
        <v>3019</v>
      </c>
      <c r="J670" s="48">
        <v>42</v>
      </c>
      <c r="K670" s="49">
        <v>16.5</v>
      </c>
      <c r="L670" s="50">
        <v>126</v>
      </c>
      <c r="M670" s="50">
        <v>2079</v>
      </c>
      <c r="N670" s="51">
        <v>10</v>
      </c>
      <c r="O670" s="51">
        <v>0</v>
      </c>
      <c r="P670" s="51">
        <v>0</v>
      </c>
      <c r="Q670" s="51">
        <v>0</v>
      </c>
      <c r="R670" s="51">
        <f t="shared" si="94"/>
        <v>10</v>
      </c>
      <c r="S670" s="79"/>
      <c r="T670" s="52">
        <f t="shared" si="88"/>
        <v>0</v>
      </c>
      <c r="U670" s="52" t="str" cm="1">
        <f t="array" aca="1" ref="U670" ca="1">IF(S670="", "×", IF(LEFT(S670,2)="項番", COUNTIFS($D$2:$D$4001, INDIRECT("D" &amp; ROW()-1), $U$2:$U$4001, "〇"), "〇"))</f>
        <v>×</v>
      </c>
      <c r="V670" s="52" t="str">
        <f t="shared" si="89"/>
        <v>×</v>
      </c>
      <c r="W670" s="52" t="str">
        <f t="shared" si="90"/>
        <v>×</v>
      </c>
      <c r="X670" s="53" t="str">
        <f t="shared" ca="1" si="91"/>
        <v/>
      </c>
      <c r="Y670" s="52">
        <f t="shared" ca="1" si="92"/>
        <v>0</v>
      </c>
      <c r="Z670" s="52">
        <f t="shared" si="93"/>
        <v>67</v>
      </c>
      <c r="AA670" s="52" t="s">
        <v>125</v>
      </c>
    </row>
    <row r="671" spans="1:27" s="25" customFormat="1" ht="14.25" customHeight="1" x14ac:dyDescent="0.4">
      <c r="A671" s="39" t="s">
        <v>7993</v>
      </c>
      <c r="B671" s="45">
        <v>1288</v>
      </c>
      <c r="C671" s="45">
        <v>602</v>
      </c>
      <c r="D671" s="45">
        <v>67</v>
      </c>
      <c r="E671" s="46" t="s">
        <v>7530</v>
      </c>
      <c r="F671" s="47" t="s">
        <v>3031</v>
      </c>
      <c r="G671" s="46" t="s">
        <v>2999</v>
      </c>
      <c r="H671" s="46" t="s">
        <v>3032</v>
      </c>
      <c r="I671" s="46" t="s">
        <v>684</v>
      </c>
      <c r="J671" s="48">
        <v>42</v>
      </c>
      <c r="K671" s="49">
        <v>22.4</v>
      </c>
      <c r="L671" s="50">
        <v>105</v>
      </c>
      <c r="M671" s="50">
        <v>2352</v>
      </c>
      <c r="N671" s="51">
        <v>25</v>
      </c>
      <c r="O671" s="51">
        <v>0</v>
      </c>
      <c r="P671" s="51">
        <v>0</v>
      </c>
      <c r="Q671" s="51">
        <v>0</v>
      </c>
      <c r="R671" s="51">
        <f t="shared" si="94"/>
        <v>25</v>
      </c>
      <c r="S671" s="79"/>
      <c r="T671" s="52">
        <f t="shared" si="88"/>
        <v>0</v>
      </c>
      <c r="U671" s="52" t="str" cm="1">
        <f t="array" aca="1" ref="U671" ca="1">IF(S671="", "×", IF(LEFT(S671,2)="項番", COUNTIFS($D$2:$D$4001, INDIRECT("D" &amp; ROW()-1), $U$2:$U$4001, "〇"), "〇"))</f>
        <v>×</v>
      </c>
      <c r="V671" s="52" t="str">
        <f t="shared" si="89"/>
        <v>×</v>
      </c>
      <c r="W671" s="52" t="str">
        <f t="shared" si="90"/>
        <v>×</v>
      </c>
      <c r="X671" s="53" t="str">
        <f t="shared" ca="1" si="91"/>
        <v/>
      </c>
      <c r="Y671" s="52">
        <f t="shared" ca="1" si="92"/>
        <v>0</v>
      </c>
      <c r="Z671" s="52">
        <f t="shared" si="93"/>
        <v>67</v>
      </c>
      <c r="AA671" s="52" t="s">
        <v>125</v>
      </c>
    </row>
    <row r="672" spans="1:27" s="25" customFormat="1" ht="14.25" customHeight="1" x14ac:dyDescent="0.4">
      <c r="A672" s="39" t="s">
        <v>7993</v>
      </c>
      <c r="B672" s="45">
        <v>1289</v>
      </c>
      <c r="C672" s="45">
        <v>603</v>
      </c>
      <c r="D672" s="45">
        <v>67</v>
      </c>
      <c r="E672" s="46" t="s">
        <v>7530</v>
      </c>
      <c r="F672" s="47" t="s">
        <v>3033</v>
      </c>
      <c r="G672" s="46" t="s">
        <v>2999</v>
      </c>
      <c r="H672" s="46" t="s">
        <v>3034</v>
      </c>
      <c r="I672" s="46" t="s">
        <v>260</v>
      </c>
      <c r="J672" s="48">
        <v>1</v>
      </c>
      <c r="K672" s="49">
        <v>17.899999999999999</v>
      </c>
      <c r="L672" s="50">
        <v>500</v>
      </c>
      <c r="M672" s="50">
        <v>8950</v>
      </c>
      <c r="N672" s="51">
        <v>0</v>
      </c>
      <c r="O672" s="51">
        <v>0</v>
      </c>
      <c r="P672" s="51">
        <v>22</v>
      </c>
      <c r="Q672" s="51">
        <v>0</v>
      </c>
      <c r="R672" s="51">
        <f t="shared" si="94"/>
        <v>22</v>
      </c>
      <c r="S672" s="79"/>
      <c r="T672" s="52">
        <f t="shared" si="88"/>
        <v>0</v>
      </c>
      <c r="U672" s="52" t="str" cm="1">
        <f t="array" aca="1" ref="U672" ca="1">IF(S672="", "×", IF(LEFT(S672,2)="項番", COUNTIFS($D$2:$D$4001, INDIRECT("D" &amp; ROW()-1), $U$2:$U$4001, "〇"), "〇"))</f>
        <v>×</v>
      </c>
      <c r="V672" s="52" t="str">
        <f t="shared" si="89"/>
        <v>×</v>
      </c>
      <c r="W672" s="52" t="str">
        <f t="shared" si="90"/>
        <v>×</v>
      </c>
      <c r="X672" s="53" t="str">
        <f t="shared" ca="1" si="91"/>
        <v/>
      </c>
      <c r="Y672" s="52">
        <f t="shared" ca="1" si="92"/>
        <v>0</v>
      </c>
      <c r="Z672" s="52">
        <f t="shared" si="93"/>
        <v>67</v>
      </c>
      <c r="AA672" s="52" t="s">
        <v>125</v>
      </c>
    </row>
    <row r="673" spans="1:27" s="25" customFormat="1" ht="14.25" customHeight="1" x14ac:dyDescent="0.4">
      <c r="A673" s="39" t="s">
        <v>7993</v>
      </c>
      <c r="B673" s="45">
        <v>1290</v>
      </c>
      <c r="C673" s="45">
        <v>604</v>
      </c>
      <c r="D673" s="45">
        <v>67</v>
      </c>
      <c r="E673" s="46" t="s">
        <v>7530</v>
      </c>
      <c r="F673" s="47" t="s">
        <v>3035</v>
      </c>
      <c r="G673" s="46" t="s">
        <v>2999</v>
      </c>
      <c r="H673" s="46" t="s">
        <v>3034</v>
      </c>
      <c r="I673" s="46" t="s">
        <v>684</v>
      </c>
      <c r="J673" s="48">
        <v>42</v>
      </c>
      <c r="K673" s="49">
        <v>17.899999999999999</v>
      </c>
      <c r="L673" s="50">
        <v>105</v>
      </c>
      <c r="M673" s="50">
        <v>1879.4999999999998</v>
      </c>
      <c r="N673" s="51">
        <v>34</v>
      </c>
      <c r="O673" s="51">
        <v>82</v>
      </c>
      <c r="P673" s="51">
        <v>10</v>
      </c>
      <c r="Q673" s="51">
        <v>0</v>
      </c>
      <c r="R673" s="51">
        <f t="shared" si="94"/>
        <v>126</v>
      </c>
      <c r="S673" s="79"/>
      <c r="T673" s="52">
        <f t="shared" si="88"/>
        <v>0</v>
      </c>
      <c r="U673" s="52" t="str" cm="1">
        <f t="array" aca="1" ref="U673" ca="1">IF(S673="", "×", IF(LEFT(S673,2)="項番", COUNTIFS($D$2:$D$4001, INDIRECT("D" &amp; ROW()-1), $U$2:$U$4001, "〇"), "〇"))</f>
        <v>×</v>
      </c>
      <c r="V673" s="52" t="str">
        <f t="shared" si="89"/>
        <v>×</v>
      </c>
      <c r="W673" s="52" t="str">
        <f t="shared" si="90"/>
        <v>×</v>
      </c>
      <c r="X673" s="53" t="str">
        <f t="shared" ca="1" si="91"/>
        <v/>
      </c>
      <c r="Y673" s="52">
        <f t="shared" ca="1" si="92"/>
        <v>0</v>
      </c>
      <c r="Z673" s="52">
        <f t="shared" si="93"/>
        <v>67</v>
      </c>
      <c r="AA673" s="52" t="s">
        <v>125</v>
      </c>
    </row>
    <row r="674" spans="1:27" s="25" customFormat="1" ht="14.25" customHeight="1" x14ac:dyDescent="0.4">
      <c r="A674" s="39" t="s">
        <v>7993</v>
      </c>
      <c r="B674" s="45">
        <v>1291</v>
      </c>
      <c r="C674" s="45">
        <v>605</v>
      </c>
      <c r="D674" s="45">
        <v>67</v>
      </c>
      <c r="E674" s="46" t="s">
        <v>7530</v>
      </c>
      <c r="F674" s="47" t="s">
        <v>3036</v>
      </c>
      <c r="G674" s="46" t="s">
        <v>2999</v>
      </c>
      <c r="H674" s="46" t="s">
        <v>3037</v>
      </c>
      <c r="I674" s="46" t="s">
        <v>684</v>
      </c>
      <c r="J674" s="48">
        <v>42</v>
      </c>
      <c r="K674" s="49">
        <v>34.700000000000003</v>
      </c>
      <c r="L674" s="50">
        <v>105</v>
      </c>
      <c r="M674" s="50">
        <v>3643.5000000000005</v>
      </c>
      <c r="N674" s="51">
        <v>1</v>
      </c>
      <c r="O674" s="51">
        <v>0</v>
      </c>
      <c r="P674" s="51">
        <v>0</v>
      </c>
      <c r="Q674" s="51">
        <v>0</v>
      </c>
      <c r="R674" s="51">
        <f t="shared" si="94"/>
        <v>1</v>
      </c>
      <c r="S674" s="79"/>
      <c r="T674" s="52">
        <f t="shared" si="88"/>
        <v>0</v>
      </c>
      <c r="U674" s="52" t="str" cm="1">
        <f t="array" aca="1" ref="U674" ca="1">IF(S674="", "×", IF(LEFT(S674,2)="項番", COUNTIFS($D$2:$D$4001, INDIRECT("D" &amp; ROW()-1), $U$2:$U$4001, "〇"), "〇"))</f>
        <v>×</v>
      </c>
      <c r="V674" s="52" t="str">
        <f t="shared" si="89"/>
        <v>×</v>
      </c>
      <c r="W674" s="52" t="str">
        <f t="shared" si="90"/>
        <v>×</v>
      </c>
      <c r="X674" s="53" t="str">
        <f t="shared" ca="1" si="91"/>
        <v/>
      </c>
      <c r="Y674" s="52">
        <f t="shared" ca="1" si="92"/>
        <v>0</v>
      </c>
      <c r="Z674" s="52">
        <f t="shared" si="93"/>
        <v>67</v>
      </c>
      <c r="AA674" s="52" t="s">
        <v>125</v>
      </c>
    </row>
    <row r="675" spans="1:27" s="25" customFormat="1" ht="14.25" customHeight="1" x14ac:dyDescent="0.4">
      <c r="A675" s="39" t="s">
        <v>7993</v>
      </c>
      <c r="B675" s="45">
        <v>1292</v>
      </c>
      <c r="C675" s="45">
        <v>606</v>
      </c>
      <c r="D675" s="45">
        <v>67</v>
      </c>
      <c r="E675" s="46" t="s">
        <v>7530</v>
      </c>
      <c r="F675" s="47" t="s">
        <v>3038</v>
      </c>
      <c r="G675" s="46" t="s">
        <v>2999</v>
      </c>
      <c r="H675" s="46" t="s">
        <v>3039</v>
      </c>
      <c r="I675" s="46" t="s">
        <v>3008</v>
      </c>
      <c r="J675" s="48">
        <v>472</v>
      </c>
      <c r="K675" s="49">
        <v>18.399999999999999</v>
      </c>
      <c r="L675" s="50">
        <v>472.5</v>
      </c>
      <c r="M675" s="50">
        <v>8694</v>
      </c>
      <c r="N675" s="51">
        <v>0</v>
      </c>
      <c r="O675" s="51">
        <v>0</v>
      </c>
      <c r="P675" s="51">
        <v>0</v>
      </c>
      <c r="Q675" s="51">
        <v>36</v>
      </c>
      <c r="R675" s="51">
        <f t="shared" si="94"/>
        <v>36</v>
      </c>
      <c r="S675" s="79"/>
      <c r="T675" s="52">
        <f t="shared" si="88"/>
        <v>0</v>
      </c>
      <c r="U675" s="52" t="str" cm="1">
        <f t="array" aca="1" ref="U675" ca="1">IF(S675="", "×", IF(LEFT(S675,2)="項番", COUNTIFS($D$2:$D$4001, INDIRECT("D" &amp; ROW()-1), $U$2:$U$4001, "〇"), "〇"))</f>
        <v>×</v>
      </c>
      <c r="V675" s="52" t="str">
        <f t="shared" si="89"/>
        <v>×</v>
      </c>
      <c r="W675" s="52" t="str">
        <f t="shared" si="90"/>
        <v>×</v>
      </c>
      <c r="X675" s="53" t="str">
        <f t="shared" ca="1" si="91"/>
        <v/>
      </c>
      <c r="Y675" s="52">
        <f t="shared" ca="1" si="92"/>
        <v>0</v>
      </c>
      <c r="Z675" s="52">
        <f t="shared" si="93"/>
        <v>67</v>
      </c>
      <c r="AA675" s="52" t="s">
        <v>125</v>
      </c>
    </row>
    <row r="676" spans="1:27" s="25" customFormat="1" ht="14.25" customHeight="1" x14ac:dyDescent="0.4">
      <c r="A676" s="39" t="s">
        <v>7993</v>
      </c>
      <c r="B676" s="45">
        <v>1293</v>
      </c>
      <c r="C676" s="45">
        <v>607</v>
      </c>
      <c r="D676" s="45">
        <v>67</v>
      </c>
      <c r="E676" s="46" t="s">
        <v>7530</v>
      </c>
      <c r="F676" s="47" t="s">
        <v>3040</v>
      </c>
      <c r="G676" s="46" t="s">
        <v>2999</v>
      </c>
      <c r="H676" s="46" t="s">
        <v>3041</v>
      </c>
      <c r="I676" s="46" t="s">
        <v>684</v>
      </c>
      <c r="J676" s="48">
        <v>42</v>
      </c>
      <c r="K676" s="49">
        <v>18.399999999999999</v>
      </c>
      <c r="L676" s="50">
        <v>105</v>
      </c>
      <c r="M676" s="50">
        <v>1931.9999999999998</v>
      </c>
      <c r="N676" s="51">
        <v>2</v>
      </c>
      <c r="O676" s="51">
        <v>32</v>
      </c>
      <c r="P676" s="51">
        <v>0</v>
      </c>
      <c r="Q676" s="51">
        <v>4</v>
      </c>
      <c r="R676" s="51">
        <f t="shared" si="94"/>
        <v>38</v>
      </c>
      <c r="S676" s="79"/>
      <c r="T676" s="52">
        <f t="shared" si="88"/>
        <v>0</v>
      </c>
      <c r="U676" s="52" t="str" cm="1">
        <f t="array" aca="1" ref="U676" ca="1">IF(S676="", "×", IF(LEFT(S676,2)="項番", COUNTIFS($D$2:$D$4001, INDIRECT("D" &amp; ROW()-1), $U$2:$U$4001, "〇"), "〇"))</f>
        <v>×</v>
      </c>
      <c r="V676" s="52" t="str">
        <f t="shared" si="89"/>
        <v>×</v>
      </c>
      <c r="W676" s="52" t="str">
        <f t="shared" si="90"/>
        <v>×</v>
      </c>
      <c r="X676" s="53" t="str">
        <f t="shared" ca="1" si="91"/>
        <v/>
      </c>
      <c r="Y676" s="52">
        <f t="shared" ca="1" si="92"/>
        <v>0</v>
      </c>
      <c r="Z676" s="52">
        <f t="shared" si="93"/>
        <v>67</v>
      </c>
      <c r="AA676" s="52" t="s">
        <v>125</v>
      </c>
    </row>
    <row r="677" spans="1:27" s="25" customFormat="1" ht="14.25" customHeight="1" x14ac:dyDescent="0.4">
      <c r="A677" s="39" t="s">
        <v>7993</v>
      </c>
      <c r="B677" s="45">
        <v>1294</v>
      </c>
      <c r="C677" s="45">
        <v>608</v>
      </c>
      <c r="D677" s="45">
        <v>67</v>
      </c>
      <c r="E677" s="46" t="s">
        <v>7530</v>
      </c>
      <c r="F677" s="47" t="s">
        <v>3042</v>
      </c>
      <c r="G677" s="46" t="s">
        <v>2999</v>
      </c>
      <c r="H677" s="46" t="s">
        <v>3043</v>
      </c>
      <c r="I677" s="46" t="s">
        <v>260</v>
      </c>
      <c r="J677" s="48">
        <v>500</v>
      </c>
      <c r="K677" s="49">
        <v>16.100000000000001</v>
      </c>
      <c r="L677" s="50">
        <v>500</v>
      </c>
      <c r="M677" s="50">
        <v>8050.0000000000009</v>
      </c>
      <c r="N677" s="51">
        <v>0</v>
      </c>
      <c r="O677" s="51">
        <v>0</v>
      </c>
      <c r="P677" s="51">
        <v>12</v>
      </c>
      <c r="Q677" s="51">
        <v>0</v>
      </c>
      <c r="R677" s="51">
        <f t="shared" si="94"/>
        <v>12</v>
      </c>
      <c r="S677" s="79"/>
      <c r="T677" s="52">
        <f t="shared" si="88"/>
        <v>0</v>
      </c>
      <c r="U677" s="52" t="str" cm="1">
        <f t="array" aca="1" ref="U677" ca="1">IF(S677="", "×", IF(LEFT(S677,2)="項番", COUNTIFS($D$2:$D$4001, INDIRECT("D" &amp; ROW()-1), $U$2:$U$4001, "〇"), "〇"))</f>
        <v>×</v>
      </c>
      <c r="V677" s="52" t="str">
        <f t="shared" si="89"/>
        <v>×</v>
      </c>
      <c r="W677" s="52" t="str">
        <f t="shared" si="90"/>
        <v>×</v>
      </c>
      <c r="X677" s="53" t="str">
        <f t="shared" ca="1" si="91"/>
        <v/>
      </c>
      <c r="Y677" s="52">
        <f t="shared" ca="1" si="92"/>
        <v>0</v>
      </c>
      <c r="Z677" s="52">
        <f t="shared" si="93"/>
        <v>67</v>
      </c>
      <c r="AA677" s="52" t="s">
        <v>125</v>
      </c>
    </row>
    <row r="678" spans="1:27" s="25" customFormat="1" ht="14.25" customHeight="1" x14ac:dyDescent="0.4">
      <c r="A678" s="39" t="s">
        <v>7993</v>
      </c>
      <c r="B678" s="45">
        <v>1295</v>
      </c>
      <c r="C678" s="45">
        <v>609</v>
      </c>
      <c r="D678" s="45">
        <v>67</v>
      </c>
      <c r="E678" s="46" t="s">
        <v>7530</v>
      </c>
      <c r="F678" s="47" t="s">
        <v>3044</v>
      </c>
      <c r="G678" s="46" t="s">
        <v>2999</v>
      </c>
      <c r="H678" s="46" t="s">
        <v>3045</v>
      </c>
      <c r="I678" s="46" t="s">
        <v>3008</v>
      </c>
      <c r="J678" s="48">
        <v>189</v>
      </c>
      <c r="K678" s="49">
        <v>16.100000000000001</v>
      </c>
      <c r="L678" s="50">
        <v>472.5</v>
      </c>
      <c r="M678" s="50">
        <v>7607.2500000000009</v>
      </c>
      <c r="N678" s="51">
        <v>0</v>
      </c>
      <c r="O678" s="51">
        <v>0</v>
      </c>
      <c r="P678" s="51">
        <v>1</v>
      </c>
      <c r="Q678" s="51">
        <v>48</v>
      </c>
      <c r="R678" s="51">
        <f t="shared" si="94"/>
        <v>49</v>
      </c>
      <c r="S678" s="79"/>
      <c r="T678" s="52">
        <f t="shared" si="88"/>
        <v>0</v>
      </c>
      <c r="U678" s="52" t="str" cm="1">
        <f t="array" aca="1" ref="U678" ca="1">IF(S678="", "×", IF(LEFT(S678,2)="項番", COUNTIFS($D$2:$D$4001, INDIRECT("D" &amp; ROW()-1), $U$2:$U$4001, "〇"), "〇"))</f>
        <v>×</v>
      </c>
      <c r="V678" s="52" t="str">
        <f t="shared" si="89"/>
        <v>×</v>
      </c>
      <c r="W678" s="52" t="str">
        <f t="shared" si="90"/>
        <v>×</v>
      </c>
      <c r="X678" s="53" t="str">
        <f t="shared" ca="1" si="91"/>
        <v/>
      </c>
      <c r="Y678" s="52">
        <f t="shared" ca="1" si="92"/>
        <v>0</v>
      </c>
      <c r="Z678" s="52">
        <f t="shared" si="93"/>
        <v>67</v>
      </c>
      <c r="AA678" s="52" t="s">
        <v>125</v>
      </c>
    </row>
    <row r="679" spans="1:27" s="25" customFormat="1" ht="14.25" customHeight="1" x14ac:dyDescent="0.4">
      <c r="A679" s="39" t="s">
        <v>7993</v>
      </c>
      <c r="B679" s="45">
        <v>1296</v>
      </c>
      <c r="C679" s="45">
        <v>610</v>
      </c>
      <c r="D679" s="45">
        <v>67</v>
      </c>
      <c r="E679" s="46" t="s">
        <v>7530</v>
      </c>
      <c r="F679" s="47" t="s">
        <v>3046</v>
      </c>
      <c r="G679" s="46" t="s">
        <v>2999</v>
      </c>
      <c r="H679" s="46" t="s">
        <v>3045</v>
      </c>
      <c r="I679" s="46" t="s">
        <v>684</v>
      </c>
      <c r="J679" s="48">
        <v>42</v>
      </c>
      <c r="K679" s="49">
        <v>16.100000000000001</v>
      </c>
      <c r="L679" s="50">
        <v>105</v>
      </c>
      <c r="M679" s="50">
        <v>1690.5000000000002</v>
      </c>
      <c r="N679" s="51">
        <v>60</v>
      </c>
      <c r="O679" s="51">
        <v>6</v>
      </c>
      <c r="P679" s="51">
        <v>12</v>
      </c>
      <c r="Q679" s="51">
        <v>0</v>
      </c>
      <c r="R679" s="51">
        <f t="shared" si="94"/>
        <v>78</v>
      </c>
      <c r="S679" s="79"/>
      <c r="T679" s="52">
        <f t="shared" si="88"/>
        <v>0</v>
      </c>
      <c r="U679" s="52" t="str" cm="1">
        <f t="array" aca="1" ref="U679" ca="1">IF(S679="", "×", IF(LEFT(S679,2)="項番", COUNTIFS($D$2:$D$4001, INDIRECT("D" &amp; ROW()-1), $U$2:$U$4001, "〇"), "〇"))</f>
        <v>×</v>
      </c>
      <c r="V679" s="52" t="str">
        <f t="shared" si="89"/>
        <v>×</v>
      </c>
      <c r="W679" s="52" t="str">
        <f t="shared" si="90"/>
        <v>×</v>
      </c>
      <c r="X679" s="53" t="str">
        <f t="shared" ca="1" si="91"/>
        <v/>
      </c>
      <c r="Y679" s="52">
        <f t="shared" ca="1" si="92"/>
        <v>0</v>
      </c>
      <c r="Z679" s="52">
        <f t="shared" si="93"/>
        <v>67</v>
      </c>
      <c r="AA679" s="52" t="s">
        <v>125</v>
      </c>
    </row>
    <row r="680" spans="1:27" s="25" customFormat="1" ht="14.25" customHeight="1" x14ac:dyDescent="0.4">
      <c r="A680" s="39" t="s">
        <v>7993</v>
      </c>
      <c r="B680" s="45">
        <v>1297</v>
      </c>
      <c r="C680" s="45">
        <v>611</v>
      </c>
      <c r="D680" s="45">
        <v>67</v>
      </c>
      <c r="E680" s="46" t="s">
        <v>7530</v>
      </c>
      <c r="F680" s="47" t="s">
        <v>3047</v>
      </c>
      <c r="G680" s="46" t="s">
        <v>2999</v>
      </c>
      <c r="H680" s="46" t="s">
        <v>3048</v>
      </c>
      <c r="I680" s="46" t="s">
        <v>3008</v>
      </c>
      <c r="J680" s="48">
        <v>189</v>
      </c>
      <c r="K680" s="49">
        <v>7.5</v>
      </c>
      <c r="L680" s="50">
        <v>472.5</v>
      </c>
      <c r="M680" s="50">
        <v>3543.75</v>
      </c>
      <c r="N680" s="51">
        <v>0</v>
      </c>
      <c r="O680" s="51">
        <v>0</v>
      </c>
      <c r="P680" s="51">
        <v>0</v>
      </c>
      <c r="Q680" s="51">
        <v>24</v>
      </c>
      <c r="R680" s="51">
        <f t="shared" si="94"/>
        <v>24</v>
      </c>
      <c r="S680" s="79"/>
      <c r="T680" s="52">
        <f t="shared" si="88"/>
        <v>0</v>
      </c>
      <c r="U680" s="52" t="str" cm="1">
        <f t="array" aca="1" ref="U680" ca="1">IF(S680="", "×", IF(LEFT(S680,2)="項番", COUNTIFS($D$2:$D$4001, INDIRECT("D" &amp; ROW()-1), $U$2:$U$4001, "〇"), "〇"))</f>
        <v>×</v>
      </c>
      <c r="V680" s="52" t="str">
        <f t="shared" si="89"/>
        <v>×</v>
      </c>
      <c r="W680" s="52" t="str">
        <f t="shared" si="90"/>
        <v>×</v>
      </c>
      <c r="X680" s="53" t="str">
        <f t="shared" ca="1" si="91"/>
        <v/>
      </c>
      <c r="Y680" s="52">
        <f t="shared" ca="1" si="92"/>
        <v>0</v>
      </c>
      <c r="Z680" s="52">
        <f t="shared" si="93"/>
        <v>67</v>
      </c>
      <c r="AA680" s="52" t="s">
        <v>125</v>
      </c>
    </row>
    <row r="681" spans="1:27" s="25" customFormat="1" ht="14.25" customHeight="1" x14ac:dyDescent="0.4">
      <c r="A681" s="39" t="s">
        <v>7993</v>
      </c>
      <c r="B681" s="45">
        <v>1298</v>
      </c>
      <c r="C681" s="45">
        <v>612</v>
      </c>
      <c r="D681" s="45">
        <v>67</v>
      </c>
      <c r="E681" s="46" t="s">
        <v>7530</v>
      </c>
      <c r="F681" s="47" t="s">
        <v>3049</v>
      </c>
      <c r="G681" s="46" t="s">
        <v>2999</v>
      </c>
      <c r="H681" s="46" t="s">
        <v>3050</v>
      </c>
      <c r="I681" s="46" t="s">
        <v>684</v>
      </c>
      <c r="J681" s="48">
        <v>42</v>
      </c>
      <c r="K681" s="49">
        <v>7.5</v>
      </c>
      <c r="L681" s="50">
        <v>105</v>
      </c>
      <c r="M681" s="50">
        <v>787.5</v>
      </c>
      <c r="N681" s="51">
        <v>0</v>
      </c>
      <c r="O681" s="51">
        <v>0</v>
      </c>
      <c r="P681" s="51">
        <v>0</v>
      </c>
      <c r="Q681" s="51">
        <v>6</v>
      </c>
      <c r="R681" s="51">
        <f t="shared" si="94"/>
        <v>6</v>
      </c>
      <c r="S681" s="79"/>
      <c r="T681" s="52">
        <f t="shared" si="88"/>
        <v>0</v>
      </c>
      <c r="U681" s="52" t="str" cm="1">
        <f t="array" aca="1" ref="U681" ca="1">IF(S681="", "×", IF(LEFT(S681,2)="項番", COUNTIFS($D$2:$D$4001, INDIRECT("D" &amp; ROW()-1), $U$2:$U$4001, "〇"), "〇"))</f>
        <v>×</v>
      </c>
      <c r="V681" s="52" t="str">
        <f t="shared" si="89"/>
        <v>×</v>
      </c>
      <c r="W681" s="52" t="str">
        <f t="shared" si="90"/>
        <v>×</v>
      </c>
      <c r="X681" s="53" t="str">
        <f t="shared" ca="1" si="91"/>
        <v/>
      </c>
      <c r="Y681" s="52">
        <f t="shared" ca="1" si="92"/>
        <v>0</v>
      </c>
      <c r="Z681" s="52">
        <f t="shared" si="93"/>
        <v>67</v>
      </c>
      <c r="AA681" s="52" t="s">
        <v>125</v>
      </c>
    </row>
    <row r="682" spans="1:27" s="25" customFormat="1" ht="14.25" customHeight="1" x14ac:dyDescent="0.4">
      <c r="A682" s="39" t="s">
        <v>7993</v>
      </c>
      <c r="B682" s="45">
        <v>1299</v>
      </c>
      <c r="C682" s="45">
        <v>613</v>
      </c>
      <c r="D682" s="45">
        <v>67</v>
      </c>
      <c r="E682" s="46" t="s">
        <v>7530</v>
      </c>
      <c r="F682" s="47" t="s">
        <v>3051</v>
      </c>
      <c r="G682" s="46" t="s">
        <v>2999</v>
      </c>
      <c r="H682" s="46" t="s">
        <v>3052</v>
      </c>
      <c r="I682" s="46" t="s">
        <v>684</v>
      </c>
      <c r="J682" s="48">
        <v>42</v>
      </c>
      <c r="K682" s="49">
        <v>13.8</v>
      </c>
      <c r="L682" s="50">
        <v>105</v>
      </c>
      <c r="M682" s="50">
        <v>1449</v>
      </c>
      <c r="N682" s="51">
        <v>0</v>
      </c>
      <c r="O682" s="51">
        <v>0</v>
      </c>
      <c r="P682" s="51">
        <v>0</v>
      </c>
      <c r="Q682" s="51">
        <v>20</v>
      </c>
      <c r="R682" s="51">
        <f t="shared" si="94"/>
        <v>20</v>
      </c>
      <c r="S682" s="79"/>
      <c r="T682" s="52">
        <f t="shared" si="88"/>
        <v>0</v>
      </c>
      <c r="U682" s="52" t="str" cm="1">
        <f t="array" aca="1" ref="U682" ca="1">IF(S682="", "×", IF(LEFT(S682,2)="項番", COUNTIFS($D$2:$D$4001, INDIRECT("D" &amp; ROW()-1), $U$2:$U$4001, "〇"), "〇"))</f>
        <v>×</v>
      </c>
      <c r="V682" s="52" t="str">
        <f t="shared" si="89"/>
        <v>×</v>
      </c>
      <c r="W682" s="52" t="str">
        <f t="shared" si="90"/>
        <v>×</v>
      </c>
      <c r="X682" s="53" t="str">
        <f t="shared" ca="1" si="91"/>
        <v/>
      </c>
      <c r="Y682" s="52">
        <f t="shared" ca="1" si="92"/>
        <v>0</v>
      </c>
      <c r="Z682" s="52">
        <f t="shared" si="93"/>
        <v>67</v>
      </c>
      <c r="AA682" s="52" t="s">
        <v>125</v>
      </c>
    </row>
    <row r="683" spans="1:27" s="25" customFormat="1" ht="14.25" customHeight="1" x14ac:dyDescent="0.4">
      <c r="A683" s="39" t="s">
        <v>7993</v>
      </c>
      <c r="B683" s="45">
        <v>1300</v>
      </c>
      <c r="C683" s="45">
        <v>614</v>
      </c>
      <c r="D683" s="45">
        <v>67</v>
      </c>
      <c r="E683" s="46" t="s">
        <v>7530</v>
      </c>
      <c r="F683" s="47" t="s">
        <v>3053</v>
      </c>
      <c r="G683" s="46" t="s">
        <v>2999</v>
      </c>
      <c r="H683" s="46" t="s">
        <v>3054</v>
      </c>
      <c r="I683" s="46" t="s">
        <v>684</v>
      </c>
      <c r="J683" s="48">
        <v>42</v>
      </c>
      <c r="K683" s="49">
        <v>10.4</v>
      </c>
      <c r="L683" s="50">
        <v>105</v>
      </c>
      <c r="M683" s="50">
        <v>1092</v>
      </c>
      <c r="N683" s="51">
        <v>40</v>
      </c>
      <c r="O683" s="51">
        <v>0</v>
      </c>
      <c r="P683" s="51">
        <v>1</v>
      </c>
      <c r="Q683" s="51">
        <v>2</v>
      </c>
      <c r="R683" s="51">
        <f t="shared" si="94"/>
        <v>43</v>
      </c>
      <c r="S683" s="79"/>
      <c r="T683" s="52">
        <f t="shared" si="88"/>
        <v>0</v>
      </c>
      <c r="U683" s="52" t="str" cm="1">
        <f t="array" aca="1" ref="U683" ca="1">IF(S683="", "×", IF(LEFT(S683,2)="項番", COUNTIFS($D$2:$D$4001, INDIRECT("D" &amp; ROW()-1), $U$2:$U$4001, "〇"), "〇"))</f>
        <v>×</v>
      </c>
      <c r="V683" s="52" t="str">
        <f t="shared" si="89"/>
        <v>×</v>
      </c>
      <c r="W683" s="52" t="str">
        <f t="shared" si="90"/>
        <v>×</v>
      </c>
      <c r="X683" s="53" t="str">
        <f t="shared" ca="1" si="91"/>
        <v/>
      </c>
      <c r="Y683" s="52">
        <f t="shared" ca="1" si="92"/>
        <v>0</v>
      </c>
      <c r="Z683" s="52">
        <f t="shared" si="93"/>
        <v>67</v>
      </c>
      <c r="AA683" s="52" t="s">
        <v>125</v>
      </c>
    </row>
    <row r="684" spans="1:27" s="25" customFormat="1" ht="14.25" customHeight="1" x14ac:dyDescent="0.4">
      <c r="A684" s="39" t="s">
        <v>7993</v>
      </c>
      <c r="B684" s="45">
        <v>1301</v>
      </c>
      <c r="C684" s="45">
        <v>615</v>
      </c>
      <c r="D684" s="45">
        <v>67</v>
      </c>
      <c r="E684" s="46" t="s">
        <v>7530</v>
      </c>
      <c r="F684" s="47" t="s">
        <v>3055</v>
      </c>
      <c r="G684" s="46" t="s">
        <v>2999</v>
      </c>
      <c r="H684" s="46" t="s">
        <v>3056</v>
      </c>
      <c r="I684" s="46" t="s">
        <v>684</v>
      </c>
      <c r="J684" s="48">
        <v>42</v>
      </c>
      <c r="K684" s="49">
        <v>13.5</v>
      </c>
      <c r="L684" s="50">
        <v>105</v>
      </c>
      <c r="M684" s="50">
        <v>1417.5</v>
      </c>
      <c r="N684" s="51">
        <v>0</v>
      </c>
      <c r="O684" s="51">
        <v>0</v>
      </c>
      <c r="P684" s="51">
        <v>0</v>
      </c>
      <c r="Q684" s="51">
        <v>6</v>
      </c>
      <c r="R684" s="51">
        <f t="shared" si="94"/>
        <v>6</v>
      </c>
      <c r="S684" s="79"/>
      <c r="T684" s="52">
        <f t="shared" si="88"/>
        <v>0</v>
      </c>
      <c r="U684" s="52" t="str" cm="1">
        <f t="array" aca="1" ref="U684" ca="1">IF(S684="", "×", IF(LEFT(S684,2)="項番", COUNTIFS($D$2:$D$4001, INDIRECT("D" &amp; ROW()-1), $U$2:$U$4001, "〇"), "〇"))</f>
        <v>×</v>
      </c>
      <c r="V684" s="52" t="str">
        <f t="shared" si="89"/>
        <v>×</v>
      </c>
      <c r="W684" s="52" t="str">
        <f t="shared" si="90"/>
        <v>×</v>
      </c>
      <c r="X684" s="53" t="str">
        <f t="shared" ca="1" si="91"/>
        <v/>
      </c>
      <c r="Y684" s="52">
        <f t="shared" ca="1" si="92"/>
        <v>0</v>
      </c>
      <c r="Z684" s="52">
        <f t="shared" si="93"/>
        <v>67</v>
      </c>
      <c r="AA684" s="52" t="s">
        <v>125</v>
      </c>
    </row>
    <row r="685" spans="1:27" s="25" customFormat="1" ht="14.25" customHeight="1" x14ac:dyDescent="0.4">
      <c r="A685" s="39" t="s">
        <v>7993</v>
      </c>
      <c r="B685" s="45">
        <v>1302</v>
      </c>
      <c r="C685" s="45">
        <v>616</v>
      </c>
      <c r="D685" s="45">
        <v>67</v>
      </c>
      <c r="E685" s="46" t="s">
        <v>7530</v>
      </c>
      <c r="F685" s="47" t="s">
        <v>3057</v>
      </c>
      <c r="G685" s="46" t="s">
        <v>2999</v>
      </c>
      <c r="H685" s="46" t="s">
        <v>3058</v>
      </c>
      <c r="I685" s="46" t="s">
        <v>684</v>
      </c>
      <c r="J685" s="48">
        <v>42</v>
      </c>
      <c r="K685" s="49">
        <v>12.2</v>
      </c>
      <c r="L685" s="50">
        <v>105</v>
      </c>
      <c r="M685" s="50">
        <v>1281</v>
      </c>
      <c r="N685" s="51">
        <v>0</v>
      </c>
      <c r="O685" s="51">
        <v>0</v>
      </c>
      <c r="P685" s="51">
        <v>1</v>
      </c>
      <c r="Q685" s="51">
        <v>0</v>
      </c>
      <c r="R685" s="51">
        <f t="shared" si="94"/>
        <v>1</v>
      </c>
      <c r="S685" s="79"/>
      <c r="T685" s="52">
        <f t="shared" si="88"/>
        <v>0</v>
      </c>
      <c r="U685" s="52" t="str" cm="1">
        <f t="array" aca="1" ref="U685" ca="1">IF(S685="", "×", IF(LEFT(S685,2)="項番", COUNTIFS($D$2:$D$4001, INDIRECT("D" &amp; ROW()-1), $U$2:$U$4001, "〇"), "〇"))</f>
        <v>×</v>
      </c>
      <c r="V685" s="52" t="str">
        <f t="shared" si="89"/>
        <v>×</v>
      </c>
      <c r="W685" s="52" t="str">
        <f t="shared" si="90"/>
        <v>×</v>
      </c>
      <c r="X685" s="53" t="str">
        <f t="shared" ca="1" si="91"/>
        <v/>
      </c>
      <c r="Y685" s="52">
        <f t="shared" ca="1" si="92"/>
        <v>0</v>
      </c>
      <c r="Z685" s="52">
        <f t="shared" si="93"/>
        <v>67</v>
      </c>
      <c r="AA685" s="52" t="s">
        <v>125</v>
      </c>
    </row>
    <row r="686" spans="1:27" s="25" customFormat="1" ht="14.25" customHeight="1" x14ac:dyDescent="0.4">
      <c r="A686" s="39" t="s">
        <v>7993</v>
      </c>
      <c r="B686" s="45">
        <v>1303</v>
      </c>
      <c r="C686" s="45">
        <v>617</v>
      </c>
      <c r="D686" s="45">
        <v>67</v>
      </c>
      <c r="E686" s="46" t="s">
        <v>7530</v>
      </c>
      <c r="F686" s="47" t="s">
        <v>3059</v>
      </c>
      <c r="G686" s="46" t="s">
        <v>2999</v>
      </c>
      <c r="H686" s="46" t="s">
        <v>3060</v>
      </c>
      <c r="I686" s="46" t="s">
        <v>684</v>
      </c>
      <c r="J686" s="48">
        <v>42</v>
      </c>
      <c r="K686" s="49">
        <v>14.4</v>
      </c>
      <c r="L686" s="50">
        <v>105</v>
      </c>
      <c r="M686" s="50">
        <v>1512</v>
      </c>
      <c r="N686" s="51">
        <v>0</v>
      </c>
      <c r="O686" s="51">
        <v>0</v>
      </c>
      <c r="P686" s="51">
        <v>30</v>
      </c>
      <c r="Q686" s="51">
        <v>0</v>
      </c>
      <c r="R686" s="51">
        <f t="shared" si="94"/>
        <v>30</v>
      </c>
      <c r="S686" s="79"/>
      <c r="T686" s="52">
        <f t="shared" si="88"/>
        <v>0</v>
      </c>
      <c r="U686" s="52" t="str" cm="1">
        <f t="array" aca="1" ref="U686" ca="1">IF(S686="", "×", IF(LEFT(S686,2)="項番", COUNTIFS($D$2:$D$4001, INDIRECT("D" &amp; ROW()-1), $U$2:$U$4001, "〇"), "〇"))</f>
        <v>×</v>
      </c>
      <c r="V686" s="52" t="str">
        <f t="shared" si="89"/>
        <v>×</v>
      </c>
      <c r="W686" s="52" t="str">
        <f t="shared" si="90"/>
        <v>×</v>
      </c>
      <c r="X686" s="53" t="str">
        <f t="shared" ca="1" si="91"/>
        <v/>
      </c>
      <c r="Y686" s="52">
        <f t="shared" ca="1" si="92"/>
        <v>0</v>
      </c>
      <c r="Z686" s="52">
        <f t="shared" si="93"/>
        <v>67</v>
      </c>
      <c r="AA686" s="52" t="s">
        <v>125</v>
      </c>
    </row>
    <row r="687" spans="1:27" s="25" customFormat="1" ht="14.25" customHeight="1" x14ac:dyDescent="0.4">
      <c r="A687" s="39" t="s">
        <v>7993</v>
      </c>
      <c r="B687" s="45">
        <v>1304</v>
      </c>
      <c r="C687" s="45">
        <v>618</v>
      </c>
      <c r="D687" s="45">
        <v>67</v>
      </c>
      <c r="E687" s="46" t="s">
        <v>7530</v>
      </c>
      <c r="F687" s="47" t="s">
        <v>3061</v>
      </c>
      <c r="G687" s="46" t="s">
        <v>2999</v>
      </c>
      <c r="H687" s="46" t="s">
        <v>3062</v>
      </c>
      <c r="I687" s="46" t="s">
        <v>3063</v>
      </c>
      <c r="J687" s="48">
        <v>84</v>
      </c>
      <c r="K687" s="49">
        <v>8.1</v>
      </c>
      <c r="L687" s="50">
        <v>252</v>
      </c>
      <c r="M687" s="50">
        <v>2041.1999999999998</v>
      </c>
      <c r="N687" s="51">
        <v>0</v>
      </c>
      <c r="O687" s="51">
        <v>0</v>
      </c>
      <c r="P687" s="51">
        <v>1</v>
      </c>
      <c r="Q687" s="51">
        <v>0</v>
      </c>
      <c r="R687" s="51">
        <f t="shared" ref="R687:R716" si="95">SUM(N687:Q687)</f>
        <v>1</v>
      </c>
      <c r="S687" s="79"/>
      <c r="T687" s="52">
        <f t="shared" si="88"/>
        <v>0</v>
      </c>
      <c r="U687" s="52" t="str" cm="1">
        <f t="array" aca="1" ref="U687" ca="1">IF(S687="", "×", IF(LEFT(S687,2)="項番", COUNTIFS($D$2:$D$4001, INDIRECT("D" &amp; ROW()-1), $U$2:$U$4001, "〇"), "〇"))</f>
        <v>×</v>
      </c>
      <c r="V687" s="52" t="str">
        <f t="shared" si="89"/>
        <v>×</v>
      </c>
      <c r="W687" s="52" t="str">
        <f t="shared" si="90"/>
        <v>×</v>
      </c>
      <c r="X687" s="53" t="str">
        <f t="shared" ca="1" si="91"/>
        <v/>
      </c>
      <c r="Y687" s="52">
        <f t="shared" ca="1" si="92"/>
        <v>0</v>
      </c>
      <c r="Z687" s="52">
        <f t="shared" si="93"/>
        <v>67</v>
      </c>
      <c r="AA687" s="52" t="s">
        <v>125</v>
      </c>
    </row>
    <row r="688" spans="1:27" s="25" customFormat="1" ht="14.25" customHeight="1" x14ac:dyDescent="0.4">
      <c r="A688" s="39" t="s">
        <v>7993</v>
      </c>
      <c r="B688" s="45">
        <v>1305</v>
      </c>
      <c r="C688" s="45">
        <v>619</v>
      </c>
      <c r="D688" s="45">
        <v>67</v>
      </c>
      <c r="E688" s="46" t="s">
        <v>7530</v>
      </c>
      <c r="F688" s="47" t="s">
        <v>3064</v>
      </c>
      <c r="G688" s="46" t="s">
        <v>2999</v>
      </c>
      <c r="H688" s="46" t="s">
        <v>3065</v>
      </c>
      <c r="I688" s="46" t="s">
        <v>3008</v>
      </c>
      <c r="J688" s="48">
        <v>189</v>
      </c>
      <c r="K688" s="49">
        <v>6.9</v>
      </c>
      <c r="L688" s="50">
        <v>472.5</v>
      </c>
      <c r="M688" s="50">
        <v>3260.25</v>
      </c>
      <c r="N688" s="51">
        <v>0</v>
      </c>
      <c r="O688" s="51">
        <v>0</v>
      </c>
      <c r="P688" s="51">
        <v>3</v>
      </c>
      <c r="Q688" s="51">
        <v>0</v>
      </c>
      <c r="R688" s="51">
        <f t="shared" si="95"/>
        <v>3</v>
      </c>
      <c r="S688" s="79"/>
      <c r="T688" s="52">
        <f t="shared" si="88"/>
        <v>0</v>
      </c>
      <c r="U688" s="52" t="str" cm="1">
        <f t="array" aca="1" ref="U688" ca="1">IF(S688="", "×", IF(LEFT(S688,2)="項番", COUNTIFS($D$2:$D$4001, INDIRECT("D" &amp; ROW()-1), $U$2:$U$4001, "〇"), "〇"))</f>
        <v>×</v>
      </c>
      <c r="V688" s="52" t="str">
        <f t="shared" si="89"/>
        <v>×</v>
      </c>
      <c r="W688" s="52" t="str">
        <f t="shared" si="90"/>
        <v>×</v>
      </c>
      <c r="X688" s="53" t="str">
        <f t="shared" ca="1" si="91"/>
        <v/>
      </c>
      <c r="Y688" s="52">
        <f t="shared" ca="1" si="92"/>
        <v>0</v>
      </c>
      <c r="Z688" s="52">
        <f t="shared" si="93"/>
        <v>67</v>
      </c>
      <c r="AA688" s="52" t="s">
        <v>125</v>
      </c>
    </row>
    <row r="689" spans="1:246" s="25" customFormat="1" ht="14.25" customHeight="1" x14ac:dyDescent="0.4">
      <c r="A689" s="39" t="s">
        <v>7993</v>
      </c>
      <c r="B689" s="45">
        <v>1306</v>
      </c>
      <c r="C689" s="45">
        <v>620</v>
      </c>
      <c r="D689" s="45">
        <v>67</v>
      </c>
      <c r="E689" s="46" t="s">
        <v>7530</v>
      </c>
      <c r="F689" s="47" t="s">
        <v>3066</v>
      </c>
      <c r="G689" s="46" t="s">
        <v>2999</v>
      </c>
      <c r="H689" s="46" t="s">
        <v>3067</v>
      </c>
      <c r="I689" s="46" t="s">
        <v>260</v>
      </c>
      <c r="J689" s="48">
        <v>1</v>
      </c>
      <c r="K689" s="49">
        <v>13.7</v>
      </c>
      <c r="L689" s="50">
        <v>500</v>
      </c>
      <c r="M689" s="50">
        <v>6850</v>
      </c>
      <c r="N689" s="51">
        <v>0</v>
      </c>
      <c r="O689" s="51">
        <v>0</v>
      </c>
      <c r="P689" s="51">
        <v>14</v>
      </c>
      <c r="Q689" s="51">
        <v>0</v>
      </c>
      <c r="R689" s="51">
        <f t="shared" si="95"/>
        <v>14</v>
      </c>
      <c r="S689" s="79"/>
      <c r="T689" s="52">
        <f t="shared" si="88"/>
        <v>0</v>
      </c>
      <c r="U689" s="52" t="str" cm="1">
        <f t="array" aca="1" ref="U689" ca="1">IF(S689="", "×", IF(LEFT(S689,2)="項番", COUNTIFS($D$2:$D$4001, INDIRECT("D" &amp; ROW()-1), $U$2:$U$4001, "〇"), "〇"))</f>
        <v>×</v>
      </c>
      <c r="V689" s="52" t="str">
        <f t="shared" si="89"/>
        <v>×</v>
      </c>
      <c r="W689" s="52" t="str">
        <f t="shared" si="90"/>
        <v>×</v>
      </c>
      <c r="X689" s="53" t="str">
        <f t="shared" ca="1" si="91"/>
        <v/>
      </c>
      <c r="Y689" s="52">
        <f t="shared" ca="1" si="92"/>
        <v>0</v>
      </c>
      <c r="Z689" s="52">
        <f t="shared" si="93"/>
        <v>67</v>
      </c>
      <c r="AA689" s="52" t="s">
        <v>125</v>
      </c>
    </row>
    <row r="690" spans="1:246" ht="14.25" customHeight="1" x14ac:dyDescent="0.4">
      <c r="A690" s="39" t="s">
        <v>7993</v>
      </c>
      <c r="B690" s="45">
        <v>1307</v>
      </c>
      <c r="C690" s="45">
        <v>621</v>
      </c>
      <c r="D690" s="45">
        <v>67</v>
      </c>
      <c r="E690" s="46" t="s">
        <v>7530</v>
      </c>
      <c r="F690" s="47" t="s">
        <v>3068</v>
      </c>
      <c r="G690" s="46" t="s">
        <v>2999</v>
      </c>
      <c r="H690" s="46" t="s">
        <v>3067</v>
      </c>
      <c r="I690" s="46" t="s">
        <v>3008</v>
      </c>
      <c r="J690" s="48">
        <v>189</v>
      </c>
      <c r="K690" s="49">
        <v>13.7</v>
      </c>
      <c r="L690" s="50">
        <v>472.5</v>
      </c>
      <c r="M690" s="50">
        <v>6473.25</v>
      </c>
      <c r="N690" s="51">
        <v>0</v>
      </c>
      <c r="O690" s="51">
        <v>144</v>
      </c>
      <c r="P690" s="51">
        <v>20</v>
      </c>
      <c r="Q690" s="51">
        <v>100</v>
      </c>
      <c r="R690" s="51">
        <f t="shared" si="95"/>
        <v>264</v>
      </c>
      <c r="S690" s="79"/>
      <c r="T690" s="52">
        <f t="shared" si="88"/>
        <v>0</v>
      </c>
      <c r="U690" s="52" t="str" cm="1">
        <f t="array" aca="1" ref="U690" ca="1">IF(S690="", "×", IF(LEFT(S690,2)="項番", COUNTIFS($D$2:$D$4001, INDIRECT("D" &amp; ROW()-1), $U$2:$U$4001, "〇"), "〇"))</f>
        <v>×</v>
      </c>
      <c r="V690" s="52" t="str">
        <f t="shared" si="89"/>
        <v>×</v>
      </c>
      <c r="W690" s="52" t="str">
        <f t="shared" si="90"/>
        <v>×</v>
      </c>
      <c r="X690" s="53" t="str">
        <f t="shared" ca="1" si="91"/>
        <v/>
      </c>
      <c r="Y690" s="52">
        <f t="shared" ca="1" si="92"/>
        <v>0</v>
      </c>
      <c r="Z690" s="52">
        <f t="shared" si="93"/>
        <v>67</v>
      </c>
      <c r="AA690" s="52" t="s">
        <v>125</v>
      </c>
    </row>
    <row r="691" spans="1:246" ht="14.25" customHeight="1" x14ac:dyDescent="0.4">
      <c r="A691" s="39" t="s">
        <v>7993</v>
      </c>
      <c r="B691" s="45">
        <v>1308</v>
      </c>
      <c r="C691" s="45">
        <v>622</v>
      </c>
      <c r="D691" s="45">
        <v>67</v>
      </c>
      <c r="E691" s="46" t="s">
        <v>7530</v>
      </c>
      <c r="F691" s="47" t="s">
        <v>3069</v>
      </c>
      <c r="G691" s="46" t="s">
        <v>2999</v>
      </c>
      <c r="H691" s="46" t="s">
        <v>3067</v>
      </c>
      <c r="I691" s="46" t="s">
        <v>3070</v>
      </c>
      <c r="J691" s="48">
        <v>84</v>
      </c>
      <c r="K691" s="49">
        <v>13.7</v>
      </c>
      <c r="L691" s="50">
        <v>210</v>
      </c>
      <c r="M691" s="50">
        <v>2877</v>
      </c>
      <c r="N691" s="51">
        <v>154</v>
      </c>
      <c r="O691" s="51">
        <v>0</v>
      </c>
      <c r="P691" s="51">
        <v>0</v>
      </c>
      <c r="Q691" s="51">
        <v>0</v>
      </c>
      <c r="R691" s="51">
        <f t="shared" si="95"/>
        <v>154</v>
      </c>
      <c r="S691" s="79"/>
      <c r="T691" s="52">
        <f t="shared" si="88"/>
        <v>0</v>
      </c>
      <c r="U691" s="52" t="str" cm="1">
        <f t="array" aca="1" ref="U691" ca="1">IF(S691="", "×", IF(LEFT(S691,2)="項番", COUNTIFS($D$2:$D$4001, INDIRECT("D" &amp; ROW()-1), $U$2:$U$4001, "〇"), "〇"))</f>
        <v>×</v>
      </c>
      <c r="V691" s="52" t="str">
        <f t="shared" si="89"/>
        <v>×</v>
      </c>
      <c r="W691" s="52" t="str">
        <f t="shared" si="90"/>
        <v>×</v>
      </c>
      <c r="X691" s="53" t="str">
        <f t="shared" ca="1" si="91"/>
        <v/>
      </c>
      <c r="Y691" s="52">
        <f t="shared" ca="1" si="92"/>
        <v>0</v>
      </c>
      <c r="Z691" s="52">
        <f t="shared" si="93"/>
        <v>67</v>
      </c>
      <c r="AA691" s="52" t="s">
        <v>125</v>
      </c>
    </row>
    <row r="692" spans="1:246" ht="14.25" customHeight="1" x14ac:dyDescent="0.4">
      <c r="A692" s="39" t="s">
        <v>7993</v>
      </c>
      <c r="B692" s="45">
        <v>1309</v>
      </c>
      <c r="C692" s="45">
        <v>623</v>
      </c>
      <c r="D692" s="45">
        <v>67</v>
      </c>
      <c r="E692" s="46" t="s">
        <v>7530</v>
      </c>
      <c r="F692" s="47" t="s">
        <v>3071</v>
      </c>
      <c r="G692" s="46" t="s">
        <v>2999</v>
      </c>
      <c r="H692" s="46" t="s">
        <v>3072</v>
      </c>
      <c r="I692" s="46" t="s">
        <v>684</v>
      </c>
      <c r="J692" s="48">
        <v>42</v>
      </c>
      <c r="K692" s="49">
        <v>17.7</v>
      </c>
      <c r="L692" s="50">
        <v>105</v>
      </c>
      <c r="M692" s="50">
        <v>1858.5</v>
      </c>
      <c r="N692" s="51">
        <v>10</v>
      </c>
      <c r="O692" s="51">
        <v>102</v>
      </c>
      <c r="P692" s="51">
        <v>0</v>
      </c>
      <c r="Q692" s="51">
        <v>10</v>
      </c>
      <c r="R692" s="51">
        <f t="shared" si="95"/>
        <v>122</v>
      </c>
      <c r="S692" s="79"/>
      <c r="T692" s="52">
        <f t="shared" si="88"/>
        <v>0</v>
      </c>
      <c r="U692" s="52" t="str" cm="1">
        <f t="array" aca="1" ref="U692" ca="1">IF(S692="", "×", IF(LEFT(S692,2)="項番", COUNTIFS($D$2:$D$4001, INDIRECT("D" &amp; ROW()-1), $U$2:$U$4001, "〇"), "〇"))</f>
        <v>×</v>
      </c>
      <c r="V692" s="52" t="str">
        <f t="shared" si="89"/>
        <v>×</v>
      </c>
      <c r="W692" s="52" t="str">
        <f t="shared" si="90"/>
        <v>×</v>
      </c>
      <c r="X692" s="53" t="str">
        <f t="shared" ca="1" si="91"/>
        <v/>
      </c>
      <c r="Y692" s="52">
        <f t="shared" ca="1" si="92"/>
        <v>0</v>
      </c>
      <c r="Z692" s="52">
        <f t="shared" si="93"/>
        <v>67</v>
      </c>
      <c r="AA692" s="52" t="s">
        <v>125</v>
      </c>
    </row>
    <row r="693" spans="1:246" ht="14.25" customHeight="1" x14ac:dyDescent="0.4">
      <c r="A693" s="39" t="s">
        <v>7993</v>
      </c>
      <c r="B693" s="45">
        <v>1310</v>
      </c>
      <c r="C693" s="45">
        <v>624</v>
      </c>
      <c r="D693" s="45">
        <v>67</v>
      </c>
      <c r="E693" s="46" t="s">
        <v>7530</v>
      </c>
      <c r="F693" s="47" t="s">
        <v>3073</v>
      </c>
      <c r="G693" s="46" t="s">
        <v>2999</v>
      </c>
      <c r="H693" s="46" t="s">
        <v>3074</v>
      </c>
      <c r="I693" s="46" t="s">
        <v>3019</v>
      </c>
      <c r="J693" s="48">
        <v>42</v>
      </c>
      <c r="K693" s="49">
        <v>20</v>
      </c>
      <c r="L693" s="50">
        <v>126</v>
      </c>
      <c r="M693" s="50">
        <v>2520</v>
      </c>
      <c r="N693" s="51">
        <v>0</v>
      </c>
      <c r="O693" s="51">
        <v>24</v>
      </c>
      <c r="P693" s="51">
        <v>0</v>
      </c>
      <c r="Q693" s="51">
        <v>12</v>
      </c>
      <c r="R693" s="51">
        <f t="shared" si="95"/>
        <v>36</v>
      </c>
      <c r="S693" s="79"/>
      <c r="T693" s="52">
        <f t="shared" si="88"/>
        <v>0</v>
      </c>
      <c r="U693" s="52" t="str" cm="1">
        <f t="array" aca="1" ref="U693" ca="1">IF(S693="", "×", IF(LEFT(S693,2)="項番", COUNTIFS($D$2:$D$4001, INDIRECT("D" &amp; ROW()-1), $U$2:$U$4001, "〇"), "〇"))</f>
        <v>×</v>
      </c>
      <c r="V693" s="52" t="str">
        <f t="shared" si="89"/>
        <v>×</v>
      </c>
      <c r="W693" s="52" t="str">
        <f t="shared" si="90"/>
        <v>×</v>
      </c>
      <c r="X693" s="53" t="str">
        <f t="shared" ca="1" si="91"/>
        <v/>
      </c>
      <c r="Y693" s="52">
        <f t="shared" ca="1" si="92"/>
        <v>0</v>
      </c>
      <c r="Z693" s="52">
        <f t="shared" si="93"/>
        <v>67</v>
      </c>
      <c r="AA693" s="52" t="s">
        <v>125</v>
      </c>
    </row>
    <row r="694" spans="1:246" ht="14.25" customHeight="1" x14ac:dyDescent="0.4">
      <c r="A694" s="39" t="s">
        <v>7993</v>
      </c>
      <c r="B694" s="45">
        <v>1311</v>
      </c>
      <c r="C694" s="45">
        <v>625</v>
      </c>
      <c r="D694" s="45">
        <v>67</v>
      </c>
      <c r="E694" s="46" t="s">
        <v>7530</v>
      </c>
      <c r="F694" s="47" t="s">
        <v>3075</v>
      </c>
      <c r="G694" s="46" t="s">
        <v>2999</v>
      </c>
      <c r="H694" s="46" t="s">
        <v>3076</v>
      </c>
      <c r="I694" s="46" t="s">
        <v>3019</v>
      </c>
      <c r="J694" s="48">
        <v>42</v>
      </c>
      <c r="K694" s="49">
        <v>45</v>
      </c>
      <c r="L694" s="50">
        <v>126</v>
      </c>
      <c r="M694" s="50">
        <v>5670</v>
      </c>
      <c r="N694" s="51">
        <v>20</v>
      </c>
      <c r="O694" s="51">
        <v>0</v>
      </c>
      <c r="P694" s="51">
        <v>0</v>
      </c>
      <c r="Q694" s="51">
        <v>0</v>
      </c>
      <c r="R694" s="51">
        <f t="shared" si="95"/>
        <v>20</v>
      </c>
      <c r="S694" s="79"/>
      <c r="T694" s="52">
        <f t="shared" si="88"/>
        <v>0</v>
      </c>
      <c r="U694" s="52" t="str" cm="1">
        <f t="array" aca="1" ref="U694" ca="1">IF(S694="", "×", IF(LEFT(S694,2)="項番", COUNTIFS($D$2:$D$4001, INDIRECT("D" &amp; ROW()-1), $U$2:$U$4001, "〇"), "〇"))</f>
        <v>×</v>
      </c>
      <c r="V694" s="52" t="str">
        <f t="shared" si="89"/>
        <v>×</v>
      </c>
      <c r="W694" s="52" t="str">
        <f t="shared" si="90"/>
        <v>×</v>
      </c>
      <c r="X694" s="53" t="str">
        <f t="shared" ca="1" si="91"/>
        <v/>
      </c>
      <c r="Y694" s="52">
        <f t="shared" ca="1" si="92"/>
        <v>0</v>
      </c>
      <c r="Z694" s="52">
        <f t="shared" si="93"/>
        <v>67</v>
      </c>
      <c r="AA694" s="52" t="s">
        <v>125</v>
      </c>
    </row>
    <row r="695" spans="1:246" s="71" customFormat="1" ht="14.25" customHeight="1" x14ac:dyDescent="0.4">
      <c r="A695" s="39" t="s">
        <v>7993</v>
      </c>
      <c r="B695" s="45">
        <v>1312</v>
      </c>
      <c r="C695" s="45">
        <v>626</v>
      </c>
      <c r="D695" s="45">
        <v>67</v>
      </c>
      <c r="E695" s="46" t="s">
        <v>7530</v>
      </c>
      <c r="F695" s="47" t="s">
        <v>3077</v>
      </c>
      <c r="G695" s="46" t="s">
        <v>2999</v>
      </c>
      <c r="H695" s="46" t="s">
        <v>3078</v>
      </c>
      <c r="I695" s="46" t="s">
        <v>684</v>
      </c>
      <c r="J695" s="48">
        <v>42</v>
      </c>
      <c r="K695" s="49">
        <v>31.2</v>
      </c>
      <c r="L695" s="50">
        <v>105</v>
      </c>
      <c r="M695" s="50">
        <v>3276</v>
      </c>
      <c r="N695" s="51">
        <v>0</v>
      </c>
      <c r="O695" s="51">
        <v>0</v>
      </c>
      <c r="P695" s="51">
        <v>20</v>
      </c>
      <c r="Q695" s="51">
        <v>0</v>
      </c>
      <c r="R695" s="51">
        <f t="shared" si="95"/>
        <v>20</v>
      </c>
      <c r="S695" s="79"/>
      <c r="T695" s="52">
        <f t="shared" si="88"/>
        <v>0</v>
      </c>
      <c r="U695" s="52" t="str" cm="1">
        <f t="array" aca="1" ref="U695" ca="1">IF(S695="", "×", IF(LEFT(S695,2)="項番", COUNTIFS($D$2:$D$4001, INDIRECT("D" &amp; ROW()-1), $U$2:$U$4001, "〇"), "〇"))</f>
        <v>×</v>
      </c>
      <c r="V695" s="52" t="str">
        <f t="shared" si="89"/>
        <v>×</v>
      </c>
      <c r="W695" s="52" t="str">
        <f t="shared" si="90"/>
        <v>×</v>
      </c>
      <c r="X695" s="53" t="str">
        <f t="shared" ca="1" si="91"/>
        <v/>
      </c>
      <c r="Y695" s="52">
        <f t="shared" ca="1" si="92"/>
        <v>0</v>
      </c>
      <c r="Z695" s="52">
        <f t="shared" si="93"/>
        <v>67</v>
      </c>
      <c r="AA695" s="52" t="s">
        <v>125</v>
      </c>
      <c r="AB695" s="70"/>
      <c r="AC695" s="70"/>
      <c r="AD695" s="70"/>
      <c r="AE695" s="70"/>
      <c r="AF695" s="70"/>
      <c r="AG695" s="70"/>
      <c r="AH695" s="70"/>
      <c r="AI695" s="70"/>
      <c r="AJ695" s="70"/>
      <c r="AK695" s="70"/>
      <c r="AL695" s="70"/>
      <c r="AM695" s="70"/>
      <c r="AN695" s="70"/>
      <c r="AO695" s="70"/>
      <c r="AP695" s="70"/>
      <c r="AQ695" s="70"/>
      <c r="AR695" s="70"/>
      <c r="AS695" s="70"/>
      <c r="AT695" s="70"/>
      <c r="AU695" s="70"/>
      <c r="AV695" s="70"/>
      <c r="AW695" s="70"/>
      <c r="AX695" s="70"/>
      <c r="AY695" s="70"/>
      <c r="AZ695" s="70"/>
      <c r="BA695" s="70"/>
      <c r="BB695" s="70"/>
      <c r="BC695" s="70"/>
      <c r="BD695" s="70"/>
      <c r="BE695" s="70"/>
      <c r="BF695" s="70"/>
      <c r="BG695" s="70"/>
      <c r="BH695" s="70"/>
      <c r="BI695" s="70"/>
      <c r="BJ695" s="70"/>
      <c r="BK695" s="70"/>
      <c r="BL695" s="70"/>
      <c r="BM695" s="70"/>
      <c r="BN695" s="70"/>
      <c r="BO695" s="70"/>
      <c r="BP695" s="70"/>
      <c r="BQ695" s="70"/>
      <c r="BR695" s="70"/>
      <c r="BS695" s="70"/>
      <c r="BT695" s="70"/>
      <c r="BU695" s="70"/>
      <c r="BV695" s="70"/>
      <c r="BW695" s="70"/>
      <c r="BX695" s="70"/>
      <c r="BY695" s="70"/>
      <c r="BZ695" s="70"/>
      <c r="CA695" s="70"/>
      <c r="CB695" s="70"/>
      <c r="CC695" s="70"/>
      <c r="CD695" s="70"/>
      <c r="CE695" s="70"/>
      <c r="CF695" s="70"/>
      <c r="CG695" s="70"/>
      <c r="CH695" s="70"/>
      <c r="CI695" s="70"/>
      <c r="CJ695" s="70"/>
      <c r="CK695" s="70"/>
      <c r="CL695" s="70"/>
      <c r="CM695" s="70"/>
      <c r="CN695" s="70"/>
      <c r="CO695" s="70"/>
      <c r="CP695" s="70"/>
      <c r="CQ695" s="70"/>
      <c r="CR695" s="70"/>
      <c r="CS695" s="70"/>
      <c r="CT695" s="70"/>
      <c r="CU695" s="70"/>
      <c r="CV695" s="70"/>
      <c r="CW695" s="70"/>
      <c r="CX695" s="70"/>
      <c r="CY695" s="70"/>
      <c r="CZ695" s="70"/>
      <c r="DA695" s="70"/>
      <c r="DB695" s="70"/>
      <c r="DC695" s="70"/>
      <c r="DD695" s="70"/>
      <c r="DE695" s="70"/>
      <c r="DF695" s="70"/>
      <c r="DG695" s="70"/>
      <c r="DH695" s="70"/>
      <c r="DI695" s="70"/>
      <c r="DJ695" s="70"/>
      <c r="DK695" s="70"/>
      <c r="DL695" s="70"/>
      <c r="DM695" s="70"/>
      <c r="DN695" s="70"/>
      <c r="DO695" s="70"/>
      <c r="DP695" s="70"/>
      <c r="DQ695" s="70"/>
      <c r="DR695" s="70"/>
      <c r="DS695" s="70"/>
      <c r="DT695" s="70"/>
      <c r="DU695" s="70"/>
      <c r="DV695" s="70"/>
      <c r="DW695" s="70"/>
      <c r="DX695" s="70"/>
      <c r="DY695" s="70"/>
      <c r="DZ695" s="70"/>
      <c r="EA695" s="70"/>
      <c r="EB695" s="70"/>
      <c r="EC695" s="70"/>
      <c r="ED695" s="70"/>
      <c r="EE695" s="70"/>
      <c r="EF695" s="70"/>
      <c r="EG695" s="70"/>
      <c r="EH695" s="70"/>
      <c r="EI695" s="70"/>
      <c r="EJ695" s="70"/>
      <c r="EK695" s="70"/>
      <c r="EL695" s="70"/>
      <c r="EM695" s="70"/>
      <c r="EN695" s="70"/>
      <c r="EO695" s="70"/>
      <c r="EP695" s="70"/>
      <c r="EQ695" s="70"/>
      <c r="ER695" s="70"/>
      <c r="ES695" s="70"/>
      <c r="ET695" s="70"/>
      <c r="EU695" s="70"/>
      <c r="EV695" s="70"/>
      <c r="EW695" s="70"/>
      <c r="EX695" s="70"/>
      <c r="EY695" s="70"/>
      <c r="EZ695" s="70"/>
      <c r="FA695" s="70"/>
      <c r="FB695" s="70"/>
      <c r="FC695" s="70"/>
      <c r="FD695" s="70"/>
      <c r="FE695" s="70"/>
      <c r="FF695" s="70"/>
      <c r="FG695" s="70"/>
      <c r="FH695" s="70"/>
      <c r="FI695" s="70"/>
      <c r="FJ695" s="70"/>
      <c r="FK695" s="70"/>
      <c r="FL695" s="70"/>
      <c r="FM695" s="70"/>
      <c r="FN695" s="70"/>
      <c r="FO695" s="70"/>
      <c r="FP695" s="70"/>
      <c r="FQ695" s="70"/>
      <c r="FR695" s="70"/>
      <c r="FS695" s="70"/>
      <c r="FT695" s="70"/>
      <c r="FU695" s="70"/>
      <c r="FV695" s="70"/>
      <c r="FW695" s="70"/>
      <c r="FX695" s="70"/>
      <c r="FY695" s="70"/>
      <c r="FZ695" s="70"/>
      <c r="GA695" s="70"/>
      <c r="GB695" s="70"/>
      <c r="GC695" s="70"/>
      <c r="GD695" s="70"/>
      <c r="GE695" s="70"/>
      <c r="GF695" s="70"/>
      <c r="GG695" s="70"/>
      <c r="GH695" s="70"/>
      <c r="GI695" s="70"/>
      <c r="GJ695" s="70"/>
      <c r="GK695" s="70"/>
      <c r="GL695" s="70"/>
      <c r="GM695" s="70"/>
      <c r="GN695" s="70"/>
      <c r="GO695" s="70"/>
      <c r="GP695" s="70"/>
      <c r="GQ695" s="70"/>
      <c r="GR695" s="70"/>
      <c r="GS695" s="70"/>
      <c r="GT695" s="70"/>
      <c r="GU695" s="70"/>
      <c r="GV695" s="70"/>
      <c r="GW695" s="70"/>
      <c r="GX695" s="70"/>
      <c r="GY695" s="70"/>
      <c r="GZ695" s="70"/>
      <c r="HA695" s="70"/>
      <c r="HB695" s="70"/>
      <c r="HC695" s="70"/>
      <c r="HD695" s="70"/>
      <c r="HE695" s="70"/>
      <c r="HF695" s="70"/>
      <c r="HG695" s="70"/>
      <c r="HH695" s="70"/>
      <c r="HI695" s="70"/>
      <c r="HJ695" s="70"/>
      <c r="HK695" s="70"/>
      <c r="HL695" s="70"/>
      <c r="HM695" s="70"/>
      <c r="HN695" s="70"/>
      <c r="HO695" s="70"/>
      <c r="HP695" s="70"/>
      <c r="HQ695" s="70"/>
      <c r="HR695" s="70"/>
      <c r="HS695" s="70"/>
      <c r="HT695" s="70"/>
      <c r="HU695" s="70"/>
      <c r="HV695" s="70"/>
      <c r="HW695" s="70"/>
      <c r="HX695" s="70"/>
      <c r="HY695" s="70"/>
      <c r="HZ695" s="70"/>
      <c r="IA695" s="70"/>
      <c r="IB695" s="70"/>
      <c r="IC695" s="70"/>
      <c r="ID695" s="70"/>
      <c r="IE695" s="70"/>
      <c r="IF695" s="70"/>
      <c r="IG695" s="70"/>
      <c r="IH695" s="70"/>
      <c r="II695" s="70"/>
      <c r="IJ695" s="70"/>
      <c r="IK695" s="70"/>
      <c r="IL695" s="70"/>
    </row>
    <row r="696" spans="1:246" s="71" customFormat="1" ht="14.25" customHeight="1" x14ac:dyDescent="0.4">
      <c r="A696" s="39" t="s">
        <v>7993</v>
      </c>
      <c r="B696" s="45">
        <v>1313</v>
      </c>
      <c r="C696" s="45">
        <v>627</v>
      </c>
      <c r="D696" s="45">
        <v>67</v>
      </c>
      <c r="E696" s="46" t="s">
        <v>7530</v>
      </c>
      <c r="F696" s="47" t="s">
        <v>3079</v>
      </c>
      <c r="G696" s="46" t="s">
        <v>2999</v>
      </c>
      <c r="H696" s="46" t="s">
        <v>3080</v>
      </c>
      <c r="I696" s="46" t="s">
        <v>684</v>
      </c>
      <c r="J696" s="48">
        <v>42</v>
      </c>
      <c r="K696" s="49">
        <v>25.5</v>
      </c>
      <c r="L696" s="50">
        <v>105</v>
      </c>
      <c r="M696" s="50">
        <v>2677.5</v>
      </c>
      <c r="N696" s="51">
        <v>0</v>
      </c>
      <c r="O696" s="51">
        <v>0</v>
      </c>
      <c r="P696" s="51">
        <v>1</v>
      </c>
      <c r="Q696" s="51">
        <v>0</v>
      </c>
      <c r="R696" s="51">
        <f t="shared" si="95"/>
        <v>1</v>
      </c>
      <c r="S696" s="79"/>
      <c r="T696" s="52">
        <f t="shared" si="88"/>
        <v>0</v>
      </c>
      <c r="U696" s="52" t="str" cm="1">
        <f t="array" aca="1" ref="U696" ca="1">IF(S696="", "×", IF(LEFT(S696,2)="項番", COUNTIFS($D$2:$D$4001, INDIRECT("D" &amp; ROW()-1), $U$2:$U$4001, "〇"), "〇"))</f>
        <v>×</v>
      </c>
      <c r="V696" s="52" t="str">
        <f t="shared" si="89"/>
        <v>×</v>
      </c>
      <c r="W696" s="52" t="str">
        <f t="shared" si="90"/>
        <v>×</v>
      </c>
      <c r="X696" s="53" t="str">
        <f t="shared" ca="1" si="91"/>
        <v/>
      </c>
      <c r="Y696" s="52">
        <f t="shared" ca="1" si="92"/>
        <v>0</v>
      </c>
      <c r="Z696" s="52">
        <f t="shared" si="93"/>
        <v>67</v>
      </c>
      <c r="AA696" s="52" t="s">
        <v>125</v>
      </c>
      <c r="AB696" s="70"/>
      <c r="AC696" s="70"/>
      <c r="AD696" s="70"/>
      <c r="AE696" s="70"/>
      <c r="AF696" s="70"/>
      <c r="AG696" s="70"/>
      <c r="AH696" s="70"/>
      <c r="AI696" s="70"/>
      <c r="AJ696" s="70"/>
      <c r="AK696" s="70"/>
      <c r="AL696" s="70"/>
      <c r="AM696" s="70"/>
      <c r="AN696" s="70"/>
      <c r="AO696" s="70"/>
      <c r="AP696" s="70"/>
      <c r="AQ696" s="70"/>
      <c r="AR696" s="70"/>
      <c r="AS696" s="70"/>
      <c r="AT696" s="70"/>
      <c r="AU696" s="70"/>
      <c r="AV696" s="70"/>
      <c r="AW696" s="70"/>
      <c r="AX696" s="70"/>
      <c r="AY696" s="70"/>
      <c r="AZ696" s="70"/>
      <c r="BA696" s="70"/>
      <c r="BB696" s="70"/>
      <c r="BC696" s="70"/>
      <c r="BD696" s="70"/>
      <c r="BE696" s="70"/>
      <c r="BF696" s="70"/>
      <c r="BG696" s="70"/>
      <c r="BH696" s="70"/>
      <c r="BI696" s="70"/>
      <c r="BJ696" s="70"/>
      <c r="BK696" s="70"/>
      <c r="BL696" s="70"/>
      <c r="BM696" s="70"/>
      <c r="BN696" s="70"/>
      <c r="BO696" s="70"/>
      <c r="BP696" s="70"/>
      <c r="BQ696" s="70"/>
      <c r="BR696" s="70"/>
      <c r="BS696" s="70"/>
      <c r="BT696" s="70"/>
      <c r="BU696" s="70"/>
      <c r="BV696" s="70"/>
      <c r="BW696" s="70"/>
      <c r="BX696" s="70"/>
      <c r="BY696" s="70"/>
      <c r="BZ696" s="70"/>
      <c r="CA696" s="70"/>
      <c r="CB696" s="70"/>
      <c r="CC696" s="70"/>
      <c r="CD696" s="70"/>
      <c r="CE696" s="70"/>
      <c r="CF696" s="70"/>
      <c r="CG696" s="70"/>
      <c r="CH696" s="70"/>
      <c r="CI696" s="70"/>
      <c r="CJ696" s="70"/>
      <c r="CK696" s="70"/>
      <c r="CL696" s="70"/>
      <c r="CM696" s="70"/>
      <c r="CN696" s="70"/>
      <c r="CO696" s="70"/>
      <c r="CP696" s="70"/>
      <c r="CQ696" s="70"/>
      <c r="CR696" s="70"/>
      <c r="CS696" s="70"/>
      <c r="CT696" s="70"/>
      <c r="CU696" s="70"/>
      <c r="CV696" s="70"/>
      <c r="CW696" s="70"/>
      <c r="CX696" s="70"/>
      <c r="CY696" s="70"/>
      <c r="CZ696" s="70"/>
      <c r="DA696" s="70"/>
      <c r="DB696" s="70"/>
      <c r="DC696" s="70"/>
      <c r="DD696" s="70"/>
      <c r="DE696" s="70"/>
      <c r="DF696" s="70"/>
      <c r="DG696" s="70"/>
      <c r="DH696" s="70"/>
      <c r="DI696" s="70"/>
      <c r="DJ696" s="70"/>
      <c r="DK696" s="70"/>
      <c r="DL696" s="70"/>
      <c r="DM696" s="70"/>
      <c r="DN696" s="70"/>
      <c r="DO696" s="70"/>
      <c r="DP696" s="70"/>
      <c r="DQ696" s="70"/>
      <c r="DR696" s="70"/>
      <c r="DS696" s="70"/>
      <c r="DT696" s="70"/>
      <c r="DU696" s="70"/>
      <c r="DV696" s="70"/>
      <c r="DW696" s="70"/>
      <c r="DX696" s="70"/>
      <c r="DY696" s="70"/>
      <c r="DZ696" s="70"/>
      <c r="EA696" s="70"/>
      <c r="EB696" s="70"/>
      <c r="EC696" s="70"/>
      <c r="ED696" s="70"/>
      <c r="EE696" s="70"/>
      <c r="EF696" s="70"/>
      <c r="EG696" s="70"/>
      <c r="EH696" s="70"/>
      <c r="EI696" s="70"/>
      <c r="EJ696" s="70"/>
      <c r="EK696" s="70"/>
      <c r="EL696" s="70"/>
      <c r="EM696" s="70"/>
      <c r="EN696" s="70"/>
      <c r="EO696" s="70"/>
      <c r="EP696" s="70"/>
      <c r="EQ696" s="70"/>
      <c r="ER696" s="70"/>
      <c r="ES696" s="70"/>
      <c r="ET696" s="70"/>
      <c r="EU696" s="70"/>
      <c r="EV696" s="70"/>
      <c r="EW696" s="70"/>
      <c r="EX696" s="70"/>
      <c r="EY696" s="70"/>
      <c r="EZ696" s="70"/>
      <c r="FA696" s="70"/>
      <c r="FB696" s="70"/>
      <c r="FC696" s="70"/>
      <c r="FD696" s="70"/>
      <c r="FE696" s="70"/>
      <c r="FF696" s="70"/>
      <c r="FG696" s="70"/>
      <c r="FH696" s="70"/>
      <c r="FI696" s="70"/>
      <c r="FJ696" s="70"/>
      <c r="FK696" s="70"/>
      <c r="FL696" s="70"/>
      <c r="FM696" s="70"/>
      <c r="FN696" s="70"/>
      <c r="FO696" s="70"/>
      <c r="FP696" s="70"/>
      <c r="FQ696" s="70"/>
      <c r="FR696" s="70"/>
      <c r="FS696" s="70"/>
      <c r="FT696" s="70"/>
      <c r="FU696" s="70"/>
      <c r="FV696" s="70"/>
      <c r="FW696" s="70"/>
      <c r="FX696" s="70"/>
      <c r="FY696" s="70"/>
      <c r="FZ696" s="70"/>
      <c r="GA696" s="70"/>
      <c r="GB696" s="70"/>
      <c r="GC696" s="70"/>
      <c r="GD696" s="70"/>
      <c r="GE696" s="70"/>
      <c r="GF696" s="70"/>
      <c r="GG696" s="70"/>
      <c r="GH696" s="70"/>
      <c r="GI696" s="70"/>
      <c r="GJ696" s="70"/>
      <c r="GK696" s="70"/>
      <c r="GL696" s="70"/>
      <c r="GM696" s="70"/>
      <c r="GN696" s="70"/>
      <c r="GO696" s="70"/>
      <c r="GP696" s="70"/>
      <c r="GQ696" s="70"/>
      <c r="GR696" s="70"/>
      <c r="GS696" s="70"/>
      <c r="GT696" s="70"/>
      <c r="GU696" s="70"/>
      <c r="GV696" s="70"/>
      <c r="GW696" s="70"/>
      <c r="GX696" s="70"/>
      <c r="GY696" s="70"/>
      <c r="GZ696" s="70"/>
      <c r="HA696" s="70"/>
      <c r="HB696" s="70"/>
      <c r="HC696" s="70"/>
      <c r="HD696" s="70"/>
      <c r="HE696" s="70"/>
      <c r="HF696" s="70"/>
      <c r="HG696" s="70"/>
      <c r="HH696" s="70"/>
      <c r="HI696" s="70"/>
      <c r="HJ696" s="70"/>
      <c r="HK696" s="70"/>
      <c r="HL696" s="70"/>
      <c r="HM696" s="70"/>
      <c r="HN696" s="70"/>
      <c r="HO696" s="70"/>
      <c r="HP696" s="70"/>
      <c r="HQ696" s="70"/>
      <c r="HR696" s="70"/>
      <c r="HS696" s="70"/>
      <c r="HT696" s="70"/>
      <c r="HU696" s="70"/>
      <c r="HV696" s="70"/>
      <c r="HW696" s="70"/>
      <c r="HX696" s="70"/>
      <c r="HY696" s="70"/>
      <c r="HZ696" s="70"/>
      <c r="IA696" s="70"/>
      <c r="IB696" s="70"/>
      <c r="IC696" s="70"/>
      <c r="ID696" s="70"/>
      <c r="IE696" s="70"/>
      <c r="IF696" s="70"/>
      <c r="IG696" s="70"/>
      <c r="IH696" s="70"/>
      <c r="II696" s="70"/>
      <c r="IJ696" s="70"/>
      <c r="IK696" s="70"/>
      <c r="IL696" s="70"/>
    </row>
    <row r="697" spans="1:246" s="71" customFormat="1" ht="14.25" customHeight="1" x14ac:dyDescent="0.4">
      <c r="A697" s="39" t="s">
        <v>7993</v>
      </c>
      <c r="B697" s="45">
        <v>1314</v>
      </c>
      <c r="C697" s="45">
        <v>628</v>
      </c>
      <c r="D697" s="45">
        <v>67</v>
      </c>
      <c r="E697" s="46" t="s">
        <v>7530</v>
      </c>
      <c r="F697" s="47" t="s">
        <v>3081</v>
      </c>
      <c r="G697" s="46" t="s">
        <v>2999</v>
      </c>
      <c r="H697" s="46" t="s">
        <v>3082</v>
      </c>
      <c r="I697" s="46" t="s">
        <v>684</v>
      </c>
      <c r="J697" s="48">
        <v>42</v>
      </c>
      <c r="K697" s="49">
        <v>13.4</v>
      </c>
      <c r="L697" s="50">
        <v>105</v>
      </c>
      <c r="M697" s="50">
        <v>1407</v>
      </c>
      <c r="N697" s="51">
        <v>0</v>
      </c>
      <c r="O697" s="51">
        <v>0</v>
      </c>
      <c r="P697" s="51">
        <v>2</v>
      </c>
      <c r="Q697" s="51">
        <v>0</v>
      </c>
      <c r="R697" s="51">
        <f t="shared" si="95"/>
        <v>2</v>
      </c>
      <c r="S697" s="79"/>
      <c r="T697" s="52">
        <f t="shared" si="88"/>
        <v>0</v>
      </c>
      <c r="U697" s="52" t="str" cm="1">
        <f t="array" aca="1" ref="U697" ca="1">IF(S697="", "×", IF(LEFT(S697,2)="項番", COUNTIFS($D$2:$D$4001, INDIRECT("D" &amp; ROW()-1), $U$2:$U$4001, "〇"), "〇"))</f>
        <v>×</v>
      </c>
      <c r="V697" s="52" t="str">
        <f t="shared" si="89"/>
        <v>×</v>
      </c>
      <c r="W697" s="52" t="str">
        <f t="shared" si="90"/>
        <v>×</v>
      </c>
      <c r="X697" s="53" t="str">
        <f t="shared" ca="1" si="91"/>
        <v/>
      </c>
      <c r="Y697" s="52">
        <f t="shared" ca="1" si="92"/>
        <v>0</v>
      </c>
      <c r="Z697" s="52">
        <f t="shared" si="93"/>
        <v>67</v>
      </c>
      <c r="AA697" s="52" t="s">
        <v>125</v>
      </c>
      <c r="AB697" s="70"/>
      <c r="AC697" s="70"/>
      <c r="AD697" s="70"/>
      <c r="AE697" s="70"/>
      <c r="AF697" s="70"/>
      <c r="AG697" s="70"/>
      <c r="AH697" s="70"/>
      <c r="AI697" s="70"/>
      <c r="AJ697" s="70"/>
      <c r="AK697" s="70"/>
      <c r="AL697" s="70"/>
      <c r="AM697" s="70"/>
      <c r="AN697" s="70"/>
      <c r="AO697" s="70"/>
      <c r="AP697" s="70"/>
      <c r="AQ697" s="70"/>
      <c r="AR697" s="70"/>
      <c r="AS697" s="70"/>
      <c r="AT697" s="70"/>
      <c r="AU697" s="70"/>
      <c r="AV697" s="70"/>
      <c r="AW697" s="70"/>
      <c r="AX697" s="70"/>
      <c r="AY697" s="70"/>
      <c r="AZ697" s="70"/>
      <c r="BA697" s="70"/>
      <c r="BB697" s="70"/>
      <c r="BC697" s="70"/>
      <c r="BD697" s="70"/>
      <c r="BE697" s="70"/>
      <c r="BF697" s="70"/>
      <c r="BG697" s="70"/>
      <c r="BH697" s="70"/>
      <c r="BI697" s="70"/>
      <c r="BJ697" s="70"/>
      <c r="BK697" s="70"/>
      <c r="BL697" s="70"/>
      <c r="BM697" s="70"/>
      <c r="BN697" s="70"/>
      <c r="BO697" s="70"/>
      <c r="BP697" s="70"/>
      <c r="BQ697" s="70"/>
      <c r="BR697" s="70"/>
      <c r="BS697" s="70"/>
      <c r="BT697" s="70"/>
      <c r="BU697" s="70"/>
      <c r="BV697" s="70"/>
      <c r="BW697" s="70"/>
      <c r="BX697" s="70"/>
      <c r="BY697" s="70"/>
      <c r="BZ697" s="70"/>
      <c r="CA697" s="70"/>
      <c r="CB697" s="70"/>
      <c r="CC697" s="70"/>
      <c r="CD697" s="70"/>
      <c r="CE697" s="70"/>
      <c r="CF697" s="70"/>
      <c r="CG697" s="70"/>
      <c r="CH697" s="70"/>
      <c r="CI697" s="70"/>
      <c r="CJ697" s="70"/>
      <c r="CK697" s="70"/>
      <c r="CL697" s="70"/>
      <c r="CM697" s="70"/>
      <c r="CN697" s="70"/>
      <c r="CO697" s="70"/>
      <c r="CP697" s="70"/>
      <c r="CQ697" s="70"/>
      <c r="CR697" s="70"/>
      <c r="CS697" s="70"/>
      <c r="CT697" s="70"/>
      <c r="CU697" s="70"/>
      <c r="CV697" s="70"/>
      <c r="CW697" s="70"/>
      <c r="CX697" s="70"/>
      <c r="CY697" s="70"/>
      <c r="CZ697" s="70"/>
      <c r="DA697" s="70"/>
      <c r="DB697" s="70"/>
      <c r="DC697" s="70"/>
      <c r="DD697" s="70"/>
      <c r="DE697" s="70"/>
      <c r="DF697" s="70"/>
      <c r="DG697" s="70"/>
      <c r="DH697" s="70"/>
      <c r="DI697" s="70"/>
      <c r="DJ697" s="70"/>
      <c r="DK697" s="70"/>
      <c r="DL697" s="70"/>
      <c r="DM697" s="70"/>
      <c r="DN697" s="70"/>
      <c r="DO697" s="70"/>
      <c r="DP697" s="70"/>
      <c r="DQ697" s="70"/>
      <c r="DR697" s="70"/>
      <c r="DS697" s="70"/>
      <c r="DT697" s="70"/>
      <c r="DU697" s="70"/>
      <c r="DV697" s="70"/>
      <c r="DW697" s="70"/>
      <c r="DX697" s="70"/>
      <c r="DY697" s="70"/>
      <c r="DZ697" s="70"/>
      <c r="EA697" s="70"/>
      <c r="EB697" s="70"/>
      <c r="EC697" s="70"/>
      <c r="ED697" s="70"/>
      <c r="EE697" s="70"/>
      <c r="EF697" s="70"/>
      <c r="EG697" s="70"/>
      <c r="EH697" s="70"/>
      <c r="EI697" s="70"/>
      <c r="EJ697" s="70"/>
      <c r="EK697" s="70"/>
      <c r="EL697" s="70"/>
      <c r="EM697" s="70"/>
      <c r="EN697" s="70"/>
      <c r="EO697" s="70"/>
      <c r="EP697" s="70"/>
      <c r="EQ697" s="70"/>
      <c r="ER697" s="70"/>
      <c r="ES697" s="70"/>
      <c r="ET697" s="70"/>
      <c r="EU697" s="70"/>
      <c r="EV697" s="70"/>
      <c r="EW697" s="70"/>
      <c r="EX697" s="70"/>
      <c r="EY697" s="70"/>
      <c r="EZ697" s="70"/>
      <c r="FA697" s="70"/>
      <c r="FB697" s="70"/>
      <c r="FC697" s="70"/>
      <c r="FD697" s="70"/>
      <c r="FE697" s="70"/>
      <c r="FF697" s="70"/>
      <c r="FG697" s="70"/>
      <c r="FH697" s="70"/>
      <c r="FI697" s="70"/>
      <c r="FJ697" s="70"/>
      <c r="FK697" s="70"/>
      <c r="FL697" s="70"/>
      <c r="FM697" s="70"/>
      <c r="FN697" s="70"/>
      <c r="FO697" s="70"/>
      <c r="FP697" s="70"/>
      <c r="FQ697" s="70"/>
      <c r="FR697" s="70"/>
      <c r="FS697" s="70"/>
      <c r="FT697" s="70"/>
      <c r="FU697" s="70"/>
      <c r="FV697" s="70"/>
      <c r="FW697" s="70"/>
      <c r="FX697" s="70"/>
      <c r="FY697" s="70"/>
      <c r="FZ697" s="70"/>
      <c r="GA697" s="70"/>
      <c r="GB697" s="70"/>
      <c r="GC697" s="70"/>
      <c r="GD697" s="70"/>
      <c r="GE697" s="70"/>
      <c r="GF697" s="70"/>
      <c r="GG697" s="70"/>
      <c r="GH697" s="70"/>
      <c r="GI697" s="70"/>
      <c r="GJ697" s="70"/>
      <c r="GK697" s="70"/>
      <c r="GL697" s="70"/>
      <c r="GM697" s="70"/>
      <c r="GN697" s="70"/>
      <c r="GO697" s="70"/>
      <c r="GP697" s="70"/>
      <c r="GQ697" s="70"/>
      <c r="GR697" s="70"/>
      <c r="GS697" s="70"/>
      <c r="GT697" s="70"/>
      <c r="GU697" s="70"/>
      <c r="GV697" s="70"/>
      <c r="GW697" s="70"/>
      <c r="GX697" s="70"/>
      <c r="GY697" s="70"/>
      <c r="GZ697" s="70"/>
      <c r="HA697" s="70"/>
      <c r="HB697" s="70"/>
      <c r="HC697" s="70"/>
      <c r="HD697" s="70"/>
      <c r="HE697" s="70"/>
      <c r="HF697" s="70"/>
      <c r="HG697" s="70"/>
      <c r="HH697" s="70"/>
      <c r="HI697" s="70"/>
      <c r="HJ697" s="70"/>
      <c r="HK697" s="70"/>
      <c r="HL697" s="70"/>
      <c r="HM697" s="70"/>
      <c r="HN697" s="70"/>
      <c r="HO697" s="70"/>
      <c r="HP697" s="70"/>
      <c r="HQ697" s="70"/>
      <c r="HR697" s="70"/>
      <c r="HS697" s="70"/>
      <c r="HT697" s="70"/>
      <c r="HU697" s="70"/>
      <c r="HV697" s="70"/>
      <c r="HW697" s="70"/>
      <c r="HX697" s="70"/>
      <c r="HY697" s="70"/>
      <c r="HZ697" s="70"/>
      <c r="IA697" s="70"/>
      <c r="IB697" s="70"/>
      <c r="IC697" s="70"/>
      <c r="ID697" s="70"/>
      <c r="IE697" s="70"/>
      <c r="IF697" s="70"/>
      <c r="IG697" s="70"/>
      <c r="IH697" s="70"/>
      <c r="II697" s="70"/>
      <c r="IJ697" s="70"/>
      <c r="IK697" s="70"/>
      <c r="IL697" s="70"/>
    </row>
    <row r="698" spans="1:246" s="71" customFormat="1" ht="14.25" customHeight="1" x14ac:dyDescent="0.4">
      <c r="A698" s="39" t="s">
        <v>7993</v>
      </c>
      <c r="B698" s="45">
        <v>1315</v>
      </c>
      <c r="C698" s="45">
        <v>629</v>
      </c>
      <c r="D698" s="45">
        <v>67</v>
      </c>
      <c r="E698" s="46" t="s">
        <v>7530</v>
      </c>
      <c r="F698" s="47" t="s">
        <v>3083</v>
      </c>
      <c r="G698" s="46" t="s">
        <v>2999</v>
      </c>
      <c r="H698" s="46" t="s">
        <v>3084</v>
      </c>
      <c r="I698" s="46" t="s">
        <v>684</v>
      </c>
      <c r="J698" s="48">
        <v>42</v>
      </c>
      <c r="K698" s="49">
        <v>9.9</v>
      </c>
      <c r="L698" s="50">
        <v>105</v>
      </c>
      <c r="M698" s="50">
        <v>1039.5</v>
      </c>
      <c r="N698" s="51">
        <v>0</v>
      </c>
      <c r="O698" s="51">
        <v>0</v>
      </c>
      <c r="P698" s="51">
        <v>0</v>
      </c>
      <c r="Q698" s="51">
        <v>30</v>
      </c>
      <c r="R698" s="51">
        <f t="shared" si="95"/>
        <v>30</v>
      </c>
      <c r="S698" s="79"/>
      <c r="T698" s="52">
        <f t="shared" si="88"/>
        <v>0</v>
      </c>
      <c r="U698" s="52" t="str" cm="1">
        <f t="array" aca="1" ref="U698" ca="1">IF(S698="", "×", IF(LEFT(S698,2)="項番", COUNTIFS($D$2:$D$4001, INDIRECT("D" &amp; ROW()-1), $U$2:$U$4001, "〇"), "〇"))</f>
        <v>×</v>
      </c>
      <c r="V698" s="52" t="str">
        <f t="shared" si="89"/>
        <v>×</v>
      </c>
      <c r="W698" s="52" t="str">
        <f t="shared" si="90"/>
        <v>×</v>
      </c>
      <c r="X698" s="53" t="str">
        <f t="shared" ca="1" si="91"/>
        <v/>
      </c>
      <c r="Y698" s="52">
        <f t="shared" ca="1" si="92"/>
        <v>0</v>
      </c>
      <c r="Z698" s="52">
        <f t="shared" si="93"/>
        <v>67</v>
      </c>
      <c r="AA698" s="52" t="s">
        <v>125</v>
      </c>
      <c r="AB698" s="70"/>
      <c r="AC698" s="70"/>
      <c r="AD698" s="70"/>
      <c r="AE698" s="70"/>
      <c r="AF698" s="70"/>
      <c r="AG698" s="70"/>
      <c r="AH698" s="70"/>
      <c r="AI698" s="70"/>
      <c r="AJ698" s="70"/>
      <c r="AK698" s="70"/>
      <c r="AL698" s="70"/>
      <c r="AM698" s="70"/>
      <c r="AN698" s="70"/>
      <c r="AO698" s="70"/>
      <c r="AP698" s="70"/>
      <c r="AQ698" s="70"/>
      <c r="AR698" s="70"/>
      <c r="AS698" s="70"/>
      <c r="AT698" s="70"/>
      <c r="AU698" s="70"/>
      <c r="AV698" s="70"/>
      <c r="AW698" s="70"/>
      <c r="AX698" s="70"/>
      <c r="AY698" s="70"/>
      <c r="AZ698" s="70"/>
      <c r="BA698" s="70"/>
      <c r="BB698" s="70"/>
      <c r="BC698" s="70"/>
      <c r="BD698" s="70"/>
      <c r="BE698" s="70"/>
      <c r="BF698" s="70"/>
      <c r="BG698" s="70"/>
      <c r="BH698" s="70"/>
      <c r="BI698" s="70"/>
      <c r="BJ698" s="70"/>
      <c r="BK698" s="70"/>
      <c r="BL698" s="70"/>
      <c r="BM698" s="70"/>
      <c r="BN698" s="70"/>
      <c r="BO698" s="70"/>
      <c r="BP698" s="70"/>
      <c r="BQ698" s="70"/>
      <c r="BR698" s="70"/>
      <c r="BS698" s="70"/>
      <c r="BT698" s="70"/>
      <c r="BU698" s="70"/>
      <c r="BV698" s="70"/>
      <c r="BW698" s="70"/>
      <c r="BX698" s="70"/>
      <c r="BY698" s="70"/>
      <c r="BZ698" s="70"/>
      <c r="CA698" s="70"/>
      <c r="CB698" s="70"/>
      <c r="CC698" s="70"/>
      <c r="CD698" s="70"/>
      <c r="CE698" s="70"/>
      <c r="CF698" s="70"/>
      <c r="CG698" s="70"/>
      <c r="CH698" s="70"/>
      <c r="CI698" s="70"/>
      <c r="CJ698" s="70"/>
      <c r="CK698" s="70"/>
      <c r="CL698" s="70"/>
      <c r="CM698" s="70"/>
      <c r="CN698" s="70"/>
      <c r="CO698" s="70"/>
      <c r="CP698" s="70"/>
      <c r="CQ698" s="70"/>
      <c r="CR698" s="70"/>
      <c r="CS698" s="70"/>
      <c r="CT698" s="70"/>
      <c r="CU698" s="70"/>
      <c r="CV698" s="70"/>
      <c r="CW698" s="70"/>
      <c r="CX698" s="70"/>
      <c r="CY698" s="70"/>
      <c r="CZ698" s="70"/>
      <c r="DA698" s="70"/>
      <c r="DB698" s="70"/>
      <c r="DC698" s="70"/>
      <c r="DD698" s="70"/>
      <c r="DE698" s="70"/>
      <c r="DF698" s="70"/>
      <c r="DG698" s="70"/>
      <c r="DH698" s="70"/>
      <c r="DI698" s="70"/>
      <c r="DJ698" s="70"/>
      <c r="DK698" s="70"/>
      <c r="DL698" s="70"/>
      <c r="DM698" s="70"/>
      <c r="DN698" s="70"/>
      <c r="DO698" s="70"/>
      <c r="DP698" s="70"/>
      <c r="DQ698" s="70"/>
      <c r="DR698" s="70"/>
      <c r="DS698" s="70"/>
      <c r="DT698" s="70"/>
      <c r="DU698" s="70"/>
      <c r="DV698" s="70"/>
      <c r="DW698" s="70"/>
      <c r="DX698" s="70"/>
      <c r="DY698" s="70"/>
      <c r="DZ698" s="70"/>
      <c r="EA698" s="70"/>
      <c r="EB698" s="70"/>
      <c r="EC698" s="70"/>
      <c r="ED698" s="70"/>
      <c r="EE698" s="70"/>
      <c r="EF698" s="70"/>
      <c r="EG698" s="70"/>
      <c r="EH698" s="70"/>
      <c r="EI698" s="70"/>
      <c r="EJ698" s="70"/>
      <c r="EK698" s="70"/>
      <c r="EL698" s="70"/>
      <c r="EM698" s="70"/>
      <c r="EN698" s="70"/>
      <c r="EO698" s="70"/>
      <c r="EP698" s="70"/>
      <c r="EQ698" s="70"/>
      <c r="ER698" s="70"/>
      <c r="ES698" s="70"/>
      <c r="ET698" s="70"/>
      <c r="EU698" s="70"/>
      <c r="EV698" s="70"/>
      <c r="EW698" s="70"/>
      <c r="EX698" s="70"/>
      <c r="EY698" s="70"/>
      <c r="EZ698" s="70"/>
      <c r="FA698" s="70"/>
      <c r="FB698" s="70"/>
      <c r="FC698" s="70"/>
      <c r="FD698" s="70"/>
      <c r="FE698" s="70"/>
      <c r="FF698" s="70"/>
      <c r="FG698" s="70"/>
      <c r="FH698" s="70"/>
      <c r="FI698" s="70"/>
      <c r="FJ698" s="70"/>
      <c r="FK698" s="70"/>
      <c r="FL698" s="70"/>
      <c r="FM698" s="70"/>
      <c r="FN698" s="70"/>
      <c r="FO698" s="70"/>
      <c r="FP698" s="70"/>
      <c r="FQ698" s="70"/>
      <c r="FR698" s="70"/>
      <c r="FS698" s="70"/>
      <c r="FT698" s="70"/>
      <c r="FU698" s="70"/>
      <c r="FV698" s="70"/>
      <c r="FW698" s="70"/>
      <c r="FX698" s="70"/>
      <c r="FY698" s="70"/>
      <c r="FZ698" s="70"/>
      <c r="GA698" s="70"/>
      <c r="GB698" s="70"/>
      <c r="GC698" s="70"/>
      <c r="GD698" s="70"/>
      <c r="GE698" s="70"/>
      <c r="GF698" s="70"/>
      <c r="GG698" s="70"/>
      <c r="GH698" s="70"/>
      <c r="GI698" s="70"/>
      <c r="GJ698" s="70"/>
      <c r="GK698" s="70"/>
      <c r="GL698" s="70"/>
      <c r="GM698" s="70"/>
      <c r="GN698" s="70"/>
      <c r="GO698" s="70"/>
      <c r="GP698" s="70"/>
      <c r="GQ698" s="70"/>
      <c r="GR698" s="70"/>
      <c r="GS698" s="70"/>
      <c r="GT698" s="70"/>
      <c r="GU698" s="70"/>
      <c r="GV698" s="70"/>
      <c r="GW698" s="70"/>
      <c r="GX698" s="70"/>
      <c r="GY698" s="70"/>
      <c r="GZ698" s="70"/>
      <c r="HA698" s="70"/>
      <c r="HB698" s="70"/>
      <c r="HC698" s="70"/>
      <c r="HD698" s="70"/>
      <c r="HE698" s="70"/>
      <c r="HF698" s="70"/>
      <c r="HG698" s="70"/>
      <c r="HH698" s="70"/>
      <c r="HI698" s="70"/>
      <c r="HJ698" s="70"/>
      <c r="HK698" s="70"/>
      <c r="HL698" s="70"/>
      <c r="HM698" s="70"/>
      <c r="HN698" s="70"/>
      <c r="HO698" s="70"/>
      <c r="HP698" s="70"/>
      <c r="HQ698" s="70"/>
      <c r="HR698" s="70"/>
      <c r="HS698" s="70"/>
      <c r="HT698" s="70"/>
      <c r="HU698" s="70"/>
      <c r="HV698" s="70"/>
      <c r="HW698" s="70"/>
      <c r="HX698" s="70"/>
      <c r="HY698" s="70"/>
      <c r="HZ698" s="70"/>
      <c r="IA698" s="70"/>
      <c r="IB698" s="70"/>
      <c r="IC698" s="70"/>
      <c r="ID698" s="70"/>
      <c r="IE698" s="70"/>
      <c r="IF698" s="70"/>
      <c r="IG698" s="70"/>
      <c r="IH698" s="70"/>
      <c r="II698" s="70"/>
      <c r="IJ698" s="70"/>
      <c r="IK698" s="70"/>
      <c r="IL698" s="70"/>
    </row>
    <row r="699" spans="1:246" s="71" customFormat="1" ht="14.25" customHeight="1" x14ac:dyDescent="0.4">
      <c r="A699" s="39" t="s">
        <v>7993</v>
      </c>
      <c r="B699" s="45">
        <v>1316</v>
      </c>
      <c r="C699" s="45">
        <v>630</v>
      </c>
      <c r="D699" s="45">
        <v>67</v>
      </c>
      <c r="E699" s="46" t="s">
        <v>7530</v>
      </c>
      <c r="F699" s="47" t="s">
        <v>3085</v>
      </c>
      <c r="G699" s="46" t="s">
        <v>2999</v>
      </c>
      <c r="H699" s="46" t="s">
        <v>3086</v>
      </c>
      <c r="I699" s="46" t="s">
        <v>3087</v>
      </c>
      <c r="J699" s="48">
        <v>42</v>
      </c>
      <c r="K699" s="49">
        <v>13.9</v>
      </c>
      <c r="L699" s="50">
        <v>105</v>
      </c>
      <c r="M699" s="50">
        <v>1459.5</v>
      </c>
      <c r="N699" s="51">
        <v>0</v>
      </c>
      <c r="O699" s="51">
        <v>0</v>
      </c>
      <c r="P699" s="51">
        <v>10</v>
      </c>
      <c r="Q699" s="51">
        <v>0</v>
      </c>
      <c r="R699" s="51">
        <f t="shared" si="95"/>
        <v>10</v>
      </c>
      <c r="S699" s="79"/>
      <c r="T699" s="52">
        <f t="shared" si="88"/>
        <v>0</v>
      </c>
      <c r="U699" s="52" t="str" cm="1">
        <f t="array" aca="1" ref="U699" ca="1">IF(S699="", "×", IF(LEFT(S699,2)="項番", COUNTIFS($D$2:$D$4001, INDIRECT("D" &amp; ROW()-1), $U$2:$U$4001, "〇"), "〇"))</f>
        <v>×</v>
      </c>
      <c r="V699" s="52" t="str">
        <f t="shared" si="89"/>
        <v>×</v>
      </c>
      <c r="W699" s="52" t="str">
        <f t="shared" si="90"/>
        <v>×</v>
      </c>
      <c r="X699" s="53" t="str">
        <f t="shared" ca="1" si="91"/>
        <v/>
      </c>
      <c r="Y699" s="52">
        <f t="shared" ca="1" si="92"/>
        <v>0</v>
      </c>
      <c r="Z699" s="52">
        <f t="shared" si="93"/>
        <v>67</v>
      </c>
      <c r="AA699" s="52" t="s">
        <v>125</v>
      </c>
      <c r="AB699" s="70"/>
      <c r="AC699" s="70"/>
      <c r="AD699" s="70"/>
      <c r="AE699" s="70"/>
      <c r="AF699" s="70"/>
      <c r="AG699" s="70"/>
      <c r="AH699" s="70"/>
      <c r="AI699" s="70"/>
      <c r="AJ699" s="70"/>
      <c r="AK699" s="70"/>
      <c r="AL699" s="70"/>
      <c r="AM699" s="70"/>
      <c r="AN699" s="70"/>
      <c r="AO699" s="70"/>
      <c r="AP699" s="70"/>
      <c r="AQ699" s="70"/>
      <c r="AR699" s="70"/>
      <c r="AS699" s="70"/>
      <c r="AT699" s="70"/>
      <c r="AU699" s="70"/>
      <c r="AV699" s="70"/>
      <c r="AW699" s="70"/>
      <c r="AX699" s="70"/>
      <c r="AY699" s="70"/>
      <c r="AZ699" s="70"/>
      <c r="BA699" s="70"/>
      <c r="BB699" s="70"/>
      <c r="BC699" s="70"/>
      <c r="BD699" s="70"/>
      <c r="BE699" s="70"/>
      <c r="BF699" s="70"/>
      <c r="BG699" s="70"/>
      <c r="BH699" s="70"/>
      <c r="BI699" s="70"/>
      <c r="BJ699" s="70"/>
      <c r="BK699" s="70"/>
      <c r="BL699" s="70"/>
      <c r="BM699" s="70"/>
      <c r="BN699" s="70"/>
      <c r="BO699" s="70"/>
      <c r="BP699" s="70"/>
      <c r="BQ699" s="70"/>
      <c r="BR699" s="70"/>
      <c r="BS699" s="70"/>
      <c r="BT699" s="70"/>
      <c r="BU699" s="70"/>
      <c r="BV699" s="70"/>
      <c r="BW699" s="70"/>
      <c r="BX699" s="70"/>
      <c r="BY699" s="70"/>
      <c r="BZ699" s="70"/>
      <c r="CA699" s="70"/>
      <c r="CB699" s="70"/>
      <c r="CC699" s="70"/>
      <c r="CD699" s="70"/>
      <c r="CE699" s="70"/>
      <c r="CF699" s="70"/>
      <c r="CG699" s="70"/>
      <c r="CH699" s="70"/>
      <c r="CI699" s="70"/>
      <c r="CJ699" s="70"/>
      <c r="CK699" s="70"/>
      <c r="CL699" s="70"/>
      <c r="CM699" s="70"/>
      <c r="CN699" s="70"/>
      <c r="CO699" s="70"/>
      <c r="CP699" s="70"/>
      <c r="CQ699" s="70"/>
      <c r="CR699" s="70"/>
      <c r="CS699" s="70"/>
      <c r="CT699" s="70"/>
      <c r="CU699" s="70"/>
      <c r="CV699" s="70"/>
      <c r="CW699" s="70"/>
      <c r="CX699" s="70"/>
      <c r="CY699" s="70"/>
      <c r="CZ699" s="70"/>
      <c r="DA699" s="70"/>
      <c r="DB699" s="70"/>
      <c r="DC699" s="70"/>
      <c r="DD699" s="70"/>
      <c r="DE699" s="70"/>
      <c r="DF699" s="70"/>
      <c r="DG699" s="70"/>
      <c r="DH699" s="70"/>
      <c r="DI699" s="70"/>
      <c r="DJ699" s="70"/>
      <c r="DK699" s="70"/>
      <c r="DL699" s="70"/>
      <c r="DM699" s="70"/>
      <c r="DN699" s="70"/>
      <c r="DO699" s="70"/>
      <c r="DP699" s="70"/>
      <c r="DQ699" s="70"/>
      <c r="DR699" s="70"/>
      <c r="DS699" s="70"/>
      <c r="DT699" s="70"/>
      <c r="DU699" s="70"/>
      <c r="DV699" s="70"/>
      <c r="DW699" s="70"/>
      <c r="DX699" s="70"/>
      <c r="DY699" s="70"/>
      <c r="DZ699" s="70"/>
      <c r="EA699" s="70"/>
      <c r="EB699" s="70"/>
      <c r="EC699" s="70"/>
      <c r="ED699" s="70"/>
      <c r="EE699" s="70"/>
      <c r="EF699" s="70"/>
      <c r="EG699" s="70"/>
      <c r="EH699" s="70"/>
      <c r="EI699" s="70"/>
      <c r="EJ699" s="70"/>
      <c r="EK699" s="70"/>
      <c r="EL699" s="70"/>
      <c r="EM699" s="70"/>
      <c r="EN699" s="70"/>
      <c r="EO699" s="70"/>
      <c r="EP699" s="70"/>
      <c r="EQ699" s="70"/>
      <c r="ER699" s="70"/>
      <c r="ES699" s="70"/>
      <c r="ET699" s="70"/>
      <c r="EU699" s="70"/>
      <c r="EV699" s="70"/>
      <c r="EW699" s="70"/>
      <c r="EX699" s="70"/>
      <c r="EY699" s="70"/>
      <c r="EZ699" s="70"/>
      <c r="FA699" s="70"/>
      <c r="FB699" s="70"/>
      <c r="FC699" s="70"/>
      <c r="FD699" s="70"/>
      <c r="FE699" s="70"/>
      <c r="FF699" s="70"/>
      <c r="FG699" s="70"/>
      <c r="FH699" s="70"/>
      <c r="FI699" s="70"/>
      <c r="FJ699" s="70"/>
      <c r="FK699" s="70"/>
      <c r="FL699" s="70"/>
      <c r="FM699" s="70"/>
      <c r="FN699" s="70"/>
      <c r="FO699" s="70"/>
      <c r="FP699" s="70"/>
      <c r="FQ699" s="70"/>
      <c r="FR699" s="70"/>
      <c r="FS699" s="70"/>
      <c r="FT699" s="70"/>
      <c r="FU699" s="70"/>
      <c r="FV699" s="70"/>
      <c r="FW699" s="70"/>
      <c r="FX699" s="70"/>
      <c r="FY699" s="70"/>
      <c r="FZ699" s="70"/>
      <c r="GA699" s="70"/>
      <c r="GB699" s="70"/>
      <c r="GC699" s="70"/>
      <c r="GD699" s="70"/>
      <c r="GE699" s="70"/>
      <c r="GF699" s="70"/>
      <c r="GG699" s="70"/>
      <c r="GH699" s="70"/>
      <c r="GI699" s="70"/>
      <c r="GJ699" s="70"/>
      <c r="GK699" s="70"/>
      <c r="GL699" s="70"/>
      <c r="GM699" s="70"/>
      <c r="GN699" s="70"/>
      <c r="GO699" s="70"/>
      <c r="GP699" s="70"/>
      <c r="GQ699" s="70"/>
      <c r="GR699" s="70"/>
      <c r="GS699" s="70"/>
      <c r="GT699" s="70"/>
      <c r="GU699" s="70"/>
      <c r="GV699" s="70"/>
      <c r="GW699" s="70"/>
      <c r="GX699" s="70"/>
      <c r="GY699" s="70"/>
      <c r="GZ699" s="70"/>
      <c r="HA699" s="70"/>
      <c r="HB699" s="70"/>
      <c r="HC699" s="70"/>
      <c r="HD699" s="70"/>
      <c r="HE699" s="70"/>
      <c r="HF699" s="70"/>
      <c r="HG699" s="70"/>
      <c r="HH699" s="70"/>
      <c r="HI699" s="70"/>
      <c r="HJ699" s="70"/>
      <c r="HK699" s="70"/>
      <c r="HL699" s="70"/>
      <c r="HM699" s="70"/>
      <c r="HN699" s="70"/>
      <c r="HO699" s="70"/>
      <c r="HP699" s="70"/>
      <c r="HQ699" s="70"/>
      <c r="HR699" s="70"/>
      <c r="HS699" s="70"/>
      <c r="HT699" s="70"/>
      <c r="HU699" s="70"/>
      <c r="HV699" s="70"/>
      <c r="HW699" s="70"/>
      <c r="HX699" s="70"/>
      <c r="HY699" s="70"/>
      <c r="HZ699" s="70"/>
      <c r="IA699" s="70"/>
      <c r="IB699" s="70"/>
      <c r="IC699" s="70"/>
      <c r="ID699" s="70"/>
      <c r="IE699" s="70"/>
      <c r="IF699" s="70"/>
      <c r="IG699" s="70"/>
      <c r="IH699" s="70"/>
      <c r="II699" s="70"/>
      <c r="IJ699" s="70"/>
      <c r="IK699" s="70"/>
      <c r="IL699" s="70"/>
    </row>
    <row r="700" spans="1:246" ht="14.25" customHeight="1" x14ac:dyDescent="0.4">
      <c r="A700" s="39" t="s">
        <v>7993</v>
      </c>
      <c r="B700" s="45">
        <v>1317</v>
      </c>
      <c r="C700" s="45">
        <v>631</v>
      </c>
      <c r="D700" s="45">
        <v>67</v>
      </c>
      <c r="E700" s="46" t="s">
        <v>7530</v>
      </c>
      <c r="F700" s="47" t="s">
        <v>3088</v>
      </c>
      <c r="G700" s="46" t="s">
        <v>2999</v>
      </c>
      <c r="H700" s="46" t="s">
        <v>3089</v>
      </c>
      <c r="I700" s="46" t="s">
        <v>1951</v>
      </c>
      <c r="J700" s="48">
        <v>1</v>
      </c>
      <c r="K700" s="49">
        <v>293.3</v>
      </c>
      <c r="L700" s="50">
        <v>100</v>
      </c>
      <c r="M700" s="50">
        <v>29330</v>
      </c>
      <c r="N700" s="51">
        <v>0</v>
      </c>
      <c r="O700" s="51">
        <v>0</v>
      </c>
      <c r="P700" s="51">
        <v>5</v>
      </c>
      <c r="Q700" s="51">
        <v>0</v>
      </c>
      <c r="R700" s="51">
        <f t="shared" si="95"/>
        <v>5</v>
      </c>
      <c r="S700" s="79"/>
      <c r="T700" s="52">
        <f t="shared" si="88"/>
        <v>0</v>
      </c>
      <c r="U700" s="52" t="str" cm="1">
        <f t="array" aca="1" ref="U700" ca="1">IF(S700="", "×", IF(LEFT(S700,2)="項番", COUNTIFS($D$2:$D$4001, INDIRECT("D" &amp; ROW()-1), $U$2:$U$4001, "〇"), "〇"))</f>
        <v>×</v>
      </c>
      <c r="V700" s="52" t="str">
        <f t="shared" si="89"/>
        <v>×</v>
      </c>
      <c r="W700" s="52" t="str">
        <f t="shared" si="90"/>
        <v>×</v>
      </c>
      <c r="X700" s="53" t="str">
        <f t="shared" ca="1" si="91"/>
        <v/>
      </c>
      <c r="Y700" s="52">
        <f t="shared" ca="1" si="92"/>
        <v>0</v>
      </c>
      <c r="Z700" s="52">
        <f t="shared" si="93"/>
        <v>67</v>
      </c>
      <c r="AA700" s="52" t="s">
        <v>125</v>
      </c>
    </row>
    <row r="701" spans="1:246" s="54" customFormat="1" ht="14.25" customHeight="1" x14ac:dyDescent="0.4">
      <c r="A701" s="54" t="s">
        <v>125</v>
      </c>
      <c r="B701" s="55"/>
      <c r="C701" s="55" t="s">
        <v>125</v>
      </c>
      <c r="D701" s="55" t="s">
        <v>125</v>
      </c>
      <c r="E701" s="56"/>
      <c r="F701" s="57"/>
      <c r="G701" s="56"/>
      <c r="H701" s="56"/>
      <c r="I701" s="56"/>
      <c r="J701" s="58"/>
      <c r="K701" s="59"/>
      <c r="L701" s="60"/>
      <c r="M701" s="60"/>
      <c r="N701" s="61"/>
      <c r="O701" s="61"/>
      <c r="P701" s="61"/>
      <c r="Q701" s="61"/>
      <c r="R701" s="61"/>
      <c r="S701" s="80" t="s">
        <v>7755</v>
      </c>
      <c r="T701" s="62">
        <f t="shared" si="88"/>
        <v>0</v>
      </c>
      <c r="U701" s="62" cm="1">
        <f t="array" aca="1" ref="U701" ca="1">IF(S701="", "×", IF(LEFT(S701,2)="項番", COUNTIFS($D$2:$D$4001, INDIRECT("D" &amp; ROW()-1), $U$2:$U$4001, "〇"), "〇"))</f>
        <v>0</v>
      </c>
      <c r="V701" s="62" t="str">
        <f t="shared" si="89"/>
        <v/>
      </c>
      <c r="W701" s="62" t="str">
        <f t="shared" si="90"/>
        <v/>
      </c>
      <c r="X701" s="63" t="str">
        <f t="shared" ca="1" si="91"/>
        <v/>
      </c>
      <c r="Y701" s="62">
        <f t="shared" ca="1" si="92"/>
        <v>0</v>
      </c>
      <c r="Z701" s="62">
        <f t="shared" si="93"/>
        <v>67</v>
      </c>
      <c r="AA701" s="62" t="s">
        <v>7924</v>
      </c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L701" s="64"/>
      <c r="AM701" s="64"/>
      <c r="AN701" s="64"/>
      <c r="AO701" s="64"/>
      <c r="AP701" s="64"/>
      <c r="AQ701" s="64"/>
      <c r="AR701" s="64"/>
      <c r="AS701" s="64"/>
      <c r="AT701" s="64"/>
      <c r="AU701" s="64"/>
      <c r="AV701" s="64"/>
      <c r="AW701" s="64"/>
      <c r="AX701" s="64"/>
      <c r="AY701" s="64"/>
      <c r="AZ701" s="64"/>
      <c r="BA701" s="64"/>
      <c r="BB701" s="64"/>
      <c r="BC701" s="64"/>
      <c r="BD701" s="64"/>
      <c r="BE701" s="64"/>
      <c r="BF701" s="64"/>
      <c r="BG701" s="64"/>
      <c r="BH701" s="64"/>
      <c r="BI701" s="64"/>
      <c r="BJ701" s="64"/>
      <c r="BK701" s="64"/>
      <c r="BL701" s="64"/>
      <c r="BM701" s="64"/>
      <c r="BN701" s="64"/>
      <c r="BO701" s="64"/>
      <c r="BP701" s="64"/>
      <c r="BQ701" s="64"/>
      <c r="BR701" s="64"/>
      <c r="BS701" s="64"/>
      <c r="BT701" s="64"/>
      <c r="BU701" s="64"/>
      <c r="BV701" s="64"/>
      <c r="BW701" s="64"/>
      <c r="BX701" s="64"/>
      <c r="BY701" s="64"/>
      <c r="BZ701" s="64"/>
      <c r="CA701" s="64"/>
      <c r="CB701" s="64"/>
      <c r="CC701" s="64"/>
      <c r="CD701" s="64"/>
      <c r="CE701" s="64"/>
      <c r="CF701" s="64"/>
      <c r="CG701" s="64"/>
      <c r="CH701" s="64"/>
      <c r="CI701" s="64"/>
      <c r="CJ701" s="64"/>
      <c r="CK701" s="64"/>
      <c r="CL701" s="64"/>
      <c r="CM701" s="64"/>
      <c r="CN701" s="64"/>
      <c r="CO701" s="64"/>
      <c r="CP701" s="64"/>
      <c r="CQ701" s="64"/>
      <c r="CR701" s="64"/>
      <c r="CS701" s="64"/>
      <c r="CT701" s="64"/>
      <c r="CU701" s="64"/>
      <c r="CV701" s="64"/>
      <c r="CW701" s="64"/>
      <c r="CX701" s="64"/>
      <c r="CY701" s="64"/>
      <c r="CZ701" s="64"/>
      <c r="DA701" s="64"/>
      <c r="DB701" s="64"/>
      <c r="DC701" s="64"/>
      <c r="DD701" s="64"/>
      <c r="DE701" s="64"/>
      <c r="DF701" s="64"/>
      <c r="DG701" s="64"/>
      <c r="DH701" s="64"/>
      <c r="DI701" s="64"/>
      <c r="DJ701" s="64"/>
      <c r="DK701" s="64"/>
      <c r="DL701" s="64"/>
      <c r="DM701" s="64"/>
      <c r="DN701" s="64"/>
      <c r="DO701" s="64"/>
      <c r="DP701" s="64"/>
      <c r="DQ701" s="64"/>
      <c r="DR701" s="64"/>
      <c r="DS701" s="64"/>
      <c r="DT701" s="64"/>
      <c r="DU701" s="64"/>
      <c r="DV701" s="64"/>
      <c r="DW701" s="64"/>
      <c r="DX701" s="64"/>
      <c r="DY701" s="64"/>
      <c r="DZ701" s="64"/>
      <c r="EA701" s="64"/>
      <c r="EB701" s="64"/>
      <c r="EC701" s="64"/>
      <c r="ED701" s="64"/>
      <c r="EE701" s="64"/>
      <c r="EF701" s="64"/>
      <c r="EG701" s="64"/>
      <c r="EH701" s="64"/>
      <c r="EI701" s="64"/>
      <c r="EJ701" s="64"/>
      <c r="EK701" s="64"/>
      <c r="EL701" s="64"/>
      <c r="EM701" s="64"/>
      <c r="EN701" s="64"/>
      <c r="EO701" s="64"/>
      <c r="EP701" s="64"/>
      <c r="EQ701" s="64"/>
      <c r="ER701" s="64"/>
      <c r="ES701" s="64"/>
      <c r="ET701" s="64"/>
      <c r="EU701" s="64"/>
      <c r="EV701" s="64"/>
      <c r="EW701" s="64"/>
      <c r="EX701" s="64"/>
      <c r="EY701" s="64"/>
      <c r="EZ701" s="64"/>
      <c r="FA701" s="64"/>
      <c r="FB701" s="64"/>
      <c r="FC701" s="64"/>
      <c r="FD701" s="64"/>
      <c r="FE701" s="64"/>
      <c r="FF701" s="64"/>
      <c r="FG701" s="64"/>
      <c r="FH701" s="64"/>
      <c r="FI701" s="64"/>
      <c r="FJ701" s="64"/>
      <c r="FK701" s="64"/>
      <c r="FL701" s="64"/>
      <c r="FM701" s="64"/>
      <c r="FN701" s="64"/>
      <c r="FO701" s="64"/>
      <c r="FP701" s="64"/>
      <c r="FQ701" s="64"/>
      <c r="FR701" s="64"/>
      <c r="FS701" s="64"/>
      <c r="FT701" s="64"/>
      <c r="FU701" s="64"/>
      <c r="FV701" s="64"/>
      <c r="FW701" s="64"/>
      <c r="FX701" s="64"/>
      <c r="FY701" s="64"/>
      <c r="FZ701" s="64"/>
      <c r="GA701" s="64"/>
      <c r="GB701" s="64"/>
      <c r="GC701" s="64"/>
      <c r="GD701" s="64"/>
      <c r="GE701" s="64"/>
      <c r="GF701" s="64"/>
      <c r="GG701" s="64"/>
      <c r="GH701" s="64"/>
      <c r="GI701" s="64"/>
      <c r="GJ701" s="64"/>
      <c r="GK701" s="64"/>
      <c r="GL701" s="64"/>
      <c r="GM701" s="64"/>
      <c r="GN701" s="64"/>
      <c r="GO701" s="64"/>
      <c r="GP701" s="64"/>
      <c r="GQ701" s="64"/>
      <c r="GR701" s="64"/>
      <c r="GS701" s="64"/>
      <c r="GT701" s="64"/>
      <c r="GU701" s="64"/>
      <c r="GV701" s="64"/>
      <c r="GW701" s="64"/>
      <c r="GX701" s="64"/>
      <c r="GY701" s="64"/>
      <c r="GZ701" s="64"/>
      <c r="HA701" s="64"/>
      <c r="HB701" s="64"/>
      <c r="HC701" s="64"/>
      <c r="HD701" s="64"/>
      <c r="HE701" s="64"/>
      <c r="HF701" s="64"/>
      <c r="HG701" s="64"/>
      <c r="HH701" s="64"/>
      <c r="HI701" s="64"/>
      <c r="HJ701" s="64"/>
      <c r="HK701" s="64"/>
      <c r="HL701" s="64"/>
      <c r="HM701" s="64"/>
      <c r="HN701" s="64"/>
      <c r="HO701" s="64"/>
      <c r="HP701" s="64"/>
      <c r="HQ701" s="64"/>
      <c r="HR701" s="64"/>
      <c r="HS701" s="64"/>
      <c r="HT701" s="64"/>
      <c r="HU701" s="64"/>
      <c r="HV701" s="64"/>
      <c r="HW701" s="64"/>
      <c r="HX701" s="64"/>
      <c r="HY701" s="64"/>
      <c r="HZ701" s="64"/>
      <c r="IA701" s="64"/>
      <c r="IB701" s="64"/>
      <c r="IC701" s="64"/>
      <c r="ID701" s="64"/>
      <c r="IE701" s="64"/>
      <c r="IF701" s="64"/>
      <c r="IG701" s="64"/>
      <c r="IH701" s="64"/>
      <c r="II701" s="64"/>
      <c r="IJ701" s="64"/>
      <c r="IK701" s="64"/>
      <c r="IL701" s="64"/>
    </row>
    <row r="702" spans="1:246" s="71" customFormat="1" ht="14.25" customHeight="1" x14ac:dyDescent="0.4">
      <c r="A702" s="39" t="s">
        <v>7994</v>
      </c>
      <c r="B702" s="45">
        <v>2314</v>
      </c>
      <c r="C702" s="45">
        <v>632</v>
      </c>
      <c r="D702" s="45">
        <v>68</v>
      </c>
      <c r="E702" s="46" t="s">
        <v>7530</v>
      </c>
      <c r="F702" s="47" t="s">
        <v>5308</v>
      </c>
      <c r="G702" s="46" t="s">
        <v>102</v>
      </c>
      <c r="H702" s="46" t="s">
        <v>5309</v>
      </c>
      <c r="I702" s="46" t="s">
        <v>15</v>
      </c>
      <c r="J702" s="48">
        <v>20</v>
      </c>
      <c r="K702" s="49">
        <v>292</v>
      </c>
      <c r="L702" s="50">
        <v>20</v>
      </c>
      <c r="M702" s="50">
        <v>5840</v>
      </c>
      <c r="N702" s="51">
        <v>120</v>
      </c>
      <c r="O702" s="51">
        <v>840</v>
      </c>
      <c r="P702" s="51">
        <v>730</v>
      </c>
      <c r="Q702" s="51">
        <v>0</v>
      </c>
      <c r="R702" s="51">
        <f t="shared" si="95"/>
        <v>1690</v>
      </c>
      <c r="S702" s="79"/>
      <c r="T702" s="52">
        <f t="shared" si="88"/>
        <v>0</v>
      </c>
      <c r="U702" s="52" t="str" cm="1">
        <f t="array" aca="1" ref="U702" ca="1">IF(S702="", "×", IF(LEFT(S702,2)="項番", COUNTIFS($D$2:$D$4001, INDIRECT("D" &amp; ROW()-1), $U$2:$U$4001, "〇"), "〇"))</f>
        <v>×</v>
      </c>
      <c r="V702" s="52" t="str">
        <f t="shared" si="89"/>
        <v>×</v>
      </c>
      <c r="W702" s="52" t="str">
        <f t="shared" si="90"/>
        <v>×</v>
      </c>
      <c r="X702" s="53" t="str">
        <f t="shared" ca="1" si="91"/>
        <v/>
      </c>
      <c r="Y702" s="52">
        <f t="shared" ca="1" si="92"/>
        <v>0</v>
      </c>
      <c r="Z702" s="52">
        <f t="shared" si="93"/>
        <v>68</v>
      </c>
      <c r="AA702" s="52" t="s">
        <v>125</v>
      </c>
      <c r="AB702" s="70"/>
      <c r="AC702" s="70"/>
      <c r="AD702" s="70"/>
      <c r="AE702" s="70"/>
      <c r="AF702" s="70"/>
      <c r="AG702" s="70"/>
      <c r="AH702" s="70"/>
      <c r="AI702" s="70"/>
      <c r="AJ702" s="70"/>
      <c r="AK702" s="70"/>
      <c r="AL702" s="70"/>
      <c r="AM702" s="70"/>
      <c r="AN702" s="70"/>
      <c r="AO702" s="70"/>
      <c r="AP702" s="70"/>
      <c r="AQ702" s="70"/>
      <c r="AR702" s="70"/>
      <c r="AS702" s="70"/>
      <c r="AT702" s="70"/>
      <c r="AU702" s="70"/>
      <c r="AV702" s="70"/>
      <c r="AW702" s="70"/>
      <c r="AX702" s="70"/>
      <c r="AY702" s="70"/>
      <c r="AZ702" s="70"/>
      <c r="BA702" s="70"/>
      <c r="BB702" s="70"/>
      <c r="BC702" s="70"/>
      <c r="BD702" s="70"/>
      <c r="BE702" s="70"/>
      <c r="BF702" s="70"/>
      <c r="BG702" s="70"/>
      <c r="BH702" s="70"/>
      <c r="BI702" s="70"/>
      <c r="BJ702" s="70"/>
      <c r="BK702" s="70"/>
      <c r="BL702" s="70"/>
      <c r="BM702" s="70"/>
      <c r="BN702" s="70"/>
      <c r="BO702" s="70"/>
      <c r="BP702" s="70"/>
      <c r="BQ702" s="70"/>
      <c r="BR702" s="70"/>
      <c r="BS702" s="70"/>
      <c r="BT702" s="70"/>
      <c r="BU702" s="70"/>
      <c r="BV702" s="70"/>
      <c r="BW702" s="70"/>
      <c r="BX702" s="70"/>
      <c r="BY702" s="70"/>
      <c r="BZ702" s="70"/>
      <c r="CA702" s="70"/>
      <c r="CB702" s="70"/>
      <c r="CC702" s="70"/>
      <c r="CD702" s="70"/>
      <c r="CE702" s="70"/>
      <c r="CF702" s="70"/>
      <c r="CG702" s="70"/>
      <c r="CH702" s="70"/>
      <c r="CI702" s="70"/>
      <c r="CJ702" s="70"/>
      <c r="CK702" s="70"/>
      <c r="CL702" s="70"/>
      <c r="CM702" s="70"/>
      <c r="CN702" s="70"/>
      <c r="CO702" s="70"/>
      <c r="CP702" s="70"/>
      <c r="CQ702" s="70"/>
      <c r="CR702" s="70"/>
      <c r="CS702" s="70"/>
      <c r="CT702" s="70"/>
      <c r="CU702" s="70"/>
      <c r="CV702" s="70"/>
      <c r="CW702" s="70"/>
      <c r="CX702" s="70"/>
      <c r="CY702" s="70"/>
      <c r="CZ702" s="70"/>
      <c r="DA702" s="70"/>
      <c r="DB702" s="70"/>
      <c r="DC702" s="70"/>
      <c r="DD702" s="70"/>
      <c r="DE702" s="70"/>
      <c r="DF702" s="70"/>
      <c r="DG702" s="70"/>
      <c r="DH702" s="70"/>
      <c r="DI702" s="70"/>
      <c r="DJ702" s="70"/>
      <c r="DK702" s="70"/>
      <c r="DL702" s="70"/>
      <c r="DM702" s="70"/>
      <c r="DN702" s="70"/>
      <c r="DO702" s="70"/>
      <c r="DP702" s="70"/>
      <c r="DQ702" s="70"/>
      <c r="DR702" s="70"/>
      <c r="DS702" s="70"/>
      <c r="DT702" s="70"/>
      <c r="DU702" s="70"/>
      <c r="DV702" s="70"/>
      <c r="DW702" s="70"/>
      <c r="DX702" s="70"/>
      <c r="DY702" s="70"/>
      <c r="DZ702" s="70"/>
      <c r="EA702" s="70"/>
      <c r="EB702" s="70"/>
      <c r="EC702" s="70"/>
      <c r="ED702" s="70"/>
      <c r="EE702" s="70"/>
      <c r="EF702" s="70"/>
      <c r="EG702" s="70"/>
      <c r="EH702" s="70"/>
      <c r="EI702" s="70"/>
      <c r="EJ702" s="70"/>
      <c r="EK702" s="70"/>
      <c r="EL702" s="70"/>
      <c r="EM702" s="70"/>
      <c r="EN702" s="70"/>
      <c r="EO702" s="70"/>
      <c r="EP702" s="70"/>
      <c r="EQ702" s="70"/>
      <c r="ER702" s="70"/>
      <c r="ES702" s="70"/>
      <c r="ET702" s="70"/>
      <c r="EU702" s="70"/>
      <c r="EV702" s="70"/>
      <c r="EW702" s="70"/>
      <c r="EX702" s="70"/>
      <c r="EY702" s="70"/>
      <c r="EZ702" s="70"/>
      <c r="FA702" s="70"/>
      <c r="FB702" s="70"/>
      <c r="FC702" s="70"/>
      <c r="FD702" s="70"/>
      <c r="FE702" s="70"/>
      <c r="FF702" s="70"/>
      <c r="FG702" s="70"/>
      <c r="FH702" s="70"/>
      <c r="FI702" s="70"/>
      <c r="FJ702" s="70"/>
      <c r="FK702" s="70"/>
      <c r="FL702" s="70"/>
      <c r="FM702" s="70"/>
      <c r="FN702" s="70"/>
      <c r="FO702" s="70"/>
      <c r="FP702" s="70"/>
      <c r="FQ702" s="70"/>
      <c r="FR702" s="70"/>
      <c r="FS702" s="70"/>
      <c r="FT702" s="70"/>
      <c r="FU702" s="70"/>
      <c r="FV702" s="70"/>
      <c r="FW702" s="70"/>
      <c r="FX702" s="70"/>
      <c r="FY702" s="70"/>
      <c r="FZ702" s="70"/>
      <c r="GA702" s="70"/>
      <c r="GB702" s="70"/>
      <c r="GC702" s="70"/>
      <c r="GD702" s="70"/>
      <c r="GE702" s="70"/>
      <c r="GF702" s="70"/>
      <c r="GG702" s="70"/>
      <c r="GH702" s="70"/>
      <c r="GI702" s="70"/>
      <c r="GJ702" s="70"/>
      <c r="GK702" s="70"/>
      <c r="GL702" s="70"/>
      <c r="GM702" s="70"/>
      <c r="GN702" s="70"/>
      <c r="GO702" s="70"/>
      <c r="GP702" s="70"/>
      <c r="GQ702" s="70"/>
      <c r="GR702" s="70"/>
      <c r="GS702" s="70"/>
      <c r="GT702" s="70"/>
      <c r="GU702" s="70"/>
      <c r="GV702" s="70"/>
      <c r="GW702" s="70"/>
      <c r="GX702" s="70"/>
      <c r="GY702" s="70"/>
      <c r="GZ702" s="70"/>
      <c r="HA702" s="70"/>
      <c r="HB702" s="70"/>
      <c r="HC702" s="70"/>
      <c r="HD702" s="70"/>
      <c r="HE702" s="70"/>
      <c r="HF702" s="70"/>
      <c r="HG702" s="70"/>
      <c r="HH702" s="70"/>
      <c r="HI702" s="70"/>
      <c r="HJ702" s="70"/>
      <c r="HK702" s="70"/>
      <c r="HL702" s="70"/>
      <c r="HM702" s="70"/>
      <c r="HN702" s="70"/>
      <c r="HO702" s="70"/>
      <c r="HP702" s="70"/>
      <c r="HQ702" s="70"/>
      <c r="HR702" s="70"/>
      <c r="HS702" s="70"/>
      <c r="HT702" s="70"/>
      <c r="HU702" s="70"/>
      <c r="HV702" s="70"/>
      <c r="HW702" s="70"/>
      <c r="HX702" s="70"/>
      <c r="HY702" s="70"/>
      <c r="HZ702" s="70"/>
      <c r="IA702" s="70"/>
      <c r="IB702" s="70"/>
      <c r="IC702" s="70"/>
      <c r="ID702" s="70"/>
      <c r="IE702" s="70"/>
      <c r="IF702" s="70"/>
      <c r="IG702" s="70"/>
      <c r="IH702" s="70"/>
      <c r="II702" s="70"/>
      <c r="IJ702" s="70"/>
      <c r="IK702" s="70"/>
      <c r="IL702" s="70"/>
    </row>
    <row r="703" spans="1:246" s="71" customFormat="1" ht="14.25" customHeight="1" x14ac:dyDescent="0.4">
      <c r="A703" s="39" t="s">
        <v>7994</v>
      </c>
      <c r="B703" s="45">
        <v>2317</v>
      </c>
      <c r="C703" s="45">
        <v>633</v>
      </c>
      <c r="D703" s="45">
        <v>68</v>
      </c>
      <c r="E703" s="46" t="s">
        <v>7530</v>
      </c>
      <c r="F703" s="47" t="s">
        <v>5315</v>
      </c>
      <c r="G703" s="46" t="s">
        <v>102</v>
      </c>
      <c r="H703" s="46" t="s">
        <v>5316</v>
      </c>
      <c r="I703" s="46" t="s">
        <v>15</v>
      </c>
      <c r="J703" s="48">
        <v>20</v>
      </c>
      <c r="K703" s="49">
        <v>236</v>
      </c>
      <c r="L703" s="50">
        <v>20</v>
      </c>
      <c r="M703" s="50">
        <v>4720</v>
      </c>
      <c r="N703" s="51">
        <v>0</v>
      </c>
      <c r="O703" s="51">
        <v>0</v>
      </c>
      <c r="P703" s="51">
        <v>100</v>
      </c>
      <c r="Q703" s="51">
        <v>2</v>
      </c>
      <c r="R703" s="51">
        <f t="shared" si="95"/>
        <v>102</v>
      </c>
      <c r="S703" s="79"/>
      <c r="T703" s="52">
        <f t="shared" si="88"/>
        <v>0</v>
      </c>
      <c r="U703" s="52" t="str" cm="1">
        <f t="array" aca="1" ref="U703" ca="1">IF(S703="", "×", IF(LEFT(S703,2)="項番", COUNTIFS($D$2:$D$4001, INDIRECT("D" &amp; ROW()-1), $U$2:$U$4001, "〇"), "〇"))</f>
        <v>×</v>
      </c>
      <c r="V703" s="52" t="str">
        <f t="shared" si="89"/>
        <v>×</v>
      </c>
      <c r="W703" s="52" t="str">
        <f t="shared" si="90"/>
        <v>×</v>
      </c>
      <c r="X703" s="53" t="str">
        <f t="shared" ca="1" si="91"/>
        <v/>
      </c>
      <c r="Y703" s="52">
        <f t="shared" ca="1" si="92"/>
        <v>0</v>
      </c>
      <c r="Z703" s="52">
        <f t="shared" si="93"/>
        <v>68</v>
      </c>
      <c r="AA703" s="52" t="s">
        <v>125</v>
      </c>
      <c r="AB703" s="70"/>
      <c r="AC703" s="70"/>
      <c r="AD703" s="70"/>
      <c r="AE703" s="70"/>
      <c r="AF703" s="70"/>
      <c r="AG703" s="70"/>
      <c r="AH703" s="70"/>
      <c r="AI703" s="70"/>
      <c r="AJ703" s="70"/>
      <c r="AK703" s="70"/>
      <c r="AL703" s="70"/>
      <c r="AM703" s="70"/>
      <c r="AN703" s="70"/>
      <c r="AO703" s="70"/>
      <c r="AP703" s="70"/>
      <c r="AQ703" s="70"/>
      <c r="AR703" s="70"/>
      <c r="AS703" s="70"/>
      <c r="AT703" s="70"/>
      <c r="AU703" s="70"/>
      <c r="AV703" s="70"/>
      <c r="AW703" s="70"/>
      <c r="AX703" s="70"/>
      <c r="AY703" s="70"/>
      <c r="AZ703" s="70"/>
      <c r="BA703" s="70"/>
      <c r="BB703" s="70"/>
      <c r="BC703" s="70"/>
      <c r="BD703" s="70"/>
      <c r="BE703" s="70"/>
      <c r="BF703" s="70"/>
      <c r="BG703" s="70"/>
      <c r="BH703" s="70"/>
      <c r="BI703" s="70"/>
      <c r="BJ703" s="70"/>
      <c r="BK703" s="70"/>
      <c r="BL703" s="70"/>
      <c r="BM703" s="70"/>
      <c r="BN703" s="70"/>
      <c r="BO703" s="70"/>
      <c r="BP703" s="70"/>
      <c r="BQ703" s="70"/>
      <c r="BR703" s="70"/>
      <c r="BS703" s="70"/>
      <c r="BT703" s="70"/>
      <c r="BU703" s="70"/>
      <c r="BV703" s="70"/>
      <c r="BW703" s="70"/>
      <c r="BX703" s="70"/>
      <c r="BY703" s="70"/>
      <c r="BZ703" s="70"/>
      <c r="CA703" s="70"/>
      <c r="CB703" s="70"/>
      <c r="CC703" s="70"/>
      <c r="CD703" s="70"/>
      <c r="CE703" s="70"/>
      <c r="CF703" s="70"/>
      <c r="CG703" s="70"/>
      <c r="CH703" s="70"/>
      <c r="CI703" s="70"/>
      <c r="CJ703" s="70"/>
      <c r="CK703" s="70"/>
      <c r="CL703" s="70"/>
      <c r="CM703" s="70"/>
      <c r="CN703" s="70"/>
      <c r="CO703" s="70"/>
      <c r="CP703" s="70"/>
      <c r="CQ703" s="70"/>
      <c r="CR703" s="70"/>
      <c r="CS703" s="70"/>
      <c r="CT703" s="70"/>
      <c r="CU703" s="70"/>
      <c r="CV703" s="70"/>
      <c r="CW703" s="70"/>
      <c r="CX703" s="70"/>
      <c r="CY703" s="70"/>
      <c r="CZ703" s="70"/>
      <c r="DA703" s="70"/>
      <c r="DB703" s="70"/>
      <c r="DC703" s="70"/>
      <c r="DD703" s="70"/>
      <c r="DE703" s="70"/>
      <c r="DF703" s="70"/>
      <c r="DG703" s="70"/>
      <c r="DH703" s="70"/>
      <c r="DI703" s="70"/>
      <c r="DJ703" s="70"/>
      <c r="DK703" s="70"/>
      <c r="DL703" s="70"/>
      <c r="DM703" s="70"/>
      <c r="DN703" s="70"/>
      <c r="DO703" s="70"/>
      <c r="DP703" s="70"/>
      <c r="DQ703" s="70"/>
      <c r="DR703" s="70"/>
      <c r="DS703" s="70"/>
      <c r="DT703" s="70"/>
      <c r="DU703" s="70"/>
      <c r="DV703" s="70"/>
      <c r="DW703" s="70"/>
      <c r="DX703" s="70"/>
      <c r="DY703" s="70"/>
      <c r="DZ703" s="70"/>
      <c r="EA703" s="70"/>
      <c r="EB703" s="70"/>
      <c r="EC703" s="70"/>
      <c r="ED703" s="70"/>
      <c r="EE703" s="70"/>
      <c r="EF703" s="70"/>
      <c r="EG703" s="70"/>
      <c r="EH703" s="70"/>
      <c r="EI703" s="70"/>
      <c r="EJ703" s="70"/>
      <c r="EK703" s="70"/>
      <c r="EL703" s="70"/>
      <c r="EM703" s="70"/>
      <c r="EN703" s="70"/>
      <c r="EO703" s="70"/>
      <c r="EP703" s="70"/>
      <c r="EQ703" s="70"/>
      <c r="ER703" s="70"/>
      <c r="ES703" s="70"/>
      <c r="ET703" s="70"/>
      <c r="EU703" s="70"/>
      <c r="EV703" s="70"/>
      <c r="EW703" s="70"/>
      <c r="EX703" s="70"/>
      <c r="EY703" s="70"/>
      <c r="EZ703" s="70"/>
      <c r="FA703" s="70"/>
      <c r="FB703" s="70"/>
      <c r="FC703" s="70"/>
      <c r="FD703" s="70"/>
      <c r="FE703" s="70"/>
      <c r="FF703" s="70"/>
      <c r="FG703" s="70"/>
      <c r="FH703" s="70"/>
      <c r="FI703" s="70"/>
      <c r="FJ703" s="70"/>
      <c r="FK703" s="70"/>
      <c r="FL703" s="70"/>
      <c r="FM703" s="70"/>
      <c r="FN703" s="70"/>
      <c r="FO703" s="70"/>
      <c r="FP703" s="70"/>
      <c r="FQ703" s="70"/>
      <c r="FR703" s="70"/>
      <c r="FS703" s="70"/>
      <c r="FT703" s="70"/>
      <c r="FU703" s="70"/>
      <c r="FV703" s="70"/>
      <c r="FW703" s="70"/>
      <c r="FX703" s="70"/>
      <c r="FY703" s="70"/>
      <c r="FZ703" s="70"/>
      <c r="GA703" s="70"/>
      <c r="GB703" s="70"/>
      <c r="GC703" s="70"/>
      <c r="GD703" s="70"/>
      <c r="GE703" s="70"/>
      <c r="GF703" s="70"/>
      <c r="GG703" s="70"/>
      <c r="GH703" s="70"/>
      <c r="GI703" s="70"/>
      <c r="GJ703" s="70"/>
      <c r="GK703" s="70"/>
      <c r="GL703" s="70"/>
      <c r="GM703" s="70"/>
      <c r="GN703" s="70"/>
      <c r="GO703" s="70"/>
      <c r="GP703" s="70"/>
      <c r="GQ703" s="70"/>
      <c r="GR703" s="70"/>
      <c r="GS703" s="70"/>
      <c r="GT703" s="70"/>
      <c r="GU703" s="70"/>
      <c r="GV703" s="70"/>
      <c r="GW703" s="70"/>
      <c r="GX703" s="70"/>
      <c r="GY703" s="70"/>
      <c r="GZ703" s="70"/>
      <c r="HA703" s="70"/>
      <c r="HB703" s="70"/>
      <c r="HC703" s="70"/>
      <c r="HD703" s="70"/>
      <c r="HE703" s="70"/>
      <c r="HF703" s="70"/>
      <c r="HG703" s="70"/>
      <c r="HH703" s="70"/>
      <c r="HI703" s="70"/>
      <c r="HJ703" s="70"/>
      <c r="HK703" s="70"/>
      <c r="HL703" s="70"/>
      <c r="HM703" s="70"/>
      <c r="HN703" s="70"/>
      <c r="HO703" s="70"/>
      <c r="HP703" s="70"/>
      <c r="HQ703" s="70"/>
      <c r="HR703" s="70"/>
      <c r="HS703" s="70"/>
      <c r="HT703" s="70"/>
      <c r="HU703" s="70"/>
      <c r="HV703" s="70"/>
      <c r="HW703" s="70"/>
      <c r="HX703" s="70"/>
      <c r="HY703" s="70"/>
      <c r="HZ703" s="70"/>
      <c r="IA703" s="70"/>
      <c r="IB703" s="70"/>
      <c r="IC703" s="70"/>
      <c r="ID703" s="70"/>
      <c r="IE703" s="70"/>
      <c r="IF703" s="70"/>
      <c r="IG703" s="70"/>
      <c r="IH703" s="70"/>
      <c r="II703" s="70"/>
      <c r="IJ703" s="70"/>
      <c r="IK703" s="70"/>
      <c r="IL703" s="70"/>
    </row>
    <row r="704" spans="1:246" s="71" customFormat="1" ht="14.25" customHeight="1" x14ac:dyDescent="0.4">
      <c r="A704" s="39" t="s">
        <v>7994</v>
      </c>
      <c r="B704" s="45">
        <v>2318</v>
      </c>
      <c r="C704" s="45">
        <v>634</v>
      </c>
      <c r="D704" s="45">
        <v>68</v>
      </c>
      <c r="E704" s="46" t="s">
        <v>7530</v>
      </c>
      <c r="F704" s="47" t="s">
        <v>5317</v>
      </c>
      <c r="G704" s="46" t="s">
        <v>102</v>
      </c>
      <c r="H704" s="46" t="s">
        <v>5318</v>
      </c>
      <c r="I704" s="46" t="s">
        <v>380</v>
      </c>
      <c r="J704" s="48">
        <v>10</v>
      </c>
      <c r="K704" s="49">
        <v>356</v>
      </c>
      <c r="L704" s="50">
        <v>10</v>
      </c>
      <c r="M704" s="50">
        <v>3560</v>
      </c>
      <c r="N704" s="51">
        <v>270</v>
      </c>
      <c r="O704" s="51">
        <v>280</v>
      </c>
      <c r="P704" s="51">
        <v>178</v>
      </c>
      <c r="Q704" s="51">
        <v>0</v>
      </c>
      <c r="R704" s="51">
        <f t="shared" si="95"/>
        <v>728</v>
      </c>
      <c r="S704" s="79"/>
      <c r="T704" s="52">
        <f t="shared" si="88"/>
        <v>0</v>
      </c>
      <c r="U704" s="52" t="str" cm="1">
        <f t="array" aca="1" ref="U704" ca="1">IF(S704="", "×", IF(LEFT(S704,2)="項番", COUNTIFS($D$2:$D$4001, INDIRECT("D" &amp; ROW()-1), $U$2:$U$4001, "〇"), "〇"))</f>
        <v>×</v>
      </c>
      <c r="V704" s="52" t="str">
        <f t="shared" si="89"/>
        <v>×</v>
      </c>
      <c r="W704" s="52" t="str">
        <f t="shared" si="90"/>
        <v>×</v>
      </c>
      <c r="X704" s="53" t="str">
        <f t="shared" ca="1" si="91"/>
        <v/>
      </c>
      <c r="Y704" s="52">
        <f t="shared" ca="1" si="92"/>
        <v>0</v>
      </c>
      <c r="Z704" s="52">
        <f t="shared" si="93"/>
        <v>68</v>
      </c>
      <c r="AA704" s="52" t="s">
        <v>125</v>
      </c>
      <c r="AB704" s="70"/>
      <c r="AC704" s="70"/>
      <c r="AD704" s="70"/>
      <c r="AE704" s="70"/>
      <c r="AF704" s="70"/>
      <c r="AG704" s="70"/>
      <c r="AH704" s="70"/>
      <c r="AI704" s="70"/>
      <c r="AJ704" s="70"/>
      <c r="AK704" s="70"/>
      <c r="AL704" s="70"/>
      <c r="AM704" s="70"/>
      <c r="AN704" s="70"/>
      <c r="AO704" s="70"/>
      <c r="AP704" s="70"/>
      <c r="AQ704" s="70"/>
      <c r="AR704" s="70"/>
      <c r="AS704" s="70"/>
      <c r="AT704" s="70"/>
      <c r="AU704" s="70"/>
      <c r="AV704" s="70"/>
      <c r="AW704" s="70"/>
      <c r="AX704" s="70"/>
      <c r="AY704" s="70"/>
      <c r="AZ704" s="70"/>
      <c r="BA704" s="70"/>
      <c r="BB704" s="70"/>
      <c r="BC704" s="70"/>
      <c r="BD704" s="70"/>
      <c r="BE704" s="70"/>
      <c r="BF704" s="70"/>
      <c r="BG704" s="70"/>
      <c r="BH704" s="70"/>
      <c r="BI704" s="70"/>
      <c r="BJ704" s="70"/>
      <c r="BK704" s="70"/>
      <c r="BL704" s="70"/>
      <c r="BM704" s="70"/>
      <c r="BN704" s="70"/>
      <c r="BO704" s="70"/>
      <c r="BP704" s="70"/>
      <c r="BQ704" s="70"/>
      <c r="BR704" s="70"/>
      <c r="BS704" s="70"/>
      <c r="BT704" s="70"/>
      <c r="BU704" s="70"/>
      <c r="BV704" s="70"/>
      <c r="BW704" s="70"/>
      <c r="BX704" s="70"/>
      <c r="BY704" s="70"/>
      <c r="BZ704" s="70"/>
      <c r="CA704" s="70"/>
      <c r="CB704" s="70"/>
      <c r="CC704" s="70"/>
      <c r="CD704" s="70"/>
      <c r="CE704" s="70"/>
      <c r="CF704" s="70"/>
      <c r="CG704" s="70"/>
      <c r="CH704" s="70"/>
      <c r="CI704" s="70"/>
      <c r="CJ704" s="70"/>
      <c r="CK704" s="70"/>
      <c r="CL704" s="70"/>
      <c r="CM704" s="70"/>
      <c r="CN704" s="70"/>
      <c r="CO704" s="70"/>
      <c r="CP704" s="70"/>
      <c r="CQ704" s="70"/>
      <c r="CR704" s="70"/>
      <c r="CS704" s="70"/>
      <c r="CT704" s="70"/>
      <c r="CU704" s="70"/>
      <c r="CV704" s="70"/>
      <c r="CW704" s="70"/>
      <c r="CX704" s="70"/>
      <c r="CY704" s="70"/>
      <c r="CZ704" s="70"/>
      <c r="DA704" s="70"/>
      <c r="DB704" s="70"/>
      <c r="DC704" s="70"/>
      <c r="DD704" s="70"/>
      <c r="DE704" s="70"/>
      <c r="DF704" s="70"/>
      <c r="DG704" s="70"/>
      <c r="DH704" s="70"/>
      <c r="DI704" s="70"/>
      <c r="DJ704" s="70"/>
      <c r="DK704" s="70"/>
      <c r="DL704" s="70"/>
      <c r="DM704" s="70"/>
      <c r="DN704" s="70"/>
      <c r="DO704" s="70"/>
      <c r="DP704" s="70"/>
      <c r="DQ704" s="70"/>
      <c r="DR704" s="70"/>
      <c r="DS704" s="70"/>
      <c r="DT704" s="70"/>
      <c r="DU704" s="70"/>
      <c r="DV704" s="70"/>
      <c r="DW704" s="70"/>
      <c r="DX704" s="70"/>
      <c r="DY704" s="70"/>
      <c r="DZ704" s="70"/>
      <c r="EA704" s="70"/>
      <c r="EB704" s="70"/>
      <c r="EC704" s="70"/>
      <c r="ED704" s="70"/>
      <c r="EE704" s="70"/>
      <c r="EF704" s="70"/>
      <c r="EG704" s="70"/>
      <c r="EH704" s="70"/>
      <c r="EI704" s="70"/>
      <c r="EJ704" s="70"/>
      <c r="EK704" s="70"/>
      <c r="EL704" s="70"/>
      <c r="EM704" s="70"/>
      <c r="EN704" s="70"/>
      <c r="EO704" s="70"/>
      <c r="EP704" s="70"/>
      <c r="EQ704" s="70"/>
      <c r="ER704" s="70"/>
      <c r="ES704" s="70"/>
      <c r="ET704" s="70"/>
      <c r="EU704" s="70"/>
      <c r="EV704" s="70"/>
      <c r="EW704" s="70"/>
      <c r="EX704" s="70"/>
      <c r="EY704" s="70"/>
      <c r="EZ704" s="70"/>
      <c r="FA704" s="70"/>
      <c r="FB704" s="70"/>
      <c r="FC704" s="70"/>
      <c r="FD704" s="70"/>
      <c r="FE704" s="70"/>
      <c r="FF704" s="70"/>
      <c r="FG704" s="70"/>
      <c r="FH704" s="70"/>
      <c r="FI704" s="70"/>
      <c r="FJ704" s="70"/>
      <c r="FK704" s="70"/>
      <c r="FL704" s="70"/>
      <c r="FM704" s="70"/>
      <c r="FN704" s="70"/>
      <c r="FO704" s="70"/>
      <c r="FP704" s="70"/>
      <c r="FQ704" s="70"/>
      <c r="FR704" s="70"/>
      <c r="FS704" s="70"/>
      <c r="FT704" s="70"/>
      <c r="FU704" s="70"/>
      <c r="FV704" s="70"/>
      <c r="FW704" s="70"/>
      <c r="FX704" s="70"/>
      <c r="FY704" s="70"/>
      <c r="FZ704" s="70"/>
      <c r="GA704" s="70"/>
      <c r="GB704" s="70"/>
      <c r="GC704" s="70"/>
      <c r="GD704" s="70"/>
      <c r="GE704" s="70"/>
      <c r="GF704" s="70"/>
      <c r="GG704" s="70"/>
      <c r="GH704" s="70"/>
      <c r="GI704" s="70"/>
      <c r="GJ704" s="70"/>
      <c r="GK704" s="70"/>
      <c r="GL704" s="70"/>
      <c r="GM704" s="70"/>
      <c r="GN704" s="70"/>
      <c r="GO704" s="70"/>
      <c r="GP704" s="70"/>
      <c r="GQ704" s="70"/>
      <c r="GR704" s="70"/>
      <c r="GS704" s="70"/>
      <c r="GT704" s="70"/>
      <c r="GU704" s="70"/>
      <c r="GV704" s="70"/>
      <c r="GW704" s="70"/>
      <c r="GX704" s="70"/>
      <c r="GY704" s="70"/>
      <c r="GZ704" s="70"/>
      <c r="HA704" s="70"/>
      <c r="HB704" s="70"/>
      <c r="HC704" s="70"/>
      <c r="HD704" s="70"/>
      <c r="HE704" s="70"/>
      <c r="HF704" s="70"/>
      <c r="HG704" s="70"/>
      <c r="HH704" s="70"/>
      <c r="HI704" s="70"/>
      <c r="HJ704" s="70"/>
      <c r="HK704" s="70"/>
      <c r="HL704" s="70"/>
      <c r="HM704" s="70"/>
      <c r="HN704" s="70"/>
      <c r="HO704" s="70"/>
      <c r="HP704" s="70"/>
      <c r="HQ704" s="70"/>
      <c r="HR704" s="70"/>
      <c r="HS704" s="70"/>
      <c r="HT704" s="70"/>
      <c r="HU704" s="70"/>
      <c r="HV704" s="70"/>
      <c r="HW704" s="70"/>
      <c r="HX704" s="70"/>
      <c r="HY704" s="70"/>
      <c r="HZ704" s="70"/>
      <c r="IA704" s="70"/>
      <c r="IB704" s="70"/>
      <c r="IC704" s="70"/>
      <c r="ID704" s="70"/>
      <c r="IE704" s="70"/>
      <c r="IF704" s="70"/>
      <c r="IG704" s="70"/>
      <c r="IH704" s="70"/>
      <c r="II704" s="70"/>
      <c r="IJ704" s="70"/>
      <c r="IK704" s="70"/>
      <c r="IL704" s="70"/>
    </row>
    <row r="705" spans="1:246" s="71" customFormat="1" ht="14.25" customHeight="1" x14ac:dyDescent="0.4">
      <c r="A705" s="39" t="s">
        <v>7994</v>
      </c>
      <c r="B705" s="45">
        <v>2319</v>
      </c>
      <c r="C705" s="45">
        <v>635</v>
      </c>
      <c r="D705" s="45">
        <v>68</v>
      </c>
      <c r="E705" s="46" t="s">
        <v>7530</v>
      </c>
      <c r="F705" s="47" t="s">
        <v>5319</v>
      </c>
      <c r="G705" s="46" t="s">
        <v>102</v>
      </c>
      <c r="H705" s="46" t="s">
        <v>5320</v>
      </c>
      <c r="I705" s="46" t="s">
        <v>15</v>
      </c>
      <c r="J705" s="48">
        <v>20</v>
      </c>
      <c r="K705" s="49">
        <v>741</v>
      </c>
      <c r="L705" s="50">
        <v>20</v>
      </c>
      <c r="M705" s="50">
        <v>14820</v>
      </c>
      <c r="N705" s="51">
        <v>24</v>
      </c>
      <c r="O705" s="51">
        <v>0</v>
      </c>
      <c r="P705" s="51">
        <v>0</v>
      </c>
      <c r="Q705" s="51">
        <v>0</v>
      </c>
      <c r="R705" s="51">
        <f t="shared" si="95"/>
        <v>24</v>
      </c>
      <c r="S705" s="79"/>
      <c r="T705" s="52">
        <f t="shared" si="88"/>
        <v>0</v>
      </c>
      <c r="U705" s="52" t="str" cm="1">
        <f t="array" aca="1" ref="U705" ca="1">IF(S705="", "×", IF(LEFT(S705,2)="項番", COUNTIFS($D$2:$D$4001, INDIRECT("D" &amp; ROW()-1), $U$2:$U$4001, "〇"), "〇"))</f>
        <v>×</v>
      </c>
      <c r="V705" s="52" t="str">
        <f t="shared" si="89"/>
        <v>×</v>
      </c>
      <c r="W705" s="52" t="str">
        <f t="shared" si="90"/>
        <v>×</v>
      </c>
      <c r="X705" s="53" t="str">
        <f t="shared" ca="1" si="91"/>
        <v/>
      </c>
      <c r="Y705" s="52">
        <f t="shared" ca="1" si="92"/>
        <v>0</v>
      </c>
      <c r="Z705" s="52">
        <f t="shared" si="93"/>
        <v>68</v>
      </c>
      <c r="AA705" s="52" t="s">
        <v>125</v>
      </c>
      <c r="AB705" s="70"/>
      <c r="AC705" s="70"/>
      <c r="AD705" s="70"/>
      <c r="AE705" s="70"/>
      <c r="AF705" s="70"/>
      <c r="AG705" s="70"/>
      <c r="AH705" s="70"/>
      <c r="AI705" s="70"/>
      <c r="AJ705" s="70"/>
      <c r="AK705" s="70"/>
      <c r="AL705" s="70"/>
      <c r="AM705" s="70"/>
      <c r="AN705" s="70"/>
      <c r="AO705" s="70"/>
      <c r="AP705" s="70"/>
      <c r="AQ705" s="70"/>
      <c r="AR705" s="70"/>
      <c r="AS705" s="70"/>
      <c r="AT705" s="70"/>
      <c r="AU705" s="70"/>
      <c r="AV705" s="70"/>
      <c r="AW705" s="70"/>
      <c r="AX705" s="70"/>
      <c r="AY705" s="70"/>
      <c r="AZ705" s="70"/>
      <c r="BA705" s="70"/>
      <c r="BB705" s="70"/>
      <c r="BC705" s="70"/>
      <c r="BD705" s="70"/>
      <c r="BE705" s="70"/>
      <c r="BF705" s="70"/>
      <c r="BG705" s="70"/>
      <c r="BH705" s="70"/>
      <c r="BI705" s="70"/>
      <c r="BJ705" s="70"/>
      <c r="BK705" s="70"/>
      <c r="BL705" s="70"/>
      <c r="BM705" s="70"/>
      <c r="BN705" s="70"/>
      <c r="BO705" s="70"/>
      <c r="BP705" s="70"/>
      <c r="BQ705" s="70"/>
      <c r="BR705" s="70"/>
      <c r="BS705" s="70"/>
      <c r="BT705" s="70"/>
      <c r="BU705" s="70"/>
      <c r="BV705" s="70"/>
      <c r="BW705" s="70"/>
      <c r="BX705" s="70"/>
      <c r="BY705" s="70"/>
      <c r="BZ705" s="70"/>
      <c r="CA705" s="70"/>
      <c r="CB705" s="70"/>
      <c r="CC705" s="70"/>
      <c r="CD705" s="70"/>
      <c r="CE705" s="70"/>
      <c r="CF705" s="70"/>
      <c r="CG705" s="70"/>
      <c r="CH705" s="70"/>
      <c r="CI705" s="70"/>
      <c r="CJ705" s="70"/>
      <c r="CK705" s="70"/>
      <c r="CL705" s="70"/>
      <c r="CM705" s="70"/>
      <c r="CN705" s="70"/>
      <c r="CO705" s="70"/>
      <c r="CP705" s="70"/>
      <c r="CQ705" s="70"/>
      <c r="CR705" s="70"/>
      <c r="CS705" s="70"/>
      <c r="CT705" s="70"/>
      <c r="CU705" s="70"/>
      <c r="CV705" s="70"/>
      <c r="CW705" s="70"/>
      <c r="CX705" s="70"/>
      <c r="CY705" s="70"/>
      <c r="CZ705" s="70"/>
      <c r="DA705" s="70"/>
      <c r="DB705" s="70"/>
      <c r="DC705" s="70"/>
      <c r="DD705" s="70"/>
      <c r="DE705" s="70"/>
      <c r="DF705" s="70"/>
      <c r="DG705" s="70"/>
      <c r="DH705" s="70"/>
      <c r="DI705" s="70"/>
      <c r="DJ705" s="70"/>
      <c r="DK705" s="70"/>
      <c r="DL705" s="70"/>
      <c r="DM705" s="70"/>
      <c r="DN705" s="70"/>
      <c r="DO705" s="70"/>
      <c r="DP705" s="70"/>
      <c r="DQ705" s="70"/>
      <c r="DR705" s="70"/>
      <c r="DS705" s="70"/>
      <c r="DT705" s="70"/>
      <c r="DU705" s="70"/>
      <c r="DV705" s="70"/>
      <c r="DW705" s="70"/>
      <c r="DX705" s="70"/>
      <c r="DY705" s="70"/>
      <c r="DZ705" s="70"/>
      <c r="EA705" s="70"/>
      <c r="EB705" s="70"/>
      <c r="EC705" s="70"/>
      <c r="ED705" s="70"/>
      <c r="EE705" s="70"/>
      <c r="EF705" s="70"/>
      <c r="EG705" s="70"/>
      <c r="EH705" s="70"/>
      <c r="EI705" s="70"/>
      <c r="EJ705" s="70"/>
      <c r="EK705" s="70"/>
      <c r="EL705" s="70"/>
      <c r="EM705" s="70"/>
      <c r="EN705" s="70"/>
      <c r="EO705" s="70"/>
      <c r="EP705" s="70"/>
      <c r="EQ705" s="70"/>
      <c r="ER705" s="70"/>
      <c r="ES705" s="70"/>
      <c r="ET705" s="70"/>
      <c r="EU705" s="70"/>
      <c r="EV705" s="70"/>
      <c r="EW705" s="70"/>
      <c r="EX705" s="70"/>
      <c r="EY705" s="70"/>
      <c r="EZ705" s="70"/>
      <c r="FA705" s="70"/>
      <c r="FB705" s="70"/>
      <c r="FC705" s="70"/>
      <c r="FD705" s="70"/>
      <c r="FE705" s="70"/>
      <c r="FF705" s="70"/>
      <c r="FG705" s="70"/>
      <c r="FH705" s="70"/>
      <c r="FI705" s="70"/>
      <c r="FJ705" s="70"/>
      <c r="FK705" s="70"/>
      <c r="FL705" s="70"/>
      <c r="FM705" s="70"/>
      <c r="FN705" s="70"/>
      <c r="FO705" s="70"/>
      <c r="FP705" s="70"/>
      <c r="FQ705" s="70"/>
      <c r="FR705" s="70"/>
      <c r="FS705" s="70"/>
      <c r="FT705" s="70"/>
      <c r="FU705" s="70"/>
      <c r="FV705" s="70"/>
      <c r="FW705" s="70"/>
      <c r="FX705" s="70"/>
      <c r="FY705" s="70"/>
      <c r="FZ705" s="70"/>
      <c r="GA705" s="70"/>
      <c r="GB705" s="70"/>
      <c r="GC705" s="70"/>
      <c r="GD705" s="70"/>
      <c r="GE705" s="70"/>
      <c r="GF705" s="70"/>
      <c r="GG705" s="70"/>
      <c r="GH705" s="70"/>
      <c r="GI705" s="70"/>
      <c r="GJ705" s="70"/>
      <c r="GK705" s="70"/>
      <c r="GL705" s="70"/>
      <c r="GM705" s="70"/>
      <c r="GN705" s="70"/>
      <c r="GO705" s="70"/>
      <c r="GP705" s="70"/>
      <c r="GQ705" s="70"/>
      <c r="GR705" s="70"/>
      <c r="GS705" s="70"/>
      <c r="GT705" s="70"/>
      <c r="GU705" s="70"/>
      <c r="GV705" s="70"/>
      <c r="GW705" s="70"/>
      <c r="GX705" s="70"/>
      <c r="GY705" s="70"/>
      <c r="GZ705" s="70"/>
      <c r="HA705" s="70"/>
      <c r="HB705" s="70"/>
      <c r="HC705" s="70"/>
      <c r="HD705" s="70"/>
      <c r="HE705" s="70"/>
      <c r="HF705" s="70"/>
      <c r="HG705" s="70"/>
      <c r="HH705" s="70"/>
      <c r="HI705" s="70"/>
      <c r="HJ705" s="70"/>
      <c r="HK705" s="70"/>
      <c r="HL705" s="70"/>
      <c r="HM705" s="70"/>
      <c r="HN705" s="70"/>
      <c r="HO705" s="70"/>
      <c r="HP705" s="70"/>
      <c r="HQ705" s="70"/>
      <c r="HR705" s="70"/>
      <c r="HS705" s="70"/>
      <c r="HT705" s="70"/>
      <c r="HU705" s="70"/>
      <c r="HV705" s="70"/>
      <c r="HW705" s="70"/>
      <c r="HX705" s="70"/>
      <c r="HY705" s="70"/>
      <c r="HZ705" s="70"/>
      <c r="IA705" s="70"/>
      <c r="IB705" s="70"/>
      <c r="IC705" s="70"/>
      <c r="ID705" s="70"/>
      <c r="IE705" s="70"/>
      <c r="IF705" s="70"/>
      <c r="IG705" s="70"/>
      <c r="IH705" s="70"/>
      <c r="II705" s="70"/>
      <c r="IJ705" s="70"/>
      <c r="IK705" s="70"/>
      <c r="IL705" s="70"/>
    </row>
    <row r="706" spans="1:246" s="71" customFormat="1" ht="14.25" customHeight="1" x14ac:dyDescent="0.4">
      <c r="A706" s="39" t="s">
        <v>7994</v>
      </c>
      <c r="B706" s="45">
        <v>2320</v>
      </c>
      <c r="C706" s="45">
        <v>636</v>
      </c>
      <c r="D706" s="45">
        <v>68</v>
      </c>
      <c r="E706" s="46" t="s">
        <v>7530</v>
      </c>
      <c r="F706" s="47" t="s">
        <v>5321</v>
      </c>
      <c r="G706" s="46" t="s">
        <v>102</v>
      </c>
      <c r="H706" s="46" t="s">
        <v>5316</v>
      </c>
      <c r="I706" s="46" t="s">
        <v>5322</v>
      </c>
      <c r="J706" s="48">
        <v>30</v>
      </c>
      <c r="K706" s="49">
        <v>147</v>
      </c>
      <c r="L706" s="50">
        <v>30</v>
      </c>
      <c r="M706" s="50">
        <v>4410</v>
      </c>
      <c r="N706" s="51">
        <v>42</v>
      </c>
      <c r="O706" s="51">
        <v>0</v>
      </c>
      <c r="P706" s="51">
        <v>0</v>
      </c>
      <c r="Q706" s="51">
        <v>0</v>
      </c>
      <c r="R706" s="51">
        <f t="shared" si="95"/>
        <v>42</v>
      </c>
      <c r="S706" s="79"/>
      <c r="T706" s="52">
        <f t="shared" si="88"/>
        <v>0</v>
      </c>
      <c r="U706" s="52" t="str" cm="1">
        <f t="array" aca="1" ref="U706" ca="1">IF(S706="", "×", IF(LEFT(S706,2)="項番", COUNTIFS($D$2:$D$4001, INDIRECT("D" &amp; ROW()-1), $U$2:$U$4001, "〇"), "〇"))</f>
        <v>×</v>
      </c>
      <c r="V706" s="52" t="str">
        <f t="shared" si="89"/>
        <v>×</v>
      </c>
      <c r="W706" s="52" t="str">
        <f t="shared" si="90"/>
        <v>×</v>
      </c>
      <c r="X706" s="53" t="str">
        <f t="shared" ca="1" si="91"/>
        <v/>
      </c>
      <c r="Y706" s="52">
        <f t="shared" ca="1" si="92"/>
        <v>0</v>
      </c>
      <c r="Z706" s="52">
        <f t="shared" si="93"/>
        <v>68</v>
      </c>
      <c r="AA706" s="52" t="s">
        <v>125</v>
      </c>
      <c r="AB706" s="70"/>
      <c r="AC706" s="70"/>
      <c r="AD706" s="70"/>
      <c r="AE706" s="70"/>
      <c r="AF706" s="70"/>
      <c r="AG706" s="70"/>
      <c r="AH706" s="70"/>
      <c r="AI706" s="70"/>
      <c r="AJ706" s="70"/>
      <c r="AK706" s="70"/>
      <c r="AL706" s="70"/>
      <c r="AM706" s="70"/>
      <c r="AN706" s="70"/>
      <c r="AO706" s="70"/>
      <c r="AP706" s="70"/>
      <c r="AQ706" s="70"/>
      <c r="AR706" s="70"/>
      <c r="AS706" s="70"/>
      <c r="AT706" s="70"/>
      <c r="AU706" s="70"/>
      <c r="AV706" s="70"/>
      <c r="AW706" s="70"/>
      <c r="AX706" s="70"/>
      <c r="AY706" s="70"/>
      <c r="AZ706" s="70"/>
      <c r="BA706" s="70"/>
      <c r="BB706" s="70"/>
      <c r="BC706" s="70"/>
      <c r="BD706" s="70"/>
      <c r="BE706" s="70"/>
      <c r="BF706" s="70"/>
      <c r="BG706" s="70"/>
      <c r="BH706" s="70"/>
      <c r="BI706" s="70"/>
      <c r="BJ706" s="70"/>
      <c r="BK706" s="70"/>
      <c r="BL706" s="70"/>
      <c r="BM706" s="70"/>
      <c r="BN706" s="70"/>
      <c r="BO706" s="70"/>
      <c r="BP706" s="70"/>
      <c r="BQ706" s="70"/>
      <c r="BR706" s="70"/>
      <c r="BS706" s="70"/>
      <c r="BT706" s="70"/>
      <c r="BU706" s="70"/>
      <c r="BV706" s="70"/>
      <c r="BW706" s="70"/>
      <c r="BX706" s="70"/>
      <c r="BY706" s="70"/>
      <c r="BZ706" s="70"/>
      <c r="CA706" s="70"/>
      <c r="CB706" s="70"/>
      <c r="CC706" s="70"/>
      <c r="CD706" s="70"/>
      <c r="CE706" s="70"/>
      <c r="CF706" s="70"/>
      <c r="CG706" s="70"/>
      <c r="CH706" s="70"/>
      <c r="CI706" s="70"/>
      <c r="CJ706" s="70"/>
      <c r="CK706" s="70"/>
      <c r="CL706" s="70"/>
      <c r="CM706" s="70"/>
      <c r="CN706" s="70"/>
      <c r="CO706" s="70"/>
      <c r="CP706" s="70"/>
      <c r="CQ706" s="70"/>
      <c r="CR706" s="70"/>
      <c r="CS706" s="70"/>
      <c r="CT706" s="70"/>
      <c r="CU706" s="70"/>
      <c r="CV706" s="70"/>
      <c r="CW706" s="70"/>
      <c r="CX706" s="70"/>
      <c r="CY706" s="70"/>
      <c r="CZ706" s="70"/>
      <c r="DA706" s="70"/>
      <c r="DB706" s="70"/>
      <c r="DC706" s="70"/>
      <c r="DD706" s="70"/>
      <c r="DE706" s="70"/>
      <c r="DF706" s="70"/>
      <c r="DG706" s="70"/>
      <c r="DH706" s="70"/>
      <c r="DI706" s="70"/>
      <c r="DJ706" s="70"/>
      <c r="DK706" s="70"/>
      <c r="DL706" s="70"/>
      <c r="DM706" s="70"/>
      <c r="DN706" s="70"/>
      <c r="DO706" s="70"/>
      <c r="DP706" s="70"/>
      <c r="DQ706" s="70"/>
      <c r="DR706" s="70"/>
      <c r="DS706" s="70"/>
      <c r="DT706" s="70"/>
      <c r="DU706" s="70"/>
      <c r="DV706" s="70"/>
      <c r="DW706" s="70"/>
      <c r="DX706" s="70"/>
      <c r="DY706" s="70"/>
      <c r="DZ706" s="70"/>
      <c r="EA706" s="70"/>
      <c r="EB706" s="70"/>
      <c r="EC706" s="70"/>
      <c r="ED706" s="70"/>
      <c r="EE706" s="70"/>
      <c r="EF706" s="70"/>
      <c r="EG706" s="70"/>
      <c r="EH706" s="70"/>
      <c r="EI706" s="70"/>
      <c r="EJ706" s="70"/>
      <c r="EK706" s="70"/>
      <c r="EL706" s="70"/>
      <c r="EM706" s="70"/>
      <c r="EN706" s="70"/>
      <c r="EO706" s="70"/>
      <c r="EP706" s="70"/>
      <c r="EQ706" s="70"/>
      <c r="ER706" s="70"/>
      <c r="ES706" s="70"/>
      <c r="ET706" s="70"/>
      <c r="EU706" s="70"/>
      <c r="EV706" s="70"/>
      <c r="EW706" s="70"/>
      <c r="EX706" s="70"/>
      <c r="EY706" s="70"/>
      <c r="EZ706" s="70"/>
      <c r="FA706" s="70"/>
      <c r="FB706" s="70"/>
      <c r="FC706" s="70"/>
      <c r="FD706" s="70"/>
      <c r="FE706" s="70"/>
      <c r="FF706" s="70"/>
      <c r="FG706" s="70"/>
      <c r="FH706" s="70"/>
      <c r="FI706" s="70"/>
      <c r="FJ706" s="70"/>
      <c r="FK706" s="70"/>
      <c r="FL706" s="70"/>
      <c r="FM706" s="70"/>
      <c r="FN706" s="70"/>
      <c r="FO706" s="70"/>
      <c r="FP706" s="70"/>
      <c r="FQ706" s="70"/>
      <c r="FR706" s="70"/>
      <c r="FS706" s="70"/>
      <c r="FT706" s="70"/>
      <c r="FU706" s="70"/>
      <c r="FV706" s="70"/>
      <c r="FW706" s="70"/>
      <c r="FX706" s="70"/>
      <c r="FY706" s="70"/>
      <c r="FZ706" s="70"/>
      <c r="GA706" s="70"/>
      <c r="GB706" s="70"/>
      <c r="GC706" s="70"/>
      <c r="GD706" s="70"/>
      <c r="GE706" s="70"/>
      <c r="GF706" s="70"/>
      <c r="GG706" s="70"/>
      <c r="GH706" s="70"/>
      <c r="GI706" s="70"/>
      <c r="GJ706" s="70"/>
      <c r="GK706" s="70"/>
      <c r="GL706" s="70"/>
      <c r="GM706" s="70"/>
      <c r="GN706" s="70"/>
      <c r="GO706" s="70"/>
      <c r="GP706" s="70"/>
      <c r="GQ706" s="70"/>
      <c r="GR706" s="70"/>
      <c r="GS706" s="70"/>
      <c r="GT706" s="70"/>
      <c r="GU706" s="70"/>
      <c r="GV706" s="70"/>
      <c r="GW706" s="70"/>
      <c r="GX706" s="70"/>
      <c r="GY706" s="70"/>
      <c r="GZ706" s="70"/>
      <c r="HA706" s="70"/>
      <c r="HB706" s="70"/>
      <c r="HC706" s="70"/>
      <c r="HD706" s="70"/>
      <c r="HE706" s="70"/>
      <c r="HF706" s="70"/>
      <c r="HG706" s="70"/>
      <c r="HH706" s="70"/>
      <c r="HI706" s="70"/>
      <c r="HJ706" s="70"/>
      <c r="HK706" s="70"/>
      <c r="HL706" s="70"/>
      <c r="HM706" s="70"/>
      <c r="HN706" s="70"/>
      <c r="HO706" s="70"/>
      <c r="HP706" s="70"/>
      <c r="HQ706" s="70"/>
      <c r="HR706" s="70"/>
      <c r="HS706" s="70"/>
      <c r="HT706" s="70"/>
      <c r="HU706" s="70"/>
      <c r="HV706" s="70"/>
      <c r="HW706" s="70"/>
      <c r="HX706" s="70"/>
      <c r="HY706" s="70"/>
      <c r="HZ706" s="70"/>
      <c r="IA706" s="70"/>
      <c r="IB706" s="70"/>
      <c r="IC706" s="70"/>
      <c r="ID706" s="70"/>
      <c r="IE706" s="70"/>
      <c r="IF706" s="70"/>
      <c r="IG706" s="70"/>
      <c r="IH706" s="70"/>
      <c r="II706" s="70"/>
      <c r="IJ706" s="70"/>
      <c r="IK706" s="70"/>
      <c r="IL706" s="70"/>
    </row>
    <row r="707" spans="1:246" s="71" customFormat="1" ht="14.25" customHeight="1" x14ac:dyDescent="0.4">
      <c r="A707" s="39" t="s">
        <v>7994</v>
      </c>
      <c r="B707" s="45">
        <v>2321</v>
      </c>
      <c r="C707" s="45">
        <v>637</v>
      </c>
      <c r="D707" s="45">
        <v>68</v>
      </c>
      <c r="E707" s="46" t="s">
        <v>7530</v>
      </c>
      <c r="F707" s="47" t="s">
        <v>5323</v>
      </c>
      <c r="G707" s="46" t="s">
        <v>102</v>
      </c>
      <c r="H707" s="46" t="s">
        <v>5324</v>
      </c>
      <c r="I707" s="46" t="s">
        <v>283</v>
      </c>
      <c r="J707" s="48">
        <v>10</v>
      </c>
      <c r="K707" s="49">
        <v>300</v>
      </c>
      <c r="L707" s="50">
        <v>10</v>
      </c>
      <c r="M707" s="50">
        <v>3000</v>
      </c>
      <c r="N707" s="51">
        <v>16</v>
      </c>
      <c r="O707" s="51">
        <v>12</v>
      </c>
      <c r="P707" s="51">
        <v>100</v>
      </c>
      <c r="Q707" s="51">
        <v>6</v>
      </c>
      <c r="R707" s="51">
        <f t="shared" si="95"/>
        <v>134</v>
      </c>
      <c r="S707" s="79"/>
      <c r="T707" s="52">
        <f t="shared" si="88"/>
        <v>0</v>
      </c>
      <c r="U707" s="52" t="str" cm="1">
        <f t="array" aca="1" ref="U707" ca="1">IF(S707="", "×", IF(LEFT(S707,2)="項番", COUNTIFS($D$2:$D$4001, INDIRECT("D" &amp; ROW()-1), $U$2:$U$4001, "〇"), "〇"))</f>
        <v>×</v>
      </c>
      <c r="V707" s="52" t="str">
        <f t="shared" si="89"/>
        <v>×</v>
      </c>
      <c r="W707" s="52" t="str">
        <f t="shared" si="90"/>
        <v>×</v>
      </c>
      <c r="X707" s="53" t="str">
        <f t="shared" ca="1" si="91"/>
        <v/>
      </c>
      <c r="Y707" s="52">
        <f t="shared" ca="1" si="92"/>
        <v>0</v>
      </c>
      <c r="Z707" s="52">
        <f t="shared" si="93"/>
        <v>68</v>
      </c>
      <c r="AA707" s="52" t="s">
        <v>125</v>
      </c>
      <c r="AB707" s="70"/>
      <c r="AC707" s="70"/>
      <c r="AD707" s="70"/>
      <c r="AE707" s="70"/>
      <c r="AF707" s="70"/>
      <c r="AG707" s="70"/>
      <c r="AH707" s="70"/>
      <c r="AI707" s="70"/>
      <c r="AJ707" s="70"/>
      <c r="AK707" s="70"/>
      <c r="AL707" s="70"/>
      <c r="AM707" s="70"/>
      <c r="AN707" s="70"/>
      <c r="AO707" s="70"/>
      <c r="AP707" s="70"/>
      <c r="AQ707" s="70"/>
      <c r="AR707" s="70"/>
      <c r="AS707" s="70"/>
      <c r="AT707" s="70"/>
      <c r="AU707" s="70"/>
      <c r="AV707" s="70"/>
      <c r="AW707" s="70"/>
      <c r="AX707" s="70"/>
      <c r="AY707" s="70"/>
      <c r="AZ707" s="70"/>
      <c r="BA707" s="70"/>
      <c r="BB707" s="70"/>
      <c r="BC707" s="70"/>
      <c r="BD707" s="70"/>
      <c r="BE707" s="70"/>
      <c r="BF707" s="70"/>
      <c r="BG707" s="70"/>
      <c r="BH707" s="70"/>
      <c r="BI707" s="70"/>
      <c r="BJ707" s="70"/>
      <c r="BK707" s="70"/>
      <c r="BL707" s="70"/>
      <c r="BM707" s="70"/>
      <c r="BN707" s="70"/>
      <c r="BO707" s="70"/>
      <c r="BP707" s="70"/>
      <c r="BQ707" s="70"/>
      <c r="BR707" s="70"/>
      <c r="BS707" s="70"/>
      <c r="BT707" s="70"/>
      <c r="BU707" s="70"/>
      <c r="BV707" s="70"/>
      <c r="BW707" s="70"/>
      <c r="BX707" s="70"/>
      <c r="BY707" s="70"/>
      <c r="BZ707" s="70"/>
      <c r="CA707" s="70"/>
      <c r="CB707" s="70"/>
      <c r="CC707" s="70"/>
      <c r="CD707" s="70"/>
      <c r="CE707" s="70"/>
      <c r="CF707" s="70"/>
      <c r="CG707" s="70"/>
      <c r="CH707" s="70"/>
      <c r="CI707" s="70"/>
      <c r="CJ707" s="70"/>
      <c r="CK707" s="70"/>
      <c r="CL707" s="70"/>
      <c r="CM707" s="70"/>
      <c r="CN707" s="70"/>
      <c r="CO707" s="70"/>
      <c r="CP707" s="70"/>
      <c r="CQ707" s="70"/>
      <c r="CR707" s="70"/>
      <c r="CS707" s="70"/>
      <c r="CT707" s="70"/>
      <c r="CU707" s="70"/>
      <c r="CV707" s="70"/>
      <c r="CW707" s="70"/>
      <c r="CX707" s="70"/>
      <c r="CY707" s="70"/>
      <c r="CZ707" s="70"/>
      <c r="DA707" s="70"/>
      <c r="DB707" s="70"/>
      <c r="DC707" s="70"/>
      <c r="DD707" s="70"/>
      <c r="DE707" s="70"/>
      <c r="DF707" s="70"/>
      <c r="DG707" s="70"/>
      <c r="DH707" s="70"/>
      <c r="DI707" s="70"/>
      <c r="DJ707" s="70"/>
      <c r="DK707" s="70"/>
      <c r="DL707" s="70"/>
      <c r="DM707" s="70"/>
      <c r="DN707" s="70"/>
      <c r="DO707" s="70"/>
      <c r="DP707" s="70"/>
      <c r="DQ707" s="70"/>
      <c r="DR707" s="70"/>
      <c r="DS707" s="70"/>
      <c r="DT707" s="70"/>
      <c r="DU707" s="70"/>
      <c r="DV707" s="70"/>
      <c r="DW707" s="70"/>
      <c r="DX707" s="70"/>
      <c r="DY707" s="70"/>
      <c r="DZ707" s="70"/>
      <c r="EA707" s="70"/>
      <c r="EB707" s="70"/>
      <c r="EC707" s="70"/>
      <c r="ED707" s="70"/>
      <c r="EE707" s="70"/>
      <c r="EF707" s="70"/>
      <c r="EG707" s="70"/>
      <c r="EH707" s="70"/>
      <c r="EI707" s="70"/>
      <c r="EJ707" s="70"/>
      <c r="EK707" s="70"/>
      <c r="EL707" s="70"/>
      <c r="EM707" s="70"/>
      <c r="EN707" s="70"/>
      <c r="EO707" s="70"/>
      <c r="EP707" s="70"/>
      <c r="EQ707" s="70"/>
      <c r="ER707" s="70"/>
      <c r="ES707" s="70"/>
      <c r="ET707" s="70"/>
      <c r="EU707" s="70"/>
      <c r="EV707" s="70"/>
      <c r="EW707" s="70"/>
      <c r="EX707" s="70"/>
      <c r="EY707" s="70"/>
      <c r="EZ707" s="70"/>
      <c r="FA707" s="70"/>
      <c r="FB707" s="70"/>
      <c r="FC707" s="70"/>
      <c r="FD707" s="70"/>
      <c r="FE707" s="70"/>
      <c r="FF707" s="70"/>
      <c r="FG707" s="70"/>
      <c r="FH707" s="70"/>
      <c r="FI707" s="70"/>
      <c r="FJ707" s="70"/>
      <c r="FK707" s="70"/>
      <c r="FL707" s="70"/>
      <c r="FM707" s="70"/>
      <c r="FN707" s="70"/>
      <c r="FO707" s="70"/>
      <c r="FP707" s="70"/>
      <c r="FQ707" s="70"/>
      <c r="FR707" s="70"/>
      <c r="FS707" s="70"/>
      <c r="FT707" s="70"/>
      <c r="FU707" s="70"/>
      <c r="FV707" s="70"/>
      <c r="FW707" s="70"/>
      <c r="FX707" s="70"/>
      <c r="FY707" s="70"/>
      <c r="FZ707" s="70"/>
      <c r="GA707" s="70"/>
      <c r="GB707" s="70"/>
      <c r="GC707" s="70"/>
      <c r="GD707" s="70"/>
      <c r="GE707" s="70"/>
      <c r="GF707" s="70"/>
      <c r="GG707" s="70"/>
      <c r="GH707" s="70"/>
      <c r="GI707" s="70"/>
      <c r="GJ707" s="70"/>
      <c r="GK707" s="70"/>
      <c r="GL707" s="70"/>
      <c r="GM707" s="70"/>
      <c r="GN707" s="70"/>
      <c r="GO707" s="70"/>
      <c r="GP707" s="70"/>
      <c r="GQ707" s="70"/>
      <c r="GR707" s="70"/>
      <c r="GS707" s="70"/>
      <c r="GT707" s="70"/>
      <c r="GU707" s="70"/>
      <c r="GV707" s="70"/>
      <c r="GW707" s="70"/>
      <c r="GX707" s="70"/>
      <c r="GY707" s="70"/>
      <c r="GZ707" s="70"/>
      <c r="HA707" s="70"/>
      <c r="HB707" s="70"/>
      <c r="HC707" s="70"/>
      <c r="HD707" s="70"/>
      <c r="HE707" s="70"/>
      <c r="HF707" s="70"/>
      <c r="HG707" s="70"/>
      <c r="HH707" s="70"/>
      <c r="HI707" s="70"/>
      <c r="HJ707" s="70"/>
      <c r="HK707" s="70"/>
      <c r="HL707" s="70"/>
      <c r="HM707" s="70"/>
      <c r="HN707" s="70"/>
      <c r="HO707" s="70"/>
      <c r="HP707" s="70"/>
      <c r="HQ707" s="70"/>
      <c r="HR707" s="70"/>
      <c r="HS707" s="70"/>
      <c r="HT707" s="70"/>
      <c r="HU707" s="70"/>
      <c r="HV707" s="70"/>
      <c r="HW707" s="70"/>
      <c r="HX707" s="70"/>
      <c r="HY707" s="70"/>
      <c r="HZ707" s="70"/>
      <c r="IA707" s="70"/>
      <c r="IB707" s="70"/>
      <c r="IC707" s="70"/>
      <c r="ID707" s="70"/>
      <c r="IE707" s="70"/>
      <c r="IF707" s="70"/>
      <c r="IG707" s="70"/>
      <c r="IH707" s="70"/>
      <c r="II707" s="70"/>
      <c r="IJ707" s="70"/>
      <c r="IK707" s="70"/>
      <c r="IL707" s="70"/>
    </row>
    <row r="708" spans="1:246" s="71" customFormat="1" ht="14.25" customHeight="1" x14ac:dyDescent="0.4">
      <c r="A708" s="39" t="s">
        <v>7994</v>
      </c>
      <c r="B708" s="45">
        <v>2322</v>
      </c>
      <c r="C708" s="45">
        <v>638</v>
      </c>
      <c r="D708" s="45">
        <v>68</v>
      </c>
      <c r="E708" s="46" t="s">
        <v>7530</v>
      </c>
      <c r="F708" s="47" t="s">
        <v>5325</v>
      </c>
      <c r="G708" s="46" t="s">
        <v>102</v>
      </c>
      <c r="H708" s="46" t="s">
        <v>5326</v>
      </c>
      <c r="I708" s="46" t="s">
        <v>283</v>
      </c>
      <c r="J708" s="48">
        <v>10</v>
      </c>
      <c r="K708" s="49">
        <v>176</v>
      </c>
      <c r="L708" s="50">
        <v>10</v>
      </c>
      <c r="M708" s="50">
        <v>1760</v>
      </c>
      <c r="N708" s="51">
        <v>26</v>
      </c>
      <c r="O708" s="51">
        <v>35</v>
      </c>
      <c r="P708" s="51">
        <v>50</v>
      </c>
      <c r="Q708" s="51">
        <v>2</v>
      </c>
      <c r="R708" s="51">
        <f t="shared" si="95"/>
        <v>113</v>
      </c>
      <c r="S708" s="79"/>
      <c r="T708" s="52">
        <f t="shared" si="88"/>
        <v>0</v>
      </c>
      <c r="U708" s="52" t="str" cm="1">
        <f t="array" aca="1" ref="U708" ca="1">IF(S708="", "×", IF(LEFT(S708,2)="項番", COUNTIFS($D$2:$D$4001, INDIRECT("D" &amp; ROW()-1), $U$2:$U$4001, "〇"), "〇"))</f>
        <v>×</v>
      </c>
      <c r="V708" s="52" t="str">
        <f t="shared" si="89"/>
        <v>×</v>
      </c>
      <c r="W708" s="52" t="str">
        <f t="shared" si="90"/>
        <v>×</v>
      </c>
      <c r="X708" s="53" t="str">
        <f t="shared" ca="1" si="91"/>
        <v/>
      </c>
      <c r="Y708" s="52">
        <f t="shared" ca="1" si="92"/>
        <v>0</v>
      </c>
      <c r="Z708" s="52">
        <f t="shared" si="93"/>
        <v>68</v>
      </c>
      <c r="AA708" s="52" t="s">
        <v>125</v>
      </c>
      <c r="AB708" s="70"/>
      <c r="AC708" s="70"/>
      <c r="AD708" s="70"/>
      <c r="AE708" s="70"/>
      <c r="AF708" s="70"/>
      <c r="AG708" s="70"/>
      <c r="AH708" s="70"/>
      <c r="AI708" s="70"/>
      <c r="AJ708" s="70"/>
      <c r="AK708" s="70"/>
      <c r="AL708" s="70"/>
      <c r="AM708" s="70"/>
      <c r="AN708" s="70"/>
      <c r="AO708" s="70"/>
      <c r="AP708" s="70"/>
      <c r="AQ708" s="70"/>
      <c r="AR708" s="70"/>
      <c r="AS708" s="70"/>
      <c r="AT708" s="70"/>
      <c r="AU708" s="70"/>
      <c r="AV708" s="70"/>
      <c r="AW708" s="70"/>
      <c r="AX708" s="70"/>
      <c r="AY708" s="70"/>
      <c r="AZ708" s="70"/>
      <c r="BA708" s="70"/>
      <c r="BB708" s="70"/>
      <c r="BC708" s="70"/>
      <c r="BD708" s="70"/>
      <c r="BE708" s="70"/>
      <c r="BF708" s="70"/>
      <c r="BG708" s="70"/>
      <c r="BH708" s="70"/>
      <c r="BI708" s="70"/>
      <c r="BJ708" s="70"/>
      <c r="BK708" s="70"/>
      <c r="BL708" s="70"/>
      <c r="BM708" s="70"/>
      <c r="BN708" s="70"/>
      <c r="BO708" s="70"/>
      <c r="BP708" s="70"/>
      <c r="BQ708" s="70"/>
      <c r="BR708" s="70"/>
      <c r="BS708" s="70"/>
      <c r="BT708" s="70"/>
      <c r="BU708" s="70"/>
      <c r="BV708" s="70"/>
      <c r="BW708" s="70"/>
      <c r="BX708" s="70"/>
      <c r="BY708" s="70"/>
      <c r="BZ708" s="70"/>
      <c r="CA708" s="70"/>
      <c r="CB708" s="70"/>
      <c r="CC708" s="70"/>
      <c r="CD708" s="70"/>
      <c r="CE708" s="70"/>
      <c r="CF708" s="70"/>
      <c r="CG708" s="70"/>
      <c r="CH708" s="70"/>
      <c r="CI708" s="70"/>
      <c r="CJ708" s="70"/>
      <c r="CK708" s="70"/>
      <c r="CL708" s="70"/>
      <c r="CM708" s="70"/>
      <c r="CN708" s="70"/>
      <c r="CO708" s="70"/>
      <c r="CP708" s="70"/>
      <c r="CQ708" s="70"/>
      <c r="CR708" s="70"/>
      <c r="CS708" s="70"/>
      <c r="CT708" s="70"/>
      <c r="CU708" s="70"/>
      <c r="CV708" s="70"/>
      <c r="CW708" s="70"/>
      <c r="CX708" s="70"/>
      <c r="CY708" s="70"/>
      <c r="CZ708" s="70"/>
      <c r="DA708" s="70"/>
      <c r="DB708" s="70"/>
      <c r="DC708" s="70"/>
      <c r="DD708" s="70"/>
      <c r="DE708" s="70"/>
      <c r="DF708" s="70"/>
      <c r="DG708" s="70"/>
      <c r="DH708" s="70"/>
      <c r="DI708" s="70"/>
      <c r="DJ708" s="70"/>
      <c r="DK708" s="70"/>
      <c r="DL708" s="70"/>
      <c r="DM708" s="70"/>
      <c r="DN708" s="70"/>
      <c r="DO708" s="70"/>
      <c r="DP708" s="70"/>
      <c r="DQ708" s="70"/>
      <c r="DR708" s="70"/>
      <c r="DS708" s="70"/>
      <c r="DT708" s="70"/>
      <c r="DU708" s="70"/>
      <c r="DV708" s="70"/>
      <c r="DW708" s="70"/>
      <c r="DX708" s="70"/>
      <c r="DY708" s="70"/>
      <c r="DZ708" s="70"/>
      <c r="EA708" s="70"/>
      <c r="EB708" s="70"/>
      <c r="EC708" s="70"/>
      <c r="ED708" s="70"/>
      <c r="EE708" s="70"/>
      <c r="EF708" s="70"/>
      <c r="EG708" s="70"/>
      <c r="EH708" s="70"/>
      <c r="EI708" s="70"/>
      <c r="EJ708" s="70"/>
      <c r="EK708" s="70"/>
      <c r="EL708" s="70"/>
      <c r="EM708" s="70"/>
      <c r="EN708" s="70"/>
      <c r="EO708" s="70"/>
      <c r="EP708" s="70"/>
      <c r="EQ708" s="70"/>
      <c r="ER708" s="70"/>
      <c r="ES708" s="70"/>
      <c r="ET708" s="70"/>
      <c r="EU708" s="70"/>
      <c r="EV708" s="70"/>
      <c r="EW708" s="70"/>
      <c r="EX708" s="70"/>
      <c r="EY708" s="70"/>
      <c r="EZ708" s="70"/>
      <c r="FA708" s="70"/>
      <c r="FB708" s="70"/>
      <c r="FC708" s="70"/>
      <c r="FD708" s="70"/>
      <c r="FE708" s="70"/>
      <c r="FF708" s="70"/>
      <c r="FG708" s="70"/>
      <c r="FH708" s="70"/>
      <c r="FI708" s="70"/>
      <c r="FJ708" s="70"/>
      <c r="FK708" s="70"/>
      <c r="FL708" s="70"/>
      <c r="FM708" s="70"/>
      <c r="FN708" s="70"/>
      <c r="FO708" s="70"/>
      <c r="FP708" s="70"/>
      <c r="FQ708" s="70"/>
      <c r="FR708" s="70"/>
      <c r="FS708" s="70"/>
      <c r="FT708" s="70"/>
      <c r="FU708" s="70"/>
      <c r="FV708" s="70"/>
      <c r="FW708" s="70"/>
      <c r="FX708" s="70"/>
      <c r="FY708" s="70"/>
      <c r="FZ708" s="70"/>
      <c r="GA708" s="70"/>
      <c r="GB708" s="70"/>
      <c r="GC708" s="70"/>
      <c r="GD708" s="70"/>
      <c r="GE708" s="70"/>
      <c r="GF708" s="70"/>
      <c r="GG708" s="70"/>
      <c r="GH708" s="70"/>
      <c r="GI708" s="70"/>
      <c r="GJ708" s="70"/>
      <c r="GK708" s="70"/>
      <c r="GL708" s="70"/>
      <c r="GM708" s="70"/>
      <c r="GN708" s="70"/>
      <c r="GO708" s="70"/>
      <c r="GP708" s="70"/>
      <c r="GQ708" s="70"/>
      <c r="GR708" s="70"/>
      <c r="GS708" s="70"/>
      <c r="GT708" s="70"/>
      <c r="GU708" s="70"/>
      <c r="GV708" s="70"/>
      <c r="GW708" s="70"/>
      <c r="GX708" s="70"/>
      <c r="GY708" s="70"/>
      <c r="GZ708" s="70"/>
      <c r="HA708" s="70"/>
      <c r="HB708" s="70"/>
      <c r="HC708" s="70"/>
      <c r="HD708" s="70"/>
      <c r="HE708" s="70"/>
      <c r="HF708" s="70"/>
      <c r="HG708" s="70"/>
      <c r="HH708" s="70"/>
      <c r="HI708" s="70"/>
      <c r="HJ708" s="70"/>
      <c r="HK708" s="70"/>
      <c r="HL708" s="70"/>
      <c r="HM708" s="70"/>
      <c r="HN708" s="70"/>
      <c r="HO708" s="70"/>
      <c r="HP708" s="70"/>
      <c r="HQ708" s="70"/>
      <c r="HR708" s="70"/>
      <c r="HS708" s="70"/>
      <c r="HT708" s="70"/>
      <c r="HU708" s="70"/>
      <c r="HV708" s="70"/>
      <c r="HW708" s="70"/>
      <c r="HX708" s="70"/>
      <c r="HY708" s="70"/>
      <c r="HZ708" s="70"/>
      <c r="IA708" s="70"/>
      <c r="IB708" s="70"/>
      <c r="IC708" s="70"/>
      <c r="ID708" s="70"/>
      <c r="IE708" s="70"/>
      <c r="IF708" s="70"/>
      <c r="IG708" s="70"/>
      <c r="IH708" s="70"/>
      <c r="II708" s="70"/>
      <c r="IJ708" s="70"/>
      <c r="IK708" s="70"/>
      <c r="IL708" s="70"/>
    </row>
    <row r="709" spans="1:246" s="71" customFormat="1" ht="14.25" customHeight="1" x14ac:dyDescent="0.4">
      <c r="A709" s="39" t="s">
        <v>7994</v>
      </c>
      <c r="B709" s="45">
        <v>2323</v>
      </c>
      <c r="C709" s="45">
        <v>639</v>
      </c>
      <c r="D709" s="45">
        <v>68</v>
      </c>
      <c r="E709" s="46" t="s">
        <v>7530</v>
      </c>
      <c r="F709" s="47" t="s">
        <v>5327</v>
      </c>
      <c r="G709" s="46" t="s">
        <v>102</v>
      </c>
      <c r="H709" s="46" t="s">
        <v>5328</v>
      </c>
      <c r="I709" s="46" t="s">
        <v>283</v>
      </c>
      <c r="J709" s="48">
        <v>10</v>
      </c>
      <c r="K709" s="49">
        <v>310</v>
      </c>
      <c r="L709" s="50">
        <v>10</v>
      </c>
      <c r="M709" s="50">
        <v>3100</v>
      </c>
      <c r="N709" s="51">
        <v>0</v>
      </c>
      <c r="O709" s="51">
        <v>0</v>
      </c>
      <c r="P709" s="51">
        <v>172</v>
      </c>
      <c r="Q709" s="51">
        <v>0</v>
      </c>
      <c r="R709" s="51">
        <f t="shared" si="95"/>
        <v>172</v>
      </c>
      <c r="S709" s="79"/>
      <c r="T709" s="52">
        <f t="shared" ref="T709:T772" si="96">IF(C709="",SUMIF(D:D,D708,T:T),R709*S709)</f>
        <v>0</v>
      </c>
      <c r="U709" s="52" t="str" cm="1">
        <f t="array" aca="1" ref="U709" ca="1">IF(S709="", "×", IF(LEFT(S709,2)="項番", COUNTIFS($D$2:$D$4001, INDIRECT("D" &amp; ROW()-1), $U$2:$U$4001, "〇"), "〇"))</f>
        <v>×</v>
      </c>
      <c r="V709" s="52" t="str">
        <f t="shared" ref="V709:V772" si="97">IF(LEFT(S709,2)="項番","",IF(S709&gt;=1,"〇","×"))</f>
        <v>×</v>
      </c>
      <c r="W709" s="52" t="str">
        <f t="shared" ref="W709:W772" si="98">IF(LEFT(S709,2)="項番","",IF(ISNUMBER(S709),IF(INT(S709)=S709,"〇","×"),"×"))</f>
        <v>×</v>
      </c>
      <c r="X709" s="53" t="str">
        <f t="shared" ref="X709:X772" ca="1" si="99">IF(LEFT(S709,2)="項番",IF(U709=0,"",IF(COUNTIF(D:D,Z709)=U709,"","この項番で見積単価（税別）が入力されていない品目があります")),IF(U709="〇",IF(OR(V709="×",W709="×"),"←見積単価（税別）欄には、1以上の整数を入力してください",""),""))</f>
        <v/>
      </c>
      <c r="Y709" s="52">
        <f t="shared" ref="Y709:Y772" ca="1" si="100">IF(X709="",0,1)</f>
        <v>0</v>
      </c>
      <c r="Z709" s="52">
        <f t="shared" ref="Z709:Z772" si="101">IF(D709="",D708,D709)</f>
        <v>68</v>
      </c>
      <c r="AA709" s="52" t="s">
        <v>125</v>
      </c>
      <c r="AB709" s="70"/>
      <c r="AC709" s="70"/>
      <c r="AD709" s="70"/>
      <c r="AE709" s="70"/>
      <c r="AF709" s="70"/>
      <c r="AG709" s="70"/>
      <c r="AH709" s="70"/>
      <c r="AI709" s="70"/>
      <c r="AJ709" s="70"/>
      <c r="AK709" s="70"/>
      <c r="AL709" s="70"/>
      <c r="AM709" s="70"/>
      <c r="AN709" s="70"/>
      <c r="AO709" s="70"/>
      <c r="AP709" s="70"/>
      <c r="AQ709" s="70"/>
      <c r="AR709" s="70"/>
      <c r="AS709" s="70"/>
      <c r="AT709" s="70"/>
      <c r="AU709" s="70"/>
      <c r="AV709" s="70"/>
      <c r="AW709" s="70"/>
      <c r="AX709" s="70"/>
      <c r="AY709" s="70"/>
      <c r="AZ709" s="70"/>
      <c r="BA709" s="70"/>
      <c r="BB709" s="70"/>
      <c r="BC709" s="70"/>
      <c r="BD709" s="70"/>
      <c r="BE709" s="70"/>
      <c r="BF709" s="70"/>
      <c r="BG709" s="70"/>
      <c r="BH709" s="70"/>
      <c r="BI709" s="70"/>
      <c r="BJ709" s="70"/>
      <c r="BK709" s="70"/>
      <c r="BL709" s="70"/>
      <c r="BM709" s="70"/>
      <c r="BN709" s="70"/>
      <c r="BO709" s="70"/>
      <c r="BP709" s="70"/>
      <c r="BQ709" s="70"/>
      <c r="BR709" s="70"/>
      <c r="BS709" s="70"/>
      <c r="BT709" s="70"/>
      <c r="BU709" s="70"/>
      <c r="BV709" s="70"/>
      <c r="BW709" s="70"/>
      <c r="BX709" s="70"/>
      <c r="BY709" s="70"/>
      <c r="BZ709" s="70"/>
      <c r="CA709" s="70"/>
      <c r="CB709" s="70"/>
      <c r="CC709" s="70"/>
      <c r="CD709" s="70"/>
      <c r="CE709" s="70"/>
      <c r="CF709" s="70"/>
      <c r="CG709" s="70"/>
      <c r="CH709" s="70"/>
      <c r="CI709" s="70"/>
      <c r="CJ709" s="70"/>
      <c r="CK709" s="70"/>
      <c r="CL709" s="70"/>
      <c r="CM709" s="70"/>
      <c r="CN709" s="70"/>
      <c r="CO709" s="70"/>
      <c r="CP709" s="70"/>
      <c r="CQ709" s="70"/>
      <c r="CR709" s="70"/>
      <c r="CS709" s="70"/>
      <c r="CT709" s="70"/>
      <c r="CU709" s="70"/>
      <c r="CV709" s="70"/>
      <c r="CW709" s="70"/>
      <c r="CX709" s="70"/>
      <c r="CY709" s="70"/>
      <c r="CZ709" s="70"/>
      <c r="DA709" s="70"/>
      <c r="DB709" s="70"/>
      <c r="DC709" s="70"/>
      <c r="DD709" s="70"/>
      <c r="DE709" s="70"/>
      <c r="DF709" s="70"/>
      <c r="DG709" s="70"/>
      <c r="DH709" s="70"/>
      <c r="DI709" s="70"/>
      <c r="DJ709" s="70"/>
      <c r="DK709" s="70"/>
      <c r="DL709" s="70"/>
      <c r="DM709" s="70"/>
      <c r="DN709" s="70"/>
      <c r="DO709" s="70"/>
      <c r="DP709" s="70"/>
      <c r="DQ709" s="70"/>
      <c r="DR709" s="70"/>
      <c r="DS709" s="70"/>
      <c r="DT709" s="70"/>
      <c r="DU709" s="70"/>
      <c r="DV709" s="70"/>
      <c r="DW709" s="70"/>
      <c r="DX709" s="70"/>
      <c r="DY709" s="70"/>
      <c r="DZ709" s="70"/>
      <c r="EA709" s="70"/>
      <c r="EB709" s="70"/>
      <c r="EC709" s="70"/>
      <c r="ED709" s="70"/>
      <c r="EE709" s="70"/>
      <c r="EF709" s="70"/>
      <c r="EG709" s="70"/>
      <c r="EH709" s="70"/>
      <c r="EI709" s="70"/>
      <c r="EJ709" s="70"/>
      <c r="EK709" s="70"/>
      <c r="EL709" s="70"/>
      <c r="EM709" s="70"/>
      <c r="EN709" s="70"/>
      <c r="EO709" s="70"/>
      <c r="EP709" s="70"/>
      <c r="EQ709" s="70"/>
      <c r="ER709" s="70"/>
      <c r="ES709" s="70"/>
      <c r="ET709" s="70"/>
      <c r="EU709" s="70"/>
      <c r="EV709" s="70"/>
      <c r="EW709" s="70"/>
      <c r="EX709" s="70"/>
      <c r="EY709" s="70"/>
      <c r="EZ709" s="70"/>
      <c r="FA709" s="70"/>
      <c r="FB709" s="70"/>
      <c r="FC709" s="70"/>
      <c r="FD709" s="70"/>
      <c r="FE709" s="70"/>
      <c r="FF709" s="70"/>
      <c r="FG709" s="70"/>
      <c r="FH709" s="70"/>
      <c r="FI709" s="70"/>
      <c r="FJ709" s="70"/>
      <c r="FK709" s="70"/>
      <c r="FL709" s="70"/>
      <c r="FM709" s="70"/>
      <c r="FN709" s="70"/>
      <c r="FO709" s="70"/>
      <c r="FP709" s="70"/>
      <c r="FQ709" s="70"/>
      <c r="FR709" s="70"/>
      <c r="FS709" s="70"/>
      <c r="FT709" s="70"/>
      <c r="FU709" s="70"/>
      <c r="FV709" s="70"/>
      <c r="FW709" s="70"/>
      <c r="FX709" s="70"/>
      <c r="FY709" s="70"/>
      <c r="FZ709" s="70"/>
      <c r="GA709" s="70"/>
      <c r="GB709" s="70"/>
      <c r="GC709" s="70"/>
      <c r="GD709" s="70"/>
      <c r="GE709" s="70"/>
      <c r="GF709" s="70"/>
      <c r="GG709" s="70"/>
      <c r="GH709" s="70"/>
      <c r="GI709" s="70"/>
      <c r="GJ709" s="70"/>
      <c r="GK709" s="70"/>
      <c r="GL709" s="70"/>
      <c r="GM709" s="70"/>
      <c r="GN709" s="70"/>
      <c r="GO709" s="70"/>
      <c r="GP709" s="70"/>
      <c r="GQ709" s="70"/>
      <c r="GR709" s="70"/>
      <c r="GS709" s="70"/>
      <c r="GT709" s="70"/>
      <c r="GU709" s="70"/>
      <c r="GV709" s="70"/>
      <c r="GW709" s="70"/>
      <c r="GX709" s="70"/>
      <c r="GY709" s="70"/>
      <c r="GZ709" s="70"/>
      <c r="HA709" s="70"/>
      <c r="HB709" s="70"/>
      <c r="HC709" s="70"/>
      <c r="HD709" s="70"/>
      <c r="HE709" s="70"/>
      <c r="HF709" s="70"/>
      <c r="HG709" s="70"/>
      <c r="HH709" s="70"/>
      <c r="HI709" s="70"/>
      <c r="HJ709" s="70"/>
      <c r="HK709" s="70"/>
      <c r="HL709" s="70"/>
      <c r="HM709" s="70"/>
      <c r="HN709" s="70"/>
      <c r="HO709" s="70"/>
      <c r="HP709" s="70"/>
      <c r="HQ709" s="70"/>
      <c r="HR709" s="70"/>
      <c r="HS709" s="70"/>
      <c r="HT709" s="70"/>
      <c r="HU709" s="70"/>
      <c r="HV709" s="70"/>
      <c r="HW709" s="70"/>
      <c r="HX709" s="70"/>
      <c r="HY709" s="70"/>
      <c r="HZ709" s="70"/>
      <c r="IA709" s="70"/>
      <c r="IB709" s="70"/>
      <c r="IC709" s="70"/>
      <c r="ID709" s="70"/>
      <c r="IE709" s="70"/>
      <c r="IF709" s="70"/>
      <c r="IG709" s="70"/>
      <c r="IH709" s="70"/>
      <c r="II709" s="70"/>
      <c r="IJ709" s="70"/>
      <c r="IK709" s="70"/>
      <c r="IL709" s="70"/>
    </row>
    <row r="710" spans="1:246" s="71" customFormat="1" ht="14.25" customHeight="1" x14ac:dyDescent="0.4">
      <c r="A710" s="39" t="s">
        <v>7994</v>
      </c>
      <c r="B710" s="45">
        <v>2324</v>
      </c>
      <c r="C710" s="45">
        <v>640</v>
      </c>
      <c r="D710" s="45">
        <v>68</v>
      </c>
      <c r="E710" s="46" t="s">
        <v>7530</v>
      </c>
      <c r="F710" s="47" t="s">
        <v>5329</v>
      </c>
      <c r="G710" s="46" t="s">
        <v>102</v>
      </c>
      <c r="H710" s="46" t="s">
        <v>5330</v>
      </c>
      <c r="I710" s="46" t="s">
        <v>419</v>
      </c>
      <c r="J710" s="48">
        <v>10</v>
      </c>
      <c r="K710" s="49">
        <v>225</v>
      </c>
      <c r="L710" s="50">
        <v>10</v>
      </c>
      <c r="M710" s="50">
        <v>2250</v>
      </c>
      <c r="N710" s="51">
        <v>105</v>
      </c>
      <c r="O710" s="51">
        <v>120</v>
      </c>
      <c r="P710" s="51">
        <v>436</v>
      </c>
      <c r="Q710" s="51">
        <v>2</v>
      </c>
      <c r="R710" s="51">
        <f t="shared" si="95"/>
        <v>663</v>
      </c>
      <c r="S710" s="79"/>
      <c r="T710" s="52">
        <f t="shared" si="96"/>
        <v>0</v>
      </c>
      <c r="U710" s="52" t="str" cm="1">
        <f t="array" aca="1" ref="U710" ca="1">IF(S710="", "×", IF(LEFT(S710,2)="項番", COUNTIFS($D$2:$D$4001, INDIRECT("D" &amp; ROW()-1), $U$2:$U$4001, "〇"), "〇"))</f>
        <v>×</v>
      </c>
      <c r="V710" s="52" t="str">
        <f t="shared" si="97"/>
        <v>×</v>
      </c>
      <c r="W710" s="52" t="str">
        <f t="shared" si="98"/>
        <v>×</v>
      </c>
      <c r="X710" s="53" t="str">
        <f t="shared" ca="1" si="99"/>
        <v/>
      </c>
      <c r="Y710" s="52">
        <f t="shared" ca="1" si="100"/>
        <v>0</v>
      </c>
      <c r="Z710" s="52">
        <f t="shared" si="101"/>
        <v>68</v>
      </c>
      <c r="AA710" s="52" t="s">
        <v>125</v>
      </c>
      <c r="AB710" s="70"/>
      <c r="AC710" s="70"/>
      <c r="AD710" s="70"/>
      <c r="AE710" s="70"/>
      <c r="AF710" s="70"/>
      <c r="AG710" s="70"/>
      <c r="AH710" s="70"/>
      <c r="AI710" s="70"/>
      <c r="AJ710" s="70"/>
      <c r="AK710" s="70"/>
      <c r="AL710" s="70"/>
      <c r="AM710" s="70"/>
      <c r="AN710" s="70"/>
      <c r="AO710" s="70"/>
      <c r="AP710" s="70"/>
      <c r="AQ710" s="70"/>
      <c r="AR710" s="70"/>
      <c r="AS710" s="70"/>
      <c r="AT710" s="70"/>
      <c r="AU710" s="70"/>
      <c r="AV710" s="70"/>
      <c r="AW710" s="70"/>
      <c r="AX710" s="70"/>
      <c r="AY710" s="70"/>
      <c r="AZ710" s="70"/>
      <c r="BA710" s="70"/>
      <c r="BB710" s="70"/>
      <c r="BC710" s="70"/>
      <c r="BD710" s="70"/>
      <c r="BE710" s="70"/>
      <c r="BF710" s="70"/>
      <c r="BG710" s="70"/>
      <c r="BH710" s="70"/>
      <c r="BI710" s="70"/>
      <c r="BJ710" s="70"/>
      <c r="BK710" s="70"/>
      <c r="BL710" s="70"/>
      <c r="BM710" s="70"/>
      <c r="BN710" s="70"/>
      <c r="BO710" s="70"/>
      <c r="BP710" s="70"/>
      <c r="BQ710" s="70"/>
      <c r="BR710" s="70"/>
      <c r="BS710" s="70"/>
      <c r="BT710" s="70"/>
      <c r="BU710" s="70"/>
      <c r="BV710" s="70"/>
      <c r="BW710" s="70"/>
      <c r="BX710" s="70"/>
      <c r="BY710" s="70"/>
      <c r="BZ710" s="70"/>
      <c r="CA710" s="70"/>
      <c r="CB710" s="70"/>
      <c r="CC710" s="70"/>
      <c r="CD710" s="70"/>
      <c r="CE710" s="70"/>
      <c r="CF710" s="70"/>
      <c r="CG710" s="70"/>
      <c r="CH710" s="70"/>
      <c r="CI710" s="70"/>
      <c r="CJ710" s="70"/>
      <c r="CK710" s="70"/>
      <c r="CL710" s="70"/>
      <c r="CM710" s="70"/>
      <c r="CN710" s="70"/>
      <c r="CO710" s="70"/>
      <c r="CP710" s="70"/>
      <c r="CQ710" s="70"/>
      <c r="CR710" s="70"/>
      <c r="CS710" s="70"/>
      <c r="CT710" s="70"/>
      <c r="CU710" s="70"/>
      <c r="CV710" s="70"/>
      <c r="CW710" s="70"/>
      <c r="CX710" s="70"/>
      <c r="CY710" s="70"/>
      <c r="CZ710" s="70"/>
      <c r="DA710" s="70"/>
      <c r="DB710" s="70"/>
      <c r="DC710" s="70"/>
      <c r="DD710" s="70"/>
      <c r="DE710" s="70"/>
      <c r="DF710" s="70"/>
      <c r="DG710" s="70"/>
      <c r="DH710" s="70"/>
      <c r="DI710" s="70"/>
      <c r="DJ710" s="70"/>
      <c r="DK710" s="70"/>
      <c r="DL710" s="70"/>
      <c r="DM710" s="70"/>
      <c r="DN710" s="70"/>
      <c r="DO710" s="70"/>
      <c r="DP710" s="70"/>
      <c r="DQ710" s="70"/>
      <c r="DR710" s="70"/>
      <c r="DS710" s="70"/>
      <c r="DT710" s="70"/>
      <c r="DU710" s="70"/>
      <c r="DV710" s="70"/>
      <c r="DW710" s="70"/>
      <c r="DX710" s="70"/>
      <c r="DY710" s="70"/>
      <c r="DZ710" s="70"/>
      <c r="EA710" s="70"/>
      <c r="EB710" s="70"/>
      <c r="EC710" s="70"/>
      <c r="ED710" s="70"/>
      <c r="EE710" s="70"/>
      <c r="EF710" s="70"/>
      <c r="EG710" s="70"/>
      <c r="EH710" s="70"/>
      <c r="EI710" s="70"/>
      <c r="EJ710" s="70"/>
      <c r="EK710" s="70"/>
      <c r="EL710" s="70"/>
      <c r="EM710" s="70"/>
      <c r="EN710" s="70"/>
      <c r="EO710" s="70"/>
      <c r="EP710" s="70"/>
      <c r="EQ710" s="70"/>
      <c r="ER710" s="70"/>
      <c r="ES710" s="70"/>
      <c r="ET710" s="70"/>
      <c r="EU710" s="70"/>
      <c r="EV710" s="70"/>
      <c r="EW710" s="70"/>
      <c r="EX710" s="70"/>
      <c r="EY710" s="70"/>
      <c r="EZ710" s="70"/>
      <c r="FA710" s="70"/>
      <c r="FB710" s="70"/>
      <c r="FC710" s="70"/>
      <c r="FD710" s="70"/>
      <c r="FE710" s="70"/>
      <c r="FF710" s="70"/>
      <c r="FG710" s="70"/>
      <c r="FH710" s="70"/>
      <c r="FI710" s="70"/>
      <c r="FJ710" s="70"/>
      <c r="FK710" s="70"/>
      <c r="FL710" s="70"/>
      <c r="FM710" s="70"/>
      <c r="FN710" s="70"/>
      <c r="FO710" s="70"/>
      <c r="FP710" s="70"/>
      <c r="FQ710" s="70"/>
      <c r="FR710" s="70"/>
      <c r="FS710" s="70"/>
      <c r="FT710" s="70"/>
      <c r="FU710" s="70"/>
      <c r="FV710" s="70"/>
      <c r="FW710" s="70"/>
      <c r="FX710" s="70"/>
      <c r="FY710" s="70"/>
      <c r="FZ710" s="70"/>
      <c r="GA710" s="70"/>
      <c r="GB710" s="70"/>
      <c r="GC710" s="70"/>
      <c r="GD710" s="70"/>
      <c r="GE710" s="70"/>
      <c r="GF710" s="70"/>
      <c r="GG710" s="70"/>
      <c r="GH710" s="70"/>
      <c r="GI710" s="70"/>
      <c r="GJ710" s="70"/>
      <c r="GK710" s="70"/>
      <c r="GL710" s="70"/>
      <c r="GM710" s="70"/>
      <c r="GN710" s="70"/>
      <c r="GO710" s="70"/>
      <c r="GP710" s="70"/>
      <c r="GQ710" s="70"/>
      <c r="GR710" s="70"/>
      <c r="GS710" s="70"/>
      <c r="GT710" s="70"/>
      <c r="GU710" s="70"/>
      <c r="GV710" s="70"/>
      <c r="GW710" s="70"/>
      <c r="GX710" s="70"/>
      <c r="GY710" s="70"/>
      <c r="GZ710" s="70"/>
      <c r="HA710" s="70"/>
      <c r="HB710" s="70"/>
      <c r="HC710" s="70"/>
      <c r="HD710" s="70"/>
      <c r="HE710" s="70"/>
      <c r="HF710" s="70"/>
      <c r="HG710" s="70"/>
      <c r="HH710" s="70"/>
      <c r="HI710" s="70"/>
      <c r="HJ710" s="70"/>
      <c r="HK710" s="70"/>
      <c r="HL710" s="70"/>
      <c r="HM710" s="70"/>
      <c r="HN710" s="70"/>
      <c r="HO710" s="70"/>
      <c r="HP710" s="70"/>
      <c r="HQ710" s="70"/>
      <c r="HR710" s="70"/>
      <c r="HS710" s="70"/>
      <c r="HT710" s="70"/>
      <c r="HU710" s="70"/>
      <c r="HV710" s="70"/>
      <c r="HW710" s="70"/>
      <c r="HX710" s="70"/>
      <c r="HY710" s="70"/>
      <c r="HZ710" s="70"/>
      <c r="IA710" s="70"/>
      <c r="IB710" s="70"/>
      <c r="IC710" s="70"/>
      <c r="ID710" s="70"/>
      <c r="IE710" s="70"/>
      <c r="IF710" s="70"/>
      <c r="IG710" s="70"/>
      <c r="IH710" s="70"/>
      <c r="II710" s="70"/>
      <c r="IJ710" s="70"/>
      <c r="IK710" s="70"/>
      <c r="IL710" s="70"/>
    </row>
    <row r="711" spans="1:246" s="71" customFormat="1" ht="14.25" customHeight="1" x14ac:dyDescent="0.4">
      <c r="A711" s="39" t="s">
        <v>7994</v>
      </c>
      <c r="B711" s="45">
        <v>2326</v>
      </c>
      <c r="C711" s="45">
        <v>641</v>
      </c>
      <c r="D711" s="45">
        <v>68</v>
      </c>
      <c r="E711" s="46" t="s">
        <v>7530</v>
      </c>
      <c r="F711" s="47" t="s">
        <v>5334</v>
      </c>
      <c r="G711" s="46" t="s">
        <v>102</v>
      </c>
      <c r="H711" s="46" t="s">
        <v>5335</v>
      </c>
      <c r="I711" s="46" t="s">
        <v>419</v>
      </c>
      <c r="J711" s="48">
        <v>10</v>
      </c>
      <c r="K711" s="49">
        <v>181</v>
      </c>
      <c r="L711" s="50">
        <v>10</v>
      </c>
      <c r="M711" s="50">
        <v>1810</v>
      </c>
      <c r="N711" s="51">
        <v>40</v>
      </c>
      <c r="O711" s="51">
        <v>0</v>
      </c>
      <c r="P711" s="51">
        <v>1</v>
      </c>
      <c r="Q711" s="51">
        <v>0</v>
      </c>
      <c r="R711" s="51">
        <f t="shared" si="95"/>
        <v>41</v>
      </c>
      <c r="S711" s="79"/>
      <c r="T711" s="52">
        <f t="shared" si="96"/>
        <v>0</v>
      </c>
      <c r="U711" s="52" t="str" cm="1">
        <f t="array" aca="1" ref="U711" ca="1">IF(S711="", "×", IF(LEFT(S711,2)="項番", COUNTIFS($D$2:$D$4001, INDIRECT("D" &amp; ROW()-1), $U$2:$U$4001, "〇"), "〇"))</f>
        <v>×</v>
      </c>
      <c r="V711" s="52" t="str">
        <f t="shared" si="97"/>
        <v>×</v>
      </c>
      <c r="W711" s="52" t="str">
        <f t="shared" si="98"/>
        <v>×</v>
      </c>
      <c r="X711" s="53" t="str">
        <f t="shared" ca="1" si="99"/>
        <v/>
      </c>
      <c r="Y711" s="52">
        <f t="shared" ca="1" si="100"/>
        <v>0</v>
      </c>
      <c r="Z711" s="52">
        <f t="shared" si="101"/>
        <v>68</v>
      </c>
      <c r="AA711" s="52" t="s">
        <v>125</v>
      </c>
      <c r="AB711" s="70"/>
      <c r="AC711" s="70"/>
      <c r="AD711" s="70"/>
      <c r="AE711" s="70"/>
      <c r="AF711" s="70"/>
      <c r="AG711" s="70"/>
      <c r="AH711" s="70"/>
      <c r="AI711" s="70"/>
      <c r="AJ711" s="70"/>
      <c r="AK711" s="70"/>
      <c r="AL711" s="70"/>
      <c r="AM711" s="70"/>
      <c r="AN711" s="70"/>
      <c r="AO711" s="70"/>
      <c r="AP711" s="70"/>
      <c r="AQ711" s="70"/>
      <c r="AR711" s="70"/>
      <c r="AS711" s="70"/>
      <c r="AT711" s="70"/>
      <c r="AU711" s="70"/>
      <c r="AV711" s="70"/>
      <c r="AW711" s="70"/>
      <c r="AX711" s="70"/>
      <c r="AY711" s="70"/>
      <c r="AZ711" s="70"/>
      <c r="BA711" s="70"/>
      <c r="BB711" s="70"/>
      <c r="BC711" s="70"/>
      <c r="BD711" s="70"/>
      <c r="BE711" s="70"/>
      <c r="BF711" s="70"/>
      <c r="BG711" s="70"/>
      <c r="BH711" s="70"/>
      <c r="BI711" s="70"/>
      <c r="BJ711" s="70"/>
      <c r="BK711" s="70"/>
      <c r="BL711" s="70"/>
      <c r="BM711" s="70"/>
      <c r="BN711" s="70"/>
      <c r="BO711" s="70"/>
      <c r="BP711" s="70"/>
      <c r="BQ711" s="70"/>
      <c r="BR711" s="70"/>
      <c r="BS711" s="70"/>
      <c r="BT711" s="70"/>
      <c r="BU711" s="70"/>
      <c r="BV711" s="70"/>
      <c r="BW711" s="70"/>
      <c r="BX711" s="70"/>
      <c r="BY711" s="70"/>
      <c r="BZ711" s="70"/>
      <c r="CA711" s="70"/>
      <c r="CB711" s="70"/>
      <c r="CC711" s="70"/>
      <c r="CD711" s="70"/>
      <c r="CE711" s="70"/>
      <c r="CF711" s="70"/>
      <c r="CG711" s="70"/>
      <c r="CH711" s="70"/>
      <c r="CI711" s="70"/>
      <c r="CJ711" s="70"/>
      <c r="CK711" s="70"/>
      <c r="CL711" s="70"/>
      <c r="CM711" s="70"/>
      <c r="CN711" s="70"/>
      <c r="CO711" s="70"/>
      <c r="CP711" s="70"/>
      <c r="CQ711" s="70"/>
      <c r="CR711" s="70"/>
      <c r="CS711" s="70"/>
      <c r="CT711" s="70"/>
      <c r="CU711" s="70"/>
      <c r="CV711" s="70"/>
      <c r="CW711" s="70"/>
      <c r="CX711" s="70"/>
      <c r="CY711" s="70"/>
      <c r="CZ711" s="70"/>
      <c r="DA711" s="70"/>
      <c r="DB711" s="70"/>
      <c r="DC711" s="70"/>
      <c r="DD711" s="70"/>
      <c r="DE711" s="70"/>
      <c r="DF711" s="70"/>
      <c r="DG711" s="70"/>
      <c r="DH711" s="70"/>
      <c r="DI711" s="70"/>
      <c r="DJ711" s="70"/>
      <c r="DK711" s="70"/>
      <c r="DL711" s="70"/>
      <c r="DM711" s="70"/>
      <c r="DN711" s="70"/>
      <c r="DO711" s="70"/>
      <c r="DP711" s="70"/>
      <c r="DQ711" s="70"/>
      <c r="DR711" s="70"/>
      <c r="DS711" s="70"/>
      <c r="DT711" s="70"/>
      <c r="DU711" s="70"/>
      <c r="DV711" s="70"/>
      <c r="DW711" s="70"/>
      <c r="DX711" s="70"/>
      <c r="DY711" s="70"/>
      <c r="DZ711" s="70"/>
      <c r="EA711" s="70"/>
      <c r="EB711" s="70"/>
      <c r="EC711" s="70"/>
      <c r="ED711" s="70"/>
      <c r="EE711" s="70"/>
      <c r="EF711" s="70"/>
      <c r="EG711" s="70"/>
      <c r="EH711" s="70"/>
      <c r="EI711" s="70"/>
      <c r="EJ711" s="70"/>
      <c r="EK711" s="70"/>
      <c r="EL711" s="70"/>
      <c r="EM711" s="70"/>
      <c r="EN711" s="70"/>
      <c r="EO711" s="70"/>
      <c r="EP711" s="70"/>
      <c r="EQ711" s="70"/>
      <c r="ER711" s="70"/>
      <c r="ES711" s="70"/>
      <c r="ET711" s="70"/>
      <c r="EU711" s="70"/>
      <c r="EV711" s="70"/>
      <c r="EW711" s="70"/>
      <c r="EX711" s="70"/>
      <c r="EY711" s="70"/>
      <c r="EZ711" s="70"/>
      <c r="FA711" s="70"/>
      <c r="FB711" s="70"/>
      <c r="FC711" s="70"/>
      <c r="FD711" s="70"/>
      <c r="FE711" s="70"/>
      <c r="FF711" s="70"/>
      <c r="FG711" s="70"/>
      <c r="FH711" s="70"/>
      <c r="FI711" s="70"/>
      <c r="FJ711" s="70"/>
      <c r="FK711" s="70"/>
      <c r="FL711" s="70"/>
      <c r="FM711" s="70"/>
      <c r="FN711" s="70"/>
      <c r="FO711" s="70"/>
      <c r="FP711" s="70"/>
      <c r="FQ711" s="70"/>
      <c r="FR711" s="70"/>
      <c r="FS711" s="70"/>
      <c r="FT711" s="70"/>
      <c r="FU711" s="70"/>
      <c r="FV711" s="70"/>
      <c r="FW711" s="70"/>
      <c r="FX711" s="70"/>
      <c r="FY711" s="70"/>
      <c r="FZ711" s="70"/>
      <c r="GA711" s="70"/>
      <c r="GB711" s="70"/>
      <c r="GC711" s="70"/>
      <c r="GD711" s="70"/>
      <c r="GE711" s="70"/>
      <c r="GF711" s="70"/>
      <c r="GG711" s="70"/>
      <c r="GH711" s="70"/>
      <c r="GI711" s="70"/>
      <c r="GJ711" s="70"/>
      <c r="GK711" s="70"/>
      <c r="GL711" s="70"/>
      <c r="GM711" s="70"/>
      <c r="GN711" s="70"/>
      <c r="GO711" s="70"/>
      <c r="GP711" s="70"/>
      <c r="GQ711" s="70"/>
      <c r="GR711" s="70"/>
      <c r="GS711" s="70"/>
      <c r="GT711" s="70"/>
      <c r="GU711" s="70"/>
      <c r="GV711" s="70"/>
      <c r="GW711" s="70"/>
      <c r="GX711" s="70"/>
      <c r="GY711" s="70"/>
      <c r="GZ711" s="70"/>
      <c r="HA711" s="70"/>
      <c r="HB711" s="70"/>
      <c r="HC711" s="70"/>
      <c r="HD711" s="70"/>
      <c r="HE711" s="70"/>
      <c r="HF711" s="70"/>
      <c r="HG711" s="70"/>
      <c r="HH711" s="70"/>
      <c r="HI711" s="70"/>
      <c r="HJ711" s="70"/>
      <c r="HK711" s="70"/>
      <c r="HL711" s="70"/>
      <c r="HM711" s="70"/>
      <c r="HN711" s="70"/>
      <c r="HO711" s="70"/>
      <c r="HP711" s="70"/>
      <c r="HQ711" s="70"/>
      <c r="HR711" s="70"/>
      <c r="HS711" s="70"/>
      <c r="HT711" s="70"/>
      <c r="HU711" s="70"/>
      <c r="HV711" s="70"/>
      <c r="HW711" s="70"/>
      <c r="HX711" s="70"/>
      <c r="HY711" s="70"/>
      <c r="HZ711" s="70"/>
      <c r="IA711" s="70"/>
      <c r="IB711" s="70"/>
      <c r="IC711" s="70"/>
      <c r="ID711" s="70"/>
      <c r="IE711" s="70"/>
      <c r="IF711" s="70"/>
      <c r="IG711" s="70"/>
      <c r="IH711" s="70"/>
      <c r="II711" s="70"/>
      <c r="IJ711" s="70"/>
      <c r="IK711" s="70"/>
      <c r="IL711" s="70"/>
    </row>
    <row r="712" spans="1:246" s="71" customFormat="1" ht="14.25" customHeight="1" x14ac:dyDescent="0.4">
      <c r="A712" s="39" t="s">
        <v>7994</v>
      </c>
      <c r="B712" s="45">
        <v>2327</v>
      </c>
      <c r="C712" s="45">
        <v>642</v>
      </c>
      <c r="D712" s="45">
        <v>68</v>
      </c>
      <c r="E712" s="46" t="s">
        <v>7530</v>
      </c>
      <c r="F712" s="47" t="s">
        <v>5336</v>
      </c>
      <c r="G712" s="46" t="s">
        <v>102</v>
      </c>
      <c r="H712" s="46" t="s">
        <v>5337</v>
      </c>
      <c r="I712" s="46" t="s">
        <v>5338</v>
      </c>
      <c r="J712" s="48">
        <v>10</v>
      </c>
      <c r="K712" s="49">
        <v>495</v>
      </c>
      <c r="L712" s="50">
        <v>10</v>
      </c>
      <c r="M712" s="50">
        <v>4950</v>
      </c>
      <c r="N712" s="51">
        <v>0</v>
      </c>
      <c r="O712" s="51">
        <v>2</v>
      </c>
      <c r="P712" s="51">
        <v>0</v>
      </c>
      <c r="Q712" s="51">
        <v>0</v>
      </c>
      <c r="R712" s="51">
        <f t="shared" si="95"/>
        <v>2</v>
      </c>
      <c r="S712" s="79"/>
      <c r="T712" s="52">
        <f t="shared" si="96"/>
        <v>0</v>
      </c>
      <c r="U712" s="52" t="str" cm="1">
        <f t="array" aca="1" ref="U712" ca="1">IF(S712="", "×", IF(LEFT(S712,2)="項番", COUNTIFS($D$2:$D$4001, INDIRECT("D" &amp; ROW()-1), $U$2:$U$4001, "〇"), "〇"))</f>
        <v>×</v>
      </c>
      <c r="V712" s="52" t="str">
        <f t="shared" si="97"/>
        <v>×</v>
      </c>
      <c r="W712" s="52" t="str">
        <f t="shared" si="98"/>
        <v>×</v>
      </c>
      <c r="X712" s="53" t="str">
        <f t="shared" ca="1" si="99"/>
        <v/>
      </c>
      <c r="Y712" s="52">
        <f t="shared" ca="1" si="100"/>
        <v>0</v>
      </c>
      <c r="Z712" s="52">
        <f t="shared" si="101"/>
        <v>68</v>
      </c>
      <c r="AA712" s="52" t="s">
        <v>125</v>
      </c>
      <c r="AB712" s="70"/>
      <c r="AC712" s="70"/>
      <c r="AD712" s="70"/>
      <c r="AE712" s="70"/>
      <c r="AF712" s="70"/>
      <c r="AG712" s="70"/>
      <c r="AH712" s="70"/>
      <c r="AI712" s="70"/>
      <c r="AJ712" s="70"/>
      <c r="AK712" s="70"/>
      <c r="AL712" s="70"/>
      <c r="AM712" s="70"/>
      <c r="AN712" s="70"/>
      <c r="AO712" s="70"/>
      <c r="AP712" s="70"/>
      <c r="AQ712" s="70"/>
      <c r="AR712" s="70"/>
      <c r="AS712" s="70"/>
      <c r="AT712" s="70"/>
      <c r="AU712" s="70"/>
      <c r="AV712" s="70"/>
      <c r="AW712" s="70"/>
      <c r="AX712" s="70"/>
      <c r="AY712" s="70"/>
      <c r="AZ712" s="70"/>
      <c r="BA712" s="70"/>
      <c r="BB712" s="70"/>
      <c r="BC712" s="70"/>
      <c r="BD712" s="70"/>
      <c r="BE712" s="70"/>
      <c r="BF712" s="70"/>
      <c r="BG712" s="70"/>
      <c r="BH712" s="70"/>
      <c r="BI712" s="70"/>
      <c r="BJ712" s="70"/>
      <c r="BK712" s="70"/>
      <c r="BL712" s="70"/>
      <c r="BM712" s="70"/>
      <c r="BN712" s="70"/>
      <c r="BO712" s="70"/>
      <c r="BP712" s="70"/>
      <c r="BQ712" s="70"/>
      <c r="BR712" s="70"/>
      <c r="BS712" s="70"/>
      <c r="BT712" s="70"/>
      <c r="BU712" s="70"/>
      <c r="BV712" s="70"/>
      <c r="BW712" s="70"/>
      <c r="BX712" s="70"/>
      <c r="BY712" s="70"/>
      <c r="BZ712" s="70"/>
      <c r="CA712" s="70"/>
      <c r="CB712" s="70"/>
      <c r="CC712" s="70"/>
      <c r="CD712" s="70"/>
      <c r="CE712" s="70"/>
      <c r="CF712" s="70"/>
      <c r="CG712" s="70"/>
      <c r="CH712" s="70"/>
      <c r="CI712" s="70"/>
      <c r="CJ712" s="70"/>
      <c r="CK712" s="70"/>
      <c r="CL712" s="70"/>
      <c r="CM712" s="70"/>
      <c r="CN712" s="70"/>
      <c r="CO712" s="70"/>
      <c r="CP712" s="70"/>
      <c r="CQ712" s="70"/>
      <c r="CR712" s="70"/>
      <c r="CS712" s="70"/>
      <c r="CT712" s="70"/>
      <c r="CU712" s="70"/>
      <c r="CV712" s="70"/>
      <c r="CW712" s="70"/>
      <c r="CX712" s="70"/>
      <c r="CY712" s="70"/>
      <c r="CZ712" s="70"/>
      <c r="DA712" s="70"/>
      <c r="DB712" s="70"/>
      <c r="DC712" s="70"/>
      <c r="DD712" s="70"/>
      <c r="DE712" s="70"/>
      <c r="DF712" s="70"/>
      <c r="DG712" s="70"/>
      <c r="DH712" s="70"/>
      <c r="DI712" s="70"/>
      <c r="DJ712" s="70"/>
      <c r="DK712" s="70"/>
      <c r="DL712" s="70"/>
      <c r="DM712" s="70"/>
      <c r="DN712" s="70"/>
      <c r="DO712" s="70"/>
      <c r="DP712" s="70"/>
      <c r="DQ712" s="70"/>
      <c r="DR712" s="70"/>
      <c r="DS712" s="70"/>
      <c r="DT712" s="70"/>
      <c r="DU712" s="70"/>
      <c r="DV712" s="70"/>
      <c r="DW712" s="70"/>
      <c r="DX712" s="70"/>
      <c r="DY712" s="70"/>
      <c r="DZ712" s="70"/>
      <c r="EA712" s="70"/>
      <c r="EB712" s="70"/>
      <c r="EC712" s="70"/>
      <c r="ED712" s="70"/>
      <c r="EE712" s="70"/>
      <c r="EF712" s="70"/>
      <c r="EG712" s="70"/>
      <c r="EH712" s="70"/>
      <c r="EI712" s="70"/>
      <c r="EJ712" s="70"/>
      <c r="EK712" s="70"/>
      <c r="EL712" s="70"/>
      <c r="EM712" s="70"/>
      <c r="EN712" s="70"/>
      <c r="EO712" s="70"/>
      <c r="EP712" s="70"/>
      <c r="EQ712" s="70"/>
      <c r="ER712" s="70"/>
      <c r="ES712" s="70"/>
      <c r="ET712" s="70"/>
      <c r="EU712" s="70"/>
      <c r="EV712" s="70"/>
      <c r="EW712" s="70"/>
      <c r="EX712" s="70"/>
      <c r="EY712" s="70"/>
      <c r="EZ712" s="70"/>
      <c r="FA712" s="70"/>
      <c r="FB712" s="70"/>
      <c r="FC712" s="70"/>
      <c r="FD712" s="70"/>
      <c r="FE712" s="70"/>
      <c r="FF712" s="70"/>
      <c r="FG712" s="70"/>
      <c r="FH712" s="70"/>
      <c r="FI712" s="70"/>
      <c r="FJ712" s="70"/>
      <c r="FK712" s="70"/>
      <c r="FL712" s="70"/>
      <c r="FM712" s="70"/>
      <c r="FN712" s="70"/>
      <c r="FO712" s="70"/>
      <c r="FP712" s="70"/>
      <c r="FQ712" s="70"/>
      <c r="FR712" s="70"/>
      <c r="FS712" s="70"/>
      <c r="FT712" s="70"/>
      <c r="FU712" s="70"/>
      <c r="FV712" s="70"/>
      <c r="FW712" s="70"/>
      <c r="FX712" s="70"/>
      <c r="FY712" s="70"/>
      <c r="FZ712" s="70"/>
      <c r="GA712" s="70"/>
      <c r="GB712" s="70"/>
      <c r="GC712" s="70"/>
      <c r="GD712" s="70"/>
      <c r="GE712" s="70"/>
      <c r="GF712" s="70"/>
      <c r="GG712" s="70"/>
      <c r="GH712" s="70"/>
      <c r="GI712" s="70"/>
      <c r="GJ712" s="70"/>
      <c r="GK712" s="70"/>
      <c r="GL712" s="70"/>
      <c r="GM712" s="70"/>
      <c r="GN712" s="70"/>
      <c r="GO712" s="70"/>
      <c r="GP712" s="70"/>
      <c r="GQ712" s="70"/>
      <c r="GR712" s="70"/>
      <c r="GS712" s="70"/>
      <c r="GT712" s="70"/>
      <c r="GU712" s="70"/>
      <c r="GV712" s="70"/>
      <c r="GW712" s="70"/>
      <c r="GX712" s="70"/>
      <c r="GY712" s="70"/>
      <c r="GZ712" s="70"/>
      <c r="HA712" s="70"/>
      <c r="HB712" s="70"/>
      <c r="HC712" s="70"/>
      <c r="HD712" s="70"/>
      <c r="HE712" s="70"/>
      <c r="HF712" s="70"/>
      <c r="HG712" s="70"/>
      <c r="HH712" s="70"/>
      <c r="HI712" s="70"/>
      <c r="HJ712" s="70"/>
      <c r="HK712" s="70"/>
      <c r="HL712" s="70"/>
      <c r="HM712" s="70"/>
      <c r="HN712" s="70"/>
      <c r="HO712" s="70"/>
      <c r="HP712" s="70"/>
      <c r="HQ712" s="70"/>
      <c r="HR712" s="70"/>
      <c r="HS712" s="70"/>
      <c r="HT712" s="70"/>
      <c r="HU712" s="70"/>
      <c r="HV712" s="70"/>
      <c r="HW712" s="70"/>
      <c r="HX712" s="70"/>
      <c r="HY712" s="70"/>
      <c r="HZ712" s="70"/>
      <c r="IA712" s="70"/>
      <c r="IB712" s="70"/>
      <c r="IC712" s="70"/>
      <c r="ID712" s="70"/>
      <c r="IE712" s="70"/>
      <c r="IF712" s="70"/>
      <c r="IG712" s="70"/>
      <c r="IH712" s="70"/>
      <c r="II712" s="70"/>
      <c r="IJ712" s="70"/>
      <c r="IK712" s="70"/>
      <c r="IL712" s="70"/>
    </row>
    <row r="713" spans="1:246" s="71" customFormat="1" ht="14.25" customHeight="1" x14ac:dyDescent="0.4">
      <c r="A713" s="39" t="s">
        <v>7994</v>
      </c>
      <c r="B713" s="45">
        <v>2328</v>
      </c>
      <c r="C713" s="45">
        <v>643</v>
      </c>
      <c r="D713" s="45">
        <v>68</v>
      </c>
      <c r="E713" s="46" t="s">
        <v>7530</v>
      </c>
      <c r="F713" s="47" t="s">
        <v>5339</v>
      </c>
      <c r="G713" s="46" t="s">
        <v>102</v>
      </c>
      <c r="H713" s="46" t="s">
        <v>5340</v>
      </c>
      <c r="I713" s="46" t="s">
        <v>419</v>
      </c>
      <c r="J713" s="48">
        <v>10</v>
      </c>
      <c r="K713" s="49">
        <v>589</v>
      </c>
      <c r="L713" s="50">
        <v>10</v>
      </c>
      <c r="M713" s="50">
        <v>5890</v>
      </c>
      <c r="N713" s="51">
        <v>60</v>
      </c>
      <c r="O713" s="51">
        <v>0</v>
      </c>
      <c r="P713" s="51">
        <v>300</v>
      </c>
      <c r="Q713" s="51">
        <v>0</v>
      </c>
      <c r="R713" s="51">
        <f t="shared" si="95"/>
        <v>360</v>
      </c>
      <c r="S713" s="79"/>
      <c r="T713" s="52">
        <f t="shared" si="96"/>
        <v>0</v>
      </c>
      <c r="U713" s="52" t="str" cm="1">
        <f t="array" aca="1" ref="U713" ca="1">IF(S713="", "×", IF(LEFT(S713,2)="項番", COUNTIFS($D$2:$D$4001, INDIRECT("D" &amp; ROW()-1), $U$2:$U$4001, "〇"), "〇"))</f>
        <v>×</v>
      </c>
      <c r="V713" s="52" t="str">
        <f t="shared" si="97"/>
        <v>×</v>
      </c>
      <c r="W713" s="52" t="str">
        <f t="shared" si="98"/>
        <v>×</v>
      </c>
      <c r="X713" s="53" t="str">
        <f t="shared" ca="1" si="99"/>
        <v/>
      </c>
      <c r="Y713" s="52">
        <f t="shared" ca="1" si="100"/>
        <v>0</v>
      </c>
      <c r="Z713" s="52">
        <f t="shared" si="101"/>
        <v>68</v>
      </c>
      <c r="AA713" s="52" t="s">
        <v>125</v>
      </c>
      <c r="AB713" s="70"/>
      <c r="AC713" s="70"/>
      <c r="AD713" s="70"/>
      <c r="AE713" s="70"/>
      <c r="AF713" s="70"/>
      <c r="AG713" s="70"/>
      <c r="AH713" s="70"/>
      <c r="AI713" s="70"/>
      <c r="AJ713" s="70"/>
      <c r="AK713" s="70"/>
      <c r="AL713" s="70"/>
      <c r="AM713" s="70"/>
      <c r="AN713" s="70"/>
      <c r="AO713" s="70"/>
      <c r="AP713" s="70"/>
      <c r="AQ713" s="70"/>
      <c r="AR713" s="70"/>
      <c r="AS713" s="70"/>
      <c r="AT713" s="70"/>
      <c r="AU713" s="70"/>
      <c r="AV713" s="70"/>
      <c r="AW713" s="70"/>
      <c r="AX713" s="70"/>
      <c r="AY713" s="70"/>
      <c r="AZ713" s="70"/>
      <c r="BA713" s="70"/>
      <c r="BB713" s="70"/>
      <c r="BC713" s="70"/>
      <c r="BD713" s="70"/>
      <c r="BE713" s="70"/>
      <c r="BF713" s="70"/>
      <c r="BG713" s="70"/>
      <c r="BH713" s="70"/>
      <c r="BI713" s="70"/>
      <c r="BJ713" s="70"/>
      <c r="BK713" s="70"/>
      <c r="BL713" s="70"/>
      <c r="BM713" s="70"/>
      <c r="BN713" s="70"/>
      <c r="BO713" s="70"/>
      <c r="BP713" s="70"/>
      <c r="BQ713" s="70"/>
      <c r="BR713" s="70"/>
      <c r="BS713" s="70"/>
      <c r="BT713" s="70"/>
      <c r="BU713" s="70"/>
      <c r="BV713" s="70"/>
      <c r="BW713" s="70"/>
      <c r="BX713" s="70"/>
      <c r="BY713" s="70"/>
      <c r="BZ713" s="70"/>
      <c r="CA713" s="70"/>
      <c r="CB713" s="70"/>
      <c r="CC713" s="70"/>
      <c r="CD713" s="70"/>
      <c r="CE713" s="70"/>
      <c r="CF713" s="70"/>
      <c r="CG713" s="70"/>
      <c r="CH713" s="70"/>
      <c r="CI713" s="70"/>
      <c r="CJ713" s="70"/>
      <c r="CK713" s="70"/>
      <c r="CL713" s="70"/>
      <c r="CM713" s="70"/>
      <c r="CN713" s="70"/>
      <c r="CO713" s="70"/>
      <c r="CP713" s="70"/>
      <c r="CQ713" s="70"/>
      <c r="CR713" s="70"/>
      <c r="CS713" s="70"/>
      <c r="CT713" s="70"/>
      <c r="CU713" s="70"/>
      <c r="CV713" s="70"/>
      <c r="CW713" s="70"/>
      <c r="CX713" s="70"/>
      <c r="CY713" s="70"/>
      <c r="CZ713" s="70"/>
      <c r="DA713" s="70"/>
      <c r="DB713" s="70"/>
      <c r="DC713" s="70"/>
      <c r="DD713" s="70"/>
      <c r="DE713" s="70"/>
      <c r="DF713" s="70"/>
      <c r="DG713" s="70"/>
      <c r="DH713" s="70"/>
      <c r="DI713" s="70"/>
      <c r="DJ713" s="70"/>
      <c r="DK713" s="70"/>
      <c r="DL713" s="70"/>
      <c r="DM713" s="70"/>
      <c r="DN713" s="70"/>
      <c r="DO713" s="70"/>
      <c r="DP713" s="70"/>
      <c r="DQ713" s="70"/>
      <c r="DR713" s="70"/>
      <c r="DS713" s="70"/>
      <c r="DT713" s="70"/>
      <c r="DU713" s="70"/>
      <c r="DV713" s="70"/>
      <c r="DW713" s="70"/>
      <c r="DX713" s="70"/>
      <c r="DY713" s="70"/>
      <c r="DZ713" s="70"/>
      <c r="EA713" s="70"/>
      <c r="EB713" s="70"/>
      <c r="EC713" s="70"/>
      <c r="ED713" s="70"/>
      <c r="EE713" s="70"/>
      <c r="EF713" s="70"/>
      <c r="EG713" s="70"/>
      <c r="EH713" s="70"/>
      <c r="EI713" s="70"/>
      <c r="EJ713" s="70"/>
      <c r="EK713" s="70"/>
      <c r="EL713" s="70"/>
      <c r="EM713" s="70"/>
      <c r="EN713" s="70"/>
      <c r="EO713" s="70"/>
      <c r="EP713" s="70"/>
      <c r="EQ713" s="70"/>
      <c r="ER713" s="70"/>
      <c r="ES713" s="70"/>
      <c r="ET713" s="70"/>
      <c r="EU713" s="70"/>
      <c r="EV713" s="70"/>
      <c r="EW713" s="70"/>
      <c r="EX713" s="70"/>
      <c r="EY713" s="70"/>
      <c r="EZ713" s="70"/>
      <c r="FA713" s="70"/>
      <c r="FB713" s="70"/>
      <c r="FC713" s="70"/>
      <c r="FD713" s="70"/>
      <c r="FE713" s="70"/>
      <c r="FF713" s="70"/>
      <c r="FG713" s="70"/>
      <c r="FH713" s="70"/>
      <c r="FI713" s="70"/>
      <c r="FJ713" s="70"/>
      <c r="FK713" s="70"/>
      <c r="FL713" s="70"/>
      <c r="FM713" s="70"/>
      <c r="FN713" s="70"/>
      <c r="FO713" s="70"/>
      <c r="FP713" s="70"/>
      <c r="FQ713" s="70"/>
      <c r="FR713" s="70"/>
      <c r="FS713" s="70"/>
      <c r="FT713" s="70"/>
      <c r="FU713" s="70"/>
      <c r="FV713" s="70"/>
      <c r="FW713" s="70"/>
      <c r="FX713" s="70"/>
      <c r="FY713" s="70"/>
      <c r="FZ713" s="70"/>
      <c r="GA713" s="70"/>
      <c r="GB713" s="70"/>
      <c r="GC713" s="70"/>
      <c r="GD713" s="70"/>
      <c r="GE713" s="70"/>
      <c r="GF713" s="70"/>
      <c r="GG713" s="70"/>
      <c r="GH713" s="70"/>
      <c r="GI713" s="70"/>
      <c r="GJ713" s="70"/>
      <c r="GK713" s="70"/>
      <c r="GL713" s="70"/>
      <c r="GM713" s="70"/>
      <c r="GN713" s="70"/>
      <c r="GO713" s="70"/>
      <c r="GP713" s="70"/>
      <c r="GQ713" s="70"/>
      <c r="GR713" s="70"/>
      <c r="GS713" s="70"/>
      <c r="GT713" s="70"/>
      <c r="GU713" s="70"/>
      <c r="GV713" s="70"/>
      <c r="GW713" s="70"/>
      <c r="GX713" s="70"/>
      <c r="GY713" s="70"/>
      <c r="GZ713" s="70"/>
      <c r="HA713" s="70"/>
      <c r="HB713" s="70"/>
      <c r="HC713" s="70"/>
      <c r="HD713" s="70"/>
      <c r="HE713" s="70"/>
      <c r="HF713" s="70"/>
      <c r="HG713" s="70"/>
      <c r="HH713" s="70"/>
      <c r="HI713" s="70"/>
      <c r="HJ713" s="70"/>
      <c r="HK713" s="70"/>
      <c r="HL713" s="70"/>
      <c r="HM713" s="70"/>
      <c r="HN713" s="70"/>
      <c r="HO713" s="70"/>
      <c r="HP713" s="70"/>
      <c r="HQ713" s="70"/>
      <c r="HR713" s="70"/>
      <c r="HS713" s="70"/>
      <c r="HT713" s="70"/>
      <c r="HU713" s="70"/>
      <c r="HV713" s="70"/>
      <c r="HW713" s="70"/>
      <c r="HX713" s="70"/>
      <c r="HY713" s="70"/>
      <c r="HZ713" s="70"/>
      <c r="IA713" s="70"/>
      <c r="IB713" s="70"/>
      <c r="IC713" s="70"/>
      <c r="ID713" s="70"/>
      <c r="IE713" s="70"/>
      <c r="IF713" s="70"/>
      <c r="IG713" s="70"/>
      <c r="IH713" s="70"/>
      <c r="II713" s="70"/>
      <c r="IJ713" s="70"/>
      <c r="IK713" s="70"/>
      <c r="IL713" s="70"/>
    </row>
    <row r="714" spans="1:246" s="71" customFormat="1" ht="14.25" customHeight="1" x14ac:dyDescent="0.4">
      <c r="A714" s="39" t="s">
        <v>7994</v>
      </c>
      <c r="B714" s="45">
        <v>2329</v>
      </c>
      <c r="C714" s="45">
        <v>644</v>
      </c>
      <c r="D714" s="45">
        <v>68</v>
      </c>
      <c r="E714" s="46" t="s">
        <v>7530</v>
      </c>
      <c r="F714" s="47" t="s">
        <v>5341</v>
      </c>
      <c r="G714" s="46" t="s">
        <v>102</v>
      </c>
      <c r="H714" s="46" t="s">
        <v>5342</v>
      </c>
      <c r="I714" s="46" t="s">
        <v>283</v>
      </c>
      <c r="J714" s="48">
        <v>10</v>
      </c>
      <c r="K714" s="49">
        <v>251</v>
      </c>
      <c r="L714" s="50">
        <v>10</v>
      </c>
      <c r="M714" s="50">
        <v>2510</v>
      </c>
      <c r="N714" s="51">
        <v>56</v>
      </c>
      <c r="O714" s="51">
        <v>0</v>
      </c>
      <c r="P714" s="51">
        <v>150</v>
      </c>
      <c r="Q714" s="51">
        <v>0</v>
      </c>
      <c r="R714" s="51">
        <f t="shared" si="95"/>
        <v>206</v>
      </c>
      <c r="S714" s="79"/>
      <c r="T714" s="52">
        <f t="shared" si="96"/>
        <v>0</v>
      </c>
      <c r="U714" s="52" t="str" cm="1">
        <f t="array" aca="1" ref="U714" ca="1">IF(S714="", "×", IF(LEFT(S714,2)="項番", COUNTIFS($D$2:$D$4001, INDIRECT("D" &amp; ROW()-1), $U$2:$U$4001, "〇"), "〇"))</f>
        <v>×</v>
      </c>
      <c r="V714" s="52" t="str">
        <f t="shared" si="97"/>
        <v>×</v>
      </c>
      <c r="W714" s="52" t="str">
        <f t="shared" si="98"/>
        <v>×</v>
      </c>
      <c r="X714" s="53" t="str">
        <f t="shared" ca="1" si="99"/>
        <v/>
      </c>
      <c r="Y714" s="52">
        <f t="shared" ca="1" si="100"/>
        <v>0</v>
      </c>
      <c r="Z714" s="52">
        <f t="shared" si="101"/>
        <v>68</v>
      </c>
      <c r="AA714" s="52" t="s">
        <v>125</v>
      </c>
      <c r="AB714" s="70"/>
      <c r="AC714" s="70"/>
      <c r="AD714" s="70"/>
      <c r="AE714" s="70"/>
      <c r="AF714" s="70"/>
      <c r="AG714" s="70"/>
      <c r="AH714" s="70"/>
      <c r="AI714" s="70"/>
      <c r="AJ714" s="70"/>
      <c r="AK714" s="70"/>
      <c r="AL714" s="70"/>
      <c r="AM714" s="70"/>
      <c r="AN714" s="70"/>
      <c r="AO714" s="70"/>
      <c r="AP714" s="70"/>
      <c r="AQ714" s="70"/>
      <c r="AR714" s="70"/>
      <c r="AS714" s="70"/>
      <c r="AT714" s="70"/>
      <c r="AU714" s="70"/>
      <c r="AV714" s="70"/>
      <c r="AW714" s="70"/>
      <c r="AX714" s="70"/>
      <c r="AY714" s="70"/>
      <c r="AZ714" s="70"/>
      <c r="BA714" s="70"/>
      <c r="BB714" s="70"/>
      <c r="BC714" s="70"/>
      <c r="BD714" s="70"/>
      <c r="BE714" s="70"/>
      <c r="BF714" s="70"/>
      <c r="BG714" s="70"/>
      <c r="BH714" s="70"/>
      <c r="BI714" s="70"/>
      <c r="BJ714" s="70"/>
      <c r="BK714" s="70"/>
      <c r="BL714" s="70"/>
      <c r="BM714" s="70"/>
      <c r="BN714" s="70"/>
      <c r="BO714" s="70"/>
      <c r="BP714" s="70"/>
      <c r="BQ714" s="70"/>
      <c r="BR714" s="70"/>
      <c r="BS714" s="70"/>
      <c r="BT714" s="70"/>
      <c r="BU714" s="70"/>
      <c r="BV714" s="70"/>
      <c r="BW714" s="70"/>
      <c r="BX714" s="70"/>
      <c r="BY714" s="70"/>
      <c r="BZ714" s="70"/>
      <c r="CA714" s="70"/>
      <c r="CB714" s="70"/>
      <c r="CC714" s="70"/>
      <c r="CD714" s="70"/>
      <c r="CE714" s="70"/>
      <c r="CF714" s="70"/>
      <c r="CG714" s="70"/>
      <c r="CH714" s="70"/>
      <c r="CI714" s="70"/>
      <c r="CJ714" s="70"/>
      <c r="CK714" s="70"/>
      <c r="CL714" s="70"/>
      <c r="CM714" s="70"/>
      <c r="CN714" s="70"/>
      <c r="CO714" s="70"/>
      <c r="CP714" s="70"/>
      <c r="CQ714" s="70"/>
      <c r="CR714" s="70"/>
      <c r="CS714" s="70"/>
      <c r="CT714" s="70"/>
      <c r="CU714" s="70"/>
      <c r="CV714" s="70"/>
      <c r="CW714" s="70"/>
      <c r="CX714" s="70"/>
      <c r="CY714" s="70"/>
      <c r="CZ714" s="70"/>
      <c r="DA714" s="70"/>
      <c r="DB714" s="70"/>
      <c r="DC714" s="70"/>
      <c r="DD714" s="70"/>
      <c r="DE714" s="70"/>
      <c r="DF714" s="70"/>
      <c r="DG714" s="70"/>
      <c r="DH714" s="70"/>
      <c r="DI714" s="70"/>
      <c r="DJ714" s="70"/>
      <c r="DK714" s="70"/>
      <c r="DL714" s="70"/>
      <c r="DM714" s="70"/>
      <c r="DN714" s="70"/>
      <c r="DO714" s="70"/>
      <c r="DP714" s="70"/>
      <c r="DQ714" s="70"/>
      <c r="DR714" s="70"/>
      <c r="DS714" s="70"/>
      <c r="DT714" s="70"/>
      <c r="DU714" s="70"/>
      <c r="DV714" s="70"/>
      <c r="DW714" s="70"/>
      <c r="DX714" s="70"/>
      <c r="DY714" s="70"/>
      <c r="DZ714" s="70"/>
      <c r="EA714" s="70"/>
      <c r="EB714" s="70"/>
      <c r="EC714" s="70"/>
      <c r="ED714" s="70"/>
      <c r="EE714" s="70"/>
      <c r="EF714" s="70"/>
      <c r="EG714" s="70"/>
      <c r="EH714" s="70"/>
      <c r="EI714" s="70"/>
      <c r="EJ714" s="70"/>
      <c r="EK714" s="70"/>
      <c r="EL714" s="70"/>
      <c r="EM714" s="70"/>
      <c r="EN714" s="70"/>
      <c r="EO714" s="70"/>
      <c r="EP714" s="70"/>
      <c r="EQ714" s="70"/>
      <c r="ER714" s="70"/>
      <c r="ES714" s="70"/>
      <c r="ET714" s="70"/>
      <c r="EU714" s="70"/>
      <c r="EV714" s="70"/>
      <c r="EW714" s="70"/>
      <c r="EX714" s="70"/>
      <c r="EY714" s="70"/>
      <c r="EZ714" s="70"/>
      <c r="FA714" s="70"/>
      <c r="FB714" s="70"/>
      <c r="FC714" s="70"/>
      <c r="FD714" s="70"/>
      <c r="FE714" s="70"/>
      <c r="FF714" s="70"/>
      <c r="FG714" s="70"/>
      <c r="FH714" s="70"/>
      <c r="FI714" s="70"/>
      <c r="FJ714" s="70"/>
      <c r="FK714" s="70"/>
      <c r="FL714" s="70"/>
      <c r="FM714" s="70"/>
      <c r="FN714" s="70"/>
      <c r="FO714" s="70"/>
      <c r="FP714" s="70"/>
      <c r="FQ714" s="70"/>
      <c r="FR714" s="70"/>
      <c r="FS714" s="70"/>
      <c r="FT714" s="70"/>
      <c r="FU714" s="70"/>
      <c r="FV714" s="70"/>
      <c r="FW714" s="70"/>
      <c r="FX714" s="70"/>
      <c r="FY714" s="70"/>
      <c r="FZ714" s="70"/>
      <c r="GA714" s="70"/>
      <c r="GB714" s="70"/>
      <c r="GC714" s="70"/>
      <c r="GD714" s="70"/>
      <c r="GE714" s="70"/>
      <c r="GF714" s="70"/>
      <c r="GG714" s="70"/>
      <c r="GH714" s="70"/>
      <c r="GI714" s="70"/>
      <c r="GJ714" s="70"/>
      <c r="GK714" s="70"/>
      <c r="GL714" s="70"/>
      <c r="GM714" s="70"/>
      <c r="GN714" s="70"/>
      <c r="GO714" s="70"/>
      <c r="GP714" s="70"/>
      <c r="GQ714" s="70"/>
      <c r="GR714" s="70"/>
      <c r="GS714" s="70"/>
      <c r="GT714" s="70"/>
      <c r="GU714" s="70"/>
      <c r="GV714" s="70"/>
      <c r="GW714" s="70"/>
      <c r="GX714" s="70"/>
      <c r="GY714" s="70"/>
      <c r="GZ714" s="70"/>
      <c r="HA714" s="70"/>
      <c r="HB714" s="70"/>
      <c r="HC714" s="70"/>
      <c r="HD714" s="70"/>
      <c r="HE714" s="70"/>
      <c r="HF714" s="70"/>
      <c r="HG714" s="70"/>
      <c r="HH714" s="70"/>
      <c r="HI714" s="70"/>
      <c r="HJ714" s="70"/>
      <c r="HK714" s="70"/>
      <c r="HL714" s="70"/>
      <c r="HM714" s="70"/>
      <c r="HN714" s="70"/>
      <c r="HO714" s="70"/>
      <c r="HP714" s="70"/>
      <c r="HQ714" s="70"/>
      <c r="HR714" s="70"/>
      <c r="HS714" s="70"/>
      <c r="HT714" s="70"/>
      <c r="HU714" s="70"/>
      <c r="HV714" s="70"/>
      <c r="HW714" s="70"/>
      <c r="HX714" s="70"/>
      <c r="HY714" s="70"/>
      <c r="HZ714" s="70"/>
      <c r="IA714" s="70"/>
      <c r="IB714" s="70"/>
      <c r="IC714" s="70"/>
      <c r="ID714" s="70"/>
      <c r="IE714" s="70"/>
      <c r="IF714" s="70"/>
      <c r="IG714" s="70"/>
      <c r="IH714" s="70"/>
      <c r="II714" s="70"/>
      <c r="IJ714" s="70"/>
      <c r="IK714" s="70"/>
      <c r="IL714" s="70"/>
    </row>
    <row r="715" spans="1:246" s="71" customFormat="1" ht="14.25" customHeight="1" x14ac:dyDescent="0.4">
      <c r="A715" s="39" t="s">
        <v>7994</v>
      </c>
      <c r="B715" s="45">
        <v>2330</v>
      </c>
      <c r="C715" s="45">
        <v>645</v>
      </c>
      <c r="D715" s="45">
        <v>68</v>
      </c>
      <c r="E715" s="46" t="s">
        <v>7530</v>
      </c>
      <c r="F715" s="47" t="s">
        <v>5343</v>
      </c>
      <c r="G715" s="46" t="s">
        <v>102</v>
      </c>
      <c r="H715" s="46" t="s">
        <v>5344</v>
      </c>
      <c r="I715" s="46" t="s">
        <v>15</v>
      </c>
      <c r="J715" s="48">
        <v>20</v>
      </c>
      <c r="K715" s="49">
        <v>332</v>
      </c>
      <c r="L715" s="50">
        <v>20</v>
      </c>
      <c r="M715" s="50">
        <v>6640</v>
      </c>
      <c r="N715" s="51">
        <v>90</v>
      </c>
      <c r="O715" s="51">
        <v>0</v>
      </c>
      <c r="P715" s="51">
        <v>10</v>
      </c>
      <c r="Q715" s="51">
        <v>0</v>
      </c>
      <c r="R715" s="51">
        <f t="shared" si="95"/>
        <v>100</v>
      </c>
      <c r="S715" s="79"/>
      <c r="T715" s="52">
        <f t="shared" si="96"/>
        <v>0</v>
      </c>
      <c r="U715" s="52" t="str" cm="1">
        <f t="array" aca="1" ref="U715" ca="1">IF(S715="", "×", IF(LEFT(S715,2)="項番", COUNTIFS($D$2:$D$4001, INDIRECT("D" &amp; ROW()-1), $U$2:$U$4001, "〇"), "〇"))</f>
        <v>×</v>
      </c>
      <c r="V715" s="52" t="str">
        <f t="shared" si="97"/>
        <v>×</v>
      </c>
      <c r="W715" s="52" t="str">
        <f t="shared" si="98"/>
        <v>×</v>
      </c>
      <c r="X715" s="53" t="str">
        <f t="shared" ca="1" si="99"/>
        <v/>
      </c>
      <c r="Y715" s="52">
        <f t="shared" ca="1" si="100"/>
        <v>0</v>
      </c>
      <c r="Z715" s="52">
        <f t="shared" si="101"/>
        <v>68</v>
      </c>
      <c r="AA715" s="52" t="s">
        <v>125</v>
      </c>
      <c r="AB715" s="70"/>
      <c r="AC715" s="70"/>
      <c r="AD715" s="70"/>
      <c r="AE715" s="70"/>
      <c r="AF715" s="70"/>
      <c r="AG715" s="70"/>
      <c r="AH715" s="70"/>
      <c r="AI715" s="70"/>
      <c r="AJ715" s="70"/>
      <c r="AK715" s="70"/>
      <c r="AL715" s="70"/>
      <c r="AM715" s="70"/>
      <c r="AN715" s="70"/>
      <c r="AO715" s="70"/>
      <c r="AP715" s="70"/>
      <c r="AQ715" s="70"/>
      <c r="AR715" s="70"/>
      <c r="AS715" s="70"/>
      <c r="AT715" s="70"/>
      <c r="AU715" s="70"/>
      <c r="AV715" s="70"/>
      <c r="AW715" s="70"/>
      <c r="AX715" s="70"/>
      <c r="AY715" s="70"/>
      <c r="AZ715" s="70"/>
      <c r="BA715" s="70"/>
      <c r="BB715" s="70"/>
      <c r="BC715" s="70"/>
      <c r="BD715" s="70"/>
      <c r="BE715" s="70"/>
      <c r="BF715" s="70"/>
      <c r="BG715" s="70"/>
      <c r="BH715" s="70"/>
      <c r="BI715" s="70"/>
      <c r="BJ715" s="70"/>
      <c r="BK715" s="70"/>
      <c r="BL715" s="70"/>
      <c r="BM715" s="70"/>
      <c r="BN715" s="70"/>
      <c r="BO715" s="70"/>
      <c r="BP715" s="70"/>
      <c r="BQ715" s="70"/>
      <c r="BR715" s="70"/>
      <c r="BS715" s="70"/>
      <c r="BT715" s="70"/>
      <c r="BU715" s="70"/>
      <c r="BV715" s="70"/>
      <c r="BW715" s="70"/>
      <c r="BX715" s="70"/>
      <c r="BY715" s="70"/>
      <c r="BZ715" s="70"/>
      <c r="CA715" s="70"/>
      <c r="CB715" s="70"/>
      <c r="CC715" s="70"/>
      <c r="CD715" s="70"/>
      <c r="CE715" s="70"/>
      <c r="CF715" s="70"/>
      <c r="CG715" s="70"/>
      <c r="CH715" s="70"/>
      <c r="CI715" s="70"/>
      <c r="CJ715" s="70"/>
      <c r="CK715" s="70"/>
      <c r="CL715" s="70"/>
      <c r="CM715" s="70"/>
      <c r="CN715" s="70"/>
      <c r="CO715" s="70"/>
      <c r="CP715" s="70"/>
      <c r="CQ715" s="70"/>
      <c r="CR715" s="70"/>
      <c r="CS715" s="70"/>
      <c r="CT715" s="70"/>
      <c r="CU715" s="70"/>
      <c r="CV715" s="70"/>
      <c r="CW715" s="70"/>
      <c r="CX715" s="70"/>
      <c r="CY715" s="70"/>
      <c r="CZ715" s="70"/>
      <c r="DA715" s="70"/>
      <c r="DB715" s="70"/>
      <c r="DC715" s="70"/>
      <c r="DD715" s="70"/>
      <c r="DE715" s="70"/>
      <c r="DF715" s="70"/>
      <c r="DG715" s="70"/>
      <c r="DH715" s="70"/>
      <c r="DI715" s="70"/>
      <c r="DJ715" s="70"/>
      <c r="DK715" s="70"/>
      <c r="DL715" s="70"/>
      <c r="DM715" s="70"/>
      <c r="DN715" s="70"/>
      <c r="DO715" s="70"/>
      <c r="DP715" s="70"/>
      <c r="DQ715" s="70"/>
      <c r="DR715" s="70"/>
      <c r="DS715" s="70"/>
      <c r="DT715" s="70"/>
      <c r="DU715" s="70"/>
      <c r="DV715" s="70"/>
      <c r="DW715" s="70"/>
      <c r="DX715" s="70"/>
      <c r="DY715" s="70"/>
      <c r="DZ715" s="70"/>
      <c r="EA715" s="70"/>
      <c r="EB715" s="70"/>
      <c r="EC715" s="70"/>
      <c r="ED715" s="70"/>
      <c r="EE715" s="70"/>
      <c r="EF715" s="70"/>
      <c r="EG715" s="70"/>
      <c r="EH715" s="70"/>
      <c r="EI715" s="70"/>
      <c r="EJ715" s="70"/>
      <c r="EK715" s="70"/>
      <c r="EL715" s="70"/>
      <c r="EM715" s="70"/>
      <c r="EN715" s="70"/>
      <c r="EO715" s="70"/>
      <c r="EP715" s="70"/>
      <c r="EQ715" s="70"/>
      <c r="ER715" s="70"/>
      <c r="ES715" s="70"/>
      <c r="ET715" s="70"/>
      <c r="EU715" s="70"/>
      <c r="EV715" s="70"/>
      <c r="EW715" s="70"/>
      <c r="EX715" s="70"/>
      <c r="EY715" s="70"/>
      <c r="EZ715" s="70"/>
      <c r="FA715" s="70"/>
      <c r="FB715" s="70"/>
      <c r="FC715" s="70"/>
      <c r="FD715" s="70"/>
      <c r="FE715" s="70"/>
      <c r="FF715" s="70"/>
      <c r="FG715" s="70"/>
      <c r="FH715" s="70"/>
      <c r="FI715" s="70"/>
      <c r="FJ715" s="70"/>
      <c r="FK715" s="70"/>
      <c r="FL715" s="70"/>
      <c r="FM715" s="70"/>
      <c r="FN715" s="70"/>
      <c r="FO715" s="70"/>
      <c r="FP715" s="70"/>
      <c r="FQ715" s="70"/>
      <c r="FR715" s="70"/>
      <c r="FS715" s="70"/>
      <c r="FT715" s="70"/>
      <c r="FU715" s="70"/>
      <c r="FV715" s="70"/>
      <c r="FW715" s="70"/>
      <c r="FX715" s="70"/>
      <c r="FY715" s="70"/>
      <c r="FZ715" s="70"/>
      <c r="GA715" s="70"/>
      <c r="GB715" s="70"/>
      <c r="GC715" s="70"/>
      <c r="GD715" s="70"/>
      <c r="GE715" s="70"/>
      <c r="GF715" s="70"/>
      <c r="GG715" s="70"/>
      <c r="GH715" s="70"/>
      <c r="GI715" s="70"/>
      <c r="GJ715" s="70"/>
      <c r="GK715" s="70"/>
      <c r="GL715" s="70"/>
      <c r="GM715" s="70"/>
      <c r="GN715" s="70"/>
      <c r="GO715" s="70"/>
      <c r="GP715" s="70"/>
      <c r="GQ715" s="70"/>
      <c r="GR715" s="70"/>
      <c r="GS715" s="70"/>
      <c r="GT715" s="70"/>
      <c r="GU715" s="70"/>
      <c r="GV715" s="70"/>
      <c r="GW715" s="70"/>
      <c r="GX715" s="70"/>
      <c r="GY715" s="70"/>
      <c r="GZ715" s="70"/>
      <c r="HA715" s="70"/>
      <c r="HB715" s="70"/>
      <c r="HC715" s="70"/>
      <c r="HD715" s="70"/>
      <c r="HE715" s="70"/>
      <c r="HF715" s="70"/>
      <c r="HG715" s="70"/>
      <c r="HH715" s="70"/>
      <c r="HI715" s="70"/>
      <c r="HJ715" s="70"/>
      <c r="HK715" s="70"/>
      <c r="HL715" s="70"/>
      <c r="HM715" s="70"/>
      <c r="HN715" s="70"/>
      <c r="HO715" s="70"/>
      <c r="HP715" s="70"/>
      <c r="HQ715" s="70"/>
      <c r="HR715" s="70"/>
      <c r="HS715" s="70"/>
      <c r="HT715" s="70"/>
      <c r="HU715" s="70"/>
      <c r="HV715" s="70"/>
      <c r="HW715" s="70"/>
      <c r="HX715" s="70"/>
      <c r="HY715" s="70"/>
      <c r="HZ715" s="70"/>
      <c r="IA715" s="70"/>
      <c r="IB715" s="70"/>
      <c r="IC715" s="70"/>
      <c r="ID715" s="70"/>
      <c r="IE715" s="70"/>
      <c r="IF715" s="70"/>
      <c r="IG715" s="70"/>
      <c r="IH715" s="70"/>
      <c r="II715" s="70"/>
      <c r="IJ715" s="70"/>
      <c r="IK715" s="70"/>
      <c r="IL715" s="70"/>
    </row>
    <row r="716" spans="1:246" s="71" customFormat="1" ht="14.25" customHeight="1" x14ac:dyDescent="0.4">
      <c r="A716" s="39" t="s">
        <v>7994</v>
      </c>
      <c r="B716" s="45">
        <v>2331</v>
      </c>
      <c r="C716" s="45">
        <v>646</v>
      </c>
      <c r="D716" s="45">
        <v>68</v>
      </c>
      <c r="E716" s="46" t="s">
        <v>7530</v>
      </c>
      <c r="F716" s="47" t="s">
        <v>5345</v>
      </c>
      <c r="G716" s="46" t="s">
        <v>102</v>
      </c>
      <c r="H716" s="46" t="s">
        <v>5344</v>
      </c>
      <c r="I716" s="46" t="s">
        <v>5322</v>
      </c>
      <c r="J716" s="48">
        <v>30</v>
      </c>
      <c r="K716" s="49">
        <v>162</v>
      </c>
      <c r="L716" s="50">
        <v>30</v>
      </c>
      <c r="M716" s="50">
        <v>4860</v>
      </c>
      <c r="N716" s="51">
        <v>60</v>
      </c>
      <c r="O716" s="51">
        <v>0</v>
      </c>
      <c r="P716" s="51">
        <v>0</v>
      </c>
      <c r="Q716" s="51">
        <v>0</v>
      </c>
      <c r="R716" s="51">
        <f t="shared" si="95"/>
        <v>60</v>
      </c>
      <c r="S716" s="79"/>
      <c r="T716" s="52">
        <f t="shared" si="96"/>
        <v>0</v>
      </c>
      <c r="U716" s="52" t="str" cm="1">
        <f t="array" aca="1" ref="U716" ca="1">IF(S716="", "×", IF(LEFT(S716,2)="項番", COUNTIFS($D$2:$D$4001, INDIRECT("D" &amp; ROW()-1), $U$2:$U$4001, "〇"), "〇"))</f>
        <v>×</v>
      </c>
      <c r="V716" s="52" t="str">
        <f t="shared" si="97"/>
        <v>×</v>
      </c>
      <c r="W716" s="52" t="str">
        <f t="shared" si="98"/>
        <v>×</v>
      </c>
      <c r="X716" s="53" t="str">
        <f t="shared" ca="1" si="99"/>
        <v/>
      </c>
      <c r="Y716" s="52">
        <f t="shared" ca="1" si="100"/>
        <v>0</v>
      </c>
      <c r="Z716" s="52">
        <f t="shared" si="101"/>
        <v>68</v>
      </c>
      <c r="AA716" s="52" t="s">
        <v>125</v>
      </c>
      <c r="AB716" s="70"/>
      <c r="AC716" s="70"/>
      <c r="AD716" s="70"/>
      <c r="AE716" s="70"/>
      <c r="AF716" s="70"/>
      <c r="AG716" s="70"/>
      <c r="AH716" s="70"/>
      <c r="AI716" s="70"/>
      <c r="AJ716" s="70"/>
      <c r="AK716" s="70"/>
      <c r="AL716" s="70"/>
      <c r="AM716" s="70"/>
      <c r="AN716" s="70"/>
      <c r="AO716" s="70"/>
      <c r="AP716" s="70"/>
      <c r="AQ716" s="70"/>
      <c r="AR716" s="70"/>
      <c r="AS716" s="70"/>
      <c r="AT716" s="70"/>
      <c r="AU716" s="70"/>
      <c r="AV716" s="70"/>
      <c r="AW716" s="70"/>
      <c r="AX716" s="70"/>
      <c r="AY716" s="70"/>
      <c r="AZ716" s="70"/>
      <c r="BA716" s="70"/>
      <c r="BB716" s="70"/>
      <c r="BC716" s="70"/>
      <c r="BD716" s="70"/>
      <c r="BE716" s="70"/>
      <c r="BF716" s="70"/>
      <c r="BG716" s="70"/>
      <c r="BH716" s="70"/>
      <c r="BI716" s="70"/>
      <c r="BJ716" s="70"/>
      <c r="BK716" s="70"/>
      <c r="BL716" s="70"/>
      <c r="BM716" s="70"/>
      <c r="BN716" s="70"/>
      <c r="BO716" s="70"/>
      <c r="BP716" s="70"/>
      <c r="BQ716" s="70"/>
      <c r="BR716" s="70"/>
      <c r="BS716" s="70"/>
      <c r="BT716" s="70"/>
      <c r="BU716" s="70"/>
      <c r="BV716" s="70"/>
      <c r="BW716" s="70"/>
      <c r="BX716" s="70"/>
      <c r="BY716" s="70"/>
      <c r="BZ716" s="70"/>
      <c r="CA716" s="70"/>
      <c r="CB716" s="70"/>
      <c r="CC716" s="70"/>
      <c r="CD716" s="70"/>
      <c r="CE716" s="70"/>
      <c r="CF716" s="70"/>
      <c r="CG716" s="70"/>
      <c r="CH716" s="70"/>
      <c r="CI716" s="70"/>
      <c r="CJ716" s="70"/>
      <c r="CK716" s="70"/>
      <c r="CL716" s="70"/>
      <c r="CM716" s="70"/>
      <c r="CN716" s="70"/>
      <c r="CO716" s="70"/>
      <c r="CP716" s="70"/>
      <c r="CQ716" s="70"/>
      <c r="CR716" s="70"/>
      <c r="CS716" s="70"/>
      <c r="CT716" s="70"/>
      <c r="CU716" s="70"/>
      <c r="CV716" s="70"/>
      <c r="CW716" s="70"/>
      <c r="CX716" s="70"/>
      <c r="CY716" s="70"/>
      <c r="CZ716" s="70"/>
      <c r="DA716" s="70"/>
      <c r="DB716" s="70"/>
      <c r="DC716" s="70"/>
      <c r="DD716" s="70"/>
      <c r="DE716" s="70"/>
      <c r="DF716" s="70"/>
      <c r="DG716" s="70"/>
      <c r="DH716" s="70"/>
      <c r="DI716" s="70"/>
      <c r="DJ716" s="70"/>
      <c r="DK716" s="70"/>
      <c r="DL716" s="70"/>
      <c r="DM716" s="70"/>
      <c r="DN716" s="70"/>
      <c r="DO716" s="70"/>
      <c r="DP716" s="70"/>
      <c r="DQ716" s="70"/>
      <c r="DR716" s="70"/>
      <c r="DS716" s="70"/>
      <c r="DT716" s="70"/>
      <c r="DU716" s="70"/>
      <c r="DV716" s="70"/>
      <c r="DW716" s="70"/>
      <c r="DX716" s="70"/>
      <c r="DY716" s="70"/>
      <c r="DZ716" s="70"/>
      <c r="EA716" s="70"/>
      <c r="EB716" s="70"/>
      <c r="EC716" s="70"/>
      <c r="ED716" s="70"/>
      <c r="EE716" s="70"/>
      <c r="EF716" s="70"/>
      <c r="EG716" s="70"/>
      <c r="EH716" s="70"/>
      <c r="EI716" s="70"/>
      <c r="EJ716" s="70"/>
      <c r="EK716" s="70"/>
      <c r="EL716" s="70"/>
      <c r="EM716" s="70"/>
      <c r="EN716" s="70"/>
      <c r="EO716" s="70"/>
      <c r="EP716" s="70"/>
      <c r="EQ716" s="70"/>
      <c r="ER716" s="70"/>
      <c r="ES716" s="70"/>
      <c r="ET716" s="70"/>
      <c r="EU716" s="70"/>
      <c r="EV716" s="70"/>
      <c r="EW716" s="70"/>
      <c r="EX716" s="70"/>
      <c r="EY716" s="70"/>
      <c r="EZ716" s="70"/>
      <c r="FA716" s="70"/>
      <c r="FB716" s="70"/>
      <c r="FC716" s="70"/>
      <c r="FD716" s="70"/>
      <c r="FE716" s="70"/>
      <c r="FF716" s="70"/>
      <c r="FG716" s="70"/>
      <c r="FH716" s="70"/>
      <c r="FI716" s="70"/>
      <c r="FJ716" s="70"/>
      <c r="FK716" s="70"/>
      <c r="FL716" s="70"/>
      <c r="FM716" s="70"/>
      <c r="FN716" s="70"/>
      <c r="FO716" s="70"/>
      <c r="FP716" s="70"/>
      <c r="FQ716" s="70"/>
      <c r="FR716" s="70"/>
      <c r="FS716" s="70"/>
      <c r="FT716" s="70"/>
      <c r="FU716" s="70"/>
      <c r="FV716" s="70"/>
      <c r="FW716" s="70"/>
      <c r="FX716" s="70"/>
      <c r="FY716" s="70"/>
      <c r="FZ716" s="70"/>
      <c r="GA716" s="70"/>
      <c r="GB716" s="70"/>
      <c r="GC716" s="70"/>
      <c r="GD716" s="70"/>
      <c r="GE716" s="70"/>
      <c r="GF716" s="70"/>
      <c r="GG716" s="70"/>
      <c r="GH716" s="70"/>
      <c r="GI716" s="70"/>
      <c r="GJ716" s="70"/>
      <c r="GK716" s="70"/>
      <c r="GL716" s="70"/>
      <c r="GM716" s="70"/>
      <c r="GN716" s="70"/>
      <c r="GO716" s="70"/>
      <c r="GP716" s="70"/>
      <c r="GQ716" s="70"/>
      <c r="GR716" s="70"/>
      <c r="GS716" s="70"/>
      <c r="GT716" s="70"/>
      <c r="GU716" s="70"/>
      <c r="GV716" s="70"/>
      <c r="GW716" s="70"/>
      <c r="GX716" s="70"/>
      <c r="GY716" s="70"/>
      <c r="GZ716" s="70"/>
      <c r="HA716" s="70"/>
      <c r="HB716" s="70"/>
      <c r="HC716" s="70"/>
      <c r="HD716" s="70"/>
      <c r="HE716" s="70"/>
      <c r="HF716" s="70"/>
      <c r="HG716" s="70"/>
      <c r="HH716" s="70"/>
      <c r="HI716" s="70"/>
      <c r="HJ716" s="70"/>
      <c r="HK716" s="70"/>
      <c r="HL716" s="70"/>
      <c r="HM716" s="70"/>
      <c r="HN716" s="70"/>
      <c r="HO716" s="70"/>
      <c r="HP716" s="70"/>
      <c r="HQ716" s="70"/>
      <c r="HR716" s="70"/>
      <c r="HS716" s="70"/>
      <c r="HT716" s="70"/>
      <c r="HU716" s="70"/>
      <c r="HV716" s="70"/>
      <c r="HW716" s="70"/>
      <c r="HX716" s="70"/>
      <c r="HY716" s="70"/>
      <c r="HZ716" s="70"/>
      <c r="IA716" s="70"/>
      <c r="IB716" s="70"/>
      <c r="IC716" s="70"/>
      <c r="ID716" s="70"/>
      <c r="IE716" s="70"/>
      <c r="IF716" s="70"/>
      <c r="IG716" s="70"/>
      <c r="IH716" s="70"/>
      <c r="II716" s="70"/>
      <c r="IJ716" s="70"/>
      <c r="IK716" s="70"/>
      <c r="IL716" s="70"/>
    </row>
    <row r="717" spans="1:246" s="71" customFormat="1" ht="14.25" customHeight="1" x14ac:dyDescent="0.4">
      <c r="A717" s="39" t="s">
        <v>7994</v>
      </c>
      <c r="B717" s="45">
        <v>2333</v>
      </c>
      <c r="C717" s="45">
        <v>647</v>
      </c>
      <c r="D717" s="45">
        <v>68</v>
      </c>
      <c r="E717" s="46" t="s">
        <v>7530</v>
      </c>
      <c r="F717" s="47" t="s">
        <v>5349</v>
      </c>
      <c r="G717" s="46" t="s">
        <v>102</v>
      </c>
      <c r="H717" s="46" t="s">
        <v>5350</v>
      </c>
      <c r="I717" s="46" t="s">
        <v>15</v>
      </c>
      <c r="J717" s="48">
        <v>20</v>
      </c>
      <c r="K717" s="49">
        <v>242</v>
      </c>
      <c r="L717" s="50">
        <v>20</v>
      </c>
      <c r="M717" s="50">
        <v>4840</v>
      </c>
      <c r="N717" s="51">
        <v>0</v>
      </c>
      <c r="O717" s="51">
        <v>166</v>
      </c>
      <c r="P717" s="51">
        <v>0</v>
      </c>
      <c r="Q717" s="51">
        <v>0</v>
      </c>
      <c r="R717" s="51">
        <f t="shared" ref="R717:R734" si="102">SUM(N717:Q717)</f>
        <v>166</v>
      </c>
      <c r="S717" s="79"/>
      <c r="T717" s="52">
        <f t="shared" si="96"/>
        <v>0</v>
      </c>
      <c r="U717" s="52" t="str" cm="1">
        <f t="array" aca="1" ref="U717" ca="1">IF(S717="", "×", IF(LEFT(S717,2)="項番", COUNTIFS($D$2:$D$4001, INDIRECT("D" &amp; ROW()-1), $U$2:$U$4001, "〇"), "〇"))</f>
        <v>×</v>
      </c>
      <c r="V717" s="52" t="str">
        <f t="shared" si="97"/>
        <v>×</v>
      </c>
      <c r="W717" s="52" t="str">
        <f t="shared" si="98"/>
        <v>×</v>
      </c>
      <c r="X717" s="53" t="str">
        <f t="shared" ca="1" si="99"/>
        <v/>
      </c>
      <c r="Y717" s="52">
        <f t="shared" ca="1" si="100"/>
        <v>0</v>
      </c>
      <c r="Z717" s="52">
        <f t="shared" si="101"/>
        <v>68</v>
      </c>
      <c r="AA717" s="52" t="s">
        <v>125</v>
      </c>
      <c r="AB717" s="70"/>
      <c r="AC717" s="70"/>
      <c r="AD717" s="70"/>
      <c r="AE717" s="70"/>
      <c r="AF717" s="70"/>
      <c r="AG717" s="70"/>
      <c r="AH717" s="70"/>
      <c r="AI717" s="70"/>
      <c r="AJ717" s="70"/>
      <c r="AK717" s="70"/>
      <c r="AL717" s="70"/>
      <c r="AM717" s="70"/>
      <c r="AN717" s="70"/>
      <c r="AO717" s="70"/>
      <c r="AP717" s="70"/>
      <c r="AQ717" s="70"/>
      <c r="AR717" s="70"/>
      <c r="AS717" s="70"/>
      <c r="AT717" s="70"/>
      <c r="AU717" s="70"/>
      <c r="AV717" s="70"/>
      <c r="AW717" s="70"/>
      <c r="AX717" s="70"/>
      <c r="AY717" s="70"/>
      <c r="AZ717" s="70"/>
      <c r="BA717" s="70"/>
      <c r="BB717" s="70"/>
      <c r="BC717" s="70"/>
      <c r="BD717" s="70"/>
      <c r="BE717" s="70"/>
      <c r="BF717" s="70"/>
      <c r="BG717" s="70"/>
      <c r="BH717" s="70"/>
      <c r="BI717" s="70"/>
      <c r="BJ717" s="70"/>
      <c r="BK717" s="70"/>
      <c r="BL717" s="70"/>
      <c r="BM717" s="70"/>
      <c r="BN717" s="70"/>
      <c r="BO717" s="70"/>
      <c r="BP717" s="70"/>
      <c r="BQ717" s="70"/>
      <c r="BR717" s="70"/>
      <c r="BS717" s="70"/>
      <c r="BT717" s="70"/>
      <c r="BU717" s="70"/>
      <c r="BV717" s="70"/>
      <c r="BW717" s="70"/>
      <c r="BX717" s="70"/>
      <c r="BY717" s="70"/>
      <c r="BZ717" s="70"/>
      <c r="CA717" s="70"/>
      <c r="CB717" s="70"/>
      <c r="CC717" s="70"/>
      <c r="CD717" s="70"/>
      <c r="CE717" s="70"/>
      <c r="CF717" s="70"/>
      <c r="CG717" s="70"/>
      <c r="CH717" s="70"/>
      <c r="CI717" s="70"/>
      <c r="CJ717" s="70"/>
      <c r="CK717" s="70"/>
      <c r="CL717" s="70"/>
      <c r="CM717" s="70"/>
      <c r="CN717" s="70"/>
      <c r="CO717" s="70"/>
      <c r="CP717" s="70"/>
      <c r="CQ717" s="70"/>
      <c r="CR717" s="70"/>
      <c r="CS717" s="70"/>
      <c r="CT717" s="70"/>
      <c r="CU717" s="70"/>
      <c r="CV717" s="70"/>
      <c r="CW717" s="70"/>
      <c r="CX717" s="70"/>
      <c r="CY717" s="70"/>
      <c r="CZ717" s="70"/>
      <c r="DA717" s="70"/>
      <c r="DB717" s="70"/>
      <c r="DC717" s="70"/>
      <c r="DD717" s="70"/>
      <c r="DE717" s="70"/>
      <c r="DF717" s="70"/>
      <c r="DG717" s="70"/>
      <c r="DH717" s="70"/>
      <c r="DI717" s="70"/>
      <c r="DJ717" s="70"/>
      <c r="DK717" s="70"/>
      <c r="DL717" s="70"/>
      <c r="DM717" s="70"/>
      <c r="DN717" s="70"/>
      <c r="DO717" s="70"/>
      <c r="DP717" s="70"/>
      <c r="DQ717" s="70"/>
      <c r="DR717" s="70"/>
      <c r="DS717" s="70"/>
      <c r="DT717" s="70"/>
      <c r="DU717" s="70"/>
      <c r="DV717" s="70"/>
      <c r="DW717" s="70"/>
      <c r="DX717" s="70"/>
      <c r="DY717" s="70"/>
      <c r="DZ717" s="70"/>
      <c r="EA717" s="70"/>
      <c r="EB717" s="70"/>
      <c r="EC717" s="70"/>
      <c r="ED717" s="70"/>
      <c r="EE717" s="70"/>
      <c r="EF717" s="70"/>
      <c r="EG717" s="70"/>
      <c r="EH717" s="70"/>
      <c r="EI717" s="70"/>
      <c r="EJ717" s="70"/>
      <c r="EK717" s="70"/>
      <c r="EL717" s="70"/>
      <c r="EM717" s="70"/>
      <c r="EN717" s="70"/>
      <c r="EO717" s="70"/>
      <c r="EP717" s="70"/>
      <c r="EQ717" s="70"/>
      <c r="ER717" s="70"/>
      <c r="ES717" s="70"/>
      <c r="ET717" s="70"/>
      <c r="EU717" s="70"/>
      <c r="EV717" s="70"/>
      <c r="EW717" s="70"/>
      <c r="EX717" s="70"/>
      <c r="EY717" s="70"/>
      <c r="EZ717" s="70"/>
      <c r="FA717" s="70"/>
      <c r="FB717" s="70"/>
      <c r="FC717" s="70"/>
      <c r="FD717" s="70"/>
      <c r="FE717" s="70"/>
      <c r="FF717" s="70"/>
      <c r="FG717" s="70"/>
      <c r="FH717" s="70"/>
      <c r="FI717" s="70"/>
      <c r="FJ717" s="70"/>
      <c r="FK717" s="70"/>
      <c r="FL717" s="70"/>
      <c r="FM717" s="70"/>
      <c r="FN717" s="70"/>
      <c r="FO717" s="70"/>
      <c r="FP717" s="70"/>
      <c r="FQ717" s="70"/>
      <c r="FR717" s="70"/>
      <c r="FS717" s="70"/>
      <c r="FT717" s="70"/>
      <c r="FU717" s="70"/>
      <c r="FV717" s="70"/>
      <c r="FW717" s="70"/>
      <c r="FX717" s="70"/>
      <c r="FY717" s="70"/>
      <c r="FZ717" s="70"/>
      <c r="GA717" s="70"/>
      <c r="GB717" s="70"/>
      <c r="GC717" s="70"/>
      <c r="GD717" s="70"/>
      <c r="GE717" s="70"/>
      <c r="GF717" s="70"/>
      <c r="GG717" s="70"/>
      <c r="GH717" s="70"/>
      <c r="GI717" s="70"/>
      <c r="GJ717" s="70"/>
      <c r="GK717" s="70"/>
      <c r="GL717" s="70"/>
      <c r="GM717" s="70"/>
      <c r="GN717" s="70"/>
      <c r="GO717" s="70"/>
      <c r="GP717" s="70"/>
      <c r="GQ717" s="70"/>
      <c r="GR717" s="70"/>
      <c r="GS717" s="70"/>
      <c r="GT717" s="70"/>
      <c r="GU717" s="70"/>
      <c r="GV717" s="70"/>
      <c r="GW717" s="70"/>
      <c r="GX717" s="70"/>
      <c r="GY717" s="70"/>
      <c r="GZ717" s="70"/>
      <c r="HA717" s="70"/>
      <c r="HB717" s="70"/>
      <c r="HC717" s="70"/>
      <c r="HD717" s="70"/>
      <c r="HE717" s="70"/>
      <c r="HF717" s="70"/>
      <c r="HG717" s="70"/>
      <c r="HH717" s="70"/>
      <c r="HI717" s="70"/>
      <c r="HJ717" s="70"/>
      <c r="HK717" s="70"/>
      <c r="HL717" s="70"/>
      <c r="HM717" s="70"/>
      <c r="HN717" s="70"/>
      <c r="HO717" s="70"/>
      <c r="HP717" s="70"/>
      <c r="HQ717" s="70"/>
      <c r="HR717" s="70"/>
      <c r="HS717" s="70"/>
      <c r="HT717" s="70"/>
      <c r="HU717" s="70"/>
      <c r="HV717" s="70"/>
      <c r="HW717" s="70"/>
      <c r="HX717" s="70"/>
      <c r="HY717" s="70"/>
      <c r="HZ717" s="70"/>
      <c r="IA717" s="70"/>
      <c r="IB717" s="70"/>
      <c r="IC717" s="70"/>
      <c r="ID717" s="70"/>
      <c r="IE717" s="70"/>
      <c r="IF717" s="70"/>
      <c r="IG717" s="70"/>
      <c r="IH717" s="70"/>
      <c r="II717" s="70"/>
      <c r="IJ717" s="70"/>
      <c r="IK717" s="70"/>
      <c r="IL717" s="70"/>
    </row>
    <row r="718" spans="1:246" s="71" customFormat="1" ht="14.25" customHeight="1" x14ac:dyDescent="0.4">
      <c r="A718" s="39" t="s">
        <v>7994</v>
      </c>
      <c r="B718" s="45">
        <v>2334</v>
      </c>
      <c r="C718" s="45">
        <v>648</v>
      </c>
      <c r="D718" s="45">
        <v>68</v>
      </c>
      <c r="E718" s="46" t="s">
        <v>7530</v>
      </c>
      <c r="F718" s="47" t="s">
        <v>5351</v>
      </c>
      <c r="G718" s="46" t="s">
        <v>102</v>
      </c>
      <c r="H718" s="46" t="s">
        <v>5352</v>
      </c>
      <c r="I718" s="46" t="s">
        <v>380</v>
      </c>
      <c r="J718" s="48">
        <v>10</v>
      </c>
      <c r="K718" s="49">
        <v>558</v>
      </c>
      <c r="L718" s="50">
        <v>10</v>
      </c>
      <c r="M718" s="50">
        <v>5580</v>
      </c>
      <c r="N718" s="51">
        <v>30</v>
      </c>
      <c r="O718" s="51">
        <v>6</v>
      </c>
      <c r="P718" s="51">
        <v>0</v>
      </c>
      <c r="Q718" s="51">
        <v>0</v>
      </c>
      <c r="R718" s="51">
        <f t="shared" si="102"/>
        <v>36</v>
      </c>
      <c r="S718" s="79"/>
      <c r="T718" s="52">
        <f t="shared" si="96"/>
        <v>0</v>
      </c>
      <c r="U718" s="52" t="str" cm="1">
        <f t="array" aca="1" ref="U718" ca="1">IF(S718="", "×", IF(LEFT(S718,2)="項番", COUNTIFS($D$2:$D$4001, INDIRECT("D" &amp; ROW()-1), $U$2:$U$4001, "〇"), "〇"))</f>
        <v>×</v>
      </c>
      <c r="V718" s="52" t="str">
        <f t="shared" si="97"/>
        <v>×</v>
      </c>
      <c r="W718" s="52" t="str">
        <f t="shared" si="98"/>
        <v>×</v>
      </c>
      <c r="X718" s="53" t="str">
        <f t="shared" ca="1" si="99"/>
        <v/>
      </c>
      <c r="Y718" s="52">
        <f t="shared" ca="1" si="100"/>
        <v>0</v>
      </c>
      <c r="Z718" s="52">
        <f t="shared" si="101"/>
        <v>68</v>
      </c>
      <c r="AA718" s="52" t="s">
        <v>125</v>
      </c>
      <c r="AB718" s="70"/>
      <c r="AC718" s="70"/>
      <c r="AD718" s="70"/>
      <c r="AE718" s="70"/>
      <c r="AF718" s="70"/>
      <c r="AG718" s="70"/>
      <c r="AH718" s="70"/>
      <c r="AI718" s="70"/>
      <c r="AJ718" s="70"/>
      <c r="AK718" s="70"/>
      <c r="AL718" s="70"/>
      <c r="AM718" s="70"/>
      <c r="AN718" s="70"/>
      <c r="AO718" s="70"/>
      <c r="AP718" s="70"/>
      <c r="AQ718" s="70"/>
      <c r="AR718" s="70"/>
      <c r="AS718" s="70"/>
      <c r="AT718" s="70"/>
      <c r="AU718" s="70"/>
      <c r="AV718" s="70"/>
      <c r="AW718" s="70"/>
      <c r="AX718" s="70"/>
      <c r="AY718" s="70"/>
      <c r="AZ718" s="70"/>
      <c r="BA718" s="70"/>
      <c r="BB718" s="70"/>
      <c r="BC718" s="70"/>
      <c r="BD718" s="70"/>
      <c r="BE718" s="70"/>
      <c r="BF718" s="70"/>
      <c r="BG718" s="70"/>
      <c r="BH718" s="70"/>
      <c r="BI718" s="70"/>
      <c r="BJ718" s="70"/>
      <c r="BK718" s="70"/>
      <c r="BL718" s="70"/>
      <c r="BM718" s="70"/>
      <c r="BN718" s="70"/>
      <c r="BO718" s="70"/>
      <c r="BP718" s="70"/>
      <c r="BQ718" s="70"/>
      <c r="BR718" s="70"/>
      <c r="BS718" s="70"/>
      <c r="BT718" s="70"/>
      <c r="BU718" s="70"/>
      <c r="BV718" s="70"/>
      <c r="BW718" s="70"/>
      <c r="BX718" s="70"/>
      <c r="BY718" s="70"/>
      <c r="BZ718" s="70"/>
      <c r="CA718" s="70"/>
      <c r="CB718" s="70"/>
      <c r="CC718" s="70"/>
      <c r="CD718" s="70"/>
      <c r="CE718" s="70"/>
      <c r="CF718" s="70"/>
      <c r="CG718" s="70"/>
      <c r="CH718" s="70"/>
      <c r="CI718" s="70"/>
      <c r="CJ718" s="70"/>
      <c r="CK718" s="70"/>
      <c r="CL718" s="70"/>
      <c r="CM718" s="70"/>
      <c r="CN718" s="70"/>
      <c r="CO718" s="70"/>
      <c r="CP718" s="70"/>
      <c r="CQ718" s="70"/>
      <c r="CR718" s="70"/>
      <c r="CS718" s="70"/>
      <c r="CT718" s="70"/>
      <c r="CU718" s="70"/>
      <c r="CV718" s="70"/>
      <c r="CW718" s="70"/>
      <c r="CX718" s="70"/>
      <c r="CY718" s="70"/>
      <c r="CZ718" s="70"/>
      <c r="DA718" s="70"/>
      <c r="DB718" s="70"/>
      <c r="DC718" s="70"/>
      <c r="DD718" s="70"/>
      <c r="DE718" s="70"/>
      <c r="DF718" s="70"/>
      <c r="DG718" s="70"/>
      <c r="DH718" s="70"/>
      <c r="DI718" s="70"/>
      <c r="DJ718" s="70"/>
      <c r="DK718" s="70"/>
      <c r="DL718" s="70"/>
      <c r="DM718" s="70"/>
      <c r="DN718" s="70"/>
      <c r="DO718" s="70"/>
      <c r="DP718" s="70"/>
      <c r="DQ718" s="70"/>
      <c r="DR718" s="70"/>
      <c r="DS718" s="70"/>
      <c r="DT718" s="70"/>
      <c r="DU718" s="70"/>
      <c r="DV718" s="70"/>
      <c r="DW718" s="70"/>
      <c r="DX718" s="70"/>
      <c r="DY718" s="70"/>
      <c r="DZ718" s="70"/>
      <c r="EA718" s="70"/>
      <c r="EB718" s="70"/>
      <c r="EC718" s="70"/>
      <c r="ED718" s="70"/>
      <c r="EE718" s="70"/>
      <c r="EF718" s="70"/>
      <c r="EG718" s="70"/>
      <c r="EH718" s="70"/>
      <c r="EI718" s="70"/>
      <c r="EJ718" s="70"/>
      <c r="EK718" s="70"/>
      <c r="EL718" s="70"/>
      <c r="EM718" s="70"/>
      <c r="EN718" s="70"/>
      <c r="EO718" s="70"/>
      <c r="EP718" s="70"/>
      <c r="EQ718" s="70"/>
      <c r="ER718" s="70"/>
      <c r="ES718" s="70"/>
      <c r="ET718" s="70"/>
      <c r="EU718" s="70"/>
      <c r="EV718" s="70"/>
      <c r="EW718" s="70"/>
      <c r="EX718" s="70"/>
      <c r="EY718" s="70"/>
      <c r="EZ718" s="70"/>
      <c r="FA718" s="70"/>
      <c r="FB718" s="70"/>
      <c r="FC718" s="70"/>
      <c r="FD718" s="70"/>
      <c r="FE718" s="70"/>
      <c r="FF718" s="70"/>
      <c r="FG718" s="70"/>
      <c r="FH718" s="70"/>
      <c r="FI718" s="70"/>
      <c r="FJ718" s="70"/>
      <c r="FK718" s="70"/>
      <c r="FL718" s="70"/>
      <c r="FM718" s="70"/>
      <c r="FN718" s="70"/>
      <c r="FO718" s="70"/>
      <c r="FP718" s="70"/>
      <c r="FQ718" s="70"/>
      <c r="FR718" s="70"/>
      <c r="FS718" s="70"/>
      <c r="FT718" s="70"/>
      <c r="FU718" s="70"/>
      <c r="FV718" s="70"/>
      <c r="FW718" s="70"/>
      <c r="FX718" s="70"/>
      <c r="FY718" s="70"/>
      <c r="FZ718" s="70"/>
      <c r="GA718" s="70"/>
      <c r="GB718" s="70"/>
      <c r="GC718" s="70"/>
      <c r="GD718" s="70"/>
      <c r="GE718" s="70"/>
      <c r="GF718" s="70"/>
      <c r="GG718" s="70"/>
      <c r="GH718" s="70"/>
      <c r="GI718" s="70"/>
      <c r="GJ718" s="70"/>
      <c r="GK718" s="70"/>
      <c r="GL718" s="70"/>
      <c r="GM718" s="70"/>
      <c r="GN718" s="70"/>
      <c r="GO718" s="70"/>
      <c r="GP718" s="70"/>
      <c r="GQ718" s="70"/>
      <c r="GR718" s="70"/>
      <c r="GS718" s="70"/>
      <c r="GT718" s="70"/>
      <c r="GU718" s="70"/>
      <c r="GV718" s="70"/>
      <c r="GW718" s="70"/>
      <c r="GX718" s="70"/>
      <c r="GY718" s="70"/>
      <c r="GZ718" s="70"/>
      <c r="HA718" s="70"/>
      <c r="HB718" s="70"/>
      <c r="HC718" s="70"/>
      <c r="HD718" s="70"/>
      <c r="HE718" s="70"/>
      <c r="HF718" s="70"/>
      <c r="HG718" s="70"/>
      <c r="HH718" s="70"/>
      <c r="HI718" s="70"/>
      <c r="HJ718" s="70"/>
      <c r="HK718" s="70"/>
      <c r="HL718" s="70"/>
      <c r="HM718" s="70"/>
      <c r="HN718" s="70"/>
      <c r="HO718" s="70"/>
      <c r="HP718" s="70"/>
      <c r="HQ718" s="70"/>
      <c r="HR718" s="70"/>
      <c r="HS718" s="70"/>
      <c r="HT718" s="70"/>
      <c r="HU718" s="70"/>
      <c r="HV718" s="70"/>
      <c r="HW718" s="70"/>
      <c r="HX718" s="70"/>
      <c r="HY718" s="70"/>
      <c r="HZ718" s="70"/>
      <c r="IA718" s="70"/>
      <c r="IB718" s="70"/>
      <c r="IC718" s="70"/>
      <c r="ID718" s="70"/>
      <c r="IE718" s="70"/>
      <c r="IF718" s="70"/>
      <c r="IG718" s="70"/>
      <c r="IH718" s="70"/>
      <c r="II718" s="70"/>
      <c r="IJ718" s="70"/>
      <c r="IK718" s="70"/>
      <c r="IL718" s="70"/>
    </row>
    <row r="719" spans="1:246" s="71" customFormat="1" ht="14.25" customHeight="1" x14ac:dyDescent="0.4">
      <c r="A719" s="39" t="s">
        <v>7994</v>
      </c>
      <c r="B719" s="45">
        <v>2335</v>
      </c>
      <c r="C719" s="45">
        <v>649</v>
      </c>
      <c r="D719" s="45">
        <v>68</v>
      </c>
      <c r="E719" s="46" t="s">
        <v>7530</v>
      </c>
      <c r="F719" s="47" t="s">
        <v>5353</v>
      </c>
      <c r="G719" s="46" t="s">
        <v>102</v>
      </c>
      <c r="H719" s="46" t="s">
        <v>5354</v>
      </c>
      <c r="I719" s="46" t="s">
        <v>283</v>
      </c>
      <c r="J719" s="48">
        <v>10</v>
      </c>
      <c r="K719" s="49">
        <v>354</v>
      </c>
      <c r="L719" s="50">
        <v>10</v>
      </c>
      <c r="M719" s="50">
        <v>3540</v>
      </c>
      <c r="N719" s="51">
        <v>23</v>
      </c>
      <c r="O719" s="51">
        <v>18</v>
      </c>
      <c r="P719" s="51">
        <v>100</v>
      </c>
      <c r="Q719" s="51">
        <v>4</v>
      </c>
      <c r="R719" s="51">
        <f t="shared" si="102"/>
        <v>145</v>
      </c>
      <c r="S719" s="79"/>
      <c r="T719" s="52">
        <f t="shared" si="96"/>
        <v>0</v>
      </c>
      <c r="U719" s="52" t="str" cm="1">
        <f t="array" aca="1" ref="U719" ca="1">IF(S719="", "×", IF(LEFT(S719,2)="項番", COUNTIFS($D$2:$D$4001, INDIRECT("D" &amp; ROW()-1), $U$2:$U$4001, "〇"), "〇"))</f>
        <v>×</v>
      </c>
      <c r="V719" s="52" t="str">
        <f t="shared" si="97"/>
        <v>×</v>
      </c>
      <c r="W719" s="52" t="str">
        <f t="shared" si="98"/>
        <v>×</v>
      </c>
      <c r="X719" s="53" t="str">
        <f t="shared" ca="1" si="99"/>
        <v/>
      </c>
      <c r="Y719" s="52">
        <f t="shared" ca="1" si="100"/>
        <v>0</v>
      </c>
      <c r="Z719" s="52">
        <f t="shared" si="101"/>
        <v>68</v>
      </c>
      <c r="AA719" s="52" t="s">
        <v>125</v>
      </c>
      <c r="AB719" s="70"/>
      <c r="AC719" s="70"/>
      <c r="AD719" s="70"/>
      <c r="AE719" s="70"/>
      <c r="AF719" s="70"/>
      <c r="AG719" s="70"/>
      <c r="AH719" s="70"/>
      <c r="AI719" s="70"/>
      <c r="AJ719" s="70"/>
      <c r="AK719" s="70"/>
      <c r="AL719" s="70"/>
      <c r="AM719" s="70"/>
      <c r="AN719" s="70"/>
      <c r="AO719" s="70"/>
      <c r="AP719" s="70"/>
      <c r="AQ719" s="70"/>
      <c r="AR719" s="70"/>
      <c r="AS719" s="70"/>
      <c r="AT719" s="70"/>
      <c r="AU719" s="70"/>
      <c r="AV719" s="70"/>
      <c r="AW719" s="70"/>
      <c r="AX719" s="70"/>
      <c r="AY719" s="70"/>
      <c r="AZ719" s="70"/>
      <c r="BA719" s="70"/>
      <c r="BB719" s="70"/>
      <c r="BC719" s="70"/>
      <c r="BD719" s="70"/>
      <c r="BE719" s="70"/>
      <c r="BF719" s="70"/>
      <c r="BG719" s="70"/>
      <c r="BH719" s="70"/>
      <c r="BI719" s="70"/>
      <c r="BJ719" s="70"/>
      <c r="BK719" s="70"/>
      <c r="BL719" s="70"/>
      <c r="BM719" s="70"/>
      <c r="BN719" s="70"/>
      <c r="BO719" s="70"/>
      <c r="BP719" s="70"/>
      <c r="BQ719" s="70"/>
      <c r="BR719" s="70"/>
      <c r="BS719" s="70"/>
      <c r="BT719" s="70"/>
      <c r="BU719" s="70"/>
      <c r="BV719" s="70"/>
      <c r="BW719" s="70"/>
      <c r="BX719" s="70"/>
      <c r="BY719" s="70"/>
      <c r="BZ719" s="70"/>
      <c r="CA719" s="70"/>
      <c r="CB719" s="70"/>
      <c r="CC719" s="70"/>
      <c r="CD719" s="70"/>
      <c r="CE719" s="70"/>
      <c r="CF719" s="70"/>
      <c r="CG719" s="70"/>
      <c r="CH719" s="70"/>
      <c r="CI719" s="70"/>
      <c r="CJ719" s="70"/>
      <c r="CK719" s="70"/>
      <c r="CL719" s="70"/>
      <c r="CM719" s="70"/>
      <c r="CN719" s="70"/>
      <c r="CO719" s="70"/>
      <c r="CP719" s="70"/>
      <c r="CQ719" s="70"/>
      <c r="CR719" s="70"/>
      <c r="CS719" s="70"/>
      <c r="CT719" s="70"/>
      <c r="CU719" s="70"/>
      <c r="CV719" s="70"/>
      <c r="CW719" s="70"/>
      <c r="CX719" s="70"/>
      <c r="CY719" s="70"/>
      <c r="CZ719" s="70"/>
      <c r="DA719" s="70"/>
      <c r="DB719" s="70"/>
      <c r="DC719" s="70"/>
      <c r="DD719" s="70"/>
      <c r="DE719" s="70"/>
      <c r="DF719" s="70"/>
      <c r="DG719" s="70"/>
      <c r="DH719" s="70"/>
      <c r="DI719" s="70"/>
      <c r="DJ719" s="70"/>
      <c r="DK719" s="70"/>
      <c r="DL719" s="70"/>
      <c r="DM719" s="70"/>
      <c r="DN719" s="70"/>
      <c r="DO719" s="70"/>
      <c r="DP719" s="70"/>
      <c r="DQ719" s="70"/>
      <c r="DR719" s="70"/>
      <c r="DS719" s="70"/>
      <c r="DT719" s="70"/>
      <c r="DU719" s="70"/>
      <c r="DV719" s="70"/>
      <c r="DW719" s="70"/>
      <c r="DX719" s="70"/>
      <c r="DY719" s="70"/>
      <c r="DZ719" s="70"/>
      <c r="EA719" s="70"/>
      <c r="EB719" s="70"/>
      <c r="EC719" s="70"/>
      <c r="ED719" s="70"/>
      <c r="EE719" s="70"/>
      <c r="EF719" s="70"/>
      <c r="EG719" s="70"/>
      <c r="EH719" s="70"/>
      <c r="EI719" s="70"/>
      <c r="EJ719" s="70"/>
      <c r="EK719" s="70"/>
      <c r="EL719" s="70"/>
      <c r="EM719" s="70"/>
      <c r="EN719" s="70"/>
      <c r="EO719" s="70"/>
      <c r="EP719" s="70"/>
      <c r="EQ719" s="70"/>
      <c r="ER719" s="70"/>
      <c r="ES719" s="70"/>
      <c r="ET719" s="70"/>
      <c r="EU719" s="70"/>
      <c r="EV719" s="70"/>
      <c r="EW719" s="70"/>
      <c r="EX719" s="70"/>
      <c r="EY719" s="70"/>
      <c r="EZ719" s="70"/>
      <c r="FA719" s="70"/>
      <c r="FB719" s="70"/>
      <c r="FC719" s="70"/>
      <c r="FD719" s="70"/>
      <c r="FE719" s="70"/>
      <c r="FF719" s="70"/>
      <c r="FG719" s="70"/>
      <c r="FH719" s="70"/>
      <c r="FI719" s="70"/>
      <c r="FJ719" s="70"/>
      <c r="FK719" s="70"/>
      <c r="FL719" s="70"/>
      <c r="FM719" s="70"/>
      <c r="FN719" s="70"/>
      <c r="FO719" s="70"/>
      <c r="FP719" s="70"/>
      <c r="FQ719" s="70"/>
      <c r="FR719" s="70"/>
      <c r="FS719" s="70"/>
      <c r="FT719" s="70"/>
      <c r="FU719" s="70"/>
      <c r="FV719" s="70"/>
      <c r="FW719" s="70"/>
      <c r="FX719" s="70"/>
      <c r="FY719" s="70"/>
      <c r="FZ719" s="70"/>
      <c r="GA719" s="70"/>
      <c r="GB719" s="70"/>
      <c r="GC719" s="70"/>
      <c r="GD719" s="70"/>
      <c r="GE719" s="70"/>
      <c r="GF719" s="70"/>
      <c r="GG719" s="70"/>
      <c r="GH719" s="70"/>
      <c r="GI719" s="70"/>
      <c r="GJ719" s="70"/>
      <c r="GK719" s="70"/>
      <c r="GL719" s="70"/>
      <c r="GM719" s="70"/>
      <c r="GN719" s="70"/>
      <c r="GO719" s="70"/>
      <c r="GP719" s="70"/>
      <c r="GQ719" s="70"/>
      <c r="GR719" s="70"/>
      <c r="GS719" s="70"/>
      <c r="GT719" s="70"/>
      <c r="GU719" s="70"/>
      <c r="GV719" s="70"/>
      <c r="GW719" s="70"/>
      <c r="GX719" s="70"/>
      <c r="GY719" s="70"/>
      <c r="GZ719" s="70"/>
      <c r="HA719" s="70"/>
      <c r="HB719" s="70"/>
      <c r="HC719" s="70"/>
      <c r="HD719" s="70"/>
      <c r="HE719" s="70"/>
      <c r="HF719" s="70"/>
      <c r="HG719" s="70"/>
      <c r="HH719" s="70"/>
      <c r="HI719" s="70"/>
      <c r="HJ719" s="70"/>
      <c r="HK719" s="70"/>
      <c r="HL719" s="70"/>
      <c r="HM719" s="70"/>
      <c r="HN719" s="70"/>
      <c r="HO719" s="70"/>
      <c r="HP719" s="70"/>
      <c r="HQ719" s="70"/>
      <c r="HR719" s="70"/>
      <c r="HS719" s="70"/>
      <c r="HT719" s="70"/>
      <c r="HU719" s="70"/>
      <c r="HV719" s="70"/>
      <c r="HW719" s="70"/>
      <c r="HX719" s="70"/>
      <c r="HY719" s="70"/>
      <c r="HZ719" s="70"/>
      <c r="IA719" s="70"/>
      <c r="IB719" s="70"/>
      <c r="IC719" s="70"/>
      <c r="ID719" s="70"/>
      <c r="IE719" s="70"/>
      <c r="IF719" s="70"/>
      <c r="IG719" s="70"/>
      <c r="IH719" s="70"/>
      <c r="II719" s="70"/>
      <c r="IJ719" s="70"/>
      <c r="IK719" s="70"/>
      <c r="IL719" s="70"/>
    </row>
    <row r="720" spans="1:246" ht="14.25" customHeight="1" x14ac:dyDescent="0.4">
      <c r="A720" s="39" t="s">
        <v>7994</v>
      </c>
      <c r="B720" s="45">
        <v>2336</v>
      </c>
      <c r="C720" s="45">
        <v>650</v>
      </c>
      <c r="D720" s="45">
        <v>68</v>
      </c>
      <c r="E720" s="46" t="s">
        <v>7530</v>
      </c>
      <c r="F720" s="47" t="s">
        <v>5355</v>
      </c>
      <c r="G720" s="46" t="s">
        <v>102</v>
      </c>
      <c r="H720" s="46" t="s">
        <v>5356</v>
      </c>
      <c r="I720" s="46" t="s">
        <v>5357</v>
      </c>
      <c r="J720" s="48">
        <v>4</v>
      </c>
      <c r="K720" s="49">
        <v>1297</v>
      </c>
      <c r="L720" s="50">
        <v>4</v>
      </c>
      <c r="M720" s="50">
        <v>5188</v>
      </c>
      <c r="N720" s="51">
        <v>1510</v>
      </c>
      <c r="O720" s="51">
        <v>0</v>
      </c>
      <c r="P720" s="51">
        <v>0</v>
      </c>
      <c r="Q720" s="51">
        <v>0</v>
      </c>
      <c r="R720" s="51">
        <f t="shared" si="102"/>
        <v>1510</v>
      </c>
      <c r="S720" s="79"/>
      <c r="T720" s="52">
        <f t="shared" si="96"/>
        <v>0</v>
      </c>
      <c r="U720" s="52" t="str" cm="1">
        <f t="array" aca="1" ref="U720" ca="1">IF(S720="", "×", IF(LEFT(S720,2)="項番", COUNTIFS($D$2:$D$4001, INDIRECT("D" &amp; ROW()-1), $U$2:$U$4001, "〇"), "〇"))</f>
        <v>×</v>
      </c>
      <c r="V720" s="52" t="str">
        <f t="shared" si="97"/>
        <v>×</v>
      </c>
      <c r="W720" s="52" t="str">
        <f t="shared" si="98"/>
        <v>×</v>
      </c>
      <c r="X720" s="53" t="str">
        <f t="shared" ca="1" si="99"/>
        <v/>
      </c>
      <c r="Y720" s="52">
        <f t="shared" ca="1" si="100"/>
        <v>0</v>
      </c>
      <c r="Z720" s="52">
        <f t="shared" si="101"/>
        <v>68</v>
      </c>
      <c r="AA720" s="52" t="s">
        <v>125</v>
      </c>
    </row>
    <row r="721" spans="1:27" ht="14.25" customHeight="1" x14ac:dyDescent="0.4">
      <c r="A721" s="39" t="s">
        <v>7994</v>
      </c>
      <c r="B721" s="45">
        <v>2337</v>
      </c>
      <c r="C721" s="45">
        <v>651</v>
      </c>
      <c r="D721" s="45">
        <v>68</v>
      </c>
      <c r="E721" s="46" t="s">
        <v>7530</v>
      </c>
      <c r="F721" s="47" t="s">
        <v>5358</v>
      </c>
      <c r="G721" s="46" t="s">
        <v>102</v>
      </c>
      <c r="H721" s="46" t="s">
        <v>5356</v>
      </c>
      <c r="I721" s="46" t="s">
        <v>5357</v>
      </c>
      <c r="J721" s="48">
        <v>4</v>
      </c>
      <c r="K721" s="49">
        <v>1591</v>
      </c>
      <c r="L721" s="50">
        <v>4</v>
      </c>
      <c r="M721" s="50">
        <v>6364</v>
      </c>
      <c r="N721" s="51">
        <v>250</v>
      </c>
      <c r="O721" s="51">
        <v>0</v>
      </c>
      <c r="P721" s="51">
        <v>0</v>
      </c>
      <c r="Q721" s="51">
        <v>0</v>
      </c>
      <c r="R721" s="51">
        <f t="shared" si="102"/>
        <v>250</v>
      </c>
      <c r="S721" s="79"/>
      <c r="T721" s="52">
        <f t="shared" si="96"/>
        <v>0</v>
      </c>
      <c r="U721" s="52" t="str" cm="1">
        <f t="array" aca="1" ref="U721" ca="1">IF(S721="", "×", IF(LEFT(S721,2)="項番", COUNTIFS($D$2:$D$4001, INDIRECT("D" &amp; ROW()-1), $U$2:$U$4001, "〇"), "〇"))</f>
        <v>×</v>
      </c>
      <c r="V721" s="52" t="str">
        <f t="shared" si="97"/>
        <v>×</v>
      </c>
      <c r="W721" s="52" t="str">
        <f t="shared" si="98"/>
        <v>×</v>
      </c>
      <c r="X721" s="53" t="str">
        <f t="shared" ca="1" si="99"/>
        <v/>
      </c>
      <c r="Y721" s="52">
        <f t="shared" ca="1" si="100"/>
        <v>0</v>
      </c>
      <c r="Z721" s="52">
        <f t="shared" si="101"/>
        <v>68</v>
      </c>
      <c r="AA721" s="52" t="s">
        <v>125</v>
      </c>
    </row>
    <row r="722" spans="1:27" ht="14.25" customHeight="1" x14ac:dyDescent="0.4">
      <c r="A722" s="39" t="s">
        <v>7994</v>
      </c>
      <c r="B722" s="45">
        <v>2338</v>
      </c>
      <c r="C722" s="45">
        <v>652</v>
      </c>
      <c r="D722" s="45">
        <v>68</v>
      </c>
      <c r="E722" s="46" t="s">
        <v>7530</v>
      </c>
      <c r="F722" s="47" t="s">
        <v>5359</v>
      </c>
      <c r="G722" s="46" t="s">
        <v>102</v>
      </c>
      <c r="H722" s="46" t="s">
        <v>5356</v>
      </c>
      <c r="I722" s="46" t="s">
        <v>5357</v>
      </c>
      <c r="J722" s="48">
        <v>4</v>
      </c>
      <c r="K722" s="49">
        <v>1623</v>
      </c>
      <c r="L722" s="50">
        <v>4</v>
      </c>
      <c r="M722" s="50">
        <v>6492</v>
      </c>
      <c r="N722" s="51">
        <v>890</v>
      </c>
      <c r="O722" s="51">
        <v>0</v>
      </c>
      <c r="P722" s="51">
        <v>0</v>
      </c>
      <c r="Q722" s="51">
        <v>0</v>
      </c>
      <c r="R722" s="51">
        <f t="shared" si="102"/>
        <v>890</v>
      </c>
      <c r="S722" s="79"/>
      <c r="T722" s="52">
        <f t="shared" si="96"/>
        <v>0</v>
      </c>
      <c r="U722" s="52" t="str" cm="1">
        <f t="array" aca="1" ref="U722" ca="1">IF(S722="", "×", IF(LEFT(S722,2)="項番", COUNTIFS($D$2:$D$4001, INDIRECT("D" &amp; ROW()-1), $U$2:$U$4001, "〇"), "〇"))</f>
        <v>×</v>
      </c>
      <c r="V722" s="52" t="str">
        <f t="shared" si="97"/>
        <v>×</v>
      </c>
      <c r="W722" s="52" t="str">
        <f t="shared" si="98"/>
        <v>×</v>
      </c>
      <c r="X722" s="53" t="str">
        <f t="shared" ca="1" si="99"/>
        <v/>
      </c>
      <c r="Y722" s="52">
        <f t="shared" ca="1" si="100"/>
        <v>0</v>
      </c>
      <c r="Z722" s="52">
        <f t="shared" si="101"/>
        <v>68</v>
      </c>
      <c r="AA722" s="52" t="s">
        <v>125</v>
      </c>
    </row>
    <row r="723" spans="1:27" ht="14.25" customHeight="1" x14ac:dyDescent="0.4">
      <c r="A723" s="39" t="s">
        <v>7994</v>
      </c>
      <c r="B723" s="45">
        <v>2339</v>
      </c>
      <c r="C723" s="45">
        <v>653</v>
      </c>
      <c r="D723" s="45">
        <v>68</v>
      </c>
      <c r="E723" s="46" t="s">
        <v>7530</v>
      </c>
      <c r="F723" s="47" t="s">
        <v>5360</v>
      </c>
      <c r="G723" s="46" t="s">
        <v>102</v>
      </c>
      <c r="H723" s="46" t="s">
        <v>5361</v>
      </c>
      <c r="I723" s="46" t="s">
        <v>5357</v>
      </c>
      <c r="J723" s="48">
        <v>4</v>
      </c>
      <c r="K723" s="49">
        <v>1363</v>
      </c>
      <c r="L723" s="50">
        <v>4</v>
      </c>
      <c r="M723" s="50">
        <v>5452</v>
      </c>
      <c r="N723" s="51">
        <v>630</v>
      </c>
      <c r="O723" s="51">
        <v>0</v>
      </c>
      <c r="P723" s="51">
        <v>0</v>
      </c>
      <c r="Q723" s="51">
        <v>0</v>
      </c>
      <c r="R723" s="51">
        <f t="shared" si="102"/>
        <v>630</v>
      </c>
      <c r="S723" s="79"/>
      <c r="T723" s="52">
        <f t="shared" si="96"/>
        <v>0</v>
      </c>
      <c r="U723" s="52" t="str" cm="1">
        <f t="array" aca="1" ref="U723" ca="1">IF(S723="", "×", IF(LEFT(S723,2)="項番", COUNTIFS($D$2:$D$4001, INDIRECT("D" &amp; ROW()-1), $U$2:$U$4001, "〇"), "〇"))</f>
        <v>×</v>
      </c>
      <c r="V723" s="52" t="str">
        <f t="shared" si="97"/>
        <v>×</v>
      </c>
      <c r="W723" s="52" t="str">
        <f t="shared" si="98"/>
        <v>×</v>
      </c>
      <c r="X723" s="53" t="str">
        <f t="shared" ca="1" si="99"/>
        <v/>
      </c>
      <c r="Y723" s="52">
        <f t="shared" ca="1" si="100"/>
        <v>0</v>
      </c>
      <c r="Z723" s="52">
        <f t="shared" si="101"/>
        <v>68</v>
      </c>
      <c r="AA723" s="52" t="s">
        <v>125</v>
      </c>
    </row>
    <row r="724" spans="1:27" ht="14.25" customHeight="1" x14ac:dyDescent="0.4">
      <c r="A724" s="39" t="s">
        <v>7994</v>
      </c>
      <c r="B724" s="45">
        <v>2340</v>
      </c>
      <c r="C724" s="45">
        <v>654</v>
      </c>
      <c r="D724" s="45">
        <v>68</v>
      </c>
      <c r="E724" s="46" t="s">
        <v>7530</v>
      </c>
      <c r="F724" s="47" t="s">
        <v>5362</v>
      </c>
      <c r="G724" s="46" t="s">
        <v>102</v>
      </c>
      <c r="H724" s="46" t="s">
        <v>5363</v>
      </c>
      <c r="I724" s="46" t="s">
        <v>5364</v>
      </c>
      <c r="J724" s="48">
        <v>4</v>
      </c>
      <c r="K724" s="49">
        <v>1538</v>
      </c>
      <c r="L724" s="50">
        <v>4</v>
      </c>
      <c r="M724" s="50">
        <v>6152</v>
      </c>
      <c r="N724" s="51">
        <v>150</v>
      </c>
      <c r="O724" s="51">
        <v>0</v>
      </c>
      <c r="P724" s="51">
        <v>0</v>
      </c>
      <c r="Q724" s="51">
        <v>0</v>
      </c>
      <c r="R724" s="51">
        <f t="shared" si="102"/>
        <v>150</v>
      </c>
      <c r="S724" s="79"/>
      <c r="T724" s="52">
        <f t="shared" si="96"/>
        <v>0</v>
      </c>
      <c r="U724" s="52" t="str" cm="1">
        <f t="array" aca="1" ref="U724" ca="1">IF(S724="", "×", IF(LEFT(S724,2)="項番", COUNTIFS($D$2:$D$4001, INDIRECT("D" &amp; ROW()-1), $U$2:$U$4001, "〇"), "〇"))</f>
        <v>×</v>
      </c>
      <c r="V724" s="52" t="str">
        <f t="shared" si="97"/>
        <v>×</v>
      </c>
      <c r="W724" s="52" t="str">
        <f t="shared" si="98"/>
        <v>×</v>
      </c>
      <c r="X724" s="53" t="str">
        <f t="shared" ca="1" si="99"/>
        <v/>
      </c>
      <c r="Y724" s="52">
        <f t="shared" ca="1" si="100"/>
        <v>0</v>
      </c>
      <c r="Z724" s="52">
        <f t="shared" si="101"/>
        <v>68</v>
      </c>
      <c r="AA724" s="52" t="s">
        <v>125</v>
      </c>
    </row>
    <row r="725" spans="1:27" ht="14.25" customHeight="1" x14ac:dyDescent="0.4">
      <c r="A725" s="39" t="s">
        <v>7994</v>
      </c>
      <c r="B725" s="45">
        <v>2341</v>
      </c>
      <c r="C725" s="45">
        <v>655</v>
      </c>
      <c r="D725" s="45">
        <v>68</v>
      </c>
      <c r="E725" s="46" t="s">
        <v>7530</v>
      </c>
      <c r="F725" s="47" t="s">
        <v>5365</v>
      </c>
      <c r="G725" s="46" t="s">
        <v>102</v>
      </c>
      <c r="H725" s="46" t="s">
        <v>5361</v>
      </c>
      <c r="I725" s="46" t="s">
        <v>5357</v>
      </c>
      <c r="J725" s="48">
        <v>4</v>
      </c>
      <c r="K725" s="49">
        <v>1656</v>
      </c>
      <c r="L725" s="50">
        <v>4</v>
      </c>
      <c r="M725" s="50">
        <v>6624</v>
      </c>
      <c r="N725" s="51">
        <v>360</v>
      </c>
      <c r="O725" s="51">
        <v>0</v>
      </c>
      <c r="P725" s="51">
        <v>0</v>
      </c>
      <c r="Q725" s="51">
        <v>0</v>
      </c>
      <c r="R725" s="51">
        <f t="shared" si="102"/>
        <v>360</v>
      </c>
      <c r="S725" s="79"/>
      <c r="T725" s="52">
        <f t="shared" si="96"/>
        <v>0</v>
      </c>
      <c r="U725" s="52" t="str" cm="1">
        <f t="array" aca="1" ref="U725" ca="1">IF(S725="", "×", IF(LEFT(S725,2)="項番", COUNTIFS($D$2:$D$4001, INDIRECT("D" &amp; ROW()-1), $U$2:$U$4001, "〇"), "〇"))</f>
        <v>×</v>
      </c>
      <c r="V725" s="52" t="str">
        <f t="shared" si="97"/>
        <v>×</v>
      </c>
      <c r="W725" s="52" t="str">
        <f t="shared" si="98"/>
        <v>×</v>
      </c>
      <c r="X725" s="53" t="str">
        <f t="shared" ca="1" si="99"/>
        <v/>
      </c>
      <c r="Y725" s="52">
        <f t="shared" ca="1" si="100"/>
        <v>0</v>
      </c>
      <c r="Z725" s="52">
        <f t="shared" si="101"/>
        <v>68</v>
      </c>
      <c r="AA725" s="52" t="s">
        <v>125</v>
      </c>
    </row>
    <row r="726" spans="1:27" ht="14.25" customHeight="1" x14ac:dyDescent="0.4">
      <c r="A726" s="39" t="s">
        <v>7994</v>
      </c>
      <c r="B726" s="45">
        <v>3071</v>
      </c>
      <c r="C726" s="45">
        <v>656</v>
      </c>
      <c r="D726" s="45">
        <v>68</v>
      </c>
      <c r="E726" s="46" t="s">
        <v>7530</v>
      </c>
      <c r="F726" s="47" t="s">
        <v>7008</v>
      </c>
      <c r="G726" s="46" t="s">
        <v>102</v>
      </c>
      <c r="H726" s="46" t="s">
        <v>7009</v>
      </c>
      <c r="I726" s="46" t="s">
        <v>283</v>
      </c>
      <c r="J726" s="48">
        <v>10</v>
      </c>
      <c r="K726" s="49">
        <v>1135</v>
      </c>
      <c r="L726" s="50">
        <v>10</v>
      </c>
      <c r="M726" s="50">
        <v>11350</v>
      </c>
      <c r="N726" s="51">
        <v>0</v>
      </c>
      <c r="O726" s="51">
        <v>600</v>
      </c>
      <c r="P726" s="51">
        <v>10</v>
      </c>
      <c r="Q726" s="51">
        <v>0</v>
      </c>
      <c r="R726" s="51">
        <f t="shared" si="102"/>
        <v>610</v>
      </c>
      <c r="S726" s="79"/>
      <c r="T726" s="52">
        <f t="shared" si="96"/>
        <v>0</v>
      </c>
      <c r="U726" s="52" t="str" cm="1">
        <f t="array" aca="1" ref="U726" ca="1">IF(S726="", "×", IF(LEFT(S726,2)="項番", COUNTIFS($D$2:$D$4001, INDIRECT("D" &amp; ROW()-1), $U$2:$U$4001, "〇"), "〇"))</f>
        <v>×</v>
      </c>
      <c r="V726" s="52" t="str">
        <f t="shared" si="97"/>
        <v>×</v>
      </c>
      <c r="W726" s="52" t="str">
        <f t="shared" si="98"/>
        <v>×</v>
      </c>
      <c r="X726" s="53" t="str">
        <f t="shared" ca="1" si="99"/>
        <v/>
      </c>
      <c r="Y726" s="52">
        <f t="shared" ca="1" si="100"/>
        <v>0</v>
      </c>
      <c r="Z726" s="52">
        <f t="shared" si="101"/>
        <v>68</v>
      </c>
      <c r="AA726" s="52" t="s">
        <v>125</v>
      </c>
    </row>
    <row r="727" spans="1:27" ht="14.25" customHeight="1" x14ac:dyDescent="0.4">
      <c r="A727" s="39" t="s">
        <v>7994</v>
      </c>
      <c r="B727" s="45">
        <v>3072</v>
      </c>
      <c r="C727" s="45">
        <v>657</v>
      </c>
      <c r="D727" s="45">
        <v>68</v>
      </c>
      <c r="E727" s="46" t="s">
        <v>7530</v>
      </c>
      <c r="F727" s="47" t="s">
        <v>7010</v>
      </c>
      <c r="G727" s="46" t="s">
        <v>102</v>
      </c>
      <c r="H727" s="46" t="s">
        <v>7011</v>
      </c>
      <c r="I727" s="46" t="s">
        <v>7012</v>
      </c>
      <c r="J727" s="48">
        <v>10</v>
      </c>
      <c r="K727" s="49">
        <v>925</v>
      </c>
      <c r="L727" s="50">
        <v>10</v>
      </c>
      <c r="M727" s="50">
        <v>9250</v>
      </c>
      <c r="N727" s="51">
        <v>0</v>
      </c>
      <c r="O727" s="51">
        <v>160</v>
      </c>
      <c r="P727" s="51">
        <v>0</v>
      </c>
      <c r="Q727" s="51">
        <v>0</v>
      </c>
      <c r="R727" s="51">
        <f t="shared" si="102"/>
        <v>160</v>
      </c>
      <c r="S727" s="79"/>
      <c r="T727" s="52">
        <f t="shared" si="96"/>
        <v>0</v>
      </c>
      <c r="U727" s="52" t="str" cm="1">
        <f t="array" aca="1" ref="U727" ca="1">IF(S727="", "×", IF(LEFT(S727,2)="項番", COUNTIFS($D$2:$D$4001, INDIRECT("D" &amp; ROW()-1), $U$2:$U$4001, "〇"), "〇"))</f>
        <v>×</v>
      </c>
      <c r="V727" s="52" t="str">
        <f t="shared" si="97"/>
        <v>×</v>
      </c>
      <c r="W727" s="52" t="str">
        <f t="shared" si="98"/>
        <v>×</v>
      </c>
      <c r="X727" s="53" t="str">
        <f t="shared" ca="1" si="99"/>
        <v/>
      </c>
      <c r="Y727" s="52">
        <f t="shared" ca="1" si="100"/>
        <v>0</v>
      </c>
      <c r="Z727" s="52">
        <f t="shared" si="101"/>
        <v>68</v>
      </c>
      <c r="AA727" s="52" t="s">
        <v>125</v>
      </c>
    </row>
    <row r="728" spans="1:27" ht="14.25" customHeight="1" x14ac:dyDescent="0.4">
      <c r="A728" s="39" t="s">
        <v>7994</v>
      </c>
      <c r="B728" s="45">
        <v>3073</v>
      </c>
      <c r="C728" s="45">
        <v>658</v>
      </c>
      <c r="D728" s="45">
        <v>68</v>
      </c>
      <c r="E728" s="46" t="s">
        <v>7530</v>
      </c>
      <c r="F728" s="47" t="s">
        <v>7013</v>
      </c>
      <c r="G728" s="46" t="s">
        <v>102</v>
      </c>
      <c r="H728" s="46" t="s">
        <v>7014</v>
      </c>
      <c r="I728" s="46" t="s">
        <v>7015</v>
      </c>
      <c r="J728" s="48">
        <v>10</v>
      </c>
      <c r="K728" s="49">
        <v>520</v>
      </c>
      <c r="L728" s="50">
        <v>10</v>
      </c>
      <c r="M728" s="50">
        <v>5200</v>
      </c>
      <c r="N728" s="51">
        <v>0</v>
      </c>
      <c r="O728" s="51">
        <v>120</v>
      </c>
      <c r="P728" s="51">
        <v>0</v>
      </c>
      <c r="Q728" s="51">
        <v>0</v>
      </c>
      <c r="R728" s="51">
        <f t="shared" si="102"/>
        <v>120</v>
      </c>
      <c r="S728" s="79"/>
      <c r="T728" s="52">
        <f t="shared" si="96"/>
        <v>0</v>
      </c>
      <c r="U728" s="52" t="str" cm="1">
        <f t="array" aca="1" ref="U728" ca="1">IF(S728="", "×", IF(LEFT(S728,2)="項番", COUNTIFS($D$2:$D$4001, INDIRECT("D" &amp; ROW()-1), $U$2:$U$4001, "〇"), "〇"))</f>
        <v>×</v>
      </c>
      <c r="V728" s="52" t="str">
        <f t="shared" si="97"/>
        <v>×</v>
      </c>
      <c r="W728" s="52" t="str">
        <f t="shared" si="98"/>
        <v>×</v>
      </c>
      <c r="X728" s="53" t="str">
        <f t="shared" ca="1" si="99"/>
        <v/>
      </c>
      <c r="Y728" s="52">
        <f t="shared" ca="1" si="100"/>
        <v>0</v>
      </c>
      <c r="Z728" s="52">
        <f t="shared" si="101"/>
        <v>68</v>
      </c>
      <c r="AA728" s="52" t="s">
        <v>125</v>
      </c>
    </row>
    <row r="729" spans="1:27" ht="14.25" customHeight="1" x14ac:dyDescent="0.4">
      <c r="A729" s="39" t="s">
        <v>7994</v>
      </c>
      <c r="B729" s="45">
        <v>3074</v>
      </c>
      <c r="C729" s="45">
        <v>659</v>
      </c>
      <c r="D729" s="45">
        <v>68</v>
      </c>
      <c r="E729" s="46" t="s">
        <v>7530</v>
      </c>
      <c r="F729" s="47" t="s">
        <v>7016</v>
      </c>
      <c r="G729" s="46" t="s">
        <v>102</v>
      </c>
      <c r="H729" s="46" t="s">
        <v>7017</v>
      </c>
      <c r="I729" s="46" t="s">
        <v>13</v>
      </c>
      <c r="J729" s="48">
        <v>10</v>
      </c>
      <c r="K729" s="49">
        <v>182</v>
      </c>
      <c r="L729" s="50">
        <v>10</v>
      </c>
      <c r="M729" s="50">
        <v>1820</v>
      </c>
      <c r="N729" s="51">
        <v>0</v>
      </c>
      <c r="O729" s="51">
        <v>0</v>
      </c>
      <c r="P729" s="51">
        <v>100</v>
      </c>
      <c r="Q729" s="51">
        <v>0</v>
      </c>
      <c r="R729" s="51">
        <f t="shared" si="102"/>
        <v>100</v>
      </c>
      <c r="S729" s="79"/>
      <c r="T729" s="52">
        <f t="shared" si="96"/>
        <v>0</v>
      </c>
      <c r="U729" s="52" t="str" cm="1">
        <f t="array" aca="1" ref="U729" ca="1">IF(S729="", "×", IF(LEFT(S729,2)="項番", COUNTIFS($D$2:$D$4001, INDIRECT("D" &amp; ROW()-1), $U$2:$U$4001, "〇"), "〇"))</f>
        <v>×</v>
      </c>
      <c r="V729" s="52" t="str">
        <f t="shared" si="97"/>
        <v>×</v>
      </c>
      <c r="W729" s="52" t="str">
        <f t="shared" si="98"/>
        <v>×</v>
      </c>
      <c r="X729" s="53" t="str">
        <f t="shared" ca="1" si="99"/>
        <v/>
      </c>
      <c r="Y729" s="52">
        <f t="shared" ca="1" si="100"/>
        <v>0</v>
      </c>
      <c r="Z729" s="52">
        <f t="shared" si="101"/>
        <v>68</v>
      </c>
      <c r="AA729" s="52" t="s">
        <v>125</v>
      </c>
    </row>
    <row r="730" spans="1:27" ht="14.25" customHeight="1" x14ac:dyDescent="0.4">
      <c r="A730" s="39" t="s">
        <v>7994</v>
      </c>
      <c r="B730" s="45">
        <v>3075</v>
      </c>
      <c r="C730" s="45">
        <v>660</v>
      </c>
      <c r="D730" s="45">
        <v>68</v>
      </c>
      <c r="E730" s="46" t="s">
        <v>7530</v>
      </c>
      <c r="F730" s="47" t="s">
        <v>7018</v>
      </c>
      <c r="G730" s="46" t="s">
        <v>102</v>
      </c>
      <c r="H730" s="46" t="s">
        <v>7019</v>
      </c>
      <c r="I730" s="46" t="s">
        <v>286</v>
      </c>
      <c r="J730" s="48">
        <v>5</v>
      </c>
      <c r="K730" s="49">
        <v>711</v>
      </c>
      <c r="L730" s="50">
        <v>5</v>
      </c>
      <c r="M730" s="50">
        <v>3555</v>
      </c>
      <c r="N730" s="51">
        <v>240</v>
      </c>
      <c r="O730" s="51">
        <v>0</v>
      </c>
      <c r="P730" s="51">
        <v>0</v>
      </c>
      <c r="Q730" s="51">
        <v>0</v>
      </c>
      <c r="R730" s="51">
        <f t="shared" si="102"/>
        <v>240</v>
      </c>
      <c r="S730" s="79"/>
      <c r="T730" s="52">
        <f t="shared" si="96"/>
        <v>0</v>
      </c>
      <c r="U730" s="52" t="str" cm="1">
        <f t="array" aca="1" ref="U730" ca="1">IF(S730="", "×", IF(LEFT(S730,2)="項番", COUNTIFS($D$2:$D$4001, INDIRECT("D" &amp; ROW()-1), $U$2:$U$4001, "〇"), "〇"))</f>
        <v>×</v>
      </c>
      <c r="V730" s="52" t="str">
        <f t="shared" si="97"/>
        <v>×</v>
      </c>
      <c r="W730" s="52" t="str">
        <f t="shared" si="98"/>
        <v>×</v>
      </c>
      <c r="X730" s="53" t="str">
        <f t="shared" ca="1" si="99"/>
        <v/>
      </c>
      <c r="Y730" s="52">
        <f t="shared" ca="1" si="100"/>
        <v>0</v>
      </c>
      <c r="Z730" s="52">
        <f t="shared" si="101"/>
        <v>68</v>
      </c>
      <c r="AA730" s="52" t="s">
        <v>125</v>
      </c>
    </row>
    <row r="731" spans="1:27" ht="14.25" customHeight="1" x14ac:dyDescent="0.4">
      <c r="A731" s="39" t="s">
        <v>7994</v>
      </c>
      <c r="B731" s="45">
        <v>3076</v>
      </c>
      <c r="C731" s="45">
        <v>661</v>
      </c>
      <c r="D731" s="45">
        <v>68</v>
      </c>
      <c r="E731" s="46" t="s">
        <v>7530</v>
      </c>
      <c r="F731" s="47" t="s">
        <v>7020</v>
      </c>
      <c r="G731" s="46" t="s">
        <v>102</v>
      </c>
      <c r="H731" s="46" t="s">
        <v>7021</v>
      </c>
      <c r="I731" s="46" t="s">
        <v>7022</v>
      </c>
      <c r="J731" s="48">
        <v>5</v>
      </c>
      <c r="K731" s="49">
        <v>1341</v>
      </c>
      <c r="L731" s="50">
        <v>5</v>
      </c>
      <c r="M731" s="50">
        <v>6705</v>
      </c>
      <c r="N731" s="46">
        <v>0</v>
      </c>
      <c r="O731" s="46">
        <v>12</v>
      </c>
      <c r="P731" s="46">
        <v>0</v>
      </c>
      <c r="Q731" s="46">
        <v>0</v>
      </c>
      <c r="R731" s="51">
        <f t="shared" si="102"/>
        <v>12</v>
      </c>
      <c r="S731" s="79"/>
      <c r="T731" s="52">
        <f t="shared" si="96"/>
        <v>0</v>
      </c>
      <c r="U731" s="52" t="str" cm="1">
        <f t="array" aca="1" ref="U731" ca="1">IF(S731="", "×", IF(LEFT(S731,2)="項番", COUNTIFS($D$2:$D$4001, INDIRECT("D" &amp; ROW()-1), $U$2:$U$4001, "〇"), "〇"))</f>
        <v>×</v>
      </c>
      <c r="V731" s="52" t="str">
        <f t="shared" si="97"/>
        <v>×</v>
      </c>
      <c r="W731" s="52" t="str">
        <f t="shared" si="98"/>
        <v>×</v>
      </c>
      <c r="X731" s="53" t="str">
        <f t="shared" ca="1" si="99"/>
        <v/>
      </c>
      <c r="Y731" s="52">
        <f t="shared" ca="1" si="100"/>
        <v>0</v>
      </c>
      <c r="Z731" s="52">
        <f t="shared" si="101"/>
        <v>68</v>
      </c>
      <c r="AA731" s="52" t="s">
        <v>125</v>
      </c>
    </row>
    <row r="732" spans="1:27" ht="14.25" customHeight="1" x14ac:dyDescent="0.4">
      <c r="A732" s="39" t="s">
        <v>7994</v>
      </c>
      <c r="B732" s="45">
        <v>3077</v>
      </c>
      <c r="C732" s="45">
        <v>662</v>
      </c>
      <c r="D732" s="45">
        <v>68</v>
      </c>
      <c r="E732" s="46" t="s">
        <v>7530</v>
      </c>
      <c r="F732" s="47" t="s">
        <v>7023</v>
      </c>
      <c r="G732" s="46" t="s">
        <v>102</v>
      </c>
      <c r="H732" s="46" t="s">
        <v>7024</v>
      </c>
      <c r="I732" s="46" t="s">
        <v>286</v>
      </c>
      <c r="J732" s="48">
        <v>5</v>
      </c>
      <c r="K732" s="49">
        <v>450</v>
      </c>
      <c r="L732" s="50">
        <v>5</v>
      </c>
      <c r="M732" s="50">
        <v>2250</v>
      </c>
      <c r="N732" s="51">
        <v>1000</v>
      </c>
      <c r="O732" s="51">
        <v>0</v>
      </c>
      <c r="P732" s="51">
        <v>0</v>
      </c>
      <c r="Q732" s="51">
        <v>0</v>
      </c>
      <c r="R732" s="51">
        <f t="shared" si="102"/>
        <v>1000</v>
      </c>
      <c r="S732" s="79"/>
      <c r="T732" s="52">
        <f t="shared" si="96"/>
        <v>0</v>
      </c>
      <c r="U732" s="52" t="str" cm="1">
        <f t="array" aca="1" ref="U732" ca="1">IF(S732="", "×", IF(LEFT(S732,2)="項番", COUNTIFS($D$2:$D$4001, INDIRECT("D" &amp; ROW()-1), $U$2:$U$4001, "〇"), "〇"))</f>
        <v>×</v>
      </c>
      <c r="V732" s="52" t="str">
        <f t="shared" si="97"/>
        <v>×</v>
      </c>
      <c r="W732" s="52" t="str">
        <f t="shared" si="98"/>
        <v>×</v>
      </c>
      <c r="X732" s="53" t="str">
        <f t="shared" ca="1" si="99"/>
        <v/>
      </c>
      <c r="Y732" s="52">
        <f t="shared" ca="1" si="100"/>
        <v>0</v>
      </c>
      <c r="Z732" s="52">
        <f t="shared" si="101"/>
        <v>68</v>
      </c>
      <c r="AA732" s="52" t="s">
        <v>125</v>
      </c>
    </row>
    <row r="733" spans="1:27" ht="14.25" customHeight="1" x14ac:dyDescent="0.4">
      <c r="A733" s="39" t="s">
        <v>7994</v>
      </c>
      <c r="B733" s="45">
        <v>3078</v>
      </c>
      <c r="C733" s="45">
        <v>663</v>
      </c>
      <c r="D733" s="45">
        <v>68</v>
      </c>
      <c r="E733" s="46" t="s">
        <v>7530</v>
      </c>
      <c r="F733" s="47" t="s">
        <v>7025</v>
      </c>
      <c r="G733" s="46" t="s">
        <v>102</v>
      </c>
      <c r="H733" s="46" t="s">
        <v>7026</v>
      </c>
      <c r="I733" s="46" t="s">
        <v>7022</v>
      </c>
      <c r="J733" s="48">
        <v>5</v>
      </c>
      <c r="K733" s="49">
        <v>878</v>
      </c>
      <c r="L733" s="50">
        <v>5</v>
      </c>
      <c r="M733" s="50">
        <v>4390</v>
      </c>
      <c r="N733" s="46">
        <v>0</v>
      </c>
      <c r="O733" s="46">
        <v>12</v>
      </c>
      <c r="P733" s="46">
        <v>0</v>
      </c>
      <c r="Q733" s="46">
        <v>0</v>
      </c>
      <c r="R733" s="51">
        <f t="shared" si="102"/>
        <v>12</v>
      </c>
      <c r="S733" s="79"/>
      <c r="T733" s="52">
        <f t="shared" si="96"/>
        <v>0</v>
      </c>
      <c r="U733" s="52" t="str" cm="1">
        <f t="array" aca="1" ref="U733" ca="1">IF(S733="", "×", IF(LEFT(S733,2)="項番", COUNTIFS($D$2:$D$4001, INDIRECT("D" &amp; ROW()-1), $U$2:$U$4001, "〇"), "〇"))</f>
        <v>×</v>
      </c>
      <c r="V733" s="52" t="str">
        <f t="shared" si="97"/>
        <v>×</v>
      </c>
      <c r="W733" s="52" t="str">
        <f t="shared" si="98"/>
        <v>×</v>
      </c>
      <c r="X733" s="53" t="str">
        <f t="shared" ca="1" si="99"/>
        <v/>
      </c>
      <c r="Y733" s="52">
        <f t="shared" ca="1" si="100"/>
        <v>0</v>
      </c>
      <c r="Z733" s="52">
        <f t="shared" si="101"/>
        <v>68</v>
      </c>
      <c r="AA733" s="52" t="s">
        <v>125</v>
      </c>
    </row>
    <row r="734" spans="1:27" ht="14.25" customHeight="1" x14ac:dyDescent="0.4">
      <c r="A734" s="39" t="s">
        <v>7994</v>
      </c>
      <c r="B734" s="45">
        <v>3079</v>
      </c>
      <c r="C734" s="45">
        <v>664</v>
      </c>
      <c r="D734" s="45">
        <v>68</v>
      </c>
      <c r="E734" s="46" t="s">
        <v>7530</v>
      </c>
      <c r="F734" s="47" t="s">
        <v>7027</v>
      </c>
      <c r="G734" s="46" t="s">
        <v>102</v>
      </c>
      <c r="H734" s="46" t="s">
        <v>7028</v>
      </c>
      <c r="I734" s="46" t="s">
        <v>286</v>
      </c>
      <c r="J734" s="48">
        <v>5</v>
      </c>
      <c r="K734" s="49">
        <v>1208</v>
      </c>
      <c r="L734" s="50">
        <v>5</v>
      </c>
      <c r="M734" s="50">
        <v>6040</v>
      </c>
      <c r="N734" s="46">
        <v>0</v>
      </c>
      <c r="O734" s="46">
        <v>0</v>
      </c>
      <c r="P734" s="46">
        <v>10</v>
      </c>
      <c r="Q734" s="46">
        <v>0</v>
      </c>
      <c r="R734" s="51">
        <f t="shared" si="102"/>
        <v>10</v>
      </c>
      <c r="S734" s="79"/>
      <c r="T734" s="52">
        <f t="shared" si="96"/>
        <v>0</v>
      </c>
      <c r="U734" s="52" t="str" cm="1">
        <f t="array" aca="1" ref="U734" ca="1">IF(S734="", "×", IF(LEFT(S734,2)="項番", COUNTIFS($D$2:$D$4001, INDIRECT("D" &amp; ROW()-1), $U$2:$U$4001, "〇"), "〇"))</f>
        <v>×</v>
      </c>
      <c r="V734" s="52" t="str">
        <f t="shared" si="97"/>
        <v>×</v>
      </c>
      <c r="W734" s="52" t="str">
        <f t="shared" si="98"/>
        <v>×</v>
      </c>
      <c r="X734" s="53" t="str">
        <f t="shared" ca="1" si="99"/>
        <v/>
      </c>
      <c r="Y734" s="52">
        <f t="shared" ca="1" si="100"/>
        <v>0</v>
      </c>
      <c r="Z734" s="52">
        <f t="shared" si="101"/>
        <v>68</v>
      </c>
      <c r="AA734" s="52" t="s">
        <v>125</v>
      </c>
    </row>
    <row r="735" spans="1:27" ht="14.25" customHeight="1" x14ac:dyDescent="0.4">
      <c r="A735" s="39" t="s">
        <v>7994</v>
      </c>
      <c r="B735" s="45">
        <v>3286</v>
      </c>
      <c r="C735" s="45">
        <v>665</v>
      </c>
      <c r="D735" s="45">
        <v>68</v>
      </c>
      <c r="E735" s="46" t="s">
        <v>7530</v>
      </c>
      <c r="F735" s="68" t="s">
        <v>103</v>
      </c>
      <c r="G735" s="46" t="s">
        <v>102</v>
      </c>
      <c r="H735" s="46" t="s">
        <v>104</v>
      </c>
      <c r="I735" s="46" t="s">
        <v>15</v>
      </c>
      <c r="J735" s="48">
        <v>20</v>
      </c>
      <c r="K735" s="49" t="s">
        <v>125</v>
      </c>
      <c r="L735" s="50"/>
      <c r="M735" s="50" t="s">
        <v>125</v>
      </c>
      <c r="N735" s="46">
        <v>0</v>
      </c>
      <c r="O735" s="46">
        <v>0</v>
      </c>
      <c r="P735" s="46">
        <v>4</v>
      </c>
      <c r="Q735" s="46">
        <v>0</v>
      </c>
      <c r="R735" s="46">
        <v>4</v>
      </c>
      <c r="S735" s="79"/>
      <c r="T735" s="52">
        <f t="shared" si="96"/>
        <v>0</v>
      </c>
      <c r="U735" s="52" t="str" cm="1">
        <f t="array" aca="1" ref="U735" ca="1">IF(S735="", "×", IF(LEFT(S735,2)="項番", COUNTIFS($D$2:$D$4001, INDIRECT("D" &amp; ROW()-1), $U$2:$U$4001, "〇"), "〇"))</f>
        <v>×</v>
      </c>
      <c r="V735" s="52" t="str">
        <f t="shared" si="97"/>
        <v>×</v>
      </c>
      <c r="W735" s="52" t="str">
        <f t="shared" si="98"/>
        <v>×</v>
      </c>
      <c r="X735" s="53" t="str">
        <f t="shared" ca="1" si="99"/>
        <v/>
      </c>
      <c r="Y735" s="52">
        <f t="shared" ca="1" si="100"/>
        <v>0</v>
      </c>
      <c r="Z735" s="52">
        <f t="shared" si="101"/>
        <v>68</v>
      </c>
      <c r="AA735" s="52" t="s">
        <v>125</v>
      </c>
    </row>
    <row r="736" spans="1:27" ht="14.25" customHeight="1" x14ac:dyDescent="0.4">
      <c r="A736" s="39" t="s">
        <v>7994</v>
      </c>
      <c r="B736" s="45">
        <v>3287</v>
      </c>
      <c r="C736" s="45">
        <v>666</v>
      </c>
      <c r="D736" s="45">
        <v>68</v>
      </c>
      <c r="E736" s="46" t="s">
        <v>7530</v>
      </c>
      <c r="F736" s="68" t="s">
        <v>105</v>
      </c>
      <c r="G736" s="46" t="s">
        <v>102</v>
      </c>
      <c r="H736" s="46" t="s">
        <v>106</v>
      </c>
      <c r="I736" s="46" t="s">
        <v>107</v>
      </c>
      <c r="J736" s="48">
        <v>100</v>
      </c>
      <c r="K736" s="49" t="s">
        <v>125</v>
      </c>
      <c r="L736" s="50"/>
      <c r="M736" s="50" t="s">
        <v>125</v>
      </c>
      <c r="N736" s="46">
        <v>0</v>
      </c>
      <c r="O736" s="46">
        <v>0</v>
      </c>
      <c r="P736" s="46">
        <v>12</v>
      </c>
      <c r="Q736" s="46">
        <v>0</v>
      </c>
      <c r="R736" s="46">
        <v>12</v>
      </c>
      <c r="S736" s="79"/>
      <c r="T736" s="52">
        <f t="shared" si="96"/>
        <v>0</v>
      </c>
      <c r="U736" s="52" t="str" cm="1">
        <f t="array" aca="1" ref="U736" ca="1">IF(S736="", "×", IF(LEFT(S736,2)="項番", COUNTIFS($D$2:$D$4001, INDIRECT("D" &amp; ROW()-1), $U$2:$U$4001, "〇"), "〇"))</f>
        <v>×</v>
      </c>
      <c r="V736" s="52" t="str">
        <f t="shared" si="97"/>
        <v>×</v>
      </c>
      <c r="W736" s="52" t="str">
        <f t="shared" si="98"/>
        <v>×</v>
      </c>
      <c r="X736" s="53" t="str">
        <f t="shared" ca="1" si="99"/>
        <v/>
      </c>
      <c r="Y736" s="52">
        <f t="shared" ca="1" si="100"/>
        <v>0</v>
      </c>
      <c r="Z736" s="52">
        <f t="shared" si="101"/>
        <v>68</v>
      </c>
      <c r="AA736" s="52" t="s">
        <v>125</v>
      </c>
    </row>
    <row r="737" spans="1:246" s="54" customFormat="1" ht="14.25" customHeight="1" x14ac:dyDescent="0.4">
      <c r="A737" s="54" t="s">
        <v>125</v>
      </c>
      <c r="B737" s="55"/>
      <c r="C737" s="55" t="s">
        <v>125</v>
      </c>
      <c r="D737" s="55" t="s">
        <v>125</v>
      </c>
      <c r="E737" s="56"/>
      <c r="F737" s="69"/>
      <c r="G737" s="56"/>
      <c r="H737" s="56"/>
      <c r="I737" s="56"/>
      <c r="J737" s="58"/>
      <c r="K737" s="59"/>
      <c r="L737" s="60"/>
      <c r="M737" s="60"/>
      <c r="N737" s="56"/>
      <c r="O737" s="56"/>
      <c r="P737" s="56"/>
      <c r="Q737" s="56"/>
      <c r="R737" s="56"/>
      <c r="S737" s="80" t="s">
        <v>7756</v>
      </c>
      <c r="T737" s="62">
        <f t="shared" si="96"/>
        <v>0</v>
      </c>
      <c r="U737" s="62" cm="1">
        <f t="array" aca="1" ref="U737" ca="1">IF(S737="", "×", IF(LEFT(S737,2)="項番", COUNTIFS($D$2:$D$4001, INDIRECT("D" &amp; ROW()-1), $U$2:$U$4001, "〇"), "〇"))</f>
        <v>0</v>
      </c>
      <c r="V737" s="62" t="str">
        <f t="shared" si="97"/>
        <v/>
      </c>
      <c r="W737" s="62" t="str">
        <f t="shared" si="98"/>
        <v/>
      </c>
      <c r="X737" s="63" t="str">
        <f t="shared" ca="1" si="99"/>
        <v/>
      </c>
      <c r="Y737" s="62">
        <f t="shared" ca="1" si="100"/>
        <v>0</v>
      </c>
      <c r="Z737" s="62">
        <f t="shared" si="101"/>
        <v>68</v>
      </c>
      <c r="AA737" s="62" t="s">
        <v>7924</v>
      </c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L737" s="64"/>
      <c r="AM737" s="64"/>
      <c r="AN737" s="64"/>
      <c r="AO737" s="64"/>
      <c r="AP737" s="64"/>
      <c r="AQ737" s="64"/>
      <c r="AR737" s="64"/>
      <c r="AS737" s="64"/>
      <c r="AT737" s="64"/>
      <c r="AU737" s="64"/>
      <c r="AV737" s="64"/>
      <c r="AW737" s="64"/>
      <c r="AX737" s="64"/>
      <c r="AY737" s="64"/>
      <c r="AZ737" s="64"/>
      <c r="BA737" s="64"/>
      <c r="BB737" s="64"/>
      <c r="BC737" s="64"/>
      <c r="BD737" s="64"/>
      <c r="BE737" s="64"/>
      <c r="BF737" s="64"/>
      <c r="BG737" s="64"/>
      <c r="BH737" s="64"/>
      <c r="BI737" s="64"/>
      <c r="BJ737" s="64"/>
      <c r="BK737" s="64"/>
      <c r="BL737" s="64"/>
      <c r="BM737" s="64"/>
      <c r="BN737" s="64"/>
      <c r="BO737" s="64"/>
      <c r="BP737" s="64"/>
      <c r="BQ737" s="64"/>
      <c r="BR737" s="64"/>
      <c r="BS737" s="64"/>
      <c r="BT737" s="64"/>
      <c r="BU737" s="64"/>
      <c r="BV737" s="64"/>
      <c r="BW737" s="64"/>
      <c r="BX737" s="64"/>
      <c r="BY737" s="64"/>
      <c r="BZ737" s="64"/>
      <c r="CA737" s="64"/>
      <c r="CB737" s="64"/>
      <c r="CC737" s="64"/>
      <c r="CD737" s="64"/>
      <c r="CE737" s="64"/>
      <c r="CF737" s="64"/>
      <c r="CG737" s="64"/>
      <c r="CH737" s="64"/>
      <c r="CI737" s="64"/>
      <c r="CJ737" s="64"/>
      <c r="CK737" s="64"/>
      <c r="CL737" s="64"/>
      <c r="CM737" s="64"/>
      <c r="CN737" s="64"/>
      <c r="CO737" s="64"/>
      <c r="CP737" s="64"/>
      <c r="CQ737" s="64"/>
      <c r="CR737" s="64"/>
      <c r="CS737" s="64"/>
      <c r="CT737" s="64"/>
      <c r="CU737" s="64"/>
      <c r="CV737" s="64"/>
      <c r="CW737" s="64"/>
      <c r="CX737" s="64"/>
      <c r="CY737" s="64"/>
      <c r="CZ737" s="64"/>
      <c r="DA737" s="64"/>
      <c r="DB737" s="64"/>
      <c r="DC737" s="64"/>
      <c r="DD737" s="64"/>
      <c r="DE737" s="64"/>
      <c r="DF737" s="64"/>
      <c r="DG737" s="64"/>
      <c r="DH737" s="64"/>
      <c r="DI737" s="64"/>
      <c r="DJ737" s="64"/>
      <c r="DK737" s="64"/>
      <c r="DL737" s="64"/>
      <c r="DM737" s="64"/>
      <c r="DN737" s="64"/>
      <c r="DO737" s="64"/>
      <c r="DP737" s="64"/>
      <c r="DQ737" s="64"/>
      <c r="DR737" s="64"/>
      <c r="DS737" s="64"/>
      <c r="DT737" s="64"/>
      <c r="DU737" s="64"/>
      <c r="DV737" s="64"/>
      <c r="DW737" s="64"/>
      <c r="DX737" s="64"/>
      <c r="DY737" s="64"/>
      <c r="DZ737" s="64"/>
      <c r="EA737" s="64"/>
      <c r="EB737" s="64"/>
      <c r="EC737" s="64"/>
      <c r="ED737" s="64"/>
      <c r="EE737" s="64"/>
      <c r="EF737" s="64"/>
      <c r="EG737" s="64"/>
      <c r="EH737" s="64"/>
      <c r="EI737" s="64"/>
      <c r="EJ737" s="64"/>
      <c r="EK737" s="64"/>
      <c r="EL737" s="64"/>
      <c r="EM737" s="64"/>
      <c r="EN737" s="64"/>
      <c r="EO737" s="64"/>
      <c r="EP737" s="64"/>
      <c r="EQ737" s="64"/>
      <c r="ER737" s="64"/>
      <c r="ES737" s="64"/>
      <c r="ET737" s="64"/>
      <c r="EU737" s="64"/>
      <c r="EV737" s="64"/>
      <c r="EW737" s="64"/>
      <c r="EX737" s="64"/>
      <c r="EY737" s="64"/>
      <c r="EZ737" s="64"/>
      <c r="FA737" s="64"/>
      <c r="FB737" s="64"/>
      <c r="FC737" s="64"/>
      <c r="FD737" s="64"/>
      <c r="FE737" s="64"/>
      <c r="FF737" s="64"/>
      <c r="FG737" s="64"/>
      <c r="FH737" s="64"/>
      <c r="FI737" s="64"/>
      <c r="FJ737" s="64"/>
      <c r="FK737" s="64"/>
      <c r="FL737" s="64"/>
      <c r="FM737" s="64"/>
      <c r="FN737" s="64"/>
      <c r="FO737" s="64"/>
      <c r="FP737" s="64"/>
      <c r="FQ737" s="64"/>
      <c r="FR737" s="64"/>
      <c r="FS737" s="64"/>
      <c r="FT737" s="64"/>
      <c r="FU737" s="64"/>
      <c r="FV737" s="64"/>
      <c r="FW737" s="64"/>
      <c r="FX737" s="64"/>
      <c r="FY737" s="64"/>
      <c r="FZ737" s="64"/>
      <c r="GA737" s="64"/>
      <c r="GB737" s="64"/>
      <c r="GC737" s="64"/>
      <c r="GD737" s="64"/>
      <c r="GE737" s="64"/>
      <c r="GF737" s="64"/>
      <c r="GG737" s="64"/>
      <c r="GH737" s="64"/>
      <c r="GI737" s="64"/>
      <c r="GJ737" s="64"/>
      <c r="GK737" s="64"/>
      <c r="GL737" s="64"/>
      <c r="GM737" s="64"/>
      <c r="GN737" s="64"/>
      <c r="GO737" s="64"/>
      <c r="GP737" s="64"/>
      <c r="GQ737" s="64"/>
      <c r="GR737" s="64"/>
      <c r="GS737" s="64"/>
      <c r="GT737" s="64"/>
      <c r="GU737" s="64"/>
      <c r="GV737" s="64"/>
      <c r="GW737" s="64"/>
      <c r="GX737" s="64"/>
      <c r="GY737" s="64"/>
      <c r="GZ737" s="64"/>
      <c r="HA737" s="64"/>
      <c r="HB737" s="64"/>
      <c r="HC737" s="64"/>
      <c r="HD737" s="64"/>
      <c r="HE737" s="64"/>
      <c r="HF737" s="64"/>
      <c r="HG737" s="64"/>
      <c r="HH737" s="64"/>
      <c r="HI737" s="64"/>
      <c r="HJ737" s="64"/>
      <c r="HK737" s="64"/>
      <c r="HL737" s="64"/>
      <c r="HM737" s="64"/>
      <c r="HN737" s="64"/>
      <c r="HO737" s="64"/>
      <c r="HP737" s="64"/>
      <c r="HQ737" s="64"/>
      <c r="HR737" s="64"/>
      <c r="HS737" s="64"/>
      <c r="HT737" s="64"/>
      <c r="HU737" s="64"/>
      <c r="HV737" s="64"/>
      <c r="HW737" s="64"/>
      <c r="HX737" s="64"/>
      <c r="HY737" s="64"/>
      <c r="HZ737" s="64"/>
      <c r="IA737" s="64"/>
      <c r="IB737" s="64"/>
      <c r="IC737" s="64"/>
      <c r="ID737" s="64"/>
      <c r="IE737" s="64"/>
      <c r="IF737" s="64"/>
      <c r="IG737" s="64"/>
      <c r="IH737" s="64"/>
      <c r="II737" s="64"/>
      <c r="IJ737" s="64"/>
      <c r="IK737" s="64"/>
      <c r="IL737" s="64"/>
    </row>
    <row r="738" spans="1:246" ht="14.25" customHeight="1" x14ac:dyDescent="0.4">
      <c r="A738" s="39" t="s">
        <v>7995</v>
      </c>
      <c r="B738" s="45">
        <v>2342</v>
      </c>
      <c r="C738" s="45">
        <v>667</v>
      </c>
      <c r="D738" s="45">
        <v>69</v>
      </c>
      <c r="E738" s="46" t="s">
        <v>7530</v>
      </c>
      <c r="F738" s="47" t="s">
        <v>5366</v>
      </c>
      <c r="G738" s="46" t="s">
        <v>102</v>
      </c>
      <c r="H738" s="46" t="s">
        <v>5367</v>
      </c>
      <c r="I738" s="46" t="s">
        <v>5357</v>
      </c>
      <c r="J738" s="48">
        <v>4</v>
      </c>
      <c r="K738" s="49">
        <v>1606</v>
      </c>
      <c r="L738" s="50">
        <v>4</v>
      </c>
      <c r="M738" s="50">
        <v>6424</v>
      </c>
      <c r="N738" s="51">
        <v>350</v>
      </c>
      <c r="O738" s="51">
        <v>0</v>
      </c>
      <c r="P738" s="51">
        <v>0</v>
      </c>
      <c r="Q738" s="51">
        <v>0</v>
      </c>
      <c r="R738" s="51">
        <f>SUM(N738:Q738)</f>
        <v>350</v>
      </c>
      <c r="S738" s="79"/>
      <c r="T738" s="52">
        <f t="shared" si="96"/>
        <v>0</v>
      </c>
      <c r="U738" s="52" t="str" cm="1">
        <f t="array" aca="1" ref="U738" ca="1">IF(S738="", "×", IF(LEFT(S738,2)="項番", COUNTIFS($D$2:$D$4001, INDIRECT("D" &amp; ROW()-1), $U$2:$U$4001, "〇"), "〇"))</f>
        <v>×</v>
      </c>
      <c r="V738" s="52" t="str">
        <f t="shared" si="97"/>
        <v>×</v>
      </c>
      <c r="W738" s="52" t="str">
        <f t="shared" si="98"/>
        <v>×</v>
      </c>
      <c r="X738" s="53" t="str">
        <f t="shared" ca="1" si="99"/>
        <v/>
      </c>
      <c r="Y738" s="52">
        <f t="shared" ca="1" si="100"/>
        <v>0</v>
      </c>
      <c r="Z738" s="52">
        <f t="shared" si="101"/>
        <v>69</v>
      </c>
      <c r="AA738" s="52" t="s">
        <v>125</v>
      </c>
    </row>
    <row r="739" spans="1:246" ht="14.25" customHeight="1" x14ac:dyDescent="0.4">
      <c r="A739" s="39" t="s">
        <v>7995</v>
      </c>
      <c r="B739" s="45">
        <v>2343</v>
      </c>
      <c r="C739" s="45">
        <v>668</v>
      </c>
      <c r="D739" s="45">
        <v>69</v>
      </c>
      <c r="E739" s="46" t="s">
        <v>7530</v>
      </c>
      <c r="F739" s="47" t="s">
        <v>5368</v>
      </c>
      <c r="G739" s="46" t="s">
        <v>102</v>
      </c>
      <c r="H739" s="46" t="s">
        <v>5369</v>
      </c>
      <c r="I739" s="46" t="s">
        <v>5370</v>
      </c>
      <c r="J739" s="48">
        <v>4</v>
      </c>
      <c r="K739" s="49">
        <v>1244</v>
      </c>
      <c r="L739" s="50">
        <v>4</v>
      </c>
      <c r="M739" s="50">
        <v>4976</v>
      </c>
      <c r="N739" s="46">
        <v>120</v>
      </c>
      <c r="O739" s="46">
        <v>0</v>
      </c>
      <c r="P739" s="46">
        <v>0</v>
      </c>
      <c r="Q739" s="46">
        <v>0</v>
      </c>
      <c r="R739" s="51">
        <f>SUM(N739:Q739)</f>
        <v>120</v>
      </c>
      <c r="S739" s="79"/>
      <c r="T739" s="52">
        <f t="shared" si="96"/>
        <v>0</v>
      </c>
      <c r="U739" s="52" t="str" cm="1">
        <f t="array" aca="1" ref="U739" ca="1">IF(S739="", "×", IF(LEFT(S739,2)="項番", COUNTIFS($D$2:$D$4001, INDIRECT("D" &amp; ROW()-1), $U$2:$U$4001, "〇"), "〇"))</f>
        <v>×</v>
      </c>
      <c r="V739" s="52" t="str">
        <f t="shared" si="97"/>
        <v>×</v>
      </c>
      <c r="W739" s="52" t="str">
        <f t="shared" si="98"/>
        <v>×</v>
      </c>
      <c r="X739" s="53" t="str">
        <f t="shared" ca="1" si="99"/>
        <v/>
      </c>
      <c r="Y739" s="52">
        <f t="shared" ca="1" si="100"/>
        <v>0</v>
      </c>
      <c r="Z739" s="52">
        <f t="shared" si="101"/>
        <v>69</v>
      </c>
      <c r="AA739" s="52" t="s">
        <v>125</v>
      </c>
    </row>
    <row r="740" spans="1:246" ht="14.25" customHeight="1" x14ac:dyDescent="0.4">
      <c r="A740" s="39" t="s">
        <v>7995</v>
      </c>
      <c r="B740" s="45">
        <v>2345</v>
      </c>
      <c r="C740" s="45">
        <v>669</v>
      </c>
      <c r="D740" s="45">
        <v>69</v>
      </c>
      <c r="E740" s="46" t="s">
        <v>7530</v>
      </c>
      <c r="F740" s="47" t="s">
        <v>5373</v>
      </c>
      <c r="G740" s="46" t="s">
        <v>102</v>
      </c>
      <c r="H740" s="46" t="s">
        <v>5374</v>
      </c>
      <c r="I740" s="46" t="s">
        <v>5357</v>
      </c>
      <c r="J740" s="48">
        <v>4</v>
      </c>
      <c r="K740" s="49">
        <v>2043</v>
      </c>
      <c r="L740" s="50">
        <v>4</v>
      </c>
      <c r="M740" s="50">
        <v>8172</v>
      </c>
      <c r="N740" s="51">
        <v>100</v>
      </c>
      <c r="O740" s="51">
        <v>0</v>
      </c>
      <c r="P740" s="51">
        <v>0</v>
      </c>
      <c r="Q740" s="51">
        <v>0</v>
      </c>
      <c r="R740" s="51">
        <f>SUM(N740:Q740)</f>
        <v>100</v>
      </c>
      <c r="S740" s="79"/>
      <c r="T740" s="52">
        <f t="shared" si="96"/>
        <v>0</v>
      </c>
      <c r="U740" s="52" t="str" cm="1">
        <f t="array" aca="1" ref="U740" ca="1">IF(S740="", "×", IF(LEFT(S740,2)="項番", COUNTIFS($D$2:$D$4001, INDIRECT("D" &amp; ROW()-1), $U$2:$U$4001, "〇"), "〇"))</f>
        <v>×</v>
      </c>
      <c r="V740" s="52" t="str">
        <f t="shared" si="97"/>
        <v>×</v>
      </c>
      <c r="W740" s="52" t="str">
        <f t="shared" si="98"/>
        <v>×</v>
      </c>
      <c r="X740" s="53" t="str">
        <f t="shared" ca="1" si="99"/>
        <v/>
      </c>
      <c r="Y740" s="52">
        <f t="shared" ca="1" si="100"/>
        <v>0</v>
      </c>
      <c r="Z740" s="52">
        <f t="shared" si="101"/>
        <v>69</v>
      </c>
      <c r="AA740" s="52" t="s">
        <v>125</v>
      </c>
    </row>
    <row r="741" spans="1:246" ht="14.25" customHeight="1" x14ac:dyDescent="0.4">
      <c r="A741" s="39" t="s">
        <v>7995</v>
      </c>
      <c r="B741" s="45">
        <v>2346</v>
      </c>
      <c r="C741" s="45">
        <v>670</v>
      </c>
      <c r="D741" s="45">
        <v>69</v>
      </c>
      <c r="E741" s="46" t="s">
        <v>7530</v>
      </c>
      <c r="F741" s="47" t="s">
        <v>5375</v>
      </c>
      <c r="G741" s="46" t="s">
        <v>102</v>
      </c>
      <c r="H741" s="46" t="s">
        <v>5374</v>
      </c>
      <c r="I741" s="46" t="s">
        <v>5357</v>
      </c>
      <c r="J741" s="48">
        <v>4</v>
      </c>
      <c r="K741" s="49">
        <v>1311</v>
      </c>
      <c r="L741" s="50">
        <v>4</v>
      </c>
      <c r="M741" s="50">
        <v>5244</v>
      </c>
      <c r="N741" s="51">
        <v>10</v>
      </c>
      <c r="O741" s="51">
        <v>0</v>
      </c>
      <c r="P741" s="51">
        <v>0</v>
      </c>
      <c r="Q741" s="51">
        <v>0</v>
      </c>
      <c r="R741" s="51">
        <f>SUM(N741:Q741)</f>
        <v>10</v>
      </c>
      <c r="S741" s="79"/>
      <c r="T741" s="52">
        <f t="shared" si="96"/>
        <v>0</v>
      </c>
      <c r="U741" s="52" t="str" cm="1">
        <f t="array" aca="1" ref="U741" ca="1">IF(S741="", "×", IF(LEFT(S741,2)="項番", COUNTIFS($D$2:$D$4001, INDIRECT("D" &amp; ROW()-1), $U$2:$U$4001, "〇"), "〇"))</f>
        <v>×</v>
      </c>
      <c r="V741" s="52" t="str">
        <f t="shared" si="97"/>
        <v>×</v>
      </c>
      <c r="W741" s="52" t="str">
        <f t="shared" si="98"/>
        <v>×</v>
      </c>
      <c r="X741" s="53" t="str">
        <f t="shared" ca="1" si="99"/>
        <v/>
      </c>
      <c r="Y741" s="52">
        <f t="shared" ca="1" si="100"/>
        <v>0</v>
      </c>
      <c r="Z741" s="52">
        <f t="shared" si="101"/>
        <v>69</v>
      </c>
      <c r="AA741" s="52" t="s">
        <v>125</v>
      </c>
    </row>
    <row r="742" spans="1:246" ht="14.25" customHeight="1" x14ac:dyDescent="0.4">
      <c r="A742" s="39" t="s">
        <v>7995</v>
      </c>
      <c r="B742" s="45">
        <v>2347</v>
      </c>
      <c r="C742" s="45">
        <v>671</v>
      </c>
      <c r="D742" s="45">
        <v>69</v>
      </c>
      <c r="E742" s="46" t="s">
        <v>7530</v>
      </c>
      <c r="F742" s="47" t="s">
        <v>5376</v>
      </c>
      <c r="G742" s="46" t="s">
        <v>102</v>
      </c>
      <c r="H742" s="46" t="s">
        <v>5377</v>
      </c>
      <c r="I742" s="46" t="s">
        <v>5378</v>
      </c>
      <c r="J742" s="48">
        <v>4</v>
      </c>
      <c r="K742" s="49">
        <v>2296</v>
      </c>
      <c r="L742" s="50">
        <v>4</v>
      </c>
      <c r="M742" s="50">
        <v>9184</v>
      </c>
      <c r="N742" s="51">
        <v>10</v>
      </c>
      <c r="O742" s="51">
        <v>0</v>
      </c>
      <c r="P742" s="51">
        <v>0</v>
      </c>
      <c r="Q742" s="51">
        <v>0</v>
      </c>
      <c r="R742" s="51">
        <f>SUM(N742:Q742)</f>
        <v>10</v>
      </c>
      <c r="S742" s="79"/>
      <c r="T742" s="52">
        <f t="shared" si="96"/>
        <v>0</v>
      </c>
      <c r="U742" s="52" t="str" cm="1">
        <f t="array" aca="1" ref="U742" ca="1">IF(S742="", "×", IF(LEFT(S742,2)="項番", COUNTIFS($D$2:$D$4001, INDIRECT("D" &amp; ROW()-1), $U$2:$U$4001, "〇"), "〇"))</f>
        <v>×</v>
      </c>
      <c r="V742" s="52" t="str">
        <f t="shared" si="97"/>
        <v>×</v>
      </c>
      <c r="W742" s="52" t="str">
        <f t="shared" si="98"/>
        <v>×</v>
      </c>
      <c r="X742" s="53" t="str">
        <f t="shared" ca="1" si="99"/>
        <v/>
      </c>
      <c r="Y742" s="52">
        <f t="shared" ca="1" si="100"/>
        <v>0</v>
      </c>
      <c r="Z742" s="52">
        <f t="shared" si="101"/>
        <v>69</v>
      </c>
      <c r="AA742" s="52" t="s">
        <v>125</v>
      </c>
    </row>
    <row r="743" spans="1:246" s="54" customFormat="1" ht="14.25" customHeight="1" x14ac:dyDescent="0.4">
      <c r="A743" s="54" t="s">
        <v>125</v>
      </c>
      <c r="B743" s="55"/>
      <c r="C743" s="55" t="s">
        <v>125</v>
      </c>
      <c r="D743" s="55" t="s">
        <v>125</v>
      </c>
      <c r="E743" s="56"/>
      <c r="F743" s="57"/>
      <c r="G743" s="56"/>
      <c r="H743" s="56"/>
      <c r="I743" s="56"/>
      <c r="J743" s="58"/>
      <c r="K743" s="59"/>
      <c r="L743" s="60"/>
      <c r="M743" s="60"/>
      <c r="N743" s="61"/>
      <c r="O743" s="61"/>
      <c r="P743" s="61"/>
      <c r="Q743" s="61"/>
      <c r="R743" s="61"/>
      <c r="S743" s="80" t="s">
        <v>7757</v>
      </c>
      <c r="T743" s="62">
        <f t="shared" si="96"/>
        <v>0</v>
      </c>
      <c r="U743" s="62" cm="1">
        <f t="array" aca="1" ref="U743" ca="1">IF(S743="", "×", IF(LEFT(S743,2)="項番", COUNTIFS($D$2:$D$4001, INDIRECT("D" &amp; ROW()-1), $U$2:$U$4001, "〇"), "〇"))</f>
        <v>0</v>
      </c>
      <c r="V743" s="62" t="str">
        <f t="shared" si="97"/>
        <v/>
      </c>
      <c r="W743" s="62" t="str">
        <f t="shared" si="98"/>
        <v/>
      </c>
      <c r="X743" s="63" t="str">
        <f t="shared" ca="1" si="99"/>
        <v/>
      </c>
      <c r="Y743" s="62">
        <f t="shared" ca="1" si="100"/>
        <v>0</v>
      </c>
      <c r="Z743" s="62">
        <f t="shared" si="101"/>
        <v>69</v>
      </c>
      <c r="AA743" s="62" t="s">
        <v>7924</v>
      </c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L743" s="64"/>
      <c r="AM743" s="64"/>
      <c r="AN743" s="64"/>
      <c r="AO743" s="64"/>
      <c r="AP743" s="64"/>
      <c r="AQ743" s="64"/>
      <c r="AR743" s="64"/>
      <c r="AS743" s="64"/>
      <c r="AT743" s="64"/>
      <c r="AU743" s="64"/>
      <c r="AV743" s="64"/>
      <c r="AW743" s="64"/>
      <c r="AX743" s="64"/>
      <c r="AY743" s="64"/>
      <c r="AZ743" s="64"/>
      <c r="BA743" s="64"/>
      <c r="BB743" s="64"/>
      <c r="BC743" s="64"/>
      <c r="BD743" s="64"/>
      <c r="BE743" s="64"/>
      <c r="BF743" s="64"/>
      <c r="BG743" s="64"/>
      <c r="BH743" s="64"/>
      <c r="BI743" s="64"/>
      <c r="BJ743" s="64"/>
      <c r="BK743" s="64"/>
      <c r="BL743" s="64"/>
      <c r="BM743" s="64"/>
      <c r="BN743" s="64"/>
      <c r="BO743" s="64"/>
      <c r="BP743" s="64"/>
      <c r="BQ743" s="64"/>
      <c r="BR743" s="64"/>
      <c r="BS743" s="64"/>
      <c r="BT743" s="64"/>
      <c r="BU743" s="64"/>
      <c r="BV743" s="64"/>
      <c r="BW743" s="64"/>
      <c r="BX743" s="64"/>
      <c r="BY743" s="64"/>
      <c r="BZ743" s="64"/>
      <c r="CA743" s="64"/>
      <c r="CB743" s="64"/>
      <c r="CC743" s="64"/>
      <c r="CD743" s="64"/>
      <c r="CE743" s="64"/>
      <c r="CF743" s="64"/>
      <c r="CG743" s="64"/>
      <c r="CH743" s="64"/>
      <c r="CI743" s="64"/>
      <c r="CJ743" s="64"/>
      <c r="CK743" s="64"/>
      <c r="CL743" s="64"/>
      <c r="CM743" s="64"/>
      <c r="CN743" s="64"/>
      <c r="CO743" s="64"/>
      <c r="CP743" s="64"/>
      <c r="CQ743" s="64"/>
      <c r="CR743" s="64"/>
      <c r="CS743" s="64"/>
      <c r="CT743" s="64"/>
      <c r="CU743" s="64"/>
      <c r="CV743" s="64"/>
      <c r="CW743" s="64"/>
      <c r="CX743" s="64"/>
      <c r="CY743" s="64"/>
      <c r="CZ743" s="64"/>
      <c r="DA743" s="64"/>
      <c r="DB743" s="64"/>
      <c r="DC743" s="64"/>
      <c r="DD743" s="64"/>
      <c r="DE743" s="64"/>
      <c r="DF743" s="64"/>
      <c r="DG743" s="64"/>
      <c r="DH743" s="64"/>
      <c r="DI743" s="64"/>
      <c r="DJ743" s="64"/>
      <c r="DK743" s="64"/>
      <c r="DL743" s="64"/>
      <c r="DM743" s="64"/>
      <c r="DN743" s="64"/>
      <c r="DO743" s="64"/>
      <c r="DP743" s="64"/>
      <c r="DQ743" s="64"/>
      <c r="DR743" s="64"/>
      <c r="DS743" s="64"/>
      <c r="DT743" s="64"/>
      <c r="DU743" s="64"/>
      <c r="DV743" s="64"/>
      <c r="DW743" s="64"/>
      <c r="DX743" s="64"/>
      <c r="DY743" s="64"/>
      <c r="DZ743" s="64"/>
      <c r="EA743" s="64"/>
      <c r="EB743" s="64"/>
      <c r="EC743" s="64"/>
      <c r="ED743" s="64"/>
      <c r="EE743" s="64"/>
      <c r="EF743" s="64"/>
      <c r="EG743" s="64"/>
      <c r="EH743" s="64"/>
      <c r="EI743" s="64"/>
      <c r="EJ743" s="64"/>
      <c r="EK743" s="64"/>
      <c r="EL743" s="64"/>
      <c r="EM743" s="64"/>
      <c r="EN743" s="64"/>
      <c r="EO743" s="64"/>
      <c r="EP743" s="64"/>
      <c r="EQ743" s="64"/>
      <c r="ER743" s="64"/>
      <c r="ES743" s="64"/>
      <c r="ET743" s="64"/>
      <c r="EU743" s="64"/>
      <c r="EV743" s="64"/>
      <c r="EW743" s="64"/>
      <c r="EX743" s="64"/>
      <c r="EY743" s="64"/>
      <c r="EZ743" s="64"/>
      <c r="FA743" s="64"/>
      <c r="FB743" s="64"/>
      <c r="FC743" s="64"/>
      <c r="FD743" s="64"/>
      <c r="FE743" s="64"/>
      <c r="FF743" s="64"/>
      <c r="FG743" s="64"/>
      <c r="FH743" s="64"/>
      <c r="FI743" s="64"/>
      <c r="FJ743" s="64"/>
      <c r="FK743" s="64"/>
      <c r="FL743" s="64"/>
      <c r="FM743" s="64"/>
      <c r="FN743" s="64"/>
      <c r="FO743" s="64"/>
      <c r="FP743" s="64"/>
      <c r="FQ743" s="64"/>
      <c r="FR743" s="64"/>
      <c r="FS743" s="64"/>
      <c r="FT743" s="64"/>
      <c r="FU743" s="64"/>
      <c r="FV743" s="64"/>
      <c r="FW743" s="64"/>
      <c r="FX743" s="64"/>
      <c r="FY743" s="64"/>
      <c r="FZ743" s="64"/>
      <c r="GA743" s="64"/>
      <c r="GB743" s="64"/>
      <c r="GC743" s="64"/>
      <c r="GD743" s="64"/>
      <c r="GE743" s="64"/>
      <c r="GF743" s="64"/>
      <c r="GG743" s="64"/>
      <c r="GH743" s="64"/>
      <c r="GI743" s="64"/>
      <c r="GJ743" s="64"/>
      <c r="GK743" s="64"/>
      <c r="GL743" s="64"/>
      <c r="GM743" s="64"/>
      <c r="GN743" s="64"/>
      <c r="GO743" s="64"/>
      <c r="GP743" s="64"/>
      <c r="GQ743" s="64"/>
      <c r="GR743" s="64"/>
      <c r="GS743" s="64"/>
      <c r="GT743" s="64"/>
      <c r="GU743" s="64"/>
      <c r="GV743" s="64"/>
      <c r="GW743" s="64"/>
      <c r="GX743" s="64"/>
      <c r="GY743" s="64"/>
      <c r="GZ743" s="64"/>
      <c r="HA743" s="64"/>
      <c r="HB743" s="64"/>
      <c r="HC743" s="64"/>
      <c r="HD743" s="64"/>
      <c r="HE743" s="64"/>
      <c r="HF743" s="64"/>
      <c r="HG743" s="64"/>
      <c r="HH743" s="64"/>
      <c r="HI743" s="64"/>
      <c r="HJ743" s="64"/>
      <c r="HK743" s="64"/>
      <c r="HL743" s="64"/>
      <c r="HM743" s="64"/>
      <c r="HN743" s="64"/>
      <c r="HO743" s="64"/>
      <c r="HP743" s="64"/>
      <c r="HQ743" s="64"/>
      <c r="HR743" s="64"/>
      <c r="HS743" s="64"/>
      <c r="HT743" s="64"/>
      <c r="HU743" s="64"/>
      <c r="HV743" s="64"/>
      <c r="HW743" s="64"/>
      <c r="HX743" s="64"/>
      <c r="HY743" s="64"/>
      <c r="HZ743" s="64"/>
      <c r="IA743" s="64"/>
      <c r="IB743" s="64"/>
      <c r="IC743" s="64"/>
      <c r="ID743" s="64"/>
      <c r="IE743" s="64"/>
      <c r="IF743" s="64"/>
      <c r="IG743" s="64"/>
      <c r="IH743" s="64"/>
      <c r="II743" s="64"/>
      <c r="IJ743" s="64"/>
      <c r="IK743" s="64"/>
      <c r="IL743" s="64"/>
    </row>
    <row r="744" spans="1:246" s="42" customFormat="1" ht="14.25" customHeight="1" x14ac:dyDescent="0.4">
      <c r="A744" s="39" t="s">
        <v>7996</v>
      </c>
      <c r="B744" s="45">
        <v>1318</v>
      </c>
      <c r="C744" s="45">
        <v>672</v>
      </c>
      <c r="D744" s="45">
        <v>70</v>
      </c>
      <c r="E744" s="46" t="s">
        <v>7530</v>
      </c>
      <c r="F744" s="47" t="s">
        <v>3090</v>
      </c>
      <c r="G744" s="46" t="s">
        <v>3091</v>
      </c>
      <c r="H744" s="46" t="s">
        <v>3092</v>
      </c>
      <c r="I744" s="46" t="s">
        <v>3093</v>
      </c>
      <c r="J744" s="48">
        <v>70</v>
      </c>
      <c r="K744" s="49">
        <v>32.200000000000003</v>
      </c>
      <c r="L744" s="50">
        <v>70</v>
      </c>
      <c r="M744" s="50">
        <v>2254</v>
      </c>
      <c r="N744" s="51">
        <v>0</v>
      </c>
      <c r="O744" s="51">
        <v>6</v>
      </c>
      <c r="P744" s="51">
        <v>0</v>
      </c>
      <c r="Q744" s="51">
        <v>0</v>
      </c>
      <c r="R744" s="51">
        <f t="shared" ref="R744:R796" si="103">SUM(N744:Q744)</f>
        <v>6</v>
      </c>
      <c r="S744" s="79"/>
      <c r="T744" s="52">
        <f t="shared" si="96"/>
        <v>0</v>
      </c>
      <c r="U744" s="52" t="str" cm="1">
        <f t="array" aca="1" ref="U744" ca="1">IF(S744="", "×", IF(LEFT(S744,2)="項番", COUNTIFS($D$2:$D$4001, INDIRECT("D" &amp; ROW()-1), $U$2:$U$4001, "〇"), "〇"))</f>
        <v>×</v>
      </c>
      <c r="V744" s="52" t="str">
        <f t="shared" si="97"/>
        <v>×</v>
      </c>
      <c r="W744" s="52" t="str">
        <f t="shared" si="98"/>
        <v>×</v>
      </c>
      <c r="X744" s="53" t="str">
        <f t="shared" ca="1" si="99"/>
        <v/>
      </c>
      <c r="Y744" s="52">
        <f t="shared" ca="1" si="100"/>
        <v>0</v>
      </c>
      <c r="Z744" s="52">
        <f t="shared" si="101"/>
        <v>70</v>
      </c>
      <c r="AA744" s="52" t="s">
        <v>125</v>
      </c>
      <c r="AB744" s="65"/>
      <c r="AC744" s="65"/>
      <c r="AD744" s="65"/>
      <c r="AE744" s="65"/>
      <c r="AF744" s="65"/>
      <c r="AG744" s="65"/>
      <c r="AH744" s="65"/>
      <c r="AI744" s="65"/>
      <c r="AJ744" s="65"/>
      <c r="AK744" s="65"/>
      <c r="AL744" s="65"/>
      <c r="AM744" s="65"/>
      <c r="AN744" s="65"/>
      <c r="AO744" s="65"/>
      <c r="AP744" s="65"/>
      <c r="AQ744" s="65"/>
      <c r="AR744" s="65"/>
      <c r="AS744" s="65"/>
      <c r="AT744" s="65"/>
      <c r="AU744" s="65"/>
      <c r="AV744" s="65"/>
      <c r="AW744" s="65"/>
      <c r="AX744" s="65"/>
      <c r="AY744" s="65"/>
      <c r="AZ744" s="65"/>
      <c r="BA744" s="65"/>
      <c r="BB744" s="65"/>
      <c r="BC744" s="65"/>
      <c r="BD744" s="65"/>
      <c r="BE744" s="65"/>
      <c r="BF744" s="65"/>
      <c r="BG744" s="65"/>
      <c r="BH744" s="65"/>
      <c r="BI744" s="65"/>
      <c r="BJ744" s="65"/>
      <c r="BK744" s="65"/>
      <c r="BL744" s="65"/>
      <c r="BM744" s="65"/>
      <c r="BN744" s="65"/>
      <c r="BO744" s="65"/>
      <c r="BP744" s="65"/>
      <c r="BQ744" s="65"/>
      <c r="BR744" s="65"/>
      <c r="BS744" s="65"/>
      <c r="BT744" s="65"/>
      <c r="BU744" s="65"/>
      <c r="BV744" s="65"/>
      <c r="BW744" s="65"/>
      <c r="BX744" s="65"/>
      <c r="BY744" s="65"/>
      <c r="BZ744" s="65"/>
      <c r="CA744" s="65"/>
      <c r="CB744" s="65"/>
      <c r="CC744" s="65"/>
      <c r="CD744" s="65"/>
      <c r="CE744" s="65"/>
      <c r="CF744" s="65"/>
      <c r="CG744" s="65"/>
      <c r="CH744" s="65"/>
      <c r="CI744" s="65"/>
      <c r="CJ744" s="65"/>
      <c r="CK744" s="65"/>
      <c r="CL744" s="65"/>
      <c r="CM744" s="65"/>
      <c r="CN744" s="65"/>
      <c r="CO744" s="65"/>
      <c r="CP744" s="65"/>
      <c r="CQ744" s="65"/>
      <c r="CR744" s="65"/>
      <c r="CS744" s="65"/>
      <c r="CT744" s="65"/>
      <c r="CU744" s="65"/>
      <c r="CV744" s="65"/>
      <c r="CW744" s="65"/>
      <c r="CX744" s="65"/>
      <c r="CY744" s="65"/>
      <c r="CZ744" s="65"/>
      <c r="DA744" s="65"/>
      <c r="DB744" s="65"/>
      <c r="DC744" s="65"/>
      <c r="DD744" s="65"/>
      <c r="DE744" s="65"/>
      <c r="DF744" s="65"/>
      <c r="DG744" s="65"/>
      <c r="DH744" s="65"/>
      <c r="DI744" s="65"/>
      <c r="DJ744" s="65"/>
      <c r="DK744" s="65"/>
      <c r="DL744" s="65"/>
      <c r="DM744" s="65"/>
      <c r="DN744" s="65"/>
      <c r="DO744" s="65"/>
      <c r="DP744" s="65"/>
      <c r="DQ744" s="65"/>
      <c r="DR744" s="65"/>
      <c r="DS744" s="65"/>
      <c r="DT744" s="65"/>
      <c r="DU744" s="65"/>
      <c r="DV744" s="65"/>
      <c r="DW744" s="65"/>
      <c r="DX744" s="65"/>
      <c r="DY744" s="65"/>
      <c r="DZ744" s="65"/>
      <c r="EA744" s="65"/>
      <c r="EB744" s="65"/>
      <c r="EC744" s="65"/>
      <c r="ED744" s="65"/>
      <c r="EE744" s="65"/>
      <c r="EF744" s="65"/>
      <c r="EG744" s="65"/>
      <c r="EH744" s="65"/>
      <c r="EI744" s="65"/>
      <c r="EJ744" s="65"/>
      <c r="EK744" s="65"/>
      <c r="EL744" s="65"/>
      <c r="EM744" s="65"/>
      <c r="EN744" s="65"/>
      <c r="EO744" s="65"/>
      <c r="EP744" s="65"/>
      <c r="EQ744" s="65"/>
      <c r="ER744" s="65"/>
      <c r="ES744" s="65"/>
      <c r="ET744" s="65"/>
      <c r="EU744" s="65"/>
      <c r="EV744" s="65"/>
      <c r="EW744" s="65"/>
      <c r="EX744" s="65"/>
      <c r="EY744" s="65"/>
      <c r="EZ744" s="65"/>
      <c r="FA744" s="65"/>
      <c r="FB744" s="65"/>
      <c r="FC744" s="65"/>
      <c r="FD744" s="65"/>
      <c r="FE744" s="65"/>
      <c r="FF744" s="65"/>
      <c r="FG744" s="65"/>
      <c r="FH744" s="65"/>
      <c r="FI744" s="65"/>
      <c r="FJ744" s="65"/>
      <c r="FK744" s="65"/>
      <c r="FL744" s="65"/>
      <c r="FM744" s="65"/>
      <c r="FN744" s="65"/>
      <c r="FO744" s="65"/>
      <c r="FP744" s="65"/>
      <c r="FQ744" s="65"/>
      <c r="FR744" s="65"/>
      <c r="FS744" s="65"/>
      <c r="FT744" s="65"/>
      <c r="FU744" s="65"/>
      <c r="FV744" s="65"/>
      <c r="FW744" s="65"/>
      <c r="FX744" s="65"/>
      <c r="FY744" s="65"/>
      <c r="FZ744" s="65"/>
      <c r="GA744" s="65"/>
      <c r="GB744" s="65"/>
      <c r="GC744" s="65"/>
      <c r="GD744" s="65"/>
      <c r="GE744" s="65"/>
      <c r="GF744" s="65"/>
      <c r="GG744" s="65"/>
      <c r="GH744" s="65"/>
      <c r="GI744" s="65"/>
      <c r="GJ744" s="65"/>
      <c r="GK744" s="65"/>
      <c r="GL744" s="65"/>
      <c r="GM744" s="65"/>
      <c r="GN744" s="65"/>
      <c r="GO744" s="65"/>
      <c r="GP744" s="65"/>
      <c r="GQ744" s="65"/>
      <c r="GR744" s="65"/>
      <c r="GS744" s="65"/>
      <c r="GT744" s="65"/>
      <c r="GU744" s="65"/>
      <c r="GV744" s="65"/>
      <c r="GW744" s="65"/>
      <c r="GX744" s="65"/>
      <c r="GY744" s="65"/>
      <c r="GZ744" s="65"/>
      <c r="HA744" s="65"/>
      <c r="HB744" s="65"/>
      <c r="HC744" s="65"/>
      <c r="HD744" s="65"/>
      <c r="HE744" s="65"/>
      <c r="HF744" s="65"/>
      <c r="HG744" s="65"/>
      <c r="HH744" s="65"/>
      <c r="HI744" s="65"/>
      <c r="HJ744" s="65"/>
      <c r="HK744" s="65"/>
      <c r="HL744" s="65"/>
      <c r="HM744" s="65"/>
      <c r="HN744" s="65"/>
      <c r="HO744" s="65"/>
      <c r="HP744" s="65"/>
      <c r="HQ744" s="65"/>
      <c r="HR744" s="65"/>
      <c r="HS744" s="65"/>
      <c r="HT744" s="65"/>
      <c r="HU744" s="65"/>
      <c r="HV744" s="65"/>
      <c r="HW744" s="65"/>
      <c r="HX744" s="65"/>
      <c r="HY744" s="65"/>
      <c r="HZ744" s="65"/>
      <c r="IA744" s="65"/>
      <c r="IB744" s="65"/>
      <c r="IC744" s="65"/>
      <c r="ID744" s="65"/>
      <c r="IE744" s="65"/>
      <c r="IF744" s="65"/>
      <c r="IG744" s="65"/>
      <c r="IH744" s="65"/>
      <c r="II744" s="65"/>
      <c r="IJ744" s="65"/>
      <c r="IK744" s="65"/>
      <c r="IL744" s="65"/>
    </row>
    <row r="745" spans="1:246" s="42" customFormat="1" ht="14.25" customHeight="1" x14ac:dyDescent="0.4">
      <c r="A745" s="39" t="s">
        <v>7996</v>
      </c>
      <c r="B745" s="45">
        <v>1321</v>
      </c>
      <c r="C745" s="45">
        <v>673</v>
      </c>
      <c r="D745" s="45">
        <v>70</v>
      </c>
      <c r="E745" s="46" t="s">
        <v>7530</v>
      </c>
      <c r="F745" s="47" t="s">
        <v>3098</v>
      </c>
      <c r="G745" s="46" t="s">
        <v>3091</v>
      </c>
      <c r="H745" s="46" t="s">
        <v>3099</v>
      </c>
      <c r="I745" s="46" t="s">
        <v>3100</v>
      </c>
      <c r="J745" s="48">
        <v>1</v>
      </c>
      <c r="K745" s="49">
        <v>1028.7</v>
      </c>
      <c r="L745" s="50">
        <v>1</v>
      </c>
      <c r="M745" s="50">
        <v>1028.7</v>
      </c>
      <c r="N745" s="51">
        <v>100</v>
      </c>
      <c r="O745" s="51">
        <v>4</v>
      </c>
      <c r="P745" s="51">
        <v>0</v>
      </c>
      <c r="Q745" s="51">
        <v>0</v>
      </c>
      <c r="R745" s="51">
        <f t="shared" si="103"/>
        <v>104</v>
      </c>
      <c r="S745" s="79"/>
      <c r="T745" s="52">
        <f t="shared" si="96"/>
        <v>0</v>
      </c>
      <c r="U745" s="52" t="str" cm="1">
        <f t="array" aca="1" ref="U745" ca="1">IF(S745="", "×", IF(LEFT(S745,2)="項番", COUNTIFS($D$2:$D$4001, INDIRECT("D" &amp; ROW()-1), $U$2:$U$4001, "〇"), "〇"))</f>
        <v>×</v>
      </c>
      <c r="V745" s="52" t="str">
        <f t="shared" si="97"/>
        <v>×</v>
      </c>
      <c r="W745" s="52" t="str">
        <f t="shared" si="98"/>
        <v>×</v>
      </c>
      <c r="X745" s="53" t="str">
        <f t="shared" ca="1" si="99"/>
        <v/>
      </c>
      <c r="Y745" s="52">
        <f t="shared" ca="1" si="100"/>
        <v>0</v>
      </c>
      <c r="Z745" s="52">
        <f t="shared" si="101"/>
        <v>70</v>
      </c>
      <c r="AA745" s="52" t="s">
        <v>125</v>
      </c>
      <c r="AB745" s="65"/>
      <c r="AC745" s="65"/>
      <c r="AD745" s="65"/>
      <c r="AE745" s="65"/>
      <c r="AF745" s="65"/>
      <c r="AG745" s="65"/>
      <c r="AH745" s="65"/>
      <c r="AI745" s="65"/>
      <c r="AJ745" s="65"/>
      <c r="AK745" s="65"/>
      <c r="AL745" s="65"/>
      <c r="AM745" s="65"/>
      <c r="AN745" s="65"/>
      <c r="AO745" s="65"/>
      <c r="AP745" s="65"/>
      <c r="AQ745" s="65"/>
      <c r="AR745" s="65"/>
      <c r="AS745" s="65"/>
      <c r="AT745" s="65"/>
      <c r="AU745" s="65"/>
      <c r="AV745" s="65"/>
      <c r="AW745" s="65"/>
      <c r="AX745" s="65"/>
      <c r="AY745" s="65"/>
      <c r="AZ745" s="65"/>
      <c r="BA745" s="65"/>
      <c r="BB745" s="65"/>
      <c r="BC745" s="65"/>
      <c r="BD745" s="65"/>
      <c r="BE745" s="65"/>
      <c r="BF745" s="65"/>
      <c r="BG745" s="65"/>
      <c r="BH745" s="65"/>
      <c r="BI745" s="65"/>
      <c r="BJ745" s="65"/>
      <c r="BK745" s="65"/>
      <c r="BL745" s="65"/>
      <c r="BM745" s="65"/>
      <c r="BN745" s="65"/>
      <c r="BO745" s="65"/>
      <c r="BP745" s="65"/>
      <c r="BQ745" s="65"/>
      <c r="BR745" s="65"/>
      <c r="BS745" s="65"/>
      <c r="BT745" s="65"/>
      <c r="BU745" s="65"/>
      <c r="BV745" s="65"/>
      <c r="BW745" s="65"/>
      <c r="BX745" s="65"/>
      <c r="BY745" s="65"/>
      <c r="BZ745" s="65"/>
      <c r="CA745" s="65"/>
      <c r="CB745" s="65"/>
      <c r="CC745" s="65"/>
      <c r="CD745" s="65"/>
      <c r="CE745" s="65"/>
      <c r="CF745" s="65"/>
      <c r="CG745" s="65"/>
      <c r="CH745" s="65"/>
      <c r="CI745" s="65"/>
      <c r="CJ745" s="65"/>
      <c r="CK745" s="65"/>
      <c r="CL745" s="65"/>
      <c r="CM745" s="65"/>
      <c r="CN745" s="65"/>
      <c r="CO745" s="65"/>
      <c r="CP745" s="65"/>
      <c r="CQ745" s="65"/>
      <c r="CR745" s="65"/>
      <c r="CS745" s="65"/>
      <c r="CT745" s="65"/>
      <c r="CU745" s="65"/>
      <c r="CV745" s="65"/>
      <c r="CW745" s="65"/>
      <c r="CX745" s="65"/>
      <c r="CY745" s="65"/>
      <c r="CZ745" s="65"/>
      <c r="DA745" s="65"/>
      <c r="DB745" s="65"/>
      <c r="DC745" s="65"/>
      <c r="DD745" s="65"/>
      <c r="DE745" s="65"/>
      <c r="DF745" s="65"/>
      <c r="DG745" s="65"/>
      <c r="DH745" s="65"/>
      <c r="DI745" s="65"/>
      <c r="DJ745" s="65"/>
      <c r="DK745" s="65"/>
      <c r="DL745" s="65"/>
      <c r="DM745" s="65"/>
      <c r="DN745" s="65"/>
      <c r="DO745" s="65"/>
      <c r="DP745" s="65"/>
      <c r="DQ745" s="65"/>
      <c r="DR745" s="65"/>
      <c r="DS745" s="65"/>
      <c r="DT745" s="65"/>
      <c r="DU745" s="65"/>
      <c r="DV745" s="65"/>
      <c r="DW745" s="65"/>
      <c r="DX745" s="65"/>
      <c r="DY745" s="65"/>
      <c r="DZ745" s="65"/>
      <c r="EA745" s="65"/>
      <c r="EB745" s="65"/>
      <c r="EC745" s="65"/>
      <c r="ED745" s="65"/>
      <c r="EE745" s="65"/>
      <c r="EF745" s="65"/>
      <c r="EG745" s="65"/>
      <c r="EH745" s="65"/>
      <c r="EI745" s="65"/>
      <c r="EJ745" s="65"/>
      <c r="EK745" s="65"/>
      <c r="EL745" s="65"/>
      <c r="EM745" s="65"/>
      <c r="EN745" s="65"/>
      <c r="EO745" s="65"/>
      <c r="EP745" s="65"/>
      <c r="EQ745" s="65"/>
      <c r="ER745" s="65"/>
      <c r="ES745" s="65"/>
      <c r="ET745" s="65"/>
      <c r="EU745" s="65"/>
      <c r="EV745" s="65"/>
      <c r="EW745" s="65"/>
      <c r="EX745" s="65"/>
      <c r="EY745" s="65"/>
      <c r="EZ745" s="65"/>
      <c r="FA745" s="65"/>
      <c r="FB745" s="65"/>
      <c r="FC745" s="65"/>
      <c r="FD745" s="65"/>
      <c r="FE745" s="65"/>
      <c r="FF745" s="65"/>
      <c r="FG745" s="65"/>
      <c r="FH745" s="65"/>
      <c r="FI745" s="65"/>
      <c r="FJ745" s="65"/>
      <c r="FK745" s="65"/>
      <c r="FL745" s="65"/>
      <c r="FM745" s="65"/>
      <c r="FN745" s="65"/>
      <c r="FO745" s="65"/>
      <c r="FP745" s="65"/>
      <c r="FQ745" s="65"/>
      <c r="FR745" s="65"/>
      <c r="FS745" s="65"/>
      <c r="FT745" s="65"/>
      <c r="FU745" s="65"/>
      <c r="FV745" s="65"/>
      <c r="FW745" s="65"/>
      <c r="FX745" s="65"/>
      <c r="FY745" s="65"/>
      <c r="FZ745" s="65"/>
      <c r="GA745" s="65"/>
      <c r="GB745" s="65"/>
      <c r="GC745" s="65"/>
      <c r="GD745" s="65"/>
      <c r="GE745" s="65"/>
      <c r="GF745" s="65"/>
      <c r="GG745" s="65"/>
      <c r="GH745" s="65"/>
      <c r="GI745" s="65"/>
      <c r="GJ745" s="65"/>
      <c r="GK745" s="65"/>
      <c r="GL745" s="65"/>
      <c r="GM745" s="65"/>
      <c r="GN745" s="65"/>
      <c r="GO745" s="65"/>
      <c r="GP745" s="65"/>
      <c r="GQ745" s="65"/>
      <c r="GR745" s="65"/>
      <c r="GS745" s="65"/>
      <c r="GT745" s="65"/>
      <c r="GU745" s="65"/>
      <c r="GV745" s="65"/>
      <c r="GW745" s="65"/>
      <c r="GX745" s="65"/>
      <c r="GY745" s="65"/>
      <c r="GZ745" s="65"/>
      <c r="HA745" s="65"/>
      <c r="HB745" s="65"/>
      <c r="HC745" s="65"/>
      <c r="HD745" s="65"/>
      <c r="HE745" s="65"/>
      <c r="HF745" s="65"/>
      <c r="HG745" s="65"/>
      <c r="HH745" s="65"/>
      <c r="HI745" s="65"/>
      <c r="HJ745" s="65"/>
      <c r="HK745" s="65"/>
      <c r="HL745" s="65"/>
      <c r="HM745" s="65"/>
      <c r="HN745" s="65"/>
      <c r="HO745" s="65"/>
      <c r="HP745" s="65"/>
      <c r="HQ745" s="65"/>
      <c r="HR745" s="65"/>
      <c r="HS745" s="65"/>
      <c r="HT745" s="65"/>
      <c r="HU745" s="65"/>
      <c r="HV745" s="65"/>
      <c r="HW745" s="65"/>
      <c r="HX745" s="65"/>
      <c r="HY745" s="65"/>
      <c r="HZ745" s="65"/>
      <c r="IA745" s="65"/>
      <c r="IB745" s="65"/>
      <c r="IC745" s="65"/>
      <c r="ID745" s="65"/>
      <c r="IE745" s="65"/>
      <c r="IF745" s="65"/>
      <c r="IG745" s="65"/>
      <c r="IH745" s="65"/>
      <c r="II745" s="65"/>
      <c r="IJ745" s="65"/>
      <c r="IK745" s="65"/>
      <c r="IL745" s="65"/>
    </row>
    <row r="746" spans="1:246" s="42" customFormat="1" ht="14.25" customHeight="1" x14ac:dyDescent="0.4">
      <c r="A746" s="39" t="s">
        <v>7996</v>
      </c>
      <c r="B746" s="45">
        <v>1322</v>
      </c>
      <c r="C746" s="45">
        <v>674</v>
      </c>
      <c r="D746" s="45">
        <v>70</v>
      </c>
      <c r="E746" s="46" t="s">
        <v>7530</v>
      </c>
      <c r="F746" s="47" t="s">
        <v>3101</v>
      </c>
      <c r="G746" s="46" t="s">
        <v>3091</v>
      </c>
      <c r="H746" s="46" t="s">
        <v>3102</v>
      </c>
      <c r="I746" s="46" t="s">
        <v>12</v>
      </c>
      <c r="J746" s="48">
        <v>100</v>
      </c>
      <c r="K746" s="49">
        <v>30.8</v>
      </c>
      <c r="L746" s="50">
        <v>100</v>
      </c>
      <c r="M746" s="50">
        <v>3080</v>
      </c>
      <c r="N746" s="51">
        <v>96</v>
      </c>
      <c r="O746" s="51">
        <v>0</v>
      </c>
      <c r="P746" s="51">
        <v>10</v>
      </c>
      <c r="Q746" s="51">
        <v>0</v>
      </c>
      <c r="R746" s="51">
        <f t="shared" si="103"/>
        <v>106</v>
      </c>
      <c r="S746" s="79"/>
      <c r="T746" s="52">
        <f t="shared" si="96"/>
        <v>0</v>
      </c>
      <c r="U746" s="52" t="str" cm="1">
        <f t="array" aca="1" ref="U746" ca="1">IF(S746="", "×", IF(LEFT(S746,2)="項番", COUNTIFS($D$2:$D$4001, INDIRECT("D" &amp; ROW()-1), $U$2:$U$4001, "〇"), "〇"))</f>
        <v>×</v>
      </c>
      <c r="V746" s="52" t="str">
        <f t="shared" si="97"/>
        <v>×</v>
      </c>
      <c r="W746" s="52" t="str">
        <f t="shared" si="98"/>
        <v>×</v>
      </c>
      <c r="X746" s="53" t="str">
        <f t="shared" ca="1" si="99"/>
        <v/>
      </c>
      <c r="Y746" s="52">
        <f t="shared" ca="1" si="100"/>
        <v>0</v>
      </c>
      <c r="Z746" s="52">
        <f t="shared" si="101"/>
        <v>70</v>
      </c>
      <c r="AA746" s="52" t="s">
        <v>125</v>
      </c>
      <c r="AB746" s="65"/>
      <c r="AC746" s="65"/>
      <c r="AD746" s="65"/>
      <c r="AE746" s="65"/>
      <c r="AF746" s="65"/>
      <c r="AG746" s="65"/>
      <c r="AH746" s="65"/>
      <c r="AI746" s="65"/>
      <c r="AJ746" s="65"/>
      <c r="AK746" s="65"/>
      <c r="AL746" s="65"/>
      <c r="AM746" s="65"/>
      <c r="AN746" s="65"/>
      <c r="AO746" s="65"/>
      <c r="AP746" s="65"/>
      <c r="AQ746" s="65"/>
      <c r="AR746" s="65"/>
      <c r="AS746" s="65"/>
      <c r="AT746" s="65"/>
      <c r="AU746" s="65"/>
      <c r="AV746" s="65"/>
      <c r="AW746" s="65"/>
      <c r="AX746" s="65"/>
      <c r="AY746" s="65"/>
      <c r="AZ746" s="65"/>
      <c r="BA746" s="65"/>
      <c r="BB746" s="65"/>
      <c r="BC746" s="65"/>
      <c r="BD746" s="65"/>
      <c r="BE746" s="65"/>
      <c r="BF746" s="65"/>
      <c r="BG746" s="65"/>
      <c r="BH746" s="65"/>
      <c r="BI746" s="65"/>
      <c r="BJ746" s="65"/>
      <c r="BK746" s="65"/>
      <c r="BL746" s="65"/>
      <c r="BM746" s="65"/>
      <c r="BN746" s="65"/>
      <c r="BO746" s="65"/>
      <c r="BP746" s="65"/>
      <c r="BQ746" s="65"/>
      <c r="BR746" s="65"/>
      <c r="BS746" s="65"/>
      <c r="BT746" s="65"/>
      <c r="BU746" s="65"/>
      <c r="BV746" s="65"/>
      <c r="BW746" s="65"/>
      <c r="BX746" s="65"/>
      <c r="BY746" s="65"/>
      <c r="BZ746" s="65"/>
      <c r="CA746" s="65"/>
      <c r="CB746" s="65"/>
      <c r="CC746" s="65"/>
      <c r="CD746" s="65"/>
      <c r="CE746" s="65"/>
      <c r="CF746" s="65"/>
      <c r="CG746" s="65"/>
      <c r="CH746" s="65"/>
      <c r="CI746" s="65"/>
      <c r="CJ746" s="65"/>
      <c r="CK746" s="65"/>
      <c r="CL746" s="65"/>
      <c r="CM746" s="65"/>
      <c r="CN746" s="65"/>
      <c r="CO746" s="65"/>
      <c r="CP746" s="65"/>
      <c r="CQ746" s="65"/>
      <c r="CR746" s="65"/>
      <c r="CS746" s="65"/>
      <c r="CT746" s="65"/>
      <c r="CU746" s="65"/>
      <c r="CV746" s="65"/>
      <c r="CW746" s="65"/>
      <c r="CX746" s="65"/>
      <c r="CY746" s="65"/>
      <c r="CZ746" s="65"/>
      <c r="DA746" s="65"/>
      <c r="DB746" s="65"/>
      <c r="DC746" s="65"/>
      <c r="DD746" s="65"/>
      <c r="DE746" s="65"/>
      <c r="DF746" s="65"/>
      <c r="DG746" s="65"/>
      <c r="DH746" s="65"/>
      <c r="DI746" s="65"/>
      <c r="DJ746" s="65"/>
      <c r="DK746" s="65"/>
      <c r="DL746" s="65"/>
      <c r="DM746" s="65"/>
      <c r="DN746" s="65"/>
      <c r="DO746" s="65"/>
      <c r="DP746" s="65"/>
      <c r="DQ746" s="65"/>
      <c r="DR746" s="65"/>
      <c r="DS746" s="65"/>
      <c r="DT746" s="65"/>
      <c r="DU746" s="65"/>
      <c r="DV746" s="65"/>
      <c r="DW746" s="65"/>
      <c r="DX746" s="65"/>
      <c r="DY746" s="65"/>
      <c r="DZ746" s="65"/>
      <c r="EA746" s="65"/>
      <c r="EB746" s="65"/>
      <c r="EC746" s="65"/>
      <c r="ED746" s="65"/>
      <c r="EE746" s="65"/>
      <c r="EF746" s="65"/>
      <c r="EG746" s="65"/>
      <c r="EH746" s="65"/>
      <c r="EI746" s="65"/>
      <c r="EJ746" s="65"/>
      <c r="EK746" s="65"/>
      <c r="EL746" s="65"/>
      <c r="EM746" s="65"/>
      <c r="EN746" s="65"/>
      <c r="EO746" s="65"/>
      <c r="EP746" s="65"/>
      <c r="EQ746" s="65"/>
      <c r="ER746" s="65"/>
      <c r="ES746" s="65"/>
      <c r="ET746" s="65"/>
      <c r="EU746" s="65"/>
      <c r="EV746" s="65"/>
      <c r="EW746" s="65"/>
      <c r="EX746" s="65"/>
      <c r="EY746" s="65"/>
      <c r="EZ746" s="65"/>
      <c r="FA746" s="65"/>
      <c r="FB746" s="65"/>
      <c r="FC746" s="65"/>
      <c r="FD746" s="65"/>
      <c r="FE746" s="65"/>
      <c r="FF746" s="65"/>
      <c r="FG746" s="65"/>
      <c r="FH746" s="65"/>
      <c r="FI746" s="65"/>
      <c r="FJ746" s="65"/>
      <c r="FK746" s="65"/>
      <c r="FL746" s="65"/>
      <c r="FM746" s="65"/>
      <c r="FN746" s="65"/>
      <c r="FO746" s="65"/>
      <c r="FP746" s="65"/>
      <c r="FQ746" s="65"/>
      <c r="FR746" s="65"/>
      <c r="FS746" s="65"/>
      <c r="FT746" s="65"/>
      <c r="FU746" s="65"/>
      <c r="FV746" s="65"/>
      <c r="FW746" s="65"/>
      <c r="FX746" s="65"/>
      <c r="FY746" s="65"/>
      <c r="FZ746" s="65"/>
      <c r="GA746" s="65"/>
      <c r="GB746" s="65"/>
      <c r="GC746" s="65"/>
      <c r="GD746" s="65"/>
      <c r="GE746" s="65"/>
      <c r="GF746" s="65"/>
      <c r="GG746" s="65"/>
      <c r="GH746" s="65"/>
      <c r="GI746" s="65"/>
      <c r="GJ746" s="65"/>
      <c r="GK746" s="65"/>
      <c r="GL746" s="65"/>
      <c r="GM746" s="65"/>
      <c r="GN746" s="65"/>
      <c r="GO746" s="65"/>
      <c r="GP746" s="65"/>
      <c r="GQ746" s="65"/>
      <c r="GR746" s="65"/>
      <c r="GS746" s="65"/>
      <c r="GT746" s="65"/>
      <c r="GU746" s="65"/>
      <c r="GV746" s="65"/>
      <c r="GW746" s="65"/>
      <c r="GX746" s="65"/>
      <c r="GY746" s="65"/>
      <c r="GZ746" s="65"/>
      <c r="HA746" s="65"/>
      <c r="HB746" s="65"/>
      <c r="HC746" s="65"/>
      <c r="HD746" s="65"/>
      <c r="HE746" s="65"/>
      <c r="HF746" s="65"/>
      <c r="HG746" s="65"/>
      <c r="HH746" s="65"/>
      <c r="HI746" s="65"/>
      <c r="HJ746" s="65"/>
      <c r="HK746" s="65"/>
      <c r="HL746" s="65"/>
      <c r="HM746" s="65"/>
      <c r="HN746" s="65"/>
      <c r="HO746" s="65"/>
      <c r="HP746" s="65"/>
      <c r="HQ746" s="65"/>
      <c r="HR746" s="65"/>
      <c r="HS746" s="65"/>
      <c r="HT746" s="65"/>
      <c r="HU746" s="65"/>
      <c r="HV746" s="65"/>
      <c r="HW746" s="65"/>
      <c r="HX746" s="65"/>
      <c r="HY746" s="65"/>
      <c r="HZ746" s="65"/>
      <c r="IA746" s="65"/>
      <c r="IB746" s="65"/>
      <c r="IC746" s="65"/>
      <c r="ID746" s="65"/>
      <c r="IE746" s="65"/>
      <c r="IF746" s="65"/>
      <c r="IG746" s="65"/>
      <c r="IH746" s="65"/>
      <c r="II746" s="65"/>
      <c r="IJ746" s="65"/>
      <c r="IK746" s="65"/>
      <c r="IL746" s="65"/>
    </row>
    <row r="747" spans="1:246" s="42" customFormat="1" ht="14.25" customHeight="1" x14ac:dyDescent="0.4">
      <c r="A747" s="39" t="s">
        <v>7996</v>
      </c>
      <c r="B747" s="45">
        <v>1323</v>
      </c>
      <c r="C747" s="45">
        <v>675</v>
      </c>
      <c r="D747" s="45">
        <v>70</v>
      </c>
      <c r="E747" s="46" t="s">
        <v>7530</v>
      </c>
      <c r="F747" s="47" t="s">
        <v>3103</v>
      </c>
      <c r="G747" s="46" t="s">
        <v>3091</v>
      </c>
      <c r="H747" s="46" t="s">
        <v>3104</v>
      </c>
      <c r="I747" s="46" t="s">
        <v>12</v>
      </c>
      <c r="J747" s="48">
        <v>100</v>
      </c>
      <c r="K747" s="49">
        <v>41.8</v>
      </c>
      <c r="L747" s="50">
        <v>100</v>
      </c>
      <c r="M747" s="50">
        <v>4180</v>
      </c>
      <c r="N747" s="51">
        <v>32</v>
      </c>
      <c r="O747" s="51">
        <v>0</v>
      </c>
      <c r="P747" s="51">
        <v>0</v>
      </c>
      <c r="Q747" s="51">
        <v>0</v>
      </c>
      <c r="R747" s="51">
        <f t="shared" si="103"/>
        <v>32</v>
      </c>
      <c r="S747" s="79"/>
      <c r="T747" s="52">
        <f t="shared" si="96"/>
        <v>0</v>
      </c>
      <c r="U747" s="52" t="str" cm="1">
        <f t="array" aca="1" ref="U747" ca="1">IF(S747="", "×", IF(LEFT(S747,2)="項番", COUNTIFS($D$2:$D$4001, INDIRECT("D" &amp; ROW()-1), $U$2:$U$4001, "〇"), "〇"))</f>
        <v>×</v>
      </c>
      <c r="V747" s="52" t="str">
        <f t="shared" si="97"/>
        <v>×</v>
      </c>
      <c r="W747" s="52" t="str">
        <f t="shared" si="98"/>
        <v>×</v>
      </c>
      <c r="X747" s="53" t="str">
        <f t="shared" ca="1" si="99"/>
        <v/>
      </c>
      <c r="Y747" s="52">
        <f t="shared" ca="1" si="100"/>
        <v>0</v>
      </c>
      <c r="Z747" s="52">
        <f t="shared" si="101"/>
        <v>70</v>
      </c>
      <c r="AA747" s="52" t="s">
        <v>125</v>
      </c>
      <c r="AB747" s="65"/>
      <c r="AC747" s="65"/>
      <c r="AD747" s="65"/>
      <c r="AE747" s="65"/>
      <c r="AF747" s="65"/>
      <c r="AG747" s="65"/>
      <c r="AH747" s="65"/>
      <c r="AI747" s="65"/>
      <c r="AJ747" s="65"/>
      <c r="AK747" s="65"/>
      <c r="AL747" s="65"/>
      <c r="AM747" s="65"/>
      <c r="AN747" s="65"/>
      <c r="AO747" s="65"/>
      <c r="AP747" s="65"/>
      <c r="AQ747" s="65"/>
      <c r="AR747" s="65"/>
      <c r="AS747" s="65"/>
      <c r="AT747" s="65"/>
      <c r="AU747" s="65"/>
      <c r="AV747" s="65"/>
      <c r="AW747" s="65"/>
      <c r="AX747" s="65"/>
      <c r="AY747" s="65"/>
      <c r="AZ747" s="65"/>
      <c r="BA747" s="65"/>
      <c r="BB747" s="65"/>
      <c r="BC747" s="65"/>
      <c r="BD747" s="65"/>
      <c r="BE747" s="65"/>
      <c r="BF747" s="65"/>
      <c r="BG747" s="65"/>
      <c r="BH747" s="65"/>
      <c r="BI747" s="65"/>
      <c r="BJ747" s="65"/>
      <c r="BK747" s="65"/>
      <c r="BL747" s="65"/>
      <c r="BM747" s="65"/>
      <c r="BN747" s="65"/>
      <c r="BO747" s="65"/>
      <c r="BP747" s="65"/>
      <c r="BQ747" s="65"/>
      <c r="BR747" s="65"/>
      <c r="BS747" s="65"/>
      <c r="BT747" s="65"/>
      <c r="BU747" s="65"/>
      <c r="BV747" s="65"/>
      <c r="BW747" s="65"/>
      <c r="BX747" s="65"/>
      <c r="BY747" s="65"/>
      <c r="BZ747" s="65"/>
      <c r="CA747" s="65"/>
      <c r="CB747" s="65"/>
      <c r="CC747" s="65"/>
      <c r="CD747" s="65"/>
      <c r="CE747" s="65"/>
      <c r="CF747" s="65"/>
      <c r="CG747" s="65"/>
      <c r="CH747" s="65"/>
      <c r="CI747" s="65"/>
      <c r="CJ747" s="65"/>
      <c r="CK747" s="65"/>
      <c r="CL747" s="65"/>
      <c r="CM747" s="65"/>
      <c r="CN747" s="65"/>
      <c r="CO747" s="65"/>
      <c r="CP747" s="65"/>
      <c r="CQ747" s="65"/>
      <c r="CR747" s="65"/>
      <c r="CS747" s="65"/>
      <c r="CT747" s="65"/>
      <c r="CU747" s="65"/>
      <c r="CV747" s="65"/>
      <c r="CW747" s="65"/>
      <c r="CX747" s="65"/>
      <c r="CY747" s="65"/>
      <c r="CZ747" s="65"/>
      <c r="DA747" s="65"/>
      <c r="DB747" s="65"/>
      <c r="DC747" s="65"/>
      <c r="DD747" s="65"/>
      <c r="DE747" s="65"/>
      <c r="DF747" s="65"/>
      <c r="DG747" s="65"/>
      <c r="DH747" s="65"/>
      <c r="DI747" s="65"/>
      <c r="DJ747" s="65"/>
      <c r="DK747" s="65"/>
      <c r="DL747" s="65"/>
      <c r="DM747" s="65"/>
      <c r="DN747" s="65"/>
      <c r="DO747" s="65"/>
      <c r="DP747" s="65"/>
      <c r="DQ747" s="65"/>
      <c r="DR747" s="65"/>
      <c r="DS747" s="65"/>
      <c r="DT747" s="65"/>
      <c r="DU747" s="65"/>
      <c r="DV747" s="65"/>
      <c r="DW747" s="65"/>
      <c r="DX747" s="65"/>
      <c r="DY747" s="65"/>
      <c r="DZ747" s="65"/>
      <c r="EA747" s="65"/>
      <c r="EB747" s="65"/>
      <c r="EC747" s="65"/>
      <c r="ED747" s="65"/>
      <c r="EE747" s="65"/>
      <c r="EF747" s="65"/>
      <c r="EG747" s="65"/>
      <c r="EH747" s="65"/>
      <c r="EI747" s="65"/>
      <c r="EJ747" s="65"/>
      <c r="EK747" s="65"/>
      <c r="EL747" s="65"/>
      <c r="EM747" s="65"/>
      <c r="EN747" s="65"/>
      <c r="EO747" s="65"/>
      <c r="EP747" s="65"/>
      <c r="EQ747" s="65"/>
      <c r="ER747" s="65"/>
      <c r="ES747" s="65"/>
      <c r="ET747" s="65"/>
      <c r="EU747" s="65"/>
      <c r="EV747" s="65"/>
      <c r="EW747" s="65"/>
      <c r="EX747" s="65"/>
      <c r="EY747" s="65"/>
      <c r="EZ747" s="65"/>
      <c r="FA747" s="65"/>
      <c r="FB747" s="65"/>
      <c r="FC747" s="65"/>
      <c r="FD747" s="65"/>
      <c r="FE747" s="65"/>
      <c r="FF747" s="65"/>
      <c r="FG747" s="65"/>
      <c r="FH747" s="65"/>
      <c r="FI747" s="65"/>
      <c r="FJ747" s="65"/>
      <c r="FK747" s="65"/>
      <c r="FL747" s="65"/>
      <c r="FM747" s="65"/>
      <c r="FN747" s="65"/>
      <c r="FO747" s="65"/>
      <c r="FP747" s="65"/>
      <c r="FQ747" s="65"/>
      <c r="FR747" s="65"/>
      <c r="FS747" s="65"/>
      <c r="FT747" s="65"/>
      <c r="FU747" s="65"/>
      <c r="FV747" s="65"/>
      <c r="FW747" s="65"/>
      <c r="FX747" s="65"/>
      <c r="FY747" s="65"/>
      <c r="FZ747" s="65"/>
      <c r="GA747" s="65"/>
      <c r="GB747" s="65"/>
      <c r="GC747" s="65"/>
      <c r="GD747" s="65"/>
      <c r="GE747" s="65"/>
      <c r="GF747" s="65"/>
      <c r="GG747" s="65"/>
      <c r="GH747" s="65"/>
      <c r="GI747" s="65"/>
      <c r="GJ747" s="65"/>
      <c r="GK747" s="65"/>
      <c r="GL747" s="65"/>
      <c r="GM747" s="65"/>
      <c r="GN747" s="65"/>
      <c r="GO747" s="65"/>
      <c r="GP747" s="65"/>
      <c r="GQ747" s="65"/>
      <c r="GR747" s="65"/>
      <c r="GS747" s="65"/>
      <c r="GT747" s="65"/>
      <c r="GU747" s="65"/>
      <c r="GV747" s="65"/>
      <c r="GW747" s="65"/>
      <c r="GX747" s="65"/>
      <c r="GY747" s="65"/>
      <c r="GZ747" s="65"/>
      <c r="HA747" s="65"/>
      <c r="HB747" s="65"/>
      <c r="HC747" s="65"/>
      <c r="HD747" s="65"/>
      <c r="HE747" s="65"/>
      <c r="HF747" s="65"/>
      <c r="HG747" s="65"/>
      <c r="HH747" s="65"/>
      <c r="HI747" s="65"/>
      <c r="HJ747" s="65"/>
      <c r="HK747" s="65"/>
      <c r="HL747" s="65"/>
      <c r="HM747" s="65"/>
      <c r="HN747" s="65"/>
      <c r="HO747" s="65"/>
      <c r="HP747" s="65"/>
      <c r="HQ747" s="65"/>
      <c r="HR747" s="65"/>
      <c r="HS747" s="65"/>
      <c r="HT747" s="65"/>
      <c r="HU747" s="65"/>
      <c r="HV747" s="65"/>
      <c r="HW747" s="65"/>
      <c r="HX747" s="65"/>
      <c r="HY747" s="65"/>
      <c r="HZ747" s="65"/>
      <c r="IA747" s="65"/>
      <c r="IB747" s="65"/>
      <c r="IC747" s="65"/>
      <c r="ID747" s="65"/>
      <c r="IE747" s="65"/>
      <c r="IF747" s="65"/>
      <c r="IG747" s="65"/>
      <c r="IH747" s="65"/>
      <c r="II747" s="65"/>
      <c r="IJ747" s="65"/>
      <c r="IK747" s="65"/>
      <c r="IL747" s="65"/>
    </row>
    <row r="748" spans="1:246" s="42" customFormat="1" ht="14.25" customHeight="1" x14ac:dyDescent="0.4">
      <c r="A748" s="39" t="s">
        <v>7996</v>
      </c>
      <c r="B748" s="45">
        <v>1324</v>
      </c>
      <c r="C748" s="45">
        <v>676</v>
      </c>
      <c r="D748" s="45">
        <v>70</v>
      </c>
      <c r="E748" s="46" t="s">
        <v>7530</v>
      </c>
      <c r="F748" s="47" t="s">
        <v>3105</v>
      </c>
      <c r="G748" s="46" t="s">
        <v>3091</v>
      </c>
      <c r="H748" s="46" t="s">
        <v>3106</v>
      </c>
      <c r="I748" s="46" t="s">
        <v>12</v>
      </c>
      <c r="J748" s="48">
        <v>100</v>
      </c>
      <c r="K748" s="49">
        <v>66.599999999999994</v>
      </c>
      <c r="L748" s="50">
        <v>100</v>
      </c>
      <c r="M748" s="50">
        <v>6659.9999999999991</v>
      </c>
      <c r="N748" s="51">
        <v>88</v>
      </c>
      <c r="O748" s="51">
        <v>2</v>
      </c>
      <c r="P748" s="51">
        <v>4</v>
      </c>
      <c r="Q748" s="51">
        <v>0</v>
      </c>
      <c r="R748" s="51">
        <f t="shared" si="103"/>
        <v>94</v>
      </c>
      <c r="S748" s="79"/>
      <c r="T748" s="52">
        <f t="shared" si="96"/>
        <v>0</v>
      </c>
      <c r="U748" s="52" t="str" cm="1">
        <f t="array" aca="1" ref="U748" ca="1">IF(S748="", "×", IF(LEFT(S748,2)="項番", COUNTIFS($D$2:$D$4001, INDIRECT("D" &amp; ROW()-1), $U$2:$U$4001, "〇"), "〇"))</f>
        <v>×</v>
      </c>
      <c r="V748" s="52" t="str">
        <f t="shared" si="97"/>
        <v>×</v>
      </c>
      <c r="W748" s="52" t="str">
        <f t="shared" si="98"/>
        <v>×</v>
      </c>
      <c r="X748" s="53" t="str">
        <f t="shared" ca="1" si="99"/>
        <v/>
      </c>
      <c r="Y748" s="52">
        <f t="shared" ca="1" si="100"/>
        <v>0</v>
      </c>
      <c r="Z748" s="52">
        <f t="shared" si="101"/>
        <v>70</v>
      </c>
      <c r="AA748" s="52" t="s">
        <v>125</v>
      </c>
      <c r="AB748" s="65"/>
      <c r="AC748" s="65"/>
      <c r="AD748" s="65"/>
      <c r="AE748" s="65"/>
      <c r="AF748" s="65"/>
      <c r="AG748" s="65"/>
      <c r="AH748" s="65"/>
      <c r="AI748" s="65"/>
      <c r="AJ748" s="65"/>
      <c r="AK748" s="65"/>
      <c r="AL748" s="65"/>
      <c r="AM748" s="65"/>
      <c r="AN748" s="65"/>
      <c r="AO748" s="65"/>
      <c r="AP748" s="65"/>
      <c r="AQ748" s="65"/>
      <c r="AR748" s="65"/>
      <c r="AS748" s="65"/>
      <c r="AT748" s="65"/>
      <c r="AU748" s="65"/>
      <c r="AV748" s="65"/>
      <c r="AW748" s="65"/>
      <c r="AX748" s="65"/>
      <c r="AY748" s="65"/>
      <c r="AZ748" s="65"/>
      <c r="BA748" s="65"/>
      <c r="BB748" s="65"/>
      <c r="BC748" s="65"/>
      <c r="BD748" s="65"/>
      <c r="BE748" s="65"/>
      <c r="BF748" s="65"/>
      <c r="BG748" s="65"/>
      <c r="BH748" s="65"/>
      <c r="BI748" s="65"/>
      <c r="BJ748" s="65"/>
      <c r="BK748" s="65"/>
      <c r="BL748" s="65"/>
      <c r="BM748" s="65"/>
      <c r="BN748" s="65"/>
      <c r="BO748" s="65"/>
      <c r="BP748" s="65"/>
      <c r="BQ748" s="65"/>
      <c r="BR748" s="65"/>
      <c r="BS748" s="65"/>
      <c r="BT748" s="65"/>
      <c r="BU748" s="65"/>
      <c r="BV748" s="65"/>
      <c r="BW748" s="65"/>
      <c r="BX748" s="65"/>
      <c r="BY748" s="65"/>
      <c r="BZ748" s="65"/>
      <c r="CA748" s="65"/>
      <c r="CB748" s="65"/>
      <c r="CC748" s="65"/>
      <c r="CD748" s="65"/>
      <c r="CE748" s="65"/>
      <c r="CF748" s="65"/>
      <c r="CG748" s="65"/>
      <c r="CH748" s="65"/>
      <c r="CI748" s="65"/>
      <c r="CJ748" s="65"/>
      <c r="CK748" s="65"/>
      <c r="CL748" s="65"/>
      <c r="CM748" s="65"/>
      <c r="CN748" s="65"/>
      <c r="CO748" s="65"/>
      <c r="CP748" s="65"/>
      <c r="CQ748" s="65"/>
      <c r="CR748" s="65"/>
      <c r="CS748" s="65"/>
      <c r="CT748" s="65"/>
      <c r="CU748" s="65"/>
      <c r="CV748" s="65"/>
      <c r="CW748" s="65"/>
      <c r="CX748" s="65"/>
      <c r="CY748" s="65"/>
      <c r="CZ748" s="65"/>
      <c r="DA748" s="65"/>
      <c r="DB748" s="65"/>
      <c r="DC748" s="65"/>
      <c r="DD748" s="65"/>
      <c r="DE748" s="65"/>
      <c r="DF748" s="65"/>
      <c r="DG748" s="65"/>
      <c r="DH748" s="65"/>
      <c r="DI748" s="65"/>
      <c r="DJ748" s="65"/>
      <c r="DK748" s="65"/>
      <c r="DL748" s="65"/>
      <c r="DM748" s="65"/>
      <c r="DN748" s="65"/>
      <c r="DO748" s="65"/>
      <c r="DP748" s="65"/>
      <c r="DQ748" s="65"/>
      <c r="DR748" s="65"/>
      <c r="DS748" s="65"/>
      <c r="DT748" s="65"/>
      <c r="DU748" s="65"/>
      <c r="DV748" s="65"/>
      <c r="DW748" s="65"/>
      <c r="DX748" s="65"/>
      <c r="DY748" s="65"/>
      <c r="DZ748" s="65"/>
      <c r="EA748" s="65"/>
      <c r="EB748" s="65"/>
      <c r="EC748" s="65"/>
      <c r="ED748" s="65"/>
      <c r="EE748" s="65"/>
      <c r="EF748" s="65"/>
      <c r="EG748" s="65"/>
      <c r="EH748" s="65"/>
      <c r="EI748" s="65"/>
      <c r="EJ748" s="65"/>
      <c r="EK748" s="65"/>
      <c r="EL748" s="65"/>
      <c r="EM748" s="65"/>
      <c r="EN748" s="65"/>
      <c r="EO748" s="65"/>
      <c r="EP748" s="65"/>
      <c r="EQ748" s="65"/>
      <c r="ER748" s="65"/>
      <c r="ES748" s="65"/>
      <c r="ET748" s="65"/>
      <c r="EU748" s="65"/>
      <c r="EV748" s="65"/>
      <c r="EW748" s="65"/>
      <c r="EX748" s="65"/>
      <c r="EY748" s="65"/>
      <c r="EZ748" s="65"/>
      <c r="FA748" s="65"/>
      <c r="FB748" s="65"/>
      <c r="FC748" s="65"/>
      <c r="FD748" s="65"/>
      <c r="FE748" s="65"/>
      <c r="FF748" s="65"/>
      <c r="FG748" s="65"/>
      <c r="FH748" s="65"/>
      <c r="FI748" s="65"/>
      <c r="FJ748" s="65"/>
      <c r="FK748" s="65"/>
      <c r="FL748" s="65"/>
      <c r="FM748" s="65"/>
      <c r="FN748" s="65"/>
      <c r="FO748" s="65"/>
      <c r="FP748" s="65"/>
      <c r="FQ748" s="65"/>
      <c r="FR748" s="65"/>
      <c r="FS748" s="65"/>
      <c r="FT748" s="65"/>
      <c r="FU748" s="65"/>
      <c r="FV748" s="65"/>
      <c r="FW748" s="65"/>
      <c r="FX748" s="65"/>
      <c r="FY748" s="65"/>
      <c r="FZ748" s="65"/>
      <c r="GA748" s="65"/>
      <c r="GB748" s="65"/>
      <c r="GC748" s="65"/>
      <c r="GD748" s="65"/>
      <c r="GE748" s="65"/>
      <c r="GF748" s="65"/>
      <c r="GG748" s="65"/>
      <c r="GH748" s="65"/>
      <c r="GI748" s="65"/>
      <c r="GJ748" s="65"/>
      <c r="GK748" s="65"/>
      <c r="GL748" s="65"/>
      <c r="GM748" s="65"/>
      <c r="GN748" s="65"/>
      <c r="GO748" s="65"/>
      <c r="GP748" s="65"/>
      <c r="GQ748" s="65"/>
      <c r="GR748" s="65"/>
      <c r="GS748" s="65"/>
      <c r="GT748" s="65"/>
      <c r="GU748" s="65"/>
      <c r="GV748" s="65"/>
      <c r="GW748" s="65"/>
      <c r="GX748" s="65"/>
      <c r="GY748" s="65"/>
      <c r="GZ748" s="65"/>
      <c r="HA748" s="65"/>
      <c r="HB748" s="65"/>
      <c r="HC748" s="65"/>
      <c r="HD748" s="65"/>
      <c r="HE748" s="65"/>
      <c r="HF748" s="65"/>
      <c r="HG748" s="65"/>
      <c r="HH748" s="65"/>
      <c r="HI748" s="65"/>
      <c r="HJ748" s="65"/>
      <c r="HK748" s="65"/>
      <c r="HL748" s="65"/>
      <c r="HM748" s="65"/>
      <c r="HN748" s="65"/>
      <c r="HO748" s="65"/>
      <c r="HP748" s="65"/>
      <c r="HQ748" s="65"/>
      <c r="HR748" s="65"/>
      <c r="HS748" s="65"/>
      <c r="HT748" s="65"/>
      <c r="HU748" s="65"/>
      <c r="HV748" s="65"/>
      <c r="HW748" s="65"/>
      <c r="HX748" s="65"/>
      <c r="HY748" s="65"/>
      <c r="HZ748" s="65"/>
      <c r="IA748" s="65"/>
      <c r="IB748" s="65"/>
      <c r="IC748" s="65"/>
      <c r="ID748" s="65"/>
      <c r="IE748" s="65"/>
      <c r="IF748" s="65"/>
      <c r="IG748" s="65"/>
      <c r="IH748" s="65"/>
      <c r="II748" s="65"/>
      <c r="IJ748" s="65"/>
      <c r="IK748" s="65"/>
      <c r="IL748" s="65"/>
    </row>
    <row r="749" spans="1:246" s="42" customFormat="1" ht="14.25" customHeight="1" x14ac:dyDescent="0.4">
      <c r="A749" s="39" t="s">
        <v>7996</v>
      </c>
      <c r="B749" s="45">
        <v>1325</v>
      </c>
      <c r="C749" s="45">
        <v>677</v>
      </c>
      <c r="D749" s="45">
        <v>70</v>
      </c>
      <c r="E749" s="46" t="s">
        <v>7530</v>
      </c>
      <c r="F749" s="47" t="s">
        <v>3107</v>
      </c>
      <c r="G749" s="46" t="s">
        <v>3091</v>
      </c>
      <c r="H749" s="46" t="s">
        <v>3108</v>
      </c>
      <c r="I749" s="46" t="s">
        <v>3109</v>
      </c>
      <c r="J749" s="48">
        <v>10</v>
      </c>
      <c r="K749" s="49">
        <v>768</v>
      </c>
      <c r="L749" s="50">
        <v>10</v>
      </c>
      <c r="M749" s="50">
        <v>7680</v>
      </c>
      <c r="N749" s="51">
        <v>230</v>
      </c>
      <c r="O749" s="51">
        <v>2</v>
      </c>
      <c r="P749" s="51">
        <v>40</v>
      </c>
      <c r="Q749" s="51">
        <v>0</v>
      </c>
      <c r="R749" s="51">
        <f t="shared" si="103"/>
        <v>272</v>
      </c>
      <c r="S749" s="79"/>
      <c r="T749" s="52">
        <f t="shared" si="96"/>
        <v>0</v>
      </c>
      <c r="U749" s="52" t="str" cm="1">
        <f t="array" aca="1" ref="U749" ca="1">IF(S749="", "×", IF(LEFT(S749,2)="項番", COUNTIFS($D$2:$D$4001, INDIRECT("D" &amp; ROW()-1), $U$2:$U$4001, "〇"), "〇"))</f>
        <v>×</v>
      </c>
      <c r="V749" s="52" t="str">
        <f t="shared" si="97"/>
        <v>×</v>
      </c>
      <c r="W749" s="52" t="str">
        <f t="shared" si="98"/>
        <v>×</v>
      </c>
      <c r="X749" s="53" t="str">
        <f t="shared" ca="1" si="99"/>
        <v/>
      </c>
      <c r="Y749" s="52">
        <f t="shared" ca="1" si="100"/>
        <v>0</v>
      </c>
      <c r="Z749" s="52">
        <f t="shared" si="101"/>
        <v>70</v>
      </c>
      <c r="AA749" s="52" t="s">
        <v>125</v>
      </c>
      <c r="AB749" s="65"/>
      <c r="AC749" s="65"/>
      <c r="AD749" s="65"/>
      <c r="AE749" s="65"/>
      <c r="AF749" s="65"/>
      <c r="AG749" s="65"/>
      <c r="AH749" s="65"/>
      <c r="AI749" s="65"/>
      <c r="AJ749" s="65"/>
      <c r="AK749" s="65"/>
      <c r="AL749" s="65"/>
      <c r="AM749" s="65"/>
      <c r="AN749" s="65"/>
      <c r="AO749" s="65"/>
      <c r="AP749" s="65"/>
      <c r="AQ749" s="65"/>
      <c r="AR749" s="65"/>
      <c r="AS749" s="65"/>
      <c r="AT749" s="65"/>
      <c r="AU749" s="65"/>
      <c r="AV749" s="65"/>
      <c r="AW749" s="65"/>
      <c r="AX749" s="65"/>
      <c r="AY749" s="65"/>
      <c r="AZ749" s="65"/>
      <c r="BA749" s="65"/>
      <c r="BB749" s="65"/>
      <c r="BC749" s="65"/>
      <c r="BD749" s="65"/>
      <c r="BE749" s="65"/>
      <c r="BF749" s="65"/>
      <c r="BG749" s="65"/>
      <c r="BH749" s="65"/>
      <c r="BI749" s="65"/>
      <c r="BJ749" s="65"/>
      <c r="BK749" s="65"/>
      <c r="BL749" s="65"/>
      <c r="BM749" s="65"/>
      <c r="BN749" s="65"/>
      <c r="BO749" s="65"/>
      <c r="BP749" s="65"/>
      <c r="BQ749" s="65"/>
      <c r="BR749" s="65"/>
      <c r="BS749" s="65"/>
      <c r="BT749" s="65"/>
      <c r="BU749" s="65"/>
      <c r="BV749" s="65"/>
      <c r="BW749" s="65"/>
      <c r="BX749" s="65"/>
      <c r="BY749" s="65"/>
      <c r="BZ749" s="65"/>
      <c r="CA749" s="65"/>
      <c r="CB749" s="65"/>
      <c r="CC749" s="65"/>
      <c r="CD749" s="65"/>
      <c r="CE749" s="65"/>
      <c r="CF749" s="65"/>
      <c r="CG749" s="65"/>
      <c r="CH749" s="65"/>
      <c r="CI749" s="65"/>
      <c r="CJ749" s="65"/>
      <c r="CK749" s="65"/>
      <c r="CL749" s="65"/>
      <c r="CM749" s="65"/>
      <c r="CN749" s="65"/>
      <c r="CO749" s="65"/>
      <c r="CP749" s="65"/>
      <c r="CQ749" s="65"/>
      <c r="CR749" s="65"/>
      <c r="CS749" s="65"/>
      <c r="CT749" s="65"/>
      <c r="CU749" s="65"/>
      <c r="CV749" s="65"/>
      <c r="CW749" s="65"/>
      <c r="CX749" s="65"/>
      <c r="CY749" s="65"/>
      <c r="CZ749" s="65"/>
      <c r="DA749" s="65"/>
      <c r="DB749" s="65"/>
      <c r="DC749" s="65"/>
      <c r="DD749" s="65"/>
      <c r="DE749" s="65"/>
      <c r="DF749" s="65"/>
      <c r="DG749" s="65"/>
      <c r="DH749" s="65"/>
      <c r="DI749" s="65"/>
      <c r="DJ749" s="65"/>
      <c r="DK749" s="65"/>
      <c r="DL749" s="65"/>
      <c r="DM749" s="65"/>
      <c r="DN749" s="65"/>
      <c r="DO749" s="65"/>
      <c r="DP749" s="65"/>
      <c r="DQ749" s="65"/>
      <c r="DR749" s="65"/>
      <c r="DS749" s="65"/>
      <c r="DT749" s="65"/>
      <c r="DU749" s="65"/>
      <c r="DV749" s="65"/>
      <c r="DW749" s="65"/>
      <c r="DX749" s="65"/>
      <c r="DY749" s="65"/>
      <c r="DZ749" s="65"/>
      <c r="EA749" s="65"/>
      <c r="EB749" s="65"/>
      <c r="EC749" s="65"/>
      <c r="ED749" s="65"/>
      <c r="EE749" s="65"/>
      <c r="EF749" s="65"/>
      <c r="EG749" s="65"/>
      <c r="EH749" s="65"/>
      <c r="EI749" s="65"/>
      <c r="EJ749" s="65"/>
      <c r="EK749" s="65"/>
      <c r="EL749" s="65"/>
      <c r="EM749" s="65"/>
      <c r="EN749" s="65"/>
      <c r="EO749" s="65"/>
      <c r="EP749" s="65"/>
      <c r="EQ749" s="65"/>
      <c r="ER749" s="65"/>
      <c r="ES749" s="65"/>
      <c r="ET749" s="65"/>
      <c r="EU749" s="65"/>
      <c r="EV749" s="65"/>
      <c r="EW749" s="65"/>
      <c r="EX749" s="65"/>
      <c r="EY749" s="65"/>
      <c r="EZ749" s="65"/>
      <c r="FA749" s="65"/>
      <c r="FB749" s="65"/>
      <c r="FC749" s="65"/>
      <c r="FD749" s="65"/>
      <c r="FE749" s="65"/>
      <c r="FF749" s="65"/>
      <c r="FG749" s="65"/>
      <c r="FH749" s="65"/>
      <c r="FI749" s="65"/>
      <c r="FJ749" s="65"/>
      <c r="FK749" s="65"/>
      <c r="FL749" s="65"/>
      <c r="FM749" s="65"/>
      <c r="FN749" s="65"/>
      <c r="FO749" s="65"/>
      <c r="FP749" s="65"/>
      <c r="FQ749" s="65"/>
      <c r="FR749" s="65"/>
      <c r="FS749" s="65"/>
      <c r="FT749" s="65"/>
      <c r="FU749" s="65"/>
      <c r="FV749" s="65"/>
      <c r="FW749" s="65"/>
      <c r="FX749" s="65"/>
      <c r="FY749" s="65"/>
      <c r="FZ749" s="65"/>
      <c r="GA749" s="65"/>
      <c r="GB749" s="65"/>
      <c r="GC749" s="65"/>
      <c r="GD749" s="65"/>
      <c r="GE749" s="65"/>
      <c r="GF749" s="65"/>
      <c r="GG749" s="65"/>
      <c r="GH749" s="65"/>
      <c r="GI749" s="65"/>
      <c r="GJ749" s="65"/>
      <c r="GK749" s="65"/>
      <c r="GL749" s="65"/>
      <c r="GM749" s="65"/>
      <c r="GN749" s="65"/>
      <c r="GO749" s="65"/>
      <c r="GP749" s="65"/>
      <c r="GQ749" s="65"/>
      <c r="GR749" s="65"/>
      <c r="GS749" s="65"/>
      <c r="GT749" s="65"/>
      <c r="GU749" s="65"/>
      <c r="GV749" s="65"/>
      <c r="GW749" s="65"/>
      <c r="GX749" s="65"/>
      <c r="GY749" s="65"/>
      <c r="GZ749" s="65"/>
      <c r="HA749" s="65"/>
      <c r="HB749" s="65"/>
      <c r="HC749" s="65"/>
      <c r="HD749" s="65"/>
      <c r="HE749" s="65"/>
      <c r="HF749" s="65"/>
      <c r="HG749" s="65"/>
      <c r="HH749" s="65"/>
      <c r="HI749" s="65"/>
      <c r="HJ749" s="65"/>
      <c r="HK749" s="65"/>
      <c r="HL749" s="65"/>
      <c r="HM749" s="65"/>
      <c r="HN749" s="65"/>
      <c r="HO749" s="65"/>
      <c r="HP749" s="65"/>
      <c r="HQ749" s="65"/>
      <c r="HR749" s="65"/>
      <c r="HS749" s="65"/>
      <c r="HT749" s="65"/>
      <c r="HU749" s="65"/>
      <c r="HV749" s="65"/>
      <c r="HW749" s="65"/>
      <c r="HX749" s="65"/>
      <c r="HY749" s="65"/>
      <c r="HZ749" s="65"/>
      <c r="IA749" s="65"/>
      <c r="IB749" s="65"/>
      <c r="IC749" s="65"/>
      <c r="ID749" s="65"/>
      <c r="IE749" s="65"/>
      <c r="IF749" s="65"/>
      <c r="IG749" s="65"/>
      <c r="IH749" s="65"/>
      <c r="II749" s="65"/>
      <c r="IJ749" s="65"/>
      <c r="IK749" s="65"/>
      <c r="IL749" s="65"/>
    </row>
    <row r="750" spans="1:246" s="42" customFormat="1" ht="14.25" customHeight="1" x14ac:dyDescent="0.4">
      <c r="A750" s="39" t="s">
        <v>7996</v>
      </c>
      <c r="B750" s="45">
        <v>1326</v>
      </c>
      <c r="C750" s="45">
        <v>678</v>
      </c>
      <c r="D750" s="45">
        <v>70</v>
      </c>
      <c r="E750" s="46" t="s">
        <v>7530</v>
      </c>
      <c r="F750" s="47" t="s">
        <v>3110</v>
      </c>
      <c r="G750" s="46" t="s">
        <v>3091</v>
      </c>
      <c r="H750" s="46" t="s">
        <v>3111</v>
      </c>
      <c r="I750" s="46" t="s">
        <v>2171</v>
      </c>
      <c r="J750" s="48">
        <v>70</v>
      </c>
      <c r="K750" s="49">
        <v>40.200000000000003</v>
      </c>
      <c r="L750" s="50">
        <v>70</v>
      </c>
      <c r="M750" s="50">
        <v>2814</v>
      </c>
      <c r="N750" s="51">
        <v>4</v>
      </c>
      <c r="O750" s="51">
        <v>0</v>
      </c>
      <c r="P750" s="51">
        <v>0</v>
      </c>
      <c r="Q750" s="51">
        <v>0</v>
      </c>
      <c r="R750" s="51">
        <f t="shared" si="103"/>
        <v>4</v>
      </c>
      <c r="S750" s="79"/>
      <c r="T750" s="52">
        <f t="shared" si="96"/>
        <v>0</v>
      </c>
      <c r="U750" s="52" t="str" cm="1">
        <f t="array" aca="1" ref="U750" ca="1">IF(S750="", "×", IF(LEFT(S750,2)="項番", COUNTIFS($D$2:$D$4001, INDIRECT("D" &amp; ROW()-1), $U$2:$U$4001, "〇"), "〇"))</f>
        <v>×</v>
      </c>
      <c r="V750" s="52" t="str">
        <f t="shared" si="97"/>
        <v>×</v>
      </c>
      <c r="W750" s="52" t="str">
        <f t="shared" si="98"/>
        <v>×</v>
      </c>
      <c r="X750" s="53" t="str">
        <f t="shared" ca="1" si="99"/>
        <v/>
      </c>
      <c r="Y750" s="52">
        <f t="shared" ca="1" si="100"/>
        <v>0</v>
      </c>
      <c r="Z750" s="52">
        <f t="shared" si="101"/>
        <v>70</v>
      </c>
      <c r="AA750" s="52" t="s">
        <v>125</v>
      </c>
      <c r="AB750" s="65"/>
      <c r="AC750" s="65"/>
      <c r="AD750" s="65"/>
      <c r="AE750" s="65"/>
      <c r="AF750" s="65"/>
      <c r="AG750" s="65"/>
      <c r="AH750" s="65"/>
      <c r="AI750" s="65"/>
      <c r="AJ750" s="65"/>
      <c r="AK750" s="65"/>
      <c r="AL750" s="65"/>
      <c r="AM750" s="65"/>
      <c r="AN750" s="65"/>
      <c r="AO750" s="65"/>
      <c r="AP750" s="65"/>
      <c r="AQ750" s="65"/>
      <c r="AR750" s="65"/>
      <c r="AS750" s="65"/>
      <c r="AT750" s="65"/>
      <c r="AU750" s="65"/>
      <c r="AV750" s="65"/>
      <c r="AW750" s="65"/>
      <c r="AX750" s="65"/>
      <c r="AY750" s="65"/>
      <c r="AZ750" s="65"/>
      <c r="BA750" s="65"/>
      <c r="BB750" s="65"/>
      <c r="BC750" s="65"/>
      <c r="BD750" s="65"/>
      <c r="BE750" s="65"/>
      <c r="BF750" s="65"/>
      <c r="BG750" s="65"/>
      <c r="BH750" s="65"/>
      <c r="BI750" s="65"/>
      <c r="BJ750" s="65"/>
      <c r="BK750" s="65"/>
      <c r="BL750" s="65"/>
      <c r="BM750" s="65"/>
      <c r="BN750" s="65"/>
      <c r="BO750" s="65"/>
      <c r="BP750" s="65"/>
      <c r="BQ750" s="65"/>
      <c r="BR750" s="65"/>
      <c r="BS750" s="65"/>
      <c r="BT750" s="65"/>
      <c r="BU750" s="65"/>
      <c r="BV750" s="65"/>
      <c r="BW750" s="65"/>
      <c r="BX750" s="65"/>
      <c r="BY750" s="65"/>
      <c r="BZ750" s="65"/>
      <c r="CA750" s="65"/>
      <c r="CB750" s="65"/>
      <c r="CC750" s="65"/>
      <c r="CD750" s="65"/>
      <c r="CE750" s="65"/>
      <c r="CF750" s="65"/>
      <c r="CG750" s="65"/>
      <c r="CH750" s="65"/>
      <c r="CI750" s="65"/>
      <c r="CJ750" s="65"/>
      <c r="CK750" s="65"/>
      <c r="CL750" s="65"/>
      <c r="CM750" s="65"/>
      <c r="CN750" s="65"/>
      <c r="CO750" s="65"/>
      <c r="CP750" s="65"/>
      <c r="CQ750" s="65"/>
      <c r="CR750" s="65"/>
      <c r="CS750" s="65"/>
      <c r="CT750" s="65"/>
      <c r="CU750" s="65"/>
      <c r="CV750" s="65"/>
      <c r="CW750" s="65"/>
      <c r="CX750" s="65"/>
      <c r="CY750" s="65"/>
      <c r="CZ750" s="65"/>
      <c r="DA750" s="65"/>
      <c r="DB750" s="65"/>
      <c r="DC750" s="65"/>
      <c r="DD750" s="65"/>
      <c r="DE750" s="65"/>
      <c r="DF750" s="65"/>
      <c r="DG750" s="65"/>
      <c r="DH750" s="65"/>
      <c r="DI750" s="65"/>
      <c r="DJ750" s="65"/>
      <c r="DK750" s="65"/>
      <c r="DL750" s="65"/>
      <c r="DM750" s="65"/>
      <c r="DN750" s="65"/>
      <c r="DO750" s="65"/>
      <c r="DP750" s="65"/>
      <c r="DQ750" s="65"/>
      <c r="DR750" s="65"/>
      <c r="DS750" s="65"/>
      <c r="DT750" s="65"/>
      <c r="DU750" s="65"/>
      <c r="DV750" s="65"/>
      <c r="DW750" s="65"/>
      <c r="DX750" s="65"/>
      <c r="DY750" s="65"/>
      <c r="DZ750" s="65"/>
      <c r="EA750" s="65"/>
      <c r="EB750" s="65"/>
      <c r="EC750" s="65"/>
      <c r="ED750" s="65"/>
      <c r="EE750" s="65"/>
      <c r="EF750" s="65"/>
      <c r="EG750" s="65"/>
      <c r="EH750" s="65"/>
      <c r="EI750" s="65"/>
      <c r="EJ750" s="65"/>
      <c r="EK750" s="65"/>
      <c r="EL750" s="65"/>
      <c r="EM750" s="65"/>
      <c r="EN750" s="65"/>
      <c r="EO750" s="65"/>
      <c r="EP750" s="65"/>
      <c r="EQ750" s="65"/>
      <c r="ER750" s="65"/>
      <c r="ES750" s="65"/>
      <c r="ET750" s="65"/>
      <c r="EU750" s="65"/>
      <c r="EV750" s="65"/>
      <c r="EW750" s="65"/>
      <c r="EX750" s="65"/>
      <c r="EY750" s="65"/>
      <c r="EZ750" s="65"/>
      <c r="FA750" s="65"/>
      <c r="FB750" s="65"/>
      <c r="FC750" s="65"/>
      <c r="FD750" s="65"/>
      <c r="FE750" s="65"/>
      <c r="FF750" s="65"/>
      <c r="FG750" s="65"/>
      <c r="FH750" s="65"/>
      <c r="FI750" s="65"/>
      <c r="FJ750" s="65"/>
      <c r="FK750" s="65"/>
      <c r="FL750" s="65"/>
      <c r="FM750" s="65"/>
      <c r="FN750" s="65"/>
      <c r="FO750" s="65"/>
      <c r="FP750" s="65"/>
      <c r="FQ750" s="65"/>
      <c r="FR750" s="65"/>
      <c r="FS750" s="65"/>
      <c r="FT750" s="65"/>
      <c r="FU750" s="65"/>
      <c r="FV750" s="65"/>
      <c r="FW750" s="65"/>
      <c r="FX750" s="65"/>
      <c r="FY750" s="65"/>
      <c r="FZ750" s="65"/>
      <c r="GA750" s="65"/>
      <c r="GB750" s="65"/>
      <c r="GC750" s="65"/>
      <c r="GD750" s="65"/>
      <c r="GE750" s="65"/>
      <c r="GF750" s="65"/>
      <c r="GG750" s="65"/>
      <c r="GH750" s="65"/>
      <c r="GI750" s="65"/>
      <c r="GJ750" s="65"/>
      <c r="GK750" s="65"/>
      <c r="GL750" s="65"/>
      <c r="GM750" s="65"/>
      <c r="GN750" s="65"/>
      <c r="GO750" s="65"/>
      <c r="GP750" s="65"/>
      <c r="GQ750" s="65"/>
      <c r="GR750" s="65"/>
      <c r="GS750" s="65"/>
      <c r="GT750" s="65"/>
      <c r="GU750" s="65"/>
      <c r="GV750" s="65"/>
      <c r="GW750" s="65"/>
      <c r="GX750" s="65"/>
      <c r="GY750" s="65"/>
      <c r="GZ750" s="65"/>
      <c r="HA750" s="65"/>
      <c r="HB750" s="65"/>
      <c r="HC750" s="65"/>
      <c r="HD750" s="65"/>
      <c r="HE750" s="65"/>
      <c r="HF750" s="65"/>
      <c r="HG750" s="65"/>
      <c r="HH750" s="65"/>
      <c r="HI750" s="65"/>
      <c r="HJ750" s="65"/>
      <c r="HK750" s="65"/>
      <c r="HL750" s="65"/>
      <c r="HM750" s="65"/>
      <c r="HN750" s="65"/>
      <c r="HO750" s="65"/>
      <c r="HP750" s="65"/>
      <c r="HQ750" s="65"/>
      <c r="HR750" s="65"/>
      <c r="HS750" s="65"/>
      <c r="HT750" s="65"/>
      <c r="HU750" s="65"/>
      <c r="HV750" s="65"/>
      <c r="HW750" s="65"/>
      <c r="HX750" s="65"/>
      <c r="HY750" s="65"/>
      <c r="HZ750" s="65"/>
      <c r="IA750" s="65"/>
      <c r="IB750" s="65"/>
      <c r="IC750" s="65"/>
      <c r="ID750" s="65"/>
      <c r="IE750" s="65"/>
      <c r="IF750" s="65"/>
      <c r="IG750" s="65"/>
      <c r="IH750" s="65"/>
      <c r="II750" s="65"/>
      <c r="IJ750" s="65"/>
      <c r="IK750" s="65"/>
      <c r="IL750" s="65"/>
    </row>
    <row r="751" spans="1:246" s="42" customFormat="1" ht="14.25" customHeight="1" x14ac:dyDescent="0.4">
      <c r="A751" s="39" t="s">
        <v>7996</v>
      </c>
      <c r="B751" s="45">
        <v>1327</v>
      </c>
      <c r="C751" s="45">
        <v>679</v>
      </c>
      <c r="D751" s="45">
        <v>70</v>
      </c>
      <c r="E751" s="46" t="s">
        <v>7530</v>
      </c>
      <c r="F751" s="47" t="s">
        <v>3112</v>
      </c>
      <c r="G751" s="46" t="s">
        <v>3091</v>
      </c>
      <c r="H751" s="46" t="s">
        <v>3113</v>
      </c>
      <c r="I751" s="46" t="s">
        <v>1287</v>
      </c>
      <c r="J751" s="48">
        <v>70</v>
      </c>
      <c r="K751" s="49">
        <v>55.2</v>
      </c>
      <c r="L751" s="50">
        <v>70</v>
      </c>
      <c r="M751" s="50">
        <v>3864</v>
      </c>
      <c r="N751" s="51">
        <v>42</v>
      </c>
      <c r="O751" s="51">
        <v>2</v>
      </c>
      <c r="P751" s="51">
        <v>0</v>
      </c>
      <c r="Q751" s="51">
        <v>0</v>
      </c>
      <c r="R751" s="51">
        <f t="shared" si="103"/>
        <v>44</v>
      </c>
      <c r="S751" s="79"/>
      <c r="T751" s="52">
        <f t="shared" si="96"/>
        <v>0</v>
      </c>
      <c r="U751" s="52" t="str" cm="1">
        <f t="array" aca="1" ref="U751" ca="1">IF(S751="", "×", IF(LEFT(S751,2)="項番", COUNTIFS($D$2:$D$4001, INDIRECT("D" &amp; ROW()-1), $U$2:$U$4001, "〇"), "〇"))</f>
        <v>×</v>
      </c>
      <c r="V751" s="52" t="str">
        <f t="shared" si="97"/>
        <v>×</v>
      </c>
      <c r="W751" s="52" t="str">
        <f t="shared" si="98"/>
        <v>×</v>
      </c>
      <c r="X751" s="53" t="str">
        <f t="shared" ca="1" si="99"/>
        <v/>
      </c>
      <c r="Y751" s="52">
        <f t="shared" ca="1" si="100"/>
        <v>0</v>
      </c>
      <c r="Z751" s="52">
        <f t="shared" si="101"/>
        <v>70</v>
      </c>
      <c r="AA751" s="52" t="s">
        <v>125</v>
      </c>
      <c r="AB751" s="65"/>
      <c r="AC751" s="65"/>
      <c r="AD751" s="65"/>
      <c r="AE751" s="65"/>
      <c r="AF751" s="65"/>
      <c r="AG751" s="65"/>
      <c r="AH751" s="65"/>
      <c r="AI751" s="65"/>
      <c r="AJ751" s="65"/>
      <c r="AK751" s="65"/>
      <c r="AL751" s="65"/>
      <c r="AM751" s="65"/>
      <c r="AN751" s="65"/>
      <c r="AO751" s="65"/>
      <c r="AP751" s="65"/>
      <c r="AQ751" s="65"/>
      <c r="AR751" s="65"/>
      <c r="AS751" s="65"/>
      <c r="AT751" s="65"/>
      <c r="AU751" s="65"/>
      <c r="AV751" s="65"/>
      <c r="AW751" s="65"/>
      <c r="AX751" s="65"/>
      <c r="AY751" s="65"/>
      <c r="AZ751" s="65"/>
      <c r="BA751" s="65"/>
      <c r="BB751" s="65"/>
      <c r="BC751" s="65"/>
      <c r="BD751" s="65"/>
      <c r="BE751" s="65"/>
      <c r="BF751" s="65"/>
      <c r="BG751" s="65"/>
      <c r="BH751" s="65"/>
      <c r="BI751" s="65"/>
      <c r="BJ751" s="65"/>
      <c r="BK751" s="65"/>
      <c r="BL751" s="65"/>
      <c r="BM751" s="65"/>
      <c r="BN751" s="65"/>
      <c r="BO751" s="65"/>
      <c r="BP751" s="65"/>
      <c r="BQ751" s="65"/>
      <c r="BR751" s="65"/>
      <c r="BS751" s="65"/>
      <c r="BT751" s="65"/>
      <c r="BU751" s="65"/>
      <c r="BV751" s="65"/>
      <c r="BW751" s="65"/>
      <c r="BX751" s="65"/>
      <c r="BY751" s="65"/>
      <c r="BZ751" s="65"/>
      <c r="CA751" s="65"/>
      <c r="CB751" s="65"/>
      <c r="CC751" s="65"/>
      <c r="CD751" s="65"/>
      <c r="CE751" s="65"/>
      <c r="CF751" s="65"/>
      <c r="CG751" s="65"/>
      <c r="CH751" s="65"/>
      <c r="CI751" s="65"/>
      <c r="CJ751" s="65"/>
      <c r="CK751" s="65"/>
      <c r="CL751" s="65"/>
      <c r="CM751" s="65"/>
      <c r="CN751" s="65"/>
      <c r="CO751" s="65"/>
      <c r="CP751" s="65"/>
      <c r="CQ751" s="65"/>
      <c r="CR751" s="65"/>
      <c r="CS751" s="65"/>
      <c r="CT751" s="65"/>
      <c r="CU751" s="65"/>
      <c r="CV751" s="65"/>
      <c r="CW751" s="65"/>
      <c r="CX751" s="65"/>
      <c r="CY751" s="65"/>
      <c r="CZ751" s="65"/>
      <c r="DA751" s="65"/>
      <c r="DB751" s="65"/>
      <c r="DC751" s="65"/>
      <c r="DD751" s="65"/>
      <c r="DE751" s="65"/>
      <c r="DF751" s="65"/>
      <c r="DG751" s="65"/>
      <c r="DH751" s="65"/>
      <c r="DI751" s="65"/>
      <c r="DJ751" s="65"/>
      <c r="DK751" s="65"/>
      <c r="DL751" s="65"/>
      <c r="DM751" s="65"/>
      <c r="DN751" s="65"/>
      <c r="DO751" s="65"/>
      <c r="DP751" s="65"/>
      <c r="DQ751" s="65"/>
      <c r="DR751" s="65"/>
      <c r="DS751" s="65"/>
      <c r="DT751" s="65"/>
      <c r="DU751" s="65"/>
      <c r="DV751" s="65"/>
      <c r="DW751" s="65"/>
      <c r="DX751" s="65"/>
      <c r="DY751" s="65"/>
      <c r="DZ751" s="65"/>
      <c r="EA751" s="65"/>
      <c r="EB751" s="65"/>
      <c r="EC751" s="65"/>
      <c r="ED751" s="65"/>
      <c r="EE751" s="65"/>
      <c r="EF751" s="65"/>
      <c r="EG751" s="65"/>
      <c r="EH751" s="65"/>
      <c r="EI751" s="65"/>
      <c r="EJ751" s="65"/>
      <c r="EK751" s="65"/>
      <c r="EL751" s="65"/>
      <c r="EM751" s="65"/>
      <c r="EN751" s="65"/>
      <c r="EO751" s="65"/>
      <c r="EP751" s="65"/>
      <c r="EQ751" s="65"/>
      <c r="ER751" s="65"/>
      <c r="ES751" s="65"/>
      <c r="ET751" s="65"/>
      <c r="EU751" s="65"/>
      <c r="EV751" s="65"/>
      <c r="EW751" s="65"/>
      <c r="EX751" s="65"/>
      <c r="EY751" s="65"/>
      <c r="EZ751" s="65"/>
      <c r="FA751" s="65"/>
      <c r="FB751" s="65"/>
      <c r="FC751" s="65"/>
      <c r="FD751" s="65"/>
      <c r="FE751" s="65"/>
      <c r="FF751" s="65"/>
      <c r="FG751" s="65"/>
      <c r="FH751" s="65"/>
      <c r="FI751" s="65"/>
      <c r="FJ751" s="65"/>
      <c r="FK751" s="65"/>
      <c r="FL751" s="65"/>
      <c r="FM751" s="65"/>
      <c r="FN751" s="65"/>
      <c r="FO751" s="65"/>
      <c r="FP751" s="65"/>
      <c r="FQ751" s="65"/>
      <c r="FR751" s="65"/>
      <c r="FS751" s="65"/>
      <c r="FT751" s="65"/>
      <c r="FU751" s="65"/>
      <c r="FV751" s="65"/>
      <c r="FW751" s="65"/>
      <c r="FX751" s="65"/>
      <c r="FY751" s="65"/>
      <c r="FZ751" s="65"/>
      <c r="GA751" s="65"/>
      <c r="GB751" s="65"/>
      <c r="GC751" s="65"/>
      <c r="GD751" s="65"/>
      <c r="GE751" s="65"/>
      <c r="GF751" s="65"/>
      <c r="GG751" s="65"/>
      <c r="GH751" s="65"/>
      <c r="GI751" s="65"/>
      <c r="GJ751" s="65"/>
      <c r="GK751" s="65"/>
      <c r="GL751" s="65"/>
      <c r="GM751" s="65"/>
      <c r="GN751" s="65"/>
      <c r="GO751" s="65"/>
      <c r="GP751" s="65"/>
      <c r="GQ751" s="65"/>
      <c r="GR751" s="65"/>
      <c r="GS751" s="65"/>
      <c r="GT751" s="65"/>
      <c r="GU751" s="65"/>
      <c r="GV751" s="65"/>
      <c r="GW751" s="65"/>
      <c r="GX751" s="65"/>
      <c r="GY751" s="65"/>
      <c r="GZ751" s="65"/>
      <c r="HA751" s="65"/>
      <c r="HB751" s="65"/>
      <c r="HC751" s="65"/>
      <c r="HD751" s="65"/>
      <c r="HE751" s="65"/>
      <c r="HF751" s="65"/>
      <c r="HG751" s="65"/>
      <c r="HH751" s="65"/>
      <c r="HI751" s="65"/>
      <c r="HJ751" s="65"/>
      <c r="HK751" s="65"/>
      <c r="HL751" s="65"/>
      <c r="HM751" s="65"/>
      <c r="HN751" s="65"/>
      <c r="HO751" s="65"/>
      <c r="HP751" s="65"/>
      <c r="HQ751" s="65"/>
      <c r="HR751" s="65"/>
      <c r="HS751" s="65"/>
      <c r="HT751" s="65"/>
      <c r="HU751" s="65"/>
      <c r="HV751" s="65"/>
      <c r="HW751" s="65"/>
      <c r="HX751" s="65"/>
      <c r="HY751" s="65"/>
      <c r="HZ751" s="65"/>
      <c r="IA751" s="65"/>
      <c r="IB751" s="65"/>
      <c r="IC751" s="65"/>
      <c r="ID751" s="65"/>
      <c r="IE751" s="65"/>
      <c r="IF751" s="65"/>
      <c r="IG751" s="65"/>
      <c r="IH751" s="65"/>
      <c r="II751" s="65"/>
      <c r="IJ751" s="65"/>
      <c r="IK751" s="65"/>
      <c r="IL751" s="65"/>
    </row>
    <row r="752" spans="1:246" s="42" customFormat="1" ht="14.25" customHeight="1" x14ac:dyDescent="0.4">
      <c r="A752" s="39" t="s">
        <v>7996</v>
      </c>
      <c r="B752" s="45">
        <v>1328</v>
      </c>
      <c r="C752" s="45">
        <v>680</v>
      </c>
      <c r="D752" s="45">
        <v>70</v>
      </c>
      <c r="E752" s="46" t="s">
        <v>7530</v>
      </c>
      <c r="F752" s="47" t="s">
        <v>3114</v>
      </c>
      <c r="G752" s="46" t="s">
        <v>3091</v>
      </c>
      <c r="H752" s="46" t="s">
        <v>3115</v>
      </c>
      <c r="I752" s="46" t="s">
        <v>143</v>
      </c>
      <c r="J752" s="48">
        <v>1</v>
      </c>
      <c r="K752" s="49">
        <v>3948</v>
      </c>
      <c r="L752" s="50">
        <v>1</v>
      </c>
      <c r="M752" s="50">
        <v>3948</v>
      </c>
      <c r="N752" s="51">
        <v>10</v>
      </c>
      <c r="O752" s="51">
        <v>0</v>
      </c>
      <c r="P752" s="51">
        <v>0</v>
      </c>
      <c r="Q752" s="51">
        <v>0</v>
      </c>
      <c r="R752" s="51">
        <f t="shared" si="103"/>
        <v>10</v>
      </c>
      <c r="S752" s="79"/>
      <c r="T752" s="52">
        <f t="shared" si="96"/>
        <v>0</v>
      </c>
      <c r="U752" s="52" t="str" cm="1">
        <f t="array" aca="1" ref="U752" ca="1">IF(S752="", "×", IF(LEFT(S752,2)="項番", COUNTIFS($D$2:$D$4001, INDIRECT("D" &amp; ROW()-1), $U$2:$U$4001, "〇"), "〇"))</f>
        <v>×</v>
      </c>
      <c r="V752" s="52" t="str">
        <f t="shared" si="97"/>
        <v>×</v>
      </c>
      <c r="W752" s="52" t="str">
        <f t="shared" si="98"/>
        <v>×</v>
      </c>
      <c r="X752" s="53" t="str">
        <f t="shared" ca="1" si="99"/>
        <v/>
      </c>
      <c r="Y752" s="52">
        <f t="shared" ca="1" si="100"/>
        <v>0</v>
      </c>
      <c r="Z752" s="52">
        <f t="shared" si="101"/>
        <v>70</v>
      </c>
      <c r="AA752" s="52" t="s">
        <v>125</v>
      </c>
      <c r="AB752" s="65"/>
      <c r="AC752" s="65"/>
      <c r="AD752" s="65"/>
      <c r="AE752" s="65"/>
      <c r="AF752" s="65"/>
      <c r="AG752" s="65"/>
      <c r="AH752" s="65"/>
      <c r="AI752" s="65"/>
      <c r="AJ752" s="65"/>
      <c r="AK752" s="65"/>
      <c r="AL752" s="65"/>
      <c r="AM752" s="65"/>
      <c r="AN752" s="65"/>
      <c r="AO752" s="65"/>
      <c r="AP752" s="65"/>
      <c r="AQ752" s="65"/>
      <c r="AR752" s="65"/>
      <c r="AS752" s="65"/>
      <c r="AT752" s="65"/>
      <c r="AU752" s="65"/>
      <c r="AV752" s="65"/>
      <c r="AW752" s="65"/>
      <c r="AX752" s="65"/>
      <c r="AY752" s="65"/>
      <c r="AZ752" s="65"/>
      <c r="BA752" s="65"/>
      <c r="BB752" s="65"/>
      <c r="BC752" s="65"/>
      <c r="BD752" s="65"/>
      <c r="BE752" s="65"/>
      <c r="BF752" s="65"/>
      <c r="BG752" s="65"/>
      <c r="BH752" s="65"/>
      <c r="BI752" s="65"/>
      <c r="BJ752" s="65"/>
      <c r="BK752" s="65"/>
      <c r="BL752" s="65"/>
      <c r="BM752" s="65"/>
      <c r="BN752" s="65"/>
      <c r="BO752" s="65"/>
      <c r="BP752" s="65"/>
      <c r="BQ752" s="65"/>
      <c r="BR752" s="65"/>
      <c r="BS752" s="65"/>
      <c r="BT752" s="65"/>
      <c r="BU752" s="65"/>
      <c r="BV752" s="65"/>
      <c r="BW752" s="65"/>
      <c r="BX752" s="65"/>
      <c r="BY752" s="65"/>
      <c r="BZ752" s="65"/>
      <c r="CA752" s="65"/>
      <c r="CB752" s="65"/>
      <c r="CC752" s="65"/>
      <c r="CD752" s="65"/>
      <c r="CE752" s="65"/>
      <c r="CF752" s="65"/>
      <c r="CG752" s="65"/>
      <c r="CH752" s="65"/>
      <c r="CI752" s="65"/>
      <c r="CJ752" s="65"/>
      <c r="CK752" s="65"/>
      <c r="CL752" s="65"/>
      <c r="CM752" s="65"/>
      <c r="CN752" s="65"/>
      <c r="CO752" s="65"/>
      <c r="CP752" s="65"/>
      <c r="CQ752" s="65"/>
      <c r="CR752" s="65"/>
      <c r="CS752" s="65"/>
      <c r="CT752" s="65"/>
      <c r="CU752" s="65"/>
      <c r="CV752" s="65"/>
      <c r="CW752" s="65"/>
      <c r="CX752" s="65"/>
      <c r="CY752" s="65"/>
      <c r="CZ752" s="65"/>
      <c r="DA752" s="65"/>
      <c r="DB752" s="65"/>
      <c r="DC752" s="65"/>
      <c r="DD752" s="65"/>
      <c r="DE752" s="65"/>
      <c r="DF752" s="65"/>
      <c r="DG752" s="65"/>
      <c r="DH752" s="65"/>
      <c r="DI752" s="65"/>
      <c r="DJ752" s="65"/>
      <c r="DK752" s="65"/>
      <c r="DL752" s="65"/>
      <c r="DM752" s="65"/>
      <c r="DN752" s="65"/>
      <c r="DO752" s="65"/>
      <c r="DP752" s="65"/>
      <c r="DQ752" s="65"/>
      <c r="DR752" s="65"/>
      <c r="DS752" s="65"/>
      <c r="DT752" s="65"/>
      <c r="DU752" s="65"/>
      <c r="DV752" s="65"/>
      <c r="DW752" s="65"/>
      <c r="DX752" s="65"/>
      <c r="DY752" s="65"/>
      <c r="DZ752" s="65"/>
      <c r="EA752" s="65"/>
      <c r="EB752" s="65"/>
      <c r="EC752" s="65"/>
      <c r="ED752" s="65"/>
      <c r="EE752" s="65"/>
      <c r="EF752" s="65"/>
      <c r="EG752" s="65"/>
      <c r="EH752" s="65"/>
      <c r="EI752" s="65"/>
      <c r="EJ752" s="65"/>
      <c r="EK752" s="65"/>
      <c r="EL752" s="65"/>
      <c r="EM752" s="65"/>
      <c r="EN752" s="65"/>
      <c r="EO752" s="65"/>
      <c r="EP752" s="65"/>
      <c r="EQ752" s="65"/>
      <c r="ER752" s="65"/>
      <c r="ES752" s="65"/>
      <c r="ET752" s="65"/>
      <c r="EU752" s="65"/>
      <c r="EV752" s="65"/>
      <c r="EW752" s="65"/>
      <c r="EX752" s="65"/>
      <c r="EY752" s="65"/>
      <c r="EZ752" s="65"/>
      <c r="FA752" s="65"/>
      <c r="FB752" s="65"/>
      <c r="FC752" s="65"/>
      <c r="FD752" s="65"/>
      <c r="FE752" s="65"/>
      <c r="FF752" s="65"/>
      <c r="FG752" s="65"/>
      <c r="FH752" s="65"/>
      <c r="FI752" s="65"/>
      <c r="FJ752" s="65"/>
      <c r="FK752" s="65"/>
      <c r="FL752" s="65"/>
      <c r="FM752" s="65"/>
      <c r="FN752" s="65"/>
      <c r="FO752" s="65"/>
      <c r="FP752" s="65"/>
      <c r="FQ752" s="65"/>
      <c r="FR752" s="65"/>
      <c r="FS752" s="65"/>
      <c r="FT752" s="65"/>
      <c r="FU752" s="65"/>
      <c r="FV752" s="65"/>
      <c r="FW752" s="65"/>
      <c r="FX752" s="65"/>
      <c r="FY752" s="65"/>
      <c r="FZ752" s="65"/>
      <c r="GA752" s="65"/>
      <c r="GB752" s="65"/>
      <c r="GC752" s="65"/>
      <c r="GD752" s="65"/>
      <c r="GE752" s="65"/>
      <c r="GF752" s="65"/>
      <c r="GG752" s="65"/>
      <c r="GH752" s="65"/>
      <c r="GI752" s="65"/>
      <c r="GJ752" s="65"/>
      <c r="GK752" s="65"/>
      <c r="GL752" s="65"/>
      <c r="GM752" s="65"/>
      <c r="GN752" s="65"/>
      <c r="GO752" s="65"/>
      <c r="GP752" s="65"/>
      <c r="GQ752" s="65"/>
      <c r="GR752" s="65"/>
      <c r="GS752" s="65"/>
      <c r="GT752" s="65"/>
      <c r="GU752" s="65"/>
      <c r="GV752" s="65"/>
      <c r="GW752" s="65"/>
      <c r="GX752" s="65"/>
      <c r="GY752" s="65"/>
      <c r="GZ752" s="65"/>
      <c r="HA752" s="65"/>
      <c r="HB752" s="65"/>
      <c r="HC752" s="65"/>
      <c r="HD752" s="65"/>
      <c r="HE752" s="65"/>
      <c r="HF752" s="65"/>
      <c r="HG752" s="65"/>
      <c r="HH752" s="65"/>
      <c r="HI752" s="65"/>
      <c r="HJ752" s="65"/>
      <c r="HK752" s="65"/>
      <c r="HL752" s="65"/>
      <c r="HM752" s="65"/>
      <c r="HN752" s="65"/>
      <c r="HO752" s="65"/>
      <c r="HP752" s="65"/>
      <c r="HQ752" s="65"/>
      <c r="HR752" s="65"/>
      <c r="HS752" s="65"/>
      <c r="HT752" s="65"/>
      <c r="HU752" s="65"/>
      <c r="HV752" s="65"/>
      <c r="HW752" s="65"/>
      <c r="HX752" s="65"/>
      <c r="HY752" s="65"/>
      <c r="HZ752" s="65"/>
      <c r="IA752" s="65"/>
      <c r="IB752" s="65"/>
      <c r="IC752" s="65"/>
      <c r="ID752" s="65"/>
      <c r="IE752" s="65"/>
      <c r="IF752" s="65"/>
      <c r="IG752" s="65"/>
      <c r="IH752" s="65"/>
      <c r="II752" s="65"/>
      <c r="IJ752" s="65"/>
      <c r="IK752" s="65"/>
      <c r="IL752" s="65"/>
    </row>
    <row r="753" spans="1:246" s="42" customFormat="1" ht="14.25" customHeight="1" x14ac:dyDescent="0.4">
      <c r="A753" s="39" t="s">
        <v>7996</v>
      </c>
      <c r="B753" s="45">
        <v>1329</v>
      </c>
      <c r="C753" s="45">
        <v>681</v>
      </c>
      <c r="D753" s="45">
        <v>70</v>
      </c>
      <c r="E753" s="46" t="s">
        <v>7530</v>
      </c>
      <c r="F753" s="47" t="s">
        <v>3116</v>
      </c>
      <c r="G753" s="46" t="s">
        <v>3091</v>
      </c>
      <c r="H753" s="46" t="s">
        <v>3117</v>
      </c>
      <c r="I753" s="46" t="s">
        <v>13</v>
      </c>
      <c r="J753" s="48">
        <v>10</v>
      </c>
      <c r="K753" s="49">
        <v>772</v>
      </c>
      <c r="L753" s="50">
        <v>10</v>
      </c>
      <c r="M753" s="50">
        <v>7720</v>
      </c>
      <c r="N753" s="51">
        <v>1</v>
      </c>
      <c r="O753" s="51">
        <v>1</v>
      </c>
      <c r="P753" s="51">
        <v>0</v>
      </c>
      <c r="Q753" s="51">
        <v>0</v>
      </c>
      <c r="R753" s="51">
        <f t="shared" si="103"/>
        <v>2</v>
      </c>
      <c r="S753" s="79"/>
      <c r="T753" s="52">
        <f t="shared" si="96"/>
        <v>0</v>
      </c>
      <c r="U753" s="52" t="str" cm="1">
        <f t="array" aca="1" ref="U753" ca="1">IF(S753="", "×", IF(LEFT(S753,2)="項番", COUNTIFS($D$2:$D$4001, INDIRECT("D" &amp; ROW()-1), $U$2:$U$4001, "〇"), "〇"))</f>
        <v>×</v>
      </c>
      <c r="V753" s="52" t="str">
        <f t="shared" si="97"/>
        <v>×</v>
      </c>
      <c r="W753" s="52" t="str">
        <f t="shared" si="98"/>
        <v>×</v>
      </c>
      <c r="X753" s="53" t="str">
        <f t="shared" ca="1" si="99"/>
        <v/>
      </c>
      <c r="Y753" s="52">
        <f t="shared" ca="1" si="100"/>
        <v>0</v>
      </c>
      <c r="Z753" s="52">
        <f t="shared" si="101"/>
        <v>70</v>
      </c>
      <c r="AA753" s="52" t="s">
        <v>125</v>
      </c>
      <c r="AB753" s="65"/>
      <c r="AC753" s="65"/>
      <c r="AD753" s="65"/>
      <c r="AE753" s="65"/>
      <c r="AF753" s="65"/>
      <c r="AG753" s="65"/>
      <c r="AH753" s="65"/>
      <c r="AI753" s="65"/>
      <c r="AJ753" s="65"/>
      <c r="AK753" s="65"/>
      <c r="AL753" s="65"/>
      <c r="AM753" s="65"/>
      <c r="AN753" s="65"/>
      <c r="AO753" s="65"/>
      <c r="AP753" s="65"/>
      <c r="AQ753" s="65"/>
      <c r="AR753" s="65"/>
      <c r="AS753" s="65"/>
      <c r="AT753" s="65"/>
      <c r="AU753" s="65"/>
      <c r="AV753" s="65"/>
      <c r="AW753" s="65"/>
      <c r="AX753" s="65"/>
      <c r="AY753" s="65"/>
      <c r="AZ753" s="65"/>
      <c r="BA753" s="65"/>
      <c r="BB753" s="65"/>
      <c r="BC753" s="65"/>
      <c r="BD753" s="65"/>
      <c r="BE753" s="65"/>
      <c r="BF753" s="65"/>
      <c r="BG753" s="65"/>
      <c r="BH753" s="65"/>
      <c r="BI753" s="65"/>
      <c r="BJ753" s="65"/>
      <c r="BK753" s="65"/>
      <c r="BL753" s="65"/>
      <c r="BM753" s="65"/>
      <c r="BN753" s="65"/>
      <c r="BO753" s="65"/>
      <c r="BP753" s="65"/>
      <c r="BQ753" s="65"/>
      <c r="BR753" s="65"/>
      <c r="BS753" s="65"/>
      <c r="BT753" s="65"/>
      <c r="BU753" s="65"/>
      <c r="BV753" s="65"/>
      <c r="BW753" s="65"/>
      <c r="BX753" s="65"/>
      <c r="BY753" s="65"/>
      <c r="BZ753" s="65"/>
      <c r="CA753" s="65"/>
      <c r="CB753" s="65"/>
      <c r="CC753" s="65"/>
      <c r="CD753" s="65"/>
      <c r="CE753" s="65"/>
      <c r="CF753" s="65"/>
      <c r="CG753" s="65"/>
      <c r="CH753" s="65"/>
      <c r="CI753" s="65"/>
      <c r="CJ753" s="65"/>
      <c r="CK753" s="65"/>
      <c r="CL753" s="65"/>
      <c r="CM753" s="65"/>
      <c r="CN753" s="65"/>
      <c r="CO753" s="65"/>
      <c r="CP753" s="65"/>
      <c r="CQ753" s="65"/>
      <c r="CR753" s="65"/>
      <c r="CS753" s="65"/>
      <c r="CT753" s="65"/>
      <c r="CU753" s="65"/>
      <c r="CV753" s="65"/>
      <c r="CW753" s="65"/>
      <c r="CX753" s="65"/>
      <c r="CY753" s="65"/>
      <c r="CZ753" s="65"/>
      <c r="DA753" s="65"/>
      <c r="DB753" s="65"/>
      <c r="DC753" s="65"/>
      <c r="DD753" s="65"/>
      <c r="DE753" s="65"/>
      <c r="DF753" s="65"/>
      <c r="DG753" s="65"/>
      <c r="DH753" s="65"/>
      <c r="DI753" s="65"/>
      <c r="DJ753" s="65"/>
      <c r="DK753" s="65"/>
      <c r="DL753" s="65"/>
      <c r="DM753" s="65"/>
      <c r="DN753" s="65"/>
      <c r="DO753" s="65"/>
      <c r="DP753" s="65"/>
      <c r="DQ753" s="65"/>
      <c r="DR753" s="65"/>
      <c r="DS753" s="65"/>
      <c r="DT753" s="65"/>
      <c r="DU753" s="65"/>
      <c r="DV753" s="65"/>
      <c r="DW753" s="65"/>
      <c r="DX753" s="65"/>
      <c r="DY753" s="65"/>
      <c r="DZ753" s="65"/>
      <c r="EA753" s="65"/>
      <c r="EB753" s="65"/>
      <c r="EC753" s="65"/>
      <c r="ED753" s="65"/>
      <c r="EE753" s="65"/>
      <c r="EF753" s="65"/>
      <c r="EG753" s="65"/>
      <c r="EH753" s="65"/>
      <c r="EI753" s="65"/>
      <c r="EJ753" s="65"/>
      <c r="EK753" s="65"/>
      <c r="EL753" s="65"/>
      <c r="EM753" s="65"/>
      <c r="EN753" s="65"/>
      <c r="EO753" s="65"/>
      <c r="EP753" s="65"/>
      <c r="EQ753" s="65"/>
      <c r="ER753" s="65"/>
      <c r="ES753" s="65"/>
      <c r="ET753" s="65"/>
      <c r="EU753" s="65"/>
      <c r="EV753" s="65"/>
      <c r="EW753" s="65"/>
      <c r="EX753" s="65"/>
      <c r="EY753" s="65"/>
      <c r="EZ753" s="65"/>
      <c r="FA753" s="65"/>
      <c r="FB753" s="65"/>
      <c r="FC753" s="65"/>
      <c r="FD753" s="65"/>
      <c r="FE753" s="65"/>
      <c r="FF753" s="65"/>
      <c r="FG753" s="65"/>
      <c r="FH753" s="65"/>
      <c r="FI753" s="65"/>
      <c r="FJ753" s="65"/>
      <c r="FK753" s="65"/>
      <c r="FL753" s="65"/>
      <c r="FM753" s="65"/>
      <c r="FN753" s="65"/>
      <c r="FO753" s="65"/>
      <c r="FP753" s="65"/>
      <c r="FQ753" s="65"/>
      <c r="FR753" s="65"/>
      <c r="FS753" s="65"/>
      <c r="FT753" s="65"/>
      <c r="FU753" s="65"/>
      <c r="FV753" s="65"/>
      <c r="FW753" s="65"/>
      <c r="FX753" s="65"/>
      <c r="FY753" s="65"/>
      <c r="FZ753" s="65"/>
      <c r="GA753" s="65"/>
      <c r="GB753" s="65"/>
      <c r="GC753" s="65"/>
      <c r="GD753" s="65"/>
      <c r="GE753" s="65"/>
      <c r="GF753" s="65"/>
      <c r="GG753" s="65"/>
      <c r="GH753" s="65"/>
      <c r="GI753" s="65"/>
      <c r="GJ753" s="65"/>
      <c r="GK753" s="65"/>
      <c r="GL753" s="65"/>
      <c r="GM753" s="65"/>
      <c r="GN753" s="65"/>
      <c r="GO753" s="65"/>
      <c r="GP753" s="65"/>
      <c r="GQ753" s="65"/>
      <c r="GR753" s="65"/>
      <c r="GS753" s="65"/>
      <c r="GT753" s="65"/>
      <c r="GU753" s="65"/>
      <c r="GV753" s="65"/>
      <c r="GW753" s="65"/>
      <c r="GX753" s="65"/>
      <c r="GY753" s="65"/>
      <c r="GZ753" s="65"/>
      <c r="HA753" s="65"/>
      <c r="HB753" s="65"/>
      <c r="HC753" s="65"/>
      <c r="HD753" s="65"/>
      <c r="HE753" s="65"/>
      <c r="HF753" s="65"/>
      <c r="HG753" s="65"/>
      <c r="HH753" s="65"/>
      <c r="HI753" s="65"/>
      <c r="HJ753" s="65"/>
      <c r="HK753" s="65"/>
      <c r="HL753" s="65"/>
      <c r="HM753" s="65"/>
      <c r="HN753" s="65"/>
      <c r="HO753" s="65"/>
      <c r="HP753" s="65"/>
      <c r="HQ753" s="65"/>
      <c r="HR753" s="65"/>
      <c r="HS753" s="65"/>
      <c r="HT753" s="65"/>
      <c r="HU753" s="65"/>
      <c r="HV753" s="65"/>
      <c r="HW753" s="65"/>
      <c r="HX753" s="65"/>
      <c r="HY753" s="65"/>
      <c r="HZ753" s="65"/>
      <c r="IA753" s="65"/>
      <c r="IB753" s="65"/>
      <c r="IC753" s="65"/>
      <c r="ID753" s="65"/>
      <c r="IE753" s="65"/>
      <c r="IF753" s="65"/>
      <c r="IG753" s="65"/>
      <c r="IH753" s="65"/>
      <c r="II753" s="65"/>
      <c r="IJ753" s="65"/>
      <c r="IK753" s="65"/>
      <c r="IL753" s="65"/>
    </row>
    <row r="754" spans="1:246" s="42" customFormat="1" ht="14.25" customHeight="1" x14ac:dyDescent="0.4">
      <c r="A754" s="39" t="s">
        <v>7996</v>
      </c>
      <c r="B754" s="45">
        <v>1330</v>
      </c>
      <c r="C754" s="45">
        <v>682</v>
      </c>
      <c r="D754" s="45">
        <v>70</v>
      </c>
      <c r="E754" s="46" t="s">
        <v>7530</v>
      </c>
      <c r="F754" s="47" t="s">
        <v>3118</v>
      </c>
      <c r="G754" s="46" t="s">
        <v>3091</v>
      </c>
      <c r="H754" s="46" t="s">
        <v>3119</v>
      </c>
      <c r="I754" s="46" t="s">
        <v>3120</v>
      </c>
      <c r="J754" s="48">
        <v>10</v>
      </c>
      <c r="K754" s="49">
        <v>248</v>
      </c>
      <c r="L754" s="50">
        <v>10</v>
      </c>
      <c r="M754" s="50">
        <v>2480</v>
      </c>
      <c r="N754" s="51">
        <v>0</v>
      </c>
      <c r="O754" s="51">
        <v>2</v>
      </c>
      <c r="P754" s="51">
        <v>0</v>
      </c>
      <c r="Q754" s="51">
        <v>0</v>
      </c>
      <c r="R754" s="51">
        <f t="shared" si="103"/>
        <v>2</v>
      </c>
      <c r="S754" s="79"/>
      <c r="T754" s="52">
        <f t="shared" si="96"/>
        <v>0</v>
      </c>
      <c r="U754" s="52" t="str" cm="1">
        <f t="array" aca="1" ref="U754" ca="1">IF(S754="", "×", IF(LEFT(S754,2)="項番", COUNTIFS($D$2:$D$4001, INDIRECT("D" &amp; ROW()-1), $U$2:$U$4001, "〇"), "〇"))</f>
        <v>×</v>
      </c>
      <c r="V754" s="52" t="str">
        <f t="shared" si="97"/>
        <v>×</v>
      </c>
      <c r="W754" s="52" t="str">
        <f t="shared" si="98"/>
        <v>×</v>
      </c>
      <c r="X754" s="53" t="str">
        <f t="shared" ca="1" si="99"/>
        <v/>
      </c>
      <c r="Y754" s="52">
        <f t="shared" ca="1" si="100"/>
        <v>0</v>
      </c>
      <c r="Z754" s="52">
        <f t="shared" si="101"/>
        <v>70</v>
      </c>
      <c r="AA754" s="52" t="s">
        <v>125</v>
      </c>
      <c r="AB754" s="65"/>
      <c r="AC754" s="65"/>
      <c r="AD754" s="65"/>
      <c r="AE754" s="65"/>
      <c r="AF754" s="65"/>
      <c r="AG754" s="65"/>
      <c r="AH754" s="65"/>
      <c r="AI754" s="65"/>
      <c r="AJ754" s="65"/>
      <c r="AK754" s="65"/>
      <c r="AL754" s="65"/>
      <c r="AM754" s="65"/>
      <c r="AN754" s="65"/>
      <c r="AO754" s="65"/>
      <c r="AP754" s="65"/>
      <c r="AQ754" s="65"/>
      <c r="AR754" s="65"/>
      <c r="AS754" s="65"/>
      <c r="AT754" s="65"/>
      <c r="AU754" s="65"/>
      <c r="AV754" s="65"/>
      <c r="AW754" s="65"/>
      <c r="AX754" s="65"/>
      <c r="AY754" s="65"/>
      <c r="AZ754" s="65"/>
      <c r="BA754" s="65"/>
      <c r="BB754" s="65"/>
      <c r="BC754" s="65"/>
      <c r="BD754" s="65"/>
      <c r="BE754" s="65"/>
      <c r="BF754" s="65"/>
      <c r="BG754" s="65"/>
      <c r="BH754" s="65"/>
      <c r="BI754" s="65"/>
      <c r="BJ754" s="65"/>
      <c r="BK754" s="65"/>
      <c r="BL754" s="65"/>
      <c r="BM754" s="65"/>
      <c r="BN754" s="65"/>
      <c r="BO754" s="65"/>
      <c r="BP754" s="65"/>
      <c r="BQ754" s="65"/>
      <c r="BR754" s="65"/>
      <c r="BS754" s="65"/>
      <c r="BT754" s="65"/>
      <c r="BU754" s="65"/>
      <c r="BV754" s="65"/>
      <c r="BW754" s="65"/>
      <c r="BX754" s="65"/>
      <c r="BY754" s="65"/>
      <c r="BZ754" s="65"/>
      <c r="CA754" s="65"/>
      <c r="CB754" s="65"/>
      <c r="CC754" s="65"/>
      <c r="CD754" s="65"/>
      <c r="CE754" s="65"/>
      <c r="CF754" s="65"/>
      <c r="CG754" s="65"/>
      <c r="CH754" s="65"/>
      <c r="CI754" s="65"/>
      <c r="CJ754" s="65"/>
      <c r="CK754" s="65"/>
      <c r="CL754" s="65"/>
      <c r="CM754" s="65"/>
      <c r="CN754" s="65"/>
      <c r="CO754" s="65"/>
      <c r="CP754" s="65"/>
      <c r="CQ754" s="65"/>
      <c r="CR754" s="65"/>
      <c r="CS754" s="65"/>
      <c r="CT754" s="65"/>
      <c r="CU754" s="65"/>
      <c r="CV754" s="65"/>
      <c r="CW754" s="65"/>
      <c r="CX754" s="65"/>
      <c r="CY754" s="65"/>
      <c r="CZ754" s="65"/>
      <c r="DA754" s="65"/>
      <c r="DB754" s="65"/>
      <c r="DC754" s="65"/>
      <c r="DD754" s="65"/>
      <c r="DE754" s="65"/>
      <c r="DF754" s="65"/>
      <c r="DG754" s="65"/>
      <c r="DH754" s="65"/>
      <c r="DI754" s="65"/>
      <c r="DJ754" s="65"/>
      <c r="DK754" s="65"/>
      <c r="DL754" s="65"/>
      <c r="DM754" s="65"/>
      <c r="DN754" s="65"/>
      <c r="DO754" s="65"/>
      <c r="DP754" s="65"/>
      <c r="DQ754" s="65"/>
      <c r="DR754" s="65"/>
      <c r="DS754" s="65"/>
      <c r="DT754" s="65"/>
      <c r="DU754" s="65"/>
      <c r="DV754" s="65"/>
      <c r="DW754" s="65"/>
      <c r="DX754" s="65"/>
      <c r="DY754" s="65"/>
      <c r="DZ754" s="65"/>
      <c r="EA754" s="65"/>
      <c r="EB754" s="65"/>
      <c r="EC754" s="65"/>
      <c r="ED754" s="65"/>
      <c r="EE754" s="65"/>
      <c r="EF754" s="65"/>
      <c r="EG754" s="65"/>
      <c r="EH754" s="65"/>
      <c r="EI754" s="65"/>
      <c r="EJ754" s="65"/>
      <c r="EK754" s="65"/>
      <c r="EL754" s="65"/>
      <c r="EM754" s="65"/>
      <c r="EN754" s="65"/>
      <c r="EO754" s="65"/>
      <c r="EP754" s="65"/>
      <c r="EQ754" s="65"/>
      <c r="ER754" s="65"/>
      <c r="ES754" s="65"/>
      <c r="ET754" s="65"/>
      <c r="EU754" s="65"/>
      <c r="EV754" s="65"/>
      <c r="EW754" s="65"/>
      <c r="EX754" s="65"/>
      <c r="EY754" s="65"/>
      <c r="EZ754" s="65"/>
      <c r="FA754" s="65"/>
      <c r="FB754" s="65"/>
      <c r="FC754" s="65"/>
      <c r="FD754" s="65"/>
      <c r="FE754" s="65"/>
      <c r="FF754" s="65"/>
      <c r="FG754" s="65"/>
      <c r="FH754" s="65"/>
      <c r="FI754" s="65"/>
      <c r="FJ754" s="65"/>
      <c r="FK754" s="65"/>
      <c r="FL754" s="65"/>
      <c r="FM754" s="65"/>
      <c r="FN754" s="65"/>
      <c r="FO754" s="65"/>
      <c r="FP754" s="65"/>
      <c r="FQ754" s="65"/>
      <c r="FR754" s="65"/>
      <c r="FS754" s="65"/>
      <c r="FT754" s="65"/>
      <c r="FU754" s="65"/>
      <c r="FV754" s="65"/>
      <c r="FW754" s="65"/>
      <c r="FX754" s="65"/>
      <c r="FY754" s="65"/>
      <c r="FZ754" s="65"/>
      <c r="GA754" s="65"/>
      <c r="GB754" s="65"/>
      <c r="GC754" s="65"/>
      <c r="GD754" s="65"/>
      <c r="GE754" s="65"/>
      <c r="GF754" s="65"/>
      <c r="GG754" s="65"/>
      <c r="GH754" s="65"/>
      <c r="GI754" s="65"/>
      <c r="GJ754" s="65"/>
      <c r="GK754" s="65"/>
      <c r="GL754" s="65"/>
      <c r="GM754" s="65"/>
      <c r="GN754" s="65"/>
      <c r="GO754" s="65"/>
      <c r="GP754" s="65"/>
      <c r="GQ754" s="65"/>
      <c r="GR754" s="65"/>
      <c r="GS754" s="65"/>
      <c r="GT754" s="65"/>
      <c r="GU754" s="65"/>
      <c r="GV754" s="65"/>
      <c r="GW754" s="65"/>
      <c r="GX754" s="65"/>
      <c r="GY754" s="65"/>
      <c r="GZ754" s="65"/>
      <c r="HA754" s="65"/>
      <c r="HB754" s="65"/>
      <c r="HC754" s="65"/>
      <c r="HD754" s="65"/>
      <c r="HE754" s="65"/>
      <c r="HF754" s="65"/>
      <c r="HG754" s="65"/>
      <c r="HH754" s="65"/>
      <c r="HI754" s="65"/>
      <c r="HJ754" s="65"/>
      <c r="HK754" s="65"/>
      <c r="HL754" s="65"/>
      <c r="HM754" s="65"/>
      <c r="HN754" s="65"/>
      <c r="HO754" s="65"/>
      <c r="HP754" s="65"/>
      <c r="HQ754" s="65"/>
      <c r="HR754" s="65"/>
      <c r="HS754" s="65"/>
      <c r="HT754" s="65"/>
      <c r="HU754" s="65"/>
      <c r="HV754" s="65"/>
      <c r="HW754" s="65"/>
      <c r="HX754" s="65"/>
      <c r="HY754" s="65"/>
      <c r="HZ754" s="65"/>
      <c r="IA754" s="65"/>
      <c r="IB754" s="65"/>
      <c r="IC754" s="65"/>
      <c r="ID754" s="65"/>
      <c r="IE754" s="65"/>
      <c r="IF754" s="65"/>
      <c r="IG754" s="65"/>
      <c r="IH754" s="65"/>
      <c r="II754" s="65"/>
      <c r="IJ754" s="65"/>
      <c r="IK754" s="65"/>
      <c r="IL754" s="65"/>
    </row>
    <row r="755" spans="1:246" s="42" customFormat="1" ht="14.25" customHeight="1" x14ac:dyDescent="0.4">
      <c r="A755" s="39" t="s">
        <v>7996</v>
      </c>
      <c r="B755" s="45">
        <v>1331</v>
      </c>
      <c r="C755" s="45">
        <v>683</v>
      </c>
      <c r="D755" s="45">
        <v>70</v>
      </c>
      <c r="E755" s="46" t="s">
        <v>7530</v>
      </c>
      <c r="F755" s="47" t="s">
        <v>3121</v>
      </c>
      <c r="G755" s="46" t="s">
        <v>3091</v>
      </c>
      <c r="H755" s="46" t="s">
        <v>3122</v>
      </c>
      <c r="I755" s="46" t="s">
        <v>3123</v>
      </c>
      <c r="J755" s="48">
        <v>3</v>
      </c>
      <c r="K755" s="49">
        <v>2048</v>
      </c>
      <c r="L755" s="50">
        <v>3</v>
      </c>
      <c r="M755" s="50">
        <v>6144</v>
      </c>
      <c r="N755" s="51">
        <v>0</v>
      </c>
      <c r="O755" s="51">
        <v>5</v>
      </c>
      <c r="P755" s="51">
        <v>0</v>
      </c>
      <c r="Q755" s="51">
        <v>0</v>
      </c>
      <c r="R755" s="51">
        <f t="shared" si="103"/>
        <v>5</v>
      </c>
      <c r="S755" s="79"/>
      <c r="T755" s="52">
        <f t="shared" si="96"/>
        <v>0</v>
      </c>
      <c r="U755" s="52" t="str" cm="1">
        <f t="array" aca="1" ref="U755" ca="1">IF(S755="", "×", IF(LEFT(S755,2)="項番", COUNTIFS($D$2:$D$4001, INDIRECT("D" &amp; ROW()-1), $U$2:$U$4001, "〇"), "〇"))</f>
        <v>×</v>
      </c>
      <c r="V755" s="52" t="str">
        <f t="shared" si="97"/>
        <v>×</v>
      </c>
      <c r="W755" s="52" t="str">
        <f t="shared" si="98"/>
        <v>×</v>
      </c>
      <c r="X755" s="53" t="str">
        <f t="shared" ca="1" si="99"/>
        <v/>
      </c>
      <c r="Y755" s="52">
        <f t="shared" ca="1" si="100"/>
        <v>0</v>
      </c>
      <c r="Z755" s="52">
        <f t="shared" si="101"/>
        <v>70</v>
      </c>
      <c r="AA755" s="52" t="s">
        <v>125</v>
      </c>
      <c r="AB755" s="65"/>
      <c r="AC755" s="65"/>
      <c r="AD755" s="65"/>
      <c r="AE755" s="65"/>
      <c r="AF755" s="65"/>
      <c r="AG755" s="65"/>
      <c r="AH755" s="65"/>
      <c r="AI755" s="65"/>
      <c r="AJ755" s="65"/>
      <c r="AK755" s="65"/>
      <c r="AL755" s="65"/>
      <c r="AM755" s="65"/>
      <c r="AN755" s="65"/>
      <c r="AO755" s="65"/>
      <c r="AP755" s="65"/>
      <c r="AQ755" s="65"/>
      <c r="AR755" s="65"/>
      <c r="AS755" s="65"/>
      <c r="AT755" s="65"/>
      <c r="AU755" s="65"/>
      <c r="AV755" s="65"/>
      <c r="AW755" s="65"/>
      <c r="AX755" s="65"/>
      <c r="AY755" s="65"/>
      <c r="AZ755" s="65"/>
      <c r="BA755" s="65"/>
      <c r="BB755" s="65"/>
      <c r="BC755" s="65"/>
      <c r="BD755" s="65"/>
      <c r="BE755" s="65"/>
      <c r="BF755" s="65"/>
      <c r="BG755" s="65"/>
      <c r="BH755" s="65"/>
      <c r="BI755" s="65"/>
      <c r="BJ755" s="65"/>
      <c r="BK755" s="65"/>
      <c r="BL755" s="65"/>
      <c r="BM755" s="65"/>
      <c r="BN755" s="65"/>
      <c r="BO755" s="65"/>
      <c r="BP755" s="65"/>
      <c r="BQ755" s="65"/>
      <c r="BR755" s="65"/>
      <c r="BS755" s="65"/>
      <c r="BT755" s="65"/>
      <c r="BU755" s="65"/>
      <c r="BV755" s="65"/>
      <c r="BW755" s="65"/>
      <c r="BX755" s="65"/>
      <c r="BY755" s="65"/>
      <c r="BZ755" s="65"/>
      <c r="CA755" s="65"/>
      <c r="CB755" s="65"/>
      <c r="CC755" s="65"/>
      <c r="CD755" s="65"/>
      <c r="CE755" s="65"/>
      <c r="CF755" s="65"/>
      <c r="CG755" s="65"/>
      <c r="CH755" s="65"/>
      <c r="CI755" s="65"/>
      <c r="CJ755" s="65"/>
      <c r="CK755" s="65"/>
      <c r="CL755" s="65"/>
      <c r="CM755" s="65"/>
      <c r="CN755" s="65"/>
      <c r="CO755" s="65"/>
      <c r="CP755" s="65"/>
      <c r="CQ755" s="65"/>
      <c r="CR755" s="65"/>
      <c r="CS755" s="65"/>
      <c r="CT755" s="65"/>
      <c r="CU755" s="65"/>
      <c r="CV755" s="65"/>
      <c r="CW755" s="65"/>
      <c r="CX755" s="65"/>
      <c r="CY755" s="65"/>
      <c r="CZ755" s="65"/>
      <c r="DA755" s="65"/>
      <c r="DB755" s="65"/>
      <c r="DC755" s="65"/>
      <c r="DD755" s="65"/>
      <c r="DE755" s="65"/>
      <c r="DF755" s="65"/>
      <c r="DG755" s="65"/>
      <c r="DH755" s="65"/>
      <c r="DI755" s="65"/>
      <c r="DJ755" s="65"/>
      <c r="DK755" s="65"/>
      <c r="DL755" s="65"/>
      <c r="DM755" s="65"/>
      <c r="DN755" s="65"/>
      <c r="DO755" s="65"/>
      <c r="DP755" s="65"/>
      <c r="DQ755" s="65"/>
      <c r="DR755" s="65"/>
      <c r="DS755" s="65"/>
      <c r="DT755" s="65"/>
      <c r="DU755" s="65"/>
      <c r="DV755" s="65"/>
      <c r="DW755" s="65"/>
      <c r="DX755" s="65"/>
      <c r="DY755" s="65"/>
      <c r="DZ755" s="65"/>
      <c r="EA755" s="65"/>
      <c r="EB755" s="65"/>
      <c r="EC755" s="65"/>
      <c r="ED755" s="65"/>
      <c r="EE755" s="65"/>
      <c r="EF755" s="65"/>
      <c r="EG755" s="65"/>
      <c r="EH755" s="65"/>
      <c r="EI755" s="65"/>
      <c r="EJ755" s="65"/>
      <c r="EK755" s="65"/>
      <c r="EL755" s="65"/>
      <c r="EM755" s="65"/>
      <c r="EN755" s="65"/>
      <c r="EO755" s="65"/>
      <c r="EP755" s="65"/>
      <c r="EQ755" s="65"/>
      <c r="ER755" s="65"/>
      <c r="ES755" s="65"/>
      <c r="ET755" s="65"/>
      <c r="EU755" s="65"/>
      <c r="EV755" s="65"/>
      <c r="EW755" s="65"/>
      <c r="EX755" s="65"/>
      <c r="EY755" s="65"/>
      <c r="EZ755" s="65"/>
      <c r="FA755" s="65"/>
      <c r="FB755" s="65"/>
      <c r="FC755" s="65"/>
      <c r="FD755" s="65"/>
      <c r="FE755" s="65"/>
      <c r="FF755" s="65"/>
      <c r="FG755" s="65"/>
      <c r="FH755" s="65"/>
      <c r="FI755" s="65"/>
      <c r="FJ755" s="65"/>
      <c r="FK755" s="65"/>
      <c r="FL755" s="65"/>
      <c r="FM755" s="65"/>
      <c r="FN755" s="65"/>
      <c r="FO755" s="65"/>
      <c r="FP755" s="65"/>
      <c r="FQ755" s="65"/>
      <c r="FR755" s="65"/>
      <c r="FS755" s="65"/>
      <c r="FT755" s="65"/>
      <c r="FU755" s="65"/>
      <c r="FV755" s="65"/>
      <c r="FW755" s="65"/>
      <c r="FX755" s="65"/>
      <c r="FY755" s="65"/>
      <c r="FZ755" s="65"/>
      <c r="GA755" s="65"/>
      <c r="GB755" s="65"/>
      <c r="GC755" s="65"/>
      <c r="GD755" s="65"/>
      <c r="GE755" s="65"/>
      <c r="GF755" s="65"/>
      <c r="GG755" s="65"/>
      <c r="GH755" s="65"/>
      <c r="GI755" s="65"/>
      <c r="GJ755" s="65"/>
      <c r="GK755" s="65"/>
      <c r="GL755" s="65"/>
      <c r="GM755" s="65"/>
      <c r="GN755" s="65"/>
      <c r="GO755" s="65"/>
      <c r="GP755" s="65"/>
      <c r="GQ755" s="65"/>
      <c r="GR755" s="65"/>
      <c r="GS755" s="65"/>
      <c r="GT755" s="65"/>
      <c r="GU755" s="65"/>
      <c r="GV755" s="65"/>
      <c r="GW755" s="65"/>
      <c r="GX755" s="65"/>
      <c r="GY755" s="65"/>
      <c r="GZ755" s="65"/>
      <c r="HA755" s="65"/>
      <c r="HB755" s="65"/>
      <c r="HC755" s="65"/>
      <c r="HD755" s="65"/>
      <c r="HE755" s="65"/>
      <c r="HF755" s="65"/>
      <c r="HG755" s="65"/>
      <c r="HH755" s="65"/>
      <c r="HI755" s="65"/>
      <c r="HJ755" s="65"/>
      <c r="HK755" s="65"/>
      <c r="HL755" s="65"/>
      <c r="HM755" s="65"/>
      <c r="HN755" s="65"/>
      <c r="HO755" s="65"/>
      <c r="HP755" s="65"/>
      <c r="HQ755" s="65"/>
      <c r="HR755" s="65"/>
      <c r="HS755" s="65"/>
      <c r="HT755" s="65"/>
      <c r="HU755" s="65"/>
      <c r="HV755" s="65"/>
      <c r="HW755" s="65"/>
      <c r="HX755" s="65"/>
      <c r="HY755" s="65"/>
      <c r="HZ755" s="65"/>
      <c r="IA755" s="65"/>
      <c r="IB755" s="65"/>
      <c r="IC755" s="65"/>
      <c r="ID755" s="65"/>
      <c r="IE755" s="65"/>
      <c r="IF755" s="65"/>
      <c r="IG755" s="65"/>
      <c r="IH755" s="65"/>
      <c r="II755" s="65"/>
      <c r="IJ755" s="65"/>
      <c r="IK755" s="65"/>
      <c r="IL755" s="65"/>
    </row>
    <row r="756" spans="1:246" s="42" customFormat="1" ht="14.25" customHeight="1" x14ac:dyDescent="0.4">
      <c r="A756" s="39" t="s">
        <v>7996</v>
      </c>
      <c r="B756" s="45">
        <v>1332</v>
      </c>
      <c r="C756" s="45">
        <v>684</v>
      </c>
      <c r="D756" s="45">
        <v>70</v>
      </c>
      <c r="E756" s="46" t="s">
        <v>7530</v>
      </c>
      <c r="F756" s="47" t="s">
        <v>3124</v>
      </c>
      <c r="G756" s="46" t="s">
        <v>3091</v>
      </c>
      <c r="H756" s="46" t="s">
        <v>3125</v>
      </c>
      <c r="I756" s="46" t="s">
        <v>3126</v>
      </c>
      <c r="J756" s="48">
        <v>10</v>
      </c>
      <c r="K756" s="49">
        <v>2035</v>
      </c>
      <c r="L756" s="50">
        <v>10</v>
      </c>
      <c r="M756" s="50">
        <v>20350</v>
      </c>
      <c r="N756" s="46">
        <v>90</v>
      </c>
      <c r="O756" s="46">
        <v>0</v>
      </c>
      <c r="P756" s="46">
        <v>0</v>
      </c>
      <c r="Q756" s="46">
        <v>0</v>
      </c>
      <c r="R756" s="51">
        <f t="shared" si="103"/>
        <v>90</v>
      </c>
      <c r="S756" s="79"/>
      <c r="T756" s="52">
        <f t="shared" si="96"/>
        <v>0</v>
      </c>
      <c r="U756" s="52" t="str" cm="1">
        <f t="array" aca="1" ref="U756" ca="1">IF(S756="", "×", IF(LEFT(S756,2)="項番", COUNTIFS($D$2:$D$4001, INDIRECT("D" &amp; ROW()-1), $U$2:$U$4001, "〇"), "〇"))</f>
        <v>×</v>
      </c>
      <c r="V756" s="52" t="str">
        <f t="shared" si="97"/>
        <v>×</v>
      </c>
      <c r="W756" s="52" t="str">
        <f t="shared" si="98"/>
        <v>×</v>
      </c>
      <c r="X756" s="53" t="str">
        <f t="shared" ca="1" si="99"/>
        <v/>
      </c>
      <c r="Y756" s="52">
        <f t="shared" ca="1" si="100"/>
        <v>0</v>
      </c>
      <c r="Z756" s="52">
        <f t="shared" si="101"/>
        <v>70</v>
      </c>
      <c r="AA756" s="52" t="s">
        <v>125</v>
      </c>
      <c r="AB756" s="65"/>
      <c r="AC756" s="65"/>
      <c r="AD756" s="65"/>
      <c r="AE756" s="65"/>
      <c r="AF756" s="65"/>
      <c r="AG756" s="65"/>
      <c r="AH756" s="65"/>
      <c r="AI756" s="65"/>
      <c r="AJ756" s="65"/>
      <c r="AK756" s="65"/>
      <c r="AL756" s="65"/>
      <c r="AM756" s="65"/>
      <c r="AN756" s="65"/>
      <c r="AO756" s="65"/>
      <c r="AP756" s="65"/>
      <c r="AQ756" s="65"/>
      <c r="AR756" s="65"/>
      <c r="AS756" s="65"/>
      <c r="AT756" s="65"/>
      <c r="AU756" s="65"/>
      <c r="AV756" s="65"/>
      <c r="AW756" s="65"/>
      <c r="AX756" s="65"/>
      <c r="AY756" s="65"/>
      <c r="AZ756" s="65"/>
      <c r="BA756" s="65"/>
      <c r="BB756" s="65"/>
      <c r="BC756" s="65"/>
      <c r="BD756" s="65"/>
      <c r="BE756" s="65"/>
      <c r="BF756" s="65"/>
      <c r="BG756" s="65"/>
      <c r="BH756" s="65"/>
      <c r="BI756" s="65"/>
      <c r="BJ756" s="65"/>
      <c r="BK756" s="65"/>
      <c r="BL756" s="65"/>
      <c r="BM756" s="65"/>
      <c r="BN756" s="65"/>
      <c r="BO756" s="65"/>
      <c r="BP756" s="65"/>
      <c r="BQ756" s="65"/>
      <c r="BR756" s="65"/>
      <c r="BS756" s="65"/>
      <c r="BT756" s="65"/>
      <c r="BU756" s="65"/>
      <c r="BV756" s="65"/>
      <c r="BW756" s="65"/>
      <c r="BX756" s="65"/>
      <c r="BY756" s="65"/>
      <c r="BZ756" s="65"/>
      <c r="CA756" s="65"/>
      <c r="CB756" s="65"/>
      <c r="CC756" s="65"/>
      <c r="CD756" s="65"/>
      <c r="CE756" s="65"/>
      <c r="CF756" s="65"/>
      <c r="CG756" s="65"/>
      <c r="CH756" s="65"/>
      <c r="CI756" s="65"/>
      <c r="CJ756" s="65"/>
      <c r="CK756" s="65"/>
      <c r="CL756" s="65"/>
      <c r="CM756" s="65"/>
      <c r="CN756" s="65"/>
      <c r="CO756" s="65"/>
      <c r="CP756" s="65"/>
      <c r="CQ756" s="65"/>
      <c r="CR756" s="65"/>
      <c r="CS756" s="65"/>
      <c r="CT756" s="65"/>
      <c r="CU756" s="65"/>
      <c r="CV756" s="65"/>
      <c r="CW756" s="65"/>
      <c r="CX756" s="65"/>
      <c r="CY756" s="65"/>
      <c r="CZ756" s="65"/>
      <c r="DA756" s="65"/>
      <c r="DB756" s="65"/>
      <c r="DC756" s="65"/>
      <c r="DD756" s="65"/>
      <c r="DE756" s="65"/>
      <c r="DF756" s="65"/>
      <c r="DG756" s="65"/>
      <c r="DH756" s="65"/>
      <c r="DI756" s="65"/>
      <c r="DJ756" s="65"/>
      <c r="DK756" s="65"/>
      <c r="DL756" s="65"/>
      <c r="DM756" s="65"/>
      <c r="DN756" s="65"/>
      <c r="DO756" s="65"/>
      <c r="DP756" s="65"/>
      <c r="DQ756" s="65"/>
      <c r="DR756" s="65"/>
      <c r="DS756" s="65"/>
      <c r="DT756" s="65"/>
      <c r="DU756" s="65"/>
      <c r="DV756" s="65"/>
      <c r="DW756" s="65"/>
      <c r="DX756" s="65"/>
      <c r="DY756" s="65"/>
      <c r="DZ756" s="65"/>
      <c r="EA756" s="65"/>
      <c r="EB756" s="65"/>
      <c r="EC756" s="65"/>
      <c r="ED756" s="65"/>
      <c r="EE756" s="65"/>
      <c r="EF756" s="65"/>
      <c r="EG756" s="65"/>
      <c r="EH756" s="65"/>
      <c r="EI756" s="65"/>
      <c r="EJ756" s="65"/>
      <c r="EK756" s="65"/>
      <c r="EL756" s="65"/>
      <c r="EM756" s="65"/>
      <c r="EN756" s="65"/>
      <c r="EO756" s="65"/>
      <c r="EP756" s="65"/>
      <c r="EQ756" s="65"/>
      <c r="ER756" s="65"/>
      <c r="ES756" s="65"/>
      <c r="ET756" s="65"/>
      <c r="EU756" s="65"/>
      <c r="EV756" s="65"/>
      <c r="EW756" s="65"/>
      <c r="EX756" s="65"/>
      <c r="EY756" s="65"/>
      <c r="EZ756" s="65"/>
      <c r="FA756" s="65"/>
      <c r="FB756" s="65"/>
      <c r="FC756" s="65"/>
      <c r="FD756" s="65"/>
      <c r="FE756" s="65"/>
      <c r="FF756" s="65"/>
      <c r="FG756" s="65"/>
      <c r="FH756" s="65"/>
      <c r="FI756" s="65"/>
      <c r="FJ756" s="65"/>
      <c r="FK756" s="65"/>
      <c r="FL756" s="65"/>
      <c r="FM756" s="65"/>
      <c r="FN756" s="65"/>
      <c r="FO756" s="65"/>
      <c r="FP756" s="65"/>
      <c r="FQ756" s="65"/>
      <c r="FR756" s="65"/>
      <c r="FS756" s="65"/>
      <c r="FT756" s="65"/>
      <c r="FU756" s="65"/>
      <c r="FV756" s="65"/>
      <c r="FW756" s="65"/>
      <c r="FX756" s="65"/>
      <c r="FY756" s="65"/>
      <c r="FZ756" s="65"/>
      <c r="GA756" s="65"/>
      <c r="GB756" s="65"/>
      <c r="GC756" s="65"/>
      <c r="GD756" s="65"/>
      <c r="GE756" s="65"/>
      <c r="GF756" s="65"/>
      <c r="GG756" s="65"/>
      <c r="GH756" s="65"/>
      <c r="GI756" s="65"/>
      <c r="GJ756" s="65"/>
      <c r="GK756" s="65"/>
      <c r="GL756" s="65"/>
      <c r="GM756" s="65"/>
      <c r="GN756" s="65"/>
      <c r="GO756" s="65"/>
      <c r="GP756" s="65"/>
      <c r="GQ756" s="65"/>
      <c r="GR756" s="65"/>
      <c r="GS756" s="65"/>
      <c r="GT756" s="65"/>
      <c r="GU756" s="65"/>
      <c r="GV756" s="65"/>
      <c r="GW756" s="65"/>
      <c r="GX756" s="65"/>
      <c r="GY756" s="65"/>
      <c r="GZ756" s="65"/>
      <c r="HA756" s="65"/>
      <c r="HB756" s="65"/>
      <c r="HC756" s="65"/>
      <c r="HD756" s="65"/>
      <c r="HE756" s="65"/>
      <c r="HF756" s="65"/>
      <c r="HG756" s="65"/>
      <c r="HH756" s="65"/>
      <c r="HI756" s="65"/>
      <c r="HJ756" s="65"/>
      <c r="HK756" s="65"/>
      <c r="HL756" s="65"/>
      <c r="HM756" s="65"/>
      <c r="HN756" s="65"/>
      <c r="HO756" s="65"/>
      <c r="HP756" s="65"/>
      <c r="HQ756" s="65"/>
      <c r="HR756" s="65"/>
      <c r="HS756" s="65"/>
      <c r="HT756" s="65"/>
      <c r="HU756" s="65"/>
      <c r="HV756" s="65"/>
      <c r="HW756" s="65"/>
      <c r="HX756" s="65"/>
      <c r="HY756" s="65"/>
      <c r="HZ756" s="65"/>
      <c r="IA756" s="65"/>
      <c r="IB756" s="65"/>
      <c r="IC756" s="65"/>
      <c r="ID756" s="65"/>
      <c r="IE756" s="65"/>
      <c r="IF756" s="65"/>
      <c r="IG756" s="65"/>
      <c r="IH756" s="65"/>
      <c r="II756" s="65"/>
      <c r="IJ756" s="65"/>
      <c r="IK756" s="65"/>
      <c r="IL756" s="65"/>
    </row>
    <row r="757" spans="1:246" s="42" customFormat="1" ht="14.25" customHeight="1" x14ac:dyDescent="0.4">
      <c r="A757" s="39" t="s">
        <v>7996</v>
      </c>
      <c r="B757" s="45">
        <v>1333</v>
      </c>
      <c r="C757" s="45">
        <v>685</v>
      </c>
      <c r="D757" s="45">
        <v>70</v>
      </c>
      <c r="E757" s="46" t="s">
        <v>7530</v>
      </c>
      <c r="F757" s="47" t="s">
        <v>3127</v>
      </c>
      <c r="G757" s="46" t="s">
        <v>3091</v>
      </c>
      <c r="H757" s="46" t="s">
        <v>3128</v>
      </c>
      <c r="I757" s="46" t="s">
        <v>834</v>
      </c>
      <c r="J757" s="48">
        <v>100</v>
      </c>
      <c r="K757" s="49">
        <v>6.3</v>
      </c>
      <c r="L757" s="50">
        <v>100</v>
      </c>
      <c r="M757" s="50">
        <v>630</v>
      </c>
      <c r="N757" s="51">
        <v>16</v>
      </c>
      <c r="O757" s="51">
        <v>0</v>
      </c>
      <c r="P757" s="51">
        <v>0</v>
      </c>
      <c r="Q757" s="51">
        <v>0</v>
      </c>
      <c r="R757" s="51">
        <f t="shared" si="103"/>
        <v>16</v>
      </c>
      <c r="S757" s="79"/>
      <c r="T757" s="52">
        <f t="shared" si="96"/>
        <v>0</v>
      </c>
      <c r="U757" s="52" t="str" cm="1">
        <f t="array" aca="1" ref="U757" ca="1">IF(S757="", "×", IF(LEFT(S757,2)="項番", COUNTIFS($D$2:$D$4001, INDIRECT("D" &amp; ROW()-1), $U$2:$U$4001, "〇"), "〇"))</f>
        <v>×</v>
      </c>
      <c r="V757" s="52" t="str">
        <f t="shared" si="97"/>
        <v>×</v>
      </c>
      <c r="W757" s="52" t="str">
        <f t="shared" si="98"/>
        <v>×</v>
      </c>
      <c r="X757" s="53" t="str">
        <f t="shared" ca="1" si="99"/>
        <v/>
      </c>
      <c r="Y757" s="52">
        <f t="shared" ca="1" si="100"/>
        <v>0</v>
      </c>
      <c r="Z757" s="52">
        <f t="shared" si="101"/>
        <v>70</v>
      </c>
      <c r="AA757" s="52" t="s">
        <v>125</v>
      </c>
      <c r="AB757" s="65"/>
      <c r="AC757" s="65"/>
      <c r="AD757" s="65"/>
      <c r="AE757" s="65"/>
      <c r="AF757" s="65"/>
      <c r="AG757" s="65"/>
      <c r="AH757" s="65"/>
      <c r="AI757" s="65"/>
      <c r="AJ757" s="65"/>
      <c r="AK757" s="65"/>
      <c r="AL757" s="65"/>
      <c r="AM757" s="65"/>
      <c r="AN757" s="65"/>
      <c r="AO757" s="65"/>
      <c r="AP757" s="65"/>
      <c r="AQ757" s="65"/>
      <c r="AR757" s="65"/>
      <c r="AS757" s="65"/>
      <c r="AT757" s="65"/>
      <c r="AU757" s="65"/>
      <c r="AV757" s="65"/>
      <c r="AW757" s="65"/>
      <c r="AX757" s="65"/>
      <c r="AY757" s="65"/>
      <c r="AZ757" s="65"/>
      <c r="BA757" s="65"/>
      <c r="BB757" s="65"/>
      <c r="BC757" s="65"/>
      <c r="BD757" s="65"/>
      <c r="BE757" s="65"/>
      <c r="BF757" s="65"/>
      <c r="BG757" s="65"/>
      <c r="BH757" s="65"/>
      <c r="BI757" s="65"/>
      <c r="BJ757" s="65"/>
      <c r="BK757" s="65"/>
      <c r="BL757" s="65"/>
      <c r="BM757" s="65"/>
      <c r="BN757" s="65"/>
      <c r="BO757" s="65"/>
      <c r="BP757" s="65"/>
      <c r="BQ757" s="65"/>
      <c r="BR757" s="65"/>
      <c r="BS757" s="65"/>
      <c r="BT757" s="65"/>
      <c r="BU757" s="65"/>
      <c r="BV757" s="65"/>
      <c r="BW757" s="65"/>
      <c r="BX757" s="65"/>
      <c r="BY757" s="65"/>
      <c r="BZ757" s="65"/>
      <c r="CA757" s="65"/>
      <c r="CB757" s="65"/>
      <c r="CC757" s="65"/>
      <c r="CD757" s="65"/>
      <c r="CE757" s="65"/>
      <c r="CF757" s="65"/>
      <c r="CG757" s="65"/>
      <c r="CH757" s="65"/>
      <c r="CI757" s="65"/>
      <c r="CJ757" s="65"/>
      <c r="CK757" s="65"/>
      <c r="CL757" s="65"/>
      <c r="CM757" s="65"/>
      <c r="CN757" s="65"/>
      <c r="CO757" s="65"/>
      <c r="CP757" s="65"/>
      <c r="CQ757" s="65"/>
      <c r="CR757" s="65"/>
      <c r="CS757" s="65"/>
      <c r="CT757" s="65"/>
      <c r="CU757" s="65"/>
      <c r="CV757" s="65"/>
      <c r="CW757" s="65"/>
      <c r="CX757" s="65"/>
      <c r="CY757" s="65"/>
      <c r="CZ757" s="65"/>
      <c r="DA757" s="65"/>
      <c r="DB757" s="65"/>
      <c r="DC757" s="65"/>
      <c r="DD757" s="65"/>
      <c r="DE757" s="65"/>
      <c r="DF757" s="65"/>
      <c r="DG757" s="65"/>
      <c r="DH757" s="65"/>
      <c r="DI757" s="65"/>
      <c r="DJ757" s="65"/>
      <c r="DK757" s="65"/>
      <c r="DL757" s="65"/>
      <c r="DM757" s="65"/>
      <c r="DN757" s="65"/>
      <c r="DO757" s="65"/>
      <c r="DP757" s="65"/>
      <c r="DQ757" s="65"/>
      <c r="DR757" s="65"/>
      <c r="DS757" s="65"/>
      <c r="DT757" s="65"/>
      <c r="DU757" s="65"/>
      <c r="DV757" s="65"/>
      <c r="DW757" s="65"/>
      <c r="DX757" s="65"/>
      <c r="DY757" s="65"/>
      <c r="DZ757" s="65"/>
      <c r="EA757" s="65"/>
      <c r="EB757" s="65"/>
      <c r="EC757" s="65"/>
      <c r="ED757" s="65"/>
      <c r="EE757" s="65"/>
      <c r="EF757" s="65"/>
      <c r="EG757" s="65"/>
      <c r="EH757" s="65"/>
      <c r="EI757" s="65"/>
      <c r="EJ757" s="65"/>
      <c r="EK757" s="65"/>
      <c r="EL757" s="65"/>
      <c r="EM757" s="65"/>
      <c r="EN757" s="65"/>
      <c r="EO757" s="65"/>
      <c r="EP757" s="65"/>
      <c r="EQ757" s="65"/>
      <c r="ER757" s="65"/>
      <c r="ES757" s="65"/>
      <c r="ET757" s="65"/>
      <c r="EU757" s="65"/>
      <c r="EV757" s="65"/>
      <c r="EW757" s="65"/>
      <c r="EX757" s="65"/>
      <c r="EY757" s="65"/>
      <c r="EZ757" s="65"/>
      <c r="FA757" s="65"/>
      <c r="FB757" s="65"/>
      <c r="FC757" s="65"/>
      <c r="FD757" s="65"/>
      <c r="FE757" s="65"/>
      <c r="FF757" s="65"/>
      <c r="FG757" s="65"/>
      <c r="FH757" s="65"/>
      <c r="FI757" s="65"/>
      <c r="FJ757" s="65"/>
      <c r="FK757" s="65"/>
      <c r="FL757" s="65"/>
      <c r="FM757" s="65"/>
      <c r="FN757" s="65"/>
      <c r="FO757" s="65"/>
      <c r="FP757" s="65"/>
      <c r="FQ757" s="65"/>
      <c r="FR757" s="65"/>
      <c r="FS757" s="65"/>
      <c r="FT757" s="65"/>
      <c r="FU757" s="65"/>
      <c r="FV757" s="65"/>
      <c r="FW757" s="65"/>
      <c r="FX757" s="65"/>
      <c r="FY757" s="65"/>
      <c r="FZ757" s="65"/>
      <c r="GA757" s="65"/>
      <c r="GB757" s="65"/>
      <c r="GC757" s="65"/>
      <c r="GD757" s="65"/>
      <c r="GE757" s="65"/>
      <c r="GF757" s="65"/>
      <c r="GG757" s="65"/>
      <c r="GH757" s="65"/>
      <c r="GI757" s="65"/>
      <c r="GJ757" s="65"/>
      <c r="GK757" s="65"/>
      <c r="GL757" s="65"/>
      <c r="GM757" s="65"/>
      <c r="GN757" s="65"/>
      <c r="GO757" s="65"/>
      <c r="GP757" s="65"/>
      <c r="GQ757" s="65"/>
      <c r="GR757" s="65"/>
      <c r="GS757" s="65"/>
      <c r="GT757" s="65"/>
      <c r="GU757" s="65"/>
      <c r="GV757" s="65"/>
      <c r="GW757" s="65"/>
      <c r="GX757" s="65"/>
      <c r="GY757" s="65"/>
      <c r="GZ757" s="65"/>
      <c r="HA757" s="65"/>
      <c r="HB757" s="65"/>
      <c r="HC757" s="65"/>
      <c r="HD757" s="65"/>
      <c r="HE757" s="65"/>
      <c r="HF757" s="65"/>
      <c r="HG757" s="65"/>
      <c r="HH757" s="65"/>
      <c r="HI757" s="65"/>
      <c r="HJ757" s="65"/>
      <c r="HK757" s="65"/>
      <c r="HL757" s="65"/>
      <c r="HM757" s="65"/>
      <c r="HN757" s="65"/>
      <c r="HO757" s="65"/>
      <c r="HP757" s="65"/>
      <c r="HQ757" s="65"/>
      <c r="HR757" s="65"/>
      <c r="HS757" s="65"/>
      <c r="HT757" s="65"/>
      <c r="HU757" s="65"/>
      <c r="HV757" s="65"/>
      <c r="HW757" s="65"/>
      <c r="HX757" s="65"/>
      <c r="HY757" s="65"/>
      <c r="HZ757" s="65"/>
      <c r="IA757" s="65"/>
      <c r="IB757" s="65"/>
      <c r="IC757" s="65"/>
      <c r="ID757" s="65"/>
      <c r="IE757" s="65"/>
      <c r="IF757" s="65"/>
      <c r="IG757" s="65"/>
      <c r="IH757" s="65"/>
      <c r="II757" s="65"/>
      <c r="IJ757" s="65"/>
      <c r="IK757" s="65"/>
      <c r="IL757" s="65"/>
    </row>
    <row r="758" spans="1:246" s="42" customFormat="1" ht="14.25" customHeight="1" x14ac:dyDescent="0.4">
      <c r="A758" s="39" t="s">
        <v>7996</v>
      </c>
      <c r="B758" s="45">
        <v>1334</v>
      </c>
      <c r="C758" s="45">
        <v>686</v>
      </c>
      <c r="D758" s="45">
        <v>70</v>
      </c>
      <c r="E758" s="46" t="s">
        <v>7530</v>
      </c>
      <c r="F758" s="47" t="s">
        <v>3129</v>
      </c>
      <c r="G758" s="46" t="s">
        <v>3091</v>
      </c>
      <c r="H758" s="46" t="s">
        <v>3130</v>
      </c>
      <c r="I758" s="46" t="s">
        <v>12</v>
      </c>
      <c r="J758" s="48">
        <v>100</v>
      </c>
      <c r="K758" s="49">
        <v>7.1</v>
      </c>
      <c r="L758" s="50">
        <v>100</v>
      </c>
      <c r="M758" s="50">
        <v>710</v>
      </c>
      <c r="N758" s="51">
        <v>0</v>
      </c>
      <c r="O758" s="51">
        <v>2</v>
      </c>
      <c r="P758" s="51">
        <v>0</v>
      </c>
      <c r="Q758" s="51">
        <v>0</v>
      </c>
      <c r="R758" s="51">
        <f t="shared" si="103"/>
        <v>2</v>
      </c>
      <c r="S758" s="79"/>
      <c r="T758" s="52">
        <f t="shared" si="96"/>
        <v>0</v>
      </c>
      <c r="U758" s="52" t="str" cm="1">
        <f t="array" aca="1" ref="U758" ca="1">IF(S758="", "×", IF(LEFT(S758,2)="項番", COUNTIFS($D$2:$D$4001, INDIRECT("D" &amp; ROW()-1), $U$2:$U$4001, "〇"), "〇"))</f>
        <v>×</v>
      </c>
      <c r="V758" s="52" t="str">
        <f t="shared" si="97"/>
        <v>×</v>
      </c>
      <c r="W758" s="52" t="str">
        <f t="shared" si="98"/>
        <v>×</v>
      </c>
      <c r="X758" s="53" t="str">
        <f t="shared" ca="1" si="99"/>
        <v/>
      </c>
      <c r="Y758" s="52">
        <f t="shared" ca="1" si="100"/>
        <v>0</v>
      </c>
      <c r="Z758" s="52">
        <f t="shared" si="101"/>
        <v>70</v>
      </c>
      <c r="AA758" s="52" t="s">
        <v>125</v>
      </c>
      <c r="AB758" s="65"/>
      <c r="AC758" s="65"/>
      <c r="AD758" s="65"/>
      <c r="AE758" s="65"/>
      <c r="AF758" s="65"/>
      <c r="AG758" s="65"/>
      <c r="AH758" s="65"/>
      <c r="AI758" s="65"/>
      <c r="AJ758" s="65"/>
      <c r="AK758" s="65"/>
      <c r="AL758" s="65"/>
      <c r="AM758" s="65"/>
      <c r="AN758" s="65"/>
      <c r="AO758" s="65"/>
      <c r="AP758" s="65"/>
      <c r="AQ758" s="65"/>
      <c r="AR758" s="65"/>
      <c r="AS758" s="65"/>
      <c r="AT758" s="65"/>
      <c r="AU758" s="65"/>
      <c r="AV758" s="65"/>
      <c r="AW758" s="65"/>
      <c r="AX758" s="65"/>
      <c r="AY758" s="65"/>
      <c r="AZ758" s="65"/>
      <c r="BA758" s="65"/>
      <c r="BB758" s="65"/>
      <c r="BC758" s="65"/>
      <c r="BD758" s="65"/>
      <c r="BE758" s="65"/>
      <c r="BF758" s="65"/>
      <c r="BG758" s="65"/>
      <c r="BH758" s="65"/>
      <c r="BI758" s="65"/>
      <c r="BJ758" s="65"/>
      <c r="BK758" s="65"/>
      <c r="BL758" s="65"/>
      <c r="BM758" s="65"/>
      <c r="BN758" s="65"/>
      <c r="BO758" s="65"/>
      <c r="BP758" s="65"/>
      <c r="BQ758" s="65"/>
      <c r="BR758" s="65"/>
      <c r="BS758" s="65"/>
      <c r="BT758" s="65"/>
      <c r="BU758" s="65"/>
      <c r="BV758" s="65"/>
      <c r="BW758" s="65"/>
      <c r="BX758" s="65"/>
      <c r="BY758" s="65"/>
      <c r="BZ758" s="65"/>
      <c r="CA758" s="65"/>
      <c r="CB758" s="65"/>
      <c r="CC758" s="65"/>
      <c r="CD758" s="65"/>
      <c r="CE758" s="65"/>
      <c r="CF758" s="65"/>
      <c r="CG758" s="65"/>
      <c r="CH758" s="65"/>
      <c r="CI758" s="65"/>
      <c r="CJ758" s="65"/>
      <c r="CK758" s="65"/>
      <c r="CL758" s="65"/>
      <c r="CM758" s="65"/>
      <c r="CN758" s="65"/>
      <c r="CO758" s="65"/>
      <c r="CP758" s="65"/>
      <c r="CQ758" s="65"/>
      <c r="CR758" s="65"/>
      <c r="CS758" s="65"/>
      <c r="CT758" s="65"/>
      <c r="CU758" s="65"/>
      <c r="CV758" s="65"/>
      <c r="CW758" s="65"/>
      <c r="CX758" s="65"/>
      <c r="CY758" s="65"/>
      <c r="CZ758" s="65"/>
      <c r="DA758" s="65"/>
      <c r="DB758" s="65"/>
      <c r="DC758" s="65"/>
      <c r="DD758" s="65"/>
      <c r="DE758" s="65"/>
      <c r="DF758" s="65"/>
      <c r="DG758" s="65"/>
      <c r="DH758" s="65"/>
      <c r="DI758" s="65"/>
      <c r="DJ758" s="65"/>
      <c r="DK758" s="65"/>
      <c r="DL758" s="65"/>
      <c r="DM758" s="65"/>
      <c r="DN758" s="65"/>
      <c r="DO758" s="65"/>
      <c r="DP758" s="65"/>
      <c r="DQ758" s="65"/>
      <c r="DR758" s="65"/>
      <c r="DS758" s="65"/>
      <c r="DT758" s="65"/>
      <c r="DU758" s="65"/>
      <c r="DV758" s="65"/>
      <c r="DW758" s="65"/>
      <c r="DX758" s="65"/>
      <c r="DY758" s="65"/>
      <c r="DZ758" s="65"/>
      <c r="EA758" s="65"/>
      <c r="EB758" s="65"/>
      <c r="EC758" s="65"/>
      <c r="ED758" s="65"/>
      <c r="EE758" s="65"/>
      <c r="EF758" s="65"/>
      <c r="EG758" s="65"/>
      <c r="EH758" s="65"/>
      <c r="EI758" s="65"/>
      <c r="EJ758" s="65"/>
      <c r="EK758" s="65"/>
      <c r="EL758" s="65"/>
      <c r="EM758" s="65"/>
      <c r="EN758" s="65"/>
      <c r="EO758" s="65"/>
      <c r="EP758" s="65"/>
      <c r="EQ758" s="65"/>
      <c r="ER758" s="65"/>
      <c r="ES758" s="65"/>
      <c r="ET758" s="65"/>
      <c r="EU758" s="65"/>
      <c r="EV758" s="65"/>
      <c r="EW758" s="65"/>
      <c r="EX758" s="65"/>
      <c r="EY758" s="65"/>
      <c r="EZ758" s="65"/>
      <c r="FA758" s="65"/>
      <c r="FB758" s="65"/>
      <c r="FC758" s="65"/>
      <c r="FD758" s="65"/>
      <c r="FE758" s="65"/>
      <c r="FF758" s="65"/>
      <c r="FG758" s="65"/>
      <c r="FH758" s="65"/>
      <c r="FI758" s="65"/>
      <c r="FJ758" s="65"/>
      <c r="FK758" s="65"/>
      <c r="FL758" s="65"/>
      <c r="FM758" s="65"/>
      <c r="FN758" s="65"/>
      <c r="FO758" s="65"/>
      <c r="FP758" s="65"/>
      <c r="FQ758" s="65"/>
      <c r="FR758" s="65"/>
      <c r="FS758" s="65"/>
      <c r="FT758" s="65"/>
      <c r="FU758" s="65"/>
      <c r="FV758" s="65"/>
      <c r="FW758" s="65"/>
      <c r="FX758" s="65"/>
      <c r="FY758" s="65"/>
      <c r="FZ758" s="65"/>
      <c r="GA758" s="65"/>
      <c r="GB758" s="65"/>
      <c r="GC758" s="65"/>
      <c r="GD758" s="65"/>
      <c r="GE758" s="65"/>
      <c r="GF758" s="65"/>
      <c r="GG758" s="65"/>
      <c r="GH758" s="65"/>
      <c r="GI758" s="65"/>
      <c r="GJ758" s="65"/>
      <c r="GK758" s="65"/>
      <c r="GL758" s="65"/>
      <c r="GM758" s="65"/>
      <c r="GN758" s="65"/>
      <c r="GO758" s="65"/>
      <c r="GP758" s="65"/>
      <c r="GQ758" s="65"/>
      <c r="GR758" s="65"/>
      <c r="GS758" s="65"/>
      <c r="GT758" s="65"/>
      <c r="GU758" s="65"/>
      <c r="GV758" s="65"/>
      <c r="GW758" s="65"/>
      <c r="GX758" s="65"/>
      <c r="GY758" s="65"/>
      <c r="GZ758" s="65"/>
      <c r="HA758" s="65"/>
      <c r="HB758" s="65"/>
      <c r="HC758" s="65"/>
      <c r="HD758" s="65"/>
      <c r="HE758" s="65"/>
      <c r="HF758" s="65"/>
      <c r="HG758" s="65"/>
      <c r="HH758" s="65"/>
      <c r="HI758" s="65"/>
      <c r="HJ758" s="65"/>
      <c r="HK758" s="65"/>
      <c r="HL758" s="65"/>
      <c r="HM758" s="65"/>
      <c r="HN758" s="65"/>
      <c r="HO758" s="65"/>
      <c r="HP758" s="65"/>
      <c r="HQ758" s="65"/>
      <c r="HR758" s="65"/>
      <c r="HS758" s="65"/>
      <c r="HT758" s="65"/>
      <c r="HU758" s="65"/>
      <c r="HV758" s="65"/>
      <c r="HW758" s="65"/>
      <c r="HX758" s="65"/>
      <c r="HY758" s="65"/>
      <c r="HZ758" s="65"/>
      <c r="IA758" s="65"/>
      <c r="IB758" s="65"/>
      <c r="IC758" s="65"/>
      <c r="ID758" s="65"/>
      <c r="IE758" s="65"/>
      <c r="IF758" s="65"/>
      <c r="IG758" s="65"/>
      <c r="IH758" s="65"/>
      <c r="II758" s="65"/>
      <c r="IJ758" s="65"/>
      <c r="IK758" s="65"/>
      <c r="IL758" s="65"/>
    </row>
    <row r="759" spans="1:246" s="42" customFormat="1" ht="14.25" customHeight="1" x14ac:dyDescent="0.4">
      <c r="A759" s="39" t="s">
        <v>7996</v>
      </c>
      <c r="B759" s="45">
        <v>1335</v>
      </c>
      <c r="C759" s="45">
        <v>687</v>
      </c>
      <c r="D759" s="45">
        <v>70</v>
      </c>
      <c r="E759" s="46" t="s">
        <v>7530</v>
      </c>
      <c r="F759" s="47" t="s">
        <v>3131</v>
      </c>
      <c r="G759" s="46" t="s">
        <v>3091</v>
      </c>
      <c r="H759" s="46" t="s">
        <v>3132</v>
      </c>
      <c r="I759" s="46" t="s">
        <v>3133</v>
      </c>
      <c r="J759" s="48">
        <v>20</v>
      </c>
      <c r="K759" s="49">
        <v>279.8</v>
      </c>
      <c r="L759" s="50">
        <v>20</v>
      </c>
      <c r="M759" s="50">
        <v>5596</v>
      </c>
      <c r="N759" s="51">
        <v>8</v>
      </c>
      <c r="O759" s="51">
        <v>0</v>
      </c>
      <c r="P759" s="51">
        <v>8</v>
      </c>
      <c r="Q759" s="51">
        <v>0</v>
      </c>
      <c r="R759" s="51">
        <f t="shared" si="103"/>
        <v>16</v>
      </c>
      <c r="S759" s="79"/>
      <c r="T759" s="52">
        <f t="shared" si="96"/>
        <v>0</v>
      </c>
      <c r="U759" s="52" t="str" cm="1">
        <f t="array" aca="1" ref="U759" ca="1">IF(S759="", "×", IF(LEFT(S759,2)="項番", COUNTIFS($D$2:$D$4001, INDIRECT("D" &amp; ROW()-1), $U$2:$U$4001, "〇"), "〇"))</f>
        <v>×</v>
      </c>
      <c r="V759" s="52" t="str">
        <f t="shared" si="97"/>
        <v>×</v>
      </c>
      <c r="W759" s="52" t="str">
        <f t="shared" si="98"/>
        <v>×</v>
      </c>
      <c r="X759" s="53" t="str">
        <f t="shared" ca="1" si="99"/>
        <v/>
      </c>
      <c r="Y759" s="52">
        <f t="shared" ca="1" si="100"/>
        <v>0</v>
      </c>
      <c r="Z759" s="52">
        <f t="shared" si="101"/>
        <v>70</v>
      </c>
      <c r="AA759" s="52" t="s">
        <v>125</v>
      </c>
      <c r="AB759" s="65"/>
      <c r="AC759" s="65"/>
      <c r="AD759" s="65"/>
      <c r="AE759" s="65"/>
      <c r="AF759" s="65"/>
      <c r="AG759" s="65"/>
      <c r="AH759" s="65"/>
      <c r="AI759" s="65"/>
      <c r="AJ759" s="65"/>
      <c r="AK759" s="65"/>
      <c r="AL759" s="65"/>
      <c r="AM759" s="65"/>
      <c r="AN759" s="65"/>
      <c r="AO759" s="65"/>
      <c r="AP759" s="65"/>
      <c r="AQ759" s="65"/>
      <c r="AR759" s="65"/>
      <c r="AS759" s="65"/>
      <c r="AT759" s="65"/>
      <c r="AU759" s="65"/>
      <c r="AV759" s="65"/>
      <c r="AW759" s="65"/>
      <c r="AX759" s="65"/>
      <c r="AY759" s="65"/>
      <c r="AZ759" s="65"/>
      <c r="BA759" s="65"/>
      <c r="BB759" s="65"/>
      <c r="BC759" s="65"/>
      <c r="BD759" s="65"/>
      <c r="BE759" s="65"/>
      <c r="BF759" s="65"/>
      <c r="BG759" s="65"/>
      <c r="BH759" s="65"/>
      <c r="BI759" s="65"/>
      <c r="BJ759" s="65"/>
      <c r="BK759" s="65"/>
      <c r="BL759" s="65"/>
      <c r="BM759" s="65"/>
      <c r="BN759" s="65"/>
      <c r="BO759" s="65"/>
      <c r="BP759" s="65"/>
      <c r="BQ759" s="65"/>
      <c r="BR759" s="65"/>
      <c r="BS759" s="65"/>
      <c r="BT759" s="65"/>
      <c r="BU759" s="65"/>
      <c r="BV759" s="65"/>
      <c r="BW759" s="65"/>
      <c r="BX759" s="65"/>
      <c r="BY759" s="65"/>
      <c r="BZ759" s="65"/>
      <c r="CA759" s="65"/>
      <c r="CB759" s="65"/>
      <c r="CC759" s="65"/>
      <c r="CD759" s="65"/>
      <c r="CE759" s="65"/>
      <c r="CF759" s="65"/>
      <c r="CG759" s="65"/>
      <c r="CH759" s="65"/>
      <c r="CI759" s="65"/>
      <c r="CJ759" s="65"/>
      <c r="CK759" s="65"/>
      <c r="CL759" s="65"/>
      <c r="CM759" s="65"/>
      <c r="CN759" s="65"/>
      <c r="CO759" s="65"/>
      <c r="CP759" s="65"/>
      <c r="CQ759" s="65"/>
      <c r="CR759" s="65"/>
      <c r="CS759" s="65"/>
      <c r="CT759" s="65"/>
      <c r="CU759" s="65"/>
      <c r="CV759" s="65"/>
      <c r="CW759" s="65"/>
      <c r="CX759" s="65"/>
      <c r="CY759" s="65"/>
      <c r="CZ759" s="65"/>
      <c r="DA759" s="65"/>
      <c r="DB759" s="65"/>
      <c r="DC759" s="65"/>
      <c r="DD759" s="65"/>
      <c r="DE759" s="65"/>
      <c r="DF759" s="65"/>
      <c r="DG759" s="65"/>
      <c r="DH759" s="65"/>
      <c r="DI759" s="65"/>
      <c r="DJ759" s="65"/>
      <c r="DK759" s="65"/>
      <c r="DL759" s="65"/>
      <c r="DM759" s="65"/>
      <c r="DN759" s="65"/>
      <c r="DO759" s="65"/>
      <c r="DP759" s="65"/>
      <c r="DQ759" s="65"/>
      <c r="DR759" s="65"/>
      <c r="DS759" s="65"/>
      <c r="DT759" s="65"/>
      <c r="DU759" s="65"/>
      <c r="DV759" s="65"/>
      <c r="DW759" s="65"/>
      <c r="DX759" s="65"/>
      <c r="DY759" s="65"/>
      <c r="DZ759" s="65"/>
      <c r="EA759" s="65"/>
      <c r="EB759" s="65"/>
      <c r="EC759" s="65"/>
      <c r="ED759" s="65"/>
      <c r="EE759" s="65"/>
      <c r="EF759" s="65"/>
      <c r="EG759" s="65"/>
      <c r="EH759" s="65"/>
      <c r="EI759" s="65"/>
      <c r="EJ759" s="65"/>
      <c r="EK759" s="65"/>
      <c r="EL759" s="65"/>
      <c r="EM759" s="65"/>
      <c r="EN759" s="65"/>
      <c r="EO759" s="65"/>
      <c r="EP759" s="65"/>
      <c r="EQ759" s="65"/>
      <c r="ER759" s="65"/>
      <c r="ES759" s="65"/>
      <c r="ET759" s="65"/>
      <c r="EU759" s="65"/>
      <c r="EV759" s="65"/>
      <c r="EW759" s="65"/>
      <c r="EX759" s="65"/>
      <c r="EY759" s="65"/>
      <c r="EZ759" s="65"/>
      <c r="FA759" s="65"/>
      <c r="FB759" s="65"/>
      <c r="FC759" s="65"/>
      <c r="FD759" s="65"/>
      <c r="FE759" s="65"/>
      <c r="FF759" s="65"/>
      <c r="FG759" s="65"/>
      <c r="FH759" s="65"/>
      <c r="FI759" s="65"/>
      <c r="FJ759" s="65"/>
      <c r="FK759" s="65"/>
      <c r="FL759" s="65"/>
      <c r="FM759" s="65"/>
      <c r="FN759" s="65"/>
      <c r="FO759" s="65"/>
      <c r="FP759" s="65"/>
      <c r="FQ759" s="65"/>
      <c r="FR759" s="65"/>
      <c r="FS759" s="65"/>
      <c r="FT759" s="65"/>
      <c r="FU759" s="65"/>
      <c r="FV759" s="65"/>
      <c r="FW759" s="65"/>
      <c r="FX759" s="65"/>
      <c r="FY759" s="65"/>
      <c r="FZ759" s="65"/>
      <c r="GA759" s="65"/>
      <c r="GB759" s="65"/>
      <c r="GC759" s="65"/>
      <c r="GD759" s="65"/>
      <c r="GE759" s="65"/>
      <c r="GF759" s="65"/>
      <c r="GG759" s="65"/>
      <c r="GH759" s="65"/>
      <c r="GI759" s="65"/>
      <c r="GJ759" s="65"/>
      <c r="GK759" s="65"/>
      <c r="GL759" s="65"/>
      <c r="GM759" s="65"/>
      <c r="GN759" s="65"/>
      <c r="GO759" s="65"/>
      <c r="GP759" s="65"/>
      <c r="GQ759" s="65"/>
      <c r="GR759" s="65"/>
      <c r="GS759" s="65"/>
      <c r="GT759" s="65"/>
      <c r="GU759" s="65"/>
      <c r="GV759" s="65"/>
      <c r="GW759" s="65"/>
      <c r="GX759" s="65"/>
      <c r="GY759" s="65"/>
      <c r="GZ759" s="65"/>
      <c r="HA759" s="65"/>
      <c r="HB759" s="65"/>
      <c r="HC759" s="65"/>
      <c r="HD759" s="65"/>
      <c r="HE759" s="65"/>
      <c r="HF759" s="65"/>
      <c r="HG759" s="65"/>
      <c r="HH759" s="65"/>
      <c r="HI759" s="65"/>
      <c r="HJ759" s="65"/>
      <c r="HK759" s="65"/>
      <c r="HL759" s="65"/>
      <c r="HM759" s="65"/>
      <c r="HN759" s="65"/>
      <c r="HO759" s="65"/>
      <c r="HP759" s="65"/>
      <c r="HQ759" s="65"/>
      <c r="HR759" s="65"/>
      <c r="HS759" s="65"/>
      <c r="HT759" s="65"/>
      <c r="HU759" s="65"/>
      <c r="HV759" s="65"/>
      <c r="HW759" s="65"/>
      <c r="HX759" s="65"/>
      <c r="HY759" s="65"/>
      <c r="HZ759" s="65"/>
      <c r="IA759" s="65"/>
      <c r="IB759" s="65"/>
      <c r="IC759" s="65"/>
      <c r="ID759" s="65"/>
      <c r="IE759" s="65"/>
      <c r="IF759" s="65"/>
      <c r="IG759" s="65"/>
      <c r="IH759" s="65"/>
      <c r="II759" s="65"/>
      <c r="IJ759" s="65"/>
      <c r="IK759" s="65"/>
      <c r="IL759" s="65"/>
    </row>
    <row r="760" spans="1:246" s="42" customFormat="1" ht="14.25" customHeight="1" x14ac:dyDescent="0.4">
      <c r="A760" s="39" t="s">
        <v>7996</v>
      </c>
      <c r="B760" s="45">
        <v>1336</v>
      </c>
      <c r="C760" s="45">
        <v>688</v>
      </c>
      <c r="D760" s="45">
        <v>70</v>
      </c>
      <c r="E760" s="46" t="s">
        <v>7530</v>
      </c>
      <c r="F760" s="47" t="s">
        <v>3134</v>
      </c>
      <c r="G760" s="46" t="s">
        <v>3091</v>
      </c>
      <c r="H760" s="46" t="s">
        <v>3135</v>
      </c>
      <c r="I760" s="46" t="s">
        <v>3136</v>
      </c>
      <c r="J760" s="48">
        <v>140</v>
      </c>
      <c r="K760" s="49">
        <v>31.3</v>
      </c>
      <c r="L760" s="50">
        <v>140</v>
      </c>
      <c r="M760" s="50">
        <v>4382</v>
      </c>
      <c r="N760" s="51">
        <v>8</v>
      </c>
      <c r="O760" s="51">
        <v>0</v>
      </c>
      <c r="P760" s="51">
        <v>1</v>
      </c>
      <c r="Q760" s="51">
        <v>0</v>
      </c>
      <c r="R760" s="51">
        <f t="shared" si="103"/>
        <v>9</v>
      </c>
      <c r="S760" s="79"/>
      <c r="T760" s="52">
        <f t="shared" si="96"/>
        <v>0</v>
      </c>
      <c r="U760" s="52" t="str" cm="1">
        <f t="array" aca="1" ref="U760" ca="1">IF(S760="", "×", IF(LEFT(S760,2)="項番", COUNTIFS($D$2:$D$4001, INDIRECT("D" &amp; ROW()-1), $U$2:$U$4001, "〇"), "〇"))</f>
        <v>×</v>
      </c>
      <c r="V760" s="52" t="str">
        <f t="shared" si="97"/>
        <v>×</v>
      </c>
      <c r="W760" s="52" t="str">
        <f t="shared" si="98"/>
        <v>×</v>
      </c>
      <c r="X760" s="53" t="str">
        <f t="shared" ca="1" si="99"/>
        <v/>
      </c>
      <c r="Y760" s="52">
        <f t="shared" ca="1" si="100"/>
        <v>0</v>
      </c>
      <c r="Z760" s="52">
        <f t="shared" si="101"/>
        <v>70</v>
      </c>
      <c r="AA760" s="52" t="s">
        <v>125</v>
      </c>
      <c r="AB760" s="65"/>
      <c r="AC760" s="65"/>
      <c r="AD760" s="65"/>
      <c r="AE760" s="65"/>
      <c r="AF760" s="65"/>
      <c r="AG760" s="65"/>
      <c r="AH760" s="65"/>
      <c r="AI760" s="65"/>
      <c r="AJ760" s="65"/>
      <c r="AK760" s="65"/>
      <c r="AL760" s="65"/>
      <c r="AM760" s="65"/>
      <c r="AN760" s="65"/>
      <c r="AO760" s="65"/>
      <c r="AP760" s="65"/>
      <c r="AQ760" s="65"/>
      <c r="AR760" s="65"/>
      <c r="AS760" s="65"/>
      <c r="AT760" s="65"/>
      <c r="AU760" s="65"/>
      <c r="AV760" s="65"/>
      <c r="AW760" s="65"/>
      <c r="AX760" s="65"/>
      <c r="AY760" s="65"/>
      <c r="AZ760" s="65"/>
      <c r="BA760" s="65"/>
      <c r="BB760" s="65"/>
      <c r="BC760" s="65"/>
      <c r="BD760" s="65"/>
      <c r="BE760" s="65"/>
      <c r="BF760" s="65"/>
      <c r="BG760" s="65"/>
      <c r="BH760" s="65"/>
      <c r="BI760" s="65"/>
      <c r="BJ760" s="65"/>
      <c r="BK760" s="65"/>
      <c r="BL760" s="65"/>
      <c r="BM760" s="65"/>
      <c r="BN760" s="65"/>
      <c r="BO760" s="65"/>
      <c r="BP760" s="65"/>
      <c r="BQ760" s="65"/>
      <c r="BR760" s="65"/>
      <c r="BS760" s="65"/>
      <c r="BT760" s="65"/>
      <c r="BU760" s="65"/>
      <c r="BV760" s="65"/>
      <c r="BW760" s="65"/>
      <c r="BX760" s="65"/>
      <c r="BY760" s="65"/>
      <c r="BZ760" s="65"/>
      <c r="CA760" s="65"/>
      <c r="CB760" s="65"/>
      <c r="CC760" s="65"/>
      <c r="CD760" s="65"/>
      <c r="CE760" s="65"/>
      <c r="CF760" s="65"/>
      <c r="CG760" s="65"/>
      <c r="CH760" s="65"/>
      <c r="CI760" s="65"/>
      <c r="CJ760" s="65"/>
      <c r="CK760" s="65"/>
      <c r="CL760" s="65"/>
      <c r="CM760" s="65"/>
      <c r="CN760" s="65"/>
      <c r="CO760" s="65"/>
      <c r="CP760" s="65"/>
      <c r="CQ760" s="65"/>
      <c r="CR760" s="65"/>
      <c r="CS760" s="65"/>
      <c r="CT760" s="65"/>
      <c r="CU760" s="65"/>
      <c r="CV760" s="65"/>
      <c r="CW760" s="65"/>
      <c r="CX760" s="65"/>
      <c r="CY760" s="65"/>
      <c r="CZ760" s="65"/>
      <c r="DA760" s="65"/>
      <c r="DB760" s="65"/>
      <c r="DC760" s="65"/>
      <c r="DD760" s="65"/>
      <c r="DE760" s="65"/>
      <c r="DF760" s="65"/>
      <c r="DG760" s="65"/>
      <c r="DH760" s="65"/>
      <c r="DI760" s="65"/>
      <c r="DJ760" s="65"/>
      <c r="DK760" s="65"/>
      <c r="DL760" s="65"/>
      <c r="DM760" s="65"/>
      <c r="DN760" s="65"/>
      <c r="DO760" s="65"/>
      <c r="DP760" s="65"/>
      <c r="DQ760" s="65"/>
      <c r="DR760" s="65"/>
      <c r="DS760" s="65"/>
      <c r="DT760" s="65"/>
      <c r="DU760" s="65"/>
      <c r="DV760" s="65"/>
      <c r="DW760" s="65"/>
      <c r="DX760" s="65"/>
      <c r="DY760" s="65"/>
      <c r="DZ760" s="65"/>
      <c r="EA760" s="65"/>
      <c r="EB760" s="65"/>
      <c r="EC760" s="65"/>
      <c r="ED760" s="65"/>
      <c r="EE760" s="65"/>
      <c r="EF760" s="65"/>
      <c r="EG760" s="65"/>
      <c r="EH760" s="65"/>
      <c r="EI760" s="65"/>
      <c r="EJ760" s="65"/>
      <c r="EK760" s="65"/>
      <c r="EL760" s="65"/>
      <c r="EM760" s="65"/>
      <c r="EN760" s="65"/>
      <c r="EO760" s="65"/>
      <c r="EP760" s="65"/>
      <c r="EQ760" s="65"/>
      <c r="ER760" s="65"/>
      <c r="ES760" s="65"/>
      <c r="ET760" s="65"/>
      <c r="EU760" s="65"/>
      <c r="EV760" s="65"/>
      <c r="EW760" s="65"/>
      <c r="EX760" s="65"/>
      <c r="EY760" s="65"/>
      <c r="EZ760" s="65"/>
      <c r="FA760" s="65"/>
      <c r="FB760" s="65"/>
      <c r="FC760" s="65"/>
      <c r="FD760" s="65"/>
      <c r="FE760" s="65"/>
      <c r="FF760" s="65"/>
      <c r="FG760" s="65"/>
      <c r="FH760" s="65"/>
      <c r="FI760" s="65"/>
      <c r="FJ760" s="65"/>
      <c r="FK760" s="65"/>
      <c r="FL760" s="65"/>
      <c r="FM760" s="65"/>
      <c r="FN760" s="65"/>
      <c r="FO760" s="65"/>
      <c r="FP760" s="65"/>
      <c r="FQ760" s="65"/>
      <c r="FR760" s="65"/>
      <c r="FS760" s="65"/>
      <c r="FT760" s="65"/>
      <c r="FU760" s="65"/>
      <c r="FV760" s="65"/>
      <c r="FW760" s="65"/>
      <c r="FX760" s="65"/>
      <c r="FY760" s="65"/>
      <c r="FZ760" s="65"/>
      <c r="GA760" s="65"/>
      <c r="GB760" s="65"/>
      <c r="GC760" s="65"/>
      <c r="GD760" s="65"/>
      <c r="GE760" s="65"/>
      <c r="GF760" s="65"/>
      <c r="GG760" s="65"/>
      <c r="GH760" s="65"/>
      <c r="GI760" s="65"/>
      <c r="GJ760" s="65"/>
      <c r="GK760" s="65"/>
      <c r="GL760" s="65"/>
      <c r="GM760" s="65"/>
      <c r="GN760" s="65"/>
      <c r="GO760" s="65"/>
      <c r="GP760" s="65"/>
      <c r="GQ760" s="65"/>
      <c r="GR760" s="65"/>
      <c r="GS760" s="65"/>
      <c r="GT760" s="65"/>
      <c r="GU760" s="65"/>
      <c r="GV760" s="65"/>
      <c r="GW760" s="65"/>
      <c r="GX760" s="65"/>
      <c r="GY760" s="65"/>
      <c r="GZ760" s="65"/>
      <c r="HA760" s="65"/>
      <c r="HB760" s="65"/>
      <c r="HC760" s="65"/>
      <c r="HD760" s="65"/>
      <c r="HE760" s="65"/>
      <c r="HF760" s="65"/>
      <c r="HG760" s="65"/>
      <c r="HH760" s="65"/>
      <c r="HI760" s="65"/>
      <c r="HJ760" s="65"/>
      <c r="HK760" s="65"/>
      <c r="HL760" s="65"/>
      <c r="HM760" s="65"/>
      <c r="HN760" s="65"/>
      <c r="HO760" s="65"/>
      <c r="HP760" s="65"/>
      <c r="HQ760" s="65"/>
      <c r="HR760" s="65"/>
      <c r="HS760" s="65"/>
      <c r="HT760" s="65"/>
      <c r="HU760" s="65"/>
      <c r="HV760" s="65"/>
      <c r="HW760" s="65"/>
      <c r="HX760" s="65"/>
      <c r="HY760" s="65"/>
      <c r="HZ760" s="65"/>
      <c r="IA760" s="65"/>
      <c r="IB760" s="65"/>
      <c r="IC760" s="65"/>
      <c r="ID760" s="65"/>
      <c r="IE760" s="65"/>
      <c r="IF760" s="65"/>
      <c r="IG760" s="65"/>
      <c r="IH760" s="65"/>
      <c r="II760" s="65"/>
      <c r="IJ760" s="65"/>
      <c r="IK760" s="65"/>
      <c r="IL760" s="65"/>
    </row>
    <row r="761" spans="1:246" s="42" customFormat="1" ht="14.25" customHeight="1" x14ac:dyDescent="0.4">
      <c r="A761" s="39" t="s">
        <v>7996</v>
      </c>
      <c r="B761" s="45">
        <v>1337</v>
      </c>
      <c r="C761" s="45">
        <v>689</v>
      </c>
      <c r="D761" s="45">
        <v>70</v>
      </c>
      <c r="E761" s="46" t="s">
        <v>7530</v>
      </c>
      <c r="F761" s="47" t="s">
        <v>3137</v>
      </c>
      <c r="G761" s="46" t="s">
        <v>3091</v>
      </c>
      <c r="H761" s="46" t="s">
        <v>3138</v>
      </c>
      <c r="I761" s="46" t="s">
        <v>550</v>
      </c>
      <c r="J761" s="48">
        <v>100</v>
      </c>
      <c r="K761" s="49">
        <v>145.1</v>
      </c>
      <c r="L761" s="50">
        <v>100</v>
      </c>
      <c r="M761" s="50">
        <v>14510</v>
      </c>
      <c r="N761" s="51">
        <v>42</v>
      </c>
      <c r="O761" s="51">
        <v>0</v>
      </c>
      <c r="P761" s="51">
        <v>0</v>
      </c>
      <c r="Q761" s="51">
        <v>0</v>
      </c>
      <c r="R761" s="51">
        <f t="shared" si="103"/>
        <v>42</v>
      </c>
      <c r="S761" s="79"/>
      <c r="T761" s="52">
        <f t="shared" si="96"/>
        <v>0</v>
      </c>
      <c r="U761" s="52" t="str" cm="1">
        <f t="array" aca="1" ref="U761" ca="1">IF(S761="", "×", IF(LEFT(S761,2)="項番", COUNTIFS($D$2:$D$4001, INDIRECT("D" &amp; ROW()-1), $U$2:$U$4001, "〇"), "〇"))</f>
        <v>×</v>
      </c>
      <c r="V761" s="52" t="str">
        <f t="shared" si="97"/>
        <v>×</v>
      </c>
      <c r="W761" s="52" t="str">
        <f t="shared" si="98"/>
        <v>×</v>
      </c>
      <c r="X761" s="53" t="str">
        <f t="shared" ca="1" si="99"/>
        <v/>
      </c>
      <c r="Y761" s="52">
        <f t="shared" ca="1" si="100"/>
        <v>0</v>
      </c>
      <c r="Z761" s="52">
        <f t="shared" si="101"/>
        <v>70</v>
      </c>
      <c r="AA761" s="52" t="s">
        <v>125</v>
      </c>
      <c r="AB761" s="65"/>
      <c r="AC761" s="65"/>
      <c r="AD761" s="65"/>
      <c r="AE761" s="65"/>
      <c r="AF761" s="65"/>
      <c r="AG761" s="65"/>
      <c r="AH761" s="65"/>
      <c r="AI761" s="65"/>
      <c r="AJ761" s="65"/>
      <c r="AK761" s="65"/>
      <c r="AL761" s="65"/>
      <c r="AM761" s="65"/>
      <c r="AN761" s="65"/>
      <c r="AO761" s="65"/>
      <c r="AP761" s="65"/>
      <c r="AQ761" s="65"/>
      <c r="AR761" s="65"/>
      <c r="AS761" s="65"/>
      <c r="AT761" s="65"/>
      <c r="AU761" s="65"/>
      <c r="AV761" s="65"/>
      <c r="AW761" s="65"/>
      <c r="AX761" s="65"/>
      <c r="AY761" s="65"/>
      <c r="AZ761" s="65"/>
      <c r="BA761" s="65"/>
      <c r="BB761" s="65"/>
      <c r="BC761" s="65"/>
      <c r="BD761" s="65"/>
      <c r="BE761" s="65"/>
      <c r="BF761" s="65"/>
      <c r="BG761" s="65"/>
      <c r="BH761" s="65"/>
      <c r="BI761" s="65"/>
      <c r="BJ761" s="65"/>
      <c r="BK761" s="65"/>
      <c r="BL761" s="65"/>
      <c r="BM761" s="65"/>
      <c r="BN761" s="65"/>
      <c r="BO761" s="65"/>
      <c r="BP761" s="65"/>
      <c r="BQ761" s="65"/>
      <c r="BR761" s="65"/>
      <c r="BS761" s="65"/>
      <c r="BT761" s="65"/>
      <c r="BU761" s="65"/>
      <c r="BV761" s="65"/>
      <c r="BW761" s="65"/>
      <c r="BX761" s="65"/>
      <c r="BY761" s="65"/>
      <c r="BZ761" s="65"/>
      <c r="CA761" s="65"/>
      <c r="CB761" s="65"/>
      <c r="CC761" s="65"/>
      <c r="CD761" s="65"/>
      <c r="CE761" s="65"/>
      <c r="CF761" s="65"/>
      <c r="CG761" s="65"/>
      <c r="CH761" s="65"/>
      <c r="CI761" s="65"/>
      <c r="CJ761" s="65"/>
      <c r="CK761" s="65"/>
      <c r="CL761" s="65"/>
      <c r="CM761" s="65"/>
      <c r="CN761" s="65"/>
      <c r="CO761" s="65"/>
      <c r="CP761" s="65"/>
      <c r="CQ761" s="65"/>
      <c r="CR761" s="65"/>
      <c r="CS761" s="65"/>
      <c r="CT761" s="65"/>
      <c r="CU761" s="65"/>
      <c r="CV761" s="65"/>
      <c r="CW761" s="65"/>
      <c r="CX761" s="65"/>
      <c r="CY761" s="65"/>
      <c r="CZ761" s="65"/>
      <c r="DA761" s="65"/>
      <c r="DB761" s="65"/>
      <c r="DC761" s="65"/>
      <c r="DD761" s="65"/>
      <c r="DE761" s="65"/>
      <c r="DF761" s="65"/>
      <c r="DG761" s="65"/>
      <c r="DH761" s="65"/>
      <c r="DI761" s="65"/>
      <c r="DJ761" s="65"/>
      <c r="DK761" s="65"/>
      <c r="DL761" s="65"/>
      <c r="DM761" s="65"/>
      <c r="DN761" s="65"/>
      <c r="DO761" s="65"/>
      <c r="DP761" s="65"/>
      <c r="DQ761" s="65"/>
      <c r="DR761" s="65"/>
      <c r="DS761" s="65"/>
      <c r="DT761" s="65"/>
      <c r="DU761" s="65"/>
      <c r="DV761" s="65"/>
      <c r="DW761" s="65"/>
      <c r="DX761" s="65"/>
      <c r="DY761" s="65"/>
      <c r="DZ761" s="65"/>
      <c r="EA761" s="65"/>
      <c r="EB761" s="65"/>
      <c r="EC761" s="65"/>
      <c r="ED761" s="65"/>
      <c r="EE761" s="65"/>
      <c r="EF761" s="65"/>
      <c r="EG761" s="65"/>
      <c r="EH761" s="65"/>
      <c r="EI761" s="65"/>
      <c r="EJ761" s="65"/>
      <c r="EK761" s="65"/>
      <c r="EL761" s="65"/>
      <c r="EM761" s="65"/>
      <c r="EN761" s="65"/>
      <c r="EO761" s="65"/>
      <c r="EP761" s="65"/>
      <c r="EQ761" s="65"/>
      <c r="ER761" s="65"/>
      <c r="ES761" s="65"/>
      <c r="ET761" s="65"/>
      <c r="EU761" s="65"/>
      <c r="EV761" s="65"/>
      <c r="EW761" s="65"/>
      <c r="EX761" s="65"/>
      <c r="EY761" s="65"/>
      <c r="EZ761" s="65"/>
      <c r="FA761" s="65"/>
      <c r="FB761" s="65"/>
      <c r="FC761" s="65"/>
      <c r="FD761" s="65"/>
      <c r="FE761" s="65"/>
      <c r="FF761" s="65"/>
      <c r="FG761" s="65"/>
      <c r="FH761" s="65"/>
      <c r="FI761" s="65"/>
      <c r="FJ761" s="65"/>
      <c r="FK761" s="65"/>
      <c r="FL761" s="65"/>
      <c r="FM761" s="65"/>
      <c r="FN761" s="65"/>
      <c r="FO761" s="65"/>
      <c r="FP761" s="65"/>
      <c r="FQ761" s="65"/>
      <c r="FR761" s="65"/>
      <c r="FS761" s="65"/>
      <c r="FT761" s="65"/>
      <c r="FU761" s="65"/>
      <c r="FV761" s="65"/>
      <c r="FW761" s="65"/>
      <c r="FX761" s="65"/>
      <c r="FY761" s="65"/>
      <c r="FZ761" s="65"/>
      <c r="GA761" s="65"/>
      <c r="GB761" s="65"/>
      <c r="GC761" s="65"/>
      <c r="GD761" s="65"/>
      <c r="GE761" s="65"/>
      <c r="GF761" s="65"/>
      <c r="GG761" s="65"/>
      <c r="GH761" s="65"/>
      <c r="GI761" s="65"/>
      <c r="GJ761" s="65"/>
      <c r="GK761" s="65"/>
      <c r="GL761" s="65"/>
      <c r="GM761" s="65"/>
      <c r="GN761" s="65"/>
      <c r="GO761" s="65"/>
      <c r="GP761" s="65"/>
      <c r="GQ761" s="65"/>
      <c r="GR761" s="65"/>
      <c r="GS761" s="65"/>
      <c r="GT761" s="65"/>
      <c r="GU761" s="65"/>
      <c r="GV761" s="65"/>
      <c r="GW761" s="65"/>
      <c r="GX761" s="65"/>
      <c r="GY761" s="65"/>
      <c r="GZ761" s="65"/>
      <c r="HA761" s="65"/>
      <c r="HB761" s="65"/>
      <c r="HC761" s="65"/>
      <c r="HD761" s="65"/>
      <c r="HE761" s="65"/>
      <c r="HF761" s="65"/>
      <c r="HG761" s="65"/>
      <c r="HH761" s="65"/>
      <c r="HI761" s="65"/>
      <c r="HJ761" s="65"/>
      <c r="HK761" s="65"/>
      <c r="HL761" s="65"/>
      <c r="HM761" s="65"/>
      <c r="HN761" s="65"/>
      <c r="HO761" s="65"/>
      <c r="HP761" s="65"/>
      <c r="HQ761" s="65"/>
      <c r="HR761" s="65"/>
      <c r="HS761" s="65"/>
      <c r="HT761" s="65"/>
      <c r="HU761" s="65"/>
      <c r="HV761" s="65"/>
      <c r="HW761" s="65"/>
      <c r="HX761" s="65"/>
      <c r="HY761" s="65"/>
      <c r="HZ761" s="65"/>
      <c r="IA761" s="65"/>
      <c r="IB761" s="65"/>
      <c r="IC761" s="65"/>
      <c r="ID761" s="65"/>
      <c r="IE761" s="65"/>
      <c r="IF761" s="65"/>
      <c r="IG761" s="65"/>
      <c r="IH761" s="65"/>
      <c r="II761" s="65"/>
      <c r="IJ761" s="65"/>
      <c r="IK761" s="65"/>
      <c r="IL761" s="65"/>
    </row>
    <row r="762" spans="1:246" s="42" customFormat="1" ht="14.25" customHeight="1" x14ac:dyDescent="0.4">
      <c r="A762" s="39" t="s">
        <v>7996</v>
      </c>
      <c r="B762" s="45">
        <v>1338</v>
      </c>
      <c r="C762" s="45">
        <v>690</v>
      </c>
      <c r="D762" s="45">
        <v>70</v>
      </c>
      <c r="E762" s="46" t="s">
        <v>7530</v>
      </c>
      <c r="F762" s="47" t="s">
        <v>3139</v>
      </c>
      <c r="G762" s="46" t="s">
        <v>3091</v>
      </c>
      <c r="H762" s="46" t="s">
        <v>3140</v>
      </c>
      <c r="I762" s="46" t="s">
        <v>12</v>
      </c>
      <c r="J762" s="48">
        <v>100</v>
      </c>
      <c r="K762" s="49">
        <v>17.8</v>
      </c>
      <c r="L762" s="50">
        <v>100</v>
      </c>
      <c r="M762" s="50">
        <v>1780</v>
      </c>
      <c r="N762" s="51">
        <v>0</v>
      </c>
      <c r="O762" s="51">
        <v>0</v>
      </c>
      <c r="P762" s="51">
        <v>14</v>
      </c>
      <c r="Q762" s="51">
        <v>0</v>
      </c>
      <c r="R762" s="51">
        <f t="shared" si="103"/>
        <v>14</v>
      </c>
      <c r="S762" s="79"/>
      <c r="T762" s="52">
        <f t="shared" si="96"/>
        <v>0</v>
      </c>
      <c r="U762" s="52" t="str" cm="1">
        <f t="array" aca="1" ref="U762" ca="1">IF(S762="", "×", IF(LEFT(S762,2)="項番", COUNTIFS($D$2:$D$4001, INDIRECT("D" &amp; ROW()-1), $U$2:$U$4001, "〇"), "〇"))</f>
        <v>×</v>
      </c>
      <c r="V762" s="52" t="str">
        <f t="shared" si="97"/>
        <v>×</v>
      </c>
      <c r="W762" s="52" t="str">
        <f t="shared" si="98"/>
        <v>×</v>
      </c>
      <c r="X762" s="53" t="str">
        <f t="shared" ca="1" si="99"/>
        <v/>
      </c>
      <c r="Y762" s="52">
        <f t="shared" ca="1" si="100"/>
        <v>0</v>
      </c>
      <c r="Z762" s="52">
        <f t="shared" si="101"/>
        <v>70</v>
      </c>
      <c r="AA762" s="52" t="s">
        <v>125</v>
      </c>
      <c r="AB762" s="65"/>
      <c r="AC762" s="65"/>
      <c r="AD762" s="65"/>
      <c r="AE762" s="65"/>
      <c r="AF762" s="65"/>
      <c r="AG762" s="65"/>
      <c r="AH762" s="65"/>
      <c r="AI762" s="65"/>
      <c r="AJ762" s="65"/>
      <c r="AK762" s="65"/>
      <c r="AL762" s="65"/>
      <c r="AM762" s="65"/>
      <c r="AN762" s="65"/>
      <c r="AO762" s="65"/>
      <c r="AP762" s="65"/>
      <c r="AQ762" s="65"/>
      <c r="AR762" s="65"/>
      <c r="AS762" s="65"/>
      <c r="AT762" s="65"/>
      <c r="AU762" s="65"/>
      <c r="AV762" s="65"/>
      <c r="AW762" s="65"/>
      <c r="AX762" s="65"/>
      <c r="AY762" s="65"/>
      <c r="AZ762" s="65"/>
      <c r="BA762" s="65"/>
      <c r="BB762" s="65"/>
      <c r="BC762" s="65"/>
      <c r="BD762" s="65"/>
      <c r="BE762" s="65"/>
      <c r="BF762" s="65"/>
      <c r="BG762" s="65"/>
      <c r="BH762" s="65"/>
      <c r="BI762" s="65"/>
      <c r="BJ762" s="65"/>
      <c r="BK762" s="65"/>
      <c r="BL762" s="65"/>
      <c r="BM762" s="65"/>
      <c r="BN762" s="65"/>
      <c r="BO762" s="65"/>
      <c r="BP762" s="65"/>
      <c r="BQ762" s="65"/>
      <c r="BR762" s="65"/>
      <c r="BS762" s="65"/>
      <c r="BT762" s="65"/>
      <c r="BU762" s="65"/>
      <c r="BV762" s="65"/>
      <c r="BW762" s="65"/>
      <c r="BX762" s="65"/>
      <c r="BY762" s="65"/>
      <c r="BZ762" s="65"/>
      <c r="CA762" s="65"/>
      <c r="CB762" s="65"/>
      <c r="CC762" s="65"/>
      <c r="CD762" s="65"/>
      <c r="CE762" s="65"/>
      <c r="CF762" s="65"/>
      <c r="CG762" s="65"/>
      <c r="CH762" s="65"/>
      <c r="CI762" s="65"/>
      <c r="CJ762" s="65"/>
      <c r="CK762" s="65"/>
      <c r="CL762" s="65"/>
      <c r="CM762" s="65"/>
      <c r="CN762" s="65"/>
      <c r="CO762" s="65"/>
      <c r="CP762" s="65"/>
      <c r="CQ762" s="65"/>
      <c r="CR762" s="65"/>
      <c r="CS762" s="65"/>
      <c r="CT762" s="65"/>
      <c r="CU762" s="65"/>
      <c r="CV762" s="65"/>
      <c r="CW762" s="65"/>
      <c r="CX762" s="65"/>
      <c r="CY762" s="65"/>
      <c r="CZ762" s="65"/>
      <c r="DA762" s="65"/>
      <c r="DB762" s="65"/>
      <c r="DC762" s="65"/>
      <c r="DD762" s="65"/>
      <c r="DE762" s="65"/>
      <c r="DF762" s="65"/>
      <c r="DG762" s="65"/>
      <c r="DH762" s="65"/>
      <c r="DI762" s="65"/>
      <c r="DJ762" s="65"/>
      <c r="DK762" s="65"/>
      <c r="DL762" s="65"/>
      <c r="DM762" s="65"/>
      <c r="DN762" s="65"/>
      <c r="DO762" s="65"/>
      <c r="DP762" s="65"/>
      <c r="DQ762" s="65"/>
      <c r="DR762" s="65"/>
      <c r="DS762" s="65"/>
      <c r="DT762" s="65"/>
      <c r="DU762" s="65"/>
      <c r="DV762" s="65"/>
      <c r="DW762" s="65"/>
      <c r="DX762" s="65"/>
      <c r="DY762" s="65"/>
      <c r="DZ762" s="65"/>
      <c r="EA762" s="65"/>
      <c r="EB762" s="65"/>
      <c r="EC762" s="65"/>
      <c r="ED762" s="65"/>
      <c r="EE762" s="65"/>
      <c r="EF762" s="65"/>
      <c r="EG762" s="65"/>
      <c r="EH762" s="65"/>
      <c r="EI762" s="65"/>
      <c r="EJ762" s="65"/>
      <c r="EK762" s="65"/>
      <c r="EL762" s="65"/>
      <c r="EM762" s="65"/>
      <c r="EN762" s="65"/>
      <c r="EO762" s="65"/>
      <c r="EP762" s="65"/>
      <c r="EQ762" s="65"/>
      <c r="ER762" s="65"/>
      <c r="ES762" s="65"/>
      <c r="ET762" s="65"/>
      <c r="EU762" s="65"/>
      <c r="EV762" s="65"/>
      <c r="EW762" s="65"/>
      <c r="EX762" s="65"/>
      <c r="EY762" s="65"/>
      <c r="EZ762" s="65"/>
      <c r="FA762" s="65"/>
      <c r="FB762" s="65"/>
      <c r="FC762" s="65"/>
      <c r="FD762" s="65"/>
      <c r="FE762" s="65"/>
      <c r="FF762" s="65"/>
      <c r="FG762" s="65"/>
      <c r="FH762" s="65"/>
      <c r="FI762" s="65"/>
      <c r="FJ762" s="65"/>
      <c r="FK762" s="65"/>
      <c r="FL762" s="65"/>
      <c r="FM762" s="65"/>
      <c r="FN762" s="65"/>
      <c r="FO762" s="65"/>
      <c r="FP762" s="65"/>
      <c r="FQ762" s="65"/>
      <c r="FR762" s="65"/>
      <c r="FS762" s="65"/>
      <c r="FT762" s="65"/>
      <c r="FU762" s="65"/>
      <c r="FV762" s="65"/>
      <c r="FW762" s="65"/>
      <c r="FX762" s="65"/>
      <c r="FY762" s="65"/>
      <c r="FZ762" s="65"/>
      <c r="GA762" s="65"/>
      <c r="GB762" s="65"/>
      <c r="GC762" s="65"/>
      <c r="GD762" s="65"/>
      <c r="GE762" s="65"/>
      <c r="GF762" s="65"/>
      <c r="GG762" s="65"/>
      <c r="GH762" s="65"/>
      <c r="GI762" s="65"/>
      <c r="GJ762" s="65"/>
      <c r="GK762" s="65"/>
      <c r="GL762" s="65"/>
      <c r="GM762" s="65"/>
      <c r="GN762" s="65"/>
      <c r="GO762" s="65"/>
      <c r="GP762" s="65"/>
      <c r="GQ762" s="65"/>
      <c r="GR762" s="65"/>
      <c r="GS762" s="65"/>
      <c r="GT762" s="65"/>
      <c r="GU762" s="65"/>
      <c r="GV762" s="65"/>
      <c r="GW762" s="65"/>
      <c r="GX762" s="65"/>
      <c r="GY762" s="65"/>
      <c r="GZ762" s="65"/>
      <c r="HA762" s="65"/>
      <c r="HB762" s="65"/>
      <c r="HC762" s="65"/>
      <c r="HD762" s="65"/>
      <c r="HE762" s="65"/>
      <c r="HF762" s="65"/>
      <c r="HG762" s="65"/>
      <c r="HH762" s="65"/>
      <c r="HI762" s="65"/>
      <c r="HJ762" s="65"/>
      <c r="HK762" s="65"/>
      <c r="HL762" s="65"/>
      <c r="HM762" s="65"/>
      <c r="HN762" s="65"/>
      <c r="HO762" s="65"/>
      <c r="HP762" s="65"/>
      <c r="HQ762" s="65"/>
      <c r="HR762" s="65"/>
      <c r="HS762" s="65"/>
      <c r="HT762" s="65"/>
      <c r="HU762" s="65"/>
      <c r="HV762" s="65"/>
      <c r="HW762" s="65"/>
      <c r="HX762" s="65"/>
      <c r="HY762" s="65"/>
      <c r="HZ762" s="65"/>
      <c r="IA762" s="65"/>
      <c r="IB762" s="65"/>
      <c r="IC762" s="65"/>
      <c r="ID762" s="65"/>
      <c r="IE762" s="65"/>
      <c r="IF762" s="65"/>
      <c r="IG762" s="65"/>
      <c r="IH762" s="65"/>
      <c r="II762" s="65"/>
      <c r="IJ762" s="65"/>
      <c r="IK762" s="65"/>
      <c r="IL762" s="65"/>
    </row>
    <row r="763" spans="1:246" s="42" customFormat="1" ht="14.25" customHeight="1" x14ac:dyDescent="0.4">
      <c r="A763" s="39" t="s">
        <v>7996</v>
      </c>
      <c r="B763" s="45">
        <v>1339</v>
      </c>
      <c r="C763" s="45">
        <v>691</v>
      </c>
      <c r="D763" s="45">
        <v>70</v>
      </c>
      <c r="E763" s="46" t="s">
        <v>7530</v>
      </c>
      <c r="F763" s="47" t="s">
        <v>3141</v>
      </c>
      <c r="G763" s="46" t="s">
        <v>3091</v>
      </c>
      <c r="H763" s="46" t="s">
        <v>3142</v>
      </c>
      <c r="I763" s="46" t="s">
        <v>12</v>
      </c>
      <c r="J763" s="48">
        <v>100</v>
      </c>
      <c r="K763" s="49">
        <v>71.5</v>
      </c>
      <c r="L763" s="50">
        <v>100</v>
      </c>
      <c r="M763" s="50">
        <v>7150</v>
      </c>
      <c r="N763" s="51">
        <v>0</v>
      </c>
      <c r="O763" s="51">
        <v>0</v>
      </c>
      <c r="P763" s="51">
        <v>1</v>
      </c>
      <c r="Q763" s="51">
        <v>0</v>
      </c>
      <c r="R763" s="51">
        <f t="shared" si="103"/>
        <v>1</v>
      </c>
      <c r="S763" s="79"/>
      <c r="T763" s="52">
        <f t="shared" si="96"/>
        <v>0</v>
      </c>
      <c r="U763" s="52" t="str" cm="1">
        <f t="array" aca="1" ref="U763" ca="1">IF(S763="", "×", IF(LEFT(S763,2)="項番", COUNTIFS($D$2:$D$4001, INDIRECT("D" &amp; ROW()-1), $U$2:$U$4001, "〇"), "〇"))</f>
        <v>×</v>
      </c>
      <c r="V763" s="52" t="str">
        <f t="shared" si="97"/>
        <v>×</v>
      </c>
      <c r="W763" s="52" t="str">
        <f t="shared" si="98"/>
        <v>×</v>
      </c>
      <c r="X763" s="53" t="str">
        <f t="shared" ca="1" si="99"/>
        <v/>
      </c>
      <c r="Y763" s="52">
        <f t="shared" ca="1" si="100"/>
        <v>0</v>
      </c>
      <c r="Z763" s="52">
        <f t="shared" si="101"/>
        <v>70</v>
      </c>
      <c r="AA763" s="52" t="s">
        <v>125</v>
      </c>
      <c r="AB763" s="65"/>
      <c r="AC763" s="65"/>
      <c r="AD763" s="65"/>
      <c r="AE763" s="65"/>
      <c r="AF763" s="65"/>
      <c r="AG763" s="65"/>
      <c r="AH763" s="65"/>
      <c r="AI763" s="65"/>
      <c r="AJ763" s="65"/>
      <c r="AK763" s="65"/>
      <c r="AL763" s="65"/>
      <c r="AM763" s="65"/>
      <c r="AN763" s="65"/>
      <c r="AO763" s="65"/>
      <c r="AP763" s="65"/>
      <c r="AQ763" s="65"/>
      <c r="AR763" s="65"/>
      <c r="AS763" s="65"/>
      <c r="AT763" s="65"/>
      <c r="AU763" s="65"/>
      <c r="AV763" s="65"/>
      <c r="AW763" s="65"/>
      <c r="AX763" s="65"/>
      <c r="AY763" s="65"/>
      <c r="AZ763" s="65"/>
      <c r="BA763" s="65"/>
      <c r="BB763" s="65"/>
      <c r="BC763" s="65"/>
      <c r="BD763" s="65"/>
      <c r="BE763" s="65"/>
      <c r="BF763" s="65"/>
      <c r="BG763" s="65"/>
      <c r="BH763" s="65"/>
      <c r="BI763" s="65"/>
      <c r="BJ763" s="65"/>
      <c r="BK763" s="65"/>
      <c r="BL763" s="65"/>
      <c r="BM763" s="65"/>
      <c r="BN763" s="65"/>
      <c r="BO763" s="65"/>
      <c r="BP763" s="65"/>
      <c r="BQ763" s="65"/>
      <c r="BR763" s="65"/>
      <c r="BS763" s="65"/>
      <c r="BT763" s="65"/>
      <c r="BU763" s="65"/>
      <c r="BV763" s="65"/>
      <c r="BW763" s="65"/>
      <c r="BX763" s="65"/>
      <c r="BY763" s="65"/>
      <c r="BZ763" s="65"/>
      <c r="CA763" s="65"/>
      <c r="CB763" s="65"/>
      <c r="CC763" s="65"/>
      <c r="CD763" s="65"/>
      <c r="CE763" s="65"/>
      <c r="CF763" s="65"/>
      <c r="CG763" s="65"/>
      <c r="CH763" s="65"/>
      <c r="CI763" s="65"/>
      <c r="CJ763" s="65"/>
      <c r="CK763" s="65"/>
      <c r="CL763" s="65"/>
      <c r="CM763" s="65"/>
      <c r="CN763" s="65"/>
      <c r="CO763" s="65"/>
      <c r="CP763" s="65"/>
      <c r="CQ763" s="65"/>
      <c r="CR763" s="65"/>
      <c r="CS763" s="65"/>
      <c r="CT763" s="65"/>
      <c r="CU763" s="65"/>
      <c r="CV763" s="65"/>
      <c r="CW763" s="65"/>
      <c r="CX763" s="65"/>
      <c r="CY763" s="65"/>
      <c r="CZ763" s="65"/>
      <c r="DA763" s="65"/>
      <c r="DB763" s="65"/>
      <c r="DC763" s="65"/>
      <c r="DD763" s="65"/>
      <c r="DE763" s="65"/>
      <c r="DF763" s="65"/>
      <c r="DG763" s="65"/>
      <c r="DH763" s="65"/>
      <c r="DI763" s="65"/>
      <c r="DJ763" s="65"/>
      <c r="DK763" s="65"/>
      <c r="DL763" s="65"/>
      <c r="DM763" s="65"/>
      <c r="DN763" s="65"/>
      <c r="DO763" s="65"/>
      <c r="DP763" s="65"/>
      <c r="DQ763" s="65"/>
      <c r="DR763" s="65"/>
      <c r="DS763" s="65"/>
      <c r="DT763" s="65"/>
      <c r="DU763" s="65"/>
      <c r="DV763" s="65"/>
      <c r="DW763" s="65"/>
      <c r="DX763" s="65"/>
      <c r="DY763" s="65"/>
      <c r="DZ763" s="65"/>
      <c r="EA763" s="65"/>
      <c r="EB763" s="65"/>
      <c r="EC763" s="65"/>
      <c r="ED763" s="65"/>
      <c r="EE763" s="65"/>
      <c r="EF763" s="65"/>
      <c r="EG763" s="65"/>
      <c r="EH763" s="65"/>
      <c r="EI763" s="65"/>
      <c r="EJ763" s="65"/>
      <c r="EK763" s="65"/>
      <c r="EL763" s="65"/>
      <c r="EM763" s="65"/>
      <c r="EN763" s="65"/>
      <c r="EO763" s="65"/>
      <c r="EP763" s="65"/>
      <c r="EQ763" s="65"/>
      <c r="ER763" s="65"/>
      <c r="ES763" s="65"/>
      <c r="ET763" s="65"/>
      <c r="EU763" s="65"/>
      <c r="EV763" s="65"/>
      <c r="EW763" s="65"/>
      <c r="EX763" s="65"/>
      <c r="EY763" s="65"/>
      <c r="EZ763" s="65"/>
      <c r="FA763" s="65"/>
      <c r="FB763" s="65"/>
      <c r="FC763" s="65"/>
      <c r="FD763" s="65"/>
      <c r="FE763" s="65"/>
      <c r="FF763" s="65"/>
      <c r="FG763" s="65"/>
      <c r="FH763" s="65"/>
      <c r="FI763" s="65"/>
      <c r="FJ763" s="65"/>
      <c r="FK763" s="65"/>
      <c r="FL763" s="65"/>
      <c r="FM763" s="65"/>
      <c r="FN763" s="65"/>
      <c r="FO763" s="65"/>
      <c r="FP763" s="65"/>
      <c r="FQ763" s="65"/>
      <c r="FR763" s="65"/>
      <c r="FS763" s="65"/>
      <c r="FT763" s="65"/>
      <c r="FU763" s="65"/>
      <c r="FV763" s="65"/>
      <c r="FW763" s="65"/>
      <c r="FX763" s="65"/>
      <c r="FY763" s="65"/>
      <c r="FZ763" s="65"/>
      <c r="GA763" s="65"/>
      <c r="GB763" s="65"/>
      <c r="GC763" s="65"/>
      <c r="GD763" s="65"/>
      <c r="GE763" s="65"/>
      <c r="GF763" s="65"/>
      <c r="GG763" s="65"/>
      <c r="GH763" s="65"/>
      <c r="GI763" s="65"/>
      <c r="GJ763" s="65"/>
      <c r="GK763" s="65"/>
      <c r="GL763" s="65"/>
      <c r="GM763" s="65"/>
      <c r="GN763" s="65"/>
      <c r="GO763" s="65"/>
      <c r="GP763" s="65"/>
      <c r="GQ763" s="65"/>
      <c r="GR763" s="65"/>
      <c r="GS763" s="65"/>
      <c r="GT763" s="65"/>
      <c r="GU763" s="65"/>
      <c r="GV763" s="65"/>
      <c r="GW763" s="65"/>
      <c r="GX763" s="65"/>
      <c r="GY763" s="65"/>
      <c r="GZ763" s="65"/>
      <c r="HA763" s="65"/>
      <c r="HB763" s="65"/>
      <c r="HC763" s="65"/>
      <c r="HD763" s="65"/>
      <c r="HE763" s="65"/>
      <c r="HF763" s="65"/>
      <c r="HG763" s="65"/>
      <c r="HH763" s="65"/>
      <c r="HI763" s="65"/>
      <c r="HJ763" s="65"/>
      <c r="HK763" s="65"/>
      <c r="HL763" s="65"/>
      <c r="HM763" s="65"/>
      <c r="HN763" s="65"/>
      <c r="HO763" s="65"/>
      <c r="HP763" s="65"/>
      <c r="HQ763" s="65"/>
      <c r="HR763" s="65"/>
      <c r="HS763" s="65"/>
      <c r="HT763" s="65"/>
      <c r="HU763" s="65"/>
      <c r="HV763" s="65"/>
      <c r="HW763" s="65"/>
      <c r="HX763" s="65"/>
      <c r="HY763" s="65"/>
      <c r="HZ763" s="65"/>
      <c r="IA763" s="65"/>
      <c r="IB763" s="65"/>
      <c r="IC763" s="65"/>
      <c r="ID763" s="65"/>
      <c r="IE763" s="65"/>
      <c r="IF763" s="65"/>
      <c r="IG763" s="65"/>
      <c r="IH763" s="65"/>
      <c r="II763" s="65"/>
      <c r="IJ763" s="65"/>
      <c r="IK763" s="65"/>
      <c r="IL763" s="65"/>
    </row>
    <row r="764" spans="1:246" s="42" customFormat="1" ht="14.25" customHeight="1" x14ac:dyDescent="0.4">
      <c r="A764" s="39" t="s">
        <v>7996</v>
      </c>
      <c r="B764" s="45">
        <v>1340</v>
      </c>
      <c r="C764" s="45">
        <v>692</v>
      </c>
      <c r="D764" s="45">
        <v>70</v>
      </c>
      <c r="E764" s="46" t="s">
        <v>7530</v>
      </c>
      <c r="F764" s="47" t="s">
        <v>3143</v>
      </c>
      <c r="G764" s="46" t="s">
        <v>3091</v>
      </c>
      <c r="H764" s="46" t="s">
        <v>3144</v>
      </c>
      <c r="I764" s="46" t="s">
        <v>12</v>
      </c>
      <c r="J764" s="48">
        <v>100</v>
      </c>
      <c r="K764" s="49">
        <v>10.5</v>
      </c>
      <c r="L764" s="50">
        <v>100</v>
      </c>
      <c r="M764" s="50">
        <v>1050</v>
      </c>
      <c r="N764" s="51">
        <v>12</v>
      </c>
      <c r="O764" s="51">
        <v>2</v>
      </c>
      <c r="P764" s="51">
        <v>0</v>
      </c>
      <c r="Q764" s="51">
        <v>0</v>
      </c>
      <c r="R764" s="51">
        <f t="shared" si="103"/>
        <v>14</v>
      </c>
      <c r="S764" s="79"/>
      <c r="T764" s="52">
        <f t="shared" si="96"/>
        <v>0</v>
      </c>
      <c r="U764" s="52" t="str" cm="1">
        <f t="array" aca="1" ref="U764" ca="1">IF(S764="", "×", IF(LEFT(S764,2)="項番", COUNTIFS($D$2:$D$4001, INDIRECT("D" &amp; ROW()-1), $U$2:$U$4001, "〇"), "〇"))</f>
        <v>×</v>
      </c>
      <c r="V764" s="52" t="str">
        <f t="shared" si="97"/>
        <v>×</v>
      </c>
      <c r="W764" s="52" t="str">
        <f t="shared" si="98"/>
        <v>×</v>
      </c>
      <c r="X764" s="53" t="str">
        <f t="shared" ca="1" si="99"/>
        <v/>
      </c>
      <c r="Y764" s="52">
        <f t="shared" ca="1" si="100"/>
        <v>0</v>
      </c>
      <c r="Z764" s="52">
        <f t="shared" si="101"/>
        <v>70</v>
      </c>
      <c r="AA764" s="52" t="s">
        <v>125</v>
      </c>
      <c r="AB764" s="65"/>
      <c r="AC764" s="65"/>
      <c r="AD764" s="65"/>
      <c r="AE764" s="65"/>
      <c r="AF764" s="65"/>
      <c r="AG764" s="65"/>
      <c r="AH764" s="65"/>
      <c r="AI764" s="65"/>
      <c r="AJ764" s="65"/>
      <c r="AK764" s="65"/>
      <c r="AL764" s="65"/>
      <c r="AM764" s="65"/>
      <c r="AN764" s="65"/>
      <c r="AO764" s="65"/>
      <c r="AP764" s="65"/>
      <c r="AQ764" s="65"/>
      <c r="AR764" s="65"/>
      <c r="AS764" s="65"/>
      <c r="AT764" s="65"/>
      <c r="AU764" s="65"/>
      <c r="AV764" s="65"/>
      <c r="AW764" s="65"/>
      <c r="AX764" s="65"/>
      <c r="AY764" s="65"/>
      <c r="AZ764" s="65"/>
      <c r="BA764" s="65"/>
      <c r="BB764" s="65"/>
      <c r="BC764" s="65"/>
      <c r="BD764" s="65"/>
      <c r="BE764" s="65"/>
      <c r="BF764" s="65"/>
      <c r="BG764" s="65"/>
      <c r="BH764" s="65"/>
      <c r="BI764" s="65"/>
      <c r="BJ764" s="65"/>
      <c r="BK764" s="65"/>
      <c r="BL764" s="65"/>
      <c r="BM764" s="65"/>
      <c r="BN764" s="65"/>
      <c r="BO764" s="65"/>
      <c r="BP764" s="65"/>
      <c r="BQ764" s="65"/>
      <c r="BR764" s="65"/>
      <c r="BS764" s="65"/>
      <c r="BT764" s="65"/>
      <c r="BU764" s="65"/>
      <c r="BV764" s="65"/>
      <c r="BW764" s="65"/>
      <c r="BX764" s="65"/>
      <c r="BY764" s="65"/>
      <c r="BZ764" s="65"/>
      <c r="CA764" s="65"/>
      <c r="CB764" s="65"/>
      <c r="CC764" s="65"/>
      <c r="CD764" s="65"/>
      <c r="CE764" s="65"/>
      <c r="CF764" s="65"/>
      <c r="CG764" s="65"/>
      <c r="CH764" s="65"/>
      <c r="CI764" s="65"/>
      <c r="CJ764" s="65"/>
      <c r="CK764" s="65"/>
      <c r="CL764" s="65"/>
      <c r="CM764" s="65"/>
      <c r="CN764" s="65"/>
      <c r="CO764" s="65"/>
      <c r="CP764" s="65"/>
      <c r="CQ764" s="65"/>
      <c r="CR764" s="65"/>
      <c r="CS764" s="65"/>
      <c r="CT764" s="65"/>
      <c r="CU764" s="65"/>
      <c r="CV764" s="65"/>
      <c r="CW764" s="65"/>
      <c r="CX764" s="65"/>
      <c r="CY764" s="65"/>
      <c r="CZ764" s="65"/>
      <c r="DA764" s="65"/>
      <c r="DB764" s="65"/>
      <c r="DC764" s="65"/>
      <c r="DD764" s="65"/>
      <c r="DE764" s="65"/>
      <c r="DF764" s="65"/>
      <c r="DG764" s="65"/>
      <c r="DH764" s="65"/>
      <c r="DI764" s="65"/>
      <c r="DJ764" s="65"/>
      <c r="DK764" s="65"/>
      <c r="DL764" s="65"/>
      <c r="DM764" s="65"/>
      <c r="DN764" s="65"/>
      <c r="DO764" s="65"/>
      <c r="DP764" s="65"/>
      <c r="DQ764" s="65"/>
      <c r="DR764" s="65"/>
      <c r="DS764" s="65"/>
      <c r="DT764" s="65"/>
      <c r="DU764" s="65"/>
      <c r="DV764" s="65"/>
      <c r="DW764" s="65"/>
      <c r="DX764" s="65"/>
      <c r="DY764" s="65"/>
      <c r="DZ764" s="65"/>
      <c r="EA764" s="65"/>
      <c r="EB764" s="65"/>
      <c r="EC764" s="65"/>
      <c r="ED764" s="65"/>
      <c r="EE764" s="65"/>
      <c r="EF764" s="65"/>
      <c r="EG764" s="65"/>
      <c r="EH764" s="65"/>
      <c r="EI764" s="65"/>
      <c r="EJ764" s="65"/>
      <c r="EK764" s="65"/>
      <c r="EL764" s="65"/>
      <c r="EM764" s="65"/>
      <c r="EN764" s="65"/>
      <c r="EO764" s="65"/>
      <c r="EP764" s="65"/>
      <c r="EQ764" s="65"/>
      <c r="ER764" s="65"/>
      <c r="ES764" s="65"/>
      <c r="ET764" s="65"/>
      <c r="EU764" s="65"/>
      <c r="EV764" s="65"/>
      <c r="EW764" s="65"/>
      <c r="EX764" s="65"/>
      <c r="EY764" s="65"/>
      <c r="EZ764" s="65"/>
      <c r="FA764" s="65"/>
      <c r="FB764" s="65"/>
      <c r="FC764" s="65"/>
      <c r="FD764" s="65"/>
      <c r="FE764" s="65"/>
      <c r="FF764" s="65"/>
      <c r="FG764" s="65"/>
      <c r="FH764" s="65"/>
      <c r="FI764" s="65"/>
      <c r="FJ764" s="65"/>
      <c r="FK764" s="65"/>
      <c r="FL764" s="65"/>
      <c r="FM764" s="65"/>
      <c r="FN764" s="65"/>
      <c r="FO764" s="65"/>
      <c r="FP764" s="65"/>
      <c r="FQ764" s="65"/>
      <c r="FR764" s="65"/>
      <c r="FS764" s="65"/>
      <c r="FT764" s="65"/>
      <c r="FU764" s="65"/>
      <c r="FV764" s="65"/>
      <c r="FW764" s="65"/>
      <c r="FX764" s="65"/>
      <c r="FY764" s="65"/>
      <c r="FZ764" s="65"/>
      <c r="GA764" s="65"/>
      <c r="GB764" s="65"/>
      <c r="GC764" s="65"/>
      <c r="GD764" s="65"/>
      <c r="GE764" s="65"/>
      <c r="GF764" s="65"/>
      <c r="GG764" s="65"/>
      <c r="GH764" s="65"/>
      <c r="GI764" s="65"/>
      <c r="GJ764" s="65"/>
      <c r="GK764" s="65"/>
      <c r="GL764" s="65"/>
      <c r="GM764" s="65"/>
      <c r="GN764" s="65"/>
      <c r="GO764" s="65"/>
      <c r="GP764" s="65"/>
      <c r="GQ764" s="65"/>
      <c r="GR764" s="65"/>
      <c r="GS764" s="65"/>
      <c r="GT764" s="65"/>
      <c r="GU764" s="65"/>
      <c r="GV764" s="65"/>
      <c r="GW764" s="65"/>
      <c r="GX764" s="65"/>
      <c r="GY764" s="65"/>
      <c r="GZ764" s="65"/>
      <c r="HA764" s="65"/>
      <c r="HB764" s="65"/>
      <c r="HC764" s="65"/>
      <c r="HD764" s="65"/>
      <c r="HE764" s="65"/>
      <c r="HF764" s="65"/>
      <c r="HG764" s="65"/>
      <c r="HH764" s="65"/>
      <c r="HI764" s="65"/>
      <c r="HJ764" s="65"/>
      <c r="HK764" s="65"/>
      <c r="HL764" s="65"/>
      <c r="HM764" s="65"/>
      <c r="HN764" s="65"/>
      <c r="HO764" s="65"/>
      <c r="HP764" s="65"/>
      <c r="HQ764" s="65"/>
      <c r="HR764" s="65"/>
      <c r="HS764" s="65"/>
      <c r="HT764" s="65"/>
      <c r="HU764" s="65"/>
      <c r="HV764" s="65"/>
      <c r="HW764" s="65"/>
      <c r="HX764" s="65"/>
      <c r="HY764" s="65"/>
      <c r="HZ764" s="65"/>
      <c r="IA764" s="65"/>
      <c r="IB764" s="65"/>
      <c r="IC764" s="65"/>
      <c r="ID764" s="65"/>
      <c r="IE764" s="65"/>
      <c r="IF764" s="65"/>
      <c r="IG764" s="65"/>
      <c r="IH764" s="65"/>
      <c r="II764" s="65"/>
      <c r="IJ764" s="65"/>
      <c r="IK764" s="65"/>
      <c r="IL764" s="65"/>
    </row>
    <row r="765" spans="1:246" s="67" customFormat="1" ht="14.25" customHeight="1" x14ac:dyDescent="0.4">
      <c r="A765" s="54" t="s">
        <v>125</v>
      </c>
      <c r="B765" s="55"/>
      <c r="C765" s="55" t="s">
        <v>125</v>
      </c>
      <c r="D765" s="55" t="s">
        <v>125</v>
      </c>
      <c r="E765" s="56"/>
      <c r="F765" s="57"/>
      <c r="G765" s="56"/>
      <c r="H765" s="56"/>
      <c r="I765" s="56"/>
      <c r="J765" s="58"/>
      <c r="K765" s="59"/>
      <c r="L765" s="60"/>
      <c r="M765" s="60"/>
      <c r="N765" s="61"/>
      <c r="O765" s="61"/>
      <c r="P765" s="61"/>
      <c r="Q765" s="61"/>
      <c r="R765" s="61"/>
      <c r="S765" s="80" t="s">
        <v>7758</v>
      </c>
      <c r="T765" s="62">
        <f t="shared" si="96"/>
        <v>0</v>
      </c>
      <c r="U765" s="62" cm="1">
        <f t="array" aca="1" ref="U765" ca="1">IF(S765="", "×", IF(LEFT(S765,2)="項番", COUNTIFS($D$2:$D$4001, INDIRECT("D" &amp; ROW()-1), $U$2:$U$4001, "〇"), "〇"))</f>
        <v>0</v>
      </c>
      <c r="V765" s="62" t="str">
        <f t="shared" si="97"/>
        <v/>
      </c>
      <c r="W765" s="62" t="str">
        <f t="shared" si="98"/>
        <v/>
      </c>
      <c r="X765" s="63" t="str">
        <f t="shared" ca="1" si="99"/>
        <v/>
      </c>
      <c r="Y765" s="62">
        <f t="shared" ca="1" si="100"/>
        <v>0</v>
      </c>
      <c r="Z765" s="62">
        <f t="shared" si="101"/>
        <v>70</v>
      </c>
      <c r="AA765" s="62" t="s">
        <v>7924</v>
      </c>
      <c r="AB765" s="66"/>
      <c r="AC765" s="66"/>
      <c r="AD765" s="66"/>
      <c r="AE765" s="66"/>
      <c r="AF765" s="66"/>
      <c r="AG765" s="66"/>
      <c r="AH765" s="66"/>
      <c r="AI765" s="66"/>
      <c r="AJ765" s="66"/>
      <c r="AK765" s="66"/>
      <c r="AL765" s="66"/>
      <c r="AM765" s="66"/>
      <c r="AN765" s="66"/>
      <c r="AO765" s="66"/>
      <c r="AP765" s="66"/>
      <c r="AQ765" s="66"/>
      <c r="AR765" s="66"/>
      <c r="AS765" s="66"/>
      <c r="AT765" s="66"/>
      <c r="AU765" s="66"/>
      <c r="AV765" s="66"/>
      <c r="AW765" s="66"/>
      <c r="AX765" s="66"/>
      <c r="AY765" s="66"/>
      <c r="AZ765" s="66"/>
      <c r="BA765" s="66"/>
      <c r="BB765" s="66"/>
      <c r="BC765" s="66"/>
      <c r="BD765" s="66"/>
      <c r="BE765" s="66"/>
      <c r="BF765" s="66"/>
      <c r="BG765" s="66"/>
      <c r="BH765" s="66"/>
      <c r="BI765" s="66"/>
      <c r="BJ765" s="66"/>
      <c r="BK765" s="66"/>
      <c r="BL765" s="66"/>
      <c r="BM765" s="66"/>
      <c r="BN765" s="66"/>
      <c r="BO765" s="66"/>
      <c r="BP765" s="66"/>
      <c r="BQ765" s="66"/>
      <c r="BR765" s="66"/>
      <c r="BS765" s="66"/>
      <c r="BT765" s="66"/>
      <c r="BU765" s="66"/>
      <c r="BV765" s="66"/>
      <c r="BW765" s="66"/>
      <c r="BX765" s="66"/>
      <c r="BY765" s="66"/>
      <c r="BZ765" s="66"/>
      <c r="CA765" s="66"/>
      <c r="CB765" s="66"/>
      <c r="CC765" s="66"/>
      <c r="CD765" s="66"/>
      <c r="CE765" s="66"/>
      <c r="CF765" s="66"/>
      <c r="CG765" s="66"/>
      <c r="CH765" s="66"/>
      <c r="CI765" s="66"/>
      <c r="CJ765" s="66"/>
      <c r="CK765" s="66"/>
      <c r="CL765" s="66"/>
      <c r="CM765" s="66"/>
      <c r="CN765" s="66"/>
      <c r="CO765" s="66"/>
      <c r="CP765" s="66"/>
      <c r="CQ765" s="66"/>
      <c r="CR765" s="66"/>
      <c r="CS765" s="66"/>
      <c r="CT765" s="66"/>
      <c r="CU765" s="66"/>
      <c r="CV765" s="66"/>
      <c r="CW765" s="66"/>
      <c r="CX765" s="66"/>
      <c r="CY765" s="66"/>
      <c r="CZ765" s="66"/>
      <c r="DA765" s="66"/>
      <c r="DB765" s="66"/>
      <c r="DC765" s="66"/>
      <c r="DD765" s="66"/>
      <c r="DE765" s="66"/>
      <c r="DF765" s="66"/>
      <c r="DG765" s="66"/>
      <c r="DH765" s="66"/>
      <c r="DI765" s="66"/>
      <c r="DJ765" s="66"/>
      <c r="DK765" s="66"/>
      <c r="DL765" s="66"/>
      <c r="DM765" s="66"/>
      <c r="DN765" s="66"/>
      <c r="DO765" s="66"/>
      <c r="DP765" s="66"/>
      <c r="DQ765" s="66"/>
      <c r="DR765" s="66"/>
      <c r="DS765" s="66"/>
      <c r="DT765" s="66"/>
      <c r="DU765" s="66"/>
      <c r="DV765" s="66"/>
      <c r="DW765" s="66"/>
      <c r="DX765" s="66"/>
      <c r="DY765" s="66"/>
      <c r="DZ765" s="66"/>
      <c r="EA765" s="66"/>
      <c r="EB765" s="66"/>
      <c r="EC765" s="66"/>
      <c r="ED765" s="66"/>
      <c r="EE765" s="66"/>
      <c r="EF765" s="66"/>
      <c r="EG765" s="66"/>
      <c r="EH765" s="66"/>
      <c r="EI765" s="66"/>
      <c r="EJ765" s="66"/>
      <c r="EK765" s="66"/>
      <c r="EL765" s="66"/>
      <c r="EM765" s="66"/>
      <c r="EN765" s="66"/>
      <c r="EO765" s="66"/>
      <c r="EP765" s="66"/>
      <c r="EQ765" s="66"/>
      <c r="ER765" s="66"/>
      <c r="ES765" s="66"/>
      <c r="ET765" s="66"/>
      <c r="EU765" s="66"/>
      <c r="EV765" s="66"/>
      <c r="EW765" s="66"/>
      <c r="EX765" s="66"/>
      <c r="EY765" s="66"/>
      <c r="EZ765" s="66"/>
      <c r="FA765" s="66"/>
      <c r="FB765" s="66"/>
      <c r="FC765" s="66"/>
      <c r="FD765" s="66"/>
      <c r="FE765" s="66"/>
      <c r="FF765" s="66"/>
      <c r="FG765" s="66"/>
      <c r="FH765" s="66"/>
      <c r="FI765" s="66"/>
      <c r="FJ765" s="66"/>
      <c r="FK765" s="66"/>
      <c r="FL765" s="66"/>
      <c r="FM765" s="66"/>
      <c r="FN765" s="66"/>
      <c r="FO765" s="66"/>
      <c r="FP765" s="66"/>
      <c r="FQ765" s="66"/>
      <c r="FR765" s="66"/>
      <c r="FS765" s="66"/>
      <c r="FT765" s="66"/>
      <c r="FU765" s="66"/>
      <c r="FV765" s="66"/>
      <c r="FW765" s="66"/>
      <c r="FX765" s="66"/>
      <c r="FY765" s="66"/>
      <c r="FZ765" s="66"/>
      <c r="GA765" s="66"/>
      <c r="GB765" s="66"/>
      <c r="GC765" s="66"/>
      <c r="GD765" s="66"/>
      <c r="GE765" s="66"/>
      <c r="GF765" s="66"/>
      <c r="GG765" s="66"/>
      <c r="GH765" s="66"/>
      <c r="GI765" s="66"/>
      <c r="GJ765" s="66"/>
      <c r="GK765" s="66"/>
      <c r="GL765" s="66"/>
      <c r="GM765" s="66"/>
      <c r="GN765" s="66"/>
      <c r="GO765" s="66"/>
      <c r="GP765" s="66"/>
      <c r="GQ765" s="66"/>
      <c r="GR765" s="66"/>
      <c r="GS765" s="66"/>
      <c r="GT765" s="66"/>
      <c r="GU765" s="66"/>
      <c r="GV765" s="66"/>
      <c r="GW765" s="66"/>
      <c r="GX765" s="66"/>
      <c r="GY765" s="66"/>
      <c r="GZ765" s="66"/>
      <c r="HA765" s="66"/>
      <c r="HB765" s="66"/>
      <c r="HC765" s="66"/>
      <c r="HD765" s="66"/>
      <c r="HE765" s="66"/>
      <c r="HF765" s="66"/>
      <c r="HG765" s="66"/>
      <c r="HH765" s="66"/>
      <c r="HI765" s="66"/>
      <c r="HJ765" s="66"/>
      <c r="HK765" s="66"/>
      <c r="HL765" s="66"/>
      <c r="HM765" s="66"/>
      <c r="HN765" s="66"/>
      <c r="HO765" s="66"/>
      <c r="HP765" s="66"/>
      <c r="HQ765" s="66"/>
      <c r="HR765" s="66"/>
      <c r="HS765" s="66"/>
      <c r="HT765" s="66"/>
      <c r="HU765" s="66"/>
      <c r="HV765" s="66"/>
      <c r="HW765" s="66"/>
      <c r="HX765" s="66"/>
      <c r="HY765" s="66"/>
      <c r="HZ765" s="66"/>
      <c r="IA765" s="66"/>
      <c r="IB765" s="66"/>
      <c r="IC765" s="66"/>
      <c r="ID765" s="66"/>
      <c r="IE765" s="66"/>
      <c r="IF765" s="66"/>
      <c r="IG765" s="66"/>
      <c r="IH765" s="66"/>
      <c r="II765" s="66"/>
      <c r="IJ765" s="66"/>
      <c r="IK765" s="66"/>
      <c r="IL765" s="66"/>
    </row>
    <row r="766" spans="1:246" s="42" customFormat="1" ht="14.25" customHeight="1" x14ac:dyDescent="0.4">
      <c r="A766" s="39" t="s">
        <v>7997</v>
      </c>
      <c r="B766" s="45">
        <v>1669</v>
      </c>
      <c r="C766" s="45">
        <v>693</v>
      </c>
      <c r="D766" s="45">
        <v>71</v>
      </c>
      <c r="E766" s="46" t="s">
        <v>7530</v>
      </c>
      <c r="F766" s="47" t="s">
        <v>3883</v>
      </c>
      <c r="G766" s="46" t="s">
        <v>3881</v>
      </c>
      <c r="H766" s="46" t="s">
        <v>3884</v>
      </c>
      <c r="I766" s="46" t="s">
        <v>3885</v>
      </c>
      <c r="J766" s="48">
        <v>1</v>
      </c>
      <c r="K766" s="49">
        <v>6.9</v>
      </c>
      <c r="L766" s="50">
        <v>500</v>
      </c>
      <c r="M766" s="50">
        <v>3450</v>
      </c>
      <c r="N766" s="51">
        <v>0</v>
      </c>
      <c r="O766" s="51">
        <v>0</v>
      </c>
      <c r="P766" s="51">
        <v>0</v>
      </c>
      <c r="Q766" s="51">
        <v>12</v>
      </c>
      <c r="R766" s="51">
        <f t="shared" si="103"/>
        <v>12</v>
      </c>
      <c r="S766" s="79"/>
      <c r="T766" s="52">
        <f t="shared" si="96"/>
        <v>0</v>
      </c>
      <c r="U766" s="52" t="str" cm="1">
        <f t="array" aca="1" ref="U766" ca="1">IF(S766="", "×", IF(LEFT(S766,2)="項番", COUNTIFS($D$2:$D$4001, INDIRECT("D" &amp; ROW()-1), $U$2:$U$4001, "〇"), "〇"))</f>
        <v>×</v>
      </c>
      <c r="V766" s="52" t="str">
        <f t="shared" si="97"/>
        <v>×</v>
      </c>
      <c r="W766" s="52" t="str">
        <f t="shared" si="98"/>
        <v>×</v>
      </c>
      <c r="X766" s="53" t="str">
        <f t="shared" ca="1" si="99"/>
        <v/>
      </c>
      <c r="Y766" s="52">
        <f t="shared" ca="1" si="100"/>
        <v>0</v>
      </c>
      <c r="Z766" s="52">
        <f t="shared" si="101"/>
        <v>71</v>
      </c>
      <c r="AA766" s="52" t="s">
        <v>125</v>
      </c>
      <c r="AB766" s="65"/>
      <c r="AC766" s="65"/>
      <c r="AD766" s="65"/>
      <c r="AE766" s="65"/>
      <c r="AF766" s="65"/>
      <c r="AG766" s="65"/>
      <c r="AH766" s="65"/>
      <c r="AI766" s="65"/>
      <c r="AJ766" s="65"/>
      <c r="AK766" s="65"/>
      <c r="AL766" s="65"/>
      <c r="AM766" s="65"/>
      <c r="AN766" s="65"/>
      <c r="AO766" s="65"/>
      <c r="AP766" s="65"/>
      <c r="AQ766" s="65"/>
      <c r="AR766" s="65"/>
      <c r="AS766" s="65"/>
      <c r="AT766" s="65"/>
      <c r="AU766" s="65"/>
      <c r="AV766" s="65"/>
      <c r="AW766" s="65"/>
      <c r="AX766" s="65"/>
      <c r="AY766" s="65"/>
      <c r="AZ766" s="65"/>
      <c r="BA766" s="65"/>
      <c r="BB766" s="65"/>
      <c r="BC766" s="65"/>
      <c r="BD766" s="65"/>
      <c r="BE766" s="65"/>
      <c r="BF766" s="65"/>
      <c r="BG766" s="65"/>
      <c r="BH766" s="65"/>
      <c r="BI766" s="65"/>
      <c r="BJ766" s="65"/>
      <c r="BK766" s="65"/>
      <c r="BL766" s="65"/>
      <c r="BM766" s="65"/>
      <c r="BN766" s="65"/>
      <c r="BO766" s="65"/>
      <c r="BP766" s="65"/>
      <c r="BQ766" s="65"/>
      <c r="BR766" s="65"/>
      <c r="BS766" s="65"/>
      <c r="BT766" s="65"/>
      <c r="BU766" s="65"/>
      <c r="BV766" s="65"/>
      <c r="BW766" s="65"/>
      <c r="BX766" s="65"/>
      <c r="BY766" s="65"/>
      <c r="BZ766" s="65"/>
      <c r="CA766" s="65"/>
      <c r="CB766" s="65"/>
      <c r="CC766" s="65"/>
      <c r="CD766" s="65"/>
      <c r="CE766" s="65"/>
      <c r="CF766" s="65"/>
      <c r="CG766" s="65"/>
      <c r="CH766" s="65"/>
      <c r="CI766" s="65"/>
      <c r="CJ766" s="65"/>
      <c r="CK766" s="65"/>
      <c r="CL766" s="65"/>
      <c r="CM766" s="65"/>
      <c r="CN766" s="65"/>
      <c r="CO766" s="65"/>
      <c r="CP766" s="65"/>
      <c r="CQ766" s="65"/>
      <c r="CR766" s="65"/>
      <c r="CS766" s="65"/>
      <c r="CT766" s="65"/>
      <c r="CU766" s="65"/>
      <c r="CV766" s="65"/>
      <c r="CW766" s="65"/>
      <c r="CX766" s="65"/>
      <c r="CY766" s="65"/>
      <c r="CZ766" s="65"/>
      <c r="DA766" s="65"/>
      <c r="DB766" s="65"/>
      <c r="DC766" s="65"/>
      <c r="DD766" s="65"/>
      <c r="DE766" s="65"/>
      <c r="DF766" s="65"/>
      <c r="DG766" s="65"/>
      <c r="DH766" s="65"/>
      <c r="DI766" s="65"/>
      <c r="DJ766" s="65"/>
      <c r="DK766" s="65"/>
      <c r="DL766" s="65"/>
      <c r="DM766" s="65"/>
      <c r="DN766" s="65"/>
      <c r="DO766" s="65"/>
      <c r="DP766" s="65"/>
      <c r="DQ766" s="65"/>
      <c r="DR766" s="65"/>
      <c r="DS766" s="65"/>
      <c r="DT766" s="65"/>
      <c r="DU766" s="65"/>
      <c r="DV766" s="65"/>
      <c r="DW766" s="65"/>
      <c r="DX766" s="65"/>
      <c r="DY766" s="65"/>
      <c r="DZ766" s="65"/>
      <c r="EA766" s="65"/>
      <c r="EB766" s="65"/>
      <c r="EC766" s="65"/>
      <c r="ED766" s="65"/>
      <c r="EE766" s="65"/>
      <c r="EF766" s="65"/>
      <c r="EG766" s="65"/>
      <c r="EH766" s="65"/>
      <c r="EI766" s="65"/>
      <c r="EJ766" s="65"/>
      <c r="EK766" s="65"/>
      <c r="EL766" s="65"/>
      <c r="EM766" s="65"/>
      <c r="EN766" s="65"/>
      <c r="EO766" s="65"/>
      <c r="EP766" s="65"/>
      <c r="EQ766" s="65"/>
      <c r="ER766" s="65"/>
      <c r="ES766" s="65"/>
      <c r="ET766" s="65"/>
      <c r="EU766" s="65"/>
      <c r="EV766" s="65"/>
      <c r="EW766" s="65"/>
      <c r="EX766" s="65"/>
      <c r="EY766" s="65"/>
      <c r="EZ766" s="65"/>
      <c r="FA766" s="65"/>
      <c r="FB766" s="65"/>
      <c r="FC766" s="65"/>
      <c r="FD766" s="65"/>
      <c r="FE766" s="65"/>
      <c r="FF766" s="65"/>
      <c r="FG766" s="65"/>
      <c r="FH766" s="65"/>
      <c r="FI766" s="65"/>
      <c r="FJ766" s="65"/>
      <c r="FK766" s="65"/>
      <c r="FL766" s="65"/>
      <c r="FM766" s="65"/>
      <c r="FN766" s="65"/>
      <c r="FO766" s="65"/>
      <c r="FP766" s="65"/>
      <c r="FQ766" s="65"/>
      <c r="FR766" s="65"/>
      <c r="FS766" s="65"/>
      <c r="FT766" s="65"/>
      <c r="FU766" s="65"/>
      <c r="FV766" s="65"/>
      <c r="FW766" s="65"/>
      <c r="FX766" s="65"/>
      <c r="FY766" s="65"/>
      <c r="FZ766" s="65"/>
      <c r="GA766" s="65"/>
      <c r="GB766" s="65"/>
      <c r="GC766" s="65"/>
      <c r="GD766" s="65"/>
      <c r="GE766" s="65"/>
      <c r="GF766" s="65"/>
      <c r="GG766" s="65"/>
      <c r="GH766" s="65"/>
      <c r="GI766" s="65"/>
      <c r="GJ766" s="65"/>
      <c r="GK766" s="65"/>
      <c r="GL766" s="65"/>
      <c r="GM766" s="65"/>
      <c r="GN766" s="65"/>
      <c r="GO766" s="65"/>
      <c r="GP766" s="65"/>
      <c r="GQ766" s="65"/>
      <c r="GR766" s="65"/>
      <c r="GS766" s="65"/>
      <c r="GT766" s="65"/>
      <c r="GU766" s="65"/>
      <c r="GV766" s="65"/>
      <c r="GW766" s="65"/>
      <c r="GX766" s="65"/>
      <c r="GY766" s="65"/>
      <c r="GZ766" s="65"/>
      <c r="HA766" s="65"/>
      <c r="HB766" s="65"/>
      <c r="HC766" s="65"/>
      <c r="HD766" s="65"/>
      <c r="HE766" s="65"/>
      <c r="HF766" s="65"/>
      <c r="HG766" s="65"/>
      <c r="HH766" s="65"/>
      <c r="HI766" s="65"/>
      <c r="HJ766" s="65"/>
      <c r="HK766" s="65"/>
      <c r="HL766" s="65"/>
      <c r="HM766" s="65"/>
      <c r="HN766" s="65"/>
      <c r="HO766" s="65"/>
      <c r="HP766" s="65"/>
      <c r="HQ766" s="65"/>
      <c r="HR766" s="65"/>
      <c r="HS766" s="65"/>
      <c r="HT766" s="65"/>
      <c r="HU766" s="65"/>
      <c r="HV766" s="65"/>
      <c r="HW766" s="65"/>
      <c r="HX766" s="65"/>
      <c r="HY766" s="65"/>
      <c r="HZ766" s="65"/>
      <c r="IA766" s="65"/>
      <c r="IB766" s="65"/>
      <c r="IC766" s="65"/>
      <c r="ID766" s="65"/>
      <c r="IE766" s="65"/>
      <c r="IF766" s="65"/>
      <c r="IG766" s="65"/>
      <c r="IH766" s="65"/>
      <c r="II766" s="65"/>
      <c r="IJ766" s="65"/>
      <c r="IK766" s="65"/>
      <c r="IL766" s="65"/>
    </row>
    <row r="767" spans="1:246" s="42" customFormat="1" ht="14.25" customHeight="1" x14ac:dyDescent="0.4">
      <c r="A767" s="39" t="s">
        <v>7997</v>
      </c>
      <c r="B767" s="45">
        <v>1670</v>
      </c>
      <c r="C767" s="45">
        <v>694</v>
      </c>
      <c r="D767" s="45">
        <v>71</v>
      </c>
      <c r="E767" s="46" t="s">
        <v>7530</v>
      </c>
      <c r="F767" s="47" t="s">
        <v>3886</v>
      </c>
      <c r="G767" s="46" t="s">
        <v>3881</v>
      </c>
      <c r="H767" s="46" t="s">
        <v>3887</v>
      </c>
      <c r="I767" s="46" t="s">
        <v>2714</v>
      </c>
      <c r="J767" s="48">
        <v>100</v>
      </c>
      <c r="K767" s="49">
        <v>13.8</v>
      </c>
      <c r="L767" s="50">
        <v>100</v>
      </c>
      <c r="M767" s="50">
        <v>1380</v>
      </c>
      <c r="N767" s="51">
        <v>0</v>
      </c>
      <c r="O767" s="51">
        <v>0</v>
      </c>
      <c r="P767" s="51">
        <v>5</v>
      </c>
      <c r="Q767" s="51">
        <v>0</v>
      </c>
      <c r="R767" s="51">
        <f t="shared" si="103"/>
        <v>5</v>
      </c>
      <c r="S767" s="79"/>
      <c r="T767" s="52">
        <f t="shared" si="96"/>
        <v>0</v>
      </c>
      <c r="U767" s="52" t="str" cm="1">
        <f t="array" aca="1" ref="U767" ca="1">IF(S767="", "×", IF(LEFT(S767,2)="項番", COUNTIFS($D$2:$D$4001, INDIRECT("D" &amp; ROW()-1), $U$2:$U$4001, "〇"), "〇"))</f>
        <v>×</v>
      </c>
      <c r="V767" s="52" t="str">
        <f t="shared" si="97"/>
        <v>×</v>
      </c>
      <c r="W767" s="52" t="str">
        <f t="shared" si="98"/>
        <v>×</v>
      </c>
      <c r="X767" s="53" t="str">
        <f t="shared" ca="1" si="99"/>
        <v/>
      </c>
      <c r="Y767" s="52">
        <f t="shared" ca="1" si="100"/>
        <v>0</v>
      </c>
      <c r="Z767" s="52">
        <f t="shared" si="101"/>
        <v>71</v>
      </c>
      <c r="AA767" s="52" t="s">
        <v>125</v>
      </c>
      <c r="AB767" s="65"/>
      <c r="AC767" s="65"/>
      <c r="AD767" s="65"/>
      <c r="AE767" s="65"/>
      <c r="AF767" s="65"/>
      <c r="AG767" s="65"/>
      <c r="AH767" s="65"/>
      <c r="AI767" s="65"/>
      <c r="AJ767" s="65"/>
      <c r="AK767" s="65"/>
      <c r="AL767" s="65"/>
      <c r="AM767" s="65"/>
      <c r="AN767" s="65"/>
      <c r="AO767" s="65"/>
      <c r="AP767" s="65"/>
      <c r="AQ767" s="65"/>
      <c r="AR767" s="65"/>
      <c r="AS767" s="65"/>
      <c r="AT767" s="65"/>
      <c r="AU767" s="65"/>
      <c r="AV767" s="65"/>
      <c r="AW767" s="65"/>
      <c r="AX767" s="65"/>
      <c r="AY767" s="65"/>
      <c r="AZ767" s="65"/>
      <c r="BA767" s="65"/>
      <c r="BB767" s="65"/>
      <c r="BC767" s="65"/>
      <c r="BD767" s="65"/>
      <c r="BE767" s="65"/>
      <c r="BF767" s="65"/>
      <c r="BG767" s="65"/>
      <c r="BH767" s="65"/>
      <c r="BI767" s="65"/>
      <c r="BJ767" s="65"/>
      <c r="BK767" s="65"/>
      <c r="BL767" s="65"/>
      <c r="BM767" s="65"/>
      <c r="BN767" s="65"/>
      <c r="BO767" s="65"/>
      <c r="BP767" s="65"/>
      <c r="BQ767" s="65"/>
      <c r="BR767" s="65"/>
      <c r="BS767" s="65"/>
      <c r="BT767" s="65"/>
      <c r="BU767" s="65"/>
      <c r="BV767" s="65"/>
      <c r="BW767" s="65"/>
      <c r="BX767" s="65"/>
      <c r="BY767" s="65"/>
      <c r="BZ767" s="65"/>
      <c r="CA767" s="65"/>
      <c r="CB767" s="65"/>
      <c r="CC767" s="65"/>
      <c r="CD767" s="65"/>
      <c r="CE767" s="65"/>
      <c r="CF767" s="65"/>
      <c r="CG767" s="65"/>
      <c r="CH767" s="65"/>
      <c r="CI767" s="65"/>
      <c r="CJ767" s="65"/>
      <c r="CK767" s="65"/>
      <c r="CL767" s="65"/>
      <c r="CM767" s="65"/>
      <c r="CN767" s="65"/>
      <c r="CO767" s="65"/>
      <c r="CP767" s="65"/>
      <c r="CQ767" s="65"/>
      <c r="CR767" s="65"/>
      <c r="CS767" s="65"/>
      <c r="CT767" s="65"/>
      <c r="CU767" s="65"/>
      <c r="CV767" s="65"/>
      <c r="CW767" s="65"/>
      <c r="CX767" s="65"/>
      <c r="CY767" s="65"/>
      <c r="CZ767" s="65"/>
      <c r="DA767" s="65"/>
      <c r="DB767" s="65"/>
      <c r="DC767" s="65"/>
      <c r="DD767" s="65"/>
      <c r="DE767" s="65"/>
      <c r="DF767" s="65"/>
      <c r="DG767" s="65"/>
      <c r="DH767" s="65"/>
      <c r="DI767" s="65"/>
      <c r="DJ767" s="65"/>
      <c r="DK767" s="65"/>
      <c r="DL767" s="65"/>
      <c r="DM767" s="65"/>
      <c r="DN767" s="65"/>
      <c r="DO767" s="65"/>
      <c r="DP767" s="65"/>
      <c r="DQ767" s="65"/>
      <c r="DR767" s="65"/>
      <c r="DS767" s="65"/>
      <c r="DT767" s="65"/>
      <c r="DU767" s="65"/>
      <c r="DV767" s="65"/>
      <c r="DW767" s="65"/>
      <c r="DX767" s="65"/>
      <c r="DY767" s="65"/>
      <c r="DZ767" s="65"/>
      <c r="EA767" s="65"/>
      <c r="EB767" s="65"/>
      <c r="EC767" s="65"/>
      <c r="ED767" s="65"/>
      <c r="EE767" s="65"/>
      <c r="EF767" s="65"/>
      <c r="EG767" s="65"/>
      <c r="EH767" s="65"/>
      <c r="EI767" s="65"/>
      <c r="EJ767" s="65"/>
      <c r="EK767" s="65"/>
      <c r="EL767" s="65"/>
      <c r="EM767" s="65"/>
      <c r="EN767" s="65"/>
      <c r="EO767" s="65"/>
      <c r="EP767" s="65"/>
      <c r="EQ767" s="65"/>
      <c r="ER767" s="65"/>
      <c r="ES767" s="65"/>
      <c r="ET767" s="65"/>
      <c r="EU767" s="65"/>
      <c r="EV767" s="65"/>
      <c r="EW767" s="65"/>
      <c r="EX767" s="65"/>
      <c r="EY767" s="65"/>
      <c r="EZ767" s="65"/>
      <c r="FA767" s="65"/>
      <c r="FB767" s="65"/>
      <c r="FC767" s="65"/>
      <c r="FD767" s="65"/>
      <c r="FE767" s="65"/>
      <c r="FF767" s="65"/>
      <c r="FG767" s="65"/>
      <c r="FH767" s="65"/>
      <c r="FI767" s="65"/>
      <c r="FJ767" s="65"/>
      <c r="FK767" s="65"/>
      <c r="FL767" s="65"/>
      <c r="FM767" s="65"/>
      <c r="FN767" s="65"/>
      <c r="FO767" s="65"/>
      <c r="FP767" s="65"/>
      <c r="FQ767" s="65"/>
      <c r="FR767" s="65"/>
      <c r="FS767" s="65"/>
      <c r="FT767" s="65"/>
      <c r="FU767" s="65"/>
      <c r="FV767" s="65"/>
      <c r="FW767" s="65"/>
      <c r="FX767" s="65"/>
      <c r="FY767" s="65"/>
      <c r="FZ767" s="65"/>
      <c r="GA767" s="65"/>
      <c r="GB767" s="65"/>
      <c r="GC767" s="65"/>
      <c r="GD767" s="65"/>
      <c r="GE767" s="65"/>
      <c r="GF767" s="65"/>
      <c r="GG767" s="65"/>
      <c r="GH767" s="65"/>
      <c r="GI767" s="65"/>
      <c r="GJ767" s="65"/>
      <c r="GK767" s="65"/>
      <c r="GL767" s="65"/>
      <c r="GM767" s="65"/>
      <c r="GN767" s="65"/>
      <c r="GO767" s="65"/>
      <c r="GP767" s="65"/>
      <c r="GQ767" s="65"/>
      <c r="GR767" s="65"/>
      <c r="GS767" s="65"/>
      <c r="GT767" s="65"/>
      <c r="GU767" s="65"/>
      <c r="GV767" s="65"/>
      <c r="GW767" s="65"/>
      <c r="GX767" s="65"/>
      <c r="GY767" s="65"/>
      <c r="GZ767" s="65"/>
      <c r="HA767" s="65"/>
      <c r="HB767" s="65"/>
      <c r="HC767" s="65"/>
      <c r="HD767" s="65"/>
      <c r="HE767" s="65"/>
      <c r="HF767" s="65"/>
      <c r="HG767" s="65"/>
      <c r="HH767" s="65"/>
      <c r="HI767" s="65"/>
      <c r="HJ767" s="65"/>
      <c r="HK767" s="65"/>
      <c r="HL767" s="65"/>
      <c r="HM767" s="65"/>
      <c r="HN767" s="65"/>
      <c r="HO767" s="65"/>
      <c r="HP767" s="65"/>
      <c r="HQ767" s="65"/>
      <c r="HR767" s="65"/>
      <c r="HS767" s="65"/>
      <c r="HT767" s="65"/>
      <c r="HU767" s="65"/>
      <c r="HV767" s="65"/>
      <c r="HW767" s="65"/>
      <c r="HX767" s="65"/>
      <c r="HY767" s="65"/>
      <c r="HZ767" s="65"/>
      <c r="IA767" s="65"/>
      <c r="IB767" s="65"/>
      <c r="IC767" s="65"/>
      <c r="ID767" s="65"/>
      <c r="IE767" s="65"/>
      <c r="IF767" s="65"/>
      <c r="IG767" s="65"/>
      <c r="IH767" s="65"/>
      <c r="II767" s="65"/>
      <c r="IJ767" s="65"/>
      <c r="IK767" s="65"/>
      <c r="IL767" s="65"/>
    </row>
    <row r="768" spans="1:246" s="42" customFormat="1" ht="14.25" customHeight="1" x14ac:dyDescent="0.4">
      <c r="A768" s="39" t="s">
        <v>7997</v>
      </c>
      <c r="B768" s="45">
        <v>1671</v>
      </c>
      <c r="C768" s="45">
        <v>695</v>
      </c>
      <c r="D768" s="45">
        <v>71</v>
      </c>
      <c r="E768" s="46" t="s">
        <v>7530</v>
      </c>
      <c r="F768" s="47" t="s">
        <v>3888</v>
      </c>
      <c r="G768" s="46" t="s">
        <v>3881</v>
      </c>
      <c r="H768" s="46" t="s">
        <v>3887</v>
      </c>
      <c r="I768" s="46" t="s">
        <v>275</v>
      </c>
      <c r="J768" s="48">
        <v>1000</v>
      </c>
      <c r="K768" s="49">
        <v>13.8</v>
      </c>
      <c r="L768" s="50">
        <v>1000</v>
      </c>
      <c r="M768" s="50">
        <v>13800</v>
      </c>
      <c r="N768" s="51">
        <v>0</v>
      </c>
      <c r="O768" s="51">
        <v>0</v>
      </c>
      <c r="P768" s="51">
        <v>1</v>
      </c>
      <c r="Q768" s="51">
        <v>0</v>
      </c>
      <c r="R768" s="51">
        <f t="shared" si="103"/>
        <v>1</v>
      </c>
      <c r="S768" s="79"/>
      <c r="T768" s="52">
        <f t="shared" si="96"/>
        <v>0</v>
      </c>
      <c r="U768" s="52" t="str" cm="1">
        <f t="array" aca="1" ref="U768" ca="1">IF(S768="", "×", IF(LEFT(S768,2)="項番", COUNTIFS($D$2:$D$4001, INDIRECT("D" &amp; ROW()-1), $U$2:$U$4001, "〇"), "〇"))</f>
        <v>×</v>
      </c>
      <c r="V768" s="52" t="str">
        <f t="shared" si="97"/>
        <v>×</v>
      </c>
      <c r="W768" s="52" t="str">
        <f t="shared" si="98"/>
        <v>×</v>
      </c>
      <c r="X768" s="53" t="str">
        <f t="shared" ca="1" si="99"/>
        <v/>
      </c>
      <c r="Y768" s="52">
        <f t="shared" ca="1" si="100"/>
        <v>0</v>
      </c>
      <c r="Z768" s="52">
        <f t="shared" si="101"/>
        <v>71</v>
      </c>
      <c r="AA768" s="52" t="s">
        <v>125</v>
      </c>
      <c r="AB768" s="65"/>
      <c r="AC768" s="65"/>
      <c r="AD768" s="65"/>
      <c r="AE768" s="65"/>
      <c r="AF768" s="65"/>
      <c r="AG768" s="65"/>
      <c r="AH768" s="65"/>
      <c r="AI768" s="65"/>
      <c r="AJ768" s="65"/>
      <c r="AK768" s="65"/>
      <c r="AL768" s="65"/>
      <c r="AM768" s="65"/>
      <c r="AN768" s="65"/>
      <c r="AO768" s="65"/>
      <c r="AP768" s="65"/>
      <c r="AQ768" s="65"/>
      <c r="AR768" s="65"/>
      <c r="AS768" s="65"/>
      <c r="AT768" s="65"/>
      <c r="AU768" s="65"/>
      <c r="AV768" s="65"/>
      <c r="AW768" s="65"/>
      <c r="AX768" s="65"/>
      <c r="AY768" s="65"/>
      <c r="AZ768" s="65"/>
      <c r="BA768" s="65"/>
      <c r="BB768" s="65"/>
      <c r="BC768" s="65"/>
      <c r="BD768" s="65"/>
      <c r="BE768" s="65"/>
      <c r="BF768" s="65"/>
      <c r="BG768" s="65"/>
      <c r="BH768" s="65"/>
      <c r="BI768" s="65"/>
      <c r="BJ768" s="65"/>
      <c r="BK768" s="65"/>
      <c r="BL768" s="65"/>
      <c r="BM768" s="65"/>
      <c r="BN768" s="65"/>
      <c r="BO768" s="65"/>
      <c r="BP768" s="65"/>
      <c r="BQ768" s="65"/>
      <c r="BR768" s="65"/>
      <c r="BS768" s="65"/>
      <c r="BT768" s="65"/>
      <c r="BU768" s="65"/>
      <c r="BV768" s="65"/>
      <c r="BW768" s="65"/>
      <c r="BX768" s="65"/>
      <c r="BY768" s="65"/>
      <c r="BZ768" s="65"/>
      <c r="CA768" s="65"/>
      <c r="CB768" s="65"/>
      <c r="CC768" s="65"/>
      <c r="CD768" s="65"/>
      <c r="CE768" s="65"/>
      <c r="CF768" s="65"/>
      <c r="CG768" s="65"/>
      <c r="CH768" s="65"/>
      <c r="CI768" s="65"/>
      <c r="CJ768" s="65"/>
      <c r="CK768" s="65"/>
      <c r="CL768" s="65"/>
      <c r="CM768" s="65"/>
      <c r="CN768" s="65"/>
      <c r="CO768" s="65"/>
      <c r="CP768" s="65"/>
      <c r="CQ768" s="65"/>
      <c r="CR768" s="65"/>
      <c r="CS768" s="65"/>
      <c r="CT768" s="65"/>
      <c r="CU768" s="65"/>
      <c r="CV768" s="65"/>
      <c r="CW768" s="65"/>
      <c r="CX768" s="65"/>
      <c r="CY768" s="65"/>
      <c r="CZ768" s="65"/>
      <c r="DA768" s="65"/>
      <c r="DB768" s="65"/>
      <c r="DC768" s="65"/>
      <c r="DD768" s="65"/>
      <c r="DE768" s="65"/>
      <c r="DF768" s="65"/>
      <c r="DG768" s="65"/>
      <c r="DH768" s="65"/>
      <c r="DI768" s="65"/>
      <c r="DJ768" s="65"/>
      <c r="DK768" s="65"/>
      <c r="DL768" s="65"/>
      <c r="DM768" s="65"/>
      <c r="DN768" s="65"/>
      <c r="DO768" s="65"/>
      <c r="DP768" s="65"/>
      <c r="DQ768" s="65"/>
      <c r="DR768" s="65"/>
      <c r="DS768" s="65"/>
      <c r="DT768" s="65"/>
      <c r="DU768" s="65"/>
      <c r="DV768" s="65"/>
      <c r="DW768" s="65"/>
      <c r="DX768" s="65"/>
      <c r="DY768" s="65"/>
      <c r="DZ768" s="65"/>
      <c r="EA768" s="65"/>
      <c r="EB768" s="65"/>
      <c r="EC768" s="65"/>
      <c r="ED768" s="65"/>
      <c r="EE768" s="65"/>
      <c r="EF768" s="65"/>
      <c r="EG768" s="65"/>
      <c r="EH768" s="65"/>
      <c r="EI768" s="65"/>
      <c r="EJ768" s="65"/>
      <c r="EK768" s="65"/>
      <c r="EL768" s="65"/>
      <c r="EM768" s="65"/>
      <c r="EN768" s="65"/>
      <c r="EO768" s="65"/>
      <c r="EP768" s="65"/>
      <c r="EQ768" s="65"/>
      <c r="ER768" s="65"/>
      <c r="ES768" s="65"/>
      <c r="ET768" s="65"/>
      <c r="EU768" s="65"/>
      <c r="EV768" s="65"/>
      <c r="EW768" s="65"/>
      <c r="EX768" s="65"/>
      <c r="EY768" s="65"/>
      <c r="EZ768" s="65"/>
      <c r="FA768" s="65"/>
      <c r="FB768" s="65"/>
      <c r="FC768" s="65"/>
      <c r="FD768" s="65"/>
      <c r="FE768" s="65"/>
      <c r="FF768" s="65"/>
      <c r="FG768" s="65"/>
      <c r="FH768" s="65"/>
      <c r="FI768" s="65"/>
      <c r="FJ768" s="65"/>
      <c r="FK768" s="65"/>
      <c r="FL768" s="65"/>
      <c r="FM768" s="65"/>
      <c r="FN768" s="65"/>
      <c r="FO768" s="65"/>
      <c r="FP768" s="65"/>
      <c r="FQ768" s="65"/>
      <c r="FR768" s="65"/>
      <c r="FS768" s="65"/>
      <c r="FT768" s="65"/>
      <c r="FU768" s="65"/>
      <c r="FV768" s="65"/>
      <c r="FW768" s="65"/>
      <c r="FX768" s="65"/>
      <c r="FY768" s="65"/>
      <c r="FZ768" s="65"/>
      <c r="GA768" s="65"/>
      <c r="GB768" s="65"/>
      <c r="GC768" s="65"/>
      <c r="GD768" s="65"/>
      <c r="GE768" s="65"/>
      <c r="GF768" s="65"/>
      <c r="GG768" s="65"/>
      <c r="GH768" s="65"/>
      <c r="GI768" s="65"/>
      <c r="GJ768" s="65"/>
      <c r="GK768" s="65"/>
      <c r="GL768" s="65"/>
      <c r="GM768" s="65"/>
      <c r="GN768" s="65"/>
      <c r="GO768" s="65"/>
      <c r="GP768" s="65"/>
      <c r="GQ768" s="65"/>
      <c r="GR768" s="65"/>
      <c r="GS768" s="65"/>
      <c r="GT768" s="65"/>
      <c r="GU768" s="65"/>
      <c r="GV768" s="65"/>
      <c r="GW768" s="65"/>
      <c r="GX768" s="65"/>
      <c r="GY768" s="65"/>
      <c r="GZ768" s="65"/>
      <c r="HA768" s="65"/>
      <c r="HB768" s="65"/>
      <c r="HC768" s="65"/>
      <c r="HD768" s="65"/>
      <c r="HE768" s="65"/>
      <c r="HF768" s="65"/>
      <c r="HG768" s="65"/>
      <c r="HH768" s="65"/>
      <c r="HI768" s="65"/>
      <c r="HJ768" s="65"/>
      <c r="HK768" s="65"/>
      <c r="HL768" s="65"/>
      <c r="HM768" s="65"/>
      <c r="HN768" s="65"/>
      <c r="HO768" s="65"/>
      <c r="HP768" s="65"/>
      <c r="HQ768" s="65"/>
      <c r="HR768" s="65"/>
      <c r="HS768" s="65"/>
      <c r="HT768" s="65"/>
      <c r="HU768" s="65"/>
      <c r="HV768" s="65"/>
      <c r="HW768" s="65"/>
      <c r="HX768" s="65"/>
      <c r="HY768" s="65"/>
      <c r="HZ768" s="65"/>
      <c r="IA768" s="65"/>
      <c r="IB768" s="65"/>
      <c r="IC768" s="65"/>
      <c r="ID768" s="65"/>
      <c r="IE768" s="65"/>
      <c r="IF768" s="65"/>
      <c r="IG768" s="65"/>
      <c r="IH768" s="65"/>
      <c r="II768" s="65"/>
      <c r="IJ768" s="65"/>
      <c r="IK768" s="65"/>
      <c r="IL768" s="65"/>
    </row>
    <row r="769" spans="1:246" s="42" customFormat="1" ht="14.25" customHeight="1" x14ac:dyDescent="0.4">
      <c r="A769" s="39" t="s">
        <v>7997</v>
      </c>
      <c r="B769" s="45">
        <v>1672</v>
      </c>
      <c r="C769" s="45">
        <v>696</v>
      </c>
      <c r="D769" s="45">
        <v>71</v>
      </c>
      <c r="E769" s="46" t="s">
        <v>7530</v>
      </c>
      <c r="F769" s="47" t="s">
        <v>3889</v>
      </c>
      <c r="G769" s="46" t="s">
        <v>3881</v>
      </c>
      <c r="H769" s="46" t="s">
        <v>3890</v>
      </c>
      <c r="I769" s="46" t="s">
        <v>12</v>
      </c>
      <c r="J769" s="48">
        <v>100</v>
      </c>
      <c r="K769" s="49">
        <v>13.8</v>
      </c>
      <c r="L769" s="50">
        <v>100</v>
      </c>
      <c r="M769" s="50">
        <v>1380</v>
      </c>
      <c r="N769" s="51">
        <v>72</v>
      </c>
      <c r="O769" s="51">
        <v>0</v>
      </c>
      <c r="P769" s="51">
        <v>0</v>
      </c>
      <c r="Q769" s="51">
        <v>0</v>
      </c>
      <c r="R769" s="51">
        <f t="shared" si="103"/>
        <v>72</v>
      </c>
      <c r="S769" s="79"/>
      <c r="T769" s="52">
        <f t="shared" si="96"/>
        <v>0</v>
      </c>
      <c r="U769" s="52" t="str" cm="1">
        <f t="array" aca="1" ref="U769" ca="1">IF(S769="", "×", IF(LEFT(S769,2)="項番", COUNTIFS($D$2:$D$4001, INDIRECT("D" &amp; ROW()-1), $U$2:$U$4001, "〇"), "〇"))</f>
        <v>×</v>
      </c>
      <c r="V769" s="52" t="str">
        <f t="shared" si="97"/>
        <v>×</v>
      </c>
      <c r="W769" s="52" t="str">
        <f t="shared" si="98"/>
        <v>×</v>
      </c>
      <c r="X769" s="53" t="str">
        <f t="shared" ca="1" si="99"/>
        <v/>
      </c>
      <c r="Y769" s="52">
        <f t="shared" ca="1" si="100"/>
        <v>0</v>
      </c>
      <c r="Z769" s="52">
        <f t="shared" si="101"/>
        <v>71</v>
      </c>
      <c r="AA769" s="52" t="s">
        <v>125</v>
      </c>
      <c r="AB769" s="65"/>
      <c r="AC769" s="65"/>
      <c r="AD769" s="65"/>
      <c r="AE769" s="65"/>
      <c r="AF769" s="65"/>
      <c r="AG769" s="65"/>
      <c r="AH769" s="65"/>
      <c r="AI769" s="65"/>
      <c r="AJ769" s="65"/>
      <c r="AK769" s="65"/>
      <c r="AL769" s="65"/>
      <c r="AM769" s="65"/>
      <c r="AN769" s="65"/>
      <c r="AO769" s="65"/>
      <c r="AP769" s="65"/>
      <c r="AQ769" s="65"/>
      <c r="AR769" s="65"/>
      <c r="AS769" s="65"/>
      <c r="AT769" s="65"/>
      <c r="AU769" s="65"/>
      <c r="AV769" s="65"/>
      <c r="AW769" s="65"/>
      <c r="AX769" s="65"/>
      <c r="AY769" s="65"/>
      <c r="AZ769" s="65"/>
      <c r="BA769" s="65"/>
      <c r="BB769" s="65"/>
      <c r="BC769" s="65"/>
      <c r="BD769" s="65"/>
      <c r="BE769" s="65"/>
      <c r="BF769" s="65"/>
      <c r="BG769" s="65"/>
      <c r="BH769" s="65"/>
      <c r="BI769" s="65"/>
      <c r="BJ769" s="65"/>
      <c r="BK769" s="65"/>
      <c r="BL769" s="65"/>
      <c r="BM769" s="65"/>
      <c r="BN769" s="65"/>
      <c r="BO769" s="65"/>
      <c r="BP769" s="65"/>
      <c r="BQ769" s="65"/>
      <c r="BR769" s="65"/>
      <c r="BS769" s="65"/>
      <c r="BT769" s="65"/>
      <c r="BU769" s="65"/>
      <c r="BV769" s="65"/>
      <c r="BW769" s="65"/>
      <c r="BX769" s="65"/>
      <c r="BY769" s="65"/>
      <c r="BZ769" s="65"/>
      <c r="CA769" s="65"/>
      <c r="CB769" s="65"/>
      <c r="CC769" s="65"/>
      <c r="CD769" s="65"/>
      <c r="CE769" s="65"/>
      <c r="CF769" s="65"/>
      <c r="CG769" s="65"/>
      <c r="CH769" s="65"/>
      <c r="CI769" s="65"/>
      <c r="CJ769" s="65"/>
      <c r="CK769" s="65"/>
      <c r="CL769" s="65"/>
      <c r="CM769" s="65"/>
      <c r="CN769" s="65"/>
      <c r="CO769" s="65"/>
      <c r="CP769" s="65"/>
      <c r="CQ769" s="65"/>
      <c r="CR769" s="65"/>
      <c r="CS769" s="65"/>
      <c r="CT769" s="65"/>
      <c r="CU769" s="65"/>
      <c r="CV769" s="65"/>
      <c r="CW769" s="65"/>
      <c r="CX769" s="65"/>
      <c r="CY769" s="65"/>
      <c r="CZ769" s="65"/>
      <c r="DA769" s="65"/>
      <c r="DB769" s="65"/>
      <c r="DC769" s="65"/>
      <c r="DD769" s="65"/>
      <c r="DE769" s="65"/>
      <c r="DF769" s="65"/>
      <c r="DG769" s="65"/>
      <c r="DH769" s="65"/>
      <c r="DI769" s="65"/>
      <c r="DJ769" s="65"/>
      <c r="DK769" s="65"/>
      <c r="DL769" s="65"/>
      <c r="DM769" s="65"/>
      <c r="DN769" s="65"/>
      <c r="DO769" s="65"/>
      <c r="DP769" s="65"/>
      <c r="DQ769" s="65"/>
      <c r="DR769" s="65"/>
      <c r="DS769" s="65"/>
      <c r="DT769" s="65"/>
      <c r="DU769" s="65"/>
      <c r="DV769" s="65"/>
      <c r="DW769" s="65"/>
      <c r="DX769" s="65"/>
      <c r="DY769" s="65"/>
      <c r="DZ769" s="65"/>
      <c r="EA769" s="65"/>
      <c r="EB769" s="65"/>
      <c r="EC769" s="65"/>
      <c r="ED769" s="65"/>
      <c r="EE769" s="65"/>
      <c r="EF769" s="65"/>
      <c r="EG769" s="65"/>
      <c r="EH769" s="65"/>
      <c r="EI769" s="65"/>
      <c r="EJ769" s="65"/>
      <c r="EK769" s="65"/>
      <c r="EL769" s="65"/>
      <c r="EM769" s="65"/>
      <c r="EN769" s="65"/>
      <c r="EO769" s="65"/>
      <c r="EP769" s="65"/>
      <c r="EQ769" s="65"/>
      <c r="ER769" s="65"/>
      <c r="ES769" s="65"/>
      <c r="ET769" s="65"/>
      <c r="EU769" s="65"/>
      <c r="EV769" s="65"/>
      <c r="EW769" s="65"/>
      <c r="EX769" s="65"/>
      <c r="EY769" s="65"/>
      <c r="EZ769" s="65"/>
      <c r="FA769" s="65"/>
      <c r="FB769" s="65"/>
      <c r="FC769" s="65"/>
      <c r="FD769" s="65"/>
      <c r="FE769" s="65"/>
      <c r="FF769" s="65"/>
      <c r="FG769" s="65"/>
      <c r="FH769" s="65"/>
      <c r="FI769" s="65"/>
      <c r="FJ769" s="65"/>
      <c r="FK769" s="65"/>
      <c r="FL769" s="65"/>
      <c r="FM769" s="65"/>
      <c r="FN769" s="65"/>
      <c r="FO769" s="65"/>
      <c r="FP769" s="65"/>
      <c r="FQ769" s="65"/>
      <c r="FR769" s="65"/>
      <c r="FS769" s="65"/>
      <c r="FT769" s="65"/>
      <c r="FU769" s="65"/>
      <c r="FV769" s="65"/>
      <c r="FW769" s="65"/>
      <c r="FX769" s="65"/>
      <c r="FY769" s="65"/>
      <c r="FZ769" s="65"/>
      <c r="GA769" s="65"/>
      <c r="GB769" s="65"/>
      <c r="GC769" s="65"/>
      <c r="GD769" s="65"/>
      <c r="GE769" s="65"/>
      <c r="GF769" s="65"/>
      <c r="GG769" s="65"/>
      <c r="GH769" s="65"/>
      <c r="GI769" s="65"/>
      <c r="GJ769" s="65"/>
      <c r="GK769" s="65"/>
      <c r="GL769" s="65"/>
      <c r="GM769" s="65"/>
      <c r="GN769" s="65"/>
      <c r="GO769" s="65"/>
      <c r="GP769" s="65"/>
      <c r="GQ769" s="65"/>
      <c r="GR769" s="65"/>
      <c r="GS769" s="65"/>
      <c r="GT769" s="65"/>
      <c r="GU769" s="65"/>
      <c r="GV769" s="65"/>
      <c r="GW769" s="65"/>
      <c r="GX769" s="65"/>
      <c r="GY769" s="65"/>
      <c r="GZ769" s="65"/>
      <c r="HA769" s="65"/>
      <c r="HB769" s="65"/>
      <c r="HC769" s="65"/>
      <c r="HD769" s="65"/>
      <c r="HE769" s="65"/>
      <c r="HF769" s="65"/>
      <c r="HG769" s="65"/>
      <c r="HH769" s="65"/>
      <c r="HI769" s="65"/>
      <c r="HJ769" s="65"/>
      <c r="HK769" s="65"/>
      <c r="HL769" s="65"/>
      <c r="HM769" s="65"/>
      <c r="HN769" s="65"/>
      <c r="HO769" s="65"/>
      <c r="HP769" s="65"/>
      <c r="HQ769" s="65"/>
      <c r="HR769" s="65"/>
      <c r="HS769" s="65"/>
      <c r="HT769" s="65"/>
      <c r="HU769" s="65"/>
      <c r="HV769" s="65"/>
      <c r="HW769" s="65"/>
      <c r="HX769" s="65"/>
      <c r="HY769" s="65"/>
      <c r="HZ769" s="65"/>
      <c r="IA769" s="65"/>
      <c r="IB769" s="65"/>
      <c r="IC769" s="65"/>
      <c r="ID769" s="65"/>
      <c r="IE769" s="65"/>
      <c r="IF769" s="65"/>
      <c r="IG769" s="65"/>
      <c r="IH769" s="65"/>
      <c r="II769" s="65"/>
      <c r="IJ769" s="65"/>
      <c r="IK769" s="65"/>
      <c r="IL769" s="65"/>
    </row>
    <row r="770" spans="1:246" s="42" customFormat="1" ht="14.25" customHeight="1" x14ac:dyDescent="0.4">
      <c r="A770" s="39" t="s">
        <v>7997</v>
      </c>
      <c r="B770" s="45">
        <v>1674</v>
      </c>
      <c r="C770" s="45">
        <v>697</v>
      </c>
      <c r="D770" s="45">
        <v>71</v>
      </c>
      <c r="E770" s="46" t="s">
        <v>7530</v>
      </c>
      <c r="F770" s="47" t="s">
        <v>3893</v>
      </c>
      <c r="G770" s="46" t="s">
        <v>3881</v>
      </c>
      <c r="H770" s="46" t="s">
        <v>3894</v>
      </c>
      <c r="I770" s="46" t="s">
        <v>12</v>
      </c>
      <c r="J770" s="48">
        <v>100</v>
      </c>
      <c r="K770" s="49">
        <v>7.2</v>
      </c>
      <c r="L770" s="50">
        <v>100</v>
      </c>
      <c r="M770" s="50">
        <v>720</v>
      </c>
      <c r="N770" s="51">
        <v>0</v>
      </c>
      <c r="O770" s="51">
        <v>120</v>
      </c>
      <c r="P770" s="51">
        <v>0</v>
      </c>
      <c r="Q770" s="51">
        <v>2</v>
      </c>
      <c r="R770" s="51">
        <f t="shared" si="103"/>
        <v>122</v>
      </c>
      <c r="S770" s="79"/>
      <c r="T770" s="52">
        <f t="shared" si="96"/>
        <v>0</v>
      </c>
      <c r="U770" s="52" t="str" cm="1">
        <f t="array" aca="1" ref="U770" ca="1">IF(S770="", "×", IF(LEFT(S770,2)="項番", COUNTIFS($D$2:$D$4001, INDIRECT("D" &amp; ROW()-1), $U$2:$U$4001, "〇"), "〇"))</f>
        <v>×</v>
      </c>
      <c r="V770" s="52" t="str">
        <f t="shared" si="97"/>
        <v>×</v>
      </c>
      <c r="W770" s="52" t="str">
        <f t="shared" si="98"/>
        <v>×</v>
      </c>
      <c r="X770" s="53" t="str">
        <f t="shared" ca="1" si="99"/>
        <v/>
      </c>
      <c r="Y770" s="52">
        <f t="shared" ca="1" si="100"/>
        <v>0</v>
      </c>
      <c r="Z770" s="52">
        <f t="shared" si="101"/>
        <v>71</v>
      </c>
      <c r="AA770" s="52" t="s">
        <v>125</v>
      </c>
      <c r="AB770" s="65"/>
      <c r="AC770" s="65"/>
      <c r="AD770" s="65"/>
      <c r="AE770" s="65"/>
      <c r="AF770" s="65"/>
      <c r="AG770" s="65"/>
      <c r="AH770" s="65"/>
      <c r="AI770" s="65"/>
      <c r="AJ770" s="65"/>
      <c r="AK770" s="65"/>
      <c r="AL770" s="65"/>
      <c r="AM770" s="65"/>
      <c r="AN770" s="65"/>
      <c r="AO770" s="65"/>
      <c r="AP770" s="65"/>
      <c r="AQ770" s="65"/>
      <c r="AR770" s="65"/>
      <c r="AS770" s="65"/>
      <c r="AT770" s="65"/>
      <c r="AU770" s="65"/>
      <c r="AV770" s="65"/>
      <c r="AW770" s="65"/>
      <c r="AX770" s="65"/>
      <c r="AY770" s="65"/>
      <c r="AZ770" s="65"/>
      <c r="BA770" s="65"/>
      <c r="BB770" s="65"/>
      <c r="BC770" s="65"/>
      <c r="BD770" s="65"/>
      <c r="BE770" s="65"/>
      <c r="BF770" s="65"/>
      <c r="BG770" s="65"/>
      <c r="BH770" s="65"/>
      <c r="BI770" s="65"/>
      <c r="BJ770" s="65"/>
      <c r="BK770" s="65"/>
      <c r="BL770" s="65"/>
      <c r="BM770" s="65"/>
      <c r="BN770" s="65"/>
      <c r="BO770" s="65"/>
      <c r="BP770" s="65"/>
      <c r="BQ770" s="65"/>
      <c r="BR770" s="65"/>
      <c r="BS770" s="65"/>
      <c r="BT770" s="65"/>
      <c r="BU770" s="65"/>
      <c r="BV770" s="65"/>
      <c r="BW770" s="65"/>
      <c r="BX770" s="65"/>
      <c r="BY770" s="65"/>
      <c r="BZ770" s="65"/>
      <c r="CA770" s="65"/>
      <c r="CB770" s="65"/>
      <c r="CC770" s="65"/>
      <c r="CD770" s="65"/>
      <c r="CE770" s="65"/>
      <c r="CF770" s="65"/>
      <c r="CG770" s="65"/>
      <c r="CH770" s="65"/>
      <c r="CI770" s="65"/>
      <c r="CJ770" s="65"/>
      <c r="CK770" s="65"/>
      <c r="CL770" s="65"/>
      <c r="CM770" s="65"/>
      <c r="CN770" s="65"/>
      <c r="CO770" s="65"/>
      <c r="CP770" s="65"/>
      <c r="CQ770" s="65"/>
      <c r="CR770" s="65"/>
      <c r="CS770" s="65"/>
      <c r="CT770" s="65"/>
      <c r="CU770" s="65"/>
      <c r="CV770" s="65"/>
      <c r="CW770" s="65"/>
      <c r="CX770" s="65"/>
      <c r="CY770" s="65"/>
      <c r="CZ770" s="65"/>
      <c r="DA770" s="65"/>
      <c r="DB770" s="65"/>
      <c r="DC770" s="65"/>
      <c r="DD770" s="65"/>
      <c r="DE770" s="65"/>
      <c r="DF770" s="65"/>
      <c r="DG770" s="65"/>
      <c r="DH770" s="65"/>
      <c r="DI770" s="65"/>
      <c r="DJ770" s="65"/>
      <c r="DK770" s="65"/>
      <c r="DL770" s="65"/>
      <c r="DM770" s="65"/>
      <c r="DN770" s="65"/>
      <c r="DO770" s="65"/>
      <c r="DP770" s="65"/>
      <c r="DQ770" s="65"/>
      <c r="DR770" s="65"/>
      <c r="DS770" s="65"/>
      <c r="DT770" s="65"/>
      <c r="DU770" s="65"/>
      <c r="DV770" s="65"/>
      <c r="DW770" s="65"/>
      <c r="DX770" s="65"/>
      <c r="DY770" s="65"/>
      <c r="DZ770" s="65"/>
      <c r="EA770" s="65"/>
      <c r="EB770" s="65"/>
      <c r="EC770" s="65"/>
      <c r="ED770" s="65"/>
      <c r="EE770" s="65"/>
      <c r="EF770" s="65"/>
      <c r="EG770" s="65"/>
      <c r="EH770" s="65"/>
      <c r="EI770" s="65"/>
      <c r="EJ770" s="65"/>
      <c r="EK770" s="65"/>
      <c r="EL770" s="65"/>
      <c r="EM770" s="65"/>
      <c r="EN770" s="65"/>
      <c r="EO770" s="65"/>
      <c r="EP770" s="65"/>
      <c r="EQ770" s="65"/>
      <c r="ER770" s="65"/>
      <c r="ES770" s="65"/>
      <c r="ET770" s="65"/>
      <c r="EU770" s="65"/>
      <c r="EV770" s="65"/>
      <c r="EW770" s="65"/>
      <c r="EX770" s="65"/>
      <c r="EY770" s="65"/>
      <c r="EZ770" s="65"/>
      <c r="FA770" s="65"/>
      <c r="FB770" s="65"/>
      <c r="FC770" s="65"/>
      <c r="FD770" s="65"/>
      <c r="FE770" s="65"/>
      <c r="FF770" s="65"/>
      <c r="FG770" s="65"/>
      <c r="FH770" s="65"/>
      <c r="FI770" s="65"/>
      <c r="FJ770" s="65"/>
      <c r="FK770" s="65"/>
      <c r="FL770" s="65"/>
      <c r="FM770" s="65"/>
      <c r="FN770" s="65"/>
      <c r="FO770" s="65"/>
      <c r="FP770" s="65"/>
      <c r="FQ770" s="65"/>
      <c r="FR770" s="65"/>
      <c r="FS770" s="65"/>
      <c r="FT770" s="65"/>
      <c r="FU770" s="65"/>
      <c r="FV770" s="65"/>
      <c r="FW770" s="65"/>
      <c r="FX770" s="65"/>
      <c r="FY770" s="65"/>
      <c r="FZ770" s="65"/>
      <c r="GA770" s="65"/>
      <c r="GB770" s="65"/>
      <c r="GC770" s="65"/>
      <c r="GD770" s="65"/>
      <c r="GE770" s="65"/>
      <c r="GF770" s="65"/>
      <c r="GG770" s="65"/>
      <c r="GH770" s="65"/>
      <c r="GI770" s="65"/>
      <c r="GJ770" s="65"/>
      <c r="GK770" s="65"/>
      <c r="GL770" s="65"/>
      <c r="GM770" s="65"/>
      <c r="GN770" s="65"/>
      <c r="GO770" s="65"/>
      <c r="GP770" s="65"/>
      <c r="GQ770" s="65"/>
      <c r="GR770" s="65"/>
      <c r="GS770" s="65"/>
      <c r="GT770" s="65"/>
      <c r="GU770" s="65"/>
      <c r="GV770" s="65"/>
      <c r="GW770" s="65"/>
      <c r="GX770" s="65"/>
      <c r="GY770" s="65"/>
      <c r="GZ770" s="65"/>
      <c r="HA770" s="65"/>
      <c r="HB770" s="65"/>
      <c r="HC770" s="65"/>
      <c r="HD770" s="65"/>
      <c r="HE770" s="65"/>
      <c r="HF770" s="65"/>
      <c r="HG770" s="65"/>
      <c r="HH770" s="65"/>
      <c r="HI770" s="65"/>
      <c r="HJ770" s="65"/>
      <c r="HK770" s="65"/>
      <c r="HL770" s="65"/>
      <c r="HM770" s="65"/>
      <c r="HN770" s="65"/>
      <c r="HO770" s="65"/>
      <c r="HP770" s="65"/>
      <c r="HQ770" s="65"/>
      <c r="HR770" s="65"/>
      <c r="HS770" s="65"/>
      <c r="HT770" s="65"/>
      <c r="HU770" s="65"/>
      <c r="HV770" s="65"/>
      <c r="HW770" s="65"/>
      <c r="HX770" s="65"/>
      <c r="HY770" s="65"/>
      <c r="HZ770" s="65"/>
      <c r="IA770" s="65"/>
      <c r="IB770" s="65"/>
      <c r="IC770" s="65"/>
      <c r="ID770" s="65"/>
      <c r="IE770" s="65"/>
      <c r="IF770" s="65"/>
      <c r="IG770" s="65"/>
      <c r="IH770" s="65"/>
      <c r="II770" s="65"/>
      <c r="IJ770" s="65"/>
      <c r="IK770" s="65"/>
      <c r="IL770" s="65"/>
    </row>
    <row r="771" spans="1:246" s="42" customFormat="1" ht="14.25" customHeight="1" x14ac:dyDescent="0.4">
      <c r="A771" s="39" t="s">
        <v>7997</v>
      </c>
      <c r="B771" s="45">
        <v>1675</v>
      </c>
      <c r="C771" s="45">
        <v>698</v>
      </c>
      <c r="D771" s="45">
        <v>71</v>
      </c>
      <c r="E771" s="46" t="s">
        <v>7530</v>
      </c>
      <c r="F771" s="47" t="s">
        <v>3895</v>
      </c>
      <c r="G771" s="46" t="s">
        <v>3881</v>
      </c>
      <c r="H771" s="46" t="s">
        <v>3896</v>
      </c>
      <c r="I771" s="46" t="s">
        <v>206</v>
      </c>
      <c r="J771" s="48">
        <v>1</v>
      </c>
      <c r="K771" s="49">
        <v>28.9</v>
      </c>
      <c r="L771" s="50">
        <v>100</v>
      </c>
      <c r="M771" s="50">
        <v>2890</v>
      </c>
      <c r="N771" s="51">
        <v>0</v>
      </c>
      <c r="O771" s="51">
        <v>0</v>
      </c>
      <c r="P771" s="51">
        <v>2</v>
      </c>
      <c r="Q771" s="51">
        <v>0</v>
      </c>
      <c r="R771" s="51">
        <f t="shared" si="103"/>
        <v>2</v>
      </c>
      <c r="S771" s="79"/>
      <c r="T771" s="52">
        <f t="shared" si="96"/>
        <v>0</v>
      </c>
      <c r="U771" s="52" t="str" cm="1">
        <f t="array" aca="1" ref="U771" ca="1">IF(S771="", "×", IF(LEFT(S771,2)="項番", COUNTIFS($D$2:$D$4001, INDIRECT("D" &amp; ROW()-1), $U$2:$U$4001, "〇"), "〇"))</f>
        <v>×</v>
      </c>
      <c r="V771" s="52" t="str">
        <f t="shared" si="97"/>
        <v>×</v>
      </c>
      <c r="W771" s="52" t="str">
        <f t="shared" si="98"/>
        <v>×</v>
      </c>
      <c r="X771" s="53" t="str">
        <f t="shared" ca="1" si="99"/>
        <v/>
      </c>
      <c r="Y771" s="52">
        <f t="shared" ca="1" si="100"/>
        <v>0</v>
      </c>
      <c r="Z771" s="52">
        <f t="shared" si="101"/>
        <v>71</v>
      </c>
      <c r="AA771" s="52" t="s">
        <v>125</v>
      </c>
      <c r="AB771" s="65"/>
      <c r="AC771" s="65"/>
      <c r="AD771" s="65"/>
      <c r="AE771" s="65"/>
      <c r="AF771" s="65"/>
      <c r="AG771" s="65"/>
      <c r="AH771" s="65"/>
      <c r="AI771" s="65"/>
      <c r="AJ771" s="65"/>
      <c r="AK771" s="65"/>
      <c r="AL771" s="65"/>
      <c r="AM771" s="65"/>
      <c r="AN771" s="65"/>
      <c r="AO771" s="65"/>
      <c r="AP771" s="65"/>
      <c r="AQ771" s="65"/>
      <c r="AR771" s="65"/>
      <c r="AS771" s="65"/>
      <c r="AT771" s="65"/>
      <c r="AU771" s="65"/>
      <c r="AV771" s="65"/>
      <c r="AW771" s="65"/>
      <c r="AX771" s="65"/>
      <c r="AY771" s="65"/>
      <c r="AZ771" s="65"/>
      <c r="BA771" s="65"/>
      <c r="BB771" s="65"/>
      <c r="BC771" s="65"/>
      <c r="BD771" s="65"/>
      <c r="BE771" s="65"/>
      <c r="BF771" s="65"/>
      <c r="BG771" s="65"/>
      <c r="BH771" s="65"/>
      <c r="BI771" s="65"/>
      <c r="BJ771" s="65"/>
      <c r="BK771" s="65"/>
      <c r="BL771" s="65"/>
      <c r="BM771" s="65"/>
      <c r="BN771" s="65"/>
      <c r="BO771" s="65"/>
      <c r="BP771" s="65"/>
      <c r="BQ771" s="65"/>
      <c r="BR771" s="65"/>
      <c r="BS771" s="65"/>
      <c r="BT771" s="65"/>
      <c r="BU771" s="65"/>
      <c r="BV771" s="65"/>
      <c r="BW771" s="65"/>
      <c r="BX771" s="65"/>
      <c r="BY771" s="65"/>
      <c r="BZ771" s="65"/>
      <c r="CA771" s="65"/>
      <c r="CB771" s="65"/>
      <c r="CC771" s="65"/>
      <c r="CD771" s="65"/>
      <c r="CE771" s="65"/>
      <c r="CF771" s="65"/>
      <c r="CG771" s="65"/>
      <c r="CH771" s="65"/>
      <c r="CI771" s="65"/>
      <c r="CJ771" s="65"/>
      <c r="CK771" s="65"/>
      <c r="CL771" s="65"/>
      <c r="CM771" s="65"/>
      <c r="CN771" s="65"/>
      <c r="CO771" s="65"/>
      <c r="CP771" s="65"/>
      <c r="CQ771" s="65"/>
      <c r="CR771" s="65"/>
      <c r="CS771" s="65"/>
      <c r="CT771" s="65"/>
      <c r="CU771" s="65"/>
      <c r="CV771" s="65"/>
      <c r="CW771" s="65"/>
      <c r="CX771" s="65"/>
      <c r="CY771" s="65"/>
      <c r="CZ771" s="65"/>
      <c r="DA771" s="65"/>
      <c r="DB771" s="65"/>
      <c r="DC771" s="65"/>
      <c r="DD771" s="65"/>
      <c r="DE771" s="65"/>
      <c r="DF771" s="65"/>
      <c r="DG771" s="65"/>
      <c r="DH771" s="65"/>
      <c r="DI771" s="65"/>
      <c r="DJ771" s="65"/>
      <c r="DK771" s="65"/>
      <c r="DL771" s="65"/>
      <c r="DM771" s="65"/>
      <c r="DN771" s="65"/>
      <c r="DO771" s="65"/>
      <c r="DP771" s="65"/>
      <c r="DQ771" s="65"/>
      <c r="DR771" s="65"/>
      <c r="DS771" s="65"/>
      <c r="DT771" s="65"/>
      <c r="DU771" s="65"/>
      <c r="DV771" s="65"/>
      <c r="DW771" s="65"/>
      <c r="DX771" s="65"/>
      <c r="DY771" s="65"/>
      <c r="DZ771" s="65"/>
      <c r="EA771" s="65"/>
      <c r="EB771" s="65"/>
      <c r="EC771" s="65"/>
      <c r="ED771" s="65"/>
      <c r="EE771" s="65"/>
      <c r="EF771" s="65"/>
      <c r="EG771" s="65"/>
      <c r="EH771" s="65"/>
      <c r="EI771" s="65"/>
      <c r="EJ771" s="65"/>
      <c r="EK771" s="65"/>
      <c r="EL771" s="65"/>
      <c r="EM771" s="65"/>
      <c r="EN771" s="65"/>
      <c r="EO771" s="65"/>
      <c r="EP771" s="65"/>
      <c r="EQ771" s="65"/>
      <c r="ER771" s="65"/>
      <c r="ES771" s="65"/>
      <c r="ET771" s="65"/>
      <c r="EU771" s="65"/>
      <c r="EV771" s="65"/>
      <c r="EW771" s="65"/>
      <c r="EX771" s="65"/>
      <c r="EY771" s="65"/>
      <c r="EZ771" s="65"/>
      <c r="FA771" s="65"/>
      <c r="FB771" s="65"/>
      <c r="FC771" s="65"/>
      <c r="FD771" s="65"/>
      <c r="FE771" s="65"/>
      <c r="FF771" s="65"/>
      <c r="FG771" s="65"/>
      <c r="FH771" s="65"/>
      <c r="FI771" s="65"/>
      <c r="FJ771" s="65"/>
      <c r="FK771" s="65"/>
      <c r="FL771" s="65"/>
      <c r="FM771" s="65"/>
      <c r="FN771" s="65"/>
      <c r="FO771" s="65"/>
      <c r="FP771" s="65"/>
      <c r="FQ771" s="65"/>
      <c r="FR771" s="65"/>
      <c r="FS771" s="65"/>
      <c r="FT771" s="65"/>
      <c r="FU771" s="65"/>
      <c r="FV771" s="65"/>
      <c r="FW771" s="65"/>
      <c r="FX771" s="65"/>
      <c r="FY771" s="65"/>
      <c r="FZ771" s="65"/>
      <c r="GA771" s="65"/>
      <c r="GB771" s="65"/>
      <c r="GC771" s="65"/>
      <c r="GD771" s="65"/>
      <c r="GE771" s="65"/>
      <c r="GF771" s="65"/>
      <c r="GG771" s="65"/>
      <c r="GH771" s="65"/>
      <c r="GI771" s="65"/>
      <c r="GJ771" s="65"/>
      <c r="GK771" s="65"/>
      <c r="GL771" s="65"/>
      <c r="GM771" s="65"/>
      <c r="GN771" s="65"/>
      <c r="GO771" s="65"/>
      <c r="GP771" s="65"/>
      <c r="GQ771" s="65"/>
      <c r="GR771" s="65"/>
      <c r="GS771" s="65"/>
      <c r="GT771" s="65"/>
      <c r="GU771" s="65"/>
      <c r="GV771" s="65"/>
      <c r="GW771" s="65"/>
      <c r="GX771" s="65"/>
      <c r="GY771" s="65"/>
      <c r="GZ771" s="65"/>
      <c r="HA771" s="65"/>
      <c r="HB771" s="65"/>
      <c r="HC771" s="65"/>
      <c r="HD771" s="65"/>
      <c r="HE771" s="65"/>
      <c r="HF771" s="65"/>
      <c r="HG771" s="65"/>
      <c r="HH771" s="65"/>
      <c r="HI771" s="65"/>
      <c r="HJ771" s="65"/>
      <c r="HK771" s="65"/>
      <c r="HL771" s="65"/>
      <c r="HM771" s="65"/>
      <c r="HN771" s="65"/>
      <c r="HO771" s="65"/>
      <c r="HP771" s="65"/>
      <c r="HQ771" s="65"/>
      <c r="HR771" s="65"/>
      <c r="HS771" s="65"/>
      <c r="HT771" s="65"/>
      <c r="HU771" s="65"/>
      <c r="HV771" s="65"/>
      <c r="HW771" s="65"/>
      <c r="HX771" s="65"/>
      <c r="HY771" s="65"/>
      <c r="HZ771" s="65"/>
      <c r="IA771" s="65"/>
      <c r="IB771" s="65"/>
      <c r="IC771" s="65"/>
      <c r="ID771" s="65"/>
      <c r="IE771" s="65"/>
      <c r="IF771" s="65"/>
      <c r="IG771" s="65"/>
      <c r="IH771" s="65"/>
      <c r="II771" s="65"/>
      <c r="IJ771" s="65"/>
      <c r="IK771" s="65"/>
      <c r="IL771" s="65"/>
    </row>
    <row r="772" spans="1:246" ht="14.25" customHeight="1" x14ac:dyDescent="0.4">
      <c r="A772" s="39" t="s">
        <v>7997</v>
      </c>
      <c r="B772" s="45">
        <v>1677</v>
      </c>
      <c r="C772" s="45">
        <v>699</v>
      </c>
      <c r="D772" s="45">
        <v>71</v>
      </c>
      <c r="E772" s="46" t="s">
        <v>7530</v>
      </c>
      <c r="F772" s="47" t="s">
        <v>3899</v>
      </c>
      <c r="G772" s="46" t="s">
        <v>3881</v>
      </c>
      <c r="H772" s="46" t="s">
        <v>3900</v>
      </c>
      <c r="I772" s="46" t="s">
        <v>12</v>
      </c>
      <c r="J772" s="48">
        <v>100</v>
      </c>
      <c r="K772" s="49">
        <v>10.8</v>
      </c>
      <c r="L772" s="50">
        <v>100</v>
      </c>
      <c r="M772" s="50">
        <v>1080</v>
      </c>
      <c r="N772" s="51">
        <v>246</v>
      </c>
      <c r="O772" s="51">
        <v>0</v>
      </c>
      <c r="P772" s="51">
        <v>0</v>
      </c>
      <c r="Q772" s="51">
        <v>12</v>
      </c>
      <c r="R772" s="51">
        <f t="shared" si="103"/>
        <v>258</v>
      </c>
      <c r="S772" s="79"/>
      <c r="T772" s="52">
        <f t="shared" si="96"/>
        <v>0</v>
      </c>
      <c r="U772" s="52" t="str" cm="1">
        <f t="array" aca="1" ref="U772" ca="1">IF(S772="", "×", IF(LEFT(S772,2)="項番", COUNTIFS($D$2:$D$4001, INDIRECT("D" &amp; ROW()-1), $U$2:$U$4001, "〇"), "〇"))</f>
        <v>×</v>
      </c>
      <c r="V772" s="52" t="str">
        <f t="shared" si="97"/>
        <v>×</v>
      </c>
      <c r="W772" s="52" t="str">
        <f t="shared" si="98"/>
        <v>×</v>
      </c>
      <c r="X772" s="53" t="str">
        <f t="shared" ca="1" si="99"/>
        <v/>
      </c>
      <c r="Y772" s="52">
        <f t="shared" ca="1" si="100"/>
        <v>0</v>
      </c>
      <c r="Z772" s="52">
        <f t="shared" si="101"/>
        <v>71</v>
      </c>
      <c r="AA772" s="52" t="s">
        <v>125</v>
      </c>
    </row>
    <row r="773" spans="1:246" s="25" customFormat="1" ht="14.25" customHeight="1" x14ac:dyDescent="0.4">
      <c r="A773" s="39" t="s">
        <v>7997</v>
      </c>
      <c r="B773" s="45">
        <v>1678</v>
      </c>
      <c r="C773" s="45">
        <v>700</v>
      </c>
      <c r="D773" s="45">
        <v>71</v>
      </c>
      <c r="E773" s="46" t="s">
        <v>7530</v>
      </c>
      <c r="F773" s="47" t="s">
        <v>3901</v>
      </c>
      <c r="G773" s="46" t="s">
        <v>3881</v>
      </c>
      <c r="H773" s="46" t="s">
        <v>3900</v>
      </c>
      <c r="I773" s="46" t="s">
        <v>657</v>
      </c>
      <c r="J773" s="48">
        <v>500</v>
      </c>
      <c r="K773" s="49">
        <v>10.8</v>
      </c>
      <c r="L773" s="50">
        <v>500</v>
      </c>
      <c r="M773" s="50">
        <v>5400</v>
      </c>
      <c r="N773" s="51">
        <v>0</v>
      </c>
      <c r="O773" s="51">
        <v>50</v>
      </c>
      <c r="P773" s="51">
        <v>4</v>
      </c>
      <c r="Q773" s="51">
        <v>0</v>
      </c>
      <c r="R773" s="51">
        <f t="shared" si="103"/>
        <v>54</v>
      </c>
      <c r="S773" s="79"/>
      <c r="T773" s="52">
        <f t="shared" ref="T773:T836" si="104">IF(C773="",SUMIF(D:D,D772,T:T),R773*S773)</f>
        <v>0</v>
      </c>
      <c r="U773" s="52" t="str" cm="1">
        <f t="array" aca="1" ref="U773" ca="1">IF(S773="", "×", IF(LEFT(S773,2)="項番", COUNTIFS($D$2:$D$4001, INDIRECT("D" &amp; ROW()-1), $U$2:$U$4001, "〇"), "〇"))</f>
        <v>×</v>
      </c>
      <c r="V773" s="52" t="str">
        <f t="shared" ref="V773:V836" si="105">IF(LEFT(S773,2)="項番","",IF(S773&gt;=1,"〇","×"))</f>
        <v>×</v>
      </c>
      <c r="W773" s="52" t="str">
        <f t="shared" ref="W773:W836" si="106">IF(LEFT(S773,2)="項番","",IF(ISNUMBER(S773),IF(INT(S773)=S773,"〇","×"),"×"))</f>
        <v>×</v>
      </c>
      <c r="X773" s="53" t="str">
        <f t="shared" ref="X773:X836" ca="1" si="107">IF(LEFT(S773,2)="項番",IF(U773=0,"",IF(COUNTIF(D:D,Z773)=U773,"","この項番で見積単価（税別）が入力されていない品目があります")),IF(U773="〇",IF(OR(V773="×",W773="×"),"←見積単価（税別）欄には、1以上の整数を入力してください",""),""))</f>
        <v/>
      </c>
      <c r="Y773" s="52">
        <f t="shared" ref="Y773:Y836" ca="1" si="108">IF(X773="",0,1)</f>
        <v>0</v>
      </c>
      <c r="Z773" s="52">
        <f t="shared" ref="Z773:Z836" si="109">IF(D773="",D772,D773)</f>
        <v>71</v>
      </c>
      <c r="AA773" s="52" t="s">
        <v>125</v>
      </c>
    </row>
    <row r="774" spans="1:246" s="25" customFormat="1" ht="14.25" customHeight="1" x14ac:dyDescent="0.4">
      <c r="A774" s="39" t="s">
        <v>7997</v>
      </c>
      <c r="B774" s="45">
        <v>1679</v>
      </c>
      <c r="C774" s="45">
        <v>701</v>
      </c>
      <c r="D774" s="45">
        <v>71</v>
      </c>
      <c r="E774" s="46" t="s">
        <v>7530</v>
      </c>
      <c r="F774" s="47" t="s">
        <v>3902</v>
      </c>
      <c r="G774" s="46" t="s">
        <v>3881</v>
      </c>
      <c r="H774" s="46" t="s">
        <v>3900</v>
      </c>
      <c r="I774" s="46" t="s">
        <v>316</v>
      </c>
      <c r="J774" s="48">
        <v>500</v>
      </c>
      <c r="K774" s="49">
        <v>10.8</v>
      </c>
      <c r="L774" s="50">
        <v>500</v>
      </c>
      <c r="M774" s="50">
        <v>5400</v>
      </c>
      <c r="N774" s="51">
        <v>0</v>
      </c>
      <c r="O774" s="51">
        <v>0</v>
      </c>
      <c r="P774" s="51">
        <v>0</v>
      </c>
      <c r="Q774" s="51">
        <v>12</v>
      </c>
      <c r="R774" s="51">
        <f t="shared" si="103"/>
        <v>12</v>
      </c>
      <c r="S774" s="79"/>
      <c r="T774" s="52">
        <f t="shared" si="104"/>
        <v>0</v>
      </c>
      <c r="U774" s="52" t="str" cm="1">
        <f t="array" aca="1" ref="U774" ca="1">IF(S774="", "×", IF(LEFT(S774,2)="項番", COUNTIFS($D$2:$D$4001, INDIRECT("D" &amp; ROW()-1), $U$2:$U$4001, "〇"), "〇"))</f>
        <v>×</v>
      </c>
      <c r="V774" s="52" t="str">
        <f t="shared" si="105"/>
        <v>×</v>
      </c>
      <c r="W774" s="52" t="str">
        <f t="shared" si="106"/>
        <v>×</v>
      </c>
      <c r="X774" s="53" t="str">
        <f t="shared" ca="1" si="107"/>
        <v/>
      </c>
      <c r="Y774" s="52">
        <f t="shared" ca="1" si="108"/>
        <v>0</v>
      </c>
      <c r="Z774" s="52">
        <f t="shared" si="109"/>
        <v>71</v>
      </c>
      <c r="AA774" s="52" t="s">
        <v>125</v>
      </c>
    </row>
    <row r="775" spans="1:246" s="25" customFormat="1" ht="14.25" customHeight="1" x14ac:dyDescent="0.4">
      <c r="A775" s="39" t="s">
        <v>7997</v>
      </c>
      <c r="B775" s="45">
        <v>1680</v>
      </c>
      <c r="C775" s="45">
        <v>702</v>
      </c>
      <c r="D775" s="45">
        <v>71</v>
      </c>
      <c r="E775" s="46" t="s">
        <v>7530</v>
      </c>
      <c r="F775" s="47" t="s">
        <v>3903</v>
      </c>
      <c r="G775" s="46" t="s">
        <v>3881</v>
      </c>
      <c r="H775" s="46" t="s">
        <v>3904</v>
      </c>
      <c r="I775" s="46" t="s">
        <v>12</v>
      </c>
      <c r="J775" s="48">
        <v>100</v>
      </c>
      <c r="K775" s="49">
        <v>6.3</v>
      </c>
      <c r="L775" s="50">
        <v>100</v>
      </c>
      <c r="M775" s="50">
        <v>630</v>
      </c>
      <c r="N775" s="51">
        <v>86</v>
      </c>
      <c r="O775" s="51">
        <v>0</v>
      </c>
      <c r="P775" s="51">
        <v>0</v>
      </c>
      <c r="Q775" s="51">
        <v>0</v>
      </c>
      <c r="R775" s="51">
        <f t="shared" si="103"/>
        <v>86</v>
      </c>
      <c r="S775" s="79"/>
      <c r="T775" s="52">
        <f t="shared" si="104"/>
        <v>0</v>
      </c>
      <c r="U775" s="52" t="str" cm="1">
        <f t="array" aca="1" ref="U775" ca="1">IF(S775="", "×", IF(LEFT(S775,2)="項番", COUNTIFS($D$2:$D$4001, INDIRECT("D" &amp; ROW()-1), $U$2:$U$4001, "〇"), "〇"))</f>
        <v>×</v>
      </c>
      <c r="V775" s="52" t="str">
        <f t="shared" si="105"/>
        <v>×</v>
      </c>
      <c r="W775" s="52" t="str">
        <f t="shared" si="106"/>
        <v>×</v>
      </c>
      <c r="X775" s="53" t="str">
        <f t="shared" ca="1" si="107"/>
        <v/>
      </c>
      <c r="Y775" s="52">
        <f t="shared" ca="1" si="108"/>
        <v>0</v>
      </c>
      <c r="Z775" s="52">
        <f t="shared" si="109"/>
        <v>71</v>
      </c>
      <c r="AA775" s="52" t="s">
        <v>125</v>
      </c>
    </row>
    <row r="776" spans="1:246" s="25" customFormat="1" ht="14.25" customHeight="1" x14ac:dyDescent="0.4">
      <c r="A776" s="39" t="s">
        <v>7997</v>
      </c>
      <c r="B776" s="45">
        <v>1681</v>
      </c>
      <c r="C776" s="45">
        <v>703</v>
      </c>
      <c r="D776" s="45">
        <v>71</v>
      </c>
      <c r="E776" s="46" t="s">
        <v>7530</v>
      </c>
      <c r="F776" s="47" t="s">
        <v>3905</v>
      </c>
      <c r="G776" s="46" t="s">
        <v>3881</v>
      </c>
      <c r="H776" s="46" t="s">
        <v>3904</v>
      </c>
      <c r="I776" s="46" t="s">
        <v>275</v>
      </c>
      <c r="J776" s="48">
        <v>1000</v>
      </c>
      <c r="K776" s="49">
        <v>6.3</v>
      </c>
      <c r="L776" s="50">
        <v>1000</v>
      </c>
      <c r="M776" s="50">
        <v>6300</v>
      </c>
      <c r="N776" s="51">
        <v>0</v>
      </c>
      <c r="O776" s="51">
        <v>18</v>
      </c>
      <c r="P776" s="51">
        <v>0</v>
      </c>
      <c r="Q776" s="51">
        <v>0</v>
      </c>
      <c r="R776" s="51">
        <f t="shared" si="103"/>
        <v>18</v>
      </c>
      <c r="S776" s="79"/>
      <c r="T776" s="52">
        <f t="shared" si="104"/>
        <v>0</v>
      </c>
      <c r="U776" s="52" t="str" cm="1">
        <f t="array" aca="1" ref="U776" ca="1">IF(S776="", "×", IF(LEFT(S776,2)="項番", COUNTIFS($D$2:$D$4001, INDIRECT("D" &amp; ROW()-1), $U$2:$U$4001, "〇"), "〇"))</f>
        <v>×</v>
      </c>
      <c r="V776" s="52" t="str">
        <f t="shared" si="105"/>
        <v>×</v>
      </c>
      <c r="W776" s="52" t="str">
        <f t="shared" si="106"/>
        <v>×</v>
      </c>
      <c r="X776" s="53" t="str">
        <f t="shared" ca="1" si="107"/>
        <v/>
      </c>
      <c r="Y776" s="52">
        <f t="shared" ca="1" si="108"/>
        <v>0</v>
      </c>
      <c r="Z776" s="52">
        <f t="shared" si="109"/>
        <v>71</v>
      </c>
      <c r="AA776" s="52" t="s">
        <v>125</v>
      </c>
    </row>
    <row r="777" spans="1:246" s="25" customFormat="1" ht="14.25" customHeight="1" x14ac:dyDescent="0.4">
      <c r="A777" s="39" t="s">
        <v>7997</v>
      </c>
      <c r="B777" s="45">
        <v>1684</v>
      </c>
      <c r="C777" s="45">
        <v>704</v>
      </c>
      <c r="D777" s="45">
        <v>71</v>
      </c>
      <c r="E777" s="46" t="s">
        <v>7530</v>
      </c>
      <c r="F777" s="47" t="s">
        <v>3911</v>
      </c>
      <c r="G777" s="46" t="s">
        <v>3881</v>
      </c>
      <c r="H777" s="46" t="s">
        <v>3912</v>
      </c>
      <c r="I777" s="46" t="s">
        <v>595</v>
      </c>
      <c r="J777" s="48">
        <v>100</v>
      </c>
      <c r="K777" s="49">
        <v>23</v>
      </c>
      <c r="L777" s="50">
        <v>100</v>
      </c>
      <c r="M777" s="50">
        <v>2300</v>
      </c>
      <c r="N777" s="51">
        <v>12</v>
      </c>
      <c r="O777" s="51">
        <v>12</v>
      </c>
      <c r="P777" s="51">
        <v>0</v>
      </c>
      <c r="Q777" s="51">
        <v>0</v>
      </c>
      <c r="R777" s="51">
        <f t="shared" si="103"/>
        <v>24</v>
      </c>
      <c r="S777" s="79"/>
      <c r="T777" s="52">
        <f t="shared" si="104"/>
        <v>0</v>
      </c>
      <c r="U777" s="52" t="str" cm="1">
        <f t="array" aca="1" ref="U777" ca="1">IF(S777="", "×", IF(LEFT(S777,2)="項番", COUNTIFS($D$2:$D$4001, INDIRECT("D" &amp; ROW()-1), $U$2:$U$4001, "〇"), "〇"))</f>
        <v>×</v>
      </c>
      <c r="V777" s="52" t="str">
        <f t="shared" si="105"/>
        <v>×</v>
      </c>
      <c r="W777" s="52" t="str">
        <f t="shared" si="106"/>
        <v>×</v>
      </c>
      <c r="X777" s="53" t="str">
        <f t="shared" ca="1" si="107"/>
        <v/>
      </c>
      <c r="Y777" s="52">
        <f t="shared" ca="1" si="108"/>
        <v>0</v>
      </c>
      <c r="Z777" s="52">
        <f t="shared" si="109"/>
        <v>71</v>
      </c>
      <c r="AA777" s="52" t="s">
        <v>125</v>
      </c>
    </row>
    <row r="778" spans="1:246" s="25" customFormat="1" ht="14.25" customHeight="1" x14ac:dyDescent="0.4">
      <c r="A778" s="39" t="s">
        <v>7997</v>
      </c>
      <c r="B778" s="45">
        <v>1685</v>
      </c>
      <c r="C778" s="45">
        <v>705</v>
      </c>
      <c r="D778" s="45">
        <v>71</v>
      </c>
      <c r="E778" s="46" t="s">
        <v>7530</v>
      </c>
      <c r="F778" s="47" t="s">
        <v>3913</v>
      </c>
      <c r="G778" s="46" t="s">
        <v>3881</v>
      </c>
      <c r="H778" s="46" t="s">
        <v>3914</v>
      </c>
      <c r="I778" s="46" t="s">
        <v>12</v>
      </c>
      <c r="J778" s="48">
        <v>100</v>
      </c>
      <c r="K778" s="49">
        <v>10.8</v>
      </c>
      <c r="L778" s="50">
        <v>100</v>
      </c>
      <c r="M778" s="50">
        <v>1080</v>
      </c>
      <c r="N778" s="51">
        <v>36</v>
      </c>
      <c r="O778" s="51">
        <v>4</v>
      </c>
      <c r="P778" s="51">
        <v>4</v>
      </c>
      <c r="Q778" s="51">
        <v>6</v>
      </c>
      <c r="R778" s="51">
        <f t="shared" si="103"/>
        <v>50</v>
      </c>
      <c r="S778" s="79"/>
      <c r="T778" s="52">
        <f t="shared" si="104"/>
        <v>0</v>
      </c>
      <c r="U778" s="52" t="str" cm="1">
        <f t="array" aca="1" ref="U778" ca="1">IF(S778="", "×", IF(LEFT(S778,2)="項番", COUNTIFS($D$2:$D$4001, INDIRECT("D" &amp; ROW()-1), $U$2:$U$4001, "〇"), "〇"))</f>
        <v>×</v>
      </c>
      <c r="V778" s="52" t="str">
        <f t="shared" si="105"/>
        <v>×</v>
      </c>
      <c r="W778" s="52" t="str">
        <f t="shared" si="106"/>
        <v>×</v>
      </c>
      <c r="X778" s="53" t="str">
        <f t="shared" ca="1" si="107"/>
        <v/>
      </c>
      <c r="Y778" s="52">
        <f t="shared" ca="1" si="108"/>
        <v>0</v>
      </c>
      <c r="Z778" s="52">
        <f t="shared" si="109"/>
        <v>71</v>
      </c>
      <c r="AA778" s="52" t="s">
        <v>125</v>
      </c>
    </row>
    <row r="779" spans="1:246" s="25" customFormat="1" ht="14.25" customHeight="1" x14ac:dyDescent="0.4">
      <c r="A779" s="39" t="s">
        <v>7997</v>
      </c>
      <c r="B779" s="45">
        <v>1686</v>
      </c>
      <c r="C779" s="45">
        <v>706</v>
      </c>
      <c r="D779" s="45">
        <v>71</v>
      </c>
      <c r="E779" s="46" t="s">
        <v>7530</v>
      </c>
      <c r="F779" s="47" t="s">
        <v>3915</v>
      </c>
      <c r="G779" s="46" t="s">
        <v>3881</v>
      </c>
      <c r="H779" s="46" t="s">
        <v>3916</v>
      </c>
      <c r="I779" s="46" t="s">
        <v>3917</v>
      </c>
      <c r="J779" s="48">
        <v>100</v>
      </c>
      <c r="K779" s="49">
        <v>19.399999999999999</v>
      </c>
      <c r="L779" s="50">
        <v>100</v>
      </c>
      <c r="M779" s="50">
        <v>1939.9999999999998</v>
      </c>
      <c r="N779" s="51">
        <v>26</v>
      </c>
      <c r="O779" s="51">
        <v>0</v>
      </c>
      <c r="P779" s="51">
        <v>0</v>
      </c>
      <c r="Q779" s="51">
        <v>0</v>
      </c>
      <c r="R779" s="51">
        <f t="shared" si="103"/>
        <v>26</v>
      </c>
      <c r="S779" s="79"/>
      <c r="T779" s="52">
        <f t="shared" si="104"/>
        <v>0</v>
      </c>
      <c r="U779" s="52" t="str" cm="1">
        <f t="array" aca="1" ref="U779" ca="1">IF(S779="", "×", IF(LEFT(S779,2)="項番", COUNTIFS($D$2:$D$4001, INDIRECT("D" &amp; ROW()-1), $U$2:$U$4001, "〇"), "〇"))</f>
        <v>×</v>
      </c>
      <c r="V779" s="52" t="str">
        <f t="shared" si="105"/>
        <v>×</v>
      </c>
      <c r="W779" s="52" t="str">
        <f t="shared" si="106"/>
        <v>×</v>
      </c>
      <c r="X779" s="53" t="str">
        <f t="shared" ca="1" si="107"/>
        <v/>
      </c>
      <c r="Y779" s="52">
        <f t="shared" ca="1" si="108"/>
        <v>0</v>
      </c>
      <c r="Z779" s="52">
        <f t="shared" si="109"/>
        <v>71</v>
      </c>
      <c r="AA779" s="52" t="s">
        <v>125</v>
      </c>
    </row>
    <row r="780" spans="1:246" s="25" customFormat="1" ht="14.25" customHeight="1" x14ac:dyDescent="0.4">
      <c r="A780" s="39" t="s">
        <v>7997</v>
      </c>
      <c r="B780" s="45">
        <v>1687</v>
      </c>
      <c r="C780" s="45">
        <v>707</v>
      </c>
      <c r="D780" s="45">
        <v>71</v>
      </c>
      <c r="E780" s="46" t="s">
        <v>7530</v>
      </c>
      <c r="F780" s="47" t="s">
        <v>3918</v>
      </c>
      <c r="G780" s="46" t="s">
        <v>3881</v>
      </c>
      <c r="H780" s="46" t="s">
        <v>3919</v>
      </c>
      <c r="I780" s="46" t="s">
        <v>3917</v>
      </c>
      <c r="J780" s="48">
        <v>100</v>
      </c>
      <c r="K780" s="49">
        <v>33.700000000000003</v>
      </c>
      <c r="L780" s="50">
        <v>100</v>
      </c>
      <c r="M780" s="50">
        <v>3370.0000000000005</v>
      </c>
      <c r="N780" s="51">
        <v>20</v>
      </c>
      <c r="O780" s="51">
        <v>0</v>
      </c>
      <c r="P780" s="51">
        <v>0</v>
      </c>
      <c r="Q780" s="51">
        <v>0</v>
      </c>
      <c r="R780" s="51">
        <f t="shared" si="103"/>
        <v>20</v>
      </c>
      <c r="S780" s="79"/>
      <c r="T780" s="52">
        <f t="shared" si="104"/>
        <v>0</v>
      </c>
      <c r="U780" s="52" t="str" cm="1">
        <f t="array" aca="1" ref="U780" ca="1">IF(S780="", "×", IF(LEFT(S780,2)="項番", COUNTIFS($D$2:$D$4001, INDIRECT("D" &amp; ROW()-1), $U$2:$U$4001, "〇"), "〇"))</f>
        <v>×</v>
      </c>
      <c r="V780" s="52" t="str">
        <f t="shared" si="105"/>
        <v>×</v>
      </c>
      <c r="W780" s="52" t="str">
        <f t="shared" si="106"/>
        <v>×</v>
      </c>
      <c r="X780" s="53" t="str">
        <f t="shared" ca="1" si="107"/>
        <v/>
      </c>
      <c r="Y780" s="52">
        <f t="shared" ca="1" si="108"/>
        <v>0</v>
      </c>
      <c r="Z780" s="52">
        <f t="shared" si="109"/>
        <v>71</v>
      </c>
      <c r="AA780" s="52" t="s">
        <v>125</v>
      </c>
    </row>
    <row r="781" spans="1:246" s="25" customFormat="1" ht="14.25" customHeight="1" x14ac:dyDescent="0.4">
      <c r="A781" s="39" t="s">
        <v>7997</v>
      </c>
      <c r="B781" s="45">
        <v>1688</v>
      </c>
      <c r="C781" s="45">
        <v>708</v>
      </c>
      <c r="D781" s="45">
        <v>71</v>
      </c>
      <c r="E781" s="46" t="s">
        <v>7530</v>
      </c>
      <c r="F781" s="47" t="s">
        <v>3920</v>
      </c>
      <c r="G781" s="46" t="s">
        <v>3881</v>
      </c>
      <c r="H781" s="46" t="s">
        <v>3919</v>
      </c>
      <c r="I781" s="46" t="s">
        <v>3921</v>
      </c>
      <c r="J781" s="48">
        <v>700</v>
      </c>
      <c r="K781" s="49">
        <v>33.700000000000003</v>
      </c>
      <c r="L781" s="50">
        <v>700</v>
      </c>
      <c r="M781" s="50">
        <v>23590.000000000004</v>
      </c>
      <c r="N781" s="51">
        <v>0</v>
      </c>
      <c r="O781" s="51">
        <v>36</v>
      </c>
      <c r="P781" s="51">
        <v>0</v>
      </c>
      <c r="Q781" s="51">
        <v>0</v>
      </c>
      <c r="R781" s="51">
        <f t="shared" si="103"/>
        <v>36</v>
      </c>
      <c r="S781" s="79"/>
      <c r="T781" s="52">
        <f t="shared" si="104"/>
        <v>0</v>
      </c>
      <c r="U781" s="52" t="str" cm="1">
        <f t="array" aca="1" ref="U781" ca="1">IF(S781="", "×", IF(LEFT(S781,2)="項番", COUNTIFS($D$2:$D$4001, INDIRECT("D" &amp; ROW()-1), $U$2:$U$4001, "〇"), "〇"))</f>
        <v>×</v>
      </c>
      <c r="V781" s="52" t="str">
        <f t="shared" si="105"/>
        <v>×</v>
      </c>
      <c r="W781" s="52" t="str">
        <f t="shared" si="106"/>
        <v>×</v>
      </c>
      <c r="X781" s="53" t="str">
        <f t="shared" ca="1" si="107"/>
        <v/>
      </c>
      <c r="Y781" s="52">
        <f t="shared" ca="1" si="108"/>
        <v>0</v>
      </c>
      <c r="Z781" s="52">
        <f t="shared" si="109"/>
        <v>71</v>
      </c>
      <c r="AA781" s="52" t="s">
        <v>125</v>
      </c>
    </row>
    <row r="782" spans="1:246" ht="14.25" customHeight="1" x14ac:dyDescent="0.4">
      <c r="A782" s="39" t="s">
        <v>7997</v>
      </c>
      <c r="B782" s="45">
        <v>1689</v>
      </c>
      <c r="C782" s="45">
        <v>709</v>
      </c>
      <c r="D782" s="45">
        <v>71</v>
      </c>
      <c r="E782" s="46" t="s">
        <v>7530</v>
      </c>
      <c r="F782" s="47" t="s">
        <v>3922</v>
      </c>
      <c r="G782" s="46" t="s">
        <v>3881</v>
      </c>
      <c r="H782" s="46" t="s">
        <v>3923</v>
      </c>
      <c r="I782" s="46" t="s">
        <v>12</v>
      </c>
      <c r="J782" s="48">
        <v>100</v>
      </c>
      <c r="K782" s="49">
        <v>6.5</v>
      </c>
      <c r="L782" s="50">
        <v>100</v>
      </c>
      <c r="M782" s="50">
        <v>650</v>
      </c>
      <c r="N782" s="51">
        <v>0</v>
      </c>
      <c r="O782" s="51">
        <v>60</v>
      </c>
      <c r="P782" s="51">
        <v>0</v>
      </c>
      <c r="Q782" s="51">
        <v>0</v>
      </c>
      <c r="R782" s="51">
        <f t="shared" si="103"/>
        <v>60</v>
      </c>
      <c r="S782" s="79"/>
      <c r="T782" s="52">
        <f t="shared" si="104"/>
        <v>0</v>
      </c>
      <c r="U782" s="52" t="str" cm="1">
        <f t="array" aca="1" ref="U782" ca="1">IF(S782="", "×", IF(LEFT(S782,2)="項番", COUNTIFS($D$2:$D$4001, INDIRECT("D" &amp; ROW()-1), $U$2:$U$4001, "〇"), "〇"))</f>
        <v>×</v>
      </c>
      <c r="V782" s="52" t="str">
        <f t="shared" si="105"/>
        <v>×</v>
      </c>
      <c r="W782" s="52" t="str">
        <f t="shared" si="106"/>
        <v>×</v>
      </c>
      <c r="X782" s="53" t="str">
        <f t="shared" ca="1" si="107"/>
        <v/>
      </c>
      <c r="Y782" s="52">
        <f t="shared" ca="1" si="108"/>
        <v>0</v>
      </c>
      <c r="Z782" s="52">
        <f t="shared" si="109"/>
        <v>71</v>
      </c>
      <c r="AA782" s="52" t="s">
        <v>125</v>
      </c>
    </row>
    <row r="783" spans="1:246" ht="14.25" customHeight="1" x14ac:dyDescent="0.4">
      <c r="A783" s="39" t="s">
        <v>7997</v>
      </c>
      <c r="B783" s="45">
        <v>1690</v>
      </c>
      <c r="C783" s="45">
        <v>710</v>
      </c>
      <c r="D783" s="45">
        <v>71</v>
      </c>
      <c r="E783" s="46" t="s">
        <v>7530</v>
      </c>
      <c r="F783" s="47" t="s">
        <v>3924</v>
      </c>
      <c r="G783" s="46" t="s">
        <v>3881</v>
      </c>
      <c r="H783" s="46" t="s">
        <v>3925</v>
      </c>
      <c r="I783" s="46" t="s">
        <v>12</v>
      </c>
      <c r="J783" s="48">
        <v>100</v>
      </c>
      <c r="K783" s="49">
        <v>6.8</v>
      </c>
      <c r="L783" s="50">
        <v>100</v>
      </c>
      <c r="M783" s="50">
        <v>680</v>
      </c>
      <c r="N783" s="51">
        <v>56</v>
      </c>
      <c r="O783" s="51">
        <v>0</v>
      </c>
      <c r="P783" s="51">
        <v>0</v>
      </c>
      <c r="Q783" s="51">
        <v>0</v>
      </c>
      <c r="R783" s="51">
        <f t="shared" si="103"/>
        <v>56</v>
      </c>
      <c r="S783" s="79"/>
      <c r="T783" s="52">
        <f t="shared" si="104"/>
        <v>0</v>
      </c>
      <c r="U783" s="52" t="str" cm="1">
        <f t="array" aca="1" ref="U783" ca="1">IF(S783="", "×", IF(LEFT(S783,2)="項番", COUNTIFS($D$2:$D$4001, INDIRECT("D" &amp; ROW()-1), $U$2:$U$4001, "〇"), "〇"))</f>
        <v>×</v>
      </c>
      <c r="V783" s="52" t="str">
        <f t="shared" si="105"/>
        <v>×</v>
      </c>
      <c r="W783" s="52" t="str">
        <f t="shared" si="106"/>
        <v>×</v>
      </c>
      <c r="X783" s="53" t="str">
        <f t="shared" ca="1" si="107"/>
        <v/>
      </c>
      <c r="Y783" s="52">
        <f t="shared" ca="1" si="108"/>
        <v>0</v>
      </c>
      <c r="Z783" s="52">
        <f t="shared" si="109"/>
        <v>71</v>
      </c>
      <c r="AA783" s="52" t="s">
        <v>125</v>
      </c>
    </row>
    <row r="784" spans="1:246" ht="14.25" customHeight="1" x14ac:dyDescent="0.4">
      <c r="A784" s="39" t="s">
        <v>7997</v>
      </c>
      <c r="B784" s="45">
        <v>1691</v>
      </c>
      <c r="C784" s="45">
        <v>711</v>
      </c>
      <c r="D784" s="45">
        <v>71</v>
      </c>
      <c r="E784" s="46" t="s">
        <v>7530</v>
      </c>
      <c r="F784" s="47" t="s">
        <v>3926</v>
      </c>
      <c r="G784" s="46" t="s">
        <v>3881</v>
      </c>
      <c r="H784" s="46" t="s">
        <v>3927</v>
      </c>
      <c r="I784" s="46" t="s">
        <v>12</v>
      </c>
      <c r="J784" s="48">
        <v>100</v>
      </c>
      <c r="K784" s="49">
        <v>6.5</v>
      </c>
      <c r="L784" s="50">
        <v>100</v>
      </c>
      <c r="M784" s="50">
        <v>650</v>
      </c>
      <c r="N784" s="51">
        <v>60</v>
      </c>
      <c r="O784" s="51">
        <v>0</v>
      </c>
      <c r="P784" s="51">
        <v>0</v>
      </c>
      <c r="Q784" s="51">
        <v>0</v>
      </c>
      <c r="R784" s="51">
        <f t="shared" si="103"/>
        <v>60</v>
      </c>
      <c r="S784" s="79"/>
      <c r="T784" s="52">
        <f t="shared" si="104"/>
        <v>0</v>
      </c>
      <c r="U784" s="52" t="str" cm="1">
        <f t="array" aca="1" ref="U784" ca="1">IF(S784="", "×", IF(LEFT(S784,2)="項番", COUNTIFS($D$2:$D$4001, INDIRECT("D" &amp; ROW()-1), $U$2:$U$4001, "〇"), "〇"))</f>
        <v>×</v>
      </c>
      <c r="V784" s="52" t="str">
        <f t="shared" si="105"/>
        <v>×</v>
      </c>
      <c r="W784" s="52" t="str">
        <f t="shared" si="106"/>
        <v>×</v>
      </c>
      <c r="X784" s="53" t="str">
        <f t="shared" ca="1" si="107"/>
        <v/>
      </c>
      <c r="Y784" s="52">
        <f t="shared" ca="1" si="108"/>
        <v>0</v>
      </c>
      <c r="Z784" s="52">
        <f t="shared" si="109"/>
        <v>71</v>
      </c>
      <c r="AA784" s="52" t="s">
        <v>125</v>
      </c>
    </row>
    <row r="785" spans="1:246" ht="14.25" customHeight="1" x14ac:dyDescent="0.4">
      <c r="A785" s="39" t="s">
        <v>7997</v>
      </c>
      <c r="B785" s="45">
        <v>1692</v>
      </c>
      <c r="C785" s="45">
        <v>712</v>
      </c>
      <c r="D785" s="45">
        <v>71</v>
      </c>
      <c r="E785" s="46" t="s">
        <v>7530</v>
      </c>
      <c r="F785" s="47" t="s">
        <v>3928</v>
      </c>
      <c r="G785" s="46" t="s">
        <v>3881</v>
      </c>
      <c r="H785" s="46" t="s">
        <v>3929</v>
      </c>
      <c r="I785" s="46" t="s">
        <v>12</v>
      </c>
      <c r="J785" s="48">
        <v>100</v>
      </c>
      <c r="K785" s="49">
        <v>10.5</v>
      </c>
      <c r="L785" s="50">
        <v>100</v>
      </c>
      <c r="M785" s="50">
        <v>1050</v>
      </c>
      <c r="N785" s="51">
        <v>18</v>
      </c>
      <c r="O785" s="51">
        <v>0</v>
      </c>
      <c r="P785" s="51">
        <v>0</v>
      </c>
      <c r="Q785" s="51">
        <v>0</v>
      </c>
      <c r="R785" s="51">
        <f t="shared" si="103"/>
        <v>18</v>
      </c>
      <c r="S785" s="79"/>
      <c r="T785" s="52">
        <f t="shared" si="104"/>
        <v>0</v>
      </c>
      <c r="U785" s="52" t="str" cm="1">
        <f t="array" aca="1" ref="U785" ca="1">IF(S785="", "×", IF(LEFT(S785,2)="項番", COUNTIFS($D$2:$D$4001, INDIRECT("D" &amp; ROW()-1), $U$2:$U$4001, "〇"), "〇"))</f>
        <v>×</v>
      </c>
      <c r="V785" s="52" t="str">
        <f t="shared" si="105"/>
        <v>×</v>
      </c>
      <c r="W785" s="52" t="str">
        <f t="shared" si="106"/>
        <v>×</v>
      </c>
      <c r="X785" s="53" t="str">
        <f t="shared" ca="1" si="107"/>
        <v/>
      </c>
      <c r="Y785" s="52">
        <f t="shared" ca="1" si="108"/>
        <v>0</v>
      </c>
      <c r="Z785" s="52">
        <f t="shared" si="109"/>
        <v>71</v>
      </c>
      <c r="AA785" s="52" t="s">
        <v>125</v>
      </c>
    </row>
    <row r="786" spans="1:246" ht="14.25" customHeight="1" x14ac:dyDescent="0.4">
      <c r="A786" s="39" t="s">
        <v>7997</v>
      </c>
      <c r="B786" s="45">
        <v>1693</v>
      </c>
      <c r="C786" s="45">
        <v>713</v>
      </c>
      <c r="D786" s="45">
        <v>71</v>
      </c>
      <c r="E786" s="46" t="s">
        <v>7530</v>
      </c>
      <c r="F786" s="47" t="s">
        <v>3930</v>
      </c>
      <c r="G786" s="46" t="s">
        <v>3881</v>
      </c>
      <c r="H786" s="46" t="s">
        <v>3931</v>
      </c>
      <c r="I786" s="46" t="s">
        <v>12</v>
      </c>
      <c r="J786" s="48">
        <v>100</v>
      </c>
      <c r="K786" s="49">
        <v>10.8</v>
      </c>
      <c r="L786" s="50">
        <v>100</v>
      </c>
      <c r="M786" s="50">
        <v>1080</v>
      </c>
      <c r="N786" s="51">
        <v>400</v>
      </c>
      <c r="O786" s="51">
        <v>60</v>
      </c>
      <c r="P786" s="51">
        <v>20</v>
      </c>
      <c r="Q786" s="51">
        <v>12</v>
      </c>
      <c r="R786" s="51">
        <f t="shared" si="103"/>
        <v>492</v>
      </c>
      <c r="S786" s="79"/>
      <c r="T786" s="52">
        <f t="shared" si="104"/>
        <v>0</v>
      </c>
      <c r="U786" s="52" t="str" cm="1">
        <f t="array" aca="1" ref="U786" ca="1">IF(S786="", "×", IF(LEFT(S786,2)="項番", COUNTIFS($D$2:$D$4001, INDIRECT("D" &amp; ROW()-1), $U$2:$U$4001, "〇"), "〇"))</f>
        <v>×</v>
      </c>
      <c r="V786" s="52" t="str">
        <f t="shared" si="105"/>
        <v>×</v>
      </c>
      <c r="W786" s="52" t="str">
        <f t="shared" si="106"/>
        <v>×</v>
      </c>
      <c r="X786" s="53" t="str">
        <f t="shared" ca="1" si="107"/>
        <v/>
      </c>
      <c r="Y786" s="52">
        <f t="shared" ca="1" si="108"/>
        <v>0</v>
      </c>
      <c r="Z786" s="52">
        <f t="shared" si="109"/>
        <v>71</v>
      </c>
      <c r="AA786" s="52" t="s">
        <v>125</v>
      </c>
    </row>
    <row r="787" spans="1:246" s="71" customFormat="1" ht="14.25" customHeight="1" x14ac:dyDescent="0.4">
      <c r="A787" s="39" t="s">
        <v>7997</v>
      </c>
      <c r="B787" s="45">
        <v>1694</v>
      </c>
      <c r="C787" s="45">
        <v>714</v>
      </c>
      <c r="D787" s="45">
        <v>71</v>
      </c>
      <c r="E787" s="46" t="s">
        <v>7530</v>
      </c>
      <c r="F787" s="47" t="s">
        <v>3932</v>
      </c>
      <c r="G787" s="46" t="s">
        <v>3881</v>
      </c>
      <c r="H787" s="46" t="s">
        <v>3931</v>
      </c>
      <c r="I787" s="46" t="s">
        <v>879</v>
      </c>
      <c r="J787" s="48">
        <v>1000</v>
      </c>
      <c r="K787" s="49">
        <v>10.8</v>
      </c>
      <c r="L787" s="50">
        <v>1000</v>
      </c>
      <c r="M787" s="50">
        <v>10800</v>
      </c>
      <c r="N787" s="51">
        <v>6</v>
      </c>
      <c r="O787" s="51">
        <v>0</v>
      </c>
      <c r="P787" s="51">
        <v>0</v>
      </c>
      <c r="Q787" s="51">
        <v>0</v>
      </c>
      <c r="R787" s="51">
        <f t="shared" si="103"/>
        <v>6</v>
      </c>
      <c r="S787" s="79"/>
      <c r="T787" s="52">
        <f t="shared" si="104"/>
        <v>0</v>
      </c>
      <c r="U787" s="52" t="str" cm="1">
        <f t="array" aca="1" ref="U787" ca="1">IF(S787="", "×", IF(LEFT(S787,2)="項番", COUNTIFS($D$2:$D$4001, INDIRECT("D" &amp; ROW()-1), $U$2:$U$4001, "〇"), "〇"))</f>
        <v>×</v>
      </c>
      <c r="V787" s="52" t="str">
        <f t="shared" si="105"/>
        <v>×</v>
      </c>
      <c r="W787" s="52" t="str">
        <f t="shared" si="106"/>
        <v>×</v>
      </c>
      <c r="X787" s="53" t="str">
        <f t="shared" ca="1" si="107"/>
        <v/>
      </c>
      <c r="Y787" s="52">
        <f t="shared" ca="1" si="108"/>
        <v>0</v>
      </c>
      <c r="Z787" s="52">
        <f t="shared" si="109"/>
        <v>71</v>
      </c>
      <c r="AA787" s="52" t="s">
        <v>125</v>
      </c>
      <c r="AB787" s="70"/>
      <c r="AC787" s="70"/>
      <c r="AD787" s="70"/>
      <c r="AE787" s="70"/>
      <c r="AF787" s="70"/>
      <c r="AG787" s="70"/>
      <c r="AH787" s="70"/>
      <c r="AI787" s="70"/>
      <c r="AJ787" s="70"/>
      <c r="AK787" s="70"/>
      <c r="AL787" s="70"/>
      <c r="AM787" s="70"/>
      <c r="AN787" s="70"/>
      <c r="AO787" s="70"/>
      <c r="AP787" s="70"/>
      <c r="AQ787" s="70"/>
      <c r="AR787" s="70"/>
      <c r="AS787" s="70"/>
      <c r="AT787" s="70"/>
      <c r="AU787" s="70"/>
      <c r="AV787" s="70"/>
      <c r="AW787" s="70"/>
      <c r="AX787" s="70"/>
      <c r="AY787" s="70"/>
      <c r="AZ787" s="70"/>
      <c r="BA787" s="70"/>
      <c r="BB787" s="70"/>
      <c r="BC787" s="70"/>
      <c r="BD787" s="70"/>
      <c r="BE787" s="70"/>
      <c r="BF787" s="70"/>
      <c r="BG787" s="70"/>
      <c r="BH787" s="70"/>
      <c r="BI787" s="70"/>
      <c r="BJ787" s="70"/>
      <c r="BK787" s="70"/>
      <c r="BL787" s="70"/>
      <c r="BM787" s="70"/>
      <c r="BN787" s="70"/>
      <c r="BO787" s="70"/>
      <c r="BP787" s="70"/>
      <c r="BQ787" s="70"/>
      <c r="BR787" s="70"/>
      <c r="BS787" s="70"/>
      <c r="BT787" s="70"/>
      <c r="BU787" s="70"/>
      <c r="BV787" s="70"/>
      <c r="BW787" s="70"/>
      <c r="BX787" s="70"/>
      <c r="BY787" s="70"/>
      <c r="BZ787" s="70"/>
      <c r="CA787" s="70"/>
      <c r="CB787" s="70"/>
      <c r="CC787" s="70"/>
      <c r="CD787" s="70"/>
      <c r="CE787" s="70"/>
      <c r="CF787" s="70"/>
      <c r="CG787" s="70"/>
      <c r="CH787" s="70"/>
      <c r="CI787" s="70"/>
      <c r="CJ787" s="70"/>
      <c r="CK787" s="70"/>
      <c r="CL787" s="70"/>
      <c r="CM787" s="70"/>
      <c r="CN787" s="70"/>
      <c r="CO787" s="70"/>
      <c r="CP787" s="70"/>
      <c r="CQ787" s="70"/>
      <c r="CR787" s="70"/>
      <c r="CS787" s="70"/>
      <c r="CT787" s="70"/>
      <c r="CU787" s="70"/>
      <c r="CV787" s="70"/>
      <c r="CW787" s="70"/>
      <c r="CX787" s="70"/>
      <c r="CY787" s="70"/>
      <c r="CZ787" s="70"/>
      <c r="DA787" s="70"/>
      <c r="DB787" s="70"/>
      <c r="DC787" s="70"/>
      <c r="DD787" s="70"/>
      <c r="DE787" s="70"/>
      <c r="DF787" s="70"/>
      <c r="DG787" s="70"/>
      <c r="DH787" s="70"/>
      <c r="DI787" s="70"/>
      <c r="DJ787" s="70"/>
      <c r="DK787" s="70"/>
      <c r="DL787" s="70"/>
      <c r="DM787" s="70"/>
      <c r="DN787" s="70"/>
      <c r="DO787" s="70"/>
      <c r="DP787" s="70"/>
      <c r="DQ787" s="70"/>
      <c r="DR787" s="70"/>
      <c r="DS787" s="70"/>
      <c r="DT787" s="70"/>
      <c r="DU787" s="70"/>
      <c r="DV787" s="70"/>
      <c r="DW787" s="70"/>
      <c r="DX787" s="70"/>
      <c r="DY787" s="70"/>
      <c r="DZ787" s="70"/>
      <c r="EA787" s="70"/>
      <c r="EB787" s="70"/>
      <c r="EC787" s="70"/>
      <c r="ED787" s="70"/>
      <c r="EE787" s="70"/>
      <c r="EF787" s="70"/>
      <c r="EG787" s="70"/>
      <c r="EH787" s="70"/>
      <c r="EI787" s="70"/>
      <c r="EJ787" s="70"/>
      <c r="EK787" s="70"/>
      <c r="EL787" s="70"/>
      <c r="EM787" s="70"/>
      <c r="EN787" s="70"/>
      <c r="EO787" s="70"/>
      <c r="EP787" s="70"/>
      <c r="EQ787" s="70"/>
      <c r="ER787" s="70"/>
      <c r="ES787" s="70"/>
      <c r="ET787" s="70"/>
      <c r="EU787" s="70"/>
      <c r="EV787" s="70"/>
      <c r="EW787" s="70"/>
      <c r="EX787" s="70"/>
      <c r="EY787" s="70"/>
      <c r="EZ787" s="70"/>
      <c r="FA787" s="70"/>
      <c r="FB787" s="70"/>
      <c r="FC787" s="70"/>
      <c r="FD787" s="70"/>
      <c r="FE787" s="70"/>
      <c r="FF787" s="70"/>
      <c r="FG787" s="70"/>
      <c r="FH787" s="70"/>
      <c r="FI787" s="70"/>
      <c r="FJ787" s="70"/>
      <c r="FK787" s="70"/>
      <c r="FL787" s="70"/>
      <c r="FM787" s="70"/>
      <c r="FN787" s="70"/>
      <c r="FO787" s="70"/>
      <c r="FP787" s="70"/>
      <c r="FQ787" s="70"/>
      <c r="FR787" s="70"/>
      <c r="FS787" s="70"/>
      <c r="FT787" s="70"/>
      <c r="FU787" s="70"/>
      <c r="FV787" s="70"/>
      <c r="FW787" s="70"/>
      <c r="FX787" s="70"/>
      <c r="FY787" s="70"/>
      <c r="FZ787" s="70"/>
      <c r="GA787" s="70"/>
      <c r="GB787" s="70"/>
      <c r="GC787" s="70"/>
      <c r="GD787" s="70"/>
      <c r="GE787" s="70"/>
      <c r="GF787" s="70"/>
      <c r="GG787" s="70"/>
      <c r="GH787" s="70"/>
      <c r="GI787" s="70"/>
      <c r="GJ787" s="70"/>
      <c r="GK787" s="70"/>
      <c r="GL787" s="70"/>
      <c r="GM787" s="70"/>
      <c r="GN787" s="70"/>
      <c r="GO787" s="70"/>
      <c r="GP787" s="70"/>
      <c r="GQ787" s="70"/>
      <c r="GR787" s="70"/>
      <c r="GS787" s="70"/>
      <c r="GT787" s="70"/>
      <c r="GU787" s="70"/>
      <c r="GV787" s="70"/>
      <c r="GW787" s="70"/>
      <c r="GX787" s="70"/>
      <c r="GY787" s="70"/>
      <c r="GZ787" s="70"/>
      <c r="HA787" s="70"/>
      <c r="HB787" s="70"/>
      <c r="HC787" s="70"/>
      <c r="HD787" s="70"/>
      <c r="HE787" s="70"/>
      <c r="HF787" s="70"/>
      <c r="HG787" s="70"/>
      <c r="HH787" s="70"/>
      <c r="HI787" s="70"/>
      <c r="HJ787" s="70"/>
      <c r="HK787" s="70"/>
      <c r="HL787" s="70"/>
      <c r="HM787" s="70"/>
      <c r="HN787" s="70"/>
      <c r="HO787" s="70"/>
      <c r="HP787" s="70"/>
      <c r="HQ787" s="70"/>
      <c r="HR787" s="70"/>
      <c r="HS787" s="70"/>
      <c r="HT787" s="70"/>
      <c r="HU787" s="70"/>
      <c r="HV787" s="70"/>
      <c r="HW787" s="70"/>
      <c r="HX787" s="70"/>
      <c r="HY787" s="70"/>
      <c r="HZ787" s="70"/>
      <c r="IA787" s="70"/>
      <c r="IB787" s="70"/>
      <c r="IC787" s="70"/>
      <c r="ID787" s="70"/>
      <c r="IE787" s="70"/>
      <c r="IF787" s="70"/>
      <c r="IG787" s="70"/>
      <c r="IH787" s="70"/>
      <c r="II787" s="70"/>
      <c r="IJ787" s="70"/>
      <c r="IK787" s="70"/>
      <c r="IL787" s="70"/>
    </row>
    <row r="788" spans="1:246" s="71" customFormat="1" ht="14.25" customHeight="1" x14ac:dyDescent="0.4">
      <c r="A788" s="39" t="s">
        <v>7997</v>
      </c>
      <c r="B788" s="45">
        <v>1695</v>
      </c>
      <c r="C788" s="45">
        <v>715</v>
      </c>
      <c r="D788" s="45">
        <v>71</v>
      </c>
      <c r="E788" s="46" t="s">
        <v>7530</v>
      </c>
      <c r="F788" s="47" t="s">
        <v>3933</v>
      </c>
      <c r="G788" s="46" t="s">
        <v>3881</v>
      </c>
      <c r="H788" s="46" t="s">
        <v>3934</v>
      </c>
      <c r="I788" s="46" t="s">
        <v>12</v>
      </c>
      <c r="J788" s="48">
        <v>100</v>
      </c>
      <c r="K788" s="49">
        <v>10.8</v>
      </c>
      <c r="L788" s="50">
        <v>100</v>
      </c>
      <c r="M788" s="50">
        <v>1080</v>
      </c>
      <c r="N788" s="51">
        <v>68</v>
      </c>
      <c r="O788" s="51">
        <v>0</v>
      </c>
      <c r="P788" s="51">
        <v>0</v>
      </c>
      <c r="Q788" s="51">
        <v>0</v>
      </c>
      <c r="R788" s="51">
        <f t="shared" si="103"/>
        <v>68</v>
      </c>
      <c r="S788" s="79"/>
      <c r="T788" s="52">
        <f t="shared" si="104"/>
        <v>0</v>
      </c>
      <c r="U788" s="52" t="str" cm="1">
        <f t="array" aca="1" ref="U788" ca="1">IF(S788="", "×", IF(LEFT(S788,2)="項番", COUNTIFS($D$2:$D$4001, INDIRECT("D" &amp; ROW()-1), $U$2:$U$4001, "〇"), "〇"))</f>
        <v>×</v>
      </c>
      <c r="V788" s="52" t="str">
        <f t="shared" si="105"/>
        <v>×</v>
      </c>
      <c r="W788" s="52" t="str">
        <f t="shared" si="106"/>
        <v>×</v>
      </c>
      <c r="X788" s="53" t="str">
        <f t="shared" ca="1" si="107"/>
        <v/>
      </c>
      <c r="Y788" s="52">
        <f t="shared" ca="1" si="108"/>
        <v>0</v>
      </c>
      <c r="Z788" s="52">
        <f t="shared" si="109"/>
        <v>71</v>
      </c>
      <c r="AA788" s="52" t="s">
        <v>125</v>
      </c>
      <c r="AB788" s="70"/>
      <c r="AC788" s="70"/>
      <c r="AD788" s="70"/>
      <c r="AE788" s="70"/>
      <c r="AF788" s="70"/>
      <c r="AG788" s="70"/>
      <c r="AH788" s="70"/>
      <c r="AI788" s="70"/>
      <c r="AJ788" s="70"/>
      <c r="AK788" s="70"/>
      <c r="AL788" s="70"/>
      <c r="AM788" s="70"/>
      <c r="AN788" s="70"/>
      <c r="AO788" s="70"/>
      <c r="AP788" s="70"/>
      <c r="AQ788" s="70"/>
      <c r="AR788" s="70"/>
      <c r="AS788" s="70"/>
      <c r="AT788" s="70"/>
      <c r="AU788" s="70"/>
      <c r="AV788" s="70"/>
      <c r="AW788" s="70"/>
      <c r="AX788" s="70"/>
      <c r="AY788" s="70"/>
      <c r="AZ788" s="70"/>
      <c r="BA788" s="70"/>
      <c r="BB788" s="70"/>
      <c r="BC788" s="70"/>
      <c r="BD788" s="70"/>
      <c r="BE788" s="70"/>
      <c r="BF788" s="70"/>
      <c r="BG788" s="70"/>
      <c r="BH788" s="70"/>
      <c r="BI788" s="70"/>
      <c r="BJ788" s="70"/>
      <c r="BK788" s="70"/>
      <c r="BL788" s="70"/>
      <c r="BM788" s="70"/>
      <c r="BN788" s="70"/>
      <c r="BO788" s="70"/>
      <c r="BP788" s="70"/>
      <c r="BQ788" s="70"/>
      <c r="BR788" s="70"/>
      <c r="BS788" s="70"/>
      <c r="BT788" s="70"/>
      <c r="BU788" s="70"/>
      <c r="BV788" s="70"/>
      <c r="BW788" s="70"/>
      <c r="BX788" s="70"/>
      <c r="BY788" s="70"/>
      <c r="BZ788" s="70"/>
      <c r="CA788" s="70"/>
      <c r="CB788" s="70"/>
      <c r="CC788" s="70"/>
      <c r="CD788" s="70"/>
      <c r="CE788" s="70"/>
      <c r="CF788" s="70"/>
      <c r="CG788" s="70"/>
      <c r="CH788" s="70"/>
      <c r="CI788" s="70"/>
      <c r="CJ788" s="70"/>
      <c r="CK788" s="70"/>
      <c r="CL788" s="70"/>
      <c r="CM788" s="70"/>
      <c r="CN788" s="70"/>
      <c r="CO788" s="70"/>
      <c r="CP788" s="70"/>
      <c r="CQ788" s="70"/>
      <c r="CR788" s="70"/>
      <c r="CS788" s="70"/>
      <c r="CT788" s="70"/>
      <c r="CU788" s="70"/>
      <c r="CV788" s="70"/>
      <c r="CW788" s="70"/>
      <c r="CX788" s="70"/>
      <c r="CY788" s="70"/>
      <c r="CZ788" s="70"/>
      <c r="DA788" s="70"/>
      <c r="DB788" s="70"/>
      <c r="DC788" s="70"/>
      <c r="DD788" s="70"/>
      <c r="DE788" s="70"/>
      <c r="DF788" s="70"/>
      <c r="DG788" s="70"/>
      <c r="DH788" s="70"/>
      <c r="DI788" s="70"/>
      <c r="DJ788" s="70"/>
      <c r="DK788" s="70"/>
      <c r="DL788" s="70"/>
      <c r="DM788" s="70"/>
      <c r="DN788" s="70"/>
      <c r="DO788" s="70"/>
      <c r="DP788" s="70"/>
      <c r="DQ788" s="70"/>
      <c r="DR788" s="70"/>
      <c r="DS788" s="70"/>
      <c r="DT788" s="70"/>
      <c r="DU788" s="70"/>
      <c r="DV788" s="70"/>
      <c r="DW788" s="70"/>
      <c r="DX788" s="70"/>
      <c r="DY788" s="70"/>
      <c r="DZ788" s="70"/>
      <c r="EA788" s="70"/>
      <c r="EB788" s="70"/>
      <c r="EC788" s="70"/>
      <c r="ED788" s="70"/>
      <c r="EE788" s="70"/>
      <c r="EF788" s="70"/>
      <c r="EG788" s="70"/>
      <c r="EH788" s="70"/>
      <c r="EI788" s="70"/>
      <c r="EJ788" s="70"/>
      <c r="EK788" s="70"/>
      <c r="EL788" s="70"/>
      <c r="EM788" s="70"/>
      <c r="EN788" s="70"/>
      <c r="EO788" s="70"/>
      <c r="EP788" s="70"/>
      <c r="EQ788" s="70"/>
      <c r="ER788" s="70"/>
      <c r="ES788" s="70"/>
      <c r="ET788" s="70"/>
      <c r="EU788" s="70"/>
      <c r="EV788" s="70"/>
      <c r="EW788" s="70"/>
      <c r="EX788" s="70"/>
      <c r="EY788" s="70"/>
      <c r="EZ788" s="70"/>
      <c r="FA788" s="70"/>
      <c r="FB788" s="70"/>
      <c r="FC788" s="70"/>
      <c r="FD788" s="70"/>
      <c r="FE788" s="70"/>
      <c r="FF788" s="70"/>
      <c r="FG788" s="70"/>
      <c r="FH788" s="70"/>
      <c r="FI788" s="70"/>
      <c r="FJ788" s="70"/>
      <c r="FK788" s="70"/>
      <c r="FL788" s="70"/>
      <c r="FM788" s="70"/>
      <c r="FN788" s="70"/>
      <c r="FO788" s="70"/>
      <c r="FP788" s="70"/>
      <c r="FQ788" s="70"/>
      <c r="FR788" s="70"/>
      <c r="FS788" s="70"/>
      <c r="FT788" s="70"/>
      <c r="FU788" s="70"/>
      <c r="FV788" s="70"/>
      <c r="FW788" s="70"/>
      <c r="FX788" s="70"/>
      <c r="FY788" s="70"/>
      <c r="FZ788" s="70"/>
      <c r="GA788" s="70"/>
      <c r="GB788" s="70"/>
      <c r="GC788" s="70"/>
      <c r="GD788" s="70"/>
      <c r="GE788" s="70"/>
      <c r="GF788" s="70"/>
      <c r="GG788" s="70"/>
      <c r="GH788" s="70"/>
      <c r="GI788" s="70"/>
      <c r="GJ788" s="70"/>
      <c r="GK788" s="70"/>
      <c r="GL788" s="70"/>
      <c r="GM788" s="70"/>
      <c r="GN788" s="70"/>
      <c r="GO788" s="70"/>
      <c r="GP788" s="70"/>
      <c r="GQ788" s="70"/>
      <c r="GR788" s="70"/>
      <c r="GS788" s="70"/>
      <c r="GT788" s="70"/>
      <c r="GU788" s="70"/>
      <c r="GV788" s="70"/>
      <c r="GW788" s="70"/>
      <c r="GX788" s="70"/>
      <c r="GY788" s="70"/>
      <c r="GZ788" s="70"/>
      <c r="HA788" s="70"/>
      <c r="HB788" s="70"/>
      <c r="HC788" s="70"/>
      <c r="HD788" s="70"/>
      <c r="HE788" s="70"/>
      <c r="HF788" s="70"/>
      <c r="HG788" s="70"/>
      <c r="HH788" s="70"/>
      <c r="HI788" s="70"/>
      <c r="HJ788" s="70"/>
      <c r="HK788" s="70"/>
      <c r="HL788" s="70"/>
      <c r="HM788" s="70"/>
      <c r="HN788" s="70"/>
      <c r="HO788" s="70"/>
      <c r="HP788" s="70"/>
      <c r="HQ788" s="70"/>
      <c r="HR788" s="70"/>
      <c r="HS788" s="70"/>
      <c r="HT788" s="70"/>
      <c r="HU788" s="70"/>
      <c r="HV788" s="70"/>
      <c r="HW788" s="70"/>
      <c r="HX788" s="70"/>
      <c r="HY788" s="70"/>
      <c r="HZ788" s="70"/>
      <c r="IA788" s="70"/>
      <c r="IB788" s="70"/>
      <c r="IC788" s="70"/>
      <c r="ID788" s="70"/>
      <c r="IE788" s="70"/>
      <c r="IF788" s="70"/>
      <c r="IG788" s="70"/>
      <c r="IH788" s="70"/>
      <c r="II788" s="70"/>
      <c r="IJ788" s="70"/>
      <c r="IK788" s="70"/>
      <c r="IL788" s="70"/>
    </row>
    <row r="789" spans="1:246" s="71" customFormat="1" ht="14.25" customHeight="1" x14ac:dyDescent="0.4">
      <c r="A789" s="39" t="s">
        <v>7997</v>
      </c>
      <c r="B789" s="45">
        <v>1697</v>
      </c>
      <c r="C789" s="45">
        <v>716</v>
      </c>
      <c r="D789" s="45">
        <v>71</v>
      </c>
      <c r="E789" s="46" t="s">
        <v>7530</v>
      </c>
      <c r="F789" s="47" t="s">
        <v>3938</v>
      </c>
      <c r="G789" s="46" t="s">
        <v>3881</v>
      </c>
      <c r="H789" s="46" t="s">
        <v>3939</v>
      </c>
      <c r="I789" s="46" t="s">
        <v>307</v>
      </c>
      <c r="J789" s="48">
        <v>50</v>
      </c>
      <c r="K789" s="49">
        <v>104</v>
      </c>
      <c r="L789" s="50">
        <v>50</v>
      </c>
      <c r="M789" s="50">
        <v>5200</v>
      </c>
      <c r="N789" s="51">
        <v>0</v>
      </c>
      <c r="O789" s="51">
        <v>10</v>
      </c>
      <c r="P789" s="51">
        <v>0</v>
      </c>
      <c r="Q789" s="51">
        <v>0</v>
      </c>
      <c r="R789" s="51">
        <f t="shared" si="103"/>
        <v>10</v>
      </c>
      <c r="S789" s="79"/>
      <c r="T789" s="52">
        <f t="shared" si="104"/>
        <v>0</v>
      </c>
      <c r="U789" s="52" t="str" cm="1">
        <f t="array" aca="1" ref="U789" ca="1">IF(S789="", "×", IF(LEFT(S789,2)="項番", COUNTIFS($D$2:$D$4001, INDIRECT("D" &amp; ROW()-1), $U$2:$U$4001, "〇"), "〇"))</f>
        <v>×</v>
      </c>
      <c r="V789" s="52" t="str">
        <f t="shared" si="105"/>
        <v>×</v>
      </c>
      <c r="W789" s="52" t="str">
        <f t="shared" si="106"/>
        <v>×</v>
      </c>
      <c r="X789" s="53" t="str">
        <f t="shared" ca="1" si="107"/>
        <v/>
      </c>
      <c r="Y789" s="52">
        <f t="shared" ca="1" si="108"/>
        <v>0</v>
      </c>
      <c r="Z789" s="52">
        <f t="shared" si="109"/>
        <v>71</v>
      </c>
      <c r="AA789" s="52" t="s">
        <v>125</v>
      </c>
      <c r="AB789" s="70"/>
      <c r="AC789" s="70"/>
      <c r="AD789" s="70"/>
      <c r="AE789" s="70"/>
      <c r="AF789" s="70"/>
      <c r="AG789" s="70"/>
      <c r="AH789" s="70"/>
      <c r="AI789" s="70"/>
      <c r="AJ789" s="70"/>
      <c r="AK789" s="70"/>
      <c r="AL789" s="70"/>
      <c r="AM789" s="70"/>
      <c r="AN789" s="70"/>
      <c r="AO789" s="70"/>
      <c r="AP789" s="70"/>
      <c r="AQ789" s="70"/>
      <c r="AR789" s="70"/>
      <c r="AS789" s="70"/>
      <c r="AT789" s="70"/>
      <c r="AU789" s="70"/>
      <c r="AV789" s="70"/>
      <c r="AW789" s="70"/>
      <c r="AX789" s="70"/>
      <c r="AY789" s="70"/>
      <c r="AZ789" s="70"/>
      <c r="BA789" s="70"/>
      <c r="BB789" s="70"/>
      <c r="BC789" s="70"/>
      <c r="BD789" s="70"/>
      <c r="BE789" s="70"/>
      <c r="BF789" s="70"/>
      <c r="BG789" s="70"/>
      <c r="BH789" s="70"/>
      <c r="BI789" s="70"/>
      <c r="BJ789" s="70"/>
      <c r="BK789" s="70"/>
      <c r="BL789" s="70"/>
      <c r="BM789" s="70"/>
      <c r="BN789" s="70"/>
      <c r="BO789" s="70"/>
      <c r="BP789" s="70"/>
      <c r="BQ789" s="70"/>
      <c r="BR789" s="70"/>
      <c r="BS789" s="70"/>
      <c r="BT789" s="70"/>
      <c r="BU789" s="70"/>
      <c r="BV789" s="70"/>
      <c r="BW789" s="70"/>
      <c r="BX789" s="70"/>
      <c r="BY789" s="70"/>
      <c r="BZ789" s="70"/>
      <c r="CA789" s="70"/>
      <c r="CB789" s="70"/>
      <c r="CC789" s="70"/>
      <c r="CD789" s="70"/>
      <c r="CE789" s="70"/>
      <c r="CF789" s="70"/>
      <c r="CG789" s="70"/>
      <c r="CH789" s="70"/>
      <c r="CI789" s="70"/>
      <c r="CJ789" s="70"/>
      <c r="CK789" s="70"/>
      <c r="CL789" s="70"/>
      <c r="CM789" s="70"/>
      <c r="CN789" s="70"/>
      <c r="CO789" s="70"/>
      <c r="CP789" s="70"/>
      <c r="CQ789" s="70"/>
      <c r="CR789" s="70"/>
      <c r="CS789" s="70"/>
      <c r="CT789" s="70"/>
      <c r="CU789" s="70"/>
      <c r="CV789" s="70"/>
      <c r="CW789" s="70"/>
      <c r="CX789" s="70"/>
      <c r="CY789" s="70"/>
      <c r="CZ789" s="70"/>
      <c r="DA789" s="70"/>
      <c r="DB789" s="70"/>
      <c r="DC789" s="70"/>
      <c r="DD789" s="70"/>
      <c r="DE789" s="70"/>
      <c r="DF789" s="70"/>
      <c r="DG789" s="70"/>
      <c r="DH789" s="70"/>
      <c r="DI789" s="70"/>
      <c r="DJ789" s="70"/>
      <c r="DK789" s="70"/>
      <c r="DL789" s="70"/>
      <c r="DM789" s="70"/>
      <c r="DN789" s="70"/>
      <c r="DO789" s="70"/>
      <c r="DP789" s="70"/>
      <c r="DQ789" s="70"/>
      <c r="DR789" s="70"/>
      <c r="DS789" s="70"/>
      <c r="DT789" s="70"/>
      <c r="DU789" s="70"/>
      <c r="DV789" s="70"/>
      <c r="DW789" s="70"/>
      <c r="DX789" s="70"/>
      <c r="DY789" s="70"/>
      <c r="DZ789" s="70"/>
      <c r="EA789" s="70"/>
      <c r="EB789" s="70"/>
      <c r="EC789" s="70"/>
      <c r="ED789" s="70"/>
      <c r="EE789" s="70"/>
      <c r="EF789" s="70"/>
      <c r="EG789" s="70"/>
      <c r="EH789" s="70"/>
      <c r="EI789" s="70"/>
      <c r="EJ789" s="70"/>
      <c r="EK789" s="70"/>
      <c r="EL789" s="70"/>
      <c r="EM789" s="70"/>
      <c r="EN789" s="70"/>
      <c r="EO789" s="70"/>
      <c r="EP789" s="70"/>
      <c r="EQ789" s="70"/>
      <c r="ER789" s="70"/>
      <c r="ES789" s="70"/>
      <c r="ET789" s="70"/>
      <c r="EU789" s="70"/>
      <c r="EV789" s="70"/>
      <c r="EW789" s="70"/>
      <c r="EX789" s="70"/>
      <c r="EY789" s="70"/>
      <c r="EZ789" s="70"/>
      <c r="FA789" s="70"/>
      <c r="FB789" s="70"/>
      <c r="FC789" s="70"/>
      <c r="FD789" s="70"/>
      <c r="FE789" s="70"/>
      <c r="FF789" s="70"/>
      <c r="FG789" s="70"/>
      <c r="FH789" s="70"/>
      <c r="FI789" s="70"/>
      <c r="FJ789" s="70"/>
      <c r="FK789" s="70"/>
      <c r="FL789" s="70"/>
      <c r="FM789" s="70"/>
      <c r="FN789" s="70"/>
      <c r="FO789" s="70"/>
      <c r="FP789" s="70"/>
      <c r="FQ789" s="70"/>
      <c r="FR789" s="70"/>
      <c r="FS789" s="70"/>
      <c r="FT789" s="70"/>
      <c r="FU789" s="70"/>
      <c r="FV789" s="70"/>
      <c r="FW789" s="70"/>
      <c r="FX789" s="70"/>
      <c r="FY789" s="70"/>
      <c r="FZ789" s="70"/>
      <c r="GA789" s="70"/>
      <c r="GB789" s="70"/>
      <c r="GC789" s="70"/>
      <c r="GD789" s="70"/>
      <c r="GE789" s="70"/>
      <c r="GF789" s="70"/>
      <c r="GG789" s="70"/>
      <c r="GH789" s="70"/>
      <c r="GI789" s="70"/>
      <c r="GJ789" s="70"/>
      <c r="GK789" s="70"/>
      <c r="GL789" s="70"/>
      <c r="GM789" s="70"/>
      <c r="GN789" s="70"/>
      <c r="GO789" s="70"/>
      <c r="GP789" s="70"/>
      <c r="GQ789" s="70"/>
      <c r="GR789" s="70"/>
      <c r="GS789" s="70"/>
      <c r="GT789" s="70"/>
      <c r="GU789" s="70"/>
      <c r="GV789" s="70"/>
      <c r="GW789" s="70"/>
      <c r="GX789" s="70"/>
      <c r="GY789" s="70"/>
      <c r="GZ789" s="70"/>
      <c r="HA789" s="70"/>
      <c r="HB789" s="70"/>
      <c r="HC789" s="70"/>
      <c r="HD789" s="70"/>
      <c r="HE789" s="70"/>
      <c r="HF789" s="70"/>
      <c r="HG789" s="70"/>
      <c r="HH789" s="70"/>
      <c r="HI789" s="70"/>
      <c r="HJ789" s="70"/>
      <c r="HK789" s="70"/>
      <c r="HL789" s="70"/>
      <c r="HM789" s="70"/>
      <c r="HN789" s="70"/>
      <c r="HO789" s="70"/>
      <c r="HP789" s="70"/>
      <c r="HQ789" s="70"/>
      <c r="HR789" s="70"/>
      <c r="HS789" s="70"/>
      <c r="HT789" s="70"/>
      <c r="HU789" s="70"/>
      <c r="HV789" s="70"/>
      <c r="HW789" s="70"/>
      <c r="HX789" s="70"/>
      <c r="HY789" s="70"/>
      <c r="HZ789" s="70"/>
      <c r="IA789" s="70"/>
      <c r="IB789" s="70"/>
      <c r="IC789" s="70"/>
      <c r="ID789" s="70"/>
      <c r="IE789" s="70"/>
      <c r="IF789" s="70"/>
      <c r="IG789" s="70"/>
      <c r="IH789" s="70"/>
      <c r="II789" s="70"/>
      <c r="IJ789" s="70"/>
      <c r="IK789" s="70"/>
      <c r="IL789" s="70"/>
    </row>
    <row r="790" spans="1:246" s="71" customFormat="1" ht="14.25" customHeight="1" x14ac:dyDescent="0.4">
      <c r="A790" s="39" t="s">
        <v>7997</v>
      </c>
      <c r="B790" s="45">
        <v>1698</v>
      </c>
      <c r="C790" s="45">
        <v>717</v>
      </c>
      <c r="D790" s="45">
        <v>71</v>
      </c>
      <c r="E790" s="46" t="s">
        <v>7530</v>
      </c>
      <c r="F790" s="47" t="s">
        <v>3940</v>
      </c>
      <c r="G790" s="46" t="s">
        <v>3881</v>
      </c>
      <c r="H790" s="46" t="s">
        <v>3941</v>
      </c>
      <c r="I790" s="46" t="s">
        <v>14</v>
      </c>
      <c r="J790" s="48">
        <v>10</v>
      </c>
      <c r="K790" s="49">
        <v>525</v>
      </c>
      <c r="L790" s="50">
        <v>10</v>
      </c>
      <c r="M790" s="50">
        <v>5250</v>
      </c>
      <c r="N790" s="51">
        <v>98</v>
      </c>
      <c r="O790" s="51">
        <v>720</v>
      </c>
      <c r="P790" s="51">
        <v>0</v>
      </c>
      <c r="Q790" s="51">
        <v>12</v>
      </c>
      <c r="R790" s="51">
        <f t="shared" si="103"/>
        <v>830</v>
      </c>
      <c r="S790" s="79"/>
      <c r="T790" s="52">
        <f t="shared" si="104"/>
        <v>0</v>
      </c>
      <c r="U790" s="52" t="str" cm="1">
        <f t="array" aca="1" ref="U790" ca="1">IF(S790="", "×", IF(LEFT(S790,2)="項番", COUNTIFS($D$2:$D$4001, INDIRECT("D" &amp; ROW()-1), $U$2:$U$4001, "〇"), "〇"))</f>
        <v>×</v>
      </c>
      <c r="V790" s="52" t="str">
        <f t="shared" si="105"/>
        <v>×</v>
      </c>
      <c r="W790" s="52" t="str">
        <f t="shared" si="106"/>
        <v>×</v>
      </c>
      <c r="X790" s="53" t="str">
        <f t="shared" ca="1" si="107"/>
        <v/>
      </c>
      <c r="Y790" s="52">
        <f t="shared" ca="1" si="108"/>
        <v>0</v>
      </c>
      <c r="Z790" s="52">
        <f t="shared" si="109"/>
        <v>71</v>
      </c>
      <c r="AA790" s="52" t="s">
        <v>125</v>
      </c>
      <c r="AB790" s="70"/>
      <c r="AC790" s="70"/>
      <c r="AD790" s="70"/>
      <c r="AE790" s="70"/>
      <c r="AF790" s="70"/>
      <c r="AG790" s="70"/>
      <c r="AH790" s="70"/>
      <c r="AI790" s="70"/>
      <c r="AJ790" s="70"/>
      <c r="AK790" s="70"/>
      <c r="AL790" s="70"/>
      <c r="AM790" s="70"/>
      <c r="AN790" s="70"/>
      <c r="AO790" s="70"/>
      <c r="AP790" s="70"/>
      <c r="AQ790" s="70"/>
      <c r="AR790" s="70"/>
      <c r="AS790" s="70"/>
      <c r="AT790" s="70"/>
      <c r="AU790" s="70"/>
      <c r="AV790" s="70"/>
      <c r="AW790" s="70"/>
      <c r="AX790" s="70"/>
      <c r="AY790" s="70"/>
      <c r="AZ790" s="70"/>
      <c r="BA790" s="70"/>
      <c r="BB790" s="70"/>
      <c r="BC790" s="70"/>
      <c r="BD790" s="70"/>
      <c r="BE790" s="70"/>
      <c r="BF790" s="70"/>
      <c r="BG790" s="70"/>
      <c r="BH790" s="70"/>
      <c r="BI790" s="70"/>
      <c r="BJ790" s="70"/>
      <c r="BK790" s="70"/>
      <c r="BL790" s="70"/>
      <c r="BM790" s="70"/>
      <c r="BN790" s="70"/>
      <c r="BO790" s="70"/>
      <c r="BP790" s="70"/>
      <c r="BQ790" s="70"/>
      <c r="BR790" s="70"/>
      <c r="BS790" s="70"/>
      <c r="BT790" s="70"/>
      <c r="BU790" s="70"/>
      <c r="BV790" s="70"/>
      <c r="BW790" s="70"/>
      <c r="BX790" s="70"/>
      <c r="BY790" s="70"/>
      <c r="BZ790" s="70"/>
      <c r="CA790" s="70"/>
      <c r="CB790" s="70"/>
      <c r="CC790" s="70"/>
      <c r="CD790" s="70"/>
      <c r="CE790" s="70"/>
      <c r="CF790" s="70"/>
      <c r="CG790" s="70"/>
      <c r="CH790" s="70"/>
      <c r="CI790" s="70"/>
      <c r="CJ790" s="70"/>
      <c r="CK790" s="70"/>
      <c r="CL790" s="70"/>
      <c r="CM790" s="70"/>
      <c r="CN790" s="70"/>
      <c r="CO790" s="70"/>
      <c r="CP790" s="70"/>
      <c r="CQ790" s="70"/>
      <c r="CR790" s="70"/>
      <c r="CS790" s="70"/>
      <c r="CT790" s="70"/>
      <c r="CU790" s="70"/>
      <c r="CV790" s="70"/>
      <c r="CW790" s="70"/>
      <c r="CX790" s="70"/>
      <c r="CY790" s="70"/>
      <c r="CZ790" s="70"/>
      <c r="DA790" s="70"/>
      <c r="DB790" s="70"/>
      <c r="DC790" s="70"/>
      <c r="DD790" s="70"/>
      <c r="DE790" s="70"/>
      <c r="DF790" s="70"/>
      <c r="DG790" s="70"/>
      <c r="DH790" s="70"/>
      <c r="DI790" s="70"/>
      <c r="DJ790" s="70"/>
      <c r="DK790" s="70"/>
      <c r="DL790" s="70"/>
      <c r="DM790" s="70"/>
      <c r="DN790" s="70"/>
      <c r="DO790" s="70"/>
      <c r="DP790" s="70"/>
      <c r="DQ790" s="70"/>
      <c r="DR790" s="70"/>
      <c r="DS790" s="70"/>
      <c r="DT790" s="70"/>
      <c r="DU790" s="70"/>
      <c r="DV790" s="70"/>
      <c r="DW790" s="70"/>
      <c r="DX790" s="70"/>
      <c r="DY790" s="70"/>
      <c r="DZ790" s="70"/>
      <c r="EA790" s="70"/>
      <c r="EB790" s="70"/>
      <c r="EC790" s="70"/>
      <c r="ED790" s="70"/>
      <c r="EE790" s="70"/>
      <c r="EF790" s="70"/>
      <c r="EG790" s="70"/>
      <c r="EH790" s="70"/>
      <c r="EI790" s="70"/>
      <c r="EJ790" s="70"/>
      <c r="EK790" s="70"/>
      <c r="EL790" s="70"/>
      <c r="EM790" s="70"/>
      <c r="EN790" s="70"/>
      <c r="EO790" s="70"/>
      <c r="EP790" s="70"/>
      <c r="EQ790" s="70"/>
      <c r="ER790" s="70"/>
      <c r="ES790" s="70"/>
      <c r="ET790" s="70"/>
      <c r="EU790" s="70"/>
      <c r="EV790" s="70"/>
      <c r="EW790" s="70"/>
      <c r="EX790" s="70"/>
      <c r="EY790" s="70"/>
      <c r="EZ790" s="70"/>
      <c r="FA790" s="70"/>
      <c r="FB790" s="70"/>
      <c r="FC790" s="70"/>
      <c r="FD790" s="70"/>
      <c r="FE790" s="70"/>
      <c r="FF790" s="70"/>
      <c r="FG790" s="70"/>
      <c r="FH790" s="70"/>
      <c r="FI790" s="70"/>
      <c r="FJ790" s="70"/>
      <c r="FK790" s="70"/>
      <c r="FL790" s="70"/>
      <c r="FM790" s="70"/>
      <c r="FN790" s="70"/>
      <c r="FO790" s="70"/>
      <c r="FP790" s="70"/>
      <c r="FQ790" s="70"/>
      <c r="FR790" s="70"/>
      <c r="FS790" s="70"/>
      <c r="FT790" s="70"/>
      <c r="FU790" s="70"/>
      <c r="FV790" s="70"/>
      <c r="FW790" s="70"/>
      <c r="FX790" s="70"/>
      <c r="FY790" s="70"/>
      <c r="FZ790" s="70"/>
      <c r="GA790" s="70"/>
      <c r="GB790" s="70"/>
      <c r="GC790" s="70"/>
      <c r="GD790" s="70"/>
      <c r="GE790" s="70"/>
      <c r="GF790" s="70"/>
      <c r="GG790" s="70"/>
      <c r="GH790" s="70"/>
      <c r="GI790" s="70"/>
      <c r="GJ790" s="70"/>
      <c r="GK790" s="70"/>
      <c r="GL790" s="70"/>
      <c r="GM790" s="70"/>
      <c r="GN790" s="70"/>
      <c r="GO790" s="70"/>
      <c r="GP790" s="70"/>
      <c r="GQ790" s="70"/>
      <c r="GR790" s="70"/>
      <c r="GS790" s="70"/>
      <c r="GT790" s="70"/>
      <c r="GU790" s="70"/>
      <c r="GV790" s="70"/>
      <c r="GW790" s="70"/>
      <c r="GX790" s="70"/>
      <c r="GY790" s="70"/>
      <c r="GZ790" s="70"/>
      <c r="HA790" s="70"/>
      <c r="HB790" s="70"/>
      <c r="HC790" s="70"/>
      <c r="HD790" s="70"/>
      <c r="HE790" s="70"/>
      <c r="HF790" s="70"/>
      <c r="HG790" s="70"/>
      <c r="HH790" s="70"/>
      <c r="HI790" s="70"/>
      <c r="HJ790" s="70"/>
      <c r="HK790" s="70"/>
      <c r="HL790" s="70"/>
      <c r="HM790" s="70"/>
      <c r="HN790" s="70"/>
      <c r="HO790" s="70"/>
      <c r="HP790" s="70"/>
      <c r="HQ790" s="70"/>
      <c r="HR790" s="70"/>
      <c r="HS790" s="70"/>
      <c r="HT790" s="70"/>
      <c r="HU790" s="70"/>
      <c r="HV790" s="70"/>
      <c r="HW790" s="70"/>
      <c r="HX790" s="70"/>
      <c r="HY790" s="70"/>
      <c r="HZ790" s="70"/>
      <c r="IA790" s="70"/>
      <c r="IB790" s="70"/>
      <c r="IC790" s="70"/>
      <c r="ID790" s="70"/>
      <c r="IE790" s="70"/>
      <c r="IF790" s="70"/>
      <c r="IG790" s="70"/>
      <c r="IH790" s="70"/>
      <c r="II790" s="70"/>
      <c r="IJ790" s="70"/>
      <c r="IK790" s="70"/>
      <c r="IL790" s="70"/>
    </row>
    <row r="791" spans="1:246" s="71" customFormat="1" ht="14.25" customHeight="1" x14ac:dyDescent="0.4">
      <c r="A791" s="39" t="s">
        <v>7997</v>
      </c>
      <c r="B791" s="45">
        <v>1699</v>
      </c>
      <c r="C791" s="45">
        <v>718</v>
      </c>
      <c r="D791" s="45">
        <v>71</v>
      </c>
      <c r="E791" s="46" t="s">
        <v>7530</v>
      </c>
      <c r="F791" s="47" t="s">
        <v>3942</v>
      </c>
      <c r="G791" s="46" t="s">
        <v>3881</v>
      </c>
      <c r="H791" s="46" t="s">
        <v>3943</v>
      </c>
      <c r="I791" s="46" t="s">
        <v>3944</v>
      </c>
      <c r="J791" s="48">
        <v>10</v>
      </c>
      <c r="K791" s="49">
        <v>588</v>
      </c>
      <c r="L791" s="50">
        <v>10</v>
      </c>
      <c r="M791" s="50">
        <v>5880</v>
      </c>
      <c r="N791" s="51">
        <v>0</v>
      </c>
      <c r="O791" s="51">
        <v>80</v>
      </c>
      <c r="P791" s="51">
        <v>0</v>
      </c>
      <c r="Q791" s="51">
        <v>0</v>
      </c>
      <c r="R791" s="51">
        <f t="shared" si="103"/>
        <v>80</v>
      </c>
      <c r="S791" s="79"/>
      <c r="T791" s="52">
        <f t="shared" si="104"/>
        <v>0</v>
      </c>
      <c r="U791" s="52" t="str" cm="1">
        <f t="array" aca="1" ref="U791" ca="1">IF(S791="", "×", IF(LEFT(S791,2)="項番", COUNTIFS($D$2:$D$4001, INDIRECT("D" &amp; ROW()-1), $U$2:$U$4001, "〇"), "〇"))</f>
        <v>×</v>
      </c>
      <c r="V791" s="52" t="str">
        <f t="shared" si="105"/>
        <v>×</v>
      </c>
      <c r="W791" s="52" t="str">
        <f t="shared" si="106"/>
        <v>×</v>
      </c>
      <c r="X791" s="53" t="str">
        <f t="shared" ca="1" si="107"/>
        <v/>
      </c>
      <c r="Y791" s="52">
        <f t="shared" ca="1" si="108"/>
        <v>0</v>
      </c>
      <c r="Z791" s="52">
        <f t="shared" si="109"/>
        <v>71</v>
      </c>
      <c r="AA791" s="52" t="s">
        <v>125</v>
      </c>
      <c r="AB791" s="70"/>
      <c r="AC791" s="70"/>
      <c r="AD791" s="70"/>
      <c r="AE791" s="70"/>
      <c r="AF791" s="70"/>
      <c r="AG791" s="70"/>
      <c r="AH791" s="70"/>
      <c r="AI791" s="70"/>
      <c r="AJ791" s="70"/>
      <c r="AK791" s="70"/>
      <c r="AL791" s="70"/>
      <c r="AM791" s="70"/>
      <c r="AN791" s="70"/>
      <c r="AO791" s="70"/>
      <c r="AP791" s="70"/>
      <c r="AQ791" s="70"/>
      <c r="AR791" s="70"/>
      <c r="AS791" s="70"/>
      <c r="AT791" s="70"/>
      <c r="AU791" s="70"/>
      <c r="AV791" s="70"/>
      <c r="AW791" s="70"/>
      <c r="AX791" s="70"/>
      <c r="AY791" s="70"/>
      <c r="AZ791" s="70"/>
      <c r="BA791" s="70"/>
      <c r="BB791" s="70"/>
      <c r="BC791" s="70"/>
      <c r="BD791" s="70"/>
      <c r="BE791" s="70"/>
      <c r="BF791" s="70"/>
      <c r="BG791" s="70"/>
      <c r="BH791" s="70"/>
      <c r="BI791" s="70"/>
      <c r="BJ791" s="70"/>
      <c r="BK791" s="70"/>
      <c r="BL791" s="70"/>
      <c r="BM791" s="70"/>
      <c r="BN791" s="70"/>
      <c r="BO791" s="70"/>
      <c r="BP791" s="70"/>
      <c r="BQ791" s="70"/>
      <c r="BR791" s="70"/>
      <c r="BS791" s="70"/>
      <c r="BT791" s="70"/>
      <c r="BU791" s="70"/>
      <c r="BV791" s="70"/>
      <c r="BW791" s="70"/>
      <c r="BX791" s="70"/>
      <c r="BY791" s="70"/>
      <c r="BZ791" s="70"/>
      <c r="CA791" s="70"/>
      <c r="CB791" s="70"/>
      <c r="CC791" s="70"/>
      <c r="CD791" s="70"/>
      <c r="CE791" s="70"/>
      <c r="CF791" s="70"/>
      <c r="CG791" s="70"/>
      <c r="CH791" s="70"/>
      <c r="CI791" s="70"/>
      <c r="CJ791" s="70"/>
      <c r="CK791" s="70"/>
      <c r="CL791" s="70"/>
      <c r="CM791" s="70"/>
      <c r="CN791" s="70"/>
      <c r="CO791" s="70"/>
      <c r="CP791" s="70"/>
      <c r="CQ791" s="70"/>
      <c r="CR791" s="70"/>
      <c r="CS791" s="70"/>
      <c r="CT791" s="70"/>
      <c r="CU791" s="70"/>
      <c r="CV791" s="70"/>
      <c r="CW791" s="70"/>
      <c r="CX791" s="70"/>
      <c r="CY791" s="70"/>
      <c r="CZ791" s="70"/>
      <c r="DA791" s="70"/>
      <c r="DB791" s="70"/>
      <c r="DC791" s="70"/>
      <c r="DD791" s="70"/>
      <c r="DE791" s="70"/>
      <c r="DF791" s="70"/>
      <c r="DG791" s="70"/>
      <c r="DH791" s="70"/>
      <c r="DI791" s="70"/>
      <c r="DJ791" s="70"/>
      <c r="DK791" s="70"/>
      <c r="DL791" s="70"/>
      <c r="DM791" s="70"/>
      <c r="DN791" s="70"/>
      <c r="DO791" s="70"/>
      <c r="DP791" s="70"/>
      <c r="DQ791" s="70"/>
      <c r="DR791" s="70"/>
      <c r="DS791" s="70"/>
      <c r="DT791" s="70"/>
      <c r="DU791" s="70"/>
      <c r="DV791" s="70"/>
      <c r="DW791" s="70"/>
      <c r="DX791" s="70"/>
      <c r="DY791" s="70"/>
      <c r="DZ791" s="70"/>
      <c r="EA791" s="70"/>
      <c r="EB791" s="70"/>
      <c r="EC791" s="70"/>
      <c r="ED791" s="70"/>
      <c r="EE791" s="70"/>
      <c r="EF791" s="70"/>
      <c r="EG791" s="70"/>
      <c r="EH791" s="70"/>
      <c r="EI791" s="70"/>
      <c r="EJ791" s="70"/>
      <c r="EK791" s="70"/>
      <c r="EL791" s="70"/>
      <c r="EM791" s="70"/>
      <c r="EN791" s="70"/>
      <c r="EO791" s="70"/>
      <c r="EP791" s="70"/>
      <c r="EQ791" s="70"/>
      <c r="ER791" s="70"/>
      <c r="ES791" s="70"/>
      <c r="ET791" s="70"/>
      <c r="EU791" s="70"/>
      <c r="EV791" s="70"/>
      <c r="EW791" s="70"/>
      <c r="EX791" s="70"/>
      <c r="EY791" s="70"/>
      <c r="EZ791" s="70"/>
      <c r="FA791" s="70"/>
      <c r="FB791" s="70"/>
      <c r="FC791" s="70"/>
      <c r="FD791" s="70"/>
      <c r="FE791" s="70"/>
      <c r="FF791" s="70"/>
      <c r="FG791" s="70"/>
      <c r="FH791" s="70"/>
      <c r="FI791" s="70"/>
      <c r="FJ791" s="70"/>
      <c r="FK791" s="70"/>
      <c r="FL791" s="70"/>
      <c r="FM791" s="70"/>
      <c r="FN791" s="70"/>
      <c r="FO791" s="70"/>
      <c r="FP791" s="70"/>
      <c r="FQ791" s="70"/>
      <c r="FR791" s="70"/>
      <c r="FS791" s="70"/>
      <c r="FT791" s="70"/>
      <c r="FU791" s="70"/>
      <c r="FV791" s="70"/>
      <c r="FW791" s="70"/>
      <c r="FX791" s="70"/>
      <c r="FY791" s="70"/>
      <c r="FZ791" s="70"/>
      <c r="GA791" s="70"/>
      <c r="GB791" s="70"/>
      <c r="GC791" s="70"/>
      <c r="GD791" s="70"/>
      <c r="GE791" s="70"/>
      <c r="GF791" s="70"/>
      <c r="GG791" s="70"/>
      <c r="GH791" s="70"/>
      <c r="GI791" s="70"/>
      <c r="GJ791" s="70"/>
      <c r="GK791" s="70"/>
      <c r="GL791" s="70"/>
      <c r="GM791" s="70"/>
      <c r="GN791" s="70"/>
      <c r="GO791" s="70"/>
      <c r="GP791" s="70"/>
      <c r="GQ791" s="70"/>
      <c r="GR791" s="70"/>
      <c r="GS791" s="70"/>
      <c r="GT791" s="70"/>
      <c r="GU791" s="70"/>
      <c r="GV791" s="70"/>
      <c r="GW791" s="70"/>
      <c r="GX791" s="70"/>
      <c r="GY791" s="70"/>
      <c r="GZ791" s="70"/>
      <c r="HA791" s="70"/>
      <c r="HB791" s="70"/>
      <c r="HC791" s="70"/>
      <c r="HD791" s="70"/>
      <c r="HE791" s="70"/>
      <c r="HF791" s="70"/>
      <c r="HG791" s="70"/>
      <c r="HH791" s="70"/>
      <c r="HI791" s="70"/>
      <c r="HJ791" s="70"/>
      <c r="HK791" s="70"/>
      <c r="HL791" s="70"/>
      <c r="HM791" s="70"/>
      <c r="HN791" s="70"/>
      <c r="HO791" s="70"/>
      <c r="HP791" s="70"/>
      <c r="HQ791" s="70"/>
      <c r="HR791" s="70"/>
      <c r="HS791" s="70"/>
      <c r="HT791" s="70"/>
      <c r="HU791" s="70"/>
      <c r="HV791" s="70"/>
      <c r="HW791" s="70"/>
      <c r="HX791" s="70"/>
      <c r="HY791" s="70"/>
      <c r="HZ791" s="70"/>
      <c r="IA791" s="70"/>
      <c r="IB791" s="70"/>
      <c r="IC791" s="70"/>
      <c r="ID791" s="70"/>
      <c r="IE791" s="70"/>
      <c r="IF791" s="70"/>
      <c r="IG791" s="70"/>
      <c r="IH791" s="70"/>
      <c r="II791" s="70"/>
      <c r="IJ791" s="70"/>
      <c r="IK791" s="70"/>
      <c r="IL791" s="70"/>
    </row>
    <row r="792" spans="1:246" s="71" customFormat="1" ht="14.25" customHeight="1" x14ac:dyDescent="0.4">
      <c r="A792" s="39" t="s">
        <v>7997</v>
      </c>
      <c r="B792" s="45">
        <v>1700</v>
      </c>
      <c r="C792" s="45">
        <v>719</v>
      </c>
      <c r="D792" s="45">
        <v>71</v>
      </c>
      <c r="E792" s="46" t="s">
        <v>7530</v>
      </c>
      <c r="F792" s="47" t="s">
        <v>3945</v>
      </c>
      <c r="G792" s="46" t="s">
        <v>3881</v>
      </c>
      <c r="H792" s="46" t="s">
        <v>3946</v>
      </c>
      <c r="I792" s="46" t="s">
        <v>14</v>
      </c>
      <c r="J792" s="48">
        <v>10</v>
      </c>
      <c r="K792" s="49">
        <v>1633</v>
      </c>
      <c r="L792" s="50">
        <v>10</v>
      </c>
      <c r="M792" s="50">
        <v>16330</v>
      </c>
      <c r="N792" s="51">
        <v>0</v>
      </c>
      <c r="O792" s="51">
        <v>3</v>
      </c>
      <c r="P792" s="51">
        <v>0</v>
      </c>
      <c r="Q792" s="51">
        <v>0</v>
      </c>
      <c r="R792" s="51">
        <f t="shared" si="103"/>
        <v>3</v>
      </c>
      <c r="S792" s="79"/>
      <c r="T792" s="52">
        <f t="shared" si="104"/>
        <v>0</v>
      </c>
      <c r="U792" s="52" t="str" cm="1">
        <f t="array" aca="1" ref="U792" ca="1">IF(S792="", "×", IF(LEFT(S792,2)="項番", COUNTIFS($D$2:$D$4001, INDIRECT("D" &amp; ROW()-1), $U$2:$U$4001, "〇"), "〇"))</f>
        <v>×</v>
      </c>
      <c r="V792" s="52" t="str">
        <f t="shared" si="105"/>
        <v>×</v>
      </c>
      <c r="W792" s="52" t="str">
        <f t="shared" si="106"/>
        <v>×</v>
      </c>
      <c r="X792" s="53" t="str">
        <f t="shared" ca="1" si="107"/>
        <v/>
      </c>
      <c r="Y792" s="52">
        <f t="shared" ca="1" si="108"/>
        <v>0</v>
      </c>
      <c r="Z792" s="52">
        <f t="shared" si="109"/>
        <v>71</v>
      </c>
      <c r="AA792" s="52" t="s">
        <v>125</v>
      </c>
      <c r="AB792" s="70"/>
      <c r="AC792" s="70"/>
      <c r="AD792" s="70"/>
      <c r="AE792" s="70"/>
      <c r="AF792" s="70"/>
      <c r="AG792" s="70"/>
      <c r="AH792" s="70"/>
      <c r="AI792" s="70"/>
      <c r="AJ792" s="70"/>
      <c r="AK792" s="70"/>
      <c r="AL792" s="70"/>
      <c r="AM792" s="70"/>
      <c r="AN792" s="70"/>
      <c r="AO792" s="70"/>
      <c r="AP792" s="70"/>
      <c r="AQ792" s="70"/>
      <c r="AR792" s="70"/>
      <c r="AS792" s="70"/>
      <c r="AT792" s="70"/>
      <c r="AU792" s="70"/>
      <c r="AV792" s="70"/>
      <c r="AW792" s="70"/>
      <c r="AX792" s="70"/>
      <c r="AY792" s="70"/>
      <c r="AZ792" s="70"/>
      <c r="BA792" s="70"/>
      <c r="BB792" s="70"/>
      <c r="BC792" s="70"/>
      <c r="BD792" s="70"/>
      <c r="BE792" s="70"/>
      <c r="BF792" s="70"/>
      <c r="BG792" s="70"/>
      <c r="BH792" s="70"/>
      <c r="BI792" s="70"/>
      <c r="BJ792" s="70"/>
      <c r="BK792" s="70"/>
      <c r="BL792" s="70"/>
      <c r="BM792" s="70"/>
      <c r="BN792" s="70"/>
      <c r="BO792" s="70"/>
      <c r="BP792" s="70"/>
      <c r="BQ792" s="70"/>
      <c r="BR792" s="70"/>
      <c r="BS792" s="70"/>
      <c r="BT792" s="70"/>
      <c r="BU792" s="70"/>
      <c r="BV792" s="70"/>
      <c r="BW792" s="70"/>
      <c r="BX792" s="70"/>
      <c r="BY792" s="70"/>
      <c r="BZ792" s="70"/>
      <c r="CA792" s="70"/>
      <c r="CB792" s="70"/>
      <c r="CC792" s="70"/>
      <c r="CD792" s="70"/>
      <c r="CE792" s="70"/>
      <c r="CF792" s="70"/>
      <c r="CG792" s="70"/>
      <c r="CH792" s="70"/>
      <c r="CI792" s="70"/>
      <c r="CJ792" s="70"/>
      <c r="CK792" s="70"/>
      <c r="CL792" s="70"/>
      <c r="CM792" s="70"/>
      <c r="CN792" s="70"/>
      <c r="CO792" s="70"/>
      <c r="CP792" s="70"/>
      <c r="CQ792" s="70"/>
      <c r="CR792" s="70"/>
      <c r="CS792" s="70"/>
      <c r="CT792" s="70"/>
      <c r="CU792" s="70"/>
      <c r="CV792" s="70"/>
      <c r="CW792" s="70"/>
      <c r="CX792" s="70"/>
      <c r="CY792" s="70"/>
      <c r="CZ792" s="70"/>
      <c r="DA792" s="70"/>
      <c r="DB792" s="70"/>
      <c r="DC792" s="70"/>
      <c r="DD792" s="70"/>
      <c r="DE792" s="70"/>
      <c r="DF792" s="70"/>
      <c r="DG792" s="70"/>
      <c r="DH792" s="70"/>
      <c r="DI792" s="70"/>
      <c r="DJ792" s="70"/>
      <c r="DK792" s="70"/>
      <c r="DL792" s="70"/>
      <c r="DM792" s="70"/>
      <c r="DN792" s="70"/>
      <c r="DO792" s="70"/>
      <c r="DP792" s="70"/>
      <c r="DQ792" s="70"/>
      <c r="DR792" s="70"/>
      <c r="DS792" s="70"/>
      <c r="DT792" s="70"/>
      <c r="DU792" s="70"/>
      <c r="DV792" s="70"/>
      <c r="DW792" s="70"/>
      <c r="DX792" s="70"/>
      <c r="DY792" s="70"/>
      <c r="DZ792" s="70"/>
      <c r="EA792" s="70"/>
      <c r="EB792" s="70"/>
      <c r="EC792" s="70"/>
      <c r="ED792" s="70"/>
      <c r="EE792" s="70"/>
      <c r="EF792" s="70"/>
      <c r="EG792" s="70"/>
      <c r="EH792" s="70"/>
      <c r="EI792" s="70"/>
      <c r="EJ792" s="70"/>
      <c r="EK792" s="70"/>
      <c r="EL792" s="70"/>
      <c r="EM792" s="70"/>
      <c r="EN792" s="70"/>
      <c r="EO792" s="70"/>
      <c r="EP792" s="70"/>
      <c r="EQ792" s="70"/>
      <c r="ER792" s="70"/>
      <c r="ES792" s="70"/>
      <c r="ET792" s="70"/>
      <c r="EU792" s="70"/>
      <c r="EV792" s="70"/>
      <c r="EW792" s="70"/>
      <c r="EX792" s="70"/>
      <c r="EY792" s="70"/>
      <c r="EZ792" s="70"/>
      <c r="FA792" s="70"/>
      <c r="FB792" s="70"/>
      <c r="FC792" s="70"/>
      <c r="FD792" s="70"/>
      <c r="FE792" s="70"/>
      <c r="FF792" s="70"/>
      <c r="FG792" s="70"/>
      <c r="FH792" s="70"/>
      <c r="FI792" s="70"/>
      <c r="FJ792" s="70"/>
      <c r="FK792" s="70"/>
      <c r="FL792" s="70"/>
      <c r="FM792" s="70"/>
      <c r="FN792" s="70"/>
      <c r="FO792" s="70"/>
      <c r="FP792" s="70"/>
      <c r="FQ792" s="70"/>
      <c r="FR792" s="70"/>
      <c r="FS792" s="70"/>
      <c r="FT792" s="70"/>
      <c r="FU792" s="70"/>
      <c r="FV792" s="70"/>
      <c r="FW792" s="70"/>
      <c r="FX792" s="70"/>
      <c r="FY792" s="70"/>
      <c r="FZ792" s="70"/>
      <c r="GA792" s="70"/>
      <c r="GB792" s="70"/>
      <c r="GC792" s="70"/>
      <c r="GD792" s="70"/>
      <c r="GE792" s="70"/>
      <c r="GF792" s="70"/>
      <c r="GG792" s="70"/>
      <c r="GH792" s="70"/>
      <c r="GI792" s="70"/>
      <c r="GJ792" s="70"/>
      <c r="GK792" s="70"/>
      <c r="GL792" s="70"/>
      <c r="GM792" s="70"/>
      <c r="GN792" s="70"/>
      <c r="GO792" s="70"/>
      <c r="GP792" s="70"/>
      <c r="GQ792" s="70"/>
      <c r="GR792" s="70"/>
      <c r="GS792" s="70"/>
      <c r="GT792" s="70"/>
      <c r="GU792" s="70"/>
      <c r="GV792" s="70"/>
      <c r="GW792" s="70"/>
      <c r="GX792" s="70"/>
      <c r="GY792" s="70"/>
      <c r="GZ792" s="70"/>
      <c r="HA792" s="70"/>
      <c r="HB792" s="70"/>
      <c r="HC792" s="70"/>
      <c r="HD792" s="70"/>
      <c r="HE792" s="70"/>
      <c r="HF792" s="70"/>
      <c r="HG792" s="70"/>
      <c r="HH792" s="70"/>
      <c r="HI792" s="70"/>
      <c r="HJ792" s="70"/>
      <c r="HK792" s="70"/>
      <c r="HL792" s="70"/>
      <c r="HM792" s="70"/>
      <c r="HN792" s="70"/>
      <c r="HO792" s="70"/>
      <c r="HP792" s="70"/>
      <c r="HQ792" s="70"/>
      <c r="HR792" s="70"/>
      <c r="HS792" s="70"/>
      <c r="HT792" s="70"/>
      <c r="HU792" s="70"/>
      <c r="HV792" s="70"/>
      <c r="HW792" s="70"/>
      <c r="HX792" s="70"/>
      <c r="HY792" s="70"/>
      <c r="HZ792" s="70"/>
      <c r="IA792" s="70"/>
      <c r="IB792" s="70"/>
      <c r="IC792" s="70"/>
      <c r="ID792" s="70"/>
      <c r="IE792" s="70"/>
      <c r="IF792" s="70"/>
      <c r="IG792" s="70"/>
      <c r="IH792" s="70"/>
      <c r="II792" s="70"/>
      <c r="IJ792" s="70"/>
      <c r="IK792" s="70"/>
      <c r="IL792" s="70"/>
    </row>
    <row r="793" spans="1:246" s="71" customFormat="1" ht="14.25" customHeight="1" x14ac:dyDescent="0.4">
      <c r="A793" s="39" t="s">
        <v>7997</v>
      </c>
      <c r="B793" s="45">
        <v>1701</v>
      </c>
      <c r="C793" s="45">
        <v>720</v>
      </c>
      <c r="D793" s="45">
        <v>71</v>
      </c>
      <c r="E793" s="46" t="s">
        <v>7530</v>
      </c>
      <c r="F793" s="47" t="s">
        <v>3947</v>
      </c>
      <c r="G793" s="46" t="s">
        <v>3881</v>
      </c>
      <c r="H793" s="46" t="s">
        <v>3948</v>
      </c>
      <c r="I793" s="46" t="s">
        <v>3949</v>
      </c>
      <c r="J793" s="48">
        <v>120</v>
      </c>
      <c r="K793" s="49">
        <v>40</v>
      </c>
      <c r="L793" s="50">
        <v>120</v>
      </c>
      <c r="M793" s="50">
        <v>4800</v>
      </c>
      <c r="N793" s="51">
        <v>0</v>
      </c>
      <c r="O793" s="51">
        <v>2</v>
      </c>
      <c r="P793" s="51">
        <v>0</v>
      </c>
      <c r="Q793" s="51">
        <v>0</v>
      </c>
      <c r="R793" s="51">
        <f t="shared" si="103"/>
        <v>2</v>
      </c>
      <c r="S793" s="79"/>
      <c r="T793" s="52">
        <f t="shared" si="104"/>
        <v>0</v>
      </c>
      <c r="U793" s="52" t="str" cm="1">
        <f t="array" aca="1" ref="U793" ca="1">IF(S793="", "×", IF(LEFT(S793,2)="項番", COUNTIFS($D$2:$D$4001, INDIRECT("D" &amp; ROW()-1), $U$2:$U$4001, "〇"), "〇"))</f>
        <v>×</v>
      </c>
      <c r="V793" s="52" t="str">
        <f t="shared" si="105"/>
        <v>×</v>
      </c>
      <c r="W793" s="52" t="str">
        <f t="shared" si="106"/>
        <v>×</v>
      </c>
      <c r="X793" s="53" t="str">
        <f t="shared" ca="1" si="107"/>
        <v/>
      </c>
      <c r="Y793" s="52">
        <f t="shared" ca="1" si="108"/>
        <v>0</v>
      </c>
      <c r="Z793" s="52">
        <f t="shared" si="109"/>
        <v>71</v>
      </c>
      <c r="AA793" s="52" t="s">
        <v>125</v>
      </c>
      <c r="AB793" s="70"/>
      <c r="AC793" s="70"/>
      <c r="AD793" s="70"/>
      <c r="AE793" s="70"/>
      <c r="AF793" s="70"/>
      <c r="AG793" s="70"/>
      <c r="AH793" s="70"/>
      <c r="AI793" s="70"/>
      <c r="AJ793" s="70"/>
      <c r="AK793" s="70"/>
      <c r="AL793" s="70"/>
      <c r="AM793" s="70"/>
      <c r="AN793" s="70"/>
      <c r="AO793" s="70"/>
      <c r="AP793" s="70"/>
      <c r="AQ793" s="70"/>
      <c r="AR793" s="70"/>
      <c r="AS793" s="70"/>
      <c r="AT793" s="70"/>
      <c r="AU793" s="70"/>
      <c r="AV793" s="70"/>
      <c r="AW793" s="70"/>
      <c r="AX793" s="70"/>
      <c r="AY793" s="70"/>
      <c r="AZ793" s="70"/>
      <c r="BA793" s="70"/>
      <c r="BB793" s="70"/>
      <c r="BC793" s="70"/>
      <c r="BD793" s="70"/>
      <c r="BE793" s="70"/>
      <c r="BF793" s="70"/>
      <c r="BG793" s="70"/>
      <c r="BH793" s="70"/>
      <c r="BI793" s="70"/>
      <c r="BJ793" s="70"/>
      <c r="BK793" s="70"/>
      <c r="BL793" s="70"/>
      <c r="BM793" s="70"/>
      <c r="BN793" s="70"/>
      <c r="BO793" s="70"/>
      <c r="BP793" s="70"/>
      <c r="BQ793" s="70"/>
      <c r="BR793" s="70"/>
      <c r="BS793" s="70"/>
      <c r="BT793" s="70"/>
      <c r="BU793" s="70"/>
      <c r="BV793" s="70"/>
      <c r="BW793" s="70"/>
      <c r="BX793" s="70"/>
      <c r="BY793" s="70"/>
      <c r="BZ793" s="70"/>
      <c r="CA793" s="70"/>
      <c r="CB793" s="70"/>
      <c r="CC793" s="70"/>
      <c r="CD793" s="70"/>
      <c r="CE793" s="70"/>
      <c r="CF793" s="70"/>
      <c r="CG793" s="70"/>
      <c r="CH793" s="70"/>
      <c r="CI793" s="70"/>
      <c r="CJ793" s="70"/>
      <c r="CK793" s="70"/>
      <c r="CL793" s="70"/>
      <c r="CM793" s="70"/>
      <c r="CN793" s="70"/>
      <c r="CO793" s="70"/>
      <c r="CP793" s="70"/>
      <c r="CQ793" s="70"/>
      <c r="CR793" s="70"/>
      <c r="CS793" s="70"/>
      <c r="CT793" s="70"/>
      <c r="CU793" s="70"/>
      <c r="CV793" s="70"/>
      <c r="CW793" s="70"/>
      <c r="CX793" s="70"/>
      <c r="CY793" s="70"/>
      <c r="CZ793" s="70"/>
      <c r="DA793" s="70"/>
      <c r="DB793" s="70"/>
      <c r="DC793" s="70"/>
      <c r="DD793" s="70"/>
      <c r="DE793" s="70"/>
      <c r="DF793" s="70"/>
      <c r="DG793" s="70"/>
      <c r="DH793" s="70"/>
      <c r="DI793" s="70"/>
      <c r="DJ793" s="70"/>
      <c r="DK793" s="70"/>
      <c r="DL793" s="70"/>
      <c r="DM793" s="70"/>
      <c r="DN793" s="70"/>
      <c r="DO793" s="70"/>
      <c r="DP793" s="70"/>
      <c r="DQ793" s="70"/>
      <c r="DR793" s="70"/>
      <c r="DS793" s="70"/>
      <c r="DT793" s="70"/>
      <c r="DU793" s="70"/>
      <c r="DV793" s="70"/>
      <c r="DW793" s="70"/>
      <c r="DX793" s="70"/>
      <c r="DY793" s="70"/>
      <c r="DZ793" s="70"/>
      <c r="EA793" s="70"/>
      <c r="EB793" s="70"/>
      <c r="EC793" s="70"/>
      <c r="ED793" s="70"/>
      <c r="EE793" s="70"/>
      <c r="EF793" s="70"/>
      <c r="EG793" s="70"/>
      <c r="EH793" s="70"/>
      <c r="EI793" s="70"/>
      <c r="EJ793" s="70"/>
      <c r="EK793" s="70"/>
      <c r="EL793" s="70"/>
      <c r="EM793" s="70"/>
      <c r="EN793" s="70"/>
      <c r="EO793" s="70"/>
      <c r="EP793" s="70"/>
      <c r="EQ793" s="70"/>
      <c r="ER793" s="70"/>
      <c r="ES793" s="70"/>
      <c r="ET793" s="70"/>
      <c r="EU793" s="70"/>
      <c r="EV793" s="70"/>
      <c r="EW793" s="70"/>
      <c r="EX793" s="70"/>
      <c r="EY793" s="70"/>
      <c r="EZ793" s="70"/>
      <c r="FA793" s="70"/>
      <c r="FB793" s="70"/>
      <c r="FC793" s="70"/>
      <c r="FD793" s="70"/>
      <c r="FE793" s="70"/>
      <c r="FF793" s="70"/>
      <c r="FG793" s="70"/>
      <c r="FH793" s="70"/>
      <c r="FI793" s="70"/>
      <c r="FJ793" s="70"/>
      <c r="FK793" s="70"/>
      <c r="FL793" s="70"/>
      <c r="FM793" s="70"/>
      <c r="FN793" s="70"/>
      <c r="FO793" s="70"/>
      <c r="FP793" s="70"/>
      <c r="FQ793" s="70"/>
      <c r="FR793" s="70"/>
      <c r="FS793" s="70"/>
      <c r="FT793" s="70"/>
      <c r="FU793" s="70"/>
      <c r="FV793" s="70"/>
      <c r="FW793" s="70"/>
      <c r="FX793" s="70"/>
      <c r="FY793" s="70"/>
      <c r="FZ793" s="70"/>
      <c r="GA793" s="70"/>
      <c r="GB793" s="70"/>
      <c r="GC793" s="70"/>
      <c r="GD793" s="70"/>
      <c r="GE793" s="70"/>
      <c r="GF793" s="70"/>
      <c r="GG793" s="70"/>
      <c r="GH793" s="70"/>
      <c r="GI793" s="70"/>
      <c r="GJ793" s="70"/>
      <c r="GK793" s="70"/>
      <c r="GL793" s="70"/>
      <c r="GM793" s="70"/>
      <c r="GN793" s="70"/>
      <c r="GO793" s="70"/>
      <c r="GP793" s="70"/>
      <c r="GQ793" s="70"/>
      <c r="GR793" s="70"/>
      <c r="GS793" s="70"/>
      <c r="GT793" s="70"/>
      <c r="GU793" s="70"/>
      <c r="GV793" s="70"/>
      <c r="GW793" s="70"/>
      <c r="GX793" s="70"/>
      <c r="GY793" s="70"/>
      <c r="GZ793" s="70"/>
      <c r="HA793" s="70"/>
      <c r="HB793" s="70"/>
      <c r="HC793" s="70"/>
      <c r="HD793" s="70"/>
      <c r="HE793" s="70"/>
      <c r="HF793" s="70"/>
      <c r="HG793" s="70"/>
      <c r="HH793" s="70"/>
      <c r="HI793" s="70"/>
      <c r="HJ793" s="70"/>
      <c r="HK793" s="70"/>
      <c r="HL793" s="70"/>
      <c r="HM793" s="70"/>
      <c r="HN793" s="70"/>
      <c r="HO793" s="70"/>
      <c r="HP793" s="70"/>
      <c r="HQ793" s="70"/>
      <c r="HR793" s="70"/>
      <c r="HS793" s="70"/>
      <c r="HT793" s="70"/>
      <c r="HU793" s="70"/>
      <c r="HV793" s="70"/>
      <c r="HW793" s="70"/>
      <c r="HX793" s="70"/>
      <c r="HY793" s="70"/>
      <c r="HZ793" s="70"/>
      <c r="IA793" s="70"/>
      <c r="IB793" s="70"/>
      <c r="IC793" s="70"/>
      <c r="ID793" s="70"/>
      <c r="IE793" s="70"/>
      <c r="IF793" s="70"/>
      <c r="IG793" s="70"/>
      <c r="IH793" s="70"/>
      <c r="II793" s="70"/>
      <c r="IJ793" s="70"/>
      <c r="IK793" s="70"/>
      <c r="IL793" s="70"/>
    </row>
    <row r="794" spans="1:246" s="71" customFormat="1" ht="14.25" customHeight="1" x14ac:dyDescent="0.4">
      <c r="A794" s="39" t="s">
        <v>7997</v>
      </c>
      <c r="B794" s="45">
        <v>1703</v>
      </c>
      <c r="C794" s="45">
        <v>721</v>
      </c>
      <c r="D794" s="45">
        <v>71</v>
      </c>
      <c r="E794" s="46" t="s">
        <v>7530</v>
      </c>
      <c r="F794" s="47" t="s">
        <v>3952</v>
      </c>
      <c r="G794" s="46" t="s">
        <v>3881</v>
      </c>
      <c r="H794" s="46" t="s">
        <v>3953</v>
      </c>
      <c r="I794" s="46" t="s">
        <v>3954</v>
      </c>
      <c r="J794" s="48">
        <v>500</v>
      </c>
      <c r="K794" s="49">
        <v>6.9</v>
      </c>
      <c r="L794" s="50">
        <v>500</v>
      </c>
      <c r="M794" s="50">
        <v>3450</v>
      </c>
      <c r="N794" s="51">
        <v>16</v>
      </c>
      <c r="O794" s="51">
        <v>0</v>
      </c>
      <c r="P794" s="51">
        <v>0</v>
      </c>
      <c r="Q794" s="51">
        <v>0</v>
      </c>
      <c r="R794" s="51">
        <f t="shared" si="103"/>
        <v>16</v>
      </c>
      <c r="S794" s="79"/>
      <c r="T794" s="52">
        <f t="shared" si="104"/>
        <v>0</v>
      </c>
      <c r="U794" s="52" t="str" cm="1">
        <f t="array" aca="1" ref="U794" ca="1">IF(S794="", "×", IF(LEFT(S794,2)="項番", COUNTIFS($D$2:$D$4001, INDIRECT("D" &amp; ROW()-1), $U$2:$U$4001, "〇"), "〇"))</f>
        <v>×</v>
      </c>
      <c r="V794" s="52" t="str">
        <f t="shared" si="105"/>
        <v>×</v>
      </c>
      <c r="W794" s="52" t="str">
        <f t="shared" si="106"/>
        <v>×</v>
      </c>
      <c r="X794" s="53" t="str">
        <f t="shared" ca="1" si="107"/>
        <v/>
      </c>
      <c r="Y794" s="52">
        <f t="shared" ca="1" si="108"/>
        <v>0</v>
      </c>
      <c r="Z794" s="52">
        <f t="shared" si="109"/>
        <v>71</v>
      </c>
      <c r="AA794" s="52" t="s">
        <v>125</v>
      </c>
      <c r="AB794" s="70"/>
      <c r="AC794" s="70"/>
      <c r="AD794" s="70"/>
      <c r="AE794" s="70"/>
      <c r="AF794" s="70"/>
      <c r="AG794" s="70"/>
      <c r="AH794" s="70"/>
      <c r="AI794" s="70"/>
      <c r="AJ794" s="70"/>
      <c r="AK794" s="70"/>
      <c r="AL794" s="70"/>
      <c r="AM794" s="70"/>
      <c r="AN794" s="70"/>
      <c r="AO794" s="70"/>
      <c r="AP794" s="70"/>
      <c r="AQ794" s="70"/>
      <c r="AR794" s="70"/>
      <c r="AS794" s="70"/>
      <c r="AT794" s="70"/>
      <c r="AU794" s="70"/>
      <c r="AV794" s="70"/>
      <c r="AW794" s="70"/>
      <c r="AX794" s="70"/>
      <c r="AY794" s="70"/>
      <c r="AZ794" s="70"/>
      <c r="BA794" s="70"/>
      <c r="BB794" s="70"/>
      <c r="BC794" s="70"/>
      <c r="BD794" s="70"/>
      <c r="BE794" s="70"/>
      <c r="BF794" s="70"/>
      <c r="BG794" s="70"/>
      <c r="BH794" s="70"/>
      <c r="BI794" s="70"/>
      <c r="BJ794" s="70"/>
      <c r="BK794" s="70"/>
      <c r="BL794" s="70"/>
      <c r="BM794" s="70"/>
      <c r="BN794" s="70"/>
      <c r="BO794" s="70"/>
      <c r="BP794" s="70"/>
      <c r="BQ794" s="70"/>
      <c r="BR794" s="70"/>
      <c r="BS794" s="70"/>
      <c r="BT794" s="70"/>
      <c r="BU794" s="70"/>
      <c r="BV794" s="70"/>
      <c r="BW794" s="70"/>
      <c r="BX794" s="70"/>
      <c r="BY794" s="70"/>
      <c r="BZ794" s="70"/>
      <c r="CA794" s="70"/>
      <c r="CB794" s="70"/>
      <c r="CC794" s="70"/>
      <c r="CD794" s="70"/>
      <c r="CE794" s="70"/>
      <c r="CF794" s="70"/>
      <c r="CG794" s="70"/>
      <c r="CH794" s="70"/>
      <c r="CI794" s="70"/>
      <c r="CJ794" s="70"/>
      <c r="CK794" s="70"/>
      <c r="CL794" s="70"/>
      <c r="CM794" s="70"/>
      <c r="CN794" s="70"/>
      <c r="CO794" s="70"/>
      <c r="CP794" s="70"/>
      <c r="CQ794" s="70"/>
      <c r="CR794" s="70"/>
      <c r="CS794" s="70"/>
      <c r="CT794" s="70"/>
      <c r="CU794" s="70"/>
      <c r="CV794" s="70"/>
      <c r="CW794" s="70"/>
      <c r="CX794" s="70"/>
      <c r="CY794" s="70"/>
      <c r="CZ794" s="70"/>
      <c r="DA794" s="70"/>
      <c r="DB794" s="70"/>
      <c r="DC794" s="70"/>
      <c r="DD794" s="70"/>
      <c r="DE794" s="70"/>
      <c r="DF794" s="70"/>
      <c r="DG794" s="70"/>
      <c r="DH794" s="70"/>
      <c r="DI794" s="70"/>
      <c r="DJ794" s="70"/>
      <c r="DK794" s="70"/>
      <c r="DL794" s="70"/>
      <c r="DM794" s="70"/>
      <c r="DN794" s="70"/>
      <c r="DO794" s="70"/>
      <c r="DP794" s="70"/>
      <c r="DQ794" s="70"/>
      <c r="DR794" s="70"/>
      <c r="DS794" s="70"/>
      <c r="DT794" s="70"/>
      <c r="DU794" s="70"/>
      <c r="DV794" s="70"/>
      <c r="DW794" s="70"/>
      <c r="DX794" s="70"/>
      <c r="DY794" s="70"/>
      <c r="DZ794" s="70"/>
      <c r="EA794" s="70"/>
      <c r="EB794" s="70"/>
      <c r="EC794" s="70"/>
      <c r="ED794" s="70"/>
      <c r="EE794" s="70"/>
      <c r="EF794" s="70"/>
      <c r="EG794" s="70"/>
      <c r="EH794" s="70"/>
      <c r="EI794" s="70"/>
      <c r="EJ794" s="70"/>
      <c r="EK794" s="70"/>
      <c r="EL794" s="70"/>
      <c r="EM794" s="70"/>
      <c r="EN794" s="70"/>
      <c r="EO794" s="70"/>
      <c r="EP794" s="70"/>
      <c r="EQ794" s="70"/>
      <c r="ER794" s="70"/>
      <c r="ES794" s="70"/>
      <c r="ET794" s="70"/>
      <c r="EU794" s="70"/>
      <c r="EV794" s="70"/>
      <c r="EW794" s="70"/>
      <c r="EX794" s="70"/>
      <c r="EY794" s="70"/>
      <c r="EZ794" s="70"/>
      <c r="FA794" s="70"/>
      <c r="FB794" s="70"/>
      <c r="FC794" s="70"/>
      <c r="FD794" s="70"/>
      <c r="FE794" s="70"/>
      <c r="FF794" s="70"/>
      <c r="FG794" s="70"/>
      <c r="FH794" s="70"/>
      <c r="FI794" s="70"/>
      <c r="FJ794" s="70"/>
      <c r="FK794" s="70"/>
      <c r="FL794" s="70"/>
      <c r="FM794" s="70"/>
      <c r="FN794" s="70"/>
      <c r="FO794" s="70"/>
      <c r="FP794" s="70"/>
      <c r="FQ794" s="70"/>
      <c r="FR794" s="70"/>
      <c r="FS794" s="70"/>
      <c r="FT794" s="70"/>
      <c r="FU794" s="70"/>
      <c r="FV794" s="70"/>
      <c r="FW794" s="70"/>
      <c r="FX794" s="70"/>
      <c r="FY794" s="70"/>
      <c r="FZ794" s="70"/>
      <c r="GA794" s="70"/>
      <c r="GB794" s="70"/>
      <c r="GC794" s="70"/>
      <c r="GD794" s="70"/>
      <c r="GE794" s="70"/>
      <c r="GF794" s="70"/>
      <c r="GG794" s="70"/>
      <c r="GH794" s="70"/>
      <c r="GI794" s="70"/>
      <c r="GJ794" s="70"/>
      <c r="GK794" s="70"/>
      <c r="GL794" s="70"/>
      <c r="GM794" s="70"/>
      <c r="GN794" s="70"/>
      <c r="GO794" s="70"/>
      <c r="GP794" s="70"/>
      <c r="GQ794" s="70"/>
      <c r="GR794" s="70"/>
      <c r="GS794" s="70"/>
      <c r="GT794" s="70"/>
      <c r="GU794" s="70"/>
      <c r="GV794" s="70"/>
      <c r="GW794" s="70"/>
      <c r="GX794" s="70"/>
      <c r="GY794" s="70"/>
      <c r="GZ794" s="70"/>
      <c r="HA794" s="70"/>
      <c r="HB794" s="70"/>
      <c r="HC794" s="70"/>
      <c r="HD794" s="70"/>
      <c r="HE794" s="70"/>
      <c r="HF794" s="70"/>
      <c r="HG794" s="70"/>
      <c r="HH794" s="70"/>
      <c r="HI794" s="70"/>
      <c r="HJ794" s="70"/>
      <c r="HK794" s="70"/>
      <c r="HL794" s="70"/>
      <c r="HM794" s="70"/>
      <c r="HN794" s="70"/>
      <c r="HO794" s="70"/>
      <c r="HP794" s="70"/>
      <c r="HQ794" s="70"/>
      <c r="HR794" s="70"/>
      <c r="HS794" s="70"/>
      <c r="HT794" s="70"/>
      <c r="HU794" s="70"/>
      <c r="HV794" s="70"/>
      <c r="HW794" s="70"/>
      <c r="HX794" s="70"/>
      <c r="HY794" s="70"/>
      <c r="HZ794" s="70"/>
      <c r="IA794" s="70"/>
      <c r="IB794" s="70"/>
      <c r="IC794" s="70"/>
      <c r="ID794" s="70"/>
      <c r="IE794" s="70"/>
      <c r="IF794" s="70"/>
      <c r="IG794" s="70"/>
      <c r="IH794" s="70"/>
      <c r="II794" s="70"/>
      <c r="IJ794" s="70"/>
      <c r="IK794" s="70"/>
      <c r="IL794" s="70"/>
    </row>
    <row r="795" spans="1:246" ht="14.25" customHeight="1" x14ac:dyDescent="0.4">
      <c r="A795" s="39" t="s">
        <v>7997</v>
      </c>
      <c r="B795" s="45">
        <v>1704</v>
      </c>
      <c r="C795" s="45">
        <v>722</v>
      </c>
      <c r="D795" s="45">
        <v>71</v>
      </c>
      <c r="E795" s="46" t="s">
        <v>7530</v>
      </c>
      <c r="F795" s="47" t="s">
        <v>3955</v>
      </c>
      <c r="G795" s="46" t="s">
        <v>3881</v>
      </c>
      <c r="H795" s="46" t="s">
        <v>3956</v>
      </c>
      <c r="I795" s="46" t="s">
        <v>12</v>
      </c>
      <c r="J795" s="48">
        <v>100</v>
      </c>
      <c r="K795" s="49">
        <v>10.8</v>
      </c>
      <c r="L795" s="50">
        <v>100</v>
      </c>
      <c r="M795" s="50">
        <v>1080</v>
      </c>
      <c r="N795" s="51">
        <v>40</v>
      </c>
      <c r="O795" s="51">
        <v>0</v>
      </c>
      <c r="P795" s="51">
        <v>0</v>
      </c>
      <c r="Q795" s="51">
        <v>0</v>
      </c>
      <c r="R795" s="51">
        <f t="shared" si="103"/>
        <v>40</v>
      </c>
      <c r="S795" s="79"/>
      <c r="T795" s="52">
        <f t="shared" si="104"/>
        <v>0</v>
      </c>
      <c r="U795" s="52" t="str" cm="1">
        <f t="array" aca="1" ref="U795" ca="1">IF(S795="", "×", IF(LEFT(S795,2)="項番", COUNTIFS($D$2:$D$4001, INDIRECT("D" &amp; ROW()-1), $U$2:$U$4001, "〇"), "〇"))</f>
        <v>×</v>
      </c>
      <c r="V795" s="52" t="str">
        <f t="shared" si="105"/>
        <v>×</v>
      </c>
      <c r="W795" s="52" t="str">
        <f t="shared" si="106"/>
        <v>×</v>
      </c>
      <c r="X795" s="53" t="str">
        <f t="shared" ca="1" si="107"/>
        <v/>
      </c>
      <c r="Y795" s="52">
        <f t="shared" ca="1" si="108"/>
        <v>0</v>
      </c>
      <c r="Z795" s="52">
        <f t="shared" si="109"/>
        <v>71</v>
      </c>
      <c r="AA795" s="52" t="s">
        <v>125</v>
      </c>
    </row>
    <row r="796" spans="1:246" ht="14.25" customHeight="1" x14ac:dyDescent="0.4">
      <c r="A796" s="39" t="s">
        <v>7997</v>
      </c>
      <c r="B796" s="45">
        <v>1705</v>
      </c>
      <c r="C796" s="45">
        <v>723</v>
      </c>
      <c r="D796" s="45">
        <v>71</v>
      </c>
      <c r="E796" s="46" t="s">
        <v>7530</v>
      </c>
      <c r="F796" s="47" t="s">
        <v>3957</v>
      </c>
      <c r="G796" s="46" t="s">
        <v>3881</v>
      </c>
      <c r="H796" s="46" t="s">
        <v>3958</v>
      </c>
      <c r="I796" s="46" t="s">
        <v>12</v>
      </c>
      <c r="J796" s="48">
        <v>100</v>
      </c>
      <c r="K796" s="49">
        <v>10.8</v>
      </c>
      <c r="L796" s="50">
        <v>100</v>
      </c>
      <c r="M796" s="50">
        <v>1080</v>
      </c>
      <c r="N796" s="51">
        <v>30</v>
      </c>
      <c r="O796" s="51">
        <v>0</v>
      </c>
      <c r="P796" s="51">
        <v>0</v>
      </c>
      <c r="Q796" s="51">
        <v>0</v>
      </c>
      <c r="R796" s="51">
        <f t="shared" si="103"/>
        <v>30</v>
      </c>
      <c r="S796" s="79"/>
      <c r="T796" s="52">
        <f t="shared" si="104"/>
        <v>0</v>
      </c>
      <c r="U796" s="52" t="str" cm="1">
        <f t="array" aca="1" ref="U796" ca="1">IF(S796="", "×", IF(LEFT(S796,2)="項番", COUNTIFS($D$2:$D$4001, INDIRECT("D" &amp; ROW()-1), $U$2:$U$4001, "〇"), "〇"))</f>
        <v>×</v>
      </c>
      <c r="V796" s="52" t="str">
        <f t="shared" si="105"/>
        <v>×</v>
      </c>
      <c r="W796" s="52" t="str">
        <f t="shared" si="106"/>
        <v>×</v>
      </c>
      <c r="X796" s="53" t="str">
        <f t="shared" ca="1" si="107"/>
        <v/>
      </c>
      <c r="Y796" s="52">
        <f t="shared" ca="1" si="108"/>
        <v>0</v>
      </c>
      <c r="Z796" s="52">
        <f t="shared" si="109"/>
        <v>71</v>
      </c>
      <c r="AA796" s="52" t="s">
        <v>125</v>
      </c>
    </row>
    <row r="797" spans="1:246" ht="14.25" customHeight="1" x14ac:dyDescent="0.4">
      <c r="A797" s="39" t="s">
        <v>7997</v>
      </c>
      <c r="B797" s="45">
        <v>1707</v>
      </c>
      <c r="C797" s="45">
        <v>724</v>
      </c>
      <c r="D797" s="45">
        <v>71</v>
      </c>
      <c r="E797" s="46" t="s">
        <v>7530</v>
      </c>
      <c r="F797" s="47" t="s">
        <v>3961</v>
      </c>
      <c r="G797" s="46" t="s">
        <v>3881</v>
      </c>
      <c r="H797" s="46" t="s">
        <v>3962</v>
      </c>
      <c r="I797" s="46" t="s">
        <v>3963</v>
      </c>
      <c r="J797" s="48">
        <v>100</v>
      </c>
      <c r="K797" s="49">
        <v>6.3</v>
      </c>
      <c r="L797" s="50">
        <v>100</v>
      </c>
      <c r="M797" s="50">
        <v>630</v>
      </c>
      <c r="N797" s="51">
        <v>0</v>
      </c>
      <c r="O797" s="51">
        <v>6</v>
      </c>
      <c r="P797" s="51">
        <v>0</v>
      </c>
      <c r="Q797" s="51">
        <v>0</v>
      </c>
      <c r="R797" s="51">
        <f t="shared" ref="R797:R849" si="110">SUM(N797:Q797)</f>
        <v>6</v>
      </c>
      <c r="S797" s="79"/>
      <c r="T797" s="52">
        <f t="shared" si="104"/>
        <v>0</v>
      </c>
      <c r="U797" s="52" t="str" cm="1">
        <f t="array" aca="1" ref="U797" ca="1">IF(S797="", "×", IF(LEFT(S797,2)="項番", COUNTIFS($D$2:$D$4001, INDIRECT("D" &amp; ROW()-1), $U$2:$U$4001, "〇"), "〇"))</f>
        <v>×</v>
      </c>
      <c r="V797" s="52" t="str">
        <f t="shared" si="105"/>
        <v>×</v>
      </c>
      <c r="W797" s="52" t="str">
        <f t="shared" si="106"/>
        <v>×</v>
      </c>
      <c r="X797" s="53" t="str">
        <f t="shared" ca="1" si="107"/>
        <v/>
      </c>
      <c r="Y797" s="52">
        <f t="shared" ca="1" si="108"/>
        <v>0</v>
      </c>
      <c r="Z797" s="52">
        <f t="shared" si="109"/>
        <v>71</v>
      </c>
      <c r="AA797" s="52" t="s">
        <v>125</v>
      </c>
    </row>
    <row r="798" spans="1:246" ht="14.25" customHeight="1" x14ac:dyDescent="0.4">
      <c r="A798" s="39" t="s">
        <v>7997</v>
      </c>
      <c r="B798" s="45">
        <v>1708</v>
      </c>
      <c r="C798" s="45">
        <v>725</v>
      </c>
      <c r="D798" s="45">
        <v>71</v>
      </c>
      <c r="E798" s="46" t="s">
        <v>7530</v>
      </c>
      <c r="F798" s="47" t="s">
        <v>3964</v>
      </c>
      <c r="G798" s="46" t="s">
        <v>3881</v>
      </c>
      <c r="H798" s="46" t="s">
        <v>3965</v>
      </c>
      <c r="I798" s="46" t="s">
        <v>419</v>
      </c>
      <c r="J798" s="48">
        <v>10</v>
      </c>
      <c r="K798" s="49">
        <v>224</v>
      </c>
      <c r="L798" s="50">
        <v>10</v>
      </c>
      <c r="M798" s="50">
        <v>2240</v>
      </c>
      <c r="N798" s="51">
        <v>0</v>
      </c>
      <c r="O798" s="51">
        <v>72</v>
      </c>
      <c r="P798" s="51">
        <v>0</v>
      </c>
      <c r="Q798" s="51">
        <v>0</v>
      </c>
      <c r="R798" s="51">
        <f t="shared" si="110"/>
        <v>72</v>
      </c>
      <c r="S798" s="79"/>
      <c r="T798" s="52">
        <f t="shared" si="104"/>
        <v>0</v>
      </c>
      <c r="U798" s="52" t="str" cm="1">
        <f t="array" aca="1" ref="U798" ca="1">IF(S798="", "×", IF(LEFT(S798,2)="項番", COUNTIFS($D$2:$D$4001, INDIRECT("D" &amp; ROW()-1), $U$2:$U$4001, "〇"), "〇"))</f>
        <v>×</v>
      </c>
      <c r="V798" s="52" t="str">
        <f t="shared" si="105"/>
        <v>×</v>
      </c>
      <c r="W798" s="52" t="str">
        <f t="shared" si="106"/>
        <v>×</v>
      </c>
      <c r="X798" s="53" t="str">
        <f t="shared" ca="1" si="107"/>
        <v/>
      </c>
      <c r="Y798" s="52">
        <f t="shared" ca="1" si="108"/>
        <v>0</v>
      </c>
      <c r="Z798" s="52">
        <f t="shared" si="109"/>
        <v>71</v>
      </c>
      <c r="AA798" s="52" t="s">
        <v>125</v>
      </c>
    </row>
    <row r="799" spans="1:246" ht="14.25" customHeight="1" x14ac:dyDescent="0.4">
      <c r="A799" s="39" t="s">
        <v>7997</v>
      </c>
      <c r="B799" s="45">
        <v>1709</v>
      </c>
      <c r="C799" s="45">
        <v>726</v>
      </c>
      <c r="D799" s="45">
        <v>71</v>
      </c>
      <c r="E799" s="46" t="s">
        <v>7530</v>
      </c>
      <c r="F799" s="47" t="s">
        <v>3966</v>
      </c>
      <c r="G799" s="46" t="s">
        <v>3881</v>
      </c>
      <c r="H799" s="46" t="s">
        <v>3967</v>
      </c>
      <c r="I799" s="46" t="s">
        <v>419</v>
      </c>
      <c r="J799" s="48">
        <v>10</v>
      </c>
      <c r="K799" s="49">
        <v>258</v>
      </c>
      <c r="L799" s="50">
        <v>10</v>
      </c>
      <c r="M799" s="50">
        <v>2580</v>
      </c>
      <c r="N799" s="51">
        <v>0</v>
      </c>
      <c r="O799" s="51">
        <v>60</v>
      </c>
      <c r="P799" s="51">
        <v>0</v>
      </c>
      <c r="Q799" s="51">
        <v>0</v>
      </c>
      <c r="R799" s="51">
        <f t="shared" si="110"/>
        <v>60</v>
      </c>
      <c r="S799" s="79"/>
      <c r="T799" s="52">
        <f t="shared" si="104"/>
        <v>0</v>
      </c>
      <c r="U799" s="52" t="str" cm="1">
        <f t="array" aca="1" ref="U799" ca="1">IF(S799="", "×", IF(LEFT(S799,2)="項番", COUNTIFS($D$2:$D$4001, INDIRECT("D" &amp; ROW()-1), $U$2:$U$4001, "〇"), "〇"))</f>
        <v>×</v>
      </c>
      <c r="V799" s="52" t="str">
        <f t="shared" si="105"/>
        <v>×</v>
      </c>
      <c r="W799" s="52" t="str">
        <f t="shared" si="106"/>
        <v>×</v>
      </c>
      <c r="X799" s="53" t="str">
        <f t="shared" ca="1" si="107"/>
        <v/>
      </c>
      <c r="Y799" s="52">
        <f t="shared" ca="1" si="108"/>
        <v>0</v>
      </c>
      <c r="Z799" s="52">
        <f t="shared" si="109"/>
        <v>71</v>
      </c>
      <c r="AA799" s="52" t="s">
        <v>125</v>
      </c>
    </row>
    <row r="800" spans="1:246" ht="14.25" customHeight="1" x14ac:dyDescent="0.4">
      <c r="A800" s="39" t="s">
        <v>7997</v>
      </c>
      <c r="B800" s="45">
        <v>1712</v>
      </c>
      <c r="C800" s="45">
        <v>727</v>
      </c>
      <c r="D800" s="45">
        <v>71</v>
      </c>
      <c r="E800" s="46" t="s">
        <v>7530</v>
      </c>
      <c r="F800" s="47" t="s">
        <v>3972</v>
      </c>
      <c r="G800" s="46" t="s">
        <v>3881</v>
      </c>
      <c r="H800" s="46" t="s">
        <v>3973</v>
      </c>
      <c r="I800" s="46" t="s">
        <v>14</v>
      </c>
      <c r="J800" s="48">
        <v>10</v>
      </c>
      <c r="K800" s="49">
        <v>1314</v>
      </c>
      <c r="L800" s="50">
        <v>10</v>
      </c>
      <c r="M800" s="50">
        <v>13140</v>
      </c>
      <c r="N800" s="51">
        <v>10</v>
      </c>
      <c r="O800" s="51">
        <v>36</v>
      </c>
      <c r="P800" s="51">
        <v>0</v>
      </c>
      <c r="Q800" s="51">
        <v>0</v>
      </c>
      <c r="R800" s="51">
        <f t="shared" si="110"/>
        <v>46</v>
      </c>
      <c r="S800" s="79"/>
      <c r="T800" s="52">
        <f t="shared" si="104"/>
        <v>0</v>
      </c>
      <c r="U800" s="52" t="str" cm="1">
        <f t="array" aca="1" ref="U800" ca="1">IF(S800="", "×", IF(LEFT(S800,2)="項番", COUNTIFS($D$2:$D$4001, INDIRECT("D" &amp; ROW()-1), $U$2:$U$4001, "〇"), "〇"))</f>
        <v>×</v>
      </c>
      <c r="V800" s="52" t="str">
        <f t="shared" si="105"/>
        <v>×</v>
      </c>
      <c r="W800" s="52" t="str">
        <f t="shared" si="106"/>
        <v>×</v>
      </c>
      <c r="X800" s="53" t="str">
        <f t="shared" ca="1" si="107"/>
        <v/>
      </c>
      <c r="Y800" s="52">
        <f t="shared" ca="1" si="108"/>
        <v>0</v>
      </c>
      <c r="Z800" s="52">
        <f t="shared" si="109"/>
        <v>71</v>
      </c>
      <c r="AA800" s="52" t="s">
        <v>125</v>
      </c>
    </row>
    <row r="801" spans="1:246" ht="14.25" customHeight="1" x14ac:dyDescent="0.4">
      <c r="A801" s="39" t="s">
        <v>7997</v>
      </c>
      <c r="B801" s="45">
        <v>1713</v>
      </c>
      <c r="C801" s="45">
        <v>728</v>
      </c>
      <c r="D801" s="45">
        <v>71</v>
      </c>
      <c r="E801" s="46" t="s">
        <v>7530</v>
      </c>
      <c r="F801" s="47" t="s">
        <v>3974</v>
      </c>
      <c r="G801" s="46" t="s">
        <v>3881</v>
      </c>
      <c r="H801" s="46" t="s">
        <v>3975</v>
      </c>
      <c r="I801" s="46" t="s">
        <v>3976</v>
      </c>
      <c r="J801" s="48">
        <v>1</v>
      </c>
      <c r="K801" s="49">
        <v>2536</v>
      </c>
      <c r="L801" s="50">
        <v>1</v>
      </c>
      <c r="M801" s="50">
        <v>2536</v>
      </c>
      <c r="N801" s="51">
        <v>0</v>
      </c>
      <c r="O801" s="51">
        <v>1200</v>
      </c>
      <c r="P801" s="51">
        <v>0</v>
      </c>
      <c r="Q801" s="51">
        <v>0</v>
      </c>
      <c r="R801" s="51">
        <f t="shared" si="110"/>
        <v>1200</v>
      </c>
      <c r="S801" s="79"/>
      <c r="T801" s="52">
        <f t="shared" si="104"/>
        <v>0</v>
      </c>
      <c r="U801" s="52" t="str" cm="1">
        <f t="array" aca="1" ref="U801" ca="1">IF(S801="", "×", IF(LEFT(S801,2)="項番", COUNTIFS($D$2:$D$4001, INDIRECT("D" &amp; ROW()-1), $U$2:$U$4001, "〇"), "〇"))</f>
        <v>×</v>
      </c>
      <c r="V801" s="52" t="str">
        <f t="shared" si="105"/>
        <v>×</v>
      </c>
      <c r="W801" s="52" t="str">
        <f t="shared" si="106"/>
        <v>×</v>
      </c>
      <c r="X801" s="53" t="str">
        <f t="shared" ca="1" si="107"/>
        <v/>
      </c>
      <c r="Y801" s="52">
        <f t="shared" ca="1" si="108"/>
        <v>0</v>
      </c>
      <c r="Z801" s="52">
        <f t="shared" si="109"/>
        <v>71</v>
      </c>
      <c r="AA801" s="52" t="s">
        <v>125</v>
      </c>
    </row>
    <row r="802" spans="1:246" ht="14.25" customHeight="1" x14ac:dyDescent="0.4">
      <c r="A802" s="39" t="s">
        <v>7997</v>
      </c>
      <c r="B802" s="45">
        <v>1714</v>
      </c>
      <c r="C802" s="45">
        <v>729</v>
      </c>
      <c r="D802" s="45">
        <v>71</v>
      </c>
      <c r="E802" s="46" t="s">
        <v>7530</v>
      </c>
      <c r="F802" s="47" t="s">
        <v>3977</v>
      </c>
      <c r="G802" s="46" t="s">
        <v>3881</v>
      </c>
      <c r="H802" s="46" t="s">
        <v>3978</v>
      </c>
      <c r="I802" s="46" t="s">
        <v>3979</v>
      </c>
      <c r="J802" s="48">
        <v>1</v>
      </c>
      <c r="K802" s="49">
        <v>8792</v>
      </c>
      <c r="L802" s="50">
        <v>1</v>
      </c>
      <c r="M802" s="50">
        <v>8792</v>
      </c>
      <c r="N802" s="51">
        <v>0</v>
      </c>
      <c r="O802" s="51">
        <v>840</v>
      </c>
      <c r="P802" s="51">
        <v>0</v>
      </c>
      <c r="Q802" s="51">
        <v>0</v>
      </c>
      <c r="R802" s="51">
        <f t="shared" si="110"/>
        <v>840</v>
      </c>
      <c r="S802" s="79"/>
      <c r="T802" s="52">
        <f t="shared" si="104"/>
        <v>0</v>
      </c>
      <c r="U802" s="52" t="str" cm="1">
        <f t="array" aca="1" ref="U802" ca="1">IF(S802="", "×", IF(LEFT(S802,2)="項番", COUNTIFS($D$2:$D$4001, INDIRECT("D" &amp; ROW()-1), $U$2:$U$4001, "〇"), "〇"))</f>
        <v>×</v>
      </c>
      <c r="V802" s="52" t="str">
        <f t="shared" si="105"/>
        <v>×</v>
      </c>
      <c r="W802" s="52" t="str">
        <f t="shared" si="106"/>
        <v>×</v>
      </c>
      <c r="X802" s="53" t="str">
        <f t="shared" ca="1" si="107"/>
        <v/>
      </c>
      <c r="Y802" s="52">
        <f t="shared" ca="1" si="108"/>
        <v>0</v>
      </c>
      <c r="Z802" s="52">
        <f t="shared" si="109"/>
        <v>71</v>
      </c>
      <c r="AA802" s="52" t="s">
        <v>125</v>
      </c>
    </row>
    <row r="803" spans="1:246" ht="14.25" customHeight="1" x14ac:dyDescent="0.4">
      <c r="A803" s="39" t="s">
        <v>7997</v>
      </c>
      <c r="B803" s="45">
        <v>1715</v>
      </c>
      <c r="C803" s="45">
        <v>730</v>
      </c>
      <c r="D803" s="45">
        <v>71</v>
      </c>
      <c r="E803" s="46" t="s">
        <v>7530</v>
      </c>
      <c r="F803" s="47" t="s">
        <v>3980</v>
      </c>
      <c r="G803" s="46" t="s">
        <v>3881</v>
      </c>
      <c r="H803" s="46" t="s">
        <v>3981</v>
      </c>
      <c r="I803" s="46" t="s">
        <v>14</v>
      </c>
      <c r="J803" s="48">
        <v>10</v>
      </c>
      <c r="K803" s="49">
        <v>4543</v>
      </c>
      <c r="L803" s="50">
        <v>10</v>
      </c>
      <c r="M803" s="50">
        <v>45430</v>
      </c>
      <c r="N803" s="51">
        <v>0</v>
      </c>
      <c r="O803" s="51">
        <v>48</v>
      </c>
      <c r="P803" s="51">
        <v>0</v>
      </c>
      <c r="Q803" s="51">
        <v>0</v>
      </c>
      <c r="R803" s="51">
        <f t="shared" si="110"/>
        <v>48</v>
      </c>
      <c r="S803" s="79"/>
      <c r="T803" s="52">
        <f t="shared" si="104"/>
        <v>0</v>
      </c>
      <c r="U803" s="52" t="str" cm="1">
        <f t="array" aca="1" ref="U803" ca="1">IF(S803="", "×", IF(LEFT(S803,2)="項番", COUNTIFS($D$2:$D$4001, INDIRECT("D" &amp; ROW()-1), $U$2:$U$4001, "〇"), "〇"))</f>
        <v>×</v>
      </c>
      <c r="V803" s="52" t="str">
        <f t="shared" si="105"/>
        <v>×</v>
      </c>
      <c r="W803" s="52" t="str">
        <f t="shared" si="106"/>
        <v>×</v>
      </c>
      <c r="X803" s="53" t="str">
        <f t="shared" ca="1" si="107"/>
        <v/>
      </c>
      <c r="Y803" s="52">
        <f t="shared" ca="1" si="108"/>
        <v>0</v>
      </c>
      <c r="Z803" s="52">
        <f t="shared" si="109"/>
        <v>71</v>
      </c>
      <c r="AA803" s="52" t="s">
        <v>125</v>
      </c>
    </row>
    <row r="804" spans="1:246" ht="14.25" customHeight="1" x14ac:dyDescent="0.4">
      <c r="A804" s="39" t="s">
        <v>7997</v>
      </c>
      <c r="B804" s="45">
        <v>1716</v>
      </c>
      <c r="C804" s="45">
        <v>731</v>
      </c>
      <c r="D804" s="45">
        <v>71</v>
      </c>
      <c r="E804" s="46" t="s">
        <v>7530</v>
      </c>
      <c r="F804" s="47" t="s">
        <v>3982</v>
      </c>
      <c r="G804" s="46" t="s">
        <v>3881</v>
      </c>
      <c r="H804" s="46" t="s">
        <v>3983</v>
      </c>
      <c r="I804" s="46" t="s">
        <v>3984</v>
      </c>
      <c r="J804" s="48">
        <v>5</v>
      </c>
      <c r="K804" s="49">
        <v>1877</v>
      </c>
      <c r="L804" s="50">
        <v>5</v>
      </c>
      <c r="M804" s="50">
        <v>9385</v>
      </c>
      <c r="N804" s="51">
        <v>520</v>
      </c>
      <c r="O804" s="51">
        <v>120</v>
      </c>
      <c r="P804" s="51">
        <v>0</v>
      </c>
      <c r="Q804" s="51">
        <v>0</v>
      </c>
      <c r="R804" s="51">
        <f t="shared" si="110"/>
        <v>640</v>
      </c>
      <c r="S804" s="79"/>
      <c r="T804" s="52">
        <f t="shared" si="104"/>
        <v>0</v>
      </c>
      <c r="U804" s="52" t="str" cm="1">
        <f t="array" aca="1" ref="U804" ca="1">IF(S804="", "×", IF(LEFT(S804,2)="項番", COUNTIFS($D$2:$D$4001, INDIRECT("D" &amp; ROW()-1), $U$2:$U$4001, "〇"), "〇"))</f>
        <v>×</v>
      </c>
      <c r="V804" s="52" t="str">
        <f t="shared" si="105"/>
        <v>×</v>
      </c>
      <c r="W804" s="52" t="str">
        <f t="shared" si="106"/>
        <v>×</v>
      </c>
      <c r="X804" s="53" t="str">
        <f t="shared" ca="1" si="107"/>
        <v/>
      </c>
      <c r="Y804" s="52">
        <f t="shared" ca="1" si="108"/>
        <v>0</v>
      </c>
      <c r="Z804" s="52">
        <f t="shared" si="109"/>
        <v>71</v>
      </c>
      <c r="AA804" s="52" t="s">
        <v>125</v>
      </c>
    </row>
    <row r="805" spans="1:246" ht="14.25" customHeight="1" x14ac:dyDescent="0.4">
      <c r="A805" s="39" t="s">
        <v>7997</v>
      </c>
      <c r="B805" s="45">
        <v>1717</v>
      </c>
      <c r="C805" s="45">
        <v>732</v>
      </c>
      <c r="D805" s="45">
        <v>71</v>
      </c>
      <c r="E805" s="46" t="s">
        <v>7530</v>
      </c>
      <c r="F805" s="47" t="s">
        <v>3985</v>
      </c>
      <c r="G805" s="46" t="s">
        <v>3881</v>
      </c>
      <c r="H805" s="46" t="s">
        <v>3986</v>
      </c>
      <c r="I805" s="46" t="s">
        <v>2095</v>
      </c>
      <c r="J805" s="48">
        <v>5</v>
      </c>
      <c r="K805" s="49">
        <v>1252</v>
      </c>
      <c r="L805" s="50">
        <v>5</v>
      </c>
      <c r="M805" s="50">
        <v>6260</v>
      </c>
      <c r="N805" s="51">
        <v>5</v>
      </c>
      <c r="O805" s="51">
        <v>0</v>
      </c>
      <c r="P805" s="51">
        <v>14</v>
      </c>
      <c r="Q805" s="51">
        <v>0</v>
      </c>
      <c r="R805" s="51">
        <f t="shared" si="110"/>
        <v>19</v>
      </c>
      <c r="S805" s="79"/>
      <c r="T805" s="52">
        <f t="shared" si="104"/>
        <v>0</v>
      </c>
      <c r="U805" s="52" t="str" cm="1">
        <f t="array" aca="1" ref="U805" ca="1">IF(S805="", "×", IF(LEFT(S805,2)="項番", COUNTIFS($D$2:$D$4001, INDIRECT("D" &amp; ROW()-1), $U$2:$U$4001, "〇"), "〇"))</f>
        <v>×</v>
      </c>
      <c r="V805" s="52" t="str">
        <f t="shared" si="105"/>
        <v>×</v>
      </c>
      <c r="W805" s="52" t="str">
        <f t="shared" si="106"/>
        <v>×</v>
      </c>
      <c r="X805" s="53" t="str">
        <f t="shared" ca="1" si="107"/>
        <v/>
      </c>
      <c r="Y805" s="52">
        <f t="shared" ca="1" si="108"/>
        <v>0</v>
      </c>
      <c r="Z805" s="52">
        <f t="shared" si="109"/>
        <v>71</v>
      </c>
      <c r="AA805" s="52" t="s">
        <v>125</v>
      </c>
    </row>
    <row r="806" spans="1:246" ht="14.25" customHeight="1" x14ac:dyDescent="0.4">
      <c r="A806" s="39" t="s">
        <v>7997</v>
      </c>
      <c r="B806" s="45">
        <v>1718</v>
      </c>
      <c r="C806" s="45">
        <v>733</v>
      </c>
      <c r="D806" s="45">
        <v>71</v>
      </c>
      <c r="E806" s="46" t="s">
        <v>7530</v>
      </c>
      <c r="F806" s="47" t="s">
        <v>3987</v>
      </c>
      <c r="G806" s="46" t="s">
        <v>3881</v>
      </c>
      <c r="H806" s="46" t="s">
        <v>3988</v>
      </c>
      <c r="I806" s="46" t="s">
        <v>3989</v>
      </c>
      <c r="J806" s="48">
        <v>10</v>
      </c>
      <c r="K806" s="49">
        <v>1143</v>
      </c>
      <c r="L806" s="50">
        <v>10</v>
      </c>
      <c r="M806" s="50">
        <v>11430</v>
      </c>
      <c r="N806" s="51">
        <v>200</v>
      </c>
      <c r="O806" s="51">
        <v>24</v>
      </c>
      <c r="P806" s="51">
        <v>0</v>
      </c>
      <c r="Q806" s="51">
        <v>0</v>
      </c>
      <c r="R806" s="51">
        <f t="shared" si="110"/>
        <v>224</v>
      </c>
      <c r="S806" s="79"/>
      <c r="T806" s="52">
        <f t="shared" si="104"/>
        <v>0</v>
      </c>
      <c r="U806" s="52" t="str" cm="1">
        <f t="array" aca="1" ref="U806" ca="1">IF(S806="", "×", IF(LEFT(S806,2)="項番", COUNTIFS($D$2:$D$4001, INDIRECT("D" &amp; ROW()-1), $U$2:$U$4001, "〇"), "〇"))</f>
        <v>×</v>
      </c>
      <c r="V806" s="52" t="str">
        <f t="shared" si="105"/>
        <v>×</v>
      </c>
      <c r="W806" s="52" t="str">
        <f t="shared" si="106"/>
        <v>×</v>
      </c>
      <c r="X806" s="53" t="str">
        <f t="shared" ca="1" si="107"/>
        <v/>
      </c>
      <c r="Y806" s="52">
        <f t="shared" ca="1" si="108"/>
        <v>0</v>
      </c>
      <c r="Z806" s="52">
        <f t="shared" si="109"/>
        <v>71</v>
      </c>
      <c r="AA806" s="52" t="s">
        <v>125</v>
      </c>
    </row>
    <row r="807" spans="1:246" s="25" customFormat="1" ht="14.25" customHeight="1" x14ac:dyDescent="0.4">
      <c r="A807" s="39" t="s">
        <v>7997</v>
      </c>
      <c r="B807" s="45">
        <v>1719</v>
      </c>
      <c r="C807" s="45">
        <v>734</v>
      </c>
      <c r="D807" s="45">
        <v>71</v>
      </c>
      <c r="E807" s="46" t="s">
        <v>7530</v>
      </c>
      <c r="F807" s="47" t="s">
        <v>3990</v>
      </c>
      <c r="G807" s="46" t="s">
        <v>3881</v>
      </c>
      <c r="H807" s="46" t="s">
        <v>3991</v>
      </c>
      <c r="I807" s="46" t="s">
        <v>14</v>
      </c>
      <c r="J807" s="48">
        <v>10</v>
      </c>
      <c r="K807" s="49">
        <v>474</v>
      </c>
      <c r="L807" s="50">
        <v>10</v>
      </c>
      <c r="M807" s="50">
        <v>4740</v>
      </c>
      <c r="N807" s="51">
        <v>0</v>
      </c>
      <c r="O807" s="51">
        <v>0</v>
      </c>
      <c r="P807" s="51">
        <v>810</v>
      </c>
      <c r="Q807" s="51">
        <v>0</v>
      </c>
      <c r="R807" s="51">
        <f t="shared" si="110"/>
        <v>810</v>
      </c>
      <c r="S807" s="79"/>
      <c r="T807" s="52">
        <f t="shared" si="104"/>
        <v>0</v>
      </c>
      <c r="U807" s="52" t="str" cm="1">
        <f t="array" aca="1" ref="U807" ca="1">IF(S807="", "×", IF(LEFT(S807,2)="項番", COUNTIFS($D$2:$D$4001, INDIRECT("D" &amp; ROW()-1), $U$2:$U$4001, "〇"), "〇"))</f>
        <v>×</v>
      </c>
      <c r="V807" s="52" t="str">
        <f t="shared" si="105"/>
        <v>×</v>
      </c>
      <c r="W807" s="52" t="str">
        <f t="shared" si="106"/>
        <v>×</v>
      </c>
      <c r="X807" s="53" t="str">
        <f t="shared" ca="1" si="107"/>
        <v/>
      </c>
      <c r="Y807" s="52">
        <f t="shared" ca="1" si="108"/>
        <v>0</v>
      </c>
      <c r="Z807" s="52">
        <f t="shared" si="109"/>
        <v>71</v>
      </c>
      <c r="AA807" s="52" t="s">
        <v>125</v>
      </c>
    </row>
    <row r="808" spans="1:246" s="25" customFormat="1" ht="14.25" customHeight="1" x14ac:dyDescent="0.4">
      <c r="A808" s="39" t="s">
        <v>7997</v>
      </c>
      <c r="B808" s="45">
        <v>1720</v>
      </c>
      <c r="C808" s="45">
        <v>735</v>
      </c>
      <c r="D808" s="45">
        <v>71</v>
      </c>
      <c r="E808" s="46" t="s">
        <v>7530</v>
      </c>
      <c r="F808" s="47" t="s">
        <v>3992</v>
      </c>
      <c r="G808" s="46" t="s">
        <v>3881</v>
      </c>
      <c r="H808" s="46" t="s">
        <v>3993</v>
      </c>
      <c r="I808" s="46" t="s">
        <v>14</v>
      </c>
      <c r="J808" s="48">
        <v>10</v>
      </c>
      <c r="K808" s="49">
        <v>346</v>
      </c>
      <c r="L808" s="50">
        <v>10</v>
      </c>
      <c r="M808" s="50">
        <v>3460</v>
      </c>
      <c r="N808" s="51">
        <v>100</v>
      </c>
      <c r="O808" s="51">
        <v>0</v>
      </c>
      <c r="P808" s="51">
        <v>500</v>
      </c>
      <c r="Q808" s="51">
        <v>12</v>
      </c>
      <c r="R808" s="51">
        <f t="shared" si="110"/>
        <v>612</v>
      </c>
      <c r="S808" s="79"/>
      <c r="T808" s="52">
        <f t="shared" si="104"/>
        <v>0</v>
      </c>
      <c r="U808" s="52" t="str" cm="1">
        <f t="array" aca="1" ref="U808" ca="1">IF(S808="", "×", IF(LEFT(S808,2)="項番", COUNTIFS($D$2:$D$4001, INDIRECT("D" &amp; ROW()-1), $U$2:$U$4001, "〇"), "〇"))</f>
        <v>×</v>
      </c>
      <c r="V808" s="52" t="str">
        <f t="shared" si="105"/>
        <v>×</v>
      </c>
      <c r="W808" s="52" t="str">
        <f t="shared" si="106"/>
        <v>×</v>
      </c>
      <c r="X808" s="53" t="str">
        <f t="shared" ca="1" si="107"/>
        <v/>
      </c>
      <c r="Y808" s="52">
        <f t="shared" ca="1" si="108"/>
        <v>0</v>
      </c>
      <c r="Z808" s="52">
        <f t="shared" si="109"/>
        <v>71</v>
      </c>
      <c r="AA808" s="52" t="s">
        <v>125</v>
      </c>
    </row>
    <row r="809" spans="1:246" s="25" customFormat="1" ht="14.25" customHeight="1" x14ac:dyDescent="0.4">
      <c r="A809" s="39" t="s">
        <v>7997</v>
      </c>
      <c r="B809" s="45">
        <v>1721</v>
      </c>
      <c r="C809" s="45">
        <v>736</v>
      </c>
      <c r="D809" s="45">
        <v>71</v>
      </c>
      <c r="E809" s="46" t="s">
        <v>7530</v>
      </c>
      <c r="F809" s="47" t="s">
        <v>3994</v>
      </c>
      <c r="G809" s="46" t="s">
        <v>3881</v>
      </c>
      <c r="H809" s="46" t="s">
        <v>3995</v>
      </c>
      <c r="I809" s="46" t="s">
        <v>24</v>
      </c>
      <c r="J809" s="48">
        <v>1</v>
      </c>
      <c r="K809" s="49">
        <v>16726</v>
      </c>
      <c r="L809" s="50">
        <v>1</v>
      </c>
      <c r="M809" s="50">
        <v>16726</v>
      </c>
      <c r="N809" s="51">
        <v>0</v>
      </c>
      <c r="O809" s="51">
        <v>540</v>
      </c>
      <c r="P809" s="51">
        <v>0</v>
      </c>
      <c r="Q809" s="51">
        <v>0</v>
      </c>
      <c r="R809" s="51">
        <f t="shared" si="110"/>
        <v>540</v>
      </c>
      <c r="S809" s="79"/>
      <c r="T809" s="52">
        <f t="shared" si="104"/>
        <v>0</v>
      </c>
      <c r="U809" s="52" t="str" cm="1">
        <f t="array" aca="1" ref="U809" ca="1">IF(S809="", "×", IF(LEFT(S809,2)="項番", COUNTIFS($D$2:$D$4001, INDIRECT("D" &amp; ROW()-1), $U$2:$U$4001, "〇"), "〇"))</f>
        <v>×</v>
      </c>
      <c r="V809" s="52" t="str">
        <f t="shared" si="105"/>
        <v>×</v>
      </c>
      <c r="W809" s="52" t="str">
        <f t="shared" si="106"/>
        <v>×</v>
      </c>
      <c r="X809" s="53" t="str">
        <f t="shared" ca="1" si="107"/>
        <v/>
      </c>
      <c r="Y809" s="52">
        <f t="shared" ca="1" si="108"/>
        <v>0</v>
      </c>
      <c r="Z809" s="52">
        <f t="shared" si="109"/>
        <v>71</v>
      </c>
      <c r="AA809" s="52" t="s">
        <v>125</v>
      </c>
    </row>
    <row r="810" spans="1:246" s="25" customFormat="1" ht="14.25" customHeight="1" x14ac:dyDescent="0.4">
      <c r="A810" s="39" t="s">
        <v>7997</v>
      </c>
      <c r="B810" s="45">
        <v>1724</v>
      </c>
      <c r="C810" s="45">
        <v>737</v>
      </c>
      <c r="D810" s="45">
        <v>71</v>
      </c>
      <c r="E810" s="46" t="s">
        <v>7530</v>
      </c>
      <c r="F810" s="47" t="s">
        <v>4000</v>
      </c>
      <c r="G810" s="46" t="s">
        <v>3881</v>
      </c>
      <c r="H810" s="46" t="s">
        <v>4001</v>
      </c>
      <c r="I810" s="46" t="s">
        <v>143</v>
      </c>
      <c r="J810" s="48">
        <v>1</v>
      </c>
      <c r="K810" s="49">
        <v>15924</v>
      </c>
      <c r="L810" s="50">
        <v>1</v>
      </c>
      <c r="M810" s="50">
        <v>15924</v>
      </c>
      <c r="N810" s="51">
        <v>0</v>
      </c>
      <c r="O810" s="51">
        <v>2</v>
      </c>
      <c r="P810" s="51">
        <v>1</v>
      </c>
      <c r="Q810" s="51">
        <v>0</v>
      </c>
      <c r="R810" s="51">
        <f t="shared" si="110"/>
        <v>3</v>
      </c>
      <c r="S810" s="79"/>
      <c r="T810" s="52">
        <f t="shared" si="104"/>
        <v>0</v>
      </c>
      <c r="U810" s="52" t="str" cm="1">
        <f t="array" aca="1" ref="U810" ca="1">IF(S810="", "×", IF(LEFT(S810,2)="項番", COUNTIFS($D$2:$D$4001, INDIRECT("D" &amp; ROW()-1), $U$2:$U$4001, "〇"), "〇"))</f>
        <v>×</v>
      </c>
      <c r="V810" s="52" t="str">
        <f t="shared" si="105"/>
        <v>×</v>
      </c>
      <c r="W810" s="52" t="str">
        <f t="shared" si="106"/>
        <v>×</v>
      </c>
      <c r="X810" s="53" t="str">
        <f t="shared" ca="1" si="107"/>
        <v/>
      </c>
      <c r="Y810" s="52">
        <f t="shared" ca="1" si="108"/>
        <v>0</v>
      </c>
      <c r="Z810" s="52">
        <f t="shared" si="109"/>
        <v>71</v>
      </c>
      <c r="AA810" s="52" t="s">
        <v>125</v>
      </c>
    </row>
    <row r="811" spans="1:246" s="25" customFormat="1" ht="14.25" customHeight="1" x14ac:dyDescent="0.4">
      <c r="A811" s="39" t="s">
        <v>7997</v>
      </c>
      <c r="B811" s="45">
        <v>1725</v>
      </c>
      <c r="C811" s="45">
        <v>738</v>
      </c>
      <c r="D811" s="45">
        <v>71</v>
      </c>
      <c r="E811" s="46" t="s">
        <v>7530</v>
      </c>
      <c r="F811" s="47" t="s">
        <v>4002</v>
      </c>
      <c r="G811" s="46" t="s">
        <v>3881</v>
      </c>
      <c r="H811" s="46" t="s">
        <v>4003</v>
      </c>
      <c r="I811" s="46" t="s">
        <v>13</v>
      </c>
      <c r="J811" s="48">
        <v>10</v>
      </c>
      <c r="K811" s="49">
        <v>731</v>
      </c>
      <c r="L811" s="50">
        <v>10</v>
      </c>
      <c r="M811" s="50">
        <v>7310</v>
      </c>
      <c r="N811" s="51">
        <v>0</v>
      </c>
      <c r="O811" s="51">
        <v>2</v>
      </c>
      <c r="P811" s="51">
        <v>0</v>
      </c>
      <c r="Q811" s="51">
        <v>0</v>
      </c>
      <c r="R811" s="51">
        <f t="shared" si="110"/>
        <v>2</v>
      </c>
      <c r="S811" s="79"/>
      <c r="T811" s="52">
        <f t="shared" si="104"/>
        <v>0</v>
      </c>
      <c r="U811" s="52" t="str" cm="1">
        <f t="array" aca="1" ref="U811" ca="1">IF(S811="", "×", IF(LEFT(S811,2)="項番", COUNTIFS($D$2:$D$4001, INDIRECT("D" &amp; ROW()-1), $U$2:$U$4001, "〇"), "〇"))</f>
        <v>×</v>
      </c>
      <c r="V811" s="52" t="str">
        <f t="shared" si="105"/>
        <v>×</v>
      </c>
      <c r="W811" s="52" t="str">
        <f t="shared" si="106"/>
        <v>×</v>
      </c>
      <c r="X811" s="53" t="str">
        <f t="shared" ca="1" si="107"/>
        <v/>
      </c>
      <c r="Y811" s="52">
        <f t="shared" ca="1" si="108"/>
        <v>0</v>
      </c>
      <c r="Z811" s="52">
        <f t="shared" si="109"/>
        <v>71</v>
      </c>
      <c r="AA811" s="52" t="s">
        <v>125</v>
      </c>
    </row>
    <row r="812" spans="1:246" s="25" customFormat="1" ht="14.25" customHeight="1" x14ac:dyDescent="0.4">
      <c r="A812" s="39" t="s">
        <v>7997</v>
      </c>
      <c r="B812" s="45">
        <v>1726</v>
      </c>
      <c r="C812" s="45">
        <v>739</v>
      </c>
      <c r="D812" s="45">
        <v>71</v>
      </c>
      <c r="E812" s="46" t="s">
        <v>7530</v>
      </c>
      <c r="F812" s="47" t="s">
        <v>4004</v>
      </c>
      <c r="G812" s="46" t="s">
        <v>3881</v>
      </c>
      <c r="H812" s="46" t="s">
        <v>4005</v>
      </c>
      <c r="I812" s="46" t="s">
        <v>13</v>
      </c>
      <c r="J812" s="48">
        <v>10</v>
      </c>
      <c r="K812" s="49">
        <v>892</v>
      </c>
      <c r="L812" s="50">
        <v>10</v>
      </c>
      <c r="M812" s="50">
        <v>8920</v>
      </c>
      <c r="N812" s="51">
        <v>14</v>
      </c>
      <c r="O812" s="51">
        <v>0</v>
      </c>
      <c r="P812" s="51">
        <v>100</v>
      </c>
      <c r="Q812" s="51">
        <v>36</v>
      </c>
      <c r="R812" s="51">
        <f t="shared" si="110"/>
        <v>150</v>
      </c>
      <c r="S812" s="79"/>
      <c r="T812" s="52">
        <f t="shared" si="104"/>
        <v>0</v>
      </c>
      <c r="U812" s="52" t="str" cm="1">
        <f t="array" aca="1" ref="U812" ca="1">IF(S812="", "×", IF(LEFT(S812,2)="項番", COUNTIFS($D$2:$D$4001, INDIRECT("D" &amp; ROW()-1), $U$2:$U$4001, "〇"), "〇"))</f>
        <v>×</v>
      </c>
      <c r="V812" s="52" t="str">
        <f t="shared" si="105"/>
        <v>×</v>
      </c>
      <c r="W812" s="52" t="str">
        <f t="shared" si="106"/>
        <v>×</v>
      </c>
      <c r="X812" s="53" t="str">
        <f t="shared" ca="1" si="107"/>
        <v/>
      </c>
      <c r="Y812" s="52">
        <f t="shared" ca="1" si="108"/>
        <v>0</v>
      </c>
      <c r="Z812" s="52">
        <f t="shared" si="109"/>
        <v>71</v>
      </c>
      <c r="AA812" s="52" t="s">
        <v>125</v>
      </c>
    </row>
    <row r="813" spans="1:246" s="25" customFormat="1" ht="14.25" customHeight="1" x14ac:dyDescent="0.4">
      <c r="A813" s="39" t="s">
        <v>7997</v>
      </c>
      <c r="B813" s="45">
        <v>1729</v>
      </c>
      <c r="C813" s="45">
        <v>740</v>
      </c>
      <c r="D813" s="45">
        <v>71</v>
      </c>
      <c r="E813" s="46" t="s">
        <v>7530</v>
      </c>
      <c r="F813" s="47" t="s">
        <v>4010</v>
      </c>
      <c r="G813" s="46" t="s">
        <v>3881</v>
      </c>
      <c r="H813" s="46" t="s">
        <v>4011</v>
      </c>
      <c r="I813" s="46" t="s">
        <v>341</v>
      </c>
      <c r="J813" s="48">
        <v>10</v>
      </c>
      <c r="K813" s="49">
        <v>6.3</v>
      </c>
      <c r="L813" s="50">
        <v>500</v>
      </c>
      <c r="M813" s="50">
        <v>3150</v>
      </c>
      <c r="N813" s="51">
        <v>0</v>
      </c>
      <c r="O813" s="51">
        <v>0</v>
      </c>
      <c r="P813" s="51">
        <v>12</v>
      </c>
      <c r="Q813" s="51">
        <v>12</v>
      </c>
      <c r="R813" s="51">
        <f t="shared" si="110"/>
        <v>24</v>
      </c>
      <c r="S813" s="79"/>
      <c r="T813" s="52">
        <f t="shared" si="104"/>
        <v>0</v>
      </c>
      <c r="U813" s="52" t="str" cm="1">
        <f t="array" aca="1" ref="U813" ca="1">IF(S813="", "×", IF(LEFT(S813,2)="項番", COUNTIFS($D$2:$D$4001, INDIRECT("D" &amp; ROW()-1), $U$2:$U$4001, "〇"), "〇"))</f>
        <v>×</v>
      </c>
      <c r="V813" s="52" t="str">
        <f t="shared" si="105"/>
        <v>×</v>
      </c>
      <c r="W813" s="52" t="str">
        <f t="shared" si="106"/>
        <v>×</v>
      </c>
      <c r="X813" s="53" t="str">
        <f t="shared" ca="1" si="107"/>
        <v/>
      </c>
      <c r="Y813" s="52">
        <f t="shared" ca="1" si="108"/>
        <v>0</v>
      </c>
      <c r="Z813" s="52">
        <f t="shared" si="109"/>
        <v>71</v>
      </c>
      <c r="AA813" s="52" t="s">
        <v>125</v>
      </c>
    </row>
    <row r="814" spans="1:246" s="25" customFormat="1" ht="14.25" customHeight="1" x14ac:dyDescent="0.4">
      <c r="A814" s="39" t="s">
        <v>7997</v>
      </c>
      <c r="B814" s="45">
        <v>1730</v>
      </c>
      <c r="C814" s="45">
        <v>741</v>
      </c>
      <c r="D814" s="45">
        <v>71</v>
      </c>
      <c r="E814" s="46" t="s">
        <v>7530</v>
      </c>
      <c r="F814" s="47" t="s">
        <v>4012</v>
      </c>
      <c r="G814" s="46" t="s">
        <v>3881</v>
      </c>
      <c r="H814" s="46" t="s">
        <v>4013</v>
      </c>
      <c r="I814" s="46" t="s">
        <v>4014</v>
      </c>
      <c r="J814" s="48">
        <v>10</v>
      </c>
      <c r="K814" s="49">
        <v>6051</v>
      </c>
      <c r="L814" s="50">
        <v>10</v>
      </c>
      <c r="M814" s="50">
        <v>60510</v>
      </c>
      <c r="N814" s="51">
        <v>0</v>
      </c>
      <c r="O814" s="51">
        <v>72</v>
      </c>
      <c r="P814" s="51">
        <v>0</v>
      </c>
      <c r="Q814" s="51">
        <v>0</v>
      </c>
      <c r="R814" s="51">
        <f t="shared" si="110"/>
        <v>72</v>
      </c>
      <c r="S814" s="79"/>
      <c r="T814" s="52">
        <f t="shared" si="104"/>
        <v>0</v>
      </c>
      <c r="U814" s="52" t="str" cm="1">
        <f t="array" aca="1" ref="U814" ca="1">IF(S814="", "×", IF(LEFT(S814,2)="項番", COUNTIFS($D$2:$D$4001, INDIRECT("D" &amp; ROW()-1), $U$2:$U$4001, "〇"), "〇"))</f>
        <v>×</v>
      </c>
      <c r="V814" s="52" t="str">
        <f t="shared" si="105"/>
        <v>×</v>
      </c>
      <c r="W814" s="52" t="str">
        <f t="shared" si="106"/>
        <v>×</v>
      </c>
      <c r="X814" s="53" t="str">
        <f t="shared" ca="1" si="107"/>
        <v/>
      </c>
      <c r="Y814" s="52">
        <f t="shared" ca="1" si="108"/>
        <v>0</v>
      </c>
      <c r="Z814" s="52">
        <f t="shared" si="109"/>
        <v>71</v>
      </c>
      <c r="AA814" s="52" t="s">
        <v>125</v>
      </c>
    </row>
    <row r="815" spans="1:246" ht="14.25" customHeight="1" x14ac:dyDescent="0.4">
      <c r="A815" s="39" t="s">
        <v>7997</v>
      </c>
      <c r="B815" s="45">
        <v>1734</v>
      </c>
      <c r="C815" s="45">
        <v>742</v>
      </c>
      <c r="D815" s="45">
        <v>71</v>
      </c>
      <c r="E815" s="46" t="s">
        <v>7530</v>
      </c>
      <c r="F815" s="47" t="s">
        <v>4021</v>
      </c>
      <c r="G815" s="46" t="s">
        <v>3881</v>
      </c>
      <c r="H815" s="46" t="s">
        <v>4022</v>
      </c>
      <c r="I815" s="46" t="s">
        <v>4023</v>
      </c>
      <c r="J815" s="48">
        <v>10</v>
      </c>
      <c r="K815" s="49">
        <v>1414</v>
      </c>
      <c r="L815" s="50">
        <v>10</v>
      </c>
      <c r="M815" s="50">
        <v>14140</v>
      </c>
      <c r="N815" s="51">
        <v>0</v>
      </c>
      <c r="O815" s="51">
        <v>40</v>
      </c>
      <c r="P815" s="51">
        <v>0</v>
      </c>
      <c r="Q815" s="51">
        <v>0</v>
      </c>
      <c r="R815" s="51">
        <f t="shared" si="110"/>
        <v>40</v>
      </c>
      <c r="S815" s="79"/>
      <c r="T815" s="52">
        <f t="shared" si="104"/>
        <v>0</v>
      </c>
      <c r="U815" s="52" t="str" cm="1">
        <f t="array" aca="1" ref="U815" ca="1">IF(S815="", "×", IF(LEFT(S815,2)="項番", COUNTIFS($D$2:$D$4001, INDIRECT("D" &amp; ROW()-1), $U$2:$U$4001, "〇"), "〇"))</f>
        <v>×</v>
      </c>
      <c r="V815" s="52" t="str">
        <f t="shared" si="105"/>
        <v>×</v>
      </c>
      <c r="W815" s="52" t="str">
        <f t="shared" si="106"/>
        <v>×</v>
      </c>
      <c r="X815" s="53" t="str">
        <f t="shared" ca="1" si="107"/>
        <v/>
      </c>
      <c r="Y815" s="52">
        <f t="shared" ca="1" si="108"/>
        <v>0</v>
      </c>
      <c r="Z815" s="52">
        <f t="shared" si="109"/>
        <v>71</v>
      </c>
      <c r="AA815" s="52" t="s">
        <v>125</v>
      </c>
    </row>
    <row r="816" spans="1:246" s="42" customFormat="1" ht="14.25" customHeight="1" x14ac:dyDescent="0.4">
      <c r="A816" s="39" t="s">
        <v>7997</v>
      </c>
      <c r="B816" s="45">
        <v>1735</v>
      </c>
      <c r="C816" s="45">
        <v>743</v>
      </c>
      <c r="D816" s="45">
        <v>71</v>
      </c>
      <c r="E816" s="46" t="s">
        <v>7530</v>
      </c>
      <c r="F816" s="47" t="s">
        <v>4024</v>
      </c>
      <c r="G816" s="46" t="s">
        <v>3881</v>
      </c>
      <c r="H816" s="46" t="s">
        <v>4025</v>
      </c>
      <c r="I816" s="46" t="s">
        <v>4026</v>
      </c>
      <c r="J816" s="48">
        <v>10</v>
      </c>
      <c r="K816" s="49">
        <v>2509</v>
      </c>
      <c r="L816" s="50">
        <v>10</v>
      </c>
      <c r="M816" s="50">
        <v>25090</v>
      </c>
      <c r="N816" s="51">
        <v>0</v>
      </c>
      <c r="O816" s="51">
        <v>120</v>
      </c>
      <c r="P816" s="51">
        <v>0</v>
      </c>
      <c r="Q816" s="51">
        <v>0</v>
      </c>
      <c r="R816" s="51">
        <f t="shared" si="110"/>
        <v>120</v>
      </c>
      <c r="S816" s="79"/>
      <c r="T816" s="52">
        <f t="shared" si="104"/>
        <v>0</v>
      </c>
      <c r="U816" s="52" t="str" cm="1">
        <f t="array" aca="1" ref="U816" ca="1">IF(S816="", "×", IF(LEFT(S816,2)="項番", COUNTIFS($D$2:$D$4001, INDIRECT("D" &amp; ROW()-1), $U$2:$U$4001, "〇"), "〇"))</f>
        <v>×</v>
      </c>
      <c r="V816" s="52" t="str">
        <f t="shared" si="105"/>
        <v>×</v>
      </c>
      <c r="W816" s="52" t="str">
        <f t="shared" si="106"/>
        <v>×</v>
      </c>
      <c r="X816" s="53" t="str">
        <f t="shared" ca="1" si="107"/>
        <v/>
      </c>
      <c r="Y816" s="52">
        <f t="shared" ca="1" si="108"/>
        <v>0</v>
      </c>
      <c r="Z816" s="52">
        <f t="shared" si="109"/>
        <v>71</v>
      </c>
      <c r="AA816" s="52" t="s">
        <v>125</v>
      </c>
      <c r="AB816" s="65"/>
      <c r="AC816" s="65"/>
      <c r="AD816" s="65"/>
      <c r="AE816" s="65"/>
      <c r="AF816" s="65"/>
      <c r="AG816" s="65"/>
      <c r="AH816" s="65"/>
      <c r="AI816" s="65"/>
      <c r="AJ816" s="65"/>
      <c r="AK816" s="65"/>
      <c r="AL816" s="65"/>
      <c r="AM816" s="65"/>
      <c r="AN816" s="65"/>
      <c r="AO816" s="65"/>
      <c r="AP816" s="65"/>
      <c r="AQ816" s="65"/>
      <c r="AR816" s="65"/>
      <c r="AS816" s="65"/>
      <c r="AT816" s="65"/>
      <c r="AU816" s="65"/>
      <c r="AV816" s="65"/>
      <c r="AW816" s="65"/>
      <c r="AX816" s="65"/>
      <c r="AY816" s="65"/>
      <c r="AZ816" s="65"/>
      <c r="BA816" s="65"/>
      <c r="BB816" s="65"/>
      <c r="BC816" s="65"/>
      <c r="BD816" s="65"/>
      <c r="BE816" s="65"/>
      <c r="BF816" s="65"/>
      <c r="BG816" s="65"/>
      <c r="BH816" s="65"/>
      <c r="BI816" s="65"/>
      <c r="BJ816" s="65"/>
      <c r="BK816" s="65"/>
      <c r="BL816" s="65"/>
      <c r="BM816" s="65"/>
      <c r="BN816" s="65"/>
      <c r="BO816" s="65"/>
      <c r="BP816" s="65"/>
      <c r="BQ816" s="65"/>
      <c r="BR816" s="65"/>
      <c r="BS816" s="65"/>
      <c r="BT816" s="65"/>
      <c r="BU816" s="65"/>
      <c r="BV816" s="65"/>
      <c r="BW816" s="65"/>
      <c r="BX816" s="65"/>
      <c r="BY816" s="65"/>
      <c r="BZ816" s="65"/>
      <c r="CA816" s="65"/>
      <c r="CB816" s="65"/>
      <c r="CC816" s="65"/>
      <c r="CD816" s="65"/>
      <c r="CE816" s="65"/>
      <c r="CF816" s="65"/>
      <c r="CG816" s="65"/>
      <c r="CH816" s="65"/>
      <c r="CI816" s="65"/>
      <c r="CJ816" s="65"/>
      <c r="CK816" s="65"/>
      <c r="CL816" s="65"/>
      <c r="CM816" s="65"/>
      <c r="CN816" s="65"/>
      <c r="CO816" s="65"/>
      <c r="CP816" s="65"/>
      <c r="CQ816" s="65"/>
      <c r="CR816" s="65"/>
      <c r="CS816" s="65"/>
      <c r="CT816" s="65"/>
      <c r="CU816" s="65"/>
      <c r="CV816" s="65"/>
      <c r="CW816" s="65"/>
      <c r="CX816" s="65"/>
      <c r="CY816" s="65"/>
      <c r="CZ816" s="65"/>
      <c r="DA816" s="65"/>
      <c r="DB816" s="65"/>
      <c r="DC816" s="65"/>
      <c r="DD816" s="65"/>
      <c r="DE816" s="65"/>
      <c r="DF816" s="65"/>
      <c r="DG816" s="65"/>
      <c r="DH816" s="65"/>
      <c r="DI816" s="65"/>
      <c r="DJ816" s="65"/>
      <c r="DK816" s="65"/>
      <c r="DL816" s="65"/>
      <c r="DM816" s="65"/>
      <c r="DN816" s="65"/>
      <c r="DO816" s="65"/>
      <c r="DP816" s="65"/>
      <c r="DQ816" s="65"/>
      <c r="DR816" s="65"/>
      <c r="DS816" s="65"/>
      <c r="DT816" s="65"/>
      <c r="DU816" s="65"/>
      <c r="DV816" s="65"/>
      <c r="DW816" s="65"/>
      <c r="DX816" s="65"/>
      <c r="DY816" s="65"/>
      <c r="DZ816" s="65"/>
      <c r="EA816" s="65"/>
      <c r="EB816" s="65"/>
      <c r="EC816" s="65"/>
      <c r="ED816" s="65"/>
      <c r="EE816" s="65"/>
      <c r="EF816" s="65"/>
      <c r="EG816" s="65"/>
      <c r="EH816" s="65"/>
      <c r="EI816" s="65"/>
      <c r="EJ816" s="65"/>
      <c r="EK816" s="65"/>
      <c r="EL816" s="65"/>
      <c r="EM816" s="65"/>
      <c r="EN816" s="65"/>
      <c r="EO816" s="65"/>
      <c r="EP816" s="65"/>
      <c r="EQ816" s="65"/>
      <c r="ER816" s="65"/>
      <c r="ES816" s="65"/>
      <c r="ET816" s="65"/>
      <c r="EU816" s="65"/>
      <c r="EV816" s="65"/>
      <c r="EW816" s="65"/>
      <c r="EX816" s="65"/>
      <c r="EY816" s="65"/>
      <c r="EZ816" s="65"/>
      <c r="FA816" s="65"/>
      <c r="FB816" s="65"/>
      <c r="FC816" s="65"/>
      <c r="FD816" s="65"/>
      <c r="FE816" s="65"/>
      <c r="FF816" s="65"/>
      <c r="FG816" s="65"/>
      <c r="FH816" s="65"/>
      <c r="FI816" s="65"/>
      <c r="FJ816" s="65"/>
      <c r="FK816" s="65"/>
      <c r="FL816" s="65"/>
      <c r="FM816" s="65"/>
      <c r="FN816" s="65"/>
      <c r="FO816" s="65"/>
      <c r="FP816" s="65"/>
      <c r="FQ816" s="65"/>
      <c r="FR816" s="65"/>
      <c r="FS816" s="65"/>
      <c r="FT816" s="65"/>
      <c r="FU816" s="65"/>
      <c r="FV816" s="65"/>
      <c r="FW816" s="65"/>
      <c r="FX816" s="65"/>
      <c r="FY816" s="65"/>
      <c r="FZ816" s="65"/>
      <c r="GA816" s="65"/>
      <c r="GB816" s="65"/>
      <c r="GC816" s="65"/>
      <c r="GD816" s="65"/>
      <c r="GE816" s="65"/>
      <c r="GF816" s="65"/>
      <c r="GG816" s="65"/>
      <c r="GH816" s="65"/>
      <c r="GI816" s="65"/>
      <c r="GJ816" s="65"/>
      <c r="GK816" s="65"/>
      <c r="GL816" s="65"/>
      <c r="GM816" s="65"/>
      <c r="GN816" s="65"/>
      <c r="GO816" s="65"/>
      <c r="GP816" s="65"/>
      <c r="GQ816" s="65"/>
      <c r="GR816" s="65"/>
      <c r="GS816" s="65"/>
      <c r="GT816" s="65"/>
      <c r="GU816" s="65"/>
      <c r="GV816" s="65"/>
      <c r="GW816" s="65"/>
      <c r="GX816" s="65"/>
      <c r="GY816" s="65"/>
      <c r="GZ816" s="65"/>
      <c r="HA816" s="65"/>
      <c r="HB816" s="65"/>
      <c r="HC816" s="65"/>
      <c r="HD816" s="65"/>
      <c r="HE816" s="65"/>
      <c r="HF816" s="65"/>
      <c r="HG816" s="65"/>
      <c r="HH816" s="65"/>
      <c r="HI816" s="65"/>
      <c r="HJ816" s="65"/>
      <c r="HK816" s="65"/>
      <c r="HL816" s="65"/>
      <c r="HM816" s="65"/>
      <c r="HN816" s="65"/>
      <c r="HO816" s="65"/>
      <c r="HP816" s="65"/>
      <c r="HQ816" s="65"/>
      <c r="HR816" s="65"/>
      <c r="HS816" s="65"/>
      <c r="HT816" s="65"/>
      <c r="HU816" s="65"/>
      <c r="HV816" s="65"/>
      <c r="HW816" s="65"/>
      <c r="HX816" s="65"/>
      <c r="HY816" s="65"/>
      <c r="HZ816" s="65"/>
      <c r="IA816" s="65"/>
      <c r="IB816" s="65"/>
      <c r="IC816" s="65"/>
      <c r="ID816" s="65"/>
      <c r="IE816" s="65"/>
      <c r="IF816" s="65"/>
      <c r="IG816" s="65"/>
      <c r="IH816" s="65"/>
      <c r="II816" s="65"/>
      <c r="IJ816" s="65"/>
      <c r="IK816" s="65"/>
      <c r="IL816" s="65"/>
    </row>
    <row r="817" spans="1:246" ht="14.25" customHeight="1" x14ac:dyDescent="0.4">
      <c r="A817" s="39" t="s">
        <v>7997</v>
      </c>
      <c r="B817" s="45">
        <v>1736</v>
      </c>
      <c r="C817" s="45">
        <v>744</v>
      </c>
      <c r="D817" s="45">
        <v>71</v>
      </c>
      <c r="E817" s="46" t="s">
        <v>7530</v>
      </c>
      <c r="F817" s="47" t="s">
        <v>4027</v>
      </c>
      <c r="G817" s="46" t="s">
        <v>3881</v>
      </c>
      <c r="H817" s="46" t="s">
        <v>4028</v>
      </c>
      <c r="I817" s="46" t="s">
        <v>4029</v>
      </c>
      <c r="J817" s="48">
        <v>5</v>
      </c>
      <c r="K817" s="49">
        <v>982</v>
      </c>
      <c r="L817" s="50">
        <v>5</v>
      </c>
      <c r="M817" s="50">
        <v>4910</v>
      </c>
      <c r="N817" s="51">
        <v>150</v>
      </c>
      <c r="O817" s="51">
        <v>0</v>
      </c>
      <c r="P817" s="51">
        <v>0</v>
      </c>
      <c r="Q817" s="51">
        <v>0</v>
      </c>
      <c r="R817" s="51">
        <f t="shared" si="110"/>
        <v>150</v>
      </c>
      <c r="S817" s="79"/>
      <c r="T817" s="52">
        <f t="shared" si="104"/>
        <v>0</v>
      </c>
      <c r="U817" s="52" t="str" cm="1">
        <f t="array" aca="1" ref="U817" ca="1">IF(S817="", "×", IF(LEFT(S817,2)="項番", COUNTIFS($D$2:$D$4001, INDIRECT("D" &amp; ROW()-1), $U$2:$U$4001, "〇"), "〇"))</f>
        <v>×</v>
      </c>
      <c r="V817" s="52" t="str">
        <f t="shared" si="105"/>
        <v>×</v>
      </c>
      <c r="W817" s="52" t="str">
        <f t="shared" si="106"/>
        <v>×</v>
      </c>
      <c r="X817" s="53" t="str">
        <f t="shared" ca="1" si="107"/>
        <v/>
      </c>
      <c r="Y817" s="52">
        <f t="shared" ca="1" si="108"/>
        <v>0</v>
      </c>
      <c r="Z817" s="52">
        <f t="shared" si="109"/>
        <v>71</v>
      </c>
      <c r="AA817" s="52" t="s">
        <v>125</v>
      </c>
    </row>
    <row r="818" spans="1:246" ht="14.25" customHeight="1" x14ac:dyDescent="0.4">
      <c r="A818" s="39" t="s">
        <v>7997</v>
      </c>
      <c r="B818" s="45">
        <v>1737</v>
      </c>
      <c r="C818" s="45">
        <v>745</v>
      </c>
      <c r="D818" s="45">
        <v>71</v>
      </c>
      <c r="E818" s="46" t="s">
        <v>7530</v>
      </c>
      <c r="F818" s="47" t="s">
        <v>4030</v>
      </c>
      <c r="G818" s="46" t="s">
        <v>3881</v>
      </c>
      <c r="H818" s="46" t="s">
        <v>4031</v>
      </c>
      <c r="I818" s="46" t="s">
        <v>45</v>
      </c>
      <c r="J818" s="48">
        <v>10</v>
      </c>
      <c r="K818" s="49">
        <v>324</v>
      </c>
      <c r="L818" s="50">
        <v>10</v>
      </c>
      <c r="M818" s="50">
        <v>3240</v>
      </c>
      <c r="N818" s="51">
        <v>0</v>
      </c>
      <c r="O818" s="51">
        <v>2</v>
      </c>
      <c r="P818" s="51">
        <v>0</v>
      </c>
      <c r="Q818" s="51">
        <v>0</v>
      </c>
      <c r="R818" s="51">
        <f t="shared" si="110"/>
        <v>2</v>
      </c>
      <c r="S818" s="79"/>
      <c r="T818" s="52">
        <f t="shared" si="104"/>
        <v>0</v>
      </c>
      <c r="U818" s="52" t="str" cm="1">
        <f t="array" aca="1" ref="U818" ca="1">IF(S818="", "×", IF(LEFT(S818,2)="項番", COUNTIFS($D$2:$D$4001, INDIRECT("D" &amp; ROW()-1), $U$2:$U$4001, "〇"), "〇"))</f>
        <v>×</v>
      </c>
      <c r="V818" s="52" t="str">
        <f t="shared" si="105"/>
        <v>×</v>
      </c>
      <c r="W818" s="52" t="str">
        <f t="shared" si="106"/>
        <v>×</v>
      </c>
      <c r="X818" s="53" t="str">
        <f t="shared" ca="1" si="107"/>
        <v/>
      </c>
      <c r="Y818" s="52">
        <f t="shared" ca="1" si="108"/>
        <v>0</v>
      </c>
      <c r="Z818" s="52">
        <f t="shared" si="109"/>
        <v>71</v>
      </c>
      <c r="AA818" s="52" t="s">
        <v>125</v>
      </c>
    </row>
    <row r="819" spans="1:246" ht="14.25" customHeight="1" x14ac:dyDescent="0.4">
      <c r="A819" s="39" t="s">
        <v>7997</v>
      </c>
      <c r="B819" s="45">
        <v>1738</v>
      </c>
      <c r="C819" s="45">
        <v>746</v>
      </c>
      <c r="D819" s="45">
        <v>71</v>
      </c>
      <c r="E819" s="46" t="s">
        <v>7530</v>
      </c>
      <c r="F819" s="47" t="s">
        <v>4032</v>
      </c>
      <c r="G819" s="46" t="s">
        <v>3881</v>
      </c>
      <c r="H819" s="46" t="s">
        <v>4033</v>
      </c>
      <c r="I819" s="46" t="s">
        <v>307</v>
      </c>
      <c r="J819" s="48">
        <v>50</v>
      </c>
      <c r="K819" s="49">
        <v>63</v>
      </c>
      <c r="L819" s="50">
        <v>50</v>
      </c>
      <c r="M819" s="50">
        <v>3150</v>
      </c>
      <c r="N819" s="51">
        <v>200</v>
      </c>
      <c r="O819" s="51">
        <v>0</v>
      </c>
      <c r="P819" s="51">
        <v>0</v>
      </c>
      <c r="Q819" s="51">
        <v>0</v>
      </c>
      <c r="R819" s="51">
        <f t="shared" si="110"/>
        <v>200</v>
      </c>
      <c r="S819" s="79"/>
      <c r="T819" s="52">
        <f t="shared" si="104"/>
        <v>0</v>
      </c>
      <c r="U819" s="52" t="str" cm="1">
        <f t="array" aca="1" ref="U819" ca="1">IF(S819="", "×", IF(LEFT(S819,2)="項番", COUNTIFS($D$2:$D$4001, INDIRECT("D" &amp; ROW()-1), $U$2:$U$4001, "〇"), "〇"))</f>
        <v>×</v>
      </c>
      <c r="V819" s="52" t="str">
        <f t="shared" si="105"/>
        <v>×</v>
      </c>
      <c r="W819" s="52" t="str">
        <f t="shared" si="106"/>
        <v>×</v>
      </c>
      <c r="X819" s="53" t="str">
        <f t="shared" ca="1" si="107"/>
        <v/>
      </c>
      <c r="Y819" s="52">
        <f t="shared" ca="1" si="108"/>
        <v>0</v>
      </c>
      <c r="Z819" s="52">
        <f t="shared" si="109"/>
        <v>71</v>
      </c>
      <c r="AA819" s="52" t="s">
        <v>125</v>
      </c>
    </row>
    <row r="820" spans="1:246" s="25" customFormat="1" ht="14.25" customHeight="1" x14ac:dyDescent="0.4">
      <c r="A820" s="39" t="s">
        <v>7997</v>
      </c>
      <c r="B820" s="45">
        <v>1739</v>
      </c>
      <c r="C820" s="45">
        <v>747</v>
      </c>
      <c r="D820" s="45">
        <v>71</v>
      </c>
      <c r="E820" s="46" t="s">
        <v>7530</v>
      </c>
      <c r="F820" s="47" t="s">
        <v>4034</v>
      </c>
      <c r="G820" s="46" t="s">
        <v>3881</v>
      </c>
      <c r="H820" s="46" t="s">
        <v>4035</v>
      </c>
      <c r="I820" s="46" t="s">
        <v>13</v>
      </c>
      <c r="J820" s="48">
        <v>10</v>
      </c>
      <c r="K820" s="49">
        <v>63</v>
      </c>
      <c r="L820" s="50">
        <v>10</v>
      </c>
      <c r="M820" s="50">
        <v>630</v>
      </c>
      <c r="N820" s="51">
        <v>0</v>
      </c>
      <c r="O820" s="51">
        <v>0</v>
      </c>
      <c r="P820" s="51">
        <v>12</v>
      </c>
      <c r="Q820" s="51">
        <v>0</v>
      </c>
      <c r="R820" s="51">
        <f t="shared" si="110"/>
        <v>12</v>
      </c>
      <c r="S820" s="79"/>
      <c r="T820" s="52">
        <f t="shared" si="104"/>
        <v>0</v>
      </c>
      <c r="U820" s="52" t="str" cm="1">
        <f t="array" aca="1" ref="U820" ca="1">IF(S820="", "×", IF(LEFT(S820,2)="項番", COUNTIFS($D$2:$D$4001, INDIRECT("D" &amp; ROW()-1), $U$2:$U$4001, "〇"), "〇"))</f>
        <v>×</v>
      </c>
      <c r="V820" s="52" t="str">
        <f t="shared" si="105"/>
        <v>×</v>
      </c>
      <c r="W820" s="52" t="str">
        <f t="shared" si="106"/>
        <v>×</v>
      </c>
      <c r="X820" s="53" t="str">
        <f t="shared" ca="1" si="107"/>
        <v/>
      </c>
      <c r="Y820" s="52">
        <f t="shared" ca="1" si="108"/>
        <v>0</v>
      </c>
      <c r="Z820" s="52">
        <f t="shared" si="109"/>
        <v>71</v>
      </c>
      <c r="AA820" s="52" t="s">
        <v>125</v>
      </c>
    </row>
    <row r="821" spans="1:246" ht="14.25" customHeight="1" x14ac:dyDescent="0.4">
      <c r="A821" s="39" t="s">
        <v>7997</v>
      </c>
      <c r="B821" s="45">
        <v>1740</v>
      </c>
      <c r="C821" s="45">
        <v>748</v>
      </c>
      <c r="D821" s="45">
        <v>71</v>
      </c>
      <c r="E821" s="46" t="s">
        <v>7530</v>
      </c>
      <c r="F821" s="47" t="s">
        <v>4036</v>
      </c>
      <c r="G821" s="46" t="s">
        <v>3881</v>
      </c>
      <c r="H821" s="46" t="s">
        <v>4037</v>
      </c>
      <c r="I821" s="46" t="s">
        <v>307</v>
      </c>
      <c r="J821" s="48">
        <v>50</v>
      </c>
      <c r="K821" s="49">
        <v>89</v>
      </c>
      <c r="L821" s="50">
        <v>50</v>
      </c>
      <c r="M821" s="50">
        <v>4450</v>
      </c>
      <c r="N821" s="51">
        <v>0</v>
      </c>
      <c r="O821" s="51">
        <v>0</v>
      </c>
      <c r="P821" s="51">
        <v>16</v>
      </c>
      <c r="Q821" s="51">
        <v>0</v>
      </c>
      <c r="R821" s="51">
        <f t="shared" si="110"/>
        <v>16</v>
      </c>
      <c r="S821" s="79"/>
      <c r="T821" s="52">
        <f t="shared" si="104"/>
        <v>0</v>
      </c>
      <c r="U821" s="52" t="str" cm="1">
        <f t="array" aca="1" ref="U821" ca="1">IF(S821="", "×", IF(LEFT(S821,2)="項番", COUNTIFS($D$2:$D$4001, INDIRECT("D" &amp; ROW()-1), $U$2:$U$4001, "〇"), "〇"))</f>
        <v>×</v>
      </c>
      <c r="V821" s="52" t="str">
        <f t="shared" si="105"/>
        <v>×</v>
      </c>
      <c r="W821" s="52" t="str">
        <f t="shared" si="106"/>
        <v>×</v>
      </c>
      <c r="X821" s="53" t="str">
        <f t="shared" ca="1" si="107"/>
        <v/>
      </c>
      <c r="Y821" s="52">
        <f t="shared" ca="1" si="108"/>
        <v>0</v>
      </c>
      <c r="Z821" s="52">
        <f t="shared" si="109"/>
        <v>71</v>
      </c>
      <c r="AA821" s="52" t="s">
        <v>125</v>
      </c>
    </row>
    <row r="822" spans="1:246" s="71" customFormat="1" ht="14.25" customHeight="1" x14ac:dyDescent="0.4">
      <c r="A822" s="39" t="s">
        <v>7997</v>
      </c>
      <c r="B822" s="45">
        <v>1741</v>
      </c>
      <c r="C822" s="45">
        <v>749</v>
      </c>
      <c r="D822" s="45">
        <v>71</v>
      </c>
      <c r="E822" s="46" t="s">
        <v>7530</v>
      </c>
      <c r="F822" s="47" t="s">
        <v>4038</v>
      </c>
      <c r="G822" s="46" t="s">
        <v>3881</v>
      </c>
      <c r="H822" s="46" t="s">
        <v>4039</v>
      </c>
      <c r="I822" s="46" t="s">
        <v>13</v>
      </c>
      <c r="J822" s="48">
        <v>10</v>
      </c>
      <c r="K822" s="49">
        <v>89</v>
      </c>
      <c r="L822" s="50">
        <v>10</v>
      </c>
      <c r="M822" s="50">
        <v>890</v>
      </c>
      <c r="N822" s="51">
        <v>0</v>
      </c>
      <c r="O822" s="51">
        <v>24</v>
      </c>
      <c r="P822" s="51">
        <v>0</v>
      </c>
      <c r="Q822" s="51">
        <v>2</v>
      </c>
      <c r="R822" s="51">
        <f t="shared" si="110"/>
        <v>26</v>
      </c>
      <c r="S822" s="79"/>
      <c r="T822" s="52">
        <f t="shared" si="104"/>
        <v>0</v>
      </c>
      <c r="U822" s="52" t="str" cm="1">
        <f t="array" aca="1" ref="U822" ca="1">IF(S822="", "×", IF(LEFT(S822,2)="項番", COUNTIFS($D$2:$D$4001, INDIRECT("D" &amp; ROW()-1), $U$2:$U$4001, "〇"), "〇"))</f>
        <v>×</v>
      </c>
      <c r="V822" s="52" t="str">
        <f t="shared" si="105"/>
        <v>×</v>
      </c>
      <c r="W822" s="52" t="str">
        <f t="shared" si="106"/>
        <v>×</v>
      </c>
      <c r="X822" s="53" t="str">
        <f t="shared" ca="1" si="107"/>
        <v/>
      </c>
      <c r="Y822" s="52">
        <f t="shared" ca="1" si="108"/>
        <v>0</v>
      </c>
      <c r="Z822" s="52">
        <f t="shared" si="109"/>
        <v>71</v>
      </c>
      <c r="AA822" s="52" t="s">
        <v>125</v>
      </c>
      <c r="AB822" s="70"/>
      <c r="AC822" s="70"/>
      <c r="AD822" s="70"/>
      <c r="AE822" s="70"/>
      <c r="AF822" s="70"/>
      <c r="AG822" s="70"/>
      <c r="AH822" s="70"/>
      <c r="AI822" s="70"/>
      <c r="AJ822" s="70"/>
      <c r="AK822" s="70"/>
      <c r="AL822" s="70"/>
      <c r="AM822" s="70"/>
      <c r="AN822" s="70"/>
      <c r="AO822" s="70"/>
      <c r="AP822" s="70"/>
      <c r="AQ822" s="70"/>
      <c r="AR822" s="70"/>
      <c r="AS822" s="70"/>
      <c r="AT822" s="70"/>
      <c r="AU822" s="70"/>
      <c r="AV822" s="70"/>
      <c r="AW822" s="70"/>
      <c r="AX822" s="70"/>
      <c r="AY822" s="70"/>
      <c r="AZ822" s="70"/>
      <c r="BA822" s="70"/>
      <c r="BB822" s="70"/>
      <c r="BC822" s="70"/>
      <c r="BD822" s="70"/>
      <c r="BE822" s="70"/>
      <c r="BF822" s="70"/>
      <c r="BG822" s="70"/>
      <c r="BH822" s="70"/>
      <c r="BI822" s="70"/>
      <c r="BJ822" s="70"/>
      <c r="BK822" s="70"/>
      <c r="BL822" s="70"/>
      <c r="BM822" s="70"/>
      <c r="BN822" s="70"/>
      <c r="BO822" s="70"/>
      <c r="BP822" s="70"/>
      <c r="BQ822" s="70"/>
      <c r="BR822" s="70"/>
      <c r="BS822" s="70"/>
      <c r="BT822" s="70"/>
      <c r="BU822" s="70"/>
      <c r="BV822" s="70"/>
      <c r="BW822" s="70"/>
      <c r="BX822" s="70"/>
      <c r="BY822" s="70"/>
      <c r="BZ822" s="70"/>
      <c r="CA822" s="70"/>
      <c r="CB822" s="70"/>
      <c r="CC822" s="70"/>
      <c r="CD822" s="70"/>
      <c r="CE822" s="70"/>
      <c r="CF822" s="70"/>
      <c r="CG822" s="70"/>
      <c r="CH822" s="70"/>
      <c r="CI822" s="70"/>
      <c r="CJ822" s="70"/>
      <c r="CK822" s="70"/>
      <c r="CL822" s="70"/>
      <c r="CM822" s="70"/>
      <c r="CN822" s="70"/>
      <c r="CO822" s="70"/>
      <c r="CP822" s="70"/>
      <c r="CQ822" s="70"/>
      <c r="CR822" s="70"/>
      <c r="CS822" s="70"/>
      <c r="CT822" s="70"/>
      <c r="CU822" s="70"/>
      <c r="CV822" s="70"/>
      <c r="CW822" s="70"/>
      <c r="CX822" s="70"/>
      <c r="CY822" s="70"/>
      <c r="CZ822" s="70"/>
      <c r="DA822" s="70"/>
      <c r="DB822" s="70"/>
      <c r="DC822" s="70"/>
      <c r="DD822" s="70"/>
      <c r="DE822" s="70"/>
      <c r="DF822" s="70"/>
      <c r="DG822" s="70"/>
      <c r="DH822" s="70"/>
      <c r="DI822" s="70"/>
      <c r="DJ822" s="70"/>
      <c r="DK822" s="70"/>
      <c r="DL822" s="70"/>
      <c r="DM822" s="70"/>
      <c r="DN822" s="70"/>
      <c r="DO822" s="70"/>
      <c r="DP822" s="70"/>
      <c r="DQ822" s="70"/>
      <c r="DR822" s="70"/>
      <c r="DS822" s="70"/>
      <c r="DT822" s="70"/>
      <c r="DU822" s="70"/>
      <c r="DV822" s="70"/>
      <c r="DW822" s="70"/>
      <c r="DX822" s="70"/>
      <c r="DY822" s="70"/>
      <c r="DZ822" s="70"/>
      <c r="EA822" s="70"/>
      <c r="EB822" s="70"/>
      <c r="EC822" s="70"/>
      <c r="ED822" s="70"/>
      <c r="EE822" s="70"/>
      <c r="EF822" s="70"/>
      <c r="EG822" s="70"/>
      <c r="EH822" s="70"/>
      <c r="EI822" s="70"/>
      <c r="EJ822" s="70"/>
      <c r="EK822" s="70"/>
      <c r="EL822" s="70"/>
      <c r="EM822" s="70"/>
      <c r="EN822" s="70"/>
      <c r="EO822" s="70"/>
      <c r="EP822" s="70"/>
      <c r="EQ822" s="70"/>
      <c r="ER822" s="70"/>
      <c r="ES822" s="70"/>
      <c r="ET822" s="70"/>
      <c r="EU822" s="70"/>
      <c r="EV822" s="70"/>
      <c r="EW822" s="70"/>
      <c r="EX822" s="70"/>
      <c r="EY822" s="70"/>
      <c r="EZ822" s="70"/>
      <c r="FA822" s="70"/>
      <c r="FB822" s="70"/>
      <c r="FC822" s="70"/>
      <c r="FD822" s="70"/>
      <c r="FE822" s="70"/>
      <c r="FF822" s="70"/>
      <c r="FG822" s="70"/>
      <c r="FH822" s="70"/>
      <c r="FI822" s="70"/>
      <c r="FJ822" s="70"/>
      <c r="FK822" s="70"/>
      <c r="FL822" s="70"/>
      <c r="FM822" s="70"/>
      <c r="FN822" s="70"/>
      <c r="FO822" s="70"/>
      <c r="FP822" s="70"/>
      <c r="FQ822" s="70"/>
      <c r="FR822" s="70"/>
      <c r="FS822" s="70"/>
      <c r="FT822" s="70"/>
      <c r="FU822" s="70"/>
      <c r="FV822" s="70"/>
      <c r="FW822" s="70"/>
      <c r="FX822" s="70"/>
      <c r="FY822" s="70"/>
      <c r="FZ822" s="70"/>
      <c r="GA822" s="70"/>
      <c r="GB822" s="70"/>
      <c r="GC822" s="70"/>
      <c r="GD822" s="70"/>
      <c r="GE822" s="70"/>
      <c r="GF822" s="70"/>
      <c r="GG822" s="70"/>
      <c r="GH822" s="70"/>
      <c r="GI822" s="70"/>
      <c r="GJ822" s="70"/>
      <c r="GK822" s="70"/>
      <c r="GL822" s="70"/>
      <c r="GM822" s="70"/>
      <c r="GN822" s="70"/>
      <c r="GO822" s="70"/>
      <c r="GP822" s="70"/>
      <c r="GQ822" s="70"/>
      <c r="GR822" s="70"/>
      <c r="GS822" s="70"/>
      <c r="GT822" s="70"/>
      <c r="GU822" s="70"/>
      <c r="GV822" s="70"/>
      <c r="GW822" s="70"/>
      <c r="GX822" s="70"/>
      <c r="GY822" s="70"/>
      <c r="GZ822" s="70"/>
      <c r="HA822" s="70"/>
      <c r="HB822" s="70"/>
      <c r="HC822" s="70"/>
      <c r="HD822" s="70"/>
      <c r="HE822" s="70"/>
      <c r="HF822" s="70"/>
      <c r="HG822" s="70"/>
      <c r="HH822" s="70"/>
      <c r="HI822" s="70"/>
      <c r="HJ822" s="70"/>
      <c r="HK822" s="70"/>
      <c r="HL822" s="70"/>
      <c r="HM822" s="70"/>
      <c r="HN822" s="70"/>
      <c r="HO822" s="70"/>
      <c r="HP822" s="70"/>
      <c r="HQ822" s="70"/>
      <c r="HR822" s="70"/>
      <c r="HS822" s="70"/>
      <c r="HT822" s="70"/>
      <c r="HU822" s="70"/>
      <c r="HV822" s="70"/>
      <c r="HW822" s="70"/>
      <c r="HX822" s="70"/>
      <c r="HY822" s="70"/>
      <c r="HZ822" s="70"/>
      <c r="IA822" s="70"/>
      <c r="IB822" s="70"/>
      <c r="IC822" s="70"/>
      <c r="ID822" s="70"/>
      <c r="IE822" s="70"/>
      <c r="IF822" s="70"/>
      <c r="IG822" s="70"/>
      <c r="IH822" s="70"/>
      <c r="II822" s="70"/>
      <c r="IJ822" s="70"/>
      <c r="IK822" s="70"/>
      <c r="IL822" s="70"/>
    </row>
    <row r="823" spans="1:246" s="25" customFormat="1" ht="14.25" customHeight="1" x14ac:dyDescent="0.4">
      <c r="A823" s="39" t="s">
        <v>7997</v>
      </c>
      <c r="B823" s="45">
        <v>1744</v>
      </c>
      <c r="C823" s="45">
        <v>750</v>
      </c>
      <c r="D823" s="45">
        <v>71</v>
      </c>
      <c r="E823" s="46" t="s">
        <v>7530</v>
      </c>
      <c r="F823" s="47" t="s">
        <v>4044</v>
      </c>
      <c r="G823" s="46" t="s">
        <v>3881</v>
      </c>
      <c r="H823" s="46" t="s">
        <v>4045</v>
      </c>
      <c r="I823" s="46" t="s">
        <v>132</v>
      </c>
      <c r="J823" s="48">
        <v>5</v>
      </c>
      <c r="K823" s="49">
        <v>3283</v>
      </c>
      <c r="L823" s="50">
        <v>5</v>
      </c>
      <c r="M823" s="50">
        <v>16415</v>
      </c>
      <c r="N823" s="51">
        <v>0</v>
      </c>
      <c r="O823" s="51">
        <v>0</v>
      </c>
      <c r="P823" s="51">
        <v>14</v>
      </c>
      <c r="Q823" s="51">
        <v>0</v>
      </c>
      <c r="R823" s="51">
        <f t="shared" si="110"/>
        <v>14</v>
      </c>
      <c r="S823" s="79"/>
      <c r="T823" s="52">
        <f t="shared" si="104"/>
        <v>0</v>
      </c>
      <c r="U823" s="52" t="str" cm="1">
        <f t="array" aca="1" ref="U823" ca="1">IF(S823="", "×", IF(LEFT(S823,2)="項番", COUNTIFS($D$2:$D$4001, INDIRECT("D" &amp; ROW()-1), $U$2:$U$4001, "〇"), "〇"))</f>
        <v>×</v>
      </c>
      <c r="V823" s="52" t="str">
        <f t="shared" si="105"/>
        <v>×</v>
      </c>
      <c r="W823" s="52" t="str">
        <f t="shared" si="106"/>
        <v>×</v>
      </c>
      <c r="X823" s="53" t="str">
        <f t="shared" ca="1" si="107"/>
        <v/>
      </c>
      <c r="Y823" s="52">
        <f t="shared" ca="1" si="108"/>
        <v>0</v>
      </c>
      <c r="Z823" s="52">
        <f t="shared" si="109"/>
        <v>71</v>
      </c>
      <c r="AA823" s="52" t="s">
        <v>125</v>
      </c>
    </row>
    <row r="824" spans="1:246" s="25" customFormat="1" ht="14.25" customHeight="1" x14ac:dyDescent="0.4">
      <c r="A824" s="39" t="s">
        <v>7997</v>
      </c>
      <c r="B824" s="45">
        <v>1745</v>
      </c>
      <c r="C824" s="45">
        <v>751</v>
      </c>
      <c r="D824" s="45">
        <v>71</v>
      </c>
      <c r="E824" s="46" t="s">
        <v>7530</v>
      </c>
      <c r="F824" s="47" t="s">
        <v>4046</v>
      </c>
      <c r="G824" s="46" t="s">
        <v>3881</v>
      </c>
      <c r="H824" s="46" t="s">
        <v>4047</v>
      </c>
      <c r="I824" s="46" t="s">
        <v>419</v>
      </c>
      <c r="J824" s="48">
        <v>10</v>
      </c>
      <c r="K824" s="49">
        <v>1722</v>
      </c>
      <c r="L824" s="50">
        <v>10</v>
      </c>
      <c r="M824" s="50">
        <v>17220</v>
      </c>
      <c r="N824" s="51">
        <v>850</v>
      </c>
      <c r="O824" s="51">
        <v>0</v>
      </c>
      <c r="P824" s="51">
        <v>0</v>
      </c>
      <c r="Q824" s="51">
        <v>0</v>
      </c>
      <c r="R824" s="51">
        <f t="shared" si="110"/>
        <v>850</v>
      </c>
      <c r="S824" s="79"/>
      <c r="T824" s="52">
        <f t="shared" si="104"/>
        <v>0</v>
      </c>
      <c r="U824" s="52" t="str" cm="1">
        <f t="array" aca="1" ref="U824" ca="1">IF(S824="", "×", IF(LEFT(S824,2)="項番", COUNTIFS($D$2:$D$4001, INDIRECT("D" &amp; ROW()-1), $U$2:$U$4001, "〇"), "〇"))</f>
        <v>×</v>
      </c>
      <c r="V824" s="52" t="str">
        <f t="shared" si="105"/>
        <v>×</v>
      </c>
      <c r="W824" s="52" t="str">
        <f t="shared" si="106"/>
        <v>×</v>
      </c>
      <c r="X824" s="53" t="str">
        <f t="shared" ca="1" si="107"/>
        <v/>
      </c>
      <c r="Y824" s="52">
        <f t="shared" ca="1" si="108"/>
        <v>0</v>
      </c>
      <c r="Z824" s="52">
        <f t="shared" si="109"/>
        <v>71</v>
      </c>
      <c r="AA824" s="52" t="s">
        <v>125</v>
      </c>
    </row>
    <row r="825" spans="1:246" s="25" customFormat="1" ht="14.25" customHeight="1" x14ac:dyDescent="0.4">
      <c r="A825" s="39" t="s">
        <v>7997</v>
      </c>
      <c r="B825" s="45">
        <v>1746</v>
      </c>
      <c r="C825" s="45">
        <v>752</v>
      </c>
      <c r="D825" s="45">
        <v>71</v>
      </c>
      <c r="E825" s="46" t="s">
        <v>7530</v>
      </c>
      <c r="F825" s="47" t="s">
        <v>4048</v>
      </c>
      <c r="G825" s="46" t="s">
        <v>3881</v>
      </c>
      <c r="H825" s="46" t="s">
        <v>4049</v>
      </c>
      <c r="I825" s="46" t="s">
        <v>1224</v>
      </c>
      <c r="J825" s="48">
        <v>100</v>
      </c>
      <c r="K825" s="49">
        <v>10.8</v>
      </c>
      <c r="L825" s="50">
        <v>100</v>
      </c>
      <c r="M825" s="50">
        <v>1080</v>
      </c>
      <c r="N825" s="51">
        <v>0</v>
      </c>
      <c r="O825" s="51">
        <v>0</v>
      </c>
      <c r="P825" s="51">
        <v>40</v>
      </c>
      <c r="Q825" s="51">
        <v>0</v>
      </c>
      <c r="R825" s="51">
        <f t="shared" si="110"/>
        <v>40</v>
      </c>
      <c r="S825" s="79"/>
      <c r="T825" s="52">
        <f t="shared" si="104"/>
        <v>0</v>
      </c>
      <c r="U825" s="52" t="str" cm="1">
        <f t="array" aca="1" ref="U825" ca="1">IF(S825="", "×", IF(LEFT(S825,2)="項番", COUNTIFS($D$2:$D$4001, INDIRECT("D" &amp; ROW()-1), $U$2:$U$4001, "〇"), "〇"))</f>
        <v>×</v>
      </c>
      <c r="V825" s="52" t="str">
        <f t="shared" si="105"/>
        <v>×</v>
      </c>
      <c r="W825" s="52" t="str">
        <f t="shared" si="106"/>
        <v>×</v>
      </c>
      <c r="X825" s="53" t="str">
        <f t="shared" ca="1" si="107"/>
        <v/>
      </c>
      <c r="Y825" s="52">
        <f t="shared" ca="1" si="108"/>
        <v>0</v>
      </c>
      <c r="Z825" s="52">
        <f t="shared" si="109"/>
        <v>71</v>
      </c>
      <c r="AA825" s="52" t="s">
        <v>125</v>
      </c>
    </row>
    <row r="826" spans="1:246" s="25" customFormat="1" ht="14.25" customHeight="1" x14ac:dyDescent="0.4">
      <c r="A826" s="39" t="s">
        <v>7997</v>
      </c>
      <c r="B826" s="45">
        <v>1747</v>
      </c>
      <c r="C826" s="45">
        <v>753</v>
      </c>
      <c r="D826" s="45">
        <v>71</v>
      </c>
      <c r="E826" s="46" t="s">
        <v>7530</v>
      </c>
      <c r="F826" s="47" t="s">
        <v>4050</v>
      </c>
      <c r="G826" s="46" t="s">
        <v>3881</v>
      </c>
      <c r="H826" s="46" t="s">
        <v>4051</v>
      </c>
      <c r="I826" s="46" t="s">
        <v>4052</v>
      </c>
      <c r="J826" s="48">
        <v>1</v>
      </c>
      <c r="K826" s="49">
        <v>4.7</v>
      </c>
      <c r="L826" s="50">
        <v>500</v>
      </c>
      <c r="M826" s="50">
        <v>2350</v>
      </c>
      <c r="N826" s="51">
        <v>0</v>
      </c>
      <c r="O826" s="51">
        <v>0</v>
      </c>
      <c r="P826" s="51">
        <v>2</v>
      </c>
      <c r="Q826" s="51">
        <v>0</v>
      </c>
      <c r="R826" s="51">
        <f t="shared" si="110"/>
        <v>2</v>
      </c>
      <c r="S826" s="79"/>
      <c r="T826" s="52">
        <f t="shared" si="104"/>
        <v>0</v>
      </c>
      <c r="U826" s="52" t="str" cm="1">
        <f t="array" aca="1" ref="U826" ca="1">IF(S826="", "×", IF(LEFT(S826,2)="項番", COUNTIFS($D$2:$D$4001, INDIRECT("D" &amp; ROW()-1), $U$2:$U$4001, "〇"), "〇"))</f>
        <v>×</v>
      </c>
      <c r="V826" s="52" t="str">
        <f t="shared" si="105"/>
        <v>×</v>
      </c>
      <c r="W826" s="52" t="str">
        <f t="shared" si="106"/>
        <v>×</v>
      </c>
      <c r="X826" s="53" t="str">
        <f t="shared" ca="1" si="107"/>
        <v/>
      </c>
      <c r="Y826" s="52">
        <f t="shared" ca="1" si="108"/>
        <v>0</v>
      </c>
      <c r="Z826" s="52">
        <f t="shared" si="109"/>
        <v>71</v>
      </c>
      <c r="AA826" s="52" t="s">
        <v>125</v>
      </c>
    </row>
    <row r="827" spans="1:246" s="64" customFormat="1" ht="14.25" customHeight="1" x14ac:dyDescent="0.4">
      <c r="A827" s="54" t="s">
        <v>125</v>
      </c>
      <c r="B827" s="55"/>
      <c r="C827" s="55" t="s">
        <v>125</v>
      </c>
      <c r="D827" s="55" t="s">
        <v>125</v>
      </c>
      <c r="E827" s="56"/>
      <c r="F827" s="57"/>
      <c r="G827" s="56"/>
      <c r="H827" s="56"/>
      <c r="I827" s="56"/>
      <c r="J827" s="58"/>
      <c r="K827" s="59"/>
      <c r="L827" s="60"/>
      <c r="M827" s="60"/>
      <c r="N827" s="61"/>
      <c r="O827" s="61"/>
      <c r="P827" s="61"/>
      <c r="Q827" s="61"/>
      <c r="R827" s="61"/>
      <c r="S827" s="80" t="s">
        <v>7759</v>
      </c>
      <c r="T827" s="62">
        <f t="shared" si="104"/>
        <v>0</v>
      </c>
      <c r="U827" s="62" cm="1">
        <f t="array" aca="1" ref="U827" ca="1">IF(S827="", "×", IF(LEFT(S827,2)="項番", COUNTIFS($D$2:$D$4001, INDIRECT("D" &amp; ROW()-1), $U$2:$U$4001, "〇"), "〇"))</f>
        <v>0</v>
      </c>
      <c r="V827" s="62" t="str">
        <f t="shared" si="105"/>
        <v/>
      </c>
      <c r="W827" s="62" t="str">
        <f t="shared" si="106"/>
        <v/>
      </c>
      <c r="X827" s="63" t="str">
        <f t="shared" ca="1" si="107"/>
        <v/>
      </c>
      <c r="Y827" s="62">
        <f t="shared" ca="1" si="108"/>
        <v>0</v>
      </c>
      <c r="Z827" s="62">
        <f t="shared" si="109"/>
        <v>71</v>
      </c>
      <c r="AA827" s="62" t="s">
        <v>7924</v>
      </c>
    </row>
    <row r="828" spans="1:246" s="71" customFormat="1" ht="14.25" customHeight="1" x14ac:dyDescent="0.4">
      <c r="A828" s="39" t="s">
        <v>7998</v>
      </c>
      <c r="B828" s="45">
        <v>1742</v>
      </c>
      <c r="C828" s="45">
        <v>754</v>
      </c>
      <c r="D828" s="45">
        <v>72</v>
      </c>
      <c r="E828" s="46" t="s">
        <v>7530</v>
      </c>
      <c r="F828" s="47" t="s">
        <v>4040</v>
      </c>
      <c r="G828" s="46" t="s">
        <v>3881</v>
      </c>
      <c r="H828" s="46" t="s">
        <v>4041</v>
      </c>
      <c r="I828" s="46" t="s">
        <v>307</v>
      </c>
      <c r="J828" s="48">
        <v>50</v>
      </c>
      <c r="K828" s="49">
        <v>132</v>
      </c>
      <c r="L828" s="50">
        <v>50</v>
      </c>
      <c r="M828" s="50">
        <v>6600</v>
      </c>
      <c r="N828" s="51">
        <v>0</v>
      </c>
      <c r="O828" s="51">
        <v>18</v>
      </c>
      <c r="P828" s="51">
        <v>0</v>
      </c>
      <c r="Q828" s="51">
        <v>0</v>
      </c>
      <c r="R828" s="51">
        <f>SUM(N828:Q828)</f>
        <v>18</v>
      </c>
      <c r="S828" s="79"/>
      <c r="T828" s="52">
        <f t="shared" si="104"/>
        <v>0</v>
      </c>
      <c r="U828" s="52" t="str" cm="1">
        <f t="array" aca="1" ref="U828" ca="1">IF(S828="", "×", IF(LEFT(S828,2)="項番", COUNTIFS($D$2:$D$4001, INDIRECT("D" &amp; ROW()-1), $U$2:$U$4001, "〇"), "〇"))</f>
        <v>×</v>
      </c>
      <c r="V828" s="52" t="str">
        <f t="shared" si="105"/>
        <v>×</v>
      </c>
      <c r="W828" s="52" t="str">
        <f t="shared" si="106"/>
        <v>×</v>
      </c>
      <c r="X828" s="53" t="str">
        <f t="shared" ca="1" si="107"/>
        <v/>
      </c>
      <c r="Y828" s="52">
        <f t="shared" ca="1" si="108"/>
        <v>0</v>
      </c>
      <c r="Z828" s="52">
        <f t="shared" si="109"/>
        <v>72</v>
      </c>
      <c r="AA828" s="52" t="s">
        <v>125</v>
      </c>
      <c r="AB828" s="70"/>
      <c r="AC828" s="70"/>
      <c r="AD828" s="70"/>
      <c r="AE828" s="70"/>
      <c r="AF828" s="70"/>
      <c r="AG828" s="70"/>
      <c r="AH828" s="70"/>
      <c r="AI828" s="70"/>
      <c r="AJ828" s="70"/>
      <c r="AK828" s="70"/>
      <c r="AL828" s="70"/>
      <c r="AM828" s="70"/>
      <c r="AN828" s="70"/>
      <c r="AO828" s="70"/>
      <c r="AP828" s="70"/>
      <c r="AQ828" s="70"/>
      <c r="AR828" s="70"/>
      <c r="AS828" s="70"/>
      <c r="AT828" s="70"/>
      <c r="AU828" s="70"/>
      <c r="AV828" s="70"/>
      <c r="AW828" s="70"/>
      <c r="AX828" s="70"/>
      <c r="AY828" s="70"/>
      <c r="AZ828" s="70"/>
      <c r="BA828" s="70"/>
      <c r="BB828" s="70"/>
      <c r="BC828" s="70"/>
      <c r="BD828" s="70"/>
      <c r="BE828" s="70"/>
      <c r="BF828" s="70"/>
      <c r="BG828" s="70"/>
      <c r="BH828" s="70"/>
      <c r="BI828" s="70"/>
      <c r="BJ828" s="70"/>
      <c r="BK828" s="70"/>
      <c r="BL828" s="70"/>
      <c r="BM828" s="70"/>
      <c r="BN828" s="70"/>
      <c r="BO828" s="70"/>
      <c r="BP828" s="70"/>
      <c r="BQ828" s="70"/>
      <c r="BR828" s="70"/>
      <c r="BS828" s="70"/>
      <c r="BT828" s="70"/>
      <c r="BU828" s="70"/>
      <c r="BV828" s="70"/>
      <c r="BW828" s="70"/>
      <c r="BX828" s="70"/>
      <c r="BY828" s="70"/>
      <c r="BZ828" s="70"/>
      <c r="CA828" s="70"/>
      <c r="CB828" s="70"/>
      <c r="CC828" s="70"/>
      <c r="CD828" s="70"/>
      <c r="CE828" s="70"/>
      <c r="CF828" s="70"/>
      <c r="CG828" s="70"/>
      <c r="CH828" s="70"/>
      <c r="CI828" s="70"/>
      <c r="CJ828" s="70"/>
      <c r="CK828" s="70"/>
      <c r="CL828" s="70"/>
      <c r="CM828" s="70"/>
      <c r="CN828" s="70"/>
      <c r="CO828" s="70"/>
      <c r="CP828" s="70"/>
      <c r="CQ828" s="70"/>
      <c r="CR828" s="70"/>
      <c r="CS828" s="70"/>
      <c r="CT828" s="70"/>
      <c r="CU828" s="70"/>
      <c r="CV828" s="70"/>
      <c r="CW828" s="70"/>
      <c r="CX828" s="70"/>
      <c r="CY828" s="70"/>
      <c r="CZ828" s="70"/>
      <c r="DA828" s="70"/>
      <c r="DB828" s="70"/>
      <c r="DC828" s="70"/>
      <c r="DD828" s="70"/>
      <c r="DE828" s="70"/>
      <c r="DF828" s="70"/>
      <c r="DG828" s="70"/>
      <c r="DH828" s="70"/>
      <c r="DI828" s="70"/>
      <c r="DJ828" s="70"/>
      <c r="DK828" s="70"/>
      <c r="DL828" s="70"/>
      <c r="DM828" s="70"/>
      <c r="DN828" s="70"/>
      <c r="DO828" s="70"/>
      <c r="DP828" s="70"/>
      <c r="DQ828" s="70"/>
      <c r="DR828" s="70"/>
      <c r="DS828" s="70"/>
      <c r="DT828" s="70"/>
      <c r="DU828" s="70"/>
      <c r="DV828" s="70"/>
      <c r="DW828" s="70"/>
      <c r="DX828" s="70"/>
      <c r="DY828" s="70"/>
      <c r="DZ828" s="70"/>
      <c r="EA828" s="70"/>
      <c r="EB828" s="70"/>
      <c r="EC828" s="70"/>
      <c r="ED828" s="70"/>
      <c r="EE828" s="70"/>
      <c r="EF828" s="70"/>
      <c r="EG828" s="70"/>
      <c r="EH828" s="70"/>
      <c r="EI828" s="70"/>
      <c r="EJ828" s="70"/>
      <c r="EK828" s="70"/>
      <c r="EL828" s="70"/>
      <c r="EM828" s="70"/>
      <c r="EN828" s="70"/>
      <c r="EO828" s="70"/>
      <c r="EP828" s="70"/>
      <c r="EQ828" s="70"/>
      <c r="ER828" s="70"/>
      <c r="ES828" s="70"/>
      <c r="ET828" s="70"/>
      <c r="EU828" s="70"/>
      <c r="EV828" s="70"/>
      <c r="EW828" s="70"/>
      <c r="EX828" s="70"/>
      <c r="EY828" s="70"/>
      <c r="EZ828" s="70"/>
      <c r="FA828" s="70"/>
      <c r="FB828" s="70"/>
      <c r="FC828" s="70"/>
      <c r="FD828" s="70"/>
      <c r="FE828" s="70"/>
      <c r="FF828" s="70"/>
      <c r="FG828" s="70"/>
      <c r="FH828" s="70"/>
      <c r="FI828" s="70"/>
      <c r="FJ828" s="70"/>
      <c r="FK828" s="70"/>
      <c r="FL828" s="70"/>
      <c r="FM828" s="70"/>
      <c r="FN828" s="70"/>
      <c r="FO828" s="70"/>
      <c r="FP828" s="70"/>
      <c r="FQ828" s="70"/>
      <c r="FR828" s="70"/>
      <c r="FS828" s="70"/>
      <c r="FT828" s="70"/>
      <c r="FU828" s="70"/>
      <c r="FV828" s="70"/>
      <c r="FW828" s="70"/>
      <c r="FX828" s="70"/>
      <c r="FY828" s="70"/>
      <c r="FZ828" s="70"/>
      <c r="GA828" s="70"/>
      <c r="GB828" s="70"/>
      <c r="GC828" s="70"/>
      <c r="GD828" s="70"/>
      <c r="GE828" s="70"/>
      <c r="GF828" s="70"/>
      <c r="GG828" s="70"/>
      <c r="GH828" s="70"/>
      <c r="GI828" s="70"/>
      <c r="GJ828" s="70"/>
      <c r="GK828" s="70"/>
      <c r="GL828" s="70"/>
      <c r="GM828" s="70"/>
      <c r="GN828" s="70"/>
      <c r="GO828" s="70"/>
      <c r="GP828" s="70"/>
      <c r="GQ828" s="70"/>
      <c r="GR828" s="70"/>
      <c r="GS828" s="70"/>
      <c r="GT828" s="70"/>
      <c r="GU828" s="70"/>
      <c r="GV828" s="70"/>
      <c r="GW828" s="70"/>
      <c r="GX828" s="70"/>
      <c r="GY828" s="70"/>
      <c r="GZ828" s="70"/>
      <c r="HA828" s="70"/>
      <c r="HB828" s="70"/>
      <c r="HC828" s="70"/>
      <c r="HD828" s="70"/>
      <c r="HE828" s="70"/>
      <c r="HF828" s="70"/>
      <c r="HG828" s="70"/>
      <c r="HH828" s="70"/>
      <c r="HI828" s="70"/>
      <c r="HJ828" s="70"/>
      <c r="HK828" s="70"/>
      <c r="HL828" s="70"/>
      <c r="HM828" s="70"/>
      <c r="HN828" s="70"/>
      <c r="HO828" s="70"/>
      <c r="HP828" s="70"/>
      <c r="HQ828" s="70"/>
      <c r="HR828" s="70"/>
      <c r="HS828" s="70"/>
      <c r="HT828" s="70"/>
      <c r="HU828" s="70"/>
      <c r="HV828" s="70"/>
      <c r="HW828" s="70"/>
      <c r="HX828" s="70"/>
      <c r="HY828" s="70"/>
      <c r="HZ828" s="70"/>
      <c r="IA828" s="70"/>
      <c r="IB828" s="70"/>
      <c r="IC828" s="70"/>
      <c r="ID828" s="70"/>
      <c r="IE828" s="70"/>
      <c r="IF828" s="70"/>
      <c r="IG828" s="70"/>
      <c r="IH828" s="70"/>
      <c r="II828" s="70"/>
      <c r="IJ828" s="70"/>
      <c r="IK828" s="70"/>
      <c r="IL828" s="70"/>
    </row>
    <row r="829" spans="1:246" s="25" customFormat="1" ht="14.25" customHeight="1" x14ac:dyDescent="0.4">
      <c r="A829" s="39" t="s">
        <v>7998</v>
      </c>
      <c r="B829" s="45">
        <v>1743</v>
      </c>
      <c r="C829" s="45">
        <v>755</v>
      </c>
      <c r="D829" s="45">
        <v>72</v>
      </c>
      <c r="E829" s="46" t="s">
        <v>7530</v>
      </c>
      <c r="F829" s="47" t="s">
        <v>4042</v>
      </c>
      <c r="G829" s="46" t="s">
        <v>3881</v>
      </c>
      <c r="H829" s="46" t="s">
        <v>4043</v>
      </c>
      <c r="I829" s="46" t="s">
        <v>13</v>
      </c>
      <c r="J829" s="48">
        <v>10</v>
      </c>
      <c r="K829" s="49">
        <v>104</v>
      </c>
      <c r="L829" s="50">
        <v>10</v>
      </c>
      <c r="M829" s="50">
        <v>1040</v>
      </c>
      <c r="N829" s="51">
        <v>68</v>
      </c>
      <c r="O829" s="51">
        <v>200</v>
      </c>
      <c r="P829" s="51">
        <v>0</v>
      </c>
      <c r="Q829" s="51">
        <v>0</v>
      </c>
      <c r="R829" s="51">
        <f>SUM(N829:Q829)</f>
        <v>268</v>
      </c>
      <c r="S829" s="79"/>
      <c r="T829" s="52">
        <f t="shared" si="104"/>
        <v>0</v>
      </c>
      <c r="U829" s="52" t="str" cm="1">
        <f t="array" aca="1" ref="U829" ca="1">IF(S829="", "×", IF(LEFT(S829,2)="項番", COUNTIFS($D$2:$D$4001, INDIRECT("D" &amp; ROW()-1), $U$2:$U$4001, "〇"), "〇"))</f>
        <v>×</v>
      </c>
      <c r="V829" s="52" t="str">
        <f t="shared" si="105"/>
        <v>×</v>
      </c>
      <c r="W829" s="52" t="str">
        <f t="shared" si="106"/>
        <v>×</v>
      </c>
      <c r="X829" s="53" t="str">
        <f t="shared" ca="1" si="107"/>
        <v/>
      </c>
      <c r="Y829" s="52">
        <f t="shared" ca="1" si="108"/>
        <v>0</v>
      </c>
      <c r="Z829" s="52">
        <f t="shared" si="109"/>
        <v>72</v>
      </c>
      <c r="AA829" s="52" t="s">
        <v>125</v>
      </c>
    </row>
    <row r="830" spans="1:246" s="64" customFormat="1" ht="14.25" customHeight="1" x14ac:dyDescent="0.4">
      <c r="A830" s="54" t="s">
        <v>125</v>
      </c>
      <c r="B830" s="55"/>
      <c r="C830" s="55" t="s">
        <v>125</v>
      </c>
      <c r="D830" s="55" t="s">
        <v>125</v>
      </c>
      <c r="E830" s="56"/>
      <c r="F830" s="57"/>
      <c r="G830" s="56"/>
      <c r="H830" s="56"/>
      <c r="I830" s="56"/>
      <c r="J830" s="58"/>
      <c r="K830" s="59"/>
      <c r="L830" s="60"/>
      <c r="M830" s="60"/>
      <c r="N830" s="61"/>
      <c r="O830" s="61"/>
      <c r="P830" s="61"/>
      <c r="Q830" s="61"/>
      <c r="R830" s="61"/>
      <c r="S830" s="80" t="s">
        <v>7760</v>
      </c>
      <c r="T830" s="62">
        <f t="shared" si="104"/>
        <v>0</v>
      </c>
      <c r="U830" s="62" cm="1">
        <f t="array" aca="1" ref="U830" ca="1">IF(S830="", "×", IF(LEFT(S830,2)="項番", COUNTIFS($D$2:$D$4001, INDIRECT("D" &amp; ROW()-1), $U$2:$U$4001, "〇"), "〇"))</f>
        <v>0</v>
      </c>
      <c r="V830" s="62" t="str">
        <f t="shared" si="105"/>
        <v/>
      </c>
      <c r="W830" s="62" t="str">
        <f t="shared" si="106"/>
        <v/>
      </c>
      <c r="X830" s="63" t="str">
        <f t="shared" ca="1" si="107"/>
        <v/>
      </c>
      <c r="Y830" s="62">
        <f t="shared" ca="1" si="108"/>
        <v>0</v>
      </c>
      <c r="Z830" s="62">
        <f t="shared" si="109"/>
        <v>72</v>
      </c>
      <c r="AA830" s="62" t="s">
        <v>7924</v>
      </c>
    </row>
    <row r="831" spans="1:246" ht="14.25" customHeight="1" x14ac:dyDescent="0.4">
      <c r="A831" s="39" t="s">
        <v>7999</v>
      </c>
      <c r="B831" s="45">
        <v>3005</v>
      </c>
      <c r="C831" s="45">
        <v>756</v>
      </c>
      <c r="D831" s="45">
        <v>73</v>
      </c>
      <c r="E831" s="46" t="s">
        <v>7530</v>
      </c>
      <c r="F831" s="47" t="s">
        <v>6852</v>
      </c>
      <c r="G831" s="46" t="s">
        <v>6853</v>
      </c>
      <c r="H831" s="46" t="s">
        <v>6854</v>
      </c>
      <c r="I831" s="46" t="s">
        <v>12</v>
      </c>
      <c r="J831" s="48">
        <v>100</v>
      </c>
      <c r="K831" s="49">
        <v>201.1</v>
      </c>
      <c r="L831" s="50">
        <v>100</v>
      </c>
      <c r="M831" s="50">
        <v>20110</v>
      </c>
      <c r="N831" s="51">
        <v>0</v>
      </c>
      <c r="O831" s="51">
        <v>0</v>
      </c>
      <c r="P831" s="51">
        <v>1</v>
      </c>
      <c r="Q831" s="51">
        <v>0</v>
      </c>
      <c r="R831" s="51">
        <f t="shared" si="110"/>
        <v>1</v>
      </c>
      <c r="S831" s="79"/>
      <c r="T831" s="52">
        <f t="shared" si="104"/>
        <v>0</v>
      </c>
      <c r="U831" s="52" t="str" cm="1">
        <f t="array" aca="1" ref="U831" ca="1">IF(S831="", "×", IF(LEFT(S831,2)="項番", COUNTIFS($D$2:$D$4001, INDIRECT("D" &amp; ROW()-1), $U$2:$U$4001, "〇"), "〇"))</f>
        <v>×</v>
      </c>
      <c r="V831" s="52" t="str">
        <f t="shared" si="105"/>
        <v>×</v>
      </c>
      <c r="W831" s="52" t="str">
        <f t="shared" si="106"/>
        <v>×</v>
      </c>
      <c r="X831" s="53" t="str">
        <f t="shared" ca="1" si="107"/>
        <v/>
      </c>
      <c r="Y831" s="52">
        <f t="shared" ca="1" si="108"/>
        <v>0</v>
      </c>
      <c r="Z831" s="52">
        <f t="shared" si="109"/>
        <v>73</v>
      </c>
      <c r="AA831" s="52" t="s">
        <v>125</v>
      </c>
    </row>
    <row r="832" spans="1:246" ht="14.25" customHeight="1" x14ac:dyDescent="0.4">
      <c r="A832" s="39" t="s">
        <v>7999</v>
      </c>
      <c r="B832" s="45">
        <v>3006</v>
      </c>
      <c r="C832" s="45">
        <v>757</v>
      </c>
      <c r="D832" s="45">
        <v>73</v>
      </c>
      <c r="E832" s="46" t="s">
        <v>7530</v>
      </c>
      <c r="F832" s="47" t="s">
        <v>6855</v>
      </c>
      <c r="G832" s="46" t="s">
        <v>6853</v>
      </c>
      <c r="H832" s="46" t="s">
        <v>6856</v>
      </c>
      <c r="I832" s="46" t="s">
        <v>6857</v>
      </c>
      <c r="J832" s="48">
        <v>63</v>
      </c>
      <c r="K832" s="49">
        <v>111.2</v>
      </c>
      <c r="L832" s="50">
        <v>63</v>
      </c>
      <c r="M832" s="50">
        <v>7005.6</v>
      </c>
      <c r="N832" s="51">
        <v>0</v>
      </c>
      <c r="O832" s="51">
        <v>0</v>
      </c>
      <c r="P832" s="51">
        <v>0</v>
      </c>
      <c r="Q832" s="51">
        <v>2</v>
      </c>
      <c r="R832" s="51">
        <f t="shared" si="110"/>
        <v>2</v>
      </c>
      <c r="S832" s="79"/>
      <c r="T832" s="52">
        <f t="shared" si="104"/>
        <v>0</v>
      </c>
      <c r="U832" s="52" t="str" cm="1">
        <f t="array" aca="1" ref="U832" ca="1">IF(S832="", "×", IF(LEFT(S832,2)="項番", COUNTIFS($D$2:$D$4001, INDIRECT("D" &amp; ROW()-1), $U$2:$U$4001, "〇"), "〇"))</f>
        <v>×</v>
      </c>
      <c r="V832" s="52" t="str">
        <f t="shared" si="105"/>
        <v>×</v>
      </c>
      <c r="W832" s="52" t="str">
        <f t="shared" si="106"/>
        <v>×</v>
      </c>
      <c r="X832" s="53" t="str">
        <f t="shared" ca="1" si="107"/>
        <v/>
      </c>
      <c r="Y832" s="52">
        <f t="shared" ca="1" si="108"/>
        <v>0</v>
      </c>
      <c r="Z832" s="52">
        <f t="shared" si="109"/>
        <v>73</v>
      </c>
      <c r="AA832" s="52" t="s">
        <v>125</v>
      </c>
    </row>
    <row r="833" spans="1:246" ht="14.25" customHeight="1" x14ac:dyDescent="0.4">
      <c r="A833" s="39" t="s">
        <v>7999</v>
      </c>
      <c r="B833" s="45">
        <v>3007</v>
      </c>
      <c r="C833" s="45">
        <v>758</v>
      </c>
      <c r="D833" s="45">
        <v>73</v>
      </c>
      <c r="E833" s="46" t="s">
        <v>7530</v>
      </c>
      <c r="F833" s="47" t="s">
        <v>6858</v>
      </c>
      <c r="G833" s="46" t="s">
        <v>6853</v>
      </c>
      <c r="H833" s="46" t="s">
        <v>6859</v>
      </c>
      <c r="I833" s="46" t="s">
        <v>4890</v>
      </c>
      <c r="J833" s="48">
        <v>6</v>
      </c>
      <c r="K833" s="49">
        <v>1802</v>
      </c>
      <c r="L833" s="50">
        <v>6</v>
      </c>
      <c r="M833" s="50">
        <v>10812</v>
      </c>
      <c r="N833" s="51">
        <v>0</v>
      </c>
      <c r="O833" s="51">
        <v>0</v>
      </c>
      <c r="P833" s="51">
        <v>82</v>
      </c>
      <c r="Q833" s="51">
        <v>0</v>
      </c>
      <c r="R833" s="51">
        <f t="shared" si="110"/>
        <v>82</v>
      </c>
      <c r="S833" s="79"/>
      <c r="T833" s="52">
        <f t="shared" si="104"/>
        <v>0</v>
      </c>
      <c r="U833" s="52" t="str" cm="1">
        <f t="array" aca="1" ref="U833" ca="1">IF(S833="", "×", IF(LEFT(S833,2)="項番", COUNTIFS($D$2:$D$4001, INDIRECT("D" &amp; ROW()-1), $U$2:$U$4001, "〇"), "〇"))</f>
        <v>×</v>
      </c>
      <c r="V833" s="52" t="str">
        <f t="shared" si="105"/>
        <v>×</v>
      </c>
      <c r="W833" s="52" t="str">
        <f t="shared" si="106"/>
        <v>×</v>
      </c>
      <c r="X833" s="53" t="str">
        <f t="shared" ca="1" si="107"/>
        <v/>
      </c>
      <c r="Y833" s="52">
        <f t="shared" ca="1" si="108"/>
        <v>0</v>
      </c>
      <c r="Z833" s="52">
        <f t="shared" si="109"/>
        <v>73</v>
      </c>
      <c r="AA833" s="52" t="s">
        <v>125</v>
      </c>
    </row>
    <row r="834" spans="1:246" ht="14.25" customHeight="1" x14ac:dyDescent="0.4">
      <c r="A834" s="39" t="s">
        <v>7999</v>
      </c>
      <c r="B834" s="45">
        <v>3008</v>
      </c>
      <c r="C834" s="45">
        <v>759</v>
      </c>
      <c r="D834" s="45">
        <v>73</v>
      </c>
      <c r="E834" s="46" t="s">
        <v>7530</v>
      </c>
      <c r="F834" s="47" t="s">
        <v>6860</v>
      </c>
      <c r="G834" s="46" t="s">
        <v>6853</v>
      </c>
      <c r="H834" s="46" t="s">
        <v>6861</v>
      </c>
      <c r="I834" s="46" t="s">
        <v>2631</v>
      </c>
      <c r="J834" s="48">
        <v>2</v>
      </c>
      <c r="K834" s="49">
        <v>6419</v>
      </c>
      <c r="L834" s="50">
        <v>2</v>
      </c>
      <c r="M834" s="50">
        <v>12838</v>
      </c>
      <c r="N834" s="51">
        <v>80</v>
      </c>
      <c r="O834" s="51">
        <v>48</v>
      </c>
      <c r="P834" s="51">
        <v>60</v>
      </c>
      <c r="Q834" s="51">
        <v>0</v>
      </c>
      <c r="R834" s="51">
        <f t="shared" si="110"/>
        <v>188</v>
      </c>
      <c r="S834" s="79"/>
      <c r="T834" s="52">
        <f t="shared" si="104"/>
        <v>0</v>
      </c>
      <c r="U834" s="52" t="str" cm="1">
        <f t="array" aca="1" ref="U834" ca="1">IF(S834="", "×", IF(LEFT(S834,2)="項番", COUNTIFS($D$2:$D$4001, INDIRECT("D" &amp; ROW()-1), $U$2:$U$4001, "〇"), "〇"))</f>
        <v>×</v>
      </c>
      <c r="V834" s="52" t="str">
        <f t="shared" si="105"/>
        <v>×</v>
      </c>
      <c r="W834" s="52" t="str">
        <f t="shared" si="106"/>
        <v>×</v>
      </c>
      <c r="X834" s="53" t="str">
        <f t="shared" ca="1" si="107"/>
        <v/>
      </c>
      <c r="Y834" s="52">
        <f t="shared" ca="1" si="108"/>
        <v>0</v>
      </c>
      <c r="Z834" s="52">
        <f t="shared" si="109"/>
        <v>73</v>
      </c>
      <c r="AA834" s="52" t="s">
        <v>125</v>
      </c>
    </row>
    <row r="835" spans="1:246" ht="14.25" customHeight="1" x14ac:dyDescent="0.4">
      <c r="A835" s="39" t="s">
        <v>7999</v>
      </c>
      <c r="B835" s="45">
        <v>3009</v>
      </c>
      <c r="C835" s="45">
        <v>760</v>
      </c>
      <c r="D835" s="45">
        <v>73</v>
      </c>
      <c r="E835" s="46" t="s">
        <v>7530</v>
      </c>
      <c r="F835" s="47" t="s">
        <v>6862</v>
      </c>
      <c r="G835" s="46" t="s">
        <v>6853</v>
      </c>
      <c r="H835" s="46" t="s">
        <v>6863</v>
      </c>
      <c r="I835" s="46" t="s">
        <v>143</v>
      </c>
      <c r="J835" s="48">
        <v>1</v>
      </c>
      <c r="K835" s="49">
        <v>7236</v>
      </c>
      <c r="L835" s="50">
        <v>1</v>
      </c>
      <c r="M835" s="50">
        <v>7236</v>
      </c>
      <c r="N835" s="51">
        <v>18</v>
      </c>
      <c r="O835" s="51">
        <v>26</v>
      </c>
      <c r="P835" s="51">
        <v>0</v>
      </c>
      <c r="Q835" s="51">
        <v>0</v>
      </c>
      <c r="R835" s="51">
        <f t="shared" si="110"/>
        <v>44</v>
      </c>
      <c r="S835" s="79"/>
      <c r="T835" s="52">
        <f t="shared" si="104"/>
        <v>0</v>
      </c>
      <c r="U835" s="52" t="str" cm="1">
        <f t="array" aca="1" ref="U835" ca="1">IF(S835="", "×", IF(LEFT(S835,2)="項番", COUNTIFS($D$2:$D$4001, INDIRECT("D" &amp; ROW()-1), $U$2:$U$4001, "〇"), "〇"))</f>
        <v>×</v>
      </c>
      <c r="V835" s="52" t="str">
        <f t="shared" si="105"/>
        <v>×</v>
      </c>
      <c r="W835" s="52" t="str">
        <f t="shared" si="106"/>
        <v>×</v>
      </c>
      <c r="X835" s="53" t="str">
        <f t="shared" ca="1" si="107"/>
        <v/>
      </c>
      <c r="Y835" s="52">
        <f t="shared" ca="1" si="108"/>
        <v>0</v>
      </c>
      <c r="Z835" s="52">
        <f t="shared" si="109"/>
        <v>73</v>
      </c>
      <c r="AA835" s="52" t="s">
        <v>125</v>
      </c>
    </row>
    <row r="836" spans="1:246" ht="14.25" customHeight="1" x14ac:dyDescent="0.4">
      <c r="A836" s="39" t="s">
        <v>7999</v>
      </c>
      <c r="B836" s="45">
        <v>3010</v>
      </c>
      <c r="C836" s="45">
        <v>761</v>
      </c>
      <c r="D836" s="45">
        <v>73</v>
      </c>
      <c r="E836" s="46" t="s">
        <v>7530</v>
      </c>
      <c r="F836" s="47" t="s">
        <v>6864</v>
      </c>
      <c r="G836" s="46" t="s">
        <v>6853</v>
      </c>
      <c r="H836" s="46" t="s">
        <v>6865</v>
      </c>
      <c r="I836" s="46" t="s">
        <v>6866</v>
      </c>
      <c r="J836" s="48">
        <v>30</v>
      </c>
      <c r="K836" s="49">
        <v>1308.8</v>
      </c>
      <c r="L836" s="50">
        <v>30</v>
      </c>
      <c r="M836" s="50">
        <v>39264</v>
      </c>
      <c r="N836" s="51">
        <v>0</v>
      </c>
      <c r="O836" s="51">
        <v>0</v>
      </c>
      <c r="P836" s="51">
        <v>12</v>
      </c>
      <c r="Q836" s="51">
        <v>0</v>
      </c>
      <c r="R836" s="51">
        <f t="shared" si="110"/>
        <v>12</v>
      </c>
      <c r="S836" s="79"/>
      <c r="T836" s="52">
        <f t="shared" si="104"/>
        <v>0</v>
      </c>
      <c r="U836" s="52" t="str" cm="1">
        <f t="array" aca="1" ref="U836" ca="1">IF(S836="", "×", IF(LEFT(S836,2)="項番", COUNTIFS($D$2:$D$4001, INDIRECT("D" &amp; ROW()-1), $U$2:$U$4001, "〇"), "〇"))</f>
        <v>×</v>
      </c>
      <c r="V836" s="52" t="str">
        <f t="shared" si="105"/>
        <v>×</v>
      </c>
      <c r="W836" s="52" t="str">
        <f t="shared" si="106"/>
        <v>×</v>
      </c>
      <c r="X836" s="53" t="str">
        <f t="shared" ca="1" si="107"/>
        <v/>
      </c>
      <c r="Y836" s="52">
        <f t="shared" ca="1" si="108"/>
        <v>0</v>
      </c>
      <c r="Z836" s="52">
        <f t="shared" si="109"/>
        <v>73</v>
      </c>
      <c r="AA836" s="52" t="s">
        <v>125</v>
      </c>
    </row>
    <row r="837" spans="1:246" s="42" customFormat="1" ht="14.25" customHeight="1" x14ac:dyDescent="0.4">
      <c r="A837" s="39" t="s">
        <v>7999</v>
      </c>
      <c r="B837" s="45">
        <v>3011</v>
      </c>
      <c r="C837" s="45">
        <v>762</v>
      </c>
      <c r="D837" s="45">
        <v>73</v>
      </c>
      <c r="E837" s="46" t="s">
        <v>7530</v>
      </c>
      <c r="F837" s="47" t="s">
        <v>6867</v>
      </c>
      <c r="G837" s="46" t="s">
        <v>6853</v>
      </c>
      <c r="H837" s="46" t="s">
        <v>6868</v>
      </c>
      <c r="I837" s="46" t="s">
        <v>2838</v>
      </c>
      <c r="J837" s="48">
        <v>1</v>
      </c>
      <c r="K837" s="49">
        <v>3010.2</v>
      </c>
      <c r="L837" s="50">
        <v>25</v>
      </c>
      <c r="M837" s="50">
        <v>75255</v>
      </c>
      <c r="N837" s="51">
        <v>0</v>
      </c>
      <c r="O837" s="51">
        <v>0</v>
      </c>
      <c r="P837" s="51">
        <v>20</v>
      </c>
      <c r="Q837" s="51">
        <v>0</v>
      </c>
      <c r="R837" s="51">
        <f t="shared" si="110"/>
        <v>20</v>
      </c>
      <c r="S837" s="79"/>
      <c r="T837" s="52">
        <f t="shared" ref="T837:T900" si="111">IF(C837="",SUMIF(D:D,D836,T:T),R837*S837)</f>
        <v>0</v>
      </c>
      <c r="U837" s="52" t="str" cm="1">
        <f t="array" aca="1" ref="U837" ca="1">IF(S837="", "×", IF(LEFT(S837,2)="項番", COUNTIFS($D$2:$D$4001, INDIRECT("D" &amp; ROW()-1), $U$2:$U$4001, "〇"), "〇"))</f>
        <v>×</v>
      </c>
      <c r="V837" s="52" t="str">
        <f t="shared" ref="V837:V900" si="112">IF(LEFT(S837,2)="項番","",IF(S837&gt;=1,"〇","×"))</f>
        <v>×</v>
      </c>
      <c r="W837" s="52" t="str">
        <f t="shared" ref="W837:W900" si="113">IF(LEFT(S837,2)="項番","",IF(ISNUMBER(S837),IF(INT(S837)=S837,"〇","×"),"×"))</f>
        <v>×</v>
      </c>
      <c r="X837" s="53" t="str">
        <f t="shared" ref="X837:X900" ca="1" si="114">IF(LEFT(S837,2)="項番",IF(U837=0,"",IF(COUNTIF(D:D,Z837)=U837,"","この項番で見積単価（税別）が入力されていない品目があります")),IF(U837="〇",IF(OR(V837="×",W837="×"),"←見積単価（税別）欄には、1以上の整数を入力してください",""),""))</f>
        <v/>
      </c>
      <c r="Y837" s="52">
        <f t="shared" ref="Y837:Y900" ca="1" si="115">IF(X837="",0,1)</f>
        <v>0</v>
      </c>
      <c r="Z837" s="52">
        <f t="shared" ref="Z837:Z900" si="116">IF(D837="",D836,D837)</f>
        <v>73</v>
      </c>
      <c r="AA837" s="52" t="s">
        <v>125</v>
      </c>
      <c r="AB837" s="65"/>
      <c r="AC837" s="65"/>
      <c r="AD837" s="65"/>
      <c r="AE837" s="65"/>
      <c r="AF837" s="65"/>
      <c r="AG837" s="65"/>
      <c r="AH837" s="65"/>
      <c r="AI837" s="65"/>
      <c r="AJ837" s="65"/>
      <c r="AK837" s="65"/>
      <c r="AL837" s="65"/>
      <c r="AM837" s="65"/>
      <c r="AN837" s="65"/>
      <c r="AO837" s="65"/>
      <c r="AP837" s="65"/>
      <c r="AQ837" s="65"/>
      <c r="AR837" s="65"/>
      <c r="AS837" s="65"/>
      <c r="AT837" s="65"/>
      <c r="AU837" s="65"/>
      <c r="AV837" s="65"/>
      <c r="AW837" s="65"/>
      <c r="AX837" s="65"/>
      <c r="AY837" s="65"/>
      <c r="AZ837" s="65"/>
      <c r="BA837" s="65"/>
      <c r="BB837" s="65"/>
      <c r="BC837" s="65"/>
      <c r="BD837" s="65"/>
      <c r="BE837" s="65"/>
      <c r="BF837" s="65"/>
      <c r="BG837" s="65"/>
      <c r="BH837" s="65"/>
      <c r="BI837" s="65"/>
      <c r="BJ837" s="65"/>
      <c r="BK837" s="65"/>
      <c r="BL837" s="65"/>
      <c r="BM837" s="65"/>
      <c r="BN837" s="65"/>
      <c r="BO837" s="65"/>
      <c r="BP837" s="65"/>
      <c r="BQ837" s="65"/>
      <c r="BR837" s="65"/>
      <c r="BS837" s="65"/>
      <c r="BT837" s="65"/>
      <c r="BU837" s="65"/>
      <c r="BV837" s="65"/>
      <c r="BW837" s="65"/>
      <c r="BX837" s="65"/>
      <c r="BY837" s="65"/>
      <c r="BZ837" s="65"/>
      <c r="CA837" s="65"/>
      <c r="CB837" s="65"/>
      <c r="CC837" s="65"/>
      <c r="CD837" s="65"/>
      <c r="CE837" s="65"/>
      <c r="CF837" s="65"/>
      <c r="CG837" s="65"/>
      <c r="CH837" s="65"/>
      <c r="CI837" s="65"/>
      <c r="CJ837" s="65"/>
      <c r="CK837" s="65"/>
      <c r="CL837" s="65"/>
      <c r="CM837" s="65"/>
      <c r="CN837" s="65"/>
      <c r="CO837" s="65"/>
      <c r="CP837" s="65"/>
      <c r="CQ837" s="65"/>
      <c r="CR837" s="65"/>
      <c r="CS837" s="65"/>
      <c r="CT837" s="65"/>
      <c r="CU837" s="65"/>
      <c r="CV837" s="65"/>
      <c r="CW837" s="65"/>
      <c r="CX837" s="65"/>
      <c r="CY837" s="65"/>
      <c r="CZ837" s="65"/>
      <c r="DA837" s="65"/>
      <c r="DB837" s="65"/>
      <c r="DC837" s="65"/>
      <c r="DD837" s="65"/>
      <c r="DE837" s="65"/>
      <c r="DF837" s="65"/>
      <c r="DG837" s="65"/>
      <c r="DH837" s="65"/>
      <c r="DI837" s="65"/>
      <c r="DJ837" s="65"/>
      <c r="DK837" s="65"/>
      <c r="DL837" s="65"/>
      <c r="DM837" s="65"/>
      <c r="DN837" s="65"/>
      <c r="DO837" s="65"/>
      <c r="DP837" s="65"/>
      <c r="DQ837" s="65"/>
      <c r="DR837" s="65"/>
      <c r="DS837" s="65"/>
      <c r="DT837" s="65"/>
      <c r="DU837" s="65"/>
      <c r="DV837" s="65"/>
      <c r="DW837" s="65"/>
      <c r="DX837" s="65"/>
      <c r="DY837" s="65"/>
      <c r="DZ837" s="65"/>
      <c r="EA837" s="65"/>
      <c r="EB837" s="65"/>
      <c r="EC837" s="65"/>
      <c r="ED837" s="65"/>
      <c r="EE837" s="65"/>
      <c r="EF837" s="65"/>
      <c r="EG837" s="65"/>
      <c r="EH837" s="65"/>
      <c r="EI837" s="65"/>
      <c r="EJ837" s="65"/>
      <c r="EK837" s="65"/>
      <c r="EL837" s="65"/>
      <c r="EM837" s="65"/>
      <c r="EN837" s="65"/>
      <c r="EO837" s="65"/>
      <c r="EP837" s="65"/>
      <c r="EQ837" s="65"/>
      <c r="ER837" s="65"/>
      <c r="ES837" s="65"/>
      <c r="ET837" s="65"/>
      <c r="EU837" s="65"/>
      <c r="EV837" s="65"/>
      <c r="EW837" s="65"/>
      <c r="EX837" s="65"/>
      <c r="EY837" s="65"/>
      <c r="EZ837" s="65"/>
      <c r="FA837" s="65"/>
      <c r="FB837" s="65"/>
      <c r="FC837" s="65"/>
      <c r="FD837" s="65"/>
      <c r="FE837" s="65"/>
      <c r="FF837" s="65"/>
      <c r="FG837" s="65"/>
      <c r="FH837" s="65"/>
      <c r="FI837" s="65"/>
      <c r="FJ837" s="65"/>
      <c r="FK837" s="65"/>
      <c r="FL837" s="65"/>
      <c r="FM837" s="65"/>
      <c r="FN837" s="65"/>
      <c r="FO837" s="65"/>
      <c r="FP837" s="65"/>
      <c r="FQ837" s="65"/>
      <c r="FR837" s="65"/>
      <c r="FS837" s="65"/>
      <c r="FT837" s="65"/>
      <c r="FU837" s="65"/>
      <c r="FV837" s="65"/>
      <c r="FW837" s="65"/>
      <c r="FX837" s="65"/>
      <c r="FY837" s="65"/>
      <c r="FZ837" s="65"/>
      <c r="GA837" s="65"/>
      <c r="GB837" s="65"/>
      <c r="GC837" s="65"/>
      <c r="GD837" s="65"/>
      <c r="GE837" s="65"/>
      <c r="GF837" s="65"/>
      <c r="GG837" s="65"/>
      <c r="GH837" s="65"/>
      <c r="GI837" s="65"/>
      <c r="GJ837" s="65"/>
      <c r="GK837" s="65"/>
      <c r="GL837" s="65"/>
      <c r="GM837" s="65"/>
      <c r="GN837" s="65"/>
      <c r="GO837" s="65"/>
      <c r="GP837" s="65"/>
      <c r="GQ837" s="65"/>
      <c r="GR837" s="65"/>
      <c r="GS837" s="65"/>
      <c r="GT837" s="65"/>
      <c r="GU837" s="65"/>
      <c r="GV837" s="65"/>
      <c r="GW837" s="65"/>
      <c r="GX837" s="65"/>
      <c r="GY837" s="65"/>
      <c r="GZ837" s="65"/>
      <c r="HA837" s="65"/>
      <c r="HB837" s="65"/>
      <c r="HC837" s="65"/>
      <c r="HD837" s="65"/>
      <c r="HE837" s="65"/>
      <c r="HF837" s="65"/>
      <c r="HG837" s="65"/>
      <c r="HH837" s="65"/>
      <c r="HI837" s="65"/>
      <c r="HJ837" s="65"/>
      <c r="HK837" s="65"/>
      <c r="HL837" s="65"/>
      <c r="HM837" s="65"/>
      <c r="HN837" s="65"/>
      <c r="HO837" s="65"/>
      <c r="HP837" s="65"/>
      <c r="HQ837" s="65"/>
      <c r="HR837" s="65"/>
      <c r="HS837" s="65"/>
      <c r="HT837" s="65"/>
      <c r="HU837" s="65"/>
      <c r="HV837" s="65"/>
      <c r="HW837" s="65"/>
      <c r="HX837" s="65"/>
      <c r="HY837" s="65"/>
      <c r="HZ837" s="65"/>
      <c r="IA837" s="65"/>
      <c r="IB837" s="65"/>
      <c r="IC837" s="65"/>
      <c r="ID837" s="65"/>
      <c r="IE837" s="65"/>
      <c r="IF837" s="65"/>
      <c r="IG837" s="65"/>
      <c r="IH837" s="65"/>
      <c r="II837" s="65"/>
      <c r="IJ837" s="65"/>
      <c r="IK837" s="65"/>
      <c r="IL837" s="65"/>
    </row>
    <row r="838" spans="1:246" s="42" customFormat="1" ht="14.25" customHeight="1" x14ac:dyDescent="0.4">
      <c r="A838" s="39" t="s">
        <v>7999</v>
      </c>
      <c r="B838" s="45">
        <v>3012</v>
      </c>
      <c r="C838" s="45">
        <v>763</v>
      </c>
      <c r="D838" s="45">
        <v>73</v>
      </c>
      <c r="E838" s="46" t="s">
        <v>7530</v>
      </c>
      <c r="F838" s="47" t="s">
        <v>6869</v>
      </c>
      <c r="G838" s="46" t="s">
        <v>6853</v>
      </c>
      <c r="H838" s="46" t="s">
        <v>6870</v>
      </c>
      <c r="I838" s="46" t="s">
        <v>14</v>
      </c>
      <c r="J838" s="48">
        <v>10</v>
      </c>
      <c r="K838" s="49">
        <v>825</v>
      </c>
      <c r="L838" s="50">
        <v>10</v>
      </c>
      <c r="M838" s="50">
        <v>8250</v>
      </c>
      <c r="N838" s="51">
        <v>0</v>
      </c>
      <c r="O838" s="51">
        <v>0</v>
      </c>
      <c r="P838" s="51">
        <v>300</v>
      </c>
      <c r="Q838" s="51">
        <v>0</v>
      </c>
      <c r="R838" s="51">
        <f t="shared" si="110"/>
        <v>300</v>
      </c>
      <c r="S838" s="79"/>
      <c r="T838" s="52">
        <f t="shared" si="111"/>
        <v>0</v>
      </c>
      <c r="U838" s="52" t="str" cm="1">
        <f t="array" aca="1" ref="U838" ca="1">IF(S838="", "×", IF(LEFT(S838,2)="項番", COUNTIFS($D$2:$D$4001, INDIRECT("D" &amp; ROW()-1), $U$2:$U$4001, "〇"), "〇"))</f>
        <v>×</v>
      </c>
      <c r="V838" s="52" t="str">
        <f t="shared" si="112"/>
        <v>×</v>
      </c>
      <c r="W838" s="52" t="str">
        <f t="shared" si="113"/>
        <v>×</v>
      </c>
      <c r="X838" s="53" t="str">
        <f t="shared" ca="1" si="114"/>
        <v/>
      </c>
      <c r="Y838" s="52">
        <f t="shared" ca="1" si="115"/>
        <v>0</v>
      </c>
      <c r="Z838" s="52">
        <f t="shared" si="116"/>
        <v>73</v>
      </c>
      <c r="AA838" s="52" t="s">
        <v>125</v>
      </c>
      <c r="AB838" s="65"/>
      <c r="AC838" s="65"/>
      <c r="AD838" s="65"/>
      <c r="AE838" s="65"/>
      <c r="AF838" s="65"/>
      <c r="AG838" s="65"/>
      <c r="AH838" s="65"/>
      <c r="AI838" s="65"/>
      <c r="AJ838" s="65"/>
      <c r="AK838" s="65"/>
      <c r="AL838" s="65"/>
      <c r="AM838" s="65"/>
      <c r="AN838" s="65"/>
      <c r="AO838" s="65"/>
      <c r="AP838" s="65"/>
      <c r="AQ838" s="65"/>
      <c r="AR838" s="65"/>
      <c r="AS838" s="65"/>
      <c r="AT838" s="65"/>
      <c r="AU838" s="65"/>
      <c r="AV838" s="65"/>
      <c r="AW838" s="65"/>
      <c r="AX838" s="65"/>
      <c r="AY838" s="65"/>
      <c r="AZ838" s="65"/>
      <c r="BA838" s="65"/>
      <c r="BB838" s="65"/>
      <c r="BC838" s="65"/>
      <c r="BD838" s="65"/>
      <c r="BE838" s="65"/>
      <c r="BF838" s="65"/>
      <c r="BG838" s="65"/>
      <c r="BH838" s="65"/>
      <c r="BI838" s="65"/>
      <c r="BJ838" s="65"/>
      <c r="BK838" s="65"/>
      <c r="BL838" s="65"/>
      <c r="BM838" s="65"/>
      <c r="BN838" s="65"/>
      <c r="BO838" s="65"/>
      <c r="BP838" s="65"/>
      <c r="BQ838" s="65"/>
      <c r="BR838" s="65"/>
      <c r="BS838" s="65"/>
      <c r="BT838" s="65"/>
      <c r="BU838" s="65"/>
      <c r="BV838" s="65"/>
      <c r="BW838" s="65"/>
      <c r="BX838" s="65"/>
      <c r="BY838" s="65"/>
      <c r="BZ838" s="65"/>
      <c r="CA838" s="65"/>
      <c r="CB838" s="65"/>
      <c r="CC838" s="65"/>
      <c r="CD838" s="65"/>
      <c r="CE838" s="65"/>
      <c r="CF838" s="65"/>
      <c r="CG838" s="65"/>
      <c r="CH838" s="65"/>
      <c r="CI838" s="65"/>
      <c r="CJ838" s="65"/>
      <c r="CK838" s="65"/>
      <c r="CL838" s="65"/>
      <c r="CM838" s="65"/>
      <c r="CN838" s="65"/>
      <c r="CO838" s="65"/>
      <c r="CP838" s="65"/>
      <c r="CQ838" s="65"/>
      <c r="CR838" s="65"/>
      <c r="CS838" s="65"/>
      <c r="CT838" s="65"/>
      <c r="CU838" s="65"/>
      <c r="CV838" s="65"/>
      <c r="CW838" s="65"/>
      <c r="CX838" s="65"/>
      <c r="CY838" s="65"/>
      <c r="CZ838" s="65"/>
      <c r="DA838" s="65"/>
      <c r="DB838" s="65"/>
      <c r="DC838" s="65"/>
      <c r="DD838" s="65"/>
      <c r="DE838" s="65"/>
      <c r="DF838" s="65"/>
      <c r="DG838" s="65"/>
      <c r="DH838" s="65"/>
      <c r="DI838" s="65"/>
      <c r="DJ838" s="65"/>
      <c r="DK838" s="65"/>
      <c r="DL838" s="65"/>
      <c r="DM838" s="65"/>
      <c r="DN838" s="65"/>
      <c r="DO838" s="65"/>
      <c r="DP838" s="65"/>
      <c r="DQ838" s="65"/>
      <c r="DR838" s="65"/>
      <c r="DS838" s="65"/>
      <c r="DT838" s="65"/>
      <c r="DU838" s="65"/>
      <c r="DV838" s="65"/>
      <c r="DW838" s="65"/>
      <c r="DX838" s="65"/>
      <c r="DY838" s="65"/>
      <c r="DZ838" s="65"/>
      <c r="EA838" s="65"/>
      <c r="EB838" s="65"/>
      <c r="EC838" s="65"/>
      <c r="ED838" s="65"/>
      <c r="EE838" s="65"/>
      <c r="EF838" s="65"/>
      <c r="EG838" s="65"/>
      <c r="EH838" s="65"/>
      <c r="EI838" s="65"/>
      <c r="EJ838" s="65"/>
      <c r="EK838" s="65"/>
      <c r="EL838" s="65"/>
      <c r="EM838" s="65"/>
      <c r="EN838" s="65"/>
      <c r="EO838" s="65"/>
      <c r="EP838" s="65"/>
      <c r="EQ838" s="65"/>
      <c r="ER838" s="65"/>
      <c r="ES838" s="65"/>
      <c r="ET838" s="65"/>
      <c r="EU838" s="65"/>
      <c r="EV838" s="65"/>
      <c r="EW838" s="65"/>
      <c r="EX838" s="65"/>
      <c r="EY838" s="65"/>
      <c r="EZ838" s="65"/>
      <c r="FA838" s="65"/>
      <c r="FB838" s="65"/>
      <c r="FC838" s="65"/>
      <c r="FD838" s="65"/>
      <c r="FE838" s="65"/>
      <c r="FF838" s="65"/>
      <c r="FG838" s="65"/>
      <c r="FH838" s="65"/>
      <c r="FI838" s="65"/>
      <c r="FJ838" s="65"/>
      <c r="FK838" s="65"/>
      <c r="FL838" s="65"/>
      <c r="FM838" s="65"/>
      <c r="FN838" s="65"/>
      <c r="FO838" s="65"/>
      <c r="FP838" s="65"/>
      <c r="FQ838" s="65"/>
      <c r="FR838" s="65"/>
      <c r="FS838" s="65"/>
      <c r="FT838" s="65"/>
      <c r="FU838" s="65"/>
      <c r="FV838" s="65"/>
      <c r="FW838" s="65"/>
      <c r="FX838" s="65"/>
      <c r="FY838" s="65"/>
      <c r="FZ838" s="65"/>
      <c r="GA838" s="65"/>
      <c r="GB838" s="65"/>
      <c r="GC838" s="65"/>
      <c r="GD838" s="65"/>
      <c r="GE838" s="65"/>
      <c r="GF838" s="65"/>
      <c r="GG838" s="65"/>
      <c r="GH838" s="65"/>
      <c r="GI838" s="65"/>
      <c r="GJ838" s="65"/>
      <c r="GK838" s="65"/>
      <c r="GL838" s="65"/>
      <c r="GM838" s="65"/>
      <c r="GN838" s="65"/>
      <c r="GO838" s="65"/>
      <c r="GP838" s="65"/>
      <c r="GQ838" s="65"/>
      <c r="GR838" s="65"/>
      <c r="GS838" s="65"/>
      <c r="GT838" s="65"/>
      <c r="GU838" s="65"/>
      <c r="GV838" s="65"/>
      <c r="GW838" s="65"/>
      <c r="GX838" s="65"/>
      <c r="GY838" s="65"/>
      <c r="GZ838" s="65"/>
      <c r="HA838" s="65"/>
      <c r="HB838" s="65"/>
      <c r="HC838" s="65"/>
      <c r="HD838" s="65"/>
      <c r="HE838" s="65"/>
      <c r="HF838" s="65"/>
      <c r="HG838" s="65"/>
      <c r="HH838" s="65"/>
      <c r="HI838" s="65"/>
      <c r="HJ838" s="65"/>
      <c r="HK838" s="65"/>
      <c r="HL838" s="65"/>
      <c r="HM838" s="65"/>
      <c r="HN838" s="65"/>
      <c r="HO838" s="65"/>
      <c r="HP838" s="65"/>
      <c r="HQ838" s="65"/>
      <c r="HR838" s="65"/>
      <c r="HS838" s="65"/>
      <c r="HT838" s="65"/>
      <c r="HU838" s="65"/>
      <c r="HV838" s="65"/>
      <c r="HW838" s="65"/>
      <c r="HX838" s="65"/>
      <c r="HY838" s="65"/>
      <c r="HZ838" s="65"/>
      <c r="IA838" s="65"/>
      <c r="IB838" s="65"/>
      <c r="IC838" s="65"/>
      <c r="ID838" s="65"/>
      <c r="IE838" s="65"/>
      <c r="IF838" s="65"/>
      <c r="IG838" s="65"/>
      <c r="IH838" s="65"/>
      <c r="II838" s="65"/>
      <c r="IJ838" s="65"/>
      <c r="IK838" s="65"/>
      <c r="IL838" s="65"/>
    </row>
    <row r="839" spans="1:246" s="42" customFormat="1" ht="14.25" customHeight="1" x14ac:dyDescent="0.4">
      <c r="A839" s="39" t="s">
        <v>7999</v>
      </c>
      <c r="B839" s="45">
        <v>3013</v>
      </c>
      <c r="C839" s="45">
        <v>764</v>
      </c>
      <c r="D839" s="45">
        <v>73</v>
      </c>
      <c r="E839" s="46" t="s">
        <v>7530</v>
      </c>
      <c r="F839" s="47" t="s">
        <v>6871</v>
      </c>
      <c r="G839" s="46" t="s">
        <v>6853</v>
      </c>
      <c r="H839" s="46" t="s">
        <v>6872</v>
      </c>
      <c r="I839" s="46" t="s">
        <v>143</v>
      </c>
      <c r="J839" s="48">
        <v>1</v>
      </c>
      <c r="K839" s="49">
        <v>43310</v>
      </c>
      <c r="L839" s="50">
        <v>1</v>
      </c>
      <c r="M839" s="50">
        <v>43310</v>
      </c>
      <c r="N839" s="51">
        <v>0</v>
      </c>
      <c r="O839" s="51">
        <v>60</v>
      </c>
      <c r="P839" s="51">
        <v>0</v>
      </c>
      <c r="Q839" s="51">
        <v>0</v>
      </c>
      <c r="R839" s="51">
        <f t="shared" si="110"/>
        <v>60</v>
      </c>
      <c r="S839" s="79"/>
      <c r="T839" s="52">
        <f t="shared" si="111"/>
        <v>0</v>
      </c>
      <c r="U839" s="52" t="str" cm="1">
        <f t="array" aca="1" ref="U839" ca="1">IF(S839="", "×", IF(LEFT(S839,2)="項番", COUNTIFS($D$2:$D$4001, INDIRECT("D" &amp; ROW()-1), $U$2:$U$4001, "〇"), "〇"))</f>
        <v>×</v>
      </c>
      <c r="V839" s="52" t="str">
        <f t="shared" si="112"/>
        <v>×</v>
      </c>
      <c r="W839" s="52" t="str">
        <f t="shared" si="113"/>
        <v>×</v>
      </c>
      <c r="X839" s="53" t="str">
        <f t="shared" ca="1" si="114"/>
        <v/>
      </c>
      <c r="Y839" s="52">
        <f t="shared" ca="1" si="115"/>
        <v>0</v>
      </c>
      <c r="Z839" s="52">
        <f t="shared" si="116"/>
        <v>73</v>
      </c>
      <c r="AA839" s="52" t="s">
        <v>125</v>
      </c>
      <c r="AB839" s="65"/>
      <c r="AC839" s="65"/>
      <c r="AD839" s="65"/>
      <c r="AE839" s="65"/>
      <c r="AF839" s="65"/>
      <c r="AG839" s="65"/>
      <c r="AH839" s="65"/>
      <c r="AI839" s="65"/>
      <c r="AJ839" s="65"/>
      <c r="AK839" s="65"/>
      <c r="AL839" s="65"/>
      <c r="AM839" s="65"/>
      <c r="AN839" s="65"/>
      <c r="AO839" s="65"/>
      <c r="AP839" s="65"/>
      <c r="AQ839" s="65"/>
      <c r="AR839" s="65"/>
      <c r="AS839" s="65"/>
      <c r="AT839" s="65"/>
      <c r="AU839" s="65"/>
      <c r="AV839" s="65"/>
      <c r="AW839" s="65"/>
      <c r="AX839" s="65"/>
      <c r="AY839" s="65"/>
      <c r="AZ839" s="65"/>
      <c r="BA839" s="65"/>
      <c r="BB839" s="65"/>
      <c r="BC839" s="65"/>
      <c r="BD839" s="65"/>
      <c r="BE839" s="65"/>
      <c r="BF839" s="65"/>
      <c r="BG839" s="65"/>
      <c r="BH839" s="65"/>
      <c r="BI839" s="65"/>
      <c r="BJ839" s="65"/>
      <c r="BK839" s="65"/>
      <c r="BL839" s="65"/>
      <c r="BM839" s="65"/>
      <c r="BN839" s="65"/>
      <c r="BO839" s="65"/>
      <c r="BP839" s="65"/>
      <c r="BQ839" s="65"/>
      <c r="BR839" s="65"/>
      <c r="BS839" s="65"/>
      <c r="BT839" s="65"/>
      <c r="BU839" s="65"/>
      <c r="BV839" s="65"/>
      <c r="BW839" s="65"/>
      <c r="BX839" s="65"/>
      <c r="BY839" s="65"/>
      <c r="BZ839" s="65"/>
      <c r="CA839" s="65"/>
      <c r="CB839" s="65"/>
      <c r="CC839" s="65"/>
      <c r="CD839" s="65"/>
      <c r="CE839" s="65"/>
      <c r="CF839" s="65"/>
      <c r="CG839" s="65"/>
      <c r="CH839" s="65"/>
      <c r="CI839" s="65"/>
      <c r="CJ839" s="65"/>
      <c r="CK839" s="65"/>
      <c r="CL839" s="65"/>
      <c r="CM839" s="65"/>
      <c r="CN839" s="65"/>
      <c r="CO839" s="65"/>
      <c r="CP839" s="65"/>
      <c r="CQ839" s="65"/>
      <c r="CR839" s="65"/>
      <c r="CS839" s="65"/>
      <c r="CT839" s="65"/>
      <c r="CU839" s="65"/>
      <c r="CV839" s="65"/>
      <c r="CW839" s="65"/>
      <c r="CX839" s="65"/>
      <c r="CY839" s="65"/>
      <c r="CZ839" s="65"/>
      <c r="DA839" s="65"/>
      <c r="DB839" s="65"/>
      <c r="DC839" s="65"/>
      <c r="DD839" s="65"/>
      <c r="DE839" s="65"/>
      <c r="DF839" s="65"/>
      <c r="DG839" s="65"/>
      <c r="DH839" s="65"/>
      <c r="DI839" s="65"/>
      <c r="DJ839" s="65"/>
      <c r="DK839" s="65"/>
      <c r="DL839" s="65"/>
      <c r="DM839" s="65"/>
      <c r="DN839" s="65"/>
      <c r="DO839" s="65"/>
      <c r="DP839" s="65"/>
      <c r="DQ839" s="65"/>
      <c r="DR839" s="65"/>
      <c r="DS839" s="65"/>
      <c r="DT839" s="65"/>
      <c r="DU839" s="65"/>
      <c r="DV839" s="65"/>
      <c r="DW839" s="65"/>
      <c r="DX839" s="65"/>
      <c r="DY839" s="65"/>
      <c r="DZ839" s="65"/>
      <c r="EA839" s="65"/>
      <c r="EB839" s="65"/>
      <c r="EC839" s="65"/>
      <c r="ED839" s="65"/>
      <c r="EE839" s="65"/>
      <c r="EF839" s="65"/>
      <c r="EG839" s="65"/>
      <c r="EH839" s="65"/>
      <c r="EI839" s="65"/>
      <c r="EJ839" s="65"/>
      <c r="EK839" s="65"/>
      <c r="EL839" s="65"/>
      <c r="EM839" s="65"/>
      <c r="EN839" s="65"/>
      <c r="EO839" s="65"/>
      <c r="EP839" s="65"/>
      <c r="EQ839" s="65"/>
      <c r="ER839" s="65"/>
      <c r="ES839" s="65"/>
      <c r="ET839" s="65"/>
      <c r="EU839" s="65"/>
      <c r="EV839" s="65"/>
      <c r="EW839" s="65"/>
      <c r="EX839" s="65"/>
      <c r="EY839" s="65"/>
      <c r="EZ839" s="65"/>
      <c r="FA839" s="65"/>
      <c r="FB839" s="65"/>
      <c r="FC839" s="65"/>
      <c r="FD839" s="65"/>
      <c r="FE839" s="65"/>
      <c r="FF839" s="65"/>
      <c r="FG839" s="65"/>
      <c r="FH839" s="65"/>
      <c r="FI839" s="65"/>
      <c r="FJ839" s="65"/>
      <c r="FK839" s="65"/>
      <c r="FL839" s="65"/>
      <c r="FM839" s="65"/>
      <c r="FN839" s="65"/>
      <c r="FO839" s="65"/>
      <c r="FP839" s="65"/>
      <c r="FQ839" s="65"/>
      <c r="FR839" s="65"/>
      <c r="FS839" s="65"/>
      <c r="FT839" s="65"/>
      <c r="FU839" s="65"/>
      <c r="FV839" s="65"/>
      <c r="FW839" s="65"/>
      <c r="FX839" s="65"/>
      <c r="FY839" s="65"/>
      <c r="FZ839" s="65"/>
      <c r="GA839" s="65"/>
      <c r="GB839" s="65"/>
      <c r="GC839" s="65"/>
      <c r="GD839" s="65"/>
      <c r="GE839" s="65"/>
      <c r="GF839" s="65"/>
      <c r="GG839" s="65"/>
      <c r="GH839" s="65"/>
      <c r="GI839" s="65"/>
      <c r="GJ839" s="65"/>
      <c r="GK839" s="65"/>
      <c r="GL839" s="65"/>
      <c r="GM839" s="65"/>
      <c r="GN839" s="65"/>
      <c r="GO839" s="65"/>
      <c r="GP839" s="65"/>
      <c r="GQ839" s="65"/>
      <c r="GR839" s="65"/>
      <c r="GS839" s="65"/>
      <c r="GT839" s="65"/>
      <c r="GU839" s="65"/>
      <c r="GV839" s="65"/>
      <c r="GW839" s="65"/>
      <c r="GX839" s="65"/>
      <c r="GY839" s="65"/>
      <c r="GZ839" s="65"/>
      <c r="HA839" s="65"/>
      <c r="HB839" s="65"/>
      <c r="HC839" s="65"/>
      <c r="HD839" s="65"/>
      <c r="HE839" s="65"/>
      <c r="HF839" s="65"/>
      <c r="HG839" s="65"/>
      <c r="HH839" s="65"/>
      <c r="HI839" s="65"/>
      <c r="HJ839" s="65"/>
      <c r="HK839" s="65"/>
      <c r="HL839" s="65"/>
      <c r="HM839" s="65"/>
      <c r="HN839" s="65"/>
      <c r="HO839" s="65"/>
      <c r="HP839" s="65"/>
      <c r="HQ839" s="65"/>
      <c r="HR839" s="65"/>
      <c r="HS839" s="65"/>
      <c r="HT839" s="65"/>
      <c r="HU839" s="65"/>
      <c r="HV839" s="65"/>
      <c r="HW839" s="65"/>
      <c r="HX839" s="65"/>
      <c r="HY839" s="65"/>
      <c r="HZ839" s="65"/>
      <c r="IA839" s="65"/>
      <c r="IB839" s="65"/>
      <c r="IC839" s="65"/>
      <c r="ID839" s="65"/>
      <c r="IE839" s="65"/>
      <c r="IF839" s="65"/>
      <c r="IG839" s="65"/>
      <c r="IH839" s="65"/>
      <c r="II839" s="65"/>
      <c r="IJ839" s="65"/>
      <c r="IK839" s="65"/>
      <c r="IL839" s="65"/>
    </row>
    <row r="840" spans="1:246" s="42" customFormat="1" ht="14.25" customHeight="1" x14ac:dyDescent="0.4">
      <c r="A840" s="39" t="s">
        <v>7999</v>
      </c>
      <c r="B840" s="45">
        <v>3014</v>
      </c>
      <c r="C840" s="45">
        <v>765</v>
      </c>
      <c r="D840" s="45">
        <v>73</v>
      </c>
      <c r="E840" s="46" t="s">
        <v>7530</v>
      </c>
      <c r="F840" s="47" t="s">
        <v>6873</v>
      </c>
      <c r="G840" s="46" t="s">
        <v>6853</v>
      </c>
      <c r="H840" s="46" t="s">
        <v>6874</v>
      </c>
      <c r="I840" s="46" t="s">
        <v>6875</v>
      </c>
      <c r="J840" s="48">
        <v>10</v>
      </c>
      <c r="K840" s="49">
        <v>3926.4</v>
      </c>
      <c r="L840" s="50">
        <v>10</v>
      </c>
      <c r="M840" s="50">
        <v>39264</v>
      </c>
      <c r="N840" s="51">
        <v>0</v>
      </c>
      <c r="O840" s="51">
        <v>0</v>
      </c>
      <c r="P840" s="51">
        <v>1</v>
      </c>
      <c r="Q840" s="51">
        <v>0</v>
      </c>
      <c r="R840" s="51">
        <f t="shared" si="110"/>
        <v>1</v>
      </c>
      <c r="S840" s="79"/>
      <c r="T840" s="52">
        <f t="shared" si="111"/>
        <v>0</v>
      </c>
      <c r="U840" s="52" t="str" cm="1">
        <f t="array" aca="1" ref="U840" ca="1">IF(S840="", "×", IF(LEFT(S840,2)="項番", COUNTIFS($D$2:$D$4001, INDIRECT("D" &amp; ROW()-1), $U$2:$U$4001, "〇"), "〇"))</f>
        <v>×</v>
      </c>
      <c r="V840" s="52" t="str">
        <f t="shared" si="112"/>
        <v>×</v>
      </c>
      <c r="W840" s="52" t="str">
        <f t="shared" si="113"/>
        <v>×</v>
      </c>
      <c r="X840" s="53" t="str">
        <f t="shared" ca="1" si="114"/>
        <v/>
      </c>
      <c r="Y840" s="52">
        <f t="shared" ca="1" si="115"/>
        <v>0</v>
      </c>
      <c r="Z840" s="52">
        <f t="shared" si="116"/>
        <v>73</v>
      </c>
      <c r="AA840" s="52" t="s">
        <v>125</v>
      </c>
      <c r="AB840" s="65"/>
      <c r="AC840" s="65"/>
      <c r="AD840" s="65"/>
      <c r="AE840" s="65"/>
      <c r="AF840" s="65"/>
      <c r="AG840" s="65"/>
      <c r="AH840" s="65"/>
      <c r="AI840" s="65"/>
      <c r="AJ840" s="65"/>
      <c r="AK840" s="65"/>
      <c r="AL840" s="65"/>
      <c r="AM840" s="65"/>
      <c r="AN840" s="65"/>
      <c r="AO840" s="65"/>
      <c r="AP840" s="65"/>
      <c r="AQ840" s="65"/>
      <c r="AR840" s="65"/>
      <c r="AS840" s="65"/>
      <c r="AT840" s="65"/>
      <c r="AU840" s="65"/>
      <c r="AV840" s="65"/>
      <c r="AW840" s="65"/>
      <c r="AX840" s="65"/>
      <c r="AY840" s="65"/>
      <c r="AZ840" s="65"/>
      <c r="BA840" s="65"/>
      <c r="BB840" s="65"/>
      <c r="BC840" s="65"/>
      <c r="BD840" s="65"/>
      <c r="BE840" s="65"/>
      <c r="BF840" s="65"/>
      <c r="BG840" s="65"/>
      <c r="BH840" s="65"/>
      <c r="BI840" s="65"/>
      <c r="BJ840" s="65"/>
      <c r="BK840" s="65"/>
      <c r="BL840" s="65"/>
      <c r="BM840" s="65"/>
      <c r="BN840" s="65"/>
      <c r="BO840" s="65"/>
      <c r="BP840" s="65"/>
      <c r="BQ840" s="65"/>
      <c r="BR840" s="65"/>
      <c r="BS840" s="65"/>
      <c r="BT840" s="65"/>
      <c r="BU840" s="65"/>
      <c r="BV840" s="65"/>
      <c r="BW840" s="65"/>
      <c r="BX840" s="65"/>
      <c r="BY840" s="65"/>
      <c r="BZ840" s="65"/>
      <c r="CA840" s="65"/>
      <c r="CB840" s="65"/>
      <c r="CC840" s="65"/>
      <c r="CD840" s="65"/>
      <c r="CE840" s="65"/>
      <c r="CF840" s="65"/>
      <c r="CG840" s="65"/>
      <c r="CH840" s="65"/>
      <c r="CI840" s="65"/>
      <c r="CJ840" s="65"/>
      <c r="CK840" s="65"/>
      <c r="CL840" s="65"/>
      <c r="CM840" s="65"/>
      <c r="CN840" s="65"/>
      <c r="CO840" s="65"/>
      <c r="CP840" s="65"/>
      <c r="CQ840" s="65"/>
      <c r="CR840" s="65"/>
      <c r="CS840" s="65"/>
      <c r="CT840" s="65"/>
      <c r="CU840" s="65"/>
      <c r="CV840" s="65"/>
      <c r="CW840" s="65"/>
      <c r="CX840" s="65"/>
      <c r="CY840" s="65"/>
      <c r="CZ840" s="65"/>
      <c r="DA840" s="65"/>
      <c r="DB840" s="65"/>
      <c r="DC840" s="65"/>
      <c r="DD840" s="65"/>
      <c r="DE840" s="65"/>
      <c r="DF840" s="65"/>
      <c r="DG840" s="65"/>
      <c r="DH840" s="65"/>
      <c r="DI840" s="65"/>
      <c r="DJ840" s="65"/>
      <c r="DK840" s="65"/>
      <c r="DL840" s="65"/>
      <c r="DM840" s="65"/>
      <c r="DN840" s="65"/>
      <c r="DO840" s="65"/>
      <c r="DP840" s="65"/>
      <c r="DQ840" s="65"/>
      <c r="DR840" s="65"/>
      <c r="DS840" s="65"/>
      <c r="DT840" s="65"/>
      <c r="DU840" s="65"/>
      <c r="DV840" s="65"/>
      <c r="DW840" s="65"/>
      <c r="DX840" s="65"/>
      <c r="DY840" s="65"/>
      <c r="DZ840" s="65"/>
      <c r="EA840" s="65"/>
      <c r="EB840" s="65"/>
      <c r="EC840" s="65"/>
      <c r="ED840" s="65"/>
      <c r="EE840" s="65"/>
      <c r="EF840" s="65"/>
      <c r="EG840" s="65"/>
      <c r="EH840" s="65"/>
      <c r="EI840" s="65"/>
      <c r="EJ840" s="65"/>
      <c r="EK840" s="65"/>
      <c r="EL840" s="65"/>
      <c r="EM840" s="65"/>
      <c r="EN840" s="65"/>
      <c r="EO840" s="65"/>
      <c r="EP840" s="65"/>
      <c r="EQ840" s="65"/>
      <c r="ER840" s="65"/>
      <c r="ES840" s="65"/>
      <c r="ET840" s="65"/>
      <c r="EU840" s="65"/>
      <c r="EV840" s="65"/>
      <c r="EW840" s="65"/>
      <c r="EX840" s="65"/>
      <c r="EY840" s="65"/>
      <c r="EZ840" s="65"/>
      <c r="FA840" s="65"/>
      <c r="FB840" s="65"/>
      <c r="FC840" s="65"/>
      <c r="FD840" s="65"/>
      <c r="FE840" s="65"/>
      <c r="FF840" s="65"/>
      <c r="FG840" s="65"/>
      <c r="FH840" s="65"/>
      <c r="FI840" s="65"/>
      <c r="FJ840" s="65"/>
      <c r="FK840" s="65"/>
      <c r="FL840" s="65"/>
      <c r="FM840" s="65"/>
      <c r="FN840" s="65"/>
      <c r="FO840" s="65"/>
      <c r="FP840" s="65"/>
      <c r="FQ840" s="65"/>
      <c r="FR840" s="65"/>
      <c r="FS840" s="65"/>
      <c r="FT840" s="65"/>
      <c r="FU840" s="65"/>
      <c r="FV840" s="65"/>
      <c r="FW840" s="65"/>
      <c r="FX840" s="65"/>
      <c r="FY840" s="65"/>
      <c r="FZ840" s="65"/>
      <c r="GA840" s="65"/>
      <c r="GB840" s="65"/>
      <c r="GC840" s="65"/>
      <c r="GD840" s="65"/>
      <c r="GE840" s="65"/>
      <c r="GF840" s="65"/>
      <c r="GG840" s="65"/>
      <c r="GH840" s="65"/>
      <c r="GI840" s="65"/>
      <c r="GJ840" s="65"/>
      <c r="GK840" s="65"/>
      <c r="GL840" s="65"/>
      <c r="GM840" s="65"/>
      <c r="GN840" s="65"/>
      <c r="GO840" s="65"/>
      <c r="GP840" s="65"/>
      <c r="GQ840" s="65"/>
      <c r="GR840" s="65"/>
      <c r="GS840" s="65"/>
      <c r="GT840" s="65"/>
      <c r="GU840" s="65"/>
      <c r="GV840" s="65"/>
      <c r="GW840" s="65"/>
      <c r="GX840" s="65"/>
      <c r="GY840" s="65"/>
      <c r="GZ840" s="65"/>
      <c r="HA840" s="65"/>
      <c r="HB840" s="65"/>
      <c r="HC840" s="65"/>
      <c r="HD840" s="65"/>
      <c r="HE840" s="65"/>
      <c r="HF840" s="65"/>
      <c r="HG840" s="65"/>
      <c r="HH840" s="65"/>
      <c r="HI840" s="65"/>
      <c r="HJ840" s="65"/>
      <c r="HK840" s="65"/>
      <c r="HL840" s="65"/>
      <c r="HM840" s="65"/>
      <c r="HN840" s="65"/>
      <c r="HO840" s="65"/>
      <c r="HP840" s="65"/>
      <c r="HQ840" s="65"/>
      <c r="HR840" s="65"/>
      <c r="HS840" s="65"/>
      <c r="HT840" s="65"/>
      <c r="HU840" s="65"/>
      <c r="HV840" s="65"/>
      <c r="HW840" s="65"/>
      <c r="HX840" s="65"/>
      <c r="HY840" s="65"/>
      <c r="HZ840" s="65"/>
      <c r="IA840" s="65"/>
      <c r="IB840" s="65"/>
      <c r="IC840" s="65"/>
      <c r="ID840" s="65"/>
      <c r="IE840" s="65"/>
      <c r="IF840" s="65"/>
      <c r="IG840" s="65"/>
      <c r="IH840" s="65"/>
      <c r="II840" s="65"/>
      <c r="IJ840" s="65"/>
      <c r="IK840" s="65"/>
      <c r="IL840" s="65"/>
    </row>
    <row r="841" spans="1:246" s="42" customFormat="1" ht="14.25" customHeight="1" x14ac:dyDescent="0.4">
      <c r="A841" s="39" t="s">
        <v>7999</v>
      </c>
      <c r="B841" s="45">
        <v>3015</v>
      </c>
      <c r="C841" s="45">
        <v>766</v>
      </c>
      <c r="D841" s="45">
        <v>73</v>
      </c>
      <c r="E841" s="46" t="s">
        <v>7530</v>
      </c>
      <c r="F841" s="47" t="s">
        <v>6876</v>
      </c>
      <c r="G841" s="46" t="s">
        <v>6853</v>
      </c>
      <c r="H841" s="46" t="s">
        <v>6877</v>
      </c>
      <c r="I841" s="46" t="s">
        <v>206</v>
      </c>
      <c r="J841" s="48">
        <v>100</v>
      </c>
      <c r="K841" s="49">
        <v>207.7</v>
      </c>
      <c r="L841" s="50">
        <v>100</v>
      </c>
      <c r="M841" s="50">
        <v>20770</v>
      </c>
      <c r="N841" s="51">
        <v>0</v>
      </c>
      <c r="O841" s="51">
        <v>0</v>
      </c>
      <c r="P841" s="51">
        <v>10</v>
      </c>
      <c r="Q841" s="51">
        <v>12</v>
      </c>
      <c r="R841" s="51">
        <f t="shared" si="110"/>
        <v>22</v>
      </c>
      <c r="S841" s="79"/>
      <c r="T841" s="52">
        <f t="shared" si="111"/>
        <v>0</v>
      </c>
      <c r="U841" s="52" t="str" cm="1">
        <f t="array" aca="1" ref="U841" ca="1">IF(S841="", "×", IF(LEFT(S841,2)="項番", COUNTIFS($D$2:$D$4001, INDIRECT("D" &amp; ROW()-1), $U$2:$U$4001, "〇"), "〇"))</f>
        <v>×</v>
      </c>
      <c r="V841" s="52" t="str">
        <f t="shared" si="112"/>
        <v>×</v>
      </c>
      <c r="W841" s="52" t="str">
        <f t="shared" si="113"/>
        <v>×</v>
      </c>
      <c r="X841" s="53" t="str">
        <f t="shared" ca="1" si="114"/>
        <v/>
      </c>
      <c r="Y841" s="52">
        <f t="shared" ca="1" si="115"/>
        <v>0</v>
      </c>
      <c r="Z841" s="52">
        <f t="shared" si="116"/>
        <v>73</v>
      </c>
      <c r="AA841" s="52" t="s">
        <v>125</v>
      </c>
      <c r="AB841" s="65"/>
      <c r="AC841" s="65"/>
      <c r="AD841" s="65"/>
      <c r="AE841" s="65"/>
      <c r="AF841" s="65"/>
      <c r="AG841" s="65"/>
      <c r="AH841" s="65"/>
      <c r="AI841" s="65"/>
      <c r="AJ841" s="65"/>
      <c r="AK841" s="65"/>
      <c r="AL841" s="65"/>
      <c r="AM841" s="65"/>
      <c r="AN841" s="65"/>
      <c r="AO841" s="65"/>
      <c r="AP841" s="65"/>
      <c r="AQ841" s="65"/>
      <c r="AR841" s="65"/>
      <c r="AS841" s="65"/>
      <c r="AT841" s="65"/>
      <c r="AU841" s="65"/>
      <c r="AV841" s="65"/>
      <c r="AW841" s="65"/>
      <c r="AX841" s="65"/>
      <c r="AY841" s="65"/>
      <c r="AZ841" s="65"/>
      <c r="BA841" s="65"/>
      <c r="BB841" s="65"/>
      <c r="BC841" s="65"/>
      <c r="BD841" s="65"/>
      <c r="BE841" s="65"/>
      <c r="BF841" s="65"/>
      <c r="BG841" s="65"/>
      <c r="BH841" s="65"/>
      <c r="BI841" s="65"/>
      <c r="BJ841" s="65"/>
      <c r="BK841" s="65"/>
      <c r="BL841" s="65"/>
      <c r="BM841" s="65"/>
      <c r="BN841" s="65"/>
      <c r="BO841" s="65"/>
      <c r="BP841" s="65"/>
      <c r="BQ841" s="65"/>
      <c r="BR841" s="65"/>
      <c r="BS841" s="65"/>
      <c r="BT841" s="65"/>
      <c r="BU841" s="65"/>
      <c r="BV841" s="65"/>
      <c r="BW841" s="65"/>
      <c r="BX841" s="65"/>
      <c r="BY841" s="65"/>
      <c r="BZ841" s="65"/>
      <c r="CA841" s="65"/>
      <c r="CB841" s="65"/>
      <c r="CC841" s="65"/>
      <c r="CD841" s="65"/>
      <c r="CE841" s="65"/>
      <c r="CF841" s="65"/>
      <c r="CG841" s="65"/>
      <c r="CH841" s="65"/>
      <c r="CI841" s="65"/>
      <c r="CJ841" s="65"/>
      <c r="CK841" s="65"/>
      <c r="CL841" s="65"/>
      <c r="CM841" s="65"/>
      <c r="CN841" s="65"/>
      <c r="CO841" s="65"/>
      <c r="CP841" s="65"/>
      <c r="CQ841" s="65"/>
      <c r="CR841" s="65"/>
      <c r="CS841" s="65"/>
      <c r="CT841" s="65"/>
      <c r="CU841" s="65"/>
      <c r="CV841" s="65"/>
      <c r="CW841" s="65"/>
      <c r="CX841" s="65"/>
      <c r="CY841" s="65"/>
      <c r="CZ841" s="65"/>
      <c r="DA841" s="65"/>
      <c r="DB841" s="65"/>
      <c r="DC841" s="65"/>
      <c r="DD841" s="65"/>
      <c r="DE841" s="65"/>
      <c r="DF841" s="65"/>
      <c r="DG841" s="65"/>
      <c r="DH841" s="65"/>
      <c r="DI841" s="65"/>
      <c r="DJ841" s="65"/>
      <c r="DK841" s="65"/>
      <c r="DL841" s="65"/>
      <c r="DM841" s="65"/>
      <c r="DN841" s="65"/>
      <c r="DO841" s="65"/>
      <c r="DP841" s="65"/>
      <c r="DQ841" s="65"/>
      <c r="DR841" s="65"/>
      <c r="DS841" s="65"/>
      <c r="DT841" s="65"/>
      <c r="DU841" s="65"/>
      <c r="DV841" s="65"/>
      <c r="DW841" s="65"/>
      <c r="DX841" s="65"/>
      <c r="DY841" s="65"/>
      <c r="DZ841" s="65"/>
      <c r="EA841" s="65"/>
      <c r="EB841" s="65"/>
      <c r="EC841" s="65"/>
      <c r="ED841" s="65"/>
      <c r="EE841" s="65"/>
      <c r="EF841" s="65"/>
      <c r="EG841" s="65"/>
      <c r="EH841" s="65"/>
      <c r="EI841" s="65"/>
      <c r="EJ841" s="65"/>
      <c r="EK841" s="65"/>
      <c r="EL841" s="65"/>
      <c r="EM841" s="65"/>
      <c r="EN841" s="65"/>
      <c r="EO841" s="65"/>
      <c r="EP841" s="65"/>
      <c r="EQ841" s="65"/>
      <c r="ER841" s="65"/>
      <c r="ES841" s="65"/>
      <c r="ET841" s="65"/>
      <c r="EU841" s="65"/>
      <c r="EV841" s="65"/>
      <c r="EW841" s="65"/>
      <c r="EX841" s="65"/>
      <c r="EY841" s="65"/>
      <c r="EZ841" s="65"/>
      <c r="FA841" s="65"/>
      <c r="FB841" s="65"/>
      <c r="FC841" s="65"/>
      <c r="FD841" s="65"/>
      <c r="FE841" s="65"/>
      <c r="FF841" s="65"/>
      <c r="FG841" s="65"/>
      <c r="FH841" s="65"/>
      <c r="FI841" s="65"/>
      <c r="FJ841" s="65"/>
      <c r="FK841" s="65"/>
      <c r="FL841" s="65"/>
      <c r="FM841" s="65"/>
      <c r="FN841" s="65"/>
      <c r="FO841" s="65"/>
      <c r="FP841" s="65"/>
      <c r="FQ841" s="65"/>
      <c r="FR841" s="65"/>
      <c r="FS841" s="65"/>
      <c r="FT841" s="65"/>
      <c r="FU841" s="65"/>
      <c r="FV841" s="65"/>
      <c r="FW841" s="65"/>
      <c r="FX841" s="65"/>
      <c r="FY841" s="65"/>
      <c r="FZ841" s="65"/>
      <c r="GA841" s="65"/>
      <c r="GB841" s="65"/>
      <c r="GC841" s="65"/>
      <c r="GD841" s="65"/>
      <c r="GE841" s="65"/>
      <c r="GF841" s="65"/>
      <c r="GG841" s="65"/>
      <c r="GH841" s="65"/>
      <c r="GI841" s="65"/>
      <c r="GJ841" s="65"/>
      <c r="GK841" s="65"/>
      <c r="GL841" s="65"/>
      <c r="GM841" s="65"/>
      <c r="GN841" s="65"/>
      <c r="GO841" s="65"/>
      <c r="GP841" s="65"/>
      <c r="GQ841" s="65"/>
      <c r="GR841" s="65"/>
      <c r="GS841" s="65"/>
      <c r="GT841" s="65"/>
      <c r="GU841" s="65"/>
      <c r="GV841" s="65"/>
      <c r="GW841" s="65"/>
      <c r="GX841" s="65"/>
      <c r="GY841" s="65"/>
      <c r="GZ841" s="65"/>
      <c r="HA841" s="65"/>
      <c r="HB841" s="65"/>
      <c r="HC841" s="65"/>
      <c r="HD841" s="65"/>
      <c r="HE841" s="65"/>
      <c r="HF841" s="65"/>
      <c r="HG841" s="65"/>
      <c r="HH841" s="65"/>
      <c r="HI841" s="65"/>
      <c r="HJ841" s="65"/>
      <c r="HK841" s="65"/>
      <c r="HL841" s="65"/>
      <c r="HM841" s="65"/>
      <c r="HN841" s="65"/>
      <c r="HO841" s="65"/>
      <c r="HP841" s="65"/>
      <c r="HQ841" s="65"/>
      <c r="HR841" s="65"/>
      <c r="HS841" s="65"/>
      <c r="HT841" s="65"/>
      <c r="HU841" s="65"/>
      <c r="HV841" s="65"/>
      <c r="HW841" s="65"/>
      <c r="HX841" s="65"/>
      <c r="HY841" s="65"/>
      <c r="HZ841" s="65"/>
      <c r="IA841" s="65"/>
      <c r="IB841" s="65"/>
      <c r="IC841" s="65"/>
      <c r="ID841" s="65"/>
      <c r="IE841" s="65"/>
      <c r="IF841" s="65"/>
      <c r="IG841" s="65"/>
      <c r="IH841" s="65"/>
      <c r="II841" s="65"/>
      <c r="IJ841" s="65"/>
      <c r="IK841" s="65"/>
      <c r="IL841" s="65"/>
    </row>
    <row r="842" spans="1:246" s="42" customFormat="1" ht="14.25" customHeight="1" x14ac:dyDescent="0.4">
      <c r="A842" s="39" t="s">
        <v>7999</v>
      </c>
      <c r="B842" s="45">
        <v>3016</v>
      </c>
      <c r="C842" s="45">
        <v>767</v>
      </c>
      <c r="D842" s="45">
        <v>73</v>
      </c>
      <c r="E842" s="46" t="s">
        <v>7530</v>
      </c>
      <c r="F842" s="47" t="s">
        <v>6878</v>
      </c>
      <c r="G842" s="46" t="s">
        <v>6853</v>
      </c>
      <c r="H842" s="46" t="s">
        <v>6879</v>
      </c>
      <c r="I842" s="46" t="s">
        <v>12</v>
      </c>
      <c r="J842" s="48">
        <v>100</v>
      </c>
      <c r="K842" s="49">
        <v>103.9</v>
      </c>
      <c r="L842" s="50">
        <v>100</v>
      </c>
      <c r="M842" s="50">
        <v>10390</v>
      </c>
      <c r="N842" s="46">
        <v>0</v>
      </c>
      <c r="O842" s="46">
        <v>0</v>
      </c>
      <c r="P842" s="46">
        <v>0</v>
      </c>
      <c r="Q842" s="46">
        <v>96</v>
      </c>
      <c r="R842" s="51">
        <f t="shared" si="110"/>
        <v>96</v>
      </c>
      <c r="S842" s="79"/>
      <c r="T842" s="52">
        <f t="shared" si="111"/>
        <v>0</v>
      </c>
      <c r="U842" s="52" t="str" cm="1">
        <f t="array" aca="1" ref="U842" ca="1">IF(S842="", "×", IF(LEFT(S842,2)="項番", COUNTIFS($D$2:$D$4001, INDIRECT("D" &amp; ROW()-1), $U$2:$U$4001, "〇"), "〇"))</f>
        <v>×</v>
      </c>
      <c r="V842" s="52" t="str">
        <f t="shared" si="112"/>
        <v>×</v>
      </c>
      <c r="W842" s="52" t="str">
        <f t="shared" si="113"/>
        <v>×</v>
      </c>
      <c r="X842" s="53" t="str">
        <f t="shared" ca="1" si="114"/>
        <v/>
      </c>
      <c r="Y842" s="52">
        <f t="shared" ca="1" si="115"/>
        <v>0</v>
      </c>
      <c r="Z842" s="52">
        <f t="shared" si="116"/>
        <v>73</v>
      </c>
      <c r="AA842" s="52" t="s">
        <v>125</v>
      </c>
      <c r="AB842" s="65"/>
      <c r="AC842" s="65"/>
      <c r="AD842" s="65"/>
      <c r="AE842" s="65"/>
      <c r="AF842" s="65"/>
      <c r="AG842" s="65"/>
      <c r="AH842" s="65"/>
      <c r="AI842" s="65"/>
      <c r="AJ842" s="65"/>
      <c r="AK842" s="65"/>
      <c r="AL842" s="65"/>
      <c r="AM842" s="65"/>
      <c r="AN842" s="65"/>
      <c r="AO842" s="65"/>
      <c r="AP842" s="65"/>
      <c r="AQ842" s="65"/>
      <c r="AR842" s="65"/>
      <c r="AS842" s="65"/>
      <c r="AT842" s="65"/>
      <c r="AU842" s="65"/>
      <c r="AV842" s="65"/>
      <c r="AW842" s="65"/>
      <c r="AX842" s="65"/>
      <c r="AY842" s="65"/>
      <c r="AZ842" s="65"/>
      <c r="BA842" s="65"/>
      <c r="BB842" s="65"/>
      <c r="BC842" s="65"/>
      <c r="BD842" s="65"/>
      <c r="BE842" s="65"/>
      <c r="BF842" s="65"/>
      <c r="BG842" s="65"/>
      <c r="BH842" s="65"/>
      <c r="BI842" s="65"/>
      <c r="BJ842" s="65"/>
      <c r="BK842" s="65"/>
      <c r="BL842" s="65"/>
      <c r="BM842" s="65"/>
      <c r="BN842" s="65"/>
      <c r="BO842" s="65"/>
      <c r="BP842" s="65"/>
      <c r="BQ842" s="65"/>
      <c r="BR842" s="65"/>
      <c r="BS842" s="65"/>
      <c r="BT842" s="65"/>
      <c r="BU842" s="65"/>
      <c r="BV842" s="65"/>
      <c r="BW842" s="65"/>
      <c r="BX842" s="65"/>
      <c r="BY842" s="65"/>
      <c r="BZ842" s="65"/>
      <c r="CA842" s="65"/>
      <c r="CB842" s="65"/>
      <c r="CC842" s="65"/>
      <c r="CD842" s="65"/>
      <c r="CE842" s="65"/>
      <c r="CF842" s="65"/>
      <c r="CG842" s="65"/>
      <c r="CH842" s="65"/>
      <c r="CI842" s="65"/>
      <c r="CJ842" s="65"/>
      <c r="CK842" s="65"/>
      <c r="CL842" s="65"/>
      <c r="CM842" s="65"/>
      <c r="CN842" s="65"/>
      <c r="CO842" s="65"/>
      <c r="CP842" s="65"/>
      <c r="CQ842" s="65"/>
      <c r="CR842" s="65"/>
      <c r="CS842" s="65"/>
      <c r="CT842" s="65"/>
      <c r="CU842" s="65"/>
      <c r="CV842" s="65"/>
      <c r="CW842" s="65"/>
      <c r="CX842" s="65"/>
      <c r="CY842" s="65"/>
      <c r="CZ842" s="65"/>
      <c r="DA842" s="65"/>
      <c r="DB842" s="65"/>
      <c r="DC842" s="65"/>
      <c r="DD842" s="65"/>
      <c r="DE842" s="65"/>
      <c r="DF842" s="65"/>
      <c r="DG842" s="65"/>
      <c r="DH842" s="65"/>
      <c r="DI842" s="65"/>
      <c r="DJ842" s="65"/>
      <c r="DK842" s="65"/>
      <c r="DL842" s="65"/>
      <c r="DM842" s="65"/>
      <c r="DN842" s="65"/>
      <c r="DO842" s="65"/>
      <c r="DP842" s="65"/>
      <c r="DQ842" s="65"/>
      <c r="DR842" s="65"/>
      <c r="DS842" s="65"/>
      <c r="DT842" s="65"/>
      <c r="DU842" s="65"/>
      <c r="DV842" s="65"/>
      <c r="DW842" s="65"/>
      <c r="DX842" s="65"/>
      <c r="DY842" s="65"/>
      <c r="DZ842" s="65"/>
      <c r="EA842" s="65"/>
      <c r="EB842" s="65"/>
      <c r="EC842" s="65"/>
      <c r="ED842" s="65"/>
      <c r="EE842" s="65"/>
      <c r="EF842" s="65"/>
      <c r="EG842" s="65"/>
      <c r="EH842" s="65"/>
      <c r="EI842" s="65"/>
      <c r="EJ842" s="65"/>
      <c r="EK842" s="65"/>
      <c r="EL842" s="65"/>
      <c r="EM842" s="65"/>
      <c r="EN842" s="65"/>
      <c r="EO842" s="65"/>
      <c r="EP842" s="65"/>
      <c r="EQ842" s="65"/>
      <c r="ER842" s="65"/>
      <c r="ES842" s="65"/>
      <c r="ET842" s="65"/>
      <c r="EU842" s="65"/>
      <c r="EV842" s="65"/>
      <c r="EW842" s="65"/>
      <c r="EX842" s="65"/>
      <c r="EY842" s="65"/>
      <c r="EZ842" s="65"/>
      <c r="FA842" s="65"/>
      <c r="FB842" s="65"/>
      <c r="FC842" s="65"/>
      <c r="FD842" s="65"/>
      <c r="FE842" s="65"/>
      <c r="FF842" s="65"/>
      <c r="FG842" s="65"/>
      <c r="FH842" s="65"/>
      <c r="FI842" s="65"/>
      <c r="FJ842" s="65"/>
      <c r="FK842" s="65"/>
      <c r="FL842" s="65"/>
      <c r="FM842" s="65"/>
      <c r="FN842" s="65"/>
      <c r="FO842" s="65"/>
      <c r="FP842" s="65"/>
      <c r="FQ842" s="65"/>
      <c r="FR842" s="65"/>
      <c r="FS842" s="65"/>
      <c r="FT842" s="65"/>
      <c r="FU842" s="65"/>
      <c r="FV842" s="65"/>
      <c r="FW842" s="65"/>
      <c r="FX842" s="65"/>
      <c r="FY842" s="65"/>
      <c r="FZ842" s="65"/>
      <c r="GA842" s="65"/>
      <c r="GB842" s="65"/>
      <c r="GC842" s="65"/>
      <c r="GD842" s="65"/>
      <c r="GE842" s="65"/>
      <c r="GF842" s="65"/>
      <c r="GG842" s="65"/>
      <c r="GH842" s="65"/>
      <c r="GI842" s="65"/>
      <c r="GJ842" s="65"/>
      <c r="GK842" s="65"/>
      <c r="GL842" s="65"/>
      <c r="GM842" s="65"/>
      <c r="GN842" s="65"/>
      <c r="GO842" s="65"/>
      <c r="GP842" s="65"/>
      <c r="GQ842" s="65"/>
      <c r="GR842" s="65"/>
      <c r="GS842" s="65"/>
      <c r="GT842" s="65"/>
      <c r="GU842" s="65"/>
      <c r="GV842" s="65"/>
      <c r="GW842" s="65"/>
      <c r="GX842" s="65"/>
      <c r="GY842" s="65"/>
      <c r="GZ842" s="65"/>
      <c r="HA842" s="65"/>
      <c r="HB842" s="65"/>
      <c r="HC842" s="65"/>
      <c r="HD842" s="65"/>
      <c r="HE842" s="65"/>
      <c r="HF842" s="65"/>
      <c r="HG842" s="65"/>
      <c r="HH842" s="65"/>
      <c r="HI842" s="65"/>
      <c r="HJ842" s="65"/>
      <c r="HK842" s="65"/>
      <c r="HL842" s="65"/>
      <c r="HM842" s="65"/>
      <c r="HN842" s="65"/>
      <c r="HO842" s="65"/>
      <c r="HP842" s="65"/>
      <c r="HQ842" s="65"/>
      <c r="HR842" s="65"/>
      <c r="HS842" s="65"/>
      <c r="HT842" s="65"/>
      <c r="HU842" s="65"/>
      <c r="HV842" s="65"/>
      <c r="HW842" s="65"/>
      <c r="HX842" s="65"/>
      <c r="HY842" s="65"/>
      <c r="HZ842" s="65"/>
      <c r="IA842" s="65"/>
      <c r="IB842" s="65"/>
      <c r="IC842" s="65"/>
      <c r="ID842" s="65"/>
      <c r="IE842" s="65"/>
      <c r="IF842" s="65"/>
      <c r="IG842" s="65"/>
      <c r="IH842" s="65"/>
      <c r="II842" s="65"/>
      <c r="IJ842" s="65"/>
      <c r="IK842" s="65"/>
      <c r="IL842" s="65"/>
    </row>
    <row r="843" spans="1:246" s="67" customFormat="1" ht="14.25" customHeight="1" x14ac:dyDescent="0.4">
      <c r="A843" s="54" t="s">
        <v>125</v>
      </c>
      <c r="B843" s="55"/>
      <c r="C843" s="55" t="s">
        <v>125</v>
      </c>
      <c r="D843" s="55" t="s">
        <v>125</v>
      </c>
      <c r="E843" s="56"/>
      <c r="F843" s="57"/>
      <c r="G843" s="56"/>
      <c r="H843" s="56"/>
      <c r="I843" s="56"/>
      <c r="J843" s="58"/>
      <c r="K843" s="59"/>
      <c r="L843" s="60"/>
      <c r="M843" s="60"/>
      <c r="N843" s="56"/>
      <c r="O843" s="56"/>
      <c r="P843" s="56"/>
      <c r="Q843" s="56"/>
      <c r="R843" s="61"/>
      <c r="S843" s="80" t="s">
        <v>7761</v>
      </c>
      <c r="T843" s="62">
        <f t="shared" si="111"/>
        <v>0</v>
      </c>
      <c r="U843" s="62" cm="1">
        <f t="array" aca="1" ref="U843" ca="1">IF(S843="", "×", IF(LEFT(S843,2)="項番", COUNTIFS($D$2:$D$4001, INDIRECT("D" &amp; ROW()-1), $U$2:$U$4001, "〇"), "〇"))</f>
        <v>0</v>
      </c>
      <c r="V843" s="62" t="str">
        <f t="shared" si="112"/>
        <v/>
      </c>
      <c r="W843" s="62" t="str">
        <f t="shared" si="113"/>
        <v/>
      </c>
      <c r="X843" s="63" t="str">
        <f t="shared" ca="1" si="114"/>
        <v/>
      </c>
      <c r="Y843" s="62">
        <f t="shared" ca="1" si="115"/>
        <v>0</v>
      </c>
      <c r="Z843" s="62">
        <f t="shared" si="116"/>
        <v>73</v>
      </c>
      <c r="AA843" s="62" t="s">
        <v>7924</v>
      </c>
      <c r="AB843" s="66"/>
      <c r="AC843" s="66"/>
      <c r="AD843" s="66"/>
      <c r="AE843" s="66"/>
      <c r="AF843" s="66"/>
      <c r="AG843" s="66"/>
      <c r="AH843" s="66"/>
      <c r="AI843" s="66"/>
      <c r="AJ843" s="66"/>
      <c r="AK843" s="66"/>
      <c r="AL843" s="66"/>
      <c r="AM843" s="66"/>
      <c r="AN843" s="66"/>
      <c r="AO843" s="66"/>
      <c r="AP843" s="66"/>
      <c r="AQ843" s="66"/>
      <c r="AR843" s="66"/>
      <c r="AS843" s="66"/>
      <c r="AT843" s="66"/>
      <c r="AU843" s="66"/>
      <c r="AV843" s="66"/>
      <c r="AW843" s="66"/>
      <c r="AX843" s="66"/>
      <c r="AY843" s="66"/>
      <c r="AZ843" s="66"/>
      <c r="BA843" s="66"/>
      <c r="BB843" s="66"/>
      <c r="BC843" s="66"/>
      <c r="BD843" s="66"/>
      <c r="BE843" s="66"/>
      <c r="BF843" s="66"/>
      <c r="BG843" s="66"/>
      <c r="BH843" s="66"/>
      <c r="BI843" s="66"/>
      <c r="BJ843" s="66"/>
      <c r="BK843" s="66"/>
      <c r="BL843" s="66"/>
      <c r="BM843" s="66"/>
      <c r="BN843" s="66"/>
      <c r="BO843" s="66"/>
      <c r="BP843" s="66"/>
      <c r="BQ843" s="66"/>
      <c r="BR843" s="66"/>
      <c r="BS843" s="66"/>
      <c r="BT843" s="66"/>
      <c r="BU843" s="66"/>
      <c r="BV843" s="66"/>
      <c r="BW843" s="66"/>
      <c r="BX843" s="66"/>
      <c r="BY843" s="66"/>
      <c r="BZ843" s="66"/>
      <c r="CA843" s="66"/>
      <c r="CB843" s="66"/>
      <c r="CC843" s="66"/>
      <c r="CD843" s="66"/>
      <c r="CE843" s="66"/>
      <c r="CF843" s="66"/>
      <c r="CG843" s="66"/>
      <c r="CH843" s="66"/>
      <c r="CI843" s="66"/>
      <c r="CJ843" s="66"/>
      <c r="CK843" s="66"/>
      <c r="CL843" s="66"/>
      <c r="CM843" s="66"/>
      <c r="CN843" s="66"/>
      <c r="CO843" s="66"/>
      <c r="CP843" s="66"/>
      <c r="CQ843" s="66"/>
      <c r="CR843" s="66"/>
      <c r="CS843" s="66"/>
      <c r="CT843" s="66"/>
      <c r="CU843" s="66"/>
      <c r="CV843" s="66"/>
      <c r="CW843" s="66"/>
      <c r="CX843" s="66"/>
      <c r="CY843" s="66"/>
      <c r="CZ843" s="66"/>
      <c r="DA843" s="66"/>
      <c r="DB843" s="66"/>
      <c r="DC843" s="66"/>
      <c r="DD843" s="66"/>
      <c r="DE843" s="66"/>
      <c r="DF843" s="66"/>
      <c r="DG843" s="66"/>
      <c r="DH843" s="66"/>
      <c r="DI843" s="66"/>
      <c r="DJ843" s="66"/>
      <c r="DK843" s="66"/>
      <c r="DL843" s="66"/>
      <c r="DM843" s="66"/>
      <c r="DN843" s="66"/>
      <c r="DO843" s="66"/>
      <c r="DP843" s="66"/>
      <c r="DQ843" s="66"/>
      <c r="DR843" s="66"/>
      <c r="DS843" s="66"/>
      <c r="DT843" s="66"/>
      <c r="DU843" s="66"/>
      <c r="DV843" s="66"/>
      <c r="DW843" s="66"/>
      <c r="DX843" s="66"/>
      <c r="DY843" s="66"/>
      <c r="DZ843" s="66"/>
      <c r="EA843" s="66"/>
      <c r="EB843" s="66"/>
      <c r="EC843" s="66"/>
      <c r="ED843" s="66"/>
      <c r="EE843" s="66"/>
      <c r="EF843" s="66"/>
      <c r="EG843" s="66"/>
      <c r="EH843" s="66"/>
      <c r="EI843" s="66"/>
      <c r="EJ843" s="66"/>
      <c r="EK843" s="66"/>
      <c r="EL843" s="66"/>
      <c r="EM843" s="66"/>
      <c r="EN843" s="66"/>
      <c r="EO843" s="66"/>
      <c r="EP843" s="66"/>
      <c r="EQ843" s="66"/>
      <c r="ER843" s="66"/>
      <c r="ES843" s="66"/>
      <c r="ET843" s="66"/>
      <c r="EU843" s="66"/>
      <c r="EV843" s="66"/>
      <c r="EW843" s="66"/>
      <c r="EX843" s="66"/>
      <c r="EY843" s="66"/>
      <c r="EZ843" s="66"/>
      <c r="FA843" s="66"/>
      <c r="FB843" s="66"/>
      <c r="FC843" s="66"/>
      <c r="FD843" s="66"/>
      <c r="FE843" s="66"/>
      <c r="FF843" s="66"/>
      <c r="FG843" s="66"/>
      <c r="FH843" s="66"/>
      <c r="FI843" s="66"/>
      <c r="FJ843" s="66"/>
      <c r="FK843" s="66"/>
      <c r="FL843" s="66"/>
      <c r="FM843" s="66"/>
      <c r="FN843" s="66"/>
      <c r="FO843" s="66"/>
      <c r="FP843" s="66"/>
      <c r="FQ843" s="66"/>
      <c r="FR843" s="66"/>
      <c r="FS843" s="66"/>
      <c r="FT843" s="66"/>
      <c r="FU843" s="66"/>
      <c r="FV843" s="66"/>
      <c r="FW843" s="66"/>
      <c r="FX843" s="66"/>
      <c r="FY843" s="66"/>
      <c r="FZ843" s="66"/>
      <c r="GA843" s="66"/>
      <c r="GB843" s="66"/>
      <c r="GC843" s="66"/>
      <c r="GD843" s="66"/>
      <c r="GE843" s="66"/>
      <c r="GF843" s="66"/>
      <c r="GG843" s="66"/>
      <c r="GH843" s="66"/>
      <c r="GI843" s="66"/>
      <c r="GJ843" s="66"/>
      <c r="GK843" s="66"/>
      <c r="GL843" s="66"/>
      <c r="GM843" s="66"/>
      <c r="GN843" s="66"/>
      <c r="GO843" s="66"/>
      <c r="GP843" s="66"/>
      <c r="GQ843" s="66"/>
      <c r="GR843" s="66"/>
      <c r="GS843" s="66"/>
      <c r="GT843" s="66"/>
      <c r="GU843" s="66"/>
      <c r="GV843" s="66"/>
      <c r="GW843" s="66"/>
      <c r="GX843" s="66"/>
      <c r="GY843" s="66"/>
      <c r="GZ843" s="66"/>
      <c r="HA843" s="66"/>
      <c r="HB843" s="66"/>
      <c r="HC843" s="66"/>
      <c r="HD843" s="66"/>
      <c r="HE843" s="66"/>
      <c r="HF843" s="66"/>
      <c r="HG843" s="66"/>
      <c r="HH843" s="66"/>
      <c r="HI843" s="66"/>
      <c r="HJ843" s="66"/>
      <c r="HK843" s="66"/>
      <c r="HL843" s="66"/>
      <c r="HM843" s="66"/>
      <c r="HN843" s="66"/>
      <c r="HO843" s="66"/>
      <c r="HP843" s="66"/>
      <c r="HQ843" s="66"/>
      <c r="HR843" s="66"/>
      <c r="HS843" s="66"/>
      <c r="HT843" s="66"/>
      <c r="HU843" s="66"/>
      <c r="HV843" s="66"/>
      <c r="HW843" s="66"/>
      <c r="HX843" s="66"/>
      <c r="HY843" s="66"/>
      <c r="HZ843" s="66"/>
      <c r="IA843" s="66"/>
      <c r="IB843" s="66"/>
      <c r="IC843" s="66"/>
      <c r="ID843" s="66"/>
      <c r="IE843" s="66"/>
      <c r="IF843" s="66"/>
      <c r="IG843" s="66"/>
      <c r="IH843" s="66"/>
      <c r="II843" s="66"/>
      <c r="IJ843" s="66"/>
      <c r="IK843" s="66"/>
      <c r="IL843" s="66"/>
    </row>
    <row r="844" spans="1:246" s="42" customFormat="1" ht="14.25" customHeight="1" x14ac:dyDescent="0.4">
      <c r="A844" s="39" t="s">
        <v>8000</v>
      </c>
      <c r="B844" s="45">
        <v>3017</v>
      </c>
      <c r="C844" s="45">
        <v>768</v>
      </c>
      <c r="D844" s="45">
        <v>74</v>
      </c>
      <c r="E844" s="46" t="s">
        <v>7530</v>
      </c>
      <c r="F844" s="47" t="s">
        <v>6880</v>
      </c>
      <c r="G844" s="46" t="s">
        <v>6853</v>
      </c>
      <c r="H844" s="46" t="s">
        <v>6881</v>
      </c>
      <c r="I844" s="46" t="s">
        <v>12</v>
      </c>
      <c r="J844" s="48">
        <v>100</v>
      </c>
      <c r="K844" s="49">
        <v>155.9</v>
      </c>
      <c r="L844" s="50">
        <v>100</v>
      </c>
      <c r="M844" s="50">
        <v>15590</v>
      </c>
      <c r="N844" s="46">
        <v>0</v>
      </c>
      <c r="O844" s="46">
        <v>0</v>
      </c>
      <c r="P844" s="46">
        <v>0</v>
      </c>
      <c r="Q844" s="46">
        <v>24</v>
      </c>
      <c r="R844" s="51">
        <f t="shared" si="110"/>
        <v>24</v>
      </c>
      <c r="S844" s="79"/>
      <c r="T844" s="52">
        <f t="shared" si="111"/>
        <v>0</v>
      </c>
      <c r="U844" s="52" t="str" cm="1">
        <f t="array" aca="1" ref="U844" ca="1">IF(S844="", "×", IF(LEFT(S844,2)="項番", COUNTIFS($D$2:$D$4001, INDIRECT("D" &amp; ROW()-1), $U$2:$U$4001, "〇"), "〇"))</f>
        <v>×</v>
      </c>
      <c r="V844" s="52" t="str">
        <f t="shared" si="112"/>
        <v>×</v>
      </c>
      <c r="W844" s="52" t="str">
        <f t="shared" si="113"/>
        <v>×</v>
      </c>
      <c r="X844" s="53" t="str">
        <f t="shared" ca="1" si="114"/>
        <v/>
      </c>
      <c r="Y844" s="52">
        <f t="shared" ca="1" si="115"/>
        <v>0</v>
      </c>
      <c r="Z844" s="52">
        <f t="shared" si="116"/>
        <v>74</v>
      </c>
      <c r="AA844" s="52" t="s">
        <v>125</v>
      </c>
      <c r="AB844" s="65"/>
      <c r="AC844" s="65"/>
      <c r="AD844" s="65"/>
      <c r="AE844" s="65"/>
      <c r="AF844" s="65"/>
      <c r="AG844" s="65"/>
      <c r="AH844" s="65"/>
      <c r="AI844" s="65"/>
      <c r="AJ844" s="65"/>
      <c r="AK844" s="65"/>
      <c r="AL844" s="65"/>
      <c r="AM844" s="65"/>
      <c r="AN844" s="65"/>
      <c r="AO844" s="65"/>
      <c r="AP844" s="65"/>
      <c r="AQ844" s="65"/>
      <c r="AR844" s="65"/>
      <c r="AS844" s="65"/>
      <c r="AT844" s="65"/>
      <c r="AU844" s="65"/>
      <c r="AV844" s="65"/>
      <c r="AW844" s="65"/>
      <c r="AX844" s="65"/>
      <c r="AY844" s="65"/>
      <c r="AZ844" s="65"/>
      <c r="BA844" s="65"/>
      <c r="BB844" s="65"/>
      <c r="BC844" s="65"/>
      <c r="BD844" s="65"/>
      <c r="BE844" s="65"/>
      <c r="BF844" s="65"/>
      <c r="BG844" s="65"/>
      <c r="BH844" s="65"/>
      <c r="BI844" s="65"/>
      <c r="BJ844" s="65"/>
      <c r="BK844" s="65"/>
      <c r="BL844" s="65"/>
      <c r="BM844" s="65"/>
      <c r="BN844" s="65"/>
      <c r="BO844" s="65"/>
      <c r="BP844" s="65"/>
      <c r="BQ844" s="65"/>
      <c r="BR844" s="65"/>
      <c r="BS844" s="65"/>
      <c r="BT844" s="65"/>
      <c r="BU844" s="65"/>
      <c r="BV844" s="65"/>
      <c r="BW844" s="65"/>
      <c r="BX844" s="65"/>
      <c r="BY844" s="65"/>
      <c r="BZ844" s="65"/>
      <c r="CA844" s="65"/>
      <c r="CB844" s="65"/>
      <c r="CC844" s="65"/>
      <c r="CD844" s="65"/>
      <c r="CE844" s="65"/>
      <c r="CF844" s="65"/>
      <c r="CG844" s="65"/>
      <c r="CH844" s="65"/>
      <c r="CI844" s="65"/>
      <c r="CJ844" s="65"/>
      <c r="CK844" s="65"/>
      <c r="CL844" s="65"/>
      <c r="CM844" s="65"/>
      <c r="CN844" s="65"/>
      <c r="CO844" s="65"/>
      <c r="CP844" s="65"/>
      <c r="CQ844" s="65"/>
      <c r="CR844" s="65"/>
      <c r="CS844" s="65"/>
      <c r="CT844" s="65"/>
      <c r="CU844" s="65"/>
      <c r="CV844" s="65"/>
      <c r="CW844" s="65"/>
      <c r="CX844" s="65"/>
      <c r="CY844" s="65"/>
      <c r="CZ844" s="65"/>
      <c r="DA844" s="65"/>
      <c r="DB844" s="65"/>
      <c r="DC844" s="65"/>
      <c r="DD844" s="65"/>
      <c r="DE844" s="65"/>
      <c r="DF844" s="65"/>
      <c r="DG844" s="65"/>
      <c r="DH844" s="65"/>
      <c r="DI844" s="65"/>
      <c r="DJ844" s="65"/>
      <c r="DK844" s="65"/>
      <c r="DL844" s="65"/>
      <c r="DM844" s="65"/>
      <c r="DN844" s="65"/>
      <c r="DO844" s="65"/>
      <c r="DP844" s="65"/>
      <c r="DQ844" s="65"/>
      <c r="DR844" s="65"/>
      <c r="DS844" s="65"/>
      <c r="DT844" s="65"/>
      <c r="DU844" s="65"/>
      <c r="DV844" s="65"/>
      <c r="DW844" s="65"/>
      <c r="DX844" s="65"/>
      <c r="DY844" s="65"/>
      <c r="DZ844" s="65"/>
      <c r="EA844" s="65"/>
      <c r="EB844" s="65"/>
      <c r="EC844" s="65"/>
      <c r="ED844" s="65"/>
      <c r="EE844" s="65"/>
      <c r="EF844" s="65"/>
      <c r="EG844" s="65"/>
      <c r="EH844" s="65"/>
      <c r="EI844" s="65"/>
      <c r="EJ844" s="65"/>
      <c r="EK844" s="65"/>
      <c r="EL844" s="65"/>
      <c r="EM844" s="65"/>
      <c r="EN844" s="65"/>
      <c r="EO844" s="65"/>
      <c r="EP844" s="65"/>
      <c r="EQ844" s="65"/>
      <c r="ER844" s="65"/>
      <c r="ES844" s="65"/>
      <c r="ET844" s="65"/>
      <c r="EU844" s="65"/>
      <c r="EV844" s="65"/>
      <c r="EW844" s="65"/>
      <c r="EX844" s="65"/>
      <c r="EY844" s="65"/>
      <c r="EZ844" s="65"/>
      <c r="FA844" s="65"/>
      <c r="FB844" s="65"/>
      <c r="FC844" s="65"/>
      <c r="FD844" s="65"/>
      <c r="FE844" s="65"/>
      <c r="FF844" s="65"/>
      <c r="FG844" s="65"/>
      <c r="FH844" s="65"/>
      <c r="FI844" s="65"/>
      <c r="FJ844" s="65"/>
      <c r="FK844" s="65"/>
      <c r="FL844" s="65"/>
      <c r="FM844" s="65"/>
      <c r="FN844" s="65"/>
      <c r="FO844" s="65"/>
      <c r="FP844" s="65"/>
      <c r="FQ844" s="65"/>
      <c r="FR844" s="65"/>
      <c r="FS844" s="65"/>
      <c r="FT844" s="65"/>
      <c r="FU844" s="65"/>
      <c r="FV844" s="65"/>
      <c r="FW844" s="65"/>
      <c r="FX844" s="65"/>
      <c r="FY844" s="65"/>
      <c r="FZ844" s="65"/>
      <c r="GA844" s="65"/>
      <c r="GB844" s="65"/>
      <c r="GC844" s="65"/>
      <c r="GD844" s="65"/>
      <c r="GE844" s="65"/>
      <c r="GF844" s="65"/>
      <c r="GG844" s="65"/>
      <c r="GH844" s="65"/>
      <c r="GI844" s="65"/>
      <c r="GJ844" s="65"/>
      <c r="GK844" s="65"/>
      <c r="GL844" s="65"/>
      <c r="GM844" s="65"/>
      <c r="GN844" s="65"/>
      <c r="GO844" s="65"/>
      <c r="GP844" s="65"/>
      <c r="GQ844" s="65"/>
      <c r="GR844" s="65"/>
      <c r="GS844" s="65"/>
      <c r="GT844" s="65"/>
      <c r="GU844" s="65"/>
      <c r="GV844" s="65"/>
      <c r="GW844" s="65"/>
      <c r="GX844" s="65"/>
      <c r="GY844" s="65"/>
      <c r="GZ844" s="65"/>
      <c r="HA844" s="65"/>
      <c r="HB844" s="65"/>
      <c r="HC844" s="65"/>
      <c r="HD844" s="65"/>
      <c r="HE844" s="65"/>
      <c r="HF844" s="65"/>
      <c r="HG844" s="65"/>
      <c r="HH844" s="65"/>
      <c r="HI844" s="65"/>
      <c r="HJ844" s="65"/>
      <c r="HK844" s="65"/>
      <c r="HL844" s="65"/>
      <c r="HM844" s="65"/>
      <c r="HN844" s="65"/>
      <c r="HO844" s="65"/>
      <c r="HP844" s="65"/>
      <c r="HQ844" s="65"/>
      <c r="HR844" s="65"/>
      <c r="HS844" s="65"/>
      <c r="HT844" s="65"/>
      <c r="HU844" s="65"/>
      <c r="HV844" s="65"/>
      <c r="HW844" s="65"/>
      <c r="HX844" s="65"/>
      <c r="HY844" s="65"/>
      <c r="HZ844" s="65"/>
      <c r="IA844" s="65"/>
      <c r="IB844" s="65"/>
      <c r="IC844" s="65"/>
      <c r="ID844" s="65"/>
      <c r="IE844" s="65"/>
      <c r="IF844" s="65"/>
      <c r="IG844" s="65"/>
      <c r="IH844" s="65"/>
      <c r="II844" s="65"/>
      <c r="IJ844" s="65"/>
      <c r="IK844" s="65"/>
      <c r="IL844" s="65"/>
    </row>
    <row r="845" spans="1:246" s="42" customFormat="1" ht="14.25" customHeight="1" x14ac:dyDescent="0.4">
      <c r="A845" s="39" t="s">
        <v>8000</v>
      </c>
      <c r="B845" s="45">
        <v>3018</v>
      </c>
      <c r="C845" s="45">
        <v>769</v>
      </c>
      <c r="D845" s="45">
        <v>74</v>
      </c>
      <c r="E845" s="46" t="s">
        <v>7530</v>
      </c>
      <c r="F845" s="47" t="s">
        <v>6882</v>
      </c>
      <c r="G845" s="46" t="s">
        <v>6853</v>
      </c>
      <c r="H845" s="46" t="s">
        <v>6883</v>
      </c>
      <c r="I845" s="46" t="s">
        <v>613</v>
      </c>
      <c r="J845" s="48">
        <v>100</v>
      </c>
      <c r="K845" s="49">
        <v>232.9</v>
      </c>
      <c r="L845" s="50">
        <v>100</v>
      </c>
      <c r="M845" s="50">
        <v>23290</v>
      </c>
      <c r="N845" s="51">
        <v>0</v>
      </c>
      <c r="O845" s="51">
        <v>36</v>
      </c>
      <c r="P845" s="51">
        <v>0</v>
      </c>
      <c r="Q845" s="51">
        <v>0</v>
      </c>
      <c r="R845" s="51">
        <f t="shared" si="110"/>
        <v>36</v>
      </c>
      <c r="S845" s="79"/>
      <c r="T845" s="52">
        <f t="shared" si="111"/>
        <v>0</v>
      </c>
      <c r="U845" s="52" t="str" cm="1">
        <f t="array" aca="1" ref="U845" ca="1">IF(S845="", "×", IF(LEFT(S845,2)="項番", COUNTIFS($D$2:$D$4001, INDIRECT("D" &amp; ROW()-1), $U$2:$U$4001, "〇"), "〇"))</f>
        <v>×</v>
      </c>
      <c r="V845" s="52" t="str">
        <f t="shared" si="112"/>
        <v>×</v>
      </c>
      <c r="W845" s="52" t="str">
        <f t="shared" si="113"/>
        <v>×</v>
      </c>
      <c r="X845" s="53" t="str">
        <f t="shared" ca="1" si="114"/>
        <v/>
      </c>
      <c r="Y845" s="52">
        <f t="shared" ca="1" si="115"/>
        <v>0</v>
      </c>
      <c r="Z845" s="52">
        <f t="shared" si="116"/>
        <v>74</v>
      </c>
      <c r="AA845" s="52" t="s">
        <v>125</v>
      </c>
      <c r="AB845" s="65"/>
      <c r="AC845" s="65"/>
      <c r="AD845" s="65"/>
      <c r="AE845" s="65"/>
      <c r="AF845" s="65"/>
      <c r="AG845" s="65"/>
      <c r="AH845" s="65"/>
      <c r="AI845" s="65"/>
      <c r="AJ845" s="65"/>
      <c r="AK845" s="65"/>
      <c r="AL845" s="65"/>
      <c r="AM845" s="65"/>
      <c r="AN845" s="65"/>
      <c r="AO845" s="65"/>
      <c r="AP845" s="65"/>
      <c r="AQ845" s="65"/>
      <c r="AR845" s="65"/>
      <c r="AS845" s="65"/>
      <c r="AT845" s="65"/>
      <c r="AU845" s="65"/>
      <c r="AV845" s="65"/>
      <c r="AW845" s="65"/>
      <c r="AX845" s="65"/>
      <c r="AY845" s="65"/>
      <c r="AZ845" s="65"/>
      <c r="BA845" s="65"/>
      <c r="BB845" s="65"/>
      <c r="BC845" s="65"/>
      <c r="BD845" s="65"/>
      <c r="BE845" s="65"/>
      <c r="BF845" s="65"/>
      <c r="BG845" s="65"/>
      <c r="BH845" s="65"/>
      <c r="BI845" s="65"/>
      <c r="BJ845" s="65"/>
      <c r="BK845" s="65"/>
      <c r="BL845" s="65"/>
      <c r="BM845" s="65"/>
      <c r="BN845" s="65"/>
      <c r="BO845" s="65"/>
      <c r="BP845" s="65"/>
      <c r="BQ845" s="65"/>
      <c r="BR845" s="65"/>
      <c r="BS845" s="65"/>
      <c r="BT845" s="65"/>
      <c r="BU845" s="65"/>
      <c r="BV845" s="65"/>
      <c r="BW845" s="65"/>
      <c r="BX845" s="65"/>
      <c r="BY845" s="65"/>
      <c r="BZ845" s="65"/>
      <c r="CA845" s="65"/>
      <c r="CB845" s="65"/>
      <c r="CC845" s="65"/>
      <c r="CD845" s="65"/>
      <c r="CE845" s="65"/>
      <c r="CF845" s="65"/>
      <c r="CG845" s="65"/>
      <c r="CH845" s="65"/>
      <c r="CI845" s="65"/>
      <c r="CJ845" s="65"/>
      <c r="CK845" s="65"/>
      <c r="CL845" s="65"/>
      <c r="CM845" s="65"/>
      <c r="CN845" s="65"/>
      <c r="CO845" s="65"/>
      <c r="CP845" s="65"/>
      <c r="CQ845" s="65"/>
      <c r="CR845" s="65"/>
      <c r="CS845" s="65"/>
      <c r="CT845" s="65"/>
      <c r="CU845" s="65"/>
      <c r="CV845" s="65"/>
      <c r="CW845" s="65"/>
      <c r="CX845" s="65"/>
      <c r="CY845" s="65"/>
      <c r="CZ845" s="65"/>
      <c r="DA845" s="65"/>
      <c r="DB845" s="65"/>
      <c r="DC845" s="65"/>
      <c r="DD845" s="65"/>
      <c r="DE845" s="65"/>
      <c r="DF845" s="65"/>
      <c r="DG845" s="65"/>
      <c r="DH845" s="65"/>
      <c r="DI845" s="65"/>
      <c r="DJ845" s="65"/>
      <c r="DK845" s="65"/>
      <c r="DL845" s="65"/>
      <c r="DM845" s="65"/>
      <c r="DN845" s="65"/>
      <c r="DO845" s="65"/>
      <c r="DP845" s="65"/>
      <c r="DQ845" s="65"/>
      <c r="DR845" s="65"/>
      <c r="DS845" s="65"/>
      <c r="DT845" s="65"/>
      <c r="DU845" s="65"/>
      <c r="DV845" s="65"/>
      <c r="DW845" s="65"/>
      <c r="DX845" s="65"/>
      <c r="DY845" s="65"/>
      <c r="DZ845" s="65"/>
      <c r="EA845" s="65"/>
      <c r="EB845" s="65"/>
      <c r="EC845" s="65"/>
      <c r="ED845" s="65"/>
      <c r="EE845" s="65"/>
      <c r="EF845" s="65"/>
      <c r="EG845" s="65"/>
      <c r="EH845" s="65"/>
      <c r="EI845" s="65"/>
      <c r="EJ845" s="65"/>
      <c r="EK845" s="65"/>
      <c r="EL845" s="65"/>
      <c r="EM845" s="65"/>
      <c r="EN845" s="65"/>
      <c r="EO845" s="65"/>
      <c r="EP845" s="65"/>
      <c r="EQ845" s="65"/>
      <c r="ER845" s="65"/>
      <c r="ES845" s="65"/>
      <c r="ET845" s="65"/>
      <c r="EU845" s="65"/>
      <c r="EV845" s="65"/>
      <c r="EW845" s="65"/>
      <c r="EX845" s="65"/>
      <c r="EY845" s="65"/>
      <c r="EZ845" s="65"/>
      <c r="FA845" s="65"/>
      <c r="FB845" s="65"/>
      <c r="FC845" s="65"/>
      <c r="FD845" s="65"/>
      <c r="FE845" s="65"/>
      <c r="FF845" s="65"/>
      <c r="FG845" s="65"/>
      <c r="FH845" s="65"/>
      <c r="FI845" s="65"/>
      <c r="FJ845" s="65"/>
      <c r="FK845" s="65"/>
      <c r="FL845" s="65"/>
      <c r="FM845" s="65"/>
      <c r="FN845" s="65"/>
      <c r="FO845" s="65"/>
      <c r="FP845" s="65"/>
      <c r="FQ845" s="65"/>
      <c r="FR845" s="65"/>
      <c r="FS845" s="65"/>
      <c r="FT845" s="65"/>
      <c r="FU845" s="65"/>
      <c r="FV845" s="65"/>
      <c r="FW845" s="65"/>
      <c r="FX845" s="65"/>
      <c r="FY845" s="65"/>
      <c r="FZ845" s="65"/>
      <c r="GA845" s="65"/>
      <c r="GB845" s="65"/>
      <c r="GC845" s="65"/>
      <c r="GD845" s="65"/>
      <c r="GE845" s="65"/>
      <c r="GF845" s="65"/>
      <c r="GG845" s="65"/>
      <c r="GH845" s="65"/>
      <c r="GI845" s="65"/>
      <c r="GJ845" s="65"/>
      <c r="GK845" s="65"/>
      <c r="GL845" s="65"/>
      <c r="GM845" s="65"/>
      <c r="GN845" s="65"/>
      <c r="GO845" s="65"/>
      <c r="GP845" s="65"/>
      <c r="GQ845" s="65"/>
      <c r="GR845" s="65"/>
      <c r="GS845" s="65"/>
      <c r="GT845" s="65"/>
      <c r="GU845" s="65"/>
      <c r="GV845" s="65"/>
      <c r="GW845" s="65"/>
      <c r="GX845" s="65"/>
      <c r="GY845" s="65"/>
      <c r="GZ845" s="65"/>
      <c r="HA845" s="65"/>
      <c r="HB845" s="65"/>
      <c r="HC845" s="65"/>
      <c r="HD845" s="65"/>
      <c r="HE845" s="65"/>
      <c r="HF845" s="65"/>
      <c r="HG845" s="65"/>
      <c r="HH845" s="65"/>
      <c r="HI845" s="65"/>
      <c r="HJ845" s="65"/>
      <c r="HK845" s="65"/>
      <c r="HL845" s="65"/>
      <c r="HM845" s="65"/>
      <c r="HN845" s="65"/>
      <c r="HO845" s="65"/>
      <c r="HP845" s="65"/>
      <c r="HQ845" s="65"/>
      <c r="HR845" s="65"/>
      <c r="HS845" s="65"/>
      <c r="HT845" s="65"/>
      <c r="HU845" s="65"/>
      <c r="HV845" s="65"/>
      <c r="HW845" s="65"/>
      <c r="HX845" s="65"/>
      <c r="HY845" s="65"/>
      <c r="HZ845" s="65"/>
      <c r="IA845" s="65"/>
      <c r="IB845" s="65"/>
      <c r="IC845" s="65"/>
      <c r="ID845" s="65"/>
      <c r="IE845" s="65"/>
      <c r="IF845" s="65"/>
      <c r="IG845" s="65"/>
      <c r="IH845" s="65"/>
      <c r="II845" s="65"/>
      <c r="IJ845" s="65"/>
      <c r="IK845" s="65"/>
      <c r="IL845" s="65"/>
    </row>
    <row r="846" spans="1:246" s="42" customFormat="1" ht="14.25" customHeight="1" x14ac:dyDescent="0.4">
      <c r="A846" s="39" t="s">
        <v>8000</v>
      </c>
      <c r="B846" s="45">
        <v>3019</v>
      </c>
      <c r="C846" s="45">
        <v>770</v>
      </c>
      <c r="D846" s="45">
        <v>74</v>
      </c>
      <c r="E846" s="46" t="s">
        <v>7530</v>
      </c>
      <c r="F846" s="47" t="s">
        <v>6884</v>
      </c>
      <c r="G846" s="46" t="s">
        <v>6853</v>
      </c>
      <c r="H846" s="46" t="s">
        <v>6885</v>
      </c>
      <c r="I846" s="46" t="s">
        <v>2026</v>
      </c>
      <c r="J846" s="48">
        <v>1</v>
      </c>
      <c r="K846" s="49">
        <v>42359.1</v>
      </c>
      <c r="L846" s="50">
        <v>1</v>
      </c>
      <c r="M846" s="50">
        <v>42359.1</v>
      </c>
      <c r="N846" s="51">
        <v>42</v>
      </c>
      <c r="O846" s="51">
        <v>0</v>
      </c>
      <c r="P846" s="51">
        <v>0</v>
      </c>
      <c r="Q846" s="51">
        <v>0</v>
      </c>
      <c r="R846" s="51">
        <f t="shared" si="110"/>
        <v>42</v>
      </c>
      <c r="S846" s="79"/>
      <c r="T846" s="52">
        <f t="shared" si="111"/>
        <v>0</v>
      </c>
      <c r="U846" s="52" t="str" cm="1">
        <f t="array" aca="1" ref="U846" ca="1">IF(S846="", "×", IF(LEFT(S846,2)="項番", COUNTIFS($D$2:$D$4001, INDIRECT("D" &amp; ROW()-1), $U$2:$U$4001, "〇"), "〇"))</f>
        <v>×</v>
      </c>
      <c r="V846" s="52" t="str">
        <f t="shared" si="112"/>
        <v>×</v>
      </c>
      <c r="W846" s="52" t="str">
        <f t="shared" si="113"/>
        <v>×</v>
      </c>
      <c r="X846" s="53" t="str">
        <f t="shared" ca="1" si="114"/>
        <v/>
      </c>
      <c r="Y846" s="52">
        <f t="shared" ca="1" si="115"/>
        <v>0</v>
      </c>
      <c r="Z846" s="52">
        <f t="shared" si="116"/>
        <v>74</v>
      </c>
      <c r="AA846" s="52" t="s">
        <v>125</v>
      </c>
      <c r="AB846" s="65"/>
      <c r="AC846" s="65"/>
      <c r="AD846" s="65"/>
      <c r="AE846" s="65"/>
      <c r="AF846" s="65"/>
      <c r="AG846" s="65"/>
      <c r="AH846" s="65"/>
      <c r="AI846" s="65"/>
      <c r="AJ846" s="65"/>
      <c r="AK846" s="65"/>
      <c r="AL846" s="65"/>
      <c r="AM846" s="65"/>
      <c r="AN846" s="65"/>
      <c r="AO846" s="65"/>
      <c r="AP846" s="65"/>
      <c r="AQ846" s="65"/>
      <c r="AR846" s="65"/>
      <c r="AS846" s="65"/>
      <c r="AT846" s="65"/>
      <c r="AU846" s="65"/>
      <c r="AV846" s="65"/>
      <c r="AW846" s="65"/>
      <c r="AX846" s="65"/>
      <c r="AY846" s="65"/>
      <c r="AZ846" s="65"/>
      <c r="BA846" s="65"/>
      <c r="BB846" s="65"/>
      <c r="BC846" s="65"/>
      <c r="BD846" s="65"/>
      <c r="BE846" s="65"/>
      <c r="BF846" s="65"/>
      <c r="BG846" s="65"/>
      <c r="BH846" s="65"/>
      <c r="BI846" s="65"/>
      <c r="BJ846" s="65"/>
      <c r="BK846" s="65"/>
      <c r="BL846" s="65"/>
      <c r="BM846" s="65"/>
      <c r="BN846" s="65"/>
      <c r="BO846" s="65"/>
      <c r="BP846" s="65"/>
      <c r="BQ846" s="65"/>
      <c r="BR846" s="65"/>
      <c r="BS846" s="65"/>
      <c r="BT846" s="65"/>
      <c r="BU846" s="65"/>
      <c r="BV846" s="65"/>
      <c r="BW846" s="65"/>
      <c r="BX846" s="65"/>
      <c r="BY846" s="65"/>
      <c r="BZ846" s="65"/>
      <c r="CA846" s="65"/>
      <c r="CB846" s="65"/>
      <c r="CC846" s="65"/>
      <c r="CD846" s="65"/>
      <c r="CE846" s="65"/>
      <c r="CF846" s="65"/>
      <c r="CG846" s="65"/>
      <c r="CH846" s="65"/>
      <c r="CI846" s="65"/>
      <c r="CJ846" s="65"/>
      <c r="CK846" s="65"/>
      <c r="CL846" s="65"/>
      <c r="CM846" s="65"/>
      <c r="CN846" s="65"/>
      <c r="CO846" s="65"/>
      <c r="CP846" s="65"/>
      <c r="CQ846" s="65"/>
      <c r="CR846" s="65"/>
      <c r="CS846" s="65"/>
      <c r="CT846" s="65"/>
      <c r="CU846" s="65"/>
      <c r="CV846" s="65"/>
      <c r="CW846" s="65"/>
      <c r="CX846" s="65"/>
      <c r="CY846" s="65"/>
      <c r="CZ846" s="65"/>
      <c r="DA846" s="65"/>
      <c r="DB846" s="65"/>
      <c r="DC846" s="65"/>
      <c r="DD846" s="65"/>
      <c r="DE846" s="65"/>
      <c r="DF846" s="65"/>
      <c r="DG846" s="65"/>
      <c r="DH846" s="65"/>
      <c r="DI846" s="65"/>
      <c r="DJ846" s="65"/>
      <c r="DK846" s="65"/>
      <c r="DL846" s="65"/>
      <c r="DM846" s="65"/>
      <c r="DN846" s="65"/>
      <c r="DO846" s="65"/>
      <c r="DP846" s="65"/>
      <c r="DQ846" s="65"/>
      <c r="DR846" s="65"/>
      <c r="DS846" s="65"/>
      <c r="DT846" s="65"/>
      <c r="DU846" s="65"/>
      <c r="DV846" s="65"/>
      <c r="DW846" s="65"/>
      <c r="DX846" s="65"/>
      <c r="DY846" s="65"/>
      <c r="DZ846" s="65"/>
      <c r="EA846" s="65"/>
      <c r="EB846" s="65"/>
      <c r="EC846" s="65"/>
      <c r="ED846" s="65"/>
      <c r="EE846" s="65"/>
      <c r="EF846" s="65"/>
      <c r="EG846" s="65"/>
      <c r="EH846" s="65"/>
      <c r="EI846" s="65"/>
      <c r="EJ846" s="65"/>
      <c r="EK846" s="65"/>
      <c r="EL846" s="65"/>
      <c r="EM846" s="65"/>
      <c r="EN846" s="65"/>
      <c r="EO846" s="65"/>
      <c r="EP846" s="65"/>
      <c r="EQ846" s="65"/>
      <c r="ER846" s="65"/>
      <c r="ES846" s="65"/>
      <c r="ET846" s="65"/>
      <c r="EU846" s="65"/>
      <c r="EV846" s="65"/>
      <c r="EW846" s="65"/>
      <c r="EX846" s="65"/>
      <c r="EY846" s="65"/>
      <c r="EZ846" s="65"/>
      <c r="FA846" s="65"/>
      <c r="FB846" s="65"/>
      <c r="FC846" s="65"/>
      <c r="FD846" s="65"/>
      <c r="FE846" s="65"/>
      <c r="FF846" s="65"/>
      <c r="FG846" s="65"/>
      <c r="FH846" s="65"/>
      <c r="FI846" s="65"/>
      <c r="FJ846" s="65"/>
      <c r="FK846" s="65"/>
      <c r="FL846" s="65"/>
      <c r="FM846" s="65"/>
      <c r="FN846" s="65"/>
      <c r="FO846" s="65"/>
      <c r="FP846" s="65"/>
      <c r="FQ846" s="65"/>
      <c r="FR846" s="65"/>
      <c r="FS846" s="65"/>
      <c r="FT846" s="65"/>
      <c r="FU846" s="65"/>
      <c r="FV846" s="65"/>
      <c r="FW846" s="65"/>
      <c r="FX846" s="65"/>
      <c r="FY846" s="65"/>
      <c r="FZ846" s="65"/>
      <c r="GA846" s="65"/>
      <c r="GB846" s="65"/>
      <c r="GC846" s="65"/>
      <c r="GD846" s="65"/>
      <c r="GE846" s="65"/>
      <c r="GF846" s="65"/>
      <c r="GG846" s="65"/>
      <c r="GH846" s="65"/>
      <c r="GI846" s="65"/>
      <c r="GJ846" s="65"/>
      <c r="GK846" s="65"/>
      <c r="GL846" s="65"/>
      <c r="GM846" s="65"/>
      <c r="GN846" s="65"/>
      <c r="GO846" s="65"/>
      <c r="GP846" s="65"/>
      <c r="GQ846" s="65"/>
      <c r="GR846" s="65"/>
      <c r="GS846" s="65"/>
      <c r="GT846" s="65"/>
      <c r="GU846" s="65"/>
      <c r="GV846" s="65"/>
      <c r="GW846" s="65"/>
      <c r="GX846" s="65"/>
      <c r="GY846" s="65"/>
      <c r="GZ846" s="65"/>
      <c r="HA846" s="65"/>
      <c r="HB846" s="65"/>
      <c r="HC846" s="65"/>
      <c r="HD846" s="65"/>
      <c r="HE846" s="65"/>
      <c r="HF846" s="65"/>
      <c r="HG846" s="65"/>
      <c r="HH846" s="65"/>
      <c r="HI846" s="65"/>
      <c r="HJ846" s="65"/>
      <c r="HK846" s="65"/>
      <c r="HL846" s="65"/>
      <c r="HM846" s="65"/>
      <c r="HN846" s="65"/>
      <c r="HO846" s="65"/>
      <c r="HP846" s="65"/>
      <c r="HQ846" s="65"/>
      <c r="HR846" s="65"/>
      <c r="HS846" s="65"/>
      <c r="HT846" s="65"/>
      <c r="HU846" s="65"/>
      <c r="HV846" s="65"/>
      <c r="HW846" s="65"/>
      <c r="HX846" s="65"/>
      <c r="HY846" s="65"/>
      <c r="HZ846" s="65"/>
      <c r="IA846" s="65"/>
      <c r="IB846" s="65"/>
      <c r="IC846" s="65"/>
      <c r="ID846" s="65"/>
      <c r="IE846" s="65"/>
      <c r="IF846" s="65"/>
      <c r="IG846" s="65"/>
      <c r="IH846" s="65"/>
      <c r="II846" s="65"/>
      <c r="IJ846" s="65"/>
      <c r="IK846" s="65"/>
      <c r="IL846" s="65"/>
    </row>
    <row r="847" spans="1:246" s="42" customFormat="1" ht="14.25" customHeight="1" x14ac:dyDescent="0.4">
      <c r="A847" s="39" t="s">
        <v>8000</v>
      </c>
      <c r="B847" s="45">
        <v>3020</v>
      </c>
      <c r="C847" s="45">
        <v>771</v>
      </c>
      <c r="D847" s="45">
        <v>74</v>
      </c>
      <c r="E847" s="46" t="s">
        <v>7530</v>
      </c>
      <c r="F847" s="47" t="s">
        <v>6886</v>
      </c>
      <c r="G847" s="46" t="s">
        <v>6853</v>
      </c>
      <c r="H847" s="46" t="s">
        <v>6887</v>
      </c>
      <c r="I847" s="46" t="s">
        <v>143</v>
      </c>
      <c r="J847" s="48">
        <v>1</v>
      </c>
      <c r="K847" s="49">
        <v>4004</v>
      </c>
      <c r="L847" s="50">
        <v>1</v>
      </c>
      <c r="M847" s="50">
        <v>4004</v>
      </c>
      <c r="N847" s="51">
        <v>0</v>
      </c>
      <c r="O847" s="51">
        <v>10</v>
      </c>
      <c r="P847" s="51">
        <v>24</v>
      </c>
      <c r="Q847" s="51">
        <v>0</v>
      </c>
      <c r="R847" s="51">
        <f t="shared" si="110"/>
        <v>34</v>
      </c>
      <c r="S847" s="79"/>
      <c r="T847" s="52">
        <f t="shared" si="111"/>
        <v>0</v>
      </c>
      <c r="U847" s="52" t="str" cm="1">
        <f t="array" aca="1" ref="U847" ca="1">IF(S847="", "×", IF(LEFT(S847,2)="項番", COUNTIFS($D$2:$D$4001, INDIRECT("D" &amp; ROW()-1), $U$2:$U$4001, "〇"), "〇"))</f>
        <v>×</v>
      </c>
      <c r="V847" s="52" t="str">
        <f t="shared" si="112"/>
        <v>×</v>
      </c>
      <c r="W847" s="52" t="str">
        <f t="shared" si="113"/>
        <v>×</v>
      </c>
      <c r="X847" s="53" t="str">
        <f t="shared" ca="1" si="114"/>
        <v/>
      </c>
      <c r="Y847" s="52">
        <f t="shared" ca="1" si="115"/>
        <v>0</v>
      </c>
      <c r="Z847" s="52">
        <f t="shared" si="116"/>
        <v>74</v>
      </c>
      <c r="AA847" s="52" t="s">
        <v>125</v>
      </c>
      <c r="AB847" s="65"/>
      <c r="AC847" s="65"/>
      <c r="AD847" s="65"/>
      <c r="AE847" s="65"/>
      <c r="AF847" s="65"/>
      <c r="AG847" s="65"/>
      <c r="AH847" s="65"/>
      <c r="AI847" s="65"/>
      <c r="AJ847" s="65"/>
      <c r="AK847" s="65"/>
      <c r="AL847" s="65"/>
      <c r="AM847" s="65"/>
      <c r="AN847" s="65"/>
      <c r="AO847" s="65"/>
      <c r="AP847" s="65"/>
      <c r="AQ847" s="65"/>
      <c r="AR847" s="65"/>
      <c r="AS847" s="65"/>
      <c r="AT847" s="65"/>
      <c r="AU847" s="65"/>
      <c r="AV847" s="65"/>
      <c r="AW847" s="65"/>
      <c r="AX847" s="65"/>
      <c r="AY847" s="65"/>
      <c r="AZ847" s="65"/>
      <c r="BA847" s="65"/>
      <c r="BB847" s="65"/>
      <c r="BC847" s="65"/>
      <c r="BD847" s="65"/>
      <c r="BE847" s="65"/>
      <c r="BF847" s="65"/>
      <c r="BG847" s="65"/>
      <c r="BH847" s="65"/>
      <c r="BI847" s="65"/>
      <c r="BJ847" s="65"/>
      <c r="BK847" s="65"/>
      <c r="BL847" s="65"/>
      <c r="BM847" s="65"/>
      <c r="BN847" s="65"/>
      <c r="BO847" s="65"/>
      <c r="BP847" s="65"/>
      <c r="BQ847" s="65"/>
      <c r="BR847" s="65"/>
      <c r="BS847" s="65"/>
      <c r="BT847" s="65"/>
      <c r="BU847" s="65"/>
      <c r="BV847" s="65"/>
      <c r="BW847" s="65"/>
      <c r="BX847" s="65"/>
      <c r="BY847" s="65"/>
      <c r="BZ847" s="65"/>
      <c r="CA847" s="65"/>
      <c r="CB847" s="65"/>
      <c r="CC847" s="65"/>
      <c r="CD847" s="65"/>
      <c r="CE847" s="65"/>
      <c r="CF847" s="65"/>
      <c r="CG847" s="65"/>
      <c r="CH847" s="65"/>
      <c r="CI847" s="65"/>
      <c r="CJ847" s="65"/>
      <c r="CK847" s="65"/>
      <c r="CL847" s="65"/>
      <c r="CM847" s="65"/>
      <c r="CN847" s="65"/>
      <c r="CO847" s="65"/>
      <c r="CP847" s="65"/>
      <c r="CQ847" s="65"/>
      <c r="CR847" s="65"/>
      <c r="CS847" s="65"/>
      <c r="CT847" s="65"/>
      <c r="CU847" s="65"/>
      <c r="CV847" s="65"/>
      <c r="CW847" s="65"/>
      <c r="CX847" s="65"/>
      <c r="CY847" s="65"/>
      <c r="CZ847" s="65"/>
      <c r="DA847" s="65"/>
      <c r="DB847" s="65"/>
      <c r="DC847" s="65"/>
      <c r="DD847" s="65"/>
      <c r="DE847" s="65"/>
      <c r="DF847" s="65"/>
      <c r="DG847" s="65"/>
      <c r="DH847" s="65"/>
      <c r="DI847" s="65"/>
      <c r="DJ847" s="65"/>
      <c r="DK847" s="65"/>
      <c r="DL847" s="65"/>
      <c r="DM847" s="65"/>
      <c r="DN847" s="65"/>
      <c r="DO847" s="65"/>
      <c r="DP847" s="65"/>
      <c r="DQ847" s="65"/>
      <c r="DR847" s="65"/>
      <c r="DS847" s="65"/>
      <c r="DT847" s="65"/>
      <c r="DU847" s="65"/>
      <c r="DV847" s="65"/>
      <c r="DW847" s="65"/>
      <c r="DX847" s="65"/>
      <c r="DY847" s="65"/>
      <c r="DZ847" s="65"/>
      <c r="EA847" s="65"/>
      <c r="EB847" s="65"/>
      <c r="EC847" s="65"/>
      <c r="ED847" s="65"/>
      <c r="EE847" s="65"/>
      <c r="EF847" s="65"/>
      <c r="EG847" s="65"/>
      <c r="EH847" s="65"/>
      <c r="EI847" s="65"/>
      <c r="EJ847" s="65"/>
      <c r="EK847" s="65"/>
      <c r="EL847" s="65"/>
      <c r="EM847" s="65"/>
      <c r="EN847" s="65"/>
      <c r="EO847" s="65"/>
      <c r="EP847" s="65"/>
      <c r="EQ847" s="65"/>
      <c r="ER847" s="65"/>
      <c r="ES847" s="65"/>
      <c r="ET847" s="65"/>
      <c r="EU847" s="65"/>
      <c r="EV847" s="65"/>
      <c r="EW847" s="65"/>
      <c r="EX847" s="65"/>
      <c r="EY847" s="65"/>
      <c r="EZ847" s="65"/>
      <c r="FA847" s="65"/>
      <c r="FB847" s="65"/>
      <c r="FC847" s="65"/>
      <c r="FD847" s="65"/>
      <c r="FE847" s="65"/>
      <c r="FF847" s="65"/>
      <c r="FG847" s="65"/>
      <c r="FH847" s="65"/>
      <c r="FI847" s="65"/>
      <c r="FJ847" s="65"/>
      <c r="FK847" s="65"/>
      <c r="FL847" s="65"/>
      <c r="FM847" s="65"/>
      <c r="FN847" s="65"/>
      <c r="FO847" s="65"/>
      <c r="FP847" s="65"/>
      <c r="FQ847" s="65"/>
      <c r="FR847" s="65"/>
      <c r="FS847" s="65"/>
      <c r="FT847" s="65"/>
      <c r="FU847" s="65"/>
      <c r="FV847" s="65"/>
      <c r="FW847" s="65"/>
      <c r="FX847" s="65"/>
      <c r="FY847" s="65"/>
      <c r="FZ847" s="65"/>
      <c r="GA847" s="65"/>
      <c r="GB847" s="65"/>
      <c r="GC847" s="65"/>
      <c r="GD847" s="65"/>
      <c r="GE847" s="65"/>
      <c r="GF847" s="65"/>
      <c r="GG847" s="65"/>
      <c r="GH847" s="65"/>
      <c r="GI847" s="65"/>
      <c r="GJ847" s="65"/>
      <c r="GK847" s="65"/>
      <c r="GL847" s="65"/>
      <c r="GM847" s="65"/>
      <c r="GN847" s="65"/>
      <c r="GO847" s="65"/>
      <c r="GP847" s="65"/>
      <c r="GQ847" s="65"/>
      <c r="GR847" s="65"/>
      <c r="GS847" s="65"/>
      <c r="GT847" s="65"/>
      <c r="GU847" s="65"/>
      <c r="GV847" s="65"/>
      <c r="GW847" s="65"/>
      <c r="GX847" s="65"/>
      <c r="GY847" s="65"/>
      <c r="GZ847" s="65"/>
      <c r="HA847" s="65"/>
      <c r="HB847" s="65"/>
      <c r="HC847" s="65"/>
      <c r="HD847" s="65"/>
      <c r="HE847" s="65"/>
      <c r="HF847" s="65"/>
      <c r="HG847" s="65"/>
      <c r="HH847" s="65"/>
      <c r="HI847" s="65"/>
      <c r="HJ847" s="65"/>
      <c r="HK847" s="65"/>
      <c r="HL847" s="65"/>
      <c r="HM847" s="65"/>
      <c r="HN847" s="65"/>
      <c r="HO847" s="65"/>
      <c r="HP847" s="65"/>
      <c r="HQ847" s="65"/>
      <c r="HR847" s="65"/>
      <c r="HS847" s="65"/>
      <c r="HT847" s="65"/>
      <c r="HU847" s="65"/>
      <c r="HV847" s="65"/>
      <c r="HW847" s="65"/>
      <c r="HX847" s="65"/>
      <c r="HY847" s="65"/>
      <c r="HZ847" s="65"/>
      <c r="IA847" s="65"/>
      <c r="IB847" s="65"/>
      <c r="IC847" s="65"/>
      <c r="ID847" s="65"/>
      <c r="IE847" s="65"/>
      <c r="IF847" s="65"/>
      <c r="IG847" s="65"/>
      <c r="IH847" s="65"/>
      <c r="II847" s="65"/>
      <c r="IJ847" s="65"/>
      <c r="IK847" s="65"/>
      <c r="IL847" s="65"/>
    </row>
    <row r="848" spans="1:246" s="42" customFormat="1" ht="14.25" customHeight="1" x14ac:dyDescent="0.4">
      <c r="A848" s="39" t="s">
        <v>8000</v>
      </c>
      <c r="B848" s="45">
        <v>3021</v>
      </c>
      <c r="C848" s="45">
        <v>772</v>
      </c>
      <c r="D848" s="45">
        <v>74</v>
      </c>
      <c r="E848" s="46" t="s">
        <v>7530</v>
      </c>
      <c r="F848" s="47" t="s">
        <v>6888</v>
      </c>
      <c r="G848" s="46" t="s">
        <v>6853</v>
      </c>
      <c r="H848" s="46" t="s">
        <v>6889</v>
      </c>
      <c r="I848" s="46" t="s">
        <v>143</v>
      </c>
      <c r="J848" s="48">
        <v>1</v>
      </c>
      <c r="K848" s="49">
        <v>6554</v>
      </c>
      <c r="L848" s="50">
        <v>1</v>
      </c>
      <c r="M848" s="50">
        <v>6554</v>
      </c>
      <c r="N848" s="51">
        <v>0</v>
      </c>
      <c r="O848" s="51">
        <v>0</v>
      </c>
      <c r="P848" s="51">
        <v>88</v>
      </c>
      <c r="Q848" s="51">
        <v>0</v>
      </c>
      <c r="R848" s="51">
        <f t="shared" si="110"/>
        <v>88</v>
      </c>
      <c r="S848" s="79"/>
      <c r="T848" s="52">
        <f t="shared" si="111"/>
        <v>0</v>
      </c>
      <c r="U848" s="52" t="str" cm="1">
        <f t="array" aca="1" ref="U848" ca="1">IF(S848="", "×", IF(LEFT(S848,2)="項番", COUNTIFS($D$2:$D$4001, INDIRECT("D" &amp; ROW()-1), $U$2:$U$4001, "〇"), "〇"))</f>
        <v>×</v>
      </c>
      <c r="V848" s="52" t="str">
        <f t="shared" si="112"/>
        <v>×</v>
      </c>
      <c r="W848" s="52" t="str">
        <f t="shared" si="113"/>
        <v>×</v>
      </c>
      <c r="X848" s="53" t="str">
        <f t="shared" ca="1" si="114"/>
        <v/>
      </c>
      <c r="Y848" s="52">
        <f t="shared" ca="1" si="115"/>
        <v>0</v>
      </c>
      <c r="Z848" s="52">
        <f t="shared" si="116"/>
        <v>74</v>
      </c>
      <c r="AA848" s="52" t="s">
        <v>125</v>
      </c>
      <c r="AB848" s="65"/>
      <c r="AC848" s="65"/>
      <c r="AD848" s="65"/>
      <c r="AE848" s="65"/>
      <c r="AF848" s="65"/>
      <c r="AG848" s="65"/>
      <c r="AH848" s="65"/>
      <c r="AI848" s="65"/>
      <c r="AJ848" s="65"/>
      <c r="AK848" s="65"/>
      <c r="AL848" s="65"/>
      <c r="AM848" s="65"/>
      <c r="AN848" s="65"/>
      <c r="AO848" s="65"/>
      <c r="AP848" s="65"/>
      <c r="AQ848" s="65"/>
      <c r="AR848" s="65"/>
      <c r="AS848" s="65"/>
      <c r="AT848" s="65"/>
      <c r="AU848" s="65"/>
      <c r="AV848" s="65"/>
      <c r="AW848" s="65"/>
      <c r="AX848" s="65"/>
      <c r="AY848" s="65"/>
      <c r="AZ848" s="65"/>
      <c r="BA848" s="65"/>
      <c r="BB848" s="65"/>
      <c r="BC848" s="65"/>
      <c r="BD848" s="65"/>
      <c r="BE848" s="65"/>
      <c r="BF848" s="65"/>
      <c r="BG848" s="65"/>
      <c r="BH848" s="65"/>
      <c r="BI848" s="65"/>
      <c r="BJ848" s="65"/>
      <c r="BK848" s="65"/>
      <c r="BL848" s="65"/>
      <c r="BM848" s="65"/>
      <c r="BN848" s="65"/>
      <c r="BO848" s="65"/>
      <c r="BP848" s="65"/>
      <c r="BQ848" s="65"/>
      <c r="BR848" s="65"/>
      <c r="BS848" s="65"/>
      <c r="BT848" s="65"/>
      <c r="BU848" s="65"/>
      <c r="BV848" s="65"/>
      <c r="BW848" s="65"/>
      <c r="BX848" s="65"/>
      <c r="BY848" s="65"/>
      <c r="BZ848" s="65"/>
      <c r="CA848" s="65"/>
      <c r="CB848" s="65"/>
      <c r="CC848" s="65"/>
      <c r="CD848" s="65"/>
      <c r="CE848" s="65"/>
      <c r="CF848" s="65"/>
      <c r="CG848" s="65"/>
      <c r="CH848" s="65"/>
      <c r="CI848" s="65"/>
      <c r="CJ848" s="65"/>
      <c r="CK848" s="65"/>
      <c r="CL848" s="65"/>
      <c r="CM848" s="65"/>
      <c r="CN848" s="65"/>
      <c r="CO848" s="65"/>
      <c r="CP848" s="65"/>
      <c r="CQ848" s="65"/>
      <c r="CR848" s="65"/>
      <c r="CS848" s="65"/>
      <c r="CT848" s="65"/>
      <c r="CU848" s="65"/>
      <c r="CV848" s="65"/>
      <c r="CW848" s="65"/>
      <c r="CX848" s="65"/>
      <c r="CY848" s="65"/>
      <c r="CZ848" s="65"/>
      <c r="DA848" s="65"/>
      <c r="DB848" s="65"/>
      <c r="DC848" s="65"/>
      <c r="DD848" s="65"/>
      <c r="DE848" s="65"/>
      <c r="DF848" s="65"/>
      <c r="DG848" s="65"/>
      <c r="DH848" s="65"/>
      <c r="DI848" s="65"/>
      <c r="DJ848" s="65"/>
      <c r="DK848" s="65"/>
      <c r="DL848" s="65"/>
      <c r="DM848" s="65"/>
      <c r="DN848" s="65"/>
      <c r="DO848" s="65"/>
      <c r="DP848" s="65"/>
      <c r="DQ848" s="65"/>
      <c r="DR848" s="65"/>
      <c r="DS848" s="65"/>
      <c r="DT848" s="65"/>
      <c r="DU848" s="65"/>
      <c r="DV848" s="65"/>
      <c r="DW848" s="65"/>
      <c r="DX848" s="65"/>
      <c r="DY848" s="65"/>
      <c r="DZ848" s="65"/>
      <c r="EA848" s="65"/>
      <c r="EB848" s="65"/>
      <c r="EC848" s="65"/>
      <c r="ED848" s="65"/>
      <c r="EE848" s="65"/>
      <c r="EF848" s="65"/>
      <c r="EG848" s="65"/>
      <c r="EH848" s="65"/>
      <c r="EI848" s="65"/>
      <c r="EJ848" s="65"/>
      <c r="EK848" s="65"/>
      <c r="EL848" s="65"/>
      <c r="EM848" s="65"/>
      <c r="EN848" s="65"/>
      <c r="EO848" s="65"/>
      <c r="EP848" s="65"/>
      <c r="EQ848" s="65"/>
      <c r="ER848" s="65"/>
      <c r="ES848" s="65"/>
      <c r="ET848" s="65"/>
      <c r="EU848" s="65"/>
      <c r="EV848" s="65"/>
      <c r="EW848" s="65"/>
      <c r="EX848" s="65"/>
      <c r="EY848" s="65"/>
      <c r="EZ848" s="65"/>
      <c r="FA848" s="65"/>
      <c r="FB848" s="65"/>
      <c r="FC848" s="65"/>
      <c r="FD848" s="65"/>
      <c r="FE848" s="65"/>
      <c r="FF848" s="65"/>
      <c r="FG848" s="65"/>
      <c r="FH848" s="65"/>
      <c r="FI848" s="65"/>
      <c r="FJ848" s="65"/>
      <c r="FK848" s="65"/>
      <c r="FL848" s="65"/>
      <c r="FM848" s="65"/>
      <c r="FN848" s="65"/>
      <c r="FO848" s="65"/>
      <c r="FP848" s="65"/>
      <c r="FQ848" s="65"/>
      <c r="FR848" s="65"/>
      <c r="FS848" s="65"/>
      <c r="FT848" s="65"/>
      <c r="FU848" s="65"/>
      <c r="FV848" s="65"/>
      <c r="FW848" s="65"/>
      <c r="FX848" s="65"/>
      <c r="FY848" s="65"/>
      <c r="FZ848" s="65"/>
      <c r="GA848" s="65"/>
      <c r="GB848" s="65"/>
      <c r="GC848" s="65"/>
      <c r="GD848" s="65"/>
      <c r="GE848" s="65"/>
      <c r="GF848" s="65"/>
      <c r="GG848" s="65"/>
      <c r="GH848" s="65"/>
      <c r="GI848" s="65"/>
      <c r="GJ848" s="65"/>
      <c r="GK848" s="65"/>
      <c r="GL848" s="65"/>
      <c r="GM848" s="65"/>
      <c r="GN848" s="65"/>
      <c r="GO848" s="65"/>
      <c r="GP848" s="65"/>
      <c r="GQ848" s="65"/>
      <c r="GR848" s="65"/>
      <c r="GS848" s="65"/>
      <c r="GT848" s="65"/>
      <c r="GU848" s="65"/>
      <c r="GV848" s="65"/>
      <c r="GW848" s="65"/>
      <c r="GX848" s="65"/>
      <c r="GY848" s="65"/>
      <c r="GZ848" s="65"/>
      <c r="HA848" s="65"/>
      <c r="HB848" s="65"/>
      <c r="HC848" s="65"/>
      <c r="HD848" s="65"/>
      <c r="HE848" s="65"/>
      <c r="HF848" s="65"/>
      <c r="HG848" s="65"/>
      <c r="HH848" s="65"/>
      <c r="HI848" s="65"/>
      <c r="HJ848" s="65"/>
      <c r="HK848" s="65"/>
      <c r="HL848" s="65"/>
      <c r="HM848" s="65"/>
      <c r="HN848" s="65"/>
      <c r="HO848" s="65"/>
      <c r="HP848" s="65"/>
      <c r="HQ848" s="65"/>
      <c r="HR848" s="65"/>
      <c r="HS848" s="65"/>
      <c r="HT848" s="65"/>
      <c r="HU848" s="65"/>
      <c r="HV848" s="65"/>
      <c r="HW848" s="65"/>
      <c r="HX848" s="65"/>
      <c r="HY848" s="65"/>
      <c r="HZ848" s="65"/>
      <c r="IA848" s="65"/>
      <c r="IB848" s="65"/>
      <c r="IC848" s="65"/>
      <c r="ID848" s="65"/>
      <c r="IE848" s="65"/>
      <c r="IF848" s="65"/>
      <c r="IG848" s="65"/>
      <c r="IH848" s="65"/>
      <c r="II848" s="65"/>
      <c r="IJ848" s="65"/>
      <c r="IK848" s="65"/>
      <c r="IL848" s="65"/>
    </row>
    <row r="849" spans="1:246" s="42" customFormat="1" ht="14.25" customHeight="1" x14ac:dyDescent="0.4">
      <c r="A849" s="39" t="s">
        <v>8000</v>
      </c>
      <c r="B849" s="45">
        <v>3022</v>
      </c>
      <c r="C849" s="45">
        <v>773</v>
      </c>
      <c r="D849" s="45">
        <v>74</v>
      </c>
      <c r="E849" s="46" t="s">
        <v>7530</v>
      </c>
      <c r="F849" s="47" t="s">
        <v>6890</v>
      </c>
      <c r="G849" s="46" t="s">
        <v>6853</v>
      </c>
      <c r="H849" s="46" t="s">
        <v>6891</v>
      </c>
      <c r="I849" s="46" t="s">
        <v>12</v>
      </c>
      <c r="J849" s="48">
        <v>100</v>
      </c>
      <c r="K849" s="49">
        <v>81.5</v>
      </c>
      <c r="L849" s="50">
        <v>100</v>
      </c>
      <c r="M849" s="50">
        <v>8150</v>
      </c>
      <c r="N849" s="51">
        <v>0</v>
      </c>
      <c r="O849" s="51">
        <v>0</v>
      </c>
      <c r="P849" s="51">
        <v>20</v>
      </c>
      <c r="Q849" s="51">
        <v>0</v>
      </c>
      <c r="R849" s="51">
        <f t="shared" si="110"/>
        <v>20</v>
      </c>
      <c r="S849" s="79"/>
      <c r="T849" s="52">
        <f t="shared" si="111"/>
        <v>0</v>
      </c>
      <c r="U849" s="52" t="str" cm="1">
        <f t="array" aca="1" ref="U849" ca="1">IF(S849="", "×", IF(LEFT(S849,2)="項番", COUNTIFS($D$2:$D$4001, INDIRECT("D" &amp; ROW()-1), $U$2:$U$4001, "〇"), "〇"))</f>
        <v>×</v>
      </c>
      <c r="V849" s="52" t="str">
        <f t="shared" si="112"/>
        <v>×</v>
      </c>
      <c r="W849" s="52" t="str">
        <f t="shared" si="113"/>
        <v>×</v>
      </c>
      <c r="X849" s="53" t="str">
        <f t="shared" ca="1" si="114"/>
        <v/>
      </c>
      <c r="Y849" s="52">
        <f t="shared" ca="1" si="115"/>
        <v>0</v>
      </c>
      <c r="Z849" s="52">
        <f t="shared" si="116"/>
        <v>74</v>
      </c>
      <c r="AA849" s="52" t="s">
        <v>125</v>
      </c>
      <c r="AB849" s="65"/>
      <c r="AC849" s="65"/>
      <c r="AD849" s="65"/>
      <c r="AE849" s="65"/>
      <c r="AF849" s="65"/>
      <c r="AG849" s="65"/>
      <c r="AH849" s="65"/>
      <c r="AI849" s="65"/>
      <c r="AJ849" s="65"/>
      <c r="AK849" s="65"/>
      <c r="AL849" s="65"/>
      <c r="AM849" s="65"/>
      <c r="AN849" s="65"/>
      <c r="AO849" s="65"/>
      <c r="AP849" s="65"/>
      <c r="AQ849" s="65"/>
      <c r="AR849" s="65"/>
      <c r="AS849" s="65"/>
      <c r="AT849" s="65"/>
      <c r="AU849" s="65"/>
      <c r="AV849" s="65"/>
      <c r="AW849" s="65"/>
      <c r="AX849" s="65"/>
      <c r="AY849" s="65"/>
      <c r="AZ849" s="65"/>
      <c r="BA849" s="65"/>
      <c r="BB849" s="65"/>
      <c r="BC849" s="65"/>
      <c r="BD849" s="65"/>
      <c r="BE849" s="65"/>
      <c r="BF849" s="65"/>
      <c r="BG849" s="65"/>
      <c r="BH849" s="65"/>
      <c r="BI849" s="65"/>
      <c r="BJ849" s="65"/>
      <c r="BK849" s="65"/>
      <c r="BL849" s="65"/>
      <c r="BM849" s="65"/>
      <c r="BN849" s="65"/>
      <c r="BO849" s="65"/>
      <c r="BP849" s="65"/>
      <c r="BQ849" s="65"/>
      <c r="BR849" s="65"/>
      <c r="BS849" s="65"/>
      <c r="BT849" s="65"/>
      <c r="BU849" s="65"/>
      <c r="BV849" s="65"/>
      <c r="BW849" s="65"/>
      <c r="BX849" s="65"/>
      <c r="BY849" s="65"/>
      <c r="BZ849" s="65"/>
      <c r="CA849" s="65"/>
      <c r="CB849" s="65"/>
      <c r="CC849" s="65"/>
      <c r="CD849" s="65"/>
      <c r="CE849" s="65"/>
      <c r="CF849" s="65"/>
      <c r="CG849" s="65"/>
      <c r="CH849" s="65"/>
      <c r="CI849" s="65"/>
      <c r="CJ849" s="65"/>
      <c r="CK849" s="65"/>
      <c r="CL849" s="65"/>
      <c r="CM849" s="65"/>
      <c r="CN849" s="65"/>
      <c r="CO849" s="65"/>
      <c r="CP849" s="65"/>
      <c r="CQ849" s="65"/>
      <c r="CR849" s="65"/>
      <c r="CS849" s="65"/>
      <c r="CT849" s="65"/>
      <c r="CU849" s="65"/>
      <c r="CV849" s="65"/>
      <c r="CW849" s="65"/>
      <c r="CX849" s="65"/>
      <c r="CY849" s="65"/>
      <c r="CZ849" s="65"/>
      <c r="DA849" s="65"/>
      <c r="DB849" s="65"/>
      <c r="DC849" s="65"/>
      <c r="DD849" s="65"/>
      <c r="DE849" s="65"/>
      <c r="DF849" s="65"/>
      <c r="DG849" s="65"/>
      <c r="DH849" s="65"/>
      <c r="DI849" s="65"/>
      <c r="DJ849" s="65"/>
      <c r="DK849" s="65"/>
      <c r="DL849" s="65"/>
      <c r="DM849" s="65"/>
      <c r="DN849" s="65"/>
      <c r="DO849" s="65"/>
      <c r="DP849" s="65"/>
      <c r="DQ849" s="65"/>
      <c r="DR849" s="65"/>
      <c r="DS849" s="65"/>
      <c r="DT849" s="65"/>
      <c r="DU849" s="65"/>
      <c r="DV849" s="65"/>
      <c r="DW849" s="65"/>
      <c r="DX849" s="65"/>
      <c r="DY849" s="65"/>
      <c r="DZ849" s="65"/>
      <c r="EA849" s="65"/>
      <c r="EB849" s="65"/>
      <c r="EC849" s="65"/>
      <c r="ED849" s="65"/>
      <c r="EE849" s="65"/>
      <c r="EF849" s="65"/>
      <c r="EG849" s="65"/>
      <c r="EH849" s="65"/>
      <c r="EI849" s="65"/>
      <c r="EJ849" s="65"/>
      <c r="EK849" s="65"/>
      <c r="EL849" s="65"/>
      <c r="EM849" s="65"/>
      <c r="EN849" s="65"/>
      <c r="EO849" s="65"/>
      <c r="EP849" s="65"/>
      <c r="EQ849" s="65"/>
      <c r="ER849" s="65"/>
      <c r="ES849" s="65"/>
      <c r="ET849" s="65"/>
      <c r="EU849" s="65"/>
      <c r="EV849" s="65"/>
      <c r="EW849" s="65"/>
      <c r="EX849" s="65"/>
      <c r="EY849" s="65"/>
      <c r="EZ849" s="65"/>
      <c r="FA849" s="65"/>
      <c r="FB849" s="65"/>
      <c r="FC849" s="65"/>
      <c r="FD849" s="65"/>
      <c r="FE849" s="65"/>
      <c r="FF849" s="65"/>
      <c r="FG849" s="65"/>
      <c r="FH849" s="65"/>
      <c r="FI849" s="65"/>
      <c r="FJ849" s="65"/>
      <c r="FK849" s="65"/>
      <c r="FL849" s="65"/>
      <c r="FM849" s="65"/>
      <c r="FN849" s="65"/>
      <c r="FO849" s="65"/>
      <c r="FP849" s="65"/>
      <c r="FQ849" s="65"/>
      <c r="FR849" s="65"/>
      <c r="FS849" s="65"/>
      <c r="FT849" s="65"/>
      <c r="FU849" s="65"/>
      <c r="FV849" s="65"/>
      <c r="FW849" s="65"/>
      <c r="FX849" s="65"/>
      <c r="FY849" s="65"/>
      <c r="FZ849" s="65"/>
      <c r="GA849" s="65"/>
      <c r="GB849" s="65"/>
      <c r="GC849" s="65"/>
      <c r="GD849" s="65"/>
      <c r="GE849" s="65"/>
      <c r="GF849" s="65"/>
      <c r="GG849" s="65"/>
      <c r="GH849" s="65"/>
      <c r="GI849" s="65"/>
      <c r="GJ849" s="65"/>
      <c r="GK849" s="65"/>
      <c r="GL849" s="65"/>
      <c r="GM849" s="65"/>
      <c r="GN849" s="65"/>
      <c r="GO849" s="65"/>
      <c r="GP849" s="65"/>
      <c r="GQ849" s="65"/>
      <c r="GR849" s="65"/>
      <c r="GS849" s="65"/>
      <c r="GT849" s="65"/>
      <c r="GU849" s="65"/>
      <c r="GV849" s="65"/>
      <c r="GW849" s="65"/>
      <c r="GX849" s="65"/>
      <c r="GY849" s="65"/>
      <c r="GZ849" s="65"/>
      <c r="HA849" s="65"/>
      <c r="HB849" s="65"/>
      <c r="HC849" s="65"/>
      <c r="HD849" s="65"/>
      <c r="HE849" s="65"/>
      <c r="HF849" s="65"/>
      <c r="HG849" s="65"/>
      <c r="HH849" s="65"/>
      <c r="HI849" s="65"/>
      <c r="HJ849" s="65"/>
      <c r="HK849" s="65"/>
      <c r="HL849" s="65"/>
      <c r="HM849" s="65"/>
      <c r="HN849" s="65"/>
      <c r="HO849" s="65"/>
      <c r="HP849" s="65"/>
      <c r="HQ849" s="65"/>
      <c r="HR849" s="65"/>
      <c r="HS849" s="65"/>
      <c r="HT849" s="65"/>
      <c r="HU849" s="65"/>
      <c r="HV849" s="65"/>
      <c r="HW849" s="65"/>
      <c r="HX849" s="65"/>
      <c r="HY849" s="65"/>
      <c r="HZ849" s="65"/>
      <c r="IA849" s="65"/>
      <c r="IB849" s="65"/>
      <c r="IC849" s="65"/>
      <c r="ID849" s="65"/>
      <c r="IE849" s="65"/>
      <c r="IF849" s="65"/>
      <c r="IG849" s="65"/>
      <c r="IH849" s="65"/>
      <c r="II849" s="65"/>
      <c r="IJ849" s="65"/>
      <c r="IK849" s="65"/>
      <c r="IL849" s="65"/>
    </row>
    <row r="850" spans="1:246" s="67" customFormat="1" ht="14.25" customHeight="1" x14ac:dyDescent="0.4">
      <c r="A850" s="54" t="s">
        <v>125</v>
      </c>
      <c r="B850" s="55"/>
      <c r="C850" s="55" t="s">
        <v>125</v>
      </c>
      <c r="D850" s="55" t="s">
        <v>125</v>
      </c>
      <c r="E850" s="56"/>
      <c r="F850" s="57"/>
      <c r="G850" s="56"/>
      <c r="H850" s="56"/>
      <c r="I850" s="56"/>
      <c r="J850" s="58"/>
      <c r="K850" s="59"/>
      <c r="L850" s="60"/>
      <c r="M850" s="60"/>
      <c r="N850" s="61"/>
      <c r="O850" s="61"/>
      <c r="P850" s="61"/>
      <c r="Q850" s="61"/>
      <c r="R850" s="61"/>
      <c r="S850" s="80" t="s">
        <v>7762</v>
      </c>
      <c r="T850" s="62">
        <f t="shared" si="111"/>
        <v>0</v>
      </c>
      <c r="U850" s="62" cm="1">
        <f t="array" aca="1" ref="U850" ca="1">IF(S850="", "×", IF(LEFT(S850,2)="項番", COUNTIFS($D$2:$D$4001, INDIRECT("D" &amp; ROW()-1), $U$2:$U$4001, "〇"), "〇"))</f>
        <v>0</v>
      </c>
      <c r="V850" s="62" t="str">
        <f t="shared" si="112"/>
        <v/>
      </c>
      <c r="W850" s="62" t="str">
        <f t="shared" si="113"/>
        <v/>
      </c>
      <c r="X850" s="63" t="str">
        <f t="shared" ca="1" si="114"/>
        <v/>
      </c>
      <c r="Y850" s="62">
        <f t="shared" ca="1" si="115"/>
        <v>0</v>
      </c>
      <c r="Z850" s="62">
        <f t="shared" si="116"/>
        <v>74</v>
      </c>
      <c r="AA850" s="62" t="s">
        <v>7924</v>
      </c>
      <c r="AB850" s="66"/>
      <c r="AC850" s="66"/>
      <c r="AD850" s="66"/>
      <c r="AE850" s="66"/>
      <c r="AF850" s="66"/>
      <c r="AG850" s="66"/>
      <c r="AH850" s="66"/>
      <c r="AI850" s="66"/>
      <c r="AJ850" s="66"/>
      <c r="AK850" s="66"/>
      <c r="AL850" s="66"/>
      <c r="AM850" s="66"/>
      <c r="AN850" s="66"/>
      <c r="AO850" s="66"/>
      <c r="AP850" s="66"/>
      <c r="AQ850" s="66"/>
      <c r="AR850" s="66"/>
      <c r="AS850" s="66"/>
      <c r="AT850" s="66"/>
      <c r="AU850" s="66"/>
      <c r="AV850" s="66"/>
      <c r="AW850" s="66"/>
      <c r="AX850" s="66"/>
      <c r="AY850" s="66"/>
      <c r="AZ850" s="66"/>
      <c r="BA850" s="66"/>
      <c r="BB850" s="66"/>
      <c r="BC850" s="66"/>
      <c r="BD850" s="66"/>
      <c r="BE850" s="66"/>
      <c r="BF850" s="66"/>
      <c r="BG850" s="66"/>
      <c r="BH850" s="66"/>
      <c r="BI850" s="66"/>
      <c r="BJ850" s="66"/>
      <c r="BK850" s="66"/>
      <c r="BL850" s="66"/>
      <c r="BM850" s="66"/>
      <c r="BN850" s="66"/>
      <c r="BO850" s="66"/>
      <c r="BP850" s="66"/>
      <c r="BQ850" s="66"/>
      <c r="BR850" s="66"/>
      <c r="BS850" s="66"/>
      <c r="BT850" s="66"/>
      <c r="BU850" s="66"/>
      <c r="BV850" s="66"/>
      <c r="BW850" s="66"/>
      <c r="BX850" s="66"/>
      <c r="BY850" s="66"/>
      <c r="BZ850" s="66"/>
      <c r="CA850" s="66"/>
      <c r="CB850" s="66"/>
      <c r="CC850" s="66"/>
      <c r="CD850" s="66"/>
      <c r="CE850" s="66"/>
      <c r="CF850" s="66"/>
      <c r="CG850" s="66"/>
      <c r="CH850" s="66"/>
      <c r="CI850" s="66"/>
      <c r="CJ850" s="66"/>
      <c r="CK850" s="66"/>
      <c r="CL850" s="66"/>
      <c r="CM850" s="66"/>
      <c r="CN850" s="66"/>
      <c r="CO850" s="66"/>
      <c r="CP850" s="66"/>
      <c r="CQ850" s="66"/>
      <c r="CR850" s="66"/>
      <c r="CS850" s="66"/>
      <c r="CT850" s="66"/>
      <c r="CU850" s="66"/>
      <c r="CV850" s="66"/>
      <c r="CW850" s="66"/>
      <c r="CX850" s="66"/>
      <c r="CY850" s="66"/>
      <c r="CZ850" s="66"/>
      <c r="DA850" s="66"/>
      <c r="DB850" s="66"/>
      <c r="DC850" s="66"/>
      <c r="DD850" s="66"/>
      <c r="DE850" s="66"/>
      <c r="DF850" s="66"/>
      <c r="DG850" s="66"/>
      <c r="DH850" s="66"/>
      <c r="DI850" s="66"/>
      <c r="DJ850" s="66"/>
      <c r="DK850" s="66"/>
      <c r="DL850" s="66"/>
      <c r="DM850" s="66"/>
      <c r="DN850" s="66"/>
      <c r="DO850" s="66"/>
      <c r="DP850" s="66"/>
      <c r="DQ850" s="66"/>
      <c r="DR850" s="66"/>
      <c r="DS850" s="66"/>
      <c r="DT850" s="66"/>
      <c r="DU850" s="66"/>
      <c r="DV850" s="66"/>
      <c r="DW850" s="66"/>
      <c r="DX850" s="66"/>
      <c r="DY850" s="66"/>
      <c r="DZ850" s="66"/>
      <c r="EA850" s="66"/>
      <c r="EB850" s="66"/>
      <c r="EC850" s="66"/>
      <c r="ED850" s="66"/>
      <c r="EE850" s="66"/>
      <c r="EF850" s="66"/>
      <c r="EG850" s="66"/>
      <c r="EH850" s="66"/>
      <c r="EI850" s="66"/>
      <c r="EJ850" s="66"/>
      <c r="EK850" s="66"/>
      <c r="EL850" s="66"/>
      <c r="EM850" s="66"/>
      <c r="EN850" s="66"/>
      <c r="EO850" s="66"/>
      <c r="EP850" s="66"/>
      <c r="EQ850" s="66"/>
      <c r="ER850" s="66"/>
      <c r="ES850" s="66"/>
      <c r="ET850" s="66"/>
      <c r="EU850" s="66"/>
      <c r="EV850" s="66"/>
      <c r="EW850" s="66"/>
      <c r="EX850" s="66"/>
      <c r="EY850" s="66"/>
      <c r="EZ850" s="66"/>
      <c r="FA850" s="66"/>
      <c r="FB850" s="66"/>
      <c r="FC850" s="66"/>
      <c r="FD850" s="66"/>
      <c r="FE850" s="66"/>
      <c r="FF850" s="66"/>
      <c r="FG850" s="66"/>
      <c r="FH850" s="66"/>
      <c r="FI850" s="66"/>
      <c r="FJ850" s="66"/>
      <c r="FK850" s="66"/>
      <c r="FL850" s="66"/>
      <c r="FM850" s="66"/>
      <c r="FN850" s="66"/>
      <c r="FO850" s="66"/>
      <c r="FP850" s="66"/>
      <c r="FQ850" s="66"/>
      <c r="FR850" s="66"/>
      <c r="FS850" s="66"/>
      <c r="FT850" s="66"/>
      <c r="FU850" s="66"/>
      <c r="FV850" s="66"/>
      <c r="FW850" s="66"/>
      <c r="FX850" s="66"/>
      <c r="FY850" s="66"/>
      <c r="FZ850" s="66"/>
      <c r="GA850" s="66"/>
      <c r="GB850" s="66"/>
      <c r="GC850" s="66"/>
      <c r="GD850" s="66"/>
      <c r="GE850" s="66"/>
      <c r="GF850" s="66"/>
      <c r="GG850" s="66"/>
      <c r="GH850" s="66"/>
      <c r="GI850" s="66"/>
      <c r="GJ850" s="66"/>
      <c r="GK850" s="66"/>
      <c r="GL850" s="66"/>
      <c r="GM850" s="66"/>
      <c r="GN850" s="66"/>
      <c r="GO850" s="66"/>
      <c r="GP850" s="66"/>
      <c r="GQ850" s="66"/>
      <c r="GR850" s="66"/>
      <c r="GS850" s="66"/>
      <c r="GT850" s="66"/>
      <c r="GU850" s="66"/>
      <c r="GV850" s="66"/>
      <c r="GW850" s="66"/>
      <c r="GX850" s="66"/>
      <c r="GY850" s="66"/>
      <c r="GZ850" s="66"/>
      <c r="HA850" s="66"/>
      <c r="HB850" s="66"/>
      <c r="HC850" s="66"/>
      <c r="HD850" s="66"/>
      <c r="HE850" s="66"/>
      <c r="HF850" s="66"/>
      <c r="HG850" s="66"/>
      <c r="HH850" s="66"/>
      <c r="HI850" s="66"/>
      <c r="HJ850" s="66"/>
      <c r="HK850" s="66"/>
      <c r="HL850" s="66"/>
      <c r="HM850" s="66"/>
      <c r="HN850" s="66"/>
      <c r="HO850" s="66"/>
      <c r="HP850" s="66"/>
      <c r="HQ850" s="66"/>
      <c r="HR850" s="66"/>
      <c r="HS850" s="66"/>
      <c r="HT850" s="66"/>
      <c r="HU850" s="66"/>
      <c r="HV850" s="66"/>
      <c r="HW850" s="66"/>
      <c r="HX850" s="66"/>
      <c r="HY850" s="66"/>
      <c r="HZ850" s="66"/>
      <c r="IA850" s="66"/>
      <c r="IB850" s="66"/>
      <c r="IC850" s="66"/>
      <c r="ID850" s="66"/>
      <c r="IE850" s="66"/>
      <c r="IF850" s="66"/>
      <c r="IG850" s="66"/>
      <c r="IH850" s="66"/>
      <c r="II850" s="66"/>
      <c r="IJ850" s="66"/>
      <c r="IK850" s="66"/>
      <c r="IL850" s="66"/>
    </row>
    <row r="851" spans="1:246" s="42" customFormat="1" ht="14.25" customHeight="1" x14ac:dyDescent="0.4">
      <c r="A851" s="39" t="s">
        <v>8001</v>
      </c>
      <c r="B851" s="45">
        <v>2552</v>
      </c>
      <c r="C851" s="45">
        <v>774</v>
      </c>
      <c r="D851" s="45">
        <v>75</v>
      </c>
      <c r="E851" s="46" t="s">
        <v>7530</v>
      </c>
      <c r="F851" s="47" t="s">
        <v>5815</v>
      </c>
      <c r="G851" s="46" t="s">
        <v>5816</v>
      </c>
      <c r="H851" s="46" t="s">
        <v>5817</v>
      </c>
      <c r="I851" s="46" t="s">
        <v>266</v>
      </c>
      <c r="J851" s="48">
        <v>100</v>
      </c>
      <c r="K851" s="49">
        <v>36.6</v>
      </c>
      <c r="L851" s="50">
        <v>100</v>
      </c>
      <c r="M851" s="50">
        <v>3660</v>
      </c>
      <c r="N851" s="51">
        <v>0</v>
      </c>
      <c r="O851" s="51">
        <v>0</v>
      </c>
      <c r="P851" s="51">
        <v>44</v>
      </c>
      <c r="Q851" s="51">
        <v>0</v>
      </c>
      <c r="R851" s="51">
        <f t="shared" ref="R851:R918" si="117">SUM(N851:Q851)</f>
        <v>44</v>
      </c>
      <c r="S851" s="79"/>
      <c r="T851" s="52">
        <f t="shared" si="111"/>
        <v>0</v>
      </c>
      <c r="U851" s="52" t="str" cm="1">
        <f t="array" aca="1" ref="U851" ca="1">IF(S851="", "×", IF(LEFT(S851,2)="項番", COUNTIFS($D$2:$D$4001, INDIRECT("D" &amp; ROW()-1), $U$2:$U$4001, "〇"), "〇"))</f>
        <v>×</v>
      </c>
      <c r="V851" s="52" t="str">
        <f t="shared" si="112"/>
        <v>×</v>
      </c>
      <c r="W851" s="52" t="str">
        <f t="shared" si="113"/>
        <v>×</v>
      </c>
      <c r="X851" s="53" t="str">
        <f t="shared" ca="1" si="114"/>
        <v/>
      </c>
      <c r="Y851" s="52">
        <f t="shared" ca="1" si="115"/>
        <v>0</v>
      </c>
      <c r="Z851" s="52">
        <f t="shared" si="116"/>
        <v>75</v>
      </c>
      <c r="AA851" s="52" t="s">
        <v>125</v>
      </c>
      <c r="AB851" s="65"/>
      <c r="AC851" s="65"/>
      <c r="AD851" s="65"/>
      <c r="AE851" s="65"/>
      <c r="AF851" s="65"/>
      <c r="AG851" s="65"/>
      <c r="AH851" s="65"/>
      <c r="AI851" s="65"/>
      <c r="AJ851" s="65"/>
      <c r="AK851" s="65"/>
      <c r="AL851" s="65"/>
      <c r="AM851" s="65"/>
      <c r="AN851" s="65"/>
      <c r="AO851" s="65"/>
      <c r="AP851" s="65"/>
      <c r="AQ851" s="65"/>
      <c r="AR851" s="65"/>
      <c r="AS851" s="65"/>
      <c r="AT851" s="65"/>
      <c r="AU851" s="65"/>
      <c r="AV851" s="65"/>
      <c r="AW851" s="65"/>
      <c r="AX851" s="65"/>
      <c r="AY851" s="65"/>
      <c r="AZ851" s="65"/>
      <c r="BA851" s="65"/>
      <c r="BB851" s="65"/>
      <c r="BC851" s="65"/>
      <c r="BD851" s="65"/>
      <c r="BE851" s="65"/>
      <c r="BF851" s="65"/>
      <c r="BG851" s="65"/>
      <c r="BH851" s="65"/>
      <c r="BI851" s="65"/>
      <c r="BJ851" s="65"/>
      <c r="BK851" s="65"/>
      <c r="BL851" s="65"/>
      <c r="BM851" s="65"/>
      <c r="BN851" s="65"/>
      <c r="BO851" s="65"/>
      <c r="BP851" s="65"/>
      <c r="BQ851" s="65"/>
      <c r="BR851" s="65"/>
      <c r="BS851" s="65"/>
      <c r="BT851" s="65"/>
      <c r="BU851" s="65"/>
      <c r="BV851" s="65"/>
      <c r="BW851" s="65"/>
      <c r="BX851" s="65"/>
      <c r="BY851" s="65"/>
      <c r="BZ851" s="65"/>
      <c r="CA851" s="65"/>
      <c r="CB851" s="65"/>
      <c r="CC851" s="65"/>
      <c r="CD851" s="65"/>
      <c r="CE851" s="65"/>
      <c r="CF851" s="65"/>
      <c r="CG851" s="65"/>
      <c r="CH851" s="65"/>
      <c r="CI851" s="65"/>
      <c r="CJ851" s="65"/>
      <c r="CK851" s="65"/>
      <c r="CL851" s="65"/>
      <c r="CM851" s="65"/>
      <c r="CN851" s="65"/>
      <c r="CO851" s="65"/>
      <c r="CP851" s="65"/>
      <c r="CQ851" s="65"/>
      <c r="CR851" s="65"/>
      <c r="CS851" s="65"/>
      <c r="CT851" s="65"/>
      <c r="CU851" s="65"/>
      <c r="CV851" s="65"/>
      <c r="CW851" s="65"/>
      <c r="CX851" s="65"/>
      <c r="CY851" s="65"/>
      <c r="CZ851" s="65"/>
      <c r="DA851" s="65"/>
      <c r="DB851" s="65"/>
      <c r="DC851" s="65"/>
      <c r="DD851" s="65"/>
      <c r="DE851" s="65"/>
      <c r="DF851" s="65"/>
      <c r="DG851" s="65"/>
      <c r="DH851" s="65"/>
      <c r="DI851" s="65"/>
      <c r="DJ851" s="65"/>
      <c r="DK851" s="65"/>
      <c r="DL851" s="65"/>
      <c r="DM851" s="65"/>
      <c r="DN851" s="65"/>
      <c r="DO851" s="65"/>
      <c r="DP851" s="65"/>
      <c r="DQ851" s="65"/>
      <c r="DR851" s="65"/>
      <c r="DS851" s="65"/>
      <c r="DT851" s="65"/>
      <c r="DU851" s="65"/>
      <c r="DV851" s="65"/>
      <c r="DW851" s="65"/>
      <c r="DX851" s="65"/>
      <c r="DY851" s="65"/>
      <c r="DZ851" s="65"/>
      <c r="EA851" s="65"/>
      <c r="EB851" s="65"/>
      <c r="EC851" s="65"/>
      <c r="ED851" s="65"/>
      <c r="EE851" s="65"/>
      <c r="EF851" s="65"/>
      <c r="EG851" s="65"/>
      <c r="EH851" s="65"/>
      <c r="EI851" s="65"/>
      <c r="EJ851" s="65"/>
      <c r="EK851" s="65"/>
      <c r="EL851" s="65"/>
      <c r="EM851" s="65"/>
      <c r="EN851" s="65"/>
      <c r="EO851" s="65"/>
      <c r="EP851" s="65"/>
      <c r="EQ851" s="65"/>
      <c r="ER851" s="65"/>
      <c r="ES851" s="65"/>
      <c r="ET851" s="65"/>
      <c r="EU851" s="65"/>
      <c r="EV851" s="65"/>
      <c r="EW851" s="65"/>
      <c r="EX851" s="65"/>
      <c r="EY851" s="65"/>
      <c r="EZ851" s="65"/>
      <c r="FA851" s="65"/>
      <c r="FB851" s="65"/>
      <c r="FC851" s="65"/>
      <c r="FD851" s="65"/>
      <c r="FE851" s="65"/>
      <c r="FF851" s="65"/>
      <c r="FG851" s="65"/>
      <c r="FH851" s="65"/>
      <c r="FI851" s="65"/>
      <c r="FJ851" s="65"/>
      <c r="FK851" s="65"/>
      <c r="FL851" s="65"/>
      <c r="FM851" s="65"/>
      <c r="FN851" s="65"/>
      <c r="FO851" s="65"/>
      <c r="FP851" s="65"/>
      <c r="FQ851" s="65"/>
      <c r="FR851" s="65"/>
      <c r="FS851" s="65"/>
      <c r="FT851" s="65"/>
      <c r="FU851" s="65"/>
      <c r="FV851" s="65"/>
      <c r="FW851" s="65"/>
      <c r="FX851" s="65"/>
      <c r="FY851" s="65"/>
      <c r="FZ851" s="65"/>
      <c r="GA851" s="65"/>
      <c r="GB851" s="65"/>
      <c r="GC851" s="65"/>
      <c r="GD851" s="65"/>
      <c r="GE851" s="65"/>
      <c r="GF851" s="65"/>
      <c r="GG851" s="65"/>
      <c r="GH851" s="65"/>
      <c r="GI851" s="65"/>
      <c r="GJ851" s="65"/>
      <c r="GK851" s="65"/>
      <c r="GL851" s="65"/>
      <c r="GM851" s="65"/>
      <c r="GN851" s="65"/>
      <c r="GO851" s="65"/>
      <c r="GP851" s="65"/>
      <c r="GQ851" s="65"/>
      <c r="GR851" s="65"/>
      <c r="GS851" s="65"/>
      <c r="GT851" s="65"/>
      <c r="GU851" s="65"/>
      <c r="GV851" s="65"/>
      <c r="GW851" s="65"/>
      <c r="GX851" s="65"/>
      <c r="GY851" s="65"/>
      <c r="GZ851" s="65"/>
      <c r="HA851" s="65"/>
      <c r="HB851" s="65"/>
      <c r="HC851" s="65"/>
      <c r="HD851" s="65"/>
      <c r="HE851" s="65"/>
      <c r="HF851" s="65"/>
      <c r="HG851" s="65"/>
      <c r="HH851" s="65"/>
      <c r="HI851" s="65"/>
      <c r="HJ851" s="65"/>
      <c r="HK851" s="65"/>
      <c r="HL851" s="65"/>
      <c r="HM851" s="65"/>
      <c r="HN851" s="65"/>
      <c r="HO851" s="65"/>
      <c r="HP851" s="65"/>
      <c r="HQ851" s="65"/>
      <c r="HR851" s="65"/>
      <c r="HS851" s="65"/>
      <c r="HT851" s="65"/>
      <c r="HU851" s="65"/>
      <c r="HV851" s="65"/>
      <c r="HW851" s="65"/>
      <c r="HX851" s="65"/>
      <c r="HY851" s="65"/>
      <c r="HZ851" s="65"/>
      <c r="IA851" s="65"/>
      <c r="IB851" s="65"/>
      <c r="IC851" s="65"/>
      <c r="ID851" s="65"/>
      <c r="IE851" s="65"/>
      <c r="IF851" s="65"/>
      <c r="IG851" s="65"/>
      <c r="IH851" s="65"/>
      <c r="II851" s="65"/>
      <c r="IJ851" s="65"/>
      <c r="IK851" s="65"/>
      <c r="IL851" s="65"/>
    </row>
    <row r="852" spans="1:246" s="42" customFormat="1" ht="14.25" customHeight="1" x14ac:dyDescent="0.4">
      <c r="A852" s="39" t="s">
        <v>8001</v>
      </c>
      <c r="B852" s="45">
        <v>2553</v>
      </c>
      <c r="C852" s="45">
        <v>775</v>
      </c>
      <c r="D852" s="45">
        <v>75</v>
      </c>
      <c r="E852" s="46" t="s">
        <v>7530</v>
      </c>
      <c r="F852" s="47" t="s">
        <v>5818</v>
      </c>
      <c r="G852" s="46" t="s">
        <v>5816</v>
      </c>
      <c r="H852" s="46" t="s">
        <v>5819</v>
      </c>
      <c r="I852" s="46" t="s">
        <v>5820</v>
      </c>
      <c r="J852" s="48">
        <v>100</v>
      </c>
      <c r="K852" s="49">
        <v>77.2</v>
      </c>
      <c r="L852" s="50">
        <v>100</v>
      </c>
      <c r="M852" s="50">
        <v>7720</v>
      </c>
      <c r="N852" s="51">
        <v>1</v>
      </c>
      <c r="O852" s="51">
        <v>0</v>
      </c>
      <c r="P852" s="51">
        <v>18</v>
      </c>
      <c r="Q852" s="51">
        <v>0</v>
      </c>
      <c r="R852" s="51">
        <f t="shared" si="117"/>
        <v>19</v>
      </c>
      <c r="S852" s="79"/>
      <c r="T852" s="52">
        <f t="shared" si="111"/>
        <v>0</v>
      </c>
      <c r="U852" s="52" t="str" cm="1">
        <f t="array" aca="1" ref="U852" ca="1">IF(S852="", "×", IF(LEFT(S852,2)="項番", COUNTIFS($D$2:$D$4001, INDIRECT("D" &amp; ROW()-1), $U$2:$U$4001, "〇"), "〇"))</f>
        <v>×</v>
      </c>
      <c r="V852" s="52" t="str">
        <f t="shared" si="112"/>
        <v>×</v>
      </c>
      <c r="W852" s="52" t="str">
        <f t="shared" si="113"/>
        <v>×</v>
      </c>
      <c r="X852" s="53" t="str">
        <f t="shared" ca="1" si="114"/>
        <v/>
      </c>
      <c r="Y852" s="52">
        <f t="shared" ca="1" si="115"/>
        <v>0</v>
      </c>
      <c r="Z852" s="52">
        <f t="shared" si="116"/>
        <v>75</v>
      </c>
      <c r="AA852" s="52" t="s">
        <v>125</v>
      </c>
      <c r="AB852" s="65"/>
      <c r="AC852" s="65"/>
      <c r="AD852" s="65"/>
      <c r="AE852" s="65"/>
      <c r="AF852" s="65"/>
      <c r="AG852" s="65"/>
      <c r="AH852" s="65"/>
      <c r="AI852" s="65"/>
      <c r="AJ852" s="65"/>
      <c r="AK852" s="65"/>
      <c r="AL852" s="65"/>
      <c r="AM852" s="65"/>
      <c r="AN852" s="65"/>
      <c r="AO852" s="65"/>
      <c r="AP852" s="65"/>
      <c r="AQ852" s="65"/>
      <c r="AR852" s="65"/>
      <c r="AS852" s="65"/>
      <c r="AT852" s="65"/>
      <c r="AU852" s="65"/>
      <c r="AV852" s="65"/>
      <c r="AW852" s="65"/>
      <c r="AX852" s="65"/>
      <c r="AY852" s="65"/>
      <c r="AZ852" s="65"/>
      <c r="BA852" s="65"/>
      <c r="BB852" s="65"/>
      <c r="BC852" s="65"/>
      <c r="BD852" s="65"/>
      <c r="BE852" s="65"/>
      <c r="BF852" s="65"/>
      <c r="BG852" s="65"/>
      <c r="BH852" s="65"/>
      <c r="BI852" s="65"/>
      <c r="BJ852" s="65"/>
      <c r="BK852" s="65"/>
      <c r="BL852" s="65"/>
      <c r="BM852" s="65"/>
      <c r="BN852" s="65"/>
      <c r="BO852" s="65"/>
      <c r="BP852" s="65"/>
      <c r="BQ852" s="65"/>
      <c r="BR852" s="65"/>
      <c r="BS852" s="65"/>
      <c r="BT852" s="65"/>
      <c r="BU852" s="65"/>
      <c r="BV852" s="65"/>
      <c r="BW852" s="65"/>
      <c r="BX852" s="65"/>
      <c r="BY852" s="65"/>
      <c r="BZ852" s="65"/>
      <c r="CA852" s="65"/>
      <c r="CB852" s="65"/>
      <c r="CC852" s="65"/>
      <c r="CD852" s="65"/>
      <c r="CE852" s="65"/>
      <c r="CF852" s="65"/>
      <c r="CG852" s="65"/>
      <c r="CH852" s="65"/>
      <c r="CI852" s="65"/>
      <c r="CJ852" s="65"/>
      <c r="CK852" s="65"/>
      <c r="CL852" s="65"/>
      <c r="CM852" s="65"/>
      <c r="CN852" s="65"/>
      <c r="CO852" s="65"/>
      <c r="CP852" s="65"/>
      <c r="CQ852" s="65"/>
      <c r="CR852" s="65"/>
      <c r="CS852" s="65"/>
      <c r="CT852" s="65"/>
      <c r="CU852" s="65"/>
      <c r="CV852" s="65"/>
      <c r="CW852" s="65"/>
      <c r="CX852" s="65"/>
      <c r="CY852" s="65"/>
      <c r="CZ852" s="65"/>
      <c r="DA852" s="65"/>
      <c r="DB852" s="65"/>
      <c r="DC852" s="65"/>
      <c r="DD852" s="65"/>
      <c r="DE852" s="65"/>
      <c r="DF852" s="65"/>
      <c r="DG852" s="65"/>
      <c r="DH852" s="65"/>
      <c r="DI852" s="65"/>
      <c r="DJ852" s="65"/>
      <c r="DK852" s="65"/>
      <c r="DL852" s="65"/>
      <c r="DM852" s="65"/>
      <c r="DN852" s="65"/>
      <c r="DO852" s="65"/>
      <c r="DP852" s="65"/>
      <c r="DQ852" s="65"/>
      <c r="DR852" s="65"/>
      <c r="DS852" s="65"/>
      <c r="DT852" s="65"/>
      <c r="DU852" s="65"/>
      <c r="DV852" s="65"/>
      <c r="DW852" s="65"/>
      <c r="DX852" s="65"/>
      <c r="DY852" s="65"/>
      <c r="DZ852" s="65"/>
      <c r="EA852" s="65"/>
      <c r="EB852" s="65"/>
      <c r="EC852" s="65"/>
      <c r="ED852" s="65"/>
      <c r="EE852" s="65"/>
      <c r="EF852" s="65"/>
      <c r="EG852" s="65"/>
      <c r="EH852" s="65"/>
      <c r="EI852" s="65"/>
      <c r="EJ852" s="65"/>
      <c r="EK852" s="65"/>
      <c r="EL852" s="65"/>
      <c r="EM852" s="65"/>
      <c r="EN852" s="65"/>
      <c r="EO852" s="65"/>
      <c r="EP852" s="65"/>
      <c r="EQ852" s="65"/>
      <c r="ER852" s="65"/>
      <c r="ES852" s="65"/>
      <c r="ET852" s="65"/>
      <c r="EU852" s="65"/>
      <c r="EV852" s="65"/>
      <c r="EW852" s="65"/>
      <c r="EX852" s="65"/>
      <c r="EY852" s="65"/>
      <c r="EZ852" s="65"/>
      <c r="FA852" s="65"/>
      <c r="FB852" s="65"/>
      <c r="FC852" s="65"/>
      <c r="FD852" s="65"/>
      <c r="FE852" s="65"/>
      <c r="FF852" s="65"/>
      <c r="FG852" s="65"/>
      <c r="FH852" s="65"/>
      <c r="FI852" s="65"/>
      <c r="FJ852" s="65"/>
      <c r="FK852" s="65"/>
      <c r="FL852" s="65"/>
      <c r="FM852" s="65"/>
      <c r="FN852" s="65"/>
      <c r="FO852" s="65"/>
      <c r="FP852" s="65"/>
      <c r="FQ852" s="65"/>
      <c r="FR852" s="65"/>
      <c r="FS852" s="65"/>
      <c r="FT852" s="65"/>
      <c r="FU852" s="65"/>
      <c r="FV852" s="65"/>
      <c r="FW852" s="65"/>
      <c r="FX852" s="65"/>
      <c r="FY852" s="65"/>
      <c r="FZ852" s="65"/>
      <c r="GA852" s="65"/>
      <c r="GB852" s="65"/>
      <c r="GC852" s="65"/>
      <c r="GD852" s="65"/>
      <c r="GE852" s="65"/>
      <c r="GF852" s="65"/>
      <c r="GG852" s="65"/>
      <c r="GH852" s="65"/>
      <c r="GI852" s="65"/>
      <c r="GJ852" s="65"/>
      <c r="GK852" s="65"/>
      <c r="GL852" s="65"/>
      <c r="GM852" s="65"/>
      <c r="GN852" s="65"/>
      <c r="GO852" s="65"/>
      <c r="GP852" s="65"/>
      <c r="GQ852" s="65"/>
      <c r="GR852" s="65"/>
      <c r="GS852" s="65"/>
      <c r="GT852" s="65"/>
      <c r="GU852" s="65"/>
      <c r="GV852" s="65"/>
      <c r="GW852" s="65"/>
      <c r="GX852" s="65"/>
      <c r="GY852" s="65"/>
      <c r="GZ852" s="65"/>
      <c r="HA852" s="65"/>
      <c r="HB852" s="65"/>
      <c r="HC852" s="65"/>
      <c r="HD852" s="65"/>
      <c r="HE852" s="65"/>
      <c r="HF852" s="65"/>
      <c r="HG852" s="65"/>
      <c r="HH852" s="65"/>
      <c r="HI852" s="65"/>
      <c r="HJ852" s="65"/>
      <c r="HK852" s="65"/>
      <c r="HL852" s="65"/>
      <c r="HM852" s="65"/>
      <c r="HN852" s="65"/>
      <c r="HO852" s="65"/>
      <c r="HP852" s="65"/>
      <c r="HQ852" s="65"/>
      <c r="HR852" s="65"/>
      <c r="HS852" s="65"/>
      <c r="HT852" s="65"/>
      <c r="HU852" s="65"/>
      <c r="HV852" s="65"/>
      <c r="HW852" s="65"/>
      <c r="HX852" s="65"/>
      <c r="HY852" s="65"/>
      <c r="HZ852" s="65"/>
      <c r="IA852" s="65"/>
      <c r="IB852" s="65"/>
      <c r="IC852" s="65"/>
      <c r="ID852" s="65"/>
      <c r="IE852" s="65"/>
      <c r="IF852" s="65"/>
      <c r="IG852" s="65"/>
      <c r="IH852" s="65"/>
      <c r="II852" s="65"/>
      <c r="IJ852" s="65"/>
      <c r="IK852" s="65"/>
      <c r="IL852" s="65"/>
    </row>
    <row r="853" spans="1:246" s="42" customFormat="1" ht="14.25" customHeight="1" x14ac:dyDescent="0.4">
      <c r="A853" s="39" t="s">
        <v>8001</v>
      </c>
      <c r="B853" s="45">
        <v>2554</v>
      </c>
      <c r="C853" s="45">
        <v>776</v>
      </c>
      <c r="D853" s="45">
        <v>75</v>
      </c>
      <c r="E853" s="46" t="s">
        <v>7530</v>
      </c>
      <c r="F853" s="47" t="s">
        <v>5821</v>
      </c>
      <c r="G853" s="46" t="s">
        <v>5816</v>
      </c>
      <c r="H853" s="46" t="s">
        <v>5822</v>
      </c>
      <c r="I853" s="46" t="s">
        <v>5820</v>
      </c>
      <c r="J853" s="48">
        <v>100</v>
      </c>
      <c r="K853" s="49">
        <v>122.6</v>
      </c>
      <c r="L853" s="50">
        <v>100</v>
      </c>
      <c r="M853" s="50">
        <v>12260</v>
      </c>
      <c r="N853" s="51">
        <v>0</v>
      </c>
      <c r="O853" s="51">
        <v>0</v>
      </c>
      <c r="P853" s="51">
        <v>64</v>
      </c>
      <c r="Q853" s="51">
        <v>0</v>
      </c>
      <c r="R853" s="51">
        <f t="shared" si="117"/>
        <v>64</v>
      </c>
      <c r="S853" s="79"/>
      <c r="T853" s="52">
        <f t="shared" si="111"/>
        <v>0</v>
      </c>
      <c r="U853" s="52" t="str" cm="1">
        <f t="array" aca="1" ref="U853" ca="1">IF(S853="", "×", IF(LEFT(S853,2)="項番", COUNTIFS($D$2:$D$4001, INDIRECT("D" &amp; ROW()-1), $U$2:$U$4001, "〇"), "〇"))</f>
        <v>×</v>
      </c>
      <c r="V853" s="52" t="str">
        <f t="shared" si="112"/>
        <v>×</v>
      </c>
      <c r="W853" s="52" t="str">
        <f t="shared" si="113"/>
        <v>×</v>
      </c>
      <c r="X853" s="53" t="str">
        <f t="shared" ca="1" si="114"/>
        <v/>
      </c>
      <c r="Y853" s="52">
        <f t="shared" ca="1" si="115"/>
        <v>0</v>
      </c>
      <c r="Z853" s="52">
        <f t="shared" si="116"/>
        <v>75</v>
      </c>
      <c r="AA853" s="52" t="s">
        <v>125</v>
      </c>
      <c r="AB853" s="65"/>
      <c r="AC853" s="65"/>
      <c r="AD853" s="65"/>
      <c r="AE853" s="65"/>
      <c r="AF853" s="65"/>
      <c r="AG853" s="65"/>
      <c r="AH853" s="65"/>
      <c r="AI853" s="65"/>
      <c r="AJ853" s="65"/>
      <c r="AK853" s="65"/>
      <c r="AL853" s="65"/>
      <c r="AM853" s="65"/>
      <c r="AN853" s="65"/>
      <c r="AO853" s="65"/>
      <c r="AP853" s="65"/>
      <c r="AQ853" s="65"/>
      <c r="AR853" s="65"/>
      <c r="AS853" s="65"/>
      <c r="AT853" s="65"/>
      <c r="AU853" s="65"/>
      <c r="AV853" s="65"/>
      <c r="AW853" s="65"/>
      <c r="AX853" s="65"/>
      <c r="AY853" s="65"/>
      <c r="AZ853" s="65"/>
      <c r="BA853" s="65"/>
      <c r="BB853" s="65"/>
      <c r="BC853" s="65"/>
      <c r="BD853" s="65"/>
      <c r="BE853" s="65"/>
      <c r="BF853" s="65"/>
      <c r="BG853" s="65"/>
      <c r="BH853" s="65"/>
      <c r="BI853" s="65"/>
      <c r="BJ853" s="65"/>
      <c r="BK853" s="65"/>
      <c r="BL853" s="65"/>
      <c r="BM853" s="65"/>
      <c r="BN853" s="65"/>
      <c r="BO853" s="65"/>
      <c r="BP853" s="65"/>
      <c r="BQ853" s="65"/>
      <c r="BR853" s="65"/>
      <c r="BS853" s="65"/>
      <c r="BT853" s="65"/>
      <c r="BU853" s="65"/>
      <c r="BV853" s="65"/>
      <c r="BW853" s="65"/>
      <c r="BX853" s="65"/>
      <c r="BY853" s="65"/>
      <c r="BZ853" s="65"/>
      <c r="CA853" s="65"/>
      <c r="CB853" s="65"/>
      <c r="CC853" s="65"/>
      <c r="CD853" s="65"/>
      <c r="CE853" s="65"/>
      <c r="CF853" s="65"/>
      <c r="CG853" s="65"/>
      <c r="CH853" s="65"/>
      <c r="CI853" s="65"/>
      <c r="CJ853" s="65"/>
      <c r="CK853" s="65"/>
      <c r="CL853" s="65"/>
      <c r="CM853" s="65"/>
      <c r="CN853" s="65"/>
      <c r="CO853" s="65"/>
      <c r="CP853" s="65"/>
      <c r="CQ853" s="65"/>
      <c r="CR853" s="65"/>
      <c r="CS853" s="65"/>
      <c r="CT853" s="65"/>
      <c r="CU853" s="65"/>
      <c r="CV853" s="65"/>
      <c r="CW853" s="65"/>
      <c r="CX853" s="65"/>
      <c r="CY853" s="65"/>
      <c r="CZ853" s="65"/>
      <c r="DA853" s="65"/>
      <c r="DB853" s="65"/>
      <c r="DC853" s="65"/>
      <c r="DD853" s="65"/>
      <c r="DE853" s="65"/>
      <c r="DF853" s="65"/>
      <c r="DG853" s="65"/>
      <c r="DH853" s="65"/>
      <c r="DI853" s="65"/>
      <c r="DJ853" s="65"/>
      <c r="DK853" s="65"/>
      <c r="DL853" s="65"/>
      <c r="DM853" s="65"/>
      <c r="DN853" s="65"/>
      <c r="DO853" s="65"/>
      <c r="DP853" s="65"/>
      <c r="DQ853" s="65"/>
      <c r="DR853" s="65"/>
      <c r="DS853" s="65"/>
      <c r="DT853" s="65"/>
      <c r="DU853" s="65"/>
      <c r="DV853" s="65"/>
      <c r="DW853" s="65"/>
      <c r="DX853" s="65"/>
      <c r="DY853" s="65"/>
      <c r="DZ853" s="65"/>
      <c r="EA853" s="65"/>
      <c r="EB853" s="65"/>
      <c r="EC853" s="65"/>
      <c r="ED853" s="65"/>
      <c r="EE853" s="65"/>
      <c r="EF853" s="65"/>
      <c r="EG853" s="65"/>
      <c r="EH853" s="65"/>
      <c r="EI853" s="65"/>
      <c r="EJ853" s="65"/>
      <c r="EK853" s="65"/>
      <c r="EL853" s="65"/>
      <c r="EM853" s="65"/>
      <c r="EN853" s="65"/>
      <c r="EO853" s="65"/>
      <c r="EP853" s="65"/>
      <c r="EQ853" s="65"/>
      <c r="ER853" s="65"/>
      <c r="ES853" s="65"/>
      <c r="ET853" s="65"/>
      <c r="EU853" s="65"/>
      <c r="EV853" s="65"/>
      <c r="EW853" s="65"/>
      <c r="EX853" s="65"/>
      <c r="EY853" s="65"/>
      <c r="EZ853" s="65"/>
      <c r="FA853" s="65"/>
      <c r="FB853" s="65"/>
      <c r="FC853" s="65"/>
      <c r="FD853" s="65"/>
      <c r="FE853" s="65"/>
      <c r="FF853" s="65"/>
      <c r="FG853" s="65"/>
      <c r="FH853" s="65"/>
      <c r="FI853" s="65"/>
      <c r="FJ853" s="65"/>
      <c r="FK853" s="65"/>
      <c r="FL853" s="65"/>
      <c r="FM853" s="65"/>
      <c r="FN853" s="65"/>
      <c r="FO853" s="65"/>
      <c r="FP853" s="65"/>
      <c r="FQ853" s="65"/>
      <c r="FR853" s="65"/>
      <c r="FS853" s="65"/>
      <c r="FT853" s="65"/>
      <c r="FU853" s="65"/>
      <c r="FV853" s="65"/>
      <c r="FW853" s="65"/>
      <c r="FX853" s="65"/>
      <c r="FY853" s="65"/>
      <c r="FZ853" s="65"/>
      <c r="GA853" s="65"/>
      <c r="GB853" s="65"/>
      <c r="GC853" s="65"/>
      <c r="GD853" s="65"/>
      <c r="GE853" s="65"/>
      <c r="GF853" s="65"/>
      <c r="GG853" s="65"/>
      <c r="GH853" s="65"/>
      <c r="GI853" s="65"/>
      <c r="GJ853" s="65"/>
      <c r="GK853" s="65"/>
      <c r="GL853" s="65"/>
      <c r="GM853" s="65"/>
      <c r="GN853" s="65"/>
      <c r="GO853" s="65"/>
      <c r="GP853" s="65"/>
      <c r="GQ853" s="65"/>
      <c r="GR853" s="65"/>
      <c r="GS853" s="65"/>
      <c r="GT853" s="65"/>
      <c r="GU853" s="65"/>
      <c r="GV853" s="65"/>
      <c r="GW853" s="65"/>
      <c r="GX853" s="65"/>
      <c r="GY853" s="65"/>
      <c r="GZ853" s="65"/>
      <c r="HA853" s="65"/>
      <c r="HB853" s="65"/>
      <c r="HC853" s="65"/>
      <c r="HD853" s="65"/>
      <c r="HE853" s="65"/>
      <c r="HF853" s="65"/>
      <c r="HG853" s="65"/>
      <c r="HH853" s="65"/>
      <c r="HI853" s="65"/>
      <c r="HJ853" s="65"/>
      <c r="HK853" s="65"/>
      <c r="HL853" s="65"/>
      <c r="HM853" s="65"/>
      <c r="HN853" s="65"/>
      <c r="HO853" s="65"/>
      <c r="HP853" s="65"/>
      <c r="HQ853" s="65"/>
      <c r="HR853" s="65"/>
      <c r="HS853" s="65"/>
      <c r="HT853" s="65"/>
      <c r="HU853" s="65"/>
      <c r="HV853" s="65"/>
      <c r="HW853" s="65"/>
      <c r="HX853" s="65"/>
      <c r="HY853" s="65"/>
      <c r="HZ853" s="65"/>
      <c r="IA853" s="65"/>
      <c r="IB853" s="65"/>
      <c r="IC853" s="65"/>
      <c r="ID853" s="65"/>
      <c r="IE853" s="65"/>
      <c r="IF853" s="65"/>
      <c r="IG853" s="65"/>
      <c r="IH853" s="65"/>
      <c r="II853" s="65"/>
      <c r="IJ853" s="65"/>
      <c r="IK853" s="65"/>
      <c r="IL853" s="65"/>
    </row>
    <row r="854" spans="1:246" s="42" customFormat="1" ht="14.25" customHeight="1" x14ac:dyDescent="0.4">
      <c r="A854" s="39" t="s">
        <v>8001</v>
      </c>
      <c r="B854" s="45">
        <v>2555</v>
      </c>
      <c r="C854" s="45">
        <v>777</v>
      </c>
      <c r="D854" s="45">
        <v>75</v>
      </c>
      <c r="E854" s="46" t="s">
        <v>7530</v>
      </c>
      <c r="F854" s="47" t="s">
        <v>5823</v>
      </c>
      <c r="G854" s="46" t="s">
        <v>5816</v>
      </c>
      <c r="H854" s="46" t="s">
        <v>5824</v>
      </c>
      <c r="I854" s="46" t="s">
        <v>12</v>
      </c>
      <c r="J854" s="48">
        <v>100</v>
      </c>
      <c r="K854" s="49">
        <v>127.1</v>
      </c>
      <c r="L854" s="50">
        <v>100</v>
      </c>
      <c r="M854" s="50">
        <v>12710</v>
      </c>
      <c r="N854" s="51">
        <v>0</v>
      </c>
      <c r="O854" s="51">
        <v>6</v>
      </c>
      <c r="P854" s="51">
        <v>0</v>
      </c>
      <c r="Q854" s="51">
        <v>0</v>
      </c>
      <c r="R854" s="51">
        <f t="shared" si="117"/>
        <v>6</v>
      </c>
      <c r="S854" s="79"/>
      <c r="T854" s="52">
        <f t="shared" si="111"/>
        <v>0</v>
      </c>
      <c r="U854" s="52" t="str" cm="1">
        <f t="array" aca="1" ref="U854" ca="1">IF(S854="", "×", IF(LEFT(S854,2)="項番", COUNTIFS($D$2:$D$4001, INDIRECT("D" &amp; ROW()-1), $U$2:$U$4001, "〇"), "〇"))</f>
        <v>×</v>
      </c>
      <c r="V854" s="52" t="str">
        <f t="shared" si="112"/>
        <v>×</v>
      </c>
      <c r="W854" s="52" t="str">
        <f t="shared" si="113"/>
        <v>×</v>
      </c>
      <c r="X854" s="53" t="str">
        <f t="shared" ca="1" si="114"/>
        <v/>
      </c>
      <c r="Y854" s="52">
        <f t="shared" ca="1" si="115"/>
        <v>0</v>
      </c>
      <c r="Z854" s="52">
        <f t="shared" si="116"/>
        <v>75</v>
      </c>
      <c r="AA854" s="52" t="s">
        <v>125</v>
      </c>
      <c r="AB854" s="65"/>
      <c r="AC854" s="65"/>
      <c r="AD854" s="65"/>
      <c r="AE854" s="65"/>
      <c r="AF854" s="65"/>
      <c r="AG854" s="65"/>
      <c r="AH854" s="65"/>
      <c r="AI854" s="65"/>
      <c r="AJ854" s="65"/>
      <c r="AK854" s="65"/>
      <c r="AL854" s="65"/>
      <c r="AM854" s="65"/>
      <c r="AN854" s="65"/>
      <c r="AO854" s="65"/>
      <c r="AP854" s="65"/>
      <c r="AQ854" s="65"/>
      <c r="AR854" s="65"/>
      <c r="AS854" s="65"/>
      <c r="AT854" s="65"/>
      <c r="AU854" s="65"/>
      <c r="AV854" s="65"/>
      <c r="AW854" s="65"/>
      <c r="AX854" s="65"/>
      <c r="AY854" s="65"/>
      <c r="AZ854" s="65"/>
      <c r="BA854" s="65"/>
      <c r="BB854" s="65"/>
      <c r="BC854" s="65"/>
      <c r="BD854" s="65"/>
      <c r="BE854" s="65"/>
      <c r="BF854" s="65"/>
      <c r="BG854" s="65"/>
      <c r="BH854" s="65"/>
      <c r="BI854" s="65"/>
      <c r="BJ854" s="65"/>
      <c r="BK854" s="65"/>
      <c r="BL854" s="65"/>
      <c r="BM854" s="65"/>
      <c r="BN854" s="65"/>
      <c r="BO854" s="65"/>
      <c r="BP854" s="65"/>
      <c r="BQ854" s="65"/>
      <c r="BR854" s="65"/>
      <c r="BS854" s="65"/>
      <c r="BT854" s="65"/>
      <c r="BU854" s="65"/>
      <c r="BV854" s="65"/>
      <c r="BW854" s="65"/>
      <c r="BX854" s="65"/>
      <c r="BY854" s="65"/>
      <c r="BZ854" s="65"/>
      <c r="CA854" s="65"/>
      <c r="CB854" s="65"/>
      <c r="CC854" s="65"/>
      <c r="CD854" s="65"/>
      <c r="CE854" s="65"/>
      <c r="CF854" s="65"/>
      <c r="CG854" s="65"/>
      <c r="CH854" s="65"/>
      <c r="CI854" s="65"/>
      <c r="CJ854" s="65"/>
      <c r="CK854" s="65"/>
      <c r="CL854" s="65"/>
      <c r="CM854" s="65"/>
      <c r="CN854" s="65"/>
      <c r="CO854" s="65"/>
      <c r="CP854" s="65"/>
      <c r="CQ854" s="65"/>
      <c r="CR854" s="65"/>
      <c r="CS854" s="65"/>
      <c r="CT854" s="65"/>
      <c r="CU854" s="65"/>
      <c r="CV854" s="65"/>
      <c r="CW854" s="65"/>
      <c r="CX854" s="65"/>
      <c r="CY854" s="65"/>
      <c r="CZ854" s="65"/>
      <c r="DA854" s="65"/>
      <c r="DB854" s="65"/>
      <c r="DC854" s="65"/>
      <c r="DD854" s="65"/>
      <c r="DE854" s="65"/>
      <c r="DF854" s="65"/>
      <c r="DG854" s="65"/>
      <c r="DH854" s="65"/>
      <c r="DI854" s="65"/>
      <c r="DJ854" s="65"/>
      <c r="DK854" s="65"/>
      <c r="DL854" s="65"/>
      <c r="DM854" s="65"/>
      <c r="DN854" s="65"/>
      <c r="DO854" s="65"/>
      <c r="DP854" s="65"/>
      <c r="DQ854" s="65"/>
      <c r="DR854" s="65"/>
      <c r="DS854" s="65"/>
      <c r="DT854" s="65"/>
      <c r="DU854" s="65"/>
      <c r="DV854" s="65"/>
      <c r="DW854" s="65"/>
      <c r="DX854" s="65"/>
      <c r="DY854" s="65"/>
      <c r="DZ854" s="65"/>
      <c r="EA854" s="65"/>
      <c r="EB854" s="65"/>
      <c r="EC854" s="65"/>
      <c r="ED854" s="65"/>
      <c r="EE854" s="65"/>
      <c r="EF854" s="65"/>
      <c r="EG854" s="65"/>
      <c r="EH854" s="65"/>
      <c r="EI854" s="65"/>
      <c r="EJ854" s="65"/>
      <c r="EK854" s="65"/>
      <c r="EL854" s="65"/>
      <c r="EM854" s="65"/>
      <c r="EN854" s="65"/>
      <c r="EO854" s="65"/>
      <c r="EP854" s="65"/>
      <c r="EQ854" s="65"/>
      <c r="ER854" s="65"/>
      <c r="ES854" s="65"/>
      <c r="ET854" s="65"/>
      <c r="EU854" s="65"/>
      <c r="EV854" s="65"/>
      <c r="EW854" s="65"/>
      <c r="EX854" s="65"/>
      <c r="EY854" s="65"/>
      <c r="EZ854" s="65"/>
      <c r="FA854" s="65"/>
      <c r="FB854" s="65"/>
      <c r="FC854" s="65"/>
      <c r="FD854" s="65"/>
      <c r="FE854" s="65"/>
      <c r="FF854" s="65"/>
      <c r="FG854" s="65"/>
      <c r="FH854" s="65"/>
      <c r="FI854" s="65"/>
      <c r="FJ854" s="65"/>
      <c r="FK854" s="65"/>
      <c r="FL854" s="65"/>
      <c r="FM854" s="65"/>
      <c r="FN854" s="65"/>
      <c r="FO854" s="65"/>
      <c r="FP854" s="65"/>
      <c r="FQ854" s="65"/>
      <c r="FR854" s="65"/>
      <c r="FS854" s="65"/>
      <c r="FT854" s="65"/>
      <c r="FU854" s="65"/>
      <c r="FV854" s="65"/>
      <c r="FW854" s="65"/>
      <c r="FX854" s="65"/>
      <c r="FY854" s="65"/>
      <c r="FZ854" s="65"/>
      <c r="GA854" s="65"/>
      <c r="GB854" s="65"/>
      <c r="GC854" s="65"/>
      <c r="GD854" s="65"/>
      <c r="GE854" s="65"/>
      <c r="GF854" s="65"/>
      <c r="GG854" s="65"/>
      <c r="GH854" s="65"/>
      <c r="GI854" s="65"/>
      <c r="GJ854" s="65"/>
      <c r="GK854" s="65"/>
      <c r="GL854" s="65"/>
      <c r="GM854" s="65"/>
      <c r="GN854" s="65"/>
      <c r="GO854" s="65"/>
      <c r="GP854" s="65"/>
      <c r="GQ854" s="65"/>
      <c r="GR854" s="65"/>
      <c r="GS854" s="65"/>
      <c r="GT854" s="65"/>
      <c r="GU854" s="65"/>
      <c r="GV854" s="65"/>
      <c r="GW854" s="65"/>
      <c r="GX854" s="65"/>
      <c r="GY854" s="65"/>
      <c r="GZ854" s="65"/>
      <c r="HA854" s="65"/>
      <c r="HB854" s="65"/>
      <c r="HC854" s="65"/>
      <c r="HD854" s="65"/>
      <c r="HE854" s="65"/>
      <c r="HF854" s="65"/>
      <c r="HG854" s="65"/>
      <c r="HH854" s="65"/>
      <c r="HI854" s="65"/>
      <c r="HJ854" s="65"/>
      <c r="HK854" s="65"/>
      <c r="HL854" s="65"/>
      <c r="HM854" s="65"/>
      <c r="HN854" s="65"/>
      <c r="HO854" s="65"/>
      <c r="HP854" s="65"/>
      <c r="HQ854" s="65"/>
      <c r="HR854" s="65"/>
      <c r="HS854" s="65"/>
      <c r="HT854" s="65"/>
      <c r="HU854" s="65"/>
      <c r="HV854" s="65"/>
      <c r="HW854" s="65"/>
      <c r="HX854" s="65"/>
      <c r="HY854" s="65"/>
      <c r="HZ854" s="65"/>
      <c r="IA854" s="65"/>
      <c r="IB854" s="65"/>
      <c r="IC854" s="65"/>
      <c r="ID854" s="65"/>
      <c r="IE854" s="65"/>
      <c r="IF854" s="65"/>
      <c r="IG854" s="65"/>
      <c r="IH854" s="65"/>
      <c r="II854" s="65"/>
      <c r="IJ854" s="65"/>
      <c r="IK854" s="65"/>
      <c r="IL854" s="65"/>
    </row>
    <row r="855" spans="1:246" ht="14.25" customHeight="1" x14ac:dyDescent="0.4">
      <c r="A855" s="39" t="s">
        <v>8001</v>
      </c>
      <c r="B855" s="45">
        <v>2556</v>
      </c>
      <c r="C855" s="45">
        <v>778</v>
      </c>
      <c r="D855" s="45">
        <v>75</v>
      </c>
      <c r="E855" s="46" t="s">
        <v>7530</v>
      </c>
      <c r="F855" s="47" t="s">
        <v>5825</v>
      </c>
      <c r="G855" s="46" t="s">
        <v>5816</v>
      </c>
      <c r="H855" s="46" t="s">
        <v>5826</v>
      </c>
      <c r="I855" s="46" t="s">
        <v>553</v>
      </c>
      <c r="J855" s="48">
        <v>20</v>
      </c>
      <c r="K855" s="49">
        <v>1131.8</v>
      </c>
      <c r="L855" s="50">
        <v>20</v>
      </c>
      <c r="M855" s="50">
        <v>22636</v>
      </c>
      <c r="N855" s="51">
        <v>1</v>
      </c>
      <c r="O855" s="51">
        <v>0</v>
      </c>
      <c r="P855" s="51">
        <v>0</v>
      </c>
      <c r="Q855" s="51">
        <v>0</v>
      </c>
      <c r="R855" s="51">
        <f t="shared" si="117"/>
        <v>1</v>
      </c>
      <c r="S855" s="79"/>
      <c r="T855" s="52">
        <f t="shared" si="111"/>
        <v>0</v>
      </c>
      <c r="U855" s="52" t="str" cm="1">
        <f t="array" aca="1" ref="U855" ca="1">IF(S855="", "×", IF(LEFT(S855,2)="項番", COUNTIFS($D$2:$D$4001, INDIRECT("D" &amp; ROW()-1), $U$2:$U$4001, "〇"), "〇"))</f>
        <v>×</v>
      </c>
      <c r="V855" s="52" t="str">
        <f t="shared" si="112"/>
        <v>×</v>
      </c>
      <c r="W855" s="52" t="str">
        <f t="shared" si="113"/>
        <v>×</v>
      </c>
      <c r="X855" s="53" t="str">
        <f t="shared" ca="1" si="114"/>
        <v/>
      </c>
      <c r="Y855" s="52">
        <f t="shared" ca="1" si="115"/>
        <v>0</v>
      </c>
      <c r="Z855" s="52">
        <f t="shared" si="116"/>
        <v>75</v>
      </c>
      <c r="AA855" s="52" t="s">
        <v>125</v>
      </c>
    </row>
    <row r="856" spans="1:246" ht="14.25" customHeight="1" x14ac:dyDescent="0.4">
      <c r="A856" s="39" t="s">
        <v>8001</v>
      </c>
      <c r="B856" s="45">
        <v>2557</v>
      </c>
      <c r="C856" s="45">
        <v>779</v>
      </c>
      <c r="D856" s="45">
        <v>75</v>
      </c>
      <c r="E856" s="46" t="s">
        <v>7530</v>
      </c>
      <c r="F856" s="47" t="s">
        <v>5827</v>
      </c>
      <c r="G856" s="46" t="s">
        <v>5816</v>
      </c>
      <c r="H856" s="46" t="s">
        <v>5826</v>
      </c>
      <c r="I856" s="46" t="s">
        <v>5828</v>
      </c>
      <c r="J856" s="48">
        <v>120</v>
      </c>
      <c r="K856" s="49">
        <v>1131.8</v>
      </c>
      <c r="L856" s="50">
        <v>120</v>
      </c>
      <c r="M856" s="50">
        <v>135816</v>
      </c>
      <c r="N856" s="51">
        <v>0</v>
      </c>
      <c r="O856" s="51">
        <v>6</v>
      </c>
      <c r="P856" s="51">
        <v>1</v>
      </c>
      <c r="Q856" s="51">
        <v>0</v>
      </c>
      <c r="R856" s="51">
        <f t="shared" si="117"/>
        <v>7</v>
      </c>
      <c r="S856" s="79"/>
      <c r="T856" s="52">
        <f t="shared" si="111"/>
        <v>0</v>
      </c>
      <c r="U856" s="52" t="str" cm="1">
        <f t="array" aca="1" ref="U856" ca="1">IF(S856="", "×", IF(LEFT(S856,2)="項番", COUNTIFS($D$2:$D$4001, INDIRECT("D" &amp; ROW()-1), $U$2:$U$4001, "〇"), "〇"))</f>
        <v>×</v>
      </c>
      <c r="V856" s="52" t="str">
        <f t="shared" si="112"/>
        <v>×</v>
      </c>
      <c r="W856" s="52" t="str">
        <f t="shared" si="113"/>
        <v>×</v>
      </c>
      <c r="X856" s="53" t="str">
        <f t="shared" ca="1" si="114"/>
        <v/>
      </c>
      <c r="Y856" s="52">
        <f t="shared" ca="1" si="115"/>
        <v>0</v>
      </c>
      <c r="Z856" s="52">
        <f t="shared" si="116"/>
        <v>75</v>
      </c>
      <c r="AA856" s="52" t="s">
        <v>125</v>
      </c>
    </row>
    <row r="857" spans="1:246" ht="14.25" customHeight="1" x14ac:dyDescent="0.4">
      <c r="A857" s="39" t="s">
        <v>8001</v>
      </c>
      <c r="B857" s="45">
        <v>2558</v>
      </c>
      <c r="C857" s="45">
        <v>780</v>
      </c>
      <c r="D857" s="45">
        <v>75</v>
      </c>
      <c r="E857" s="46" t="s">
        <v>7530</v>
      </c>
      <c r="F857" s="47" t="s">
        <v>5829</v>
      </c>
      <c r="G857" s="46" t="s">
        <v>5816</v>
      </c>
      <c r="H857" s="46" t="s">
        <v>5830</v>
      </c>
      <c r="I857" s="46" t="s">
        <v>5831</v>
      </c>
      <c r="J857" s="48">
        <v>60</v>
      </c>
      <c r="K857" s="49">
        <v>225.3</v>
      </c>
      <c r="L857" s="50">
        <v>60</v>
      </c>
      <c r="M857" s="50">
        <v>13518</v>
      </c>
      <c r="N857" s="51">
        <v>0</v>
      </c>
      <c r="O857" s="51">
        <v>0</v>
      </c>
      <c r="P857" s="51">
        <v>30</v>
      </c>
      <c r="Q857" s="51">
        <v>0</v>
      </c>
      <c r="R857" s="51">
        <f t="shared" si="117"/>
        <v>30</v>
      </c>
      <c r="S857" s="79"/>
      <c r="T857" s="52">
        <f t="shared" si="111"/>
        <v>0</v>
      </c>
      <c r="U857" s="52" t="str" cm="1">
        <f t="array" aca="1" ref="U857" ca="1">IF(S857="", "×", IF(LEFT(S857,2)="項番", COUNTIFS($D$2:$D$4001, INDIRECT("D" &amp; ROW()-1), $U$2:$U$4001, "〇"), "〇"))</f>
        <v>×</v>
      </c>
      <c r="V857" s="52" t="str">
        <f t="shared" si="112"/>
        <v>×</v>
      </c>
      <c r="W857" s="52" t="str">
        <f t="shared" si="113"/>
        <v>×</v>
      </c>
      <c r="X857" s="53" t="str">
        <f t="shared" ca="1" si="114"/>
        <v/>
      </c>
      <c r="Y857" s="52">
        <f t="shared" ca="1" si="115"/>
        <v>0</v>
      </c>
      <c r="Z857" s="52">
        <f t="shared" si="116"/>
        <v>75</v>
      </c>
      <c r="AA857" s="52" t="s">
        <v>125</v>
      </c>
    </row>
    <row r="858" spans="1:246" ht="14.25" customHeight="1" x14ac:dyDescent="0.4">
      <c r="A858" s="39" t="s">
        <v>8001</v>
      </c>
      <c r="B858" s="45">
        <v>2559</v>
      </c>
      <c r="C858" s="45">
        <v>781</v>
      </c>
      <c r="D858" s="45">
        <v>75</v>
      </c>
      <c r="E858" s="46" t="s">
        <v>7530</v>
      </c>
      <c r="F858" s="47" t="s">
        <v>5832</v>
      </c>
      <c r="G858" s="46" t="s">
        <v>5816</v>
      </c>
      <c r="H858" s="46" t="s">
        <v>5833</v>
      </c>
      <c r="I858" s="46" t="s">
        <v>5834</v>
      </c>
      <c r="J858" s="48">
        <v>60</v>
      </c>
      <c r="K858" s="49">
        <v>456.9</v>
      </c>
      <c r="L858" s="50">
        <v>60</v>
      </c>
      <c r="M858" s="50">
        <v>27414</v>
      </c>
      <c r="N858" s="51">
        <v>0</v>
      </c>
      <c r="O858" s="51">
        <v>0</v>
      </c>
      <c r="P858" s="51">
        <v>5</v>
      </c>
      <c r="Q858" s="51">
        <v>0</v>
      </c>
      <c r="R858" s="51">
        <f t="shared" si="117"/>
        <v>5</v>
      </c>
      <c r="S858" s="79"/>
      <c r="T858" s="52">
        <f t="shared" si="111"/>
        <v>0</v>
      </c>
      <c r="U858" s="52" t="str" cm="1">
        <f t="array" aca="1" ref="U858" ca="1">IF(S858="", "×", IF(LEFT(S858,2)="項番", COUNTIFS($D$2:$D$4001, INDIRECT("D" &amp; ROW()-1), $U$2:$U$4001, "〇"), "〇"))</f>
        <v>×</v>
      </c>
      <c r="V858" s="52" t="str">
        <f t="shared" si="112"/>
        <v>×</v>
      </c>
      <c r="W858" s="52" t="str">
        <f t="shared" si="113"/>
        <v>×</v>
      </c>
      <c r="X858" s="53" t="str">
        <f t="shared" ca="1" si="114"/>
        <v/>
      </c>
      <c r="Y858" s="52">
        <f t="shared" ca="1" si="115"/>
        <v>0</v>
      </c>
      <c r="Z858" s="52">
        <f t="shared" si="116"/>
        <v>75</v>
      </c>
      <c r="AA858" s="52" t="s">
        <v>125</v>
      </c>
    </row>
    <row r="859" spans="1:246" ht="14.25" customHeight="1" x14ac:dyDescent="0.4">
      <c r="A859" s="39" t="s">
        <v>8001</v>
      </c>
      <c r="B859" s="45">
        <v>2560</v>
      </c>
      <c r="C859" s="45">
        <v>782</v>
      </c>
      <c r="D859" s="45">
        <v>75</v>
      </c>
      <c r="E859" s="46" t="s">
        <v>7530</v>
      </c>
      <c r="F859" s="47" t="s">
        <v>5835</v>
      </c>
      <c r="G859" s="46" t="s">
        <v>5816</v>
      </c>
      <c r="H859" s="46" t="s">
        <v>5836</v>
      </c>
      <c r="I859" s="46" t="s">
        <v>593</v>
      </c>
      <c r="J859" s="48">
        <v>5</v>
      </c>
      <c r="K859" s="49">
        <v>1049</v>
      </c>
      <c r="L859" s="50">
        <v>5</v>
      </c>
      <c r="M859" s="50">
        <v>5245</v>
      </c>
      <c r="N859" s="51">
        <v>0</v>
      </c>
      <c r="O859" s="51">
        <v>2</v>
      </c>
      <c r="P859" s="51">
        <v>1</v>
      </c>
      <c r="Q859" s="51">
        <v>0</v>
      </c>
      <c r="R859" s="51">
        <f t="shared" si="117"/>
        <v>3</v>
      </c>
      <c r="S859" s="79"/>
      <c r="T859" s="52">
        <f t="shared" si="111"/>
        <v>0</v>
      </c>
      <c r="U859" s="52" t="str" cm="1">
        <f t="array" aca="1" ref="U859" ca="1">IF(S859="", "×", IF(LEFT(S859,2)="項番", COUNTIFS($D$2:$D$4001, INDIRECT("D" &amp; ROW()-1), $U$2:$U$4001, "〇"), "〇"))</f>
        <v>×</v>
      </c>
      <c r="V859" s="52" t="str">
        <f t="shared" si="112"/>
        <v>×</v>
      </c>
      <c r="W859" s="52" t="str">
        <f t="shared" si="113"/>
        <v>×</v>
      </c>
      <c r="X859" s="53" t="str">
        <f t="shared" ca="1" si="114"/>
        <v/>
      </c>
      <c r="Y859" s="52">
        <f t="shared" ca="1" si="115"/>
        <v>0</v>
      </c>
      <c r="Z859" s="52">
        <f t="shared" si="116"/>
        <v>75</v>
      </c>
      <c r="AA859" s="52" t="s">
        <v>125</v>
      </c>
    </row>
    <row r="860" spans="1:246" ht="14.25" customHeight="1" x14ac:dyDescent="0.4">
      <c r="A860" s="39" t="s">
        <v>8001</v>
      </c>
      <c r="B860" s="45">
        <v>2561</v>
      </c>
      <c r="C860" s="45">
        <v>783</v>
      </c>
      <c r="D860" s="45">
        <v>75</v>
      </c>
      <c r="E860" s="46" t="s">
        <v>7530</v>
      </c>
      <c r="F860" s="47" t="s">
        <v>5837</v>
      </c>
      <c r="G860" s="46" t="s">
        <v>5816</v>
      </c>
      <c r="H860" s="46" t="s">
        <v>5838</v>
      </c>
      <c r="I860" s="46" t="s">
        <v>5839</v>
      </c>
      <c r="J860" s="48">
        <v>100</v>
      </c>
      <c r="K860" s="49">
        <v>6.3</v>
      </c>
      <c r="L860" s="50">
        <v>100</v>
      </c>
      <c r="M860" s="50">
        <v>630</v>
      </c>
      <c r="N860" s="51">
        <v>0</v>
      </c>
      <c r="O860" s="51">
        <v>12</v>
      </c>
      <c r="P860" s="51">
        <v>0</v>
      </c>
      <c r="Q860" s="51">
        <v>0</v>
      </c>
      <c r="R860" s="51">
        <f t="shared" si="117"/>
        <v>12</v>
      </c>
      <c r="S860" s="79"/>
      <c r="T860" s="52">
        <f t="shared" si="111"/>
        <v>0</v>
      </c>
      <c r="U860" s="52" t="str" cm="1">
        <f t="array" aca="1" ref="U860" ca="1">IF(S860="", "×", IF(LEFT(S860,2)="項番", COUNTIFS($D$2:$D$4001, INDIRECT("D" &amp; ROW()-1), $U$2:$U$4001, "〇"), "〇"))</f>
        <v>×</v>
      </c>
      <c r="V860" s="52" t="str">
        <f t="shared" si="112"/>
        <v>×</v>
      </c>
      <c r="W860" s="52" t="str">
        <f t="shared" si="113"/>
        <v>×</v>
      </c>
      <c r="X860" s="53" t="str">
        <f t="shared" ca="1" si="114"/>
        <v/>
      </c>
      <c r="Y860" s="52">
        <f t="shared" ca="1" si="115"/>
        <v>0</v>
      </c>
      <c r="Z860" s="52">
        <f t="shared" si="116"/>
        <v>75</v>
      </c>
      <c r="AA860" s="52" t="s">
        <v>125</v>
      </c>
    </row>
    <row r="861" spans="1:246" ht="14.25" customHeight="1" x14ac:dyDescent="0.4">
      <c r="A861" s="39" t="s">
        <v>8001</v>
      </c>
      <c r="B861" s="45">
        <v>2562</v>
      </c>
      <c r="C861" s="45">
        <v>784</v>
      </c>
      <c r="D861" s="45">
        <v>75</v>
      </c>
      <c r="E861" s="46" t="s">
        <v>7530</v>
      </c>
      <c r="F861" s="47" t="s">
        <v>5840</v>
      </c>
      <c r="G861" s="46" t="s">
        <v>5816</v>
      </c>
      <c r="H861" s="46" t="s">
        <v>5841</v>
      </c>
      <c r="I861" s="46" t="s">
        <v>5842</v>
      </c>
      <c r="J861" s="48">
        <v>250</v>
      </c>
      <c r="K861" s="49">
        <v>3.2</v>
      </c>
      <c r="L861" s="50">
        <v>250</v>
      </c>
      <c r="M861" s="50">
        <v>800</v>
      </c>
      <c r="N861" s="51">
        <v>0</v>
      </c>
      <c r="O861" s="51">
        <v>6</v>
      </c>
      <c r="P861" s="51">
        <v>0</v>
      </c>
      <c r="Q861" s="51">
        <v>0</v>
      </c>
      <c r="R861" s="51">
        <f t="shared" si="117"/>
        <v>6</v>
      </c>
      <c r="S861" s="79"/>
      <c r="T861" s="52">
        <f t="shared" si="111"/>
        <v>0</v>
      </c>
      <c r="U861" s="52" t="str" cm="1">
        <f t="array" aca="1" ref="U861" ca="1">IF(S861="", "×", IF(LEFT(S861,2)="項番", COUNTIFS($D$2:$D$4001, INDIRECT("D" &amp; ROW()-1), $U$2:$U$4001, "〇"), "〇"))</f>
        <v>×</v>
      </c>
      <c r="V861" s="52" t="str">
        <f t="shared" si="112"/>
        <v>×</v>
      </c>
      <c r="W861" s="52" t="str">
        <f t="shared" si="113"/>
        <v>×</v>
      </c>
      <c r="X861" s="53" t="str">
        <f t="shared" ca="1" si="114"/>
        <v/>
      </c>
      <c r="Y861" s="52">
        <f t="shared" ca="1" si="115"/>
        <v>0</v>
      </c>
      <c r="Z861" s="52">
        <f t="shared" si="116"/>
        <v>75</v>
      </c>
      <c r="AA861" s="52" t="s">
        <v>125</v>
      </c>
    </row>
    <row r="862" spans="1:246" ht="14.25" customHeight="1" x14ac:dyDescent="0.4">
      <c r="A862" s="39" t="s">
        <v>8001</v>
      </c>
      <c r="B862" s="45">
        <v>2563</v>
      </c>
      <c r="C862" s="45">
        <v>785</v>
      </c>
      <c r="D862" s="45">
        <v>75</v>
      </c>
      <c r="E862" s="46" t="s">
        <v>7530</v>
      </c>
      <c r="F862" s="47" t="s">
        <v>5843</v>
      </c>
      <c r="G862" s="46" t="s">
        <v>5816</v>
      </c>
      <c r="H862" s="46" t="s">
        <v>5844</v>
      </c>
      <c r="I862" s="46" t="s">
        <v>2334</v>
      </c>
      <c r="J862" s="48">
        <v>70</v>
      </c>
      <c r="K862" s="49">
        <v>13.1</v>
      </c>
      <c r="L862" s="50">
        <v>70</v>
      </c>
      <c r="M862" s="50">
        <v>917</v>
      </c>
      <c r="N862" s="51">
        <v>0</v>
      </c>
      <c r="O862" s="51">
        <v>0</v>
      </c>
      <c r="P862" s="51">
        <v>1</v>
      </c>
      <c r="Q862" s="51">
        <v>0</v>
      </c>
      <c r="R862" s="51">
        <f t="shared" si="117"/>
        <v>1</v>
      </c>
      <c r="S862" s="79"/>
      <c r="T862" s="52">
        <f t="shared" si="111"/>
        <v>0</v>
      </c>
      <c r="U862" s="52" t="str" cm="1">
        <f t="array" aca="1" ref="U862" ca="1">IF(S862="", "×", IF(LEFT(S862,2)="項番", COUNTIFS($D$2:$D$4001, INDIRECT("D" &amp; ROW()-1), $U$2:$U$4001, "〇"), "〇"))</f>
        <v>×</v>
      </c>
      <c r="V862" s="52" t="str">
        <f t="shared" si="112"/>
        <v>×</v>
      </c>
      <c r="W862" s="52" t="str">
        <f t="shared" si="113"/>
        <v>×</v>
      </c>
      <c r="X862" s="53" t="str">
        <f t="shared" ca="1" si="114"/>
        <v/>
      </c>
      <c r="Y862" s="52">
        <f t="shared" ca="1" si="115"/>
        <v>0</v>
      </c>
      <c r="Z862" s="52">
        <f t="shared" si="116"/>
        <v>75</v>
      </c>
      <c r="AA862" s="52" t="s">
        <v>125</v>
      </c>
    </row>
    <row r="863" spans="1:246" ht="14.25" customHeight="1" x14ac:dyDescent="0.4">
      <c r="A863" s="39" t="s">
        <v>8001</v>
      </c>
      <c r="B863" s="45">
        <v>2564</v>
      </c>
      <c r="C863" s="45">
        <v>786</v>
      </c>
      <c r="D863" s="45">
        <v>75</v>
      </c>
      <c r="E863" s="46" t="s">
        <v>7530</v>
      </c>
      <c r="F863" s="47" t="s">
        <v>5845</v>
      </c>
      <c r="G863" s="46" t="s">
        <v>5816</v>
      </c>
      <c r="H863" s="46" t="s">
        <v>5846</v>
      </c>
      <c r="I863" s="46" t="s">
        <v>199</v>
      </c>
      <c r="J863" s="48">
        <v>20</v>
      </c>
      <c r="K863" s="49">
        <v>2962.2</v>
      </c>
      <c r="L863" s="50">
        <v>20</v>
      </c>
      <c r="M863" s="50">
        <v>59244</v>
      </c>
      <c r="N863" s="51">
        <v>0</v>
      </c>
      <c r="O863" s="51">
        <v>0</v>
      </c>
      <c r="P863" s="51">
        <v>10</v>
      </c>
      <c r="Q863" s="51">
        <v>0</v>
      </c>
      <c r="R863" s="51">
        <f t="shared" si="117"/>
        <v>10</v>
      </c>
      <c r="S863" s="79"/>
      <c r="T863" s="52">
        <f t="shared" si="111"/>
        <v>0</v>
      </c>
      <c r="U863" s="52" t="str" cm="1">
        <f t="array" aca="1" ref="U863" ca="1">IF(S863="", "×", IF(LEFT(S863,2)="項番", COUNTIFS($D$2:$D$4001, INDIRECT("D" &amp; ROW()-1), $U$2:$U$4001, "〇"), "〇"))</f>
        <v>×</v>
      </c>
      <c r="V863" s="52" t="str">
        <f t="shared" si="112"/>
        <v>×</v>
      </c>
      <c r="W863" s="52" t="str">
        <f t="shared" si="113"/>
        <v>×</v>
      </c>
      <c r="X863" s="53" t="str">
        <f t="shared" ca="1" si="114"/>
        <v/>
      </c>
      <c r="Y863" s="52">
        <f t="shared" ca="1" si="115"/>
        <v>0</v>
      </c>
      <c r="Z863" s="52">
        <f t="shared" si="116"/>
        <v>75</v>
      </c>
      <c r="AA863" s="52" t="s">
        <v>125</v>
      </c>
    </row>
    <row r="864" spans="1:246" ht="14.25" customHeight="1" x14ac:dyDescent="0.4">
      <c r="A864" s="39" t="s">
        <v>8001</v>
      </c>
      <c r="B864" s="45">
        <v>2565</v>
      </c>
      <c r="C864" s="45">
        <v>787</v>
      </c>
      <c r="D864" s="45">
        <v>75</v>
      </c>
      <c r="E864" s="46" t="s">
        <v>7530</v>
      </c>
      <c r="F864" s="47" t="s">
        <v>5847</v>
      </c>
      <c r="G864" s="46" t="s">
        <v>5816</v>
      </c>
      <c r="H864" s="46" t="s">
        <v>5848</v>
      </c>
      <c r="I864" s="46" t="s">
        <v>12</v>
      </c>
      <c r="J864" s="48">
        <v>100</v>
      </c>
      <c r="K864" s="49">
        <v>63.1</v>
      </c>
      <c r="L864" s="50">
        <v>100</v>
      </c>
      <c r="M864" s="50">
        <v>6310</v>
      </c>
      <c r="N864" s="51">
        <v>0</v>
      </c>
      <c r="O864" s="51">
        <v>0</v>
      </c>
      <c r="P864" s="51">
        <v>0</v>
      </c>
      <c r="Q864" s="51">
        <v>250</v>
      </c>
      <c r="R864" s="51">
        <f t="shared" si="117"/>
        <v>250</v>
      </c>
      <c r="S864" s="79"/>
      <c r="T864" s="52">
        <f t="shared" si="111"/>
        <v>0</v>
      </c>
      <c r="U864" s="52" t="str" cm="1">
        <f t="array" aca="1" ref="U864" ca="1">IF(S864="", "×", IF(LEFT(S864,2)="項番", COUNTIFS($D$2:$D$4001, INDIRECT("D" &amp; ROW()-1), $U$2:$U$4001, "〇"), "〇"))</f>
        <v>×</v>
      </c>
      <c r="V864" s="52" t="str">
        <f t="shared" si="112"/>
        <v>×</v>
      </c>
      <c r="W864" s="52" t="str">
        <f t="shared" si="113"/>
        <v>×</v>
      </c>
      <c r="X864" s="53" t="str">
        <f t="shared" ca="1" si="114"/>
        <v/>
      </c>
      <c r="Y864" s="52">
        <f t="shared" ca="1" si="115"/>
        <v>0</v>
      </c>
      <c r="Z864" s="52">
        <f t="shared" si="116"/>
        <v>75</v>
      </c>
      <c r="AA864" s="52" t="s">
        <v>125</v>
      </c>
    </row>
    <row r="865" spans="1:27" ht="14.25" customHeight="1" x14ac:dyDescent="0.4">
      <c r="A865" s="39" t="s">
        <v>8001</v>
      </c>
      <c r="B865" s="45">
        <v>2566</v>
      </c>
      <c r="C865" s="45">
        <v>788</v>
      </c>
      <c r="D865" s="45">
        <v>75</v>
      </c>
      <c r="E865" s="46" t="s">
        <v>7530</v>
      </c>
      <c r="F865" s="47" t="s">
        <v>5849</v>
      </c>
      <c r="G865" s="46" t="s">
        <v>5816</v>
      </c>
      <c r="H865" s="46" t="s">
        <v>5850</v>
      </c>
      <c r="I865" s="46" t="s">
        <v>12</v>
      </c>
      <c r="J865" s="48">
        <v>100</v>
      </c>
      <c r="K865" s="49">
        <v>221.1</v>
      </c>
      <c r="L865" s="50">
        <v>100</v>
      </c>
      <c r="M865" s="50">
        <v>22110</v>
      </c>
      <c r="N865" s="51">
        <v>0</v>
      </c>
      <c r="O865" s="51">
        <v>0</v>
      </c>
      <c r="P865" s="51">
        <v>0</v>
      </c>
      <c r="Q865" s="51">
        <v>250</v>
      </c>
      <c r="R865" s="51">
        <f t="shared" si="117"/>
        <v>250</v>
      </c>
      <c r="S865" s="79"/>
      <c r="T865" s="52">
        <f t="shared" si="111"/>
        <v>0</v>
      </c>
      <c r="U865" s="52" t="str" cm="1">
        <f t="array" aca="1" ref="U865" ca="1">IF(S865="", "×", IF(LEFT(S865,2)="項番", COUNTIFS($D$2:$D$4001, INDIRECT("D" &amp; ROW()-1), $U$2:$U$4001, "〇"), "〇"))</f>
        <v>×</v>
      </c>
      <c r="V865" s="52" t="str">
        <f t="shared" si="112"/>
        <v>×</v>
      </c>
      <c r="W865" s="52" t="str">
        <f t="shared" si="113"/>
        <v>×</v>
      </c>
      <c r="X865" s="53" t="str">
        <f t="shared" ca="1" si="114"/>
        <v/>
      </c>
      <c r="Y865" s="52">
        <f t="shared" ca="1" si="115"/>
        <v>0</v>
      </c>
      <c r="Z865" s="52">
        <f t="shared" si="116"/>
        <v>75</v>
      </c>
      <c r="AA865" s="52" t="s">
        <v>125</v>
      </c>
    </row>
    <row r="866" spans="1:27" ht="14.25" customHeight="1" x14ac:dyDescent="0.4">
      <c r="A866" s="39" t="s">
        <v>8001</v>
      </c>
      <c r="B866" s="45">
        <v>2567</v>
      </c>
      <c r="C866" s="45">
        <v>789</v>
      </c>
      <c r="D866" s="45">
        <v>75</v>
      </c>
      <c r="E866" s="46" t="s">
        <v>7530</v>
      </c>
      <c r="F866" s="47" t="s">
        <v>5851</v>
      </c>
      <c r="G866" s="46" t="s">
        <v>5816</v>
      </c>
      <c r="H866" s="46" t="s">
        <v>5852</v>
      </c>
      <c r="I866" s="46" t="s">
        <v>3581</v>
      </c>
      <c r="J866" s="48">
        <v>30</v>
      </c>
      <c r="K866" s="49">
        <v>5357.6</v>
      </c>
      <c r="L866" s="50">
        <v>30</v>
      </c>
      <c r="M866" s="50">
        <v>160728</v>
      </c>
      <c r="N866" s="51">
        <v>0</v>
      </c>
      <c r="O866" s="51">
        <v>6</v>
      </c>
      <c r="P866" s="51">
        <v>1</v>
      </c>
      <c r="Q866" s="51">
        <v>0</v>
      </c>
      <c r="R866" s="51">
        <f t="shared" si="117"/>
        <v>7</v>
      </c>
      <c r="S866" s="79"/>
      <c r="T866" s="52">
        <f t="shared" si="111"/>
        <v>0</v>
      </c>
      <c r="U866" s="52" t="str" cm="1">
        <f t="array" aca="1" ref="U866" ca="1">IF(S866="", "×", IF(LEFT(S866,2)="項番", COUNTIFS($D$2:$D$4001, INDIRECT("D" &amp; ROW()-1), $U$2:$U$4001, "〇"), "〇"))</f>
        <v>×</v>
      </c>
      <c r="V866" s="52" t="str">
        <f t="shared" si="112"/>
        <v>×</v>
      </c>
      <c r="W866" s="52" t="str">
        <f t="shared" si="113"/>
        <v>×</v>
      </c>
      <c r="X866" s="53" t="str">
        <f t="shared" ca="1" si="114"/>
        <v/>
      </c>
      <c r="Y866" s="52">
        <f t="shared" ca="1" si="115"/>
        <v>0</v>
      </c>
      <c r="Z866" s="52">
        <f t="shared" si="116"/>
        <v>75</v>
      </c>
      <c r="AA866" s="52" t="s">
        <v>125</v>
      </c>
    </row>
    <row r="867" spans="1:27" ht="14.25" customHeight="1" x14ac:dyDescent="0.4">
      <c r="A867" s="39" t="s">
        <v>8001</v>
      </c>
      <c r="B867" s="45">
        <v>2568</v>
      </c>
      <c r="C867" s="45">
        <v>790</v>
      </c>
      <c r="D867" s="45">
        <v>75</v>
      </c>
      <c r="E867" s="46" t="s">
        <v>7530</v>
      </c>
      <c r="F867" s="47" t="s">
        <v>5853</v>
      </c>
      <c r="G867" s="46" t="s">
        <v>5816</v>
      </c>
      <c r="H867" s="46" t="s">
        <v>5854</v>
      </c>
      <c r="I867" s="46" t="s">
        <v>132</v>
      </c>
      <c r="J867" s="48">
        <v>5</v>
      </c>
      <c r="K867" s="49">
        <v>1973</v>
      </c>
      <c r="L867" s="50">
        <v>5</v>
      </c>
      <c r="M867" s="50">
        <v>9865</v>
      </c>
      <c r="N867" s="51">
        <v>0</v>
      </c>
      <c r="O867" s="51">
        <v>12</v>
      </c>
      <c r="P867" s="51">
        <v>31</v>
      </c>
      <c r="Q867" s="51">
        <v>0</v>
      </c>
      <c r="R867" s="51">
        <f t="shared" si="117"/>
        <v>43</v>
      </c>
      <c r="S867" s="79"/>
      <c r="T867" s="52">
        <f t="shared" si="111"/>
        <v>0</v>
      </c>
      <c r="U867" s="52" t="str" cm="1">
        <f t="array" aca="1" ref="U867" ca="1">IF(S867="", "×", IF(LEFT(S867,2)="項番", COUNTIFS($D$2:$D$4001, INDIRECT("D" &amp; ROW()-1), $U$2:$U$4001, "〇"), "〇"))</f>
        <v>×</v>
      </c>
      <c r="V867" s="52" t="str">
        <f t="shared" si="112"/>
        <v>×</v>
      </c>
      <c r="W867" s="52" t="str">
        <f t="shared" si="113"/>
        <v>×</v>
      </c>
      <c r="X867" s="53" t="str">
        <f t="shared" ca="1" si="114"/>
        <v/>
      </c>
      <c r="Y867" s="52">
        <f t="shared" ca="1" si="115"/>
        <v>0</v>
      </c>
      <c r="Z867" s="52">
        <f t="shared" si="116"/>
        <v>75</v>
      </c>
      <c r="AA867" s="52" t="s">
        <v>125</v>
      </c>
    </row>
    <row r="868" spans="1:27" ht="14.25" customHeight="1" x14ac:dyDescent="0.4">
      <c r="A868" s="39" t="s">
        <v>8001</v>
      </c>
      <c r="B868" s="45">
        <v>2569</v>
      </c>
      <c r="C868" s="45">
        <v>791</v>
      </c>
      <c r="D868" s="45">
        <v>75</v>
      </c>
      <c r="E868" s="46" t="s">
        <v>7530</v>
      </c>
      <c r="F868" s="47" t="s">
        <v>5855</v>
      </c>
      <c r="G868" s="46" t="s">
        <v>5816</v>
      </c>
      <c r="H868" s="46" t="s">
        <v>5856</v>
      </c>
      <c r="I868" s="46" t="s">
        <v>4789</v>
      </c>
      <c r="J868" s="48">
        <v>1</v>
      </c>
      <c r="K868" s="49">
        <v>380.7</v>
      </c>
      <c r="L868" s="50">
        <v>50</v>
      </c>
      <c r="M868" s="50">
        <v>19035</v>
      </c>
      <c r="N868" s="51">
        <v>0</v>
      </c>
      <c r="O868" s="51">
        <v>0</v>
      </c>
      <c r="P868" s="51">
        <v>50</v>
      </c>
      <c r="Q868" s="51">
        <v>0</v>
      </c>
      <c r="R868" s="51">
        <f t="shared" si="117"/>
        <v>50</v>
      </c>
      <c r="S868" s="79"/>
      <c r="T868" s="52">
        <f t="shared" si="111"/>
        <v>0</v>
      </c>
      <c r="U868" s="52" t="str" cm="1">
        <f t="array" aca="1" ref="U868" ca="1">IF(S868="", "×", IF(LEFT(S868,2)="項番", COUNTIFS($D$2:$D$4001, INDIRECT("D" &amp; ROW()-1), $U$2:$U$4001, "〇"), "〇"))</f>
        <v>×</v>
      </c>
      <c r="V868" s="52" t="str">
        <f t="shared" si="112"/>
        <v>×</v>
      </c>
      <c r="W868" s="52" t="str">
        <f t="shared" si="113"/>
        <v>×</v>
      </c>
      <c r="X868" s="53" t="str">
        <f t="shared" ca="1" si="114"/>
        <v/>
      </c>
      <c r="Y868" s="52">
        <f t="shared" ca="1" si="115"/>
        <v>0</v>
      </c>
      <c r="Z868" s="52">
        <f t="shared" si="116"/>
        <v>75</v>
      </c>
      <c r="AA868" s="52" t="s">
        <v>125</v>
      </c>
    </row>
    <row r="869" spans="1:27" ht="14.25" customHeight="1" x14ac:dyDescent="0.4">
      <c r="A869" s="39" t="s">
        <v>8001</v>
      </c>
      <c r="B869" s="45">
        <v>2570</v>
      </c>
      <c r="C869" s="45">
        <v>792</v>
      </c>
      <c r="D869" s="45">
        <v>75</v>
      </c>
      <c r="E869" s="46" t="s">
        <v>7530</v>
      </c>
      <c r="F869" s="47" t="s">
        <v>5857</v>
      </c>
      <c r="G869" s="46" t="s">
        <v>5816</v>
      </c>
      <c r="H869" s="46" t="s">
        <v>5858</v>
      </c>
      <c r="I869" s="46" t="s">
        <v>5859</v>
      </c>
      <c r="J869" s="48">
        <v>100</v>
      </c>
      <c r="K869" s="49">
        <v>6.3</v>
      </c>
      <c r="L869" s="50">
        <v>100</v>
      </c>
      <c r="M869" s="50">
        <v>630</v>
      </c>
      <c r="N869" s="51">
        <v>0</v>
      </c>
      <c r="O869" s="51">
        <v>0</v>
      </c>
      <c r="P869" s="51">
        <v>0</v>
      </c>
      <c r="Q869" s="51">
        <v>2</v>
      </c>
      <c r="R869" s="51">
        <f t="shared" si="117"/>
        <v>2</v>
      </c>
      <c r="S869" s="79"/>
      <c r="T869" s="52">
        <f t="shared" si="111"/>
        <v>0</v>
      </c>
      <c r="U869" s="52" t="str" cm="1">
        <f t="array" aca="1" ref="U869" ca="1">IF(S869="", "×", IF(LEFT(S869,2)="項番", COUNTIFS($D$2:$D$4001, INDIRECT("D" &amp; ROW()-1), $U$2:$U$4001, "〇"), "〇"))</f>
        <v>×</v>
      </c>
      <c r="V869" s="52" t="str">
        <f t="shared" si="112"/>
        <v>×</v>
      </c>
      <c r="W869" s="52" t="str">
        <f t="shared" si="113"/>
        <v>×</v>
      </c>
      <c r="X869" s="53" t="str">
        <f t="shared" ca="1" si="114"/>
        <v/>
      </c>
      <c r="Y869" s="52">
        <f t="shared" ca="1" si="115"/>
        <v>0</v>
      </c>
      <c r="Z869" s="52">
        <f t="shared" si="116"/>
        <v>75</v>
      </c>
      <c r="AA869" s="52" t="s">
        <v>125</v>
      </c>
    </row>
    <row r="870" spans="1:27" ht="14.25" customHeight="1" x14ac:dyDescent="0.4">
      <c r="A870" s="39" t="s">
        <v>8001</v>
      </c>
      <c r="B870" s="45">
        <v>2571</v>
      </c>
      <c r="C870" s="45">
        <v>793</v>
      </c>
      <c r="D870" s="45">
        <v>75</v>
      </c>
      <c r="E870" s="46" t="s">
        <v>7530</v>
      </c>
      <c r="F870" s="47" t="s">
        <v>5860</v>
      </c>
      <c r="G870" s="46" t="s">
        <v>5816</v>
      </c>
      <c r="H870" s="46" t="s">
        <v>5861</v>
      </c>
      <c r="I870" s="46" t="s">
        <v>5862</v>
      </c>
      <c r="J870" s="48">
        <v>20</v>
      </c>
      <c r="K870" s="49">
        <v>2189.3000000000002</v>
      </c>
      <c r="L870" s="50">
        <v>20</v>
      </c>
      <c r="M870" s="50">
        <v>43786</v>
      </c>
      <c r="N870" s="51">
        <v>0</v>
      </c>
      <c r="O870" s="51">
        <v>0</v>
      </c>
      <c r="P870" s="51">
        <v>1</v>
      </c>
      <c r="Q870" s="51">
        <v>0</v>
      </c>
      <c r="R870" s="51">
        <f t="shared" si="117"/>
        <v>1</v>
      </c>
      <c r="S870" s="79"/>
      <c r="T870" s="52">
        <f t="shared" si="111"/>
        <v>0</v>
      </c>
      <c r="U870" s="52" t="str" cm="1">
        <f t="array" aca="1" ref="U870" ca="1">IF(S870="", "×", IF(LEFT(S870,2)="項番", COUNTIFS($D$2:$D$4001, INDIRECT("D" &amp; ROW()-1), $U$2:$U$4001, "〇"), "〇"))</f>
        <v>×</v>
      </c>
      <c r="V870" s="52" t="str">
        <f t="shared" si="112"/>
        <v>×</v>
      </c>
      <c r="W870" s="52" t="str">
        <f t="shared" si="113"/>
        <v>×</v>
      </c>
      <c r="X870" s="53" t="str">
        <f t="shared" ca="1" si="114"/>
        <v/>
      </c>
      <c r="Y870" s="52">
        <f t="shared" ca="1" si="115"/>
        <v>0</v>
      </c>
      <c r="Z870" s="52">
        <f t="shared" si="116"/>
        <v>75</v>
      </c>
      <c r="AA870" s="52" t="s">
        <v>125</v>
      </c>
    </row>
    <row r="871" spans="1:27" ht="14.25" customHeight="1" x14ac:dyDescent="0.4">
      <c r="A871" s="39" t="s">
        <v>8001</v>
      </c>
      <c r="B871" s="45">
        <v>2572</v>
      </c>
      <c r="C871" s="45">
        <v>794</v>
      </c>
      <c r="D871" s="45">
        <v>75</v>
      </c>
      <c r="E871" s="46" t="s">
        <v>7530</v>
      </c>
      <c r="F871" s="47" t="s">
        <v>5863</v>
      </c>
      <c r="G871" s="46" t="s">
        <v>5816</v>
      </c>
      <c r="H871" s="46" t="s">
        <v>5864</v>
      </c>
      <c r="I871" s="46" t="s">
        <v>5865</v>
      </c>
      <c r="J871" s="48">
        <v>14</v>
      </c>
      <c r="K871" s="49">
        <v>115.6</v>
      </c>
      <c r="L871" s="50">
        <v>14</v>
      </c>
      <c r="M871" s="50">
        <v>1618.3999999999999</v>
      </c>
      <c r="N871" s="51">
        <v>10</v>
      </c>
      <c r="O871" s="51">
        <v>0</v>
      </c>
      <c r="P871" s="51">
        <v>0</v>
      </c>
      <c r="Q871" s="51">
        <v>0</v>
      </c>
      <c r="R871" s="51">
        <f t="shared" si="117"/>
        <v>10</v>
      </c>
      <c r="S871" s="79"/>
      <c r="T871" s="52">
        <f t="shared" si="111"/>
        <v>0</v>
      </c>
      <c r="U871" s="52" t="str" cm="1">
        <f t="array" aca="1" ref="U871" ca="1">IF(S871="", "×", IF(LEFT(S871,2)="項番", COUNTIFS($D$2:$D$4001, INDIRECT("D" &amp; ROW()-1), $U$2:$U$4001, "〇"), "〇"))</f>
        <v>×</v>
      </c>
      <c r="V871" s="52" t="str">
        <f t="shared" si="112"/>
        <v>×</v>
      </c>
      <c r="W871" s="52" t="str">
        <f t="shared" si="113"/>
        <v>×</v>
      </c>
      <c r="X871" s="53" t="str">
        <f t="shared" ca="1" si="114"/>
        <v/>
      </c>
      <c r="Y871" s="52">
        <f t="shared" ca="1" si="115"/>
        <v>0</v>
      </c>
      <c r="Z871" s="52">
        <f t="shared" si="116"/>
        <v>75</v>
      </c>
      <c r="AA871" s="52" t="s">
        <v>125</v>
      </c>
    </row>
    <row r="872" spans="1:27" ht="14.25" customHeight="1" x14ac:dyDescent="0.4">
      <c r="A872" s="39" t="s">
        <v>8001</v>
      </c>
      <c r="B872" s="45">
        <v>2573</v>
      </c>
      <c r="C872" s="45">
        <v>795</v>
      </c>
      <c r="D872" s="45">
        <v>75</v>
      </c>
      <c r="E872" s="46" t="s">
        <v>7530</v>
      </c>
      <c r="F872" s="47" t="s">
        <v>5866</v>
      </c>
      <c r="G872" s="46" t="s">
        <v>5816</v>
      </c>
      <c r="H872" s="46" t="s">
        <v>5867</v>
      </c>
      <c r="I872" s="46" t="s">
        <v>3581</v>
      </c>
      <c r="J872" s="48">
        <v>30</v>
      </c>
      <c r="K872" s="49">
        <v>2518</v>
      </c>
      <c r="L872" s="50">
        <v>30</v>
      </c>
      <c r="M872" s="50">
        <v>75540</v>
      </c>
      <c r="N872" s="51">
        <v>0</v>
      </c>
      <c r="O872" s="51">
        <v>0</v>
      </c>
      <c r="P872" s="51">
        <v>1</v>
      </c>
      <c r="Q872" s="51">
        <v>0</v>
      </c>
      <c r="R872" s="51">
        <f t="shared" si="117"/>
        <v>1</v>
      </c>
      <c r="S872" s="79"/>
      <c r="T872" s="52">
        <f t="shared" si="111"/>
        <v>0</v>
      </c>
      <c r="U872" s="52" t="str" cm="1">
        <f t="array" aca="1" ref="U872" ca="1">IF(S872="", "×", IF(LEFT(S872,2)="項番", COUNTIFS($D$2:$D$4001, INDIRECT("D" &amp; ROW()-1), $U$2:$U$4001, "〇"), "〇"))</f>
        <v>×</v>
      </c>
      <c r="V872" s="52" t="str">
        <f t="shared" si="112"/>
        <v>×</v>
      </c>
      <c r="W872" s="52" t="str">
        <f t="shared" si="113"/>
        <v>×</v>
      </c>
      <c r="X872" s="53" t="str">
        <f t="shared" ca="1" si="114"/>
        <v/>
      </c>
      <c r="Y872" s="52">
        <f t="shared" ca="1" si="115"/>
        <v>0</v>
      </c>
      <c r="Z872" s="52">
        <f t="shared" si="116"/>
        <v>75</v>
      </c>
      <c r="AA872" s="52" t="s">
        <v>125</v>
      </c>
    </row>
    <row r="873" spans="1:27" ht="14.25" customHeight="1" x14ac:dyDescent="0.4">
      <c r="A873" s="39" t="s">
        <v>8001</v>
      </c>
      <c r="B873" s="45">
        <v>2574</v>
      </c>
      <c r="C873" s="45">
        <v>796</v>
      </c>
      <c r="D873" s="45">
        <v>75</v>
      </c>
      <c r="E873" s="46" t="s">
        <v>7530</v>
      </c>
      <c r="F873" s="47" t="s">
        <v>5868</v>
      </c>
      <c r="G873" s="46" t="s">
        <v>5816</v>
      </c>
      <c r="H873" s="46" t="s">
        <v>5869</v>
      </c>
      <c r="I873" s="46" t="s">
        <v>3581</v>
      </c>
      <c r="J873" s="48">
        <v>30</v>
      </c>
      <c r="K873" s="49">
        <v>3056.1</v>
      </c>
      <c r="L873" s="50">
        <v>30</v>
      </c>
      <c r="M873" s="50">
        <v>91683</v>
      </c>
      <c r="N873" s="51">
        <v>0</v>
      </c>
      <c r="O873" s="51">
        <v>0</v>
      </c>
      <c r="P873" s="51">
        <v>1</v>
      </c>
      <c r="Q873" s="51">
        <v>0</v>
      </c>
      <c r="R873" s="51">
        <f t="shared" si="117"/>
        <v>1</v>
      </c>
      <c r="S873" s="79"/>
      <c r="T873" s="52">
        <f t="shared" si="111"/>
        <v>0</v>
      </c>
      <c r="U873" s="52" t="str" cm="1">
        <f t="array" aca="1" ref="U873" ca="1">IF(S873="", "×", IF(LEFT(S873,2)="項番", COUNTIFS($D$2:$D$4001, INDIRECT("D" &amp; ROW()-1), $U$2:$U$4001, "〇"), "〇"))</f>
        <v>×</v>
      </c>
      <c r="V873" s="52" t="str">
        <f t="shared" si="112"/>
        <v>×</v>
      </c>
      <c r="W873" s="52" t="str">
        <f t="shared" si="113"/>
        <v>×</v>
      </c>
      <c r="X873" s="53" t="str">
        <f t="shared" ca="1" si="114"/>
        <v/>
      </c>
      <c r="Y873" s="52">
        <f t="shared" ca="1" si="115"/>
        <v>0</v>
      </c>
      <c r="Z873" s="52">
        <f t="shared" si="116"/>
        <v>75</v>
      </c>
      <c r="AA873" s="52" t="s">
        <v>125</v>
      </c>
    </row>
    <row r="874" spans="1:27" ht="14.25" customHeight="1" x14ac:dyDescent="0.4">
      <c r="A874" s="39" t="s">
        <v>8001</v>
      </c>
      <c r="B874" s="45">
        <v>2575</v>
      </c>
      <c r="C874" s="45">
        <v>797</v>
      </c>
      <c r="D874" s="45">
        <v>75</v>
      </c>
      <c r="E874" s="46" t="s">
        <v>7530</v>
      </c>
      <c r="F874" s="47" t="s">
        <v>5870</v>
      </c>
      <c r="G874" s="46" t="s">
        <v>5816</v>
      </c>
      <c r="H874" s="46" t="s">
        <v>5871</v>
      </c>
      <c r="I874" s="46" t="s">
        <v>3581</v>
      </c>
      <c r="J874" s="48">
        <v>30</v>
      </c>
      <c r="K874" s="49">
        <v>3911</v>
      </c>
      <c r="L874" s="50">
        <v>30</v>
      </c>
      <c r="M874" s="50">
        <v>117330</v>
      </c>
      <c r="N874" s="51">
        <v>0</v>
      </c>
      <c r="O874" s="51">
        <v>0</v>
      </c>
      <c r="P874" s="51">
        <v>1</v>
      </c>
      <c r="Q874" s="51">
        <v>0</v>
      </c>
      <c r="R874" s="51">
        <f t="shared" si="117"/>
        <v>1</v>
      </c>
      <c r="S874" s="79"/>
      <c r="T874" s="52">
        <f t="shared" si="111"/>
        <v>0</v>
      </c>
      <c r="U874" s="52" t="str" cm="1">
        <f t="array" aca="1" ref="U874" ca="1">IF(S874="", "×", IF(LEFT(S874,2)="項番", COUNTIFS($D$2:$D$4001, INDIRECT("D" &amp; ROW()-1), $U$2:$U$4001, "〇"), "〇"))</f>
        <v>×</v>
      </c>
      <c r="V874" s="52" t="str">
        <f t="shared" si="112"/>
        <v>×</v>
      </c>
      <c r="W874" s="52" t="str">
        <f t="shared" si="113"/>
        <v>×</v>
      </c>
      <c r="X874" s="53" t="str">
        <f t="shared" ca="1" si="114"/>
        <v/>
      </c>
      <c r="Y874" s="52">
        <f t="shared" ca="1" si="115"/>
        <v>0</v>
      </c>
      <c r="Z874" s="52">
        <f t="shared" si="116"/>
        <v>75</v>
      </c>
      <c r="AA874" s="52" t="s">
        <v>125</v>
      </c>
    </row>
    <row r="875" spans="1:27" ht="14.25" customHeight="1" x14ac:dyDescent="0.4">
      <c r="A875" s="39" t="s">
        <v>8001</v>
      </c>
      <c r="B875" s="45">
        <v>2576</v>
      </c>
      <c r="C875" s="45">
        <v>798</v>
      </c>
      <c r="D875" s="45">
        <v>75</v>
      </c>
      <c r="E875" s="46" t="s">
        <v>7530</v>
      </c>
      <c r="F875" s="47" t="s">
        <v>5872</v>
      </c>
      <c r="G875" s="46" t="s">
        <v>5816</v>
      </c>
      <c r="H875" s="46" t="s">
        <v>5873</v>
      </c>
      <c r="I875" s="46" t="s">
        <v>5828</v>
      </c>
      <c r="J875" s="48">
        <v>120</v>
      </c>
      <c r="K875" s="49">
        <v>3636.6</v>
      </c>
      <c r="L875" s="50">
        <v>120</v>
      </c>
      <c r="M875" s="50">
        <v>436392</v>
      </c>
      <c r="N875" s="51">
        <v>0</v>
      </c>
      <c r="O875" s="51">
        <v>24</v>
      </c>
      <c r="P875" s="51">
        <v>0</v>
      </c>
      <c r="Q875" s="51">
        <v>0</v>
      </c>
      <c r="R875" s="51">
        <f t="shared" si="117"/>
        <v>24</v>
      </c>
      <c r="S875" s="79"/>
      <c r="T875" s="52">
        <f t="shared" si="111"/>
        <v>0</v>
      </c>
      <c r="U875" s="52" t="str" cm="1">
        <f t="array" aca="1" ref="U875" ca="1">IF(S875="", "×", IF(LEFT(S875,2)="項番", COUNTIFS($D$2:$D$4001, INDIRECT("D" &amp; ROW()-1), $U$2:$U$4001, "〇"), "〇"))</f>
        <v>×</v>
      </c>
      <c r="V875" s="52" t="str">
        <f t="shared" si="112"/>
        <v>×</v>
      </c>
      <c r="W875" s="52" t="str">
        <f t="shared" si="113"/>
        <v>×</v>
      </c>
      <c r="X875" s="53" t="str">
        <f t="shared" ca="1" si="114"/>
        <v/>
      </c>
      <c r="Y875" s="52">
        <f t="shared" ca="1" si="115"/>
        <v>0</v>
      </c>
      <c r="Z875" s="52">
        <f t="shared" si="116"/>
        <v>75</v>
      </c>
      <c r="AA875" s="52" t="s">
        <v>125</v>
      </c>
    </row>
    <row r="876" spans="1:27" ht="14.25" customHeight="1" x14ac:dyDescent="0.4">
      <c r="A876" s="39" t="s">
        <v>8001</v>
      </c>
      <c r="B876" s="45">
        <v>2577</v>
      </c>
      <c r="C876" s="45">
        <v>799</v>
      </c>
      <c r="D876" s="45">
        <v>75</v>
      </c>
      <c r="E876" s="46" t="s">
        <v>7530</v>
      </c>
      <c r="F876" s="47" t="s">
        <v>5874</v>
      </c>
      <c r="G876" s="46" t="s">
        <v>5816</v>
      </c>
      <c r="H876" s="46" t="s">
        <v>5873</v>
      </c>
      <c r="I876" s="46" t="s">
        <v>3345</v>
      </c>
      <c r="J876" s="48">
        <v>1</v>
      </c>
      <c r="K876" s="49">
        <v>3636.6</v>
      </c>
      <c r="L876" s="50">
        <v>20</v>
      </c>
      <c r="M876" s="50">
        <v>72732</v>
      </c>
      <c r="N876" s="51">
        <v>0</v>
      </c>
      <c r="O876" s="51">
        <v>0</v>
      </c>
      <c r="P876" s="51">
        <v>20</v>
      </c>
      <c r="Q876" s="51">
        <v>0</v>
      </c>
      <c r="R876" s="51">
        <f t="shared" si="117"/>
        <v>20</v>
      </c>
      <c r="S876" s="79"/>
      <c r="T876" s="52">
        <f t="shared" si="111"/>
        <v>0</v>
      </c>
      <c r="U876" s="52" t="str" cm="1">
        <f t="array" aca="1" ref="U876" ca="1">IF(S876="", "×", IF(LEFT(S876,2)="項番", COUNTIFS($D$2:$D$4001, INDIRECT("D" &amp; ROW()-1), $U$2:$U$4001, "〇"), "〇"))</f>
        <v>×</v>
      </c>
      <c r="V876" s="52" t="str">
        <f t="shared" si="112"/>
        <v>×</v>
      </c>
      <c r="W876" s="52" t="str">
        <f t="shared" si="113"/>
        <v>×</v>
      </c>
      <c r="X876" s="53" t="str">
        <f t="shared" ca="1" si="114"/>
        <v/>
      </c>
      <c r="Y876" s="52">
        <f t="shared" ca="1" si="115"/>
        <v>0</v>
      </c>
      <c r="Z876" s="52">
        <f t="shared" si="116"/>
        <v>75</v>
      </c>
      <c r="AA876" s="52" t="s">
        <v>125</v>
      </c>
    </row>
    <row r="877" spans="1:27" ht="14.25" customHeight="1" x14ac:dyDescent="0.4">
      <c r="A877" s="39" t="s">
        <v>8001</v>
      </c>
      <c r="B877" s="45">
        <v>2582</v>
      </c>
      <c r="C877" s="45">
        <v>800</v>
      </c>
      <c r="D877" s="45">
        <v>75</v>
      </c>
      <c r="E877" s="46" t="s">
        <v>7530</v>
      </c>
      <c r="F877" s="47" t="s">
        <v>5884</v>
      </c>
      <c r="G877" s="46" t="s">
        <v>5816</v>
      </c>
      <c r="H877" s="46" t="s">
        <v>5885</v>
      </c>
      <c r="I877" s="46" t="s">
        <v>5886</v>
      </c>
      <c r="J877" s="48">
        <v>70</v>
      </c>
      <c r="K877" s="49">
        <v>3666.2</v>
      </c>
      <c r="L877" s="50">
        <v>70</v>
      </c>
      <c r="M877" s="50">
        <v>256634</v>
      </c>
      <c r="N877" s="51">
        <v>0</v>
      </c>
      <c r="O877" s="51">
        <v>24</v>
      </c>
      <c r="P877" s="51">
        <v>0</v>
      </c>
      <c r="Q877" s="51">
        <v>0</v>
      </c>
      <c r="R877" s="51">
        <f t="shared" si="117"/>
        <v>24</v>
      </c>
      <c r="S877" s="79"/>
      <c r="T877" s="52">
        <f t="shared" si="111"/>
        <v>0</v>
      </c>
      <c r="U877" s="52" t="str" cm="1">
        <f t="array" aca="1" ref="U877" ca="1">IF(S877="", "×", IF(LEFT(S877,2)="項番", COUNTIFS($D$2:$D$4001, INDIRECT("D" &amp; ROW()-1), $U$2:$U$4001, "〇"), "〇"))</f>
        <v>×</v>
      </c>
      <c r="V877" s="52" t="str">
        <f t="shared" si="112"/>
        <v>×</v>
      </c>
      <c r="W877" s="52" t="str">
        <f t="shared" si="113"/>
        <v>×</v>
      </c>
      <c r="X877" s="53" t="str">
        <f t="shared" ca="1" si="114"/>
        <v/>
      </c>
      <c r="Y877" s="52">
        <f t="shared" ca="1" si="115"/>
        <v>0</v>
      </c>
      <c r="Z877" s="52">
        <f t="shared" si="116"/>
        <v>75</v>
      </c>
      <c r="AA877" s="52" t="s">
        <v>125</v>
      </c>
    </row>
    <row r="878" spans="1:27" ht="14.25" customHeight="1" x14ac:dyDescent="0.4">
      <c r="A878" s="39" t="s">
        <v>8001</v>
      </c>
      <c r="B878" s="45">
        <v>2583</v>
      </c>
      <c r="C878" s="45">
        <v>801</v>
      </c>
      <c r="D878" s="45">
        <v>75</v>
      </c>
      <c r="E878" s="46" t="s">
        <v>7530</v>
      </c>
      <c r="F878" s="47" t="s">
        <v>5887</v>
      </c>
      <c r="G878" s="46" t="s">
        <v>5816</v>
      </c>
      <c r="H878" s="46" t="s">
        <v>5888</v>
      </c>
      <c r="I878" s="46" t="s">
        <v>553</v>
      </c>
      <c r="J878" s="48">
        <v>20</v>
      </c>
      <c r="K878" s="49">
        <v>3331.9</v>
      </c>
      <c r="L878" s="50">
        <v>20</v>
      </c>
      <c r="M878" s="50">
        <v>66638</v>
      </c>
      <c r="N878" s="51">
        <v>0</v>
      </c>
      <c r="O878" s="51">
        <v>12</v>
      </c>
      <c r="P878" s="51">
        <v>1</v>
      </c>
      <c r="Q878" s="51">
        <v>0</v>
      </c>
      <c r="R878" s="51">
        <f t="shared" si="117"/>
        <v>13</v>
      </c>
      <c r="S878" s="79"/>
      <c r="T878" s="52">
        <f t="shared" si="111"/>
        <v>0</v>
      </c>
      <c r="U878" s="52" t="str" cm="1">
        <f t="array" aca="1" ref="U878" ca="1">IF(S878="", "×", IF(LEFT(S878,2)="項番", COUNTIFS($D$2:$D$4001, INDIRECT("D" &amp; ROW()-1), $U$2:$U$4001, "〇"), "〇"))</f>
        <v>×</v>
      </c>
      <c r="V878" s="52" t="str">
        <f t="shared" si="112"/>
        <v>×</v>
      </c>
      <c r="W878" s="52" t="str">
        <f t="shared" si="113"/>
        <v>×</v>
      </c>
      <c r="X878" s="53" t="str">
        <f t="shared" ca="1" si="114"/>
        <v/>
      </c>
      <c r="Y878" s="52">
        <f t="shared" ca="1" si="115"/>
        <v>0</v>
      </c>
      <c r="Z878" s="52">
        <f t="shared" si="116"/>
        <v>75</v>
      </c>
      <c r="AA878" s="52" t="s">
        <v>125</v>
      </c>
    </row>
    <row r="879" spans="1:27" ht="14.25" customHeight="1" x14ac:dyDescent="0.4">
      <c r="A879" s="39" t="s">
        <v>8001</v>
      </c>
      <c r="B879" s="45">
        <v>2588</v>
      </c>
      <c r="C879" s="45">
        <v>802</v>
      </c>
      <c r="D879" s="45">
        <v>75</v>
      </c>
      <c r="E879" s="46" t="s">
        <v>7530</v>
      </c>
      <c r="F879" s="47" t="s">
        <v>5899</v>
      </c>
      <c r="G879" s="46" t="s">
        <v>5816</v>
      </c>
      <c r="H879" s="46" t="s">
        <v>5900</v>
      </c>
      <c r="I879" s="46" t="s">
        <v>5901</v>
      </c>
      <c r="J879" s="48">
        <v>5</v>
      </c>
      <c r="K879" s="49">
        <v>63</v>
      </c>
      <c r="L879" s="50">
        <v>5</v>
      </c>
      <c r="M879" s="50">
        <v>315</v>
      </c>
      <c r="N879" s="51">
        <v>0</v>
      </c>
      <c r="O879" s="51">
        <v>4</v>
      </c>
      <c r="P879" s="51">
        <v>4</v>
      </c>
      <c r="Q879" s="51">
        <v>0</v>
      </c>
      <c r="R879" s="51">
        <f t="shared" ref="R879:R901" si="118">SUM(N879:Q879)</f>
        <v>8</v>
      </c>
      <c r="S879" s="79"/>
      <c r="T879" s="52">
        <f t="shared" si="111"/>
        <v>0</v>
      </c>
      <c r="U879" s="52" t="str" cm="1">
        <f t="array" aca="1" ref="U879" ca="1">IF(S879="", "×", IF(LEFT(S879,2)="項番", COUNTIFS($D$2:$D$4001, INDIRECT("D" &amp; ROW()-1), $U$2:$U$4001, "〇"), "〇"))</f>
        <v>×</v>
      </c>
      <c r="V879" s="52" t="str">
        <f t="shared" si="112"/>
        <v>×</v>
      </c>
      <c r="W879" s="52" t="str">
        <f t="shared" si="113"/>
        <v>×</v>
      </c>
      <c r="X879" s="53" t="str">
        <f t="shared" ca="1" si="114"/>
        <v/>
      </c>
      <c r="Y879" s="52">
        <f t="shared" ca="1" si="115"/>
        <v>0</v>
      </c>
      <c r="Z879" s="52">
        <f t="shared" si="116"/>
        <v>75</v>
      </c>
      <c r="AA879" s="52" t="s">
        <v>125</v>
      </c>
    </row>
    <row r="880" spans="1:27" ht="14.25" customHeight="1" x14ac:dyDescent="0.4">
      <c r="A880" s="39" t="s">
        <v>8001</v>
      </c>
      <c r="B880" s="45">
        <v>2589</v>
      </c>
      <c r="C880" s="45">
        <v>803</v>
      </c>
      <c r="D880" s="45">
        <v>75</v>
      </c>
      <c r="E880" s="46" t="s">
        <v>7530</v>
      </c>
      <c r="F880" s="47" t="s">
        <v>5902</v>
      </c>
      <c r="G880" s="46" t="s">
        <v>5816</v>
      </c>
      <c r="H880" s="46" t="s">
        <v>5903</v>
      </c>
      <c r="I880" s="46" t="s">
        <v>5904</v>
      </c>
      <c r="J880" s="48">
        <v>20</v>
      </c>
      <c r="K880" s="49">
        <v>876.1</v>
      </c>
      <c r="L880" s="50">
        <v>20</v>
      </c>
      <c r="M880" s="50">
        <v>17522</v>
      </c>
      <c r="N880" s="51">
        <v>0</v>
      </c>
      <c r="O880" s="51">
        <v>0</v>
      </c>
      <c r="P880" s="51">
        <v>20</v>
      </c>
      <c r="Q880" s="51">
        <v>0</v>
      </c>
      <c r="R880" s="51">
        <f t="shared" si="118"/>
        <v>20</v>
      </c>
      <c r="S880" s="79"/>
      <c r="T880" s="52">
        <f t="shared" si="111"/>
        <v>0</v>
      </c>
      <c r="U880" s="52" t="str" cm="1">
        <f t="array" aca="1" ref="U880" ca="1">IF(S880="", "×", IF(LEFT(S880,2)="項番", COUNTIFS($D$2:$D$4001, INDIRECT("D" &amp; ROW()-1), $U$2:$U$4001, "〇"), "〇"))</f>
        <v>×</v>
      </c>
      <c r="V880" s="52" t="str">
        <f t="shared" si="112"/>
        <v>×</v>
      </c>
      <c r="W880" s="52" t="str">
        <f t="shared" si="113"/>
        <v>×</v>
      </c>
      <c r="X880" s="53" t="str">
        <f t="shared" ca="1" si="114"/>
        <v/>
      </c>
      <c r="Y880" s="52">
        <f t="shared" ca="1" si="115"/>
        <v>0</v>
      </c>
      <c r="Z880" s="52">
        <f t="shared" si="116"/>
        <v>75</v>
      </c>
      <c r="AA880" s="52" t="s">
        <v>125</v>
      </c>
    </row>
    <row r="881" spans="1:246" ht="14.25" customHeight="1" x14ac:dyDescent="0.4">
      <c r="A881" s="39" t="s">
        <v>8001</v>
      </c>
      <c r="B881" s="45">
        <v>2593</v>
      </c>
      <c r="C881" s="45">
        <v>804</v>
      </c>
      <c r="D881" s="45">
        <v>75</v>
      </c>
      <c r="E881" s="46" t="s">
        <v>7530</v>
      </c>
      <c r="F881" s="47" t="s">
        <v>5912</v>
      </c>
      <c r="G881" s="46" t="s">
        <v>5816</v>
      </c>
      <c r="H881" s="46" t="s">
        <v>5913</v>
      </c>
      <c r="I881" s="46" t="s">
        <v>4580</v>
      </c>
      <c r="J881" s="48">
        <v>1</v>
      </c>
      <c r="K881" s="49">
        <v>1144556</v>
      </c>
      <c r="L881" s="50">
        <v>1</v>
      </c>
      <c r="M881" s="50">
        <v>1144556</v>
      </c>
      <c r="N881" s="51">
        <v>0</v>
      </c>
      <c r="O881" s="51">
        <v>0</v>
      </c>
      <c r="P881" s="51">
        <v>120</v>
      </c>
      <c r="Q881" s="51">
        <v>0</v>
      </c>
      <c r="R881" s="51">
        <f t="shared" si="118"/>
        <v>120</v>
      </c>
      <c r="S881" s="79"/>
      <c r="T881" s="52">
        <f t="shared" si="111"/>
        <v>0</v>
      </c>
      <c r="U881" s="52" t="str" cm="1">
        <f t="array" aca="1" ref="U881" ca="1">IF(S881="", "×", IF(LEFT(S881,2)="項番", COUNTIFS($D$2:$D$4001, INDIRECT("D" &amp; ROW()-1), $U$2:$U$4001, "〇"), "〇"))</f>
        <v>×</v>
      </c>
      <c r="V881" s="52" t="str">
        <f t="shared" si="112"/>
        <v>×</v>
      </c>
      <c r="W881" s="52" t="str">
        <f t="shared" si="113"/>
        <v>×</v>
      </c>
      <c r="X881" s="53" t="str">
        <f t="shared" ca="1" si="114"/>
        <v/>
      </c>
      <c r="Y881" s="52">
        <f t="shared" ca="1" si="115"/>
        <v>0</v>
      </c>
      <c r="Z881" s="52">
        <f t="shared" si="116"/>
        <v>75</v>
      </c>
      <c r="AA881" s="52" t="s">
        <v>125</v>
      </c>
    </row>
    <row r="882" spans="1:246" ht="14.25" customHeight="1" x14ac:dyDescent="0.4">
      <c r="A882" s="39" t="s">
        <v>8001</v>
      </c>
      <c r="B882" s="45">
        <v>2594</v>
      </c>
      <c r="C882" s="45">
        <v>805</v>
      </c>
      <c r="D882" s="45">
        <v>75</v>
      </c>
      <c r="E882" s="46" t="s">
        <v>7530</v>
      </c>
      <c r="F882" s="47" t="s">
        <v>5914</v>
      </c>
      <c r="G882" s="46" t="s">
        <v>5816</v>
      </c>
      <c r="H882" s="46" t="s">
        <v>5915</v>
      </c>
      <c r="I882" s="46" t="s">
        <v>5916</v>
      </c>
      <c r="J882" s="48">
        <v>1</v>
      </c>
      <c r="K882" s="49">
        <v>11476</v>
      </c>
      <c r="L882" s="50">
        <v>1</v>
      </c>
      <c r="M882" s="50">
        <v>11476</v>
      </c>
      <c r="N882" s="51">
        <v>0</v>
      </c>
      <c r="O882" s="51">
        <v>0</v>
      </c>
      <c r="P882" s="51">
        <v>1</v>
      </c>
      <c r="Q882" s="51">
        <v>0</v>
      </c>
      <c r="R882" s="51">
        <f t="shared" si="118"/>
        <v>1</v>
      </c>
      <c r="S882" s="79"/>
      <c r="T882" s="52">
        <f t="shared" si="111"/>
        <v>0</v>
      </c>
      <c r="U882" s="52" t="str" cm="1">
        <f t="array" aca="1" ref="U882" ca="1">IF(S882="", "×", IF(LEFT(S882,2)="項番", COUNTIFS($D$2:$D$4001, INDIRECT("D" &amp; ROW()-1), $U$2:$U$4001, "〇"), "〇"))</f>
        <v>×</v>
      </c>
      <c r="V882" s="52" t="str">
        <f t="shared" si="112"/>
        <v>×</v>
      </c>
      <c r="W882" s="52" t="str">
        <f t="shared" si="113"/>
        <v>×</v>
      </c>
      <c r="X882" s="53" t="str">
        <f t="shared" ca="1" si="114"/>
        <v/>
      </c>
      <c r="Y882" s="52">
        <f t="shared" ca="1" si="115"/>
        <v>0</v>
      </c>
      <c r="Z882" s="52">
        <f t="shared" si="116"/>
        <v>75</v>
      </c>
      <c r="AA882" s="52" t="s">
        <v>125</v>
      </c>
    </row>
    <row r="883" spans="1:246" ht="14.25" customHeight="1" x14ac:dyDescent="0.4">
      <c r="A883" s="39" t="s">
        <v>8001</v>
      </c>
      <c r="B883" s="45">
        <v>2595</v>
      </c>
      <c r="C883" s="45">
        <v>806</v>
      </c>
      <c r="D883" s="45">
        <v>75</v>
      </c>
      <c r="E883" s="46" t="s">
        <v>7530</v>
      </c>
      <c r="F883" s="47" t="s">
        <v>5917</v>
      </c>
      <c r="G883" s="46" t="s">
        <v>5816</v>
      </c>
      <c r="H883" s="46" t="s">
        <v>5918</v>
      </c>
      <c r="I883" s="46" t="s">
        <v>5919</v>
      </c>
      <c r="J883" s="48">
        <v>1</v>
      </c>
      <c r="K883" s="49">
        <v>20822</v>
      </c>
      <c r="L883" s="50">
        <v>1</v>
      </c>
      <c r="M883" s="50">
        <v>20822</v>
      </c>
      <c r="N883" s="51">
        <v>0</v>
      </c>
      <c r="O883" s="51">
        <v>0</v>
      </c>
      <c r="P883" s="51">
        <v>84</v>
      </c>
      <c r="Q883" s="51">
        <v>0</v>
      </c>
      <c r="R883" s="51">
        <f t="shared" si="118"/>
        <v>84</v>
      </c>
      <c r="S883" s="79"/>
      <c r="T883" s="52">
        <f t="shared" si="111"/>
        <v>0</v>
      </c>
      <c r="U883" s="52" t="str" cm="1">
        <f t="array" aca="1" ref="U883" ca="1">IF(S883="", "×", IF(LEFT(S883,2)="項番", COUNTIFS($D$2:$D$4001, INDIRECT("D" &amp; ROW()-1), $U$2:$U$4001, "〇"), "〇"))</f>
        <v>×</v>
      </c>
      <c r="V883" s="52" t="str">
        <f t="shared" si="112"/>
        <v>×</v>
      </c>
      <c r="W883" s="52" t="str">
        <f t="shared" si="113"/>
        <v>×</v>
      </c>
      <c r="X883" s="53" t="str">
        <f t="shared" ca="1" si="114"/>
        <v/>
      </c>
      <c r="Y883" s="52">
        <f t="shared" ca="1" si="115"/>
        <v>0</v>
      </c>
      <c r="Z883" s="52">
        <f t="shared" si="116"/>
        <v>75</v>
      </c>
      <c r="AA883" s="52" t="s">
        <v>125</v>
      </c>
    </row>
    <row r="884" spans="1:246" ht="14.25" customHeight="1" x14ac:dyDescent="0.4">
      <c r="A884" s="39" t="s">
        <v>8001</v>
      </c>
      <c r="B884" s="45">
        <v>2599</v>
      </c>
      <c r="C884" s="45">
        <v>807</v>
      </c>
      <c r="D884" s="45">
        <v>75</v>
      </c>
      <c r="E884" s="46" t="s">
        <v>7530</v>
      </c>
      <c r="F884" s="47" t="s">
        <v>5929</v>
      </c>
      <c r="G884" s="46" t="s">
        <v>5816</v>
      </c>
      <c r="H884" s="46" t="s">
        <v>5930</v>
      </c>
      <c r="I884" s="46" t="s">
        <v>595</v>
      </c>
      <c r="J884" s="48">
        <v>100</v>
      </c>
      <c r="K884" s="49">
        <v>45.7</v>
      </c>
      <c r="L884" s="50">
        <v>100</v>
      </c>
      <c r="M884" s="50">
        <v>4570</v>
      </c>
      <c r="N884" s="51">
        <v>100</v>
      </c>
      <c r="O884" s="51">
        <v>0</v>
      </c>
      <c r="P884" s="51">
        <v>0</v>
      </c>
      <c r="Q884" s="51">
        <v>0</v>
      </c>
      <c r="R884" s="51">
        <f t="shared" si="118"/>
        <v>100</v>
      </c>
      <c r="S884" s="79"/>
      <c r="T884" s="52">
        <f t="shared" si="111"/>
        <v>0</v>
      </c>
      <c r="U884" s="52" t="str" cm="1">
        <f t="array" aca="1" ref="U884" ca="1">IF(S884="", "×", IF(LEFT(S884,2)="項番", COUNTIFS($D$2:$D$4001, INDIRECT("D" &amp; ROW()-1), $U$2:$U$4001, "〇"), "〇"))</f>
        <v>×</v>
      </c>
      <c r="V884" s="52" t="str">
        <f t="shared" si="112"/>
        <v>×</v>
      </c>
      <c r="W884" s="52" t="str">
        <f t="shared" si="113"/>
        <v>×</v>
      </c>
      <c r="X884" s="53" t="str">
        <f t="shared" ca="1" si="114"/>
        <v/>
      </c>
      <c r="Y884" s="52">
        <f t="shared" ca="1" si="115"/>
        <v>0</v>
      </c>
      <c r="Z884" s="52">
        <f t="shared" si="116"/>
        <v>75</v>
      </c>
      <c r="AA884" s="52" t="s">
        <v>125</v>
      </c>
    </row>
    <row r="885" spans="1:246" ht="14.25" customHeight="1" x14ac:dyDescent="0.4">
      <c r="A885" s="39" t="s">
        <v>8001</v>
      </c>
      <c r="B885" s="45">
        <v>2600</v>
      </c>
      <c r="C885" s="45">
        <v>808</v>
      </c>
      <c r="D885" s="45">
        <v>75</v>
      </c>
      <c r="E885" s="46" t="s">
        <v>7530</v>
      </c>
      <c r="F885" s="47" t="s">
        <v>5931</v>
      </c>
      <c r="G885" s="46" t="s">
        <v>5816</v>
      </c>
      <c r="H885" s="46" t="s">
        <v>5932</v>
      </c>
      <c r="I885" s="46" t="s">
        <v>12</v>
      </c>
      <c r="J885" s="48">
        <v>100</v>
      </c>
      <c r="K885" s="49">
        <v>80.2</v>
      </c>
      <c r="L885" s="50">
        <v>100</v>
      </c>
      <c r="M885" s="50">
        <v>8020</v>
      </c>
      <c r="N885" s="51">
        <v>62</v>
      </c>
      <c r="O885" s="51">
        <v>12</v>
      </c>
      <c r="P885" s="51">
        <v>5</v>
      </c>
      <c r="Q885" s="51">
        <v>1</v>
      </c>
      <c r="R885" s="51">
        <f t="shared" si="118"/>
        <v>80</v>
      </c>
      <c r="S885" s="79"/>
      <c r="T885" s="52">
        <f t="shared" si="111"/>
        <v>0</v>
      </c>
      <c r="U885" s="52" t="str" cm="1">
        <f t="array" aca="1" ref="U885" ca="1">IF(S885="", "×", IF(LEFT(S885,2)="項番", COUNTIFS($D$2:$D$4001, INDIRECT("D" &amp; ROW()-1), $U$2:$U$4001, "〇"), "〇"))</f>
        <v>×</v>
      </c>
      <c r="V885" s="52" t="str">
        <f t="shared" si="112"/>
        <v>×</v>
      </c>
      <c r="W885" s="52" t="str">
        <f t="shared" si="113"/>
        <v>×</v>
      </c>
      <c r="X885" s="53" t="str">
        <f t="shared" ca="1" si="114"/>
        <v/>
      </c>
      <c r="Y885" s="52">
        <f t="shared" ca="1" si="115"/>
        <v>0</v>
      </c>
      <c r="Z885" s="52">
        <f t="shared" si="116"/>
        <v>75</v>
      </c>
      <c r="AA885" s="52" t="s">
        <v>125</v>
      </c>
    </row>
    <row r="886" spans="1:246" ht="14.25" customHeight="1" x14ac:dyDescent="0.4">
      <c r="A886" s="39" t="s">
        <v>8001</v>
      </c>
      <c r="B886" s="45">
        <v>2601</v>
      </c>
      <c r="C886" s="45">
        <v>809</v>
      </c>
      <c r="D886" s="45">
        <v>75</v>
      </c>
      <c r="E886" s="46" t="s">
        <v>7530</v>
      </c>
      <c r="F886" s="47" t="s">
        <v>5933</v>
      </c>
      <c r="G886" s="46" t="s">
        <v>5816</v>
      </c>
      <c r="H886" s="46" t="s">
        <v>5934</v>
      </c>
      <c r="I886" s="46" t="s">
        <v>12</v>
      </c>
      <c r="J886" s="48">
        <v>100</v>
      </c>
      <c r="K886" s="49">
        <v>141.19999999999999</v>
      </c>
      <c r="L886" s="50">
        <v>100</v>
      </c>
      <c r="M886" s="50">
        <v>14119.999999999998</v>
      </c>
      <c r="N886" s="51">
        <v>95</v>
      </c>
      <c r="O886" s="51">
        <v>0</v>
      </c>
      <c r="P886" s="51">
        <v>0</v>
      </c>
      <c r="Q886" s="51">
        <v>1</v>
      </c>
      <c r="R886" s="51">
        <f t="shared" si="118"/>
        <v>96</v>
      </c>
      <c r="S886" s="79"/>
      <c r="T886" s="52">
        <f t="shared" si="111"/>
        <v>0</v>
      </c>
      <c r="U886" s="52" t="str" cm="1">
        <f t="array" aca="1" ref="U886" ca="1">IF(S886="", "×", IF(LEFT(S886,2)="項番", COUNTIFS($D$2:$D$4001, INDIRECT("D" &amp; ROW()-1), $U$2:$U$4001, "〇"), "〇"))</f>
        <v>×</v>
      </c>
      <c r="V886" s="52" t="str">
        <f t="shared" si="112"/>
        <v>×</v>
      </c>
      <c r="W886" s="52" t="str">
        <f t="shared" si="113"/>
        <v>×</v>
      </c>
      <c r="X886" s="53" t="str">
        <f t="shared" ca="1" si="114"/>
        <v/>
      </c>
      <c r="Y886" s="52">
        <f t="shared" ca="1" si="115"/>
        <v>0</v>
      </c>
      <c r="Z886" s="52">
        <f t="shared" si="116"/>
        <v>75</v>
      </c>
      <c r="AA886" s="52" t="s">
        <v>125</v>
      </c>
    </row>
    <row r="887" spans="1:246" ht="14.25" customHeight="1" x14ac:dyDescent="0.4">
      <c r="A887" s="39" t="s">
        <v>8001</v>
      </c>
      <c r="B887" s="45">
        <v>2602</v>
      </c>
      <c r="C887" s="45">
        <v>810</v>
      </c>
      <c r="D887" s="45">
        <v>75</v>
      </c>
      <c r="E887" s="46" t="s">
        <v>7530</v>
      </c>
      <c r="F887" s="47" t="s">
        <v>5935</v>
      </c>
      <c r="G887" s="46" t="s">
        <v>5816</v>
      </c>
      <c r="H887" s="46" t="s">
        <v>5936</v>
      </c>
      <c r="I887" s="46" t="s">
        <v>5937</v>
      </c>
      <c r="J887" s="48">
        <v>14</v>
      </c>
      <c r="K887" s="49">
        <v>331.5</v>
      </c>
      <c r="L887" s="50">
        <v>14</v>
      </c>
      <c r="M887" s="50">
        <v>4641</v>
      </c>
      <c r="N887" s="51">
        <v>90</v>
      </c>
      <c r="O887" s="51">
        <v>0</v>
      </c>
      <c r="P887" s="51">
        <v>0</v>
      </c>
      <c r="Q887" s="51">
        <v>0</v>
      </c>
      <c r="R887" s="51">
        <f t="shared" si="118"/>
        <v>90</v>
      </c>
      <c r="S887" s="79"/>
      <c r="T887" s="52">
        <f t="shared" si="111"/>
        <v>0</v>
      </c>
      <c r="U887" s="52" t="str" cm="1">
        <f t="array" aca="1" ref="U887" ca="1">IF(S887="", "×", IF(LEFT(S887,2)="項番", COUNTIFS($D$2:$D$4001, INDIRECT("D" &amp; ROW()-1), $U$2:$U$4001, "〇"), "〇"))</f>
        <v>×</v>
      </c>
      <c r="V887" s="52" t="str">
        <f t="shared" si="112"/>
        <v>×</v>
      </c>
      <c r="W887" s="52" t="str">
        <f t="shared" si="113"/>
        <v>×</v>
      </c>
      <c r="X887" s="53" t="str">
        <f t="shared" ca="1" si="114"/>
        <v/>
      </c>
      <c r="Y887" s="52">
        <f t="shared" ca="1" si="115"/>
        <v>0</v>
      </c>
      <c r="Z887" s="52">
        <f t="shared" si="116"/>
        <v>75</v>
      </c>
      <c r="AA887" s="52" t="s">
        <v>125</v>
      </c>
    </row>
    <row r="888" spans="1:246" ht="14.25" customHeight="1" x14ac:dyDescent="0.4">
      <c r="A888" s="39" t="s">
        <v>8001</v>
      </c>
      <c r="B888" s="45">
        <v>2603</v>
      </c>
      <c r="C888" s="45">
        <v>811</v>
      </c>
      <c r="D888" s="45">
        <v>75</v>
      </c>
      <c r="E888" s="46" t="s">
        <v>7530</v>
      </c>
      <c r="F888" s="47" t="s">
        <v>5938</v>
      </c>
      <c r="G888" s="46" t="s">
        <v>5816</v>
      </c>
      <c r="H888" s="46" t="s">
        <v>5939</v>
      </c>
      <c r="I888" s="46" t="s">
        <v>553</v>
      </c>
      <c r="J888" s="48">
        <v>20</v>
      </c>
      <c r="K888" s="49">
        <v>4729.8</v>
      </c>
      <c r="L888" s="50">
        <v>20</v>
      </c>
      <c r="M888" s="50">
        <v>94596</v>
      </c>
      <c r="N888" s="51">
        <v>0</v>
      </c>
      <c r="O888" s="51">
        <v>2</v>
      </c>
      <c r="P888" s="51">
        <v>1</v>
      </c>
      <c r="Q888" s="51">
        <v>0</v>
      </c>
      <c r="R888" s="51">
        <f t="shared" si="118"/>
        <v>3</v>
      </c>
      <c r="S888" s="79"/>
      <c r="T888" s="52">
        <f t="shared" si="111"/>
        <v>0</v>
      </c>
      <c r="U888" s="52" t="str" cm="1">
        <f t="array" aca="1" ref="U888" ca="1">IF(S888="", "×", IF(LEFT(S888,2)="項番", COUNTIFS($D$2:$D$4001, INDIRECT("D" &amp; ROW()-1), $U$2:$U$4001, "〇"), "〇"))</f>
        <v>×</v>
      </c>
      <c r="V888" s="52" t="str">
        <f t="shared" si="112"/>
        <v>×</v>
      </c>
      <c r="W888" s="52" t="str">
        <f t="shared" si="113"/>
        <v>×</v>
      </c>
      <c r="X888" s="53" t="str">
        <f t="shared" ca="1" si="114"/>
        <v/>
      </c>
      <c r="Y888" s="52">
        <f t="shared" ca="1" si="115"/>
        <v>0</v>
      </c>
      <c r="Z888" s="52">
        <f t="shared" si="116"/>
        <v>75</v>
      </c>
      <c r="AA888" s="52" t="s">
        <v>125</v>
      </c>
    </row>
    <row r="889" spans="1:246" ht="14.25" customHeight="1" x14ac:dyDescent="0.4">
      <c r="A889" s="39" t="s">
        <v>8001</v>
      </c>
      <c r="B889" s="45">
        <v>2604</v>
      </c>
      <c r="C889" s="45">
        <v>812</v>
      </c>
      <c r="D889" s="45">
        <v>75</v>
      </c>
      <c r="E889" s="46" t="s">
        <v>7530</v>
      </c>
      <c r="F889" s="47" t="s">
        <v>5940</v>
      </c>
      <c r="G889" s="46" t="s">
        <v>5816</v>
      </c>
      <c r="H889" s="46" t="s">
        <v>5941</v>
      </c>
      <c r="I889" s="46" t="s">
        <v>553</v>
      </c>
      <c r="J889" s="48">
        <v>20</v>
      </c>
      <c r="K889" s="49">
        <v>9025.6</v>
      </c>
      <c r="L889" s="50">
        <v>20</v>
      </c>
      <c r="M889" s="50">
        <v>180512</v>
      </c>
      <c r="N889" s="51">
        <v>0</v>
      </c>
      <c r="O889" s="51">
        <v>2</v>
      </c>
      <c r="P889" s="51">
        <v>1</v>
      </c>
      <c r="Q889" s="51">
        <v>0</v>
      </c>
      <c r="R889" s="51">
        <f t="shared" si="118"/>
        <v>3</v>
      </c>
      <c r="S889" s="79"/>
      <c r="T889" s="52">
        <f t="shared" si="111"/>
        <v>0</v>
      </c>
      <c r="U889" s="52" t="str" cm="1">
        <f t="array" aca="1" ref="U889" ca="1">IF(S889="", "×", IF(LEFT(S889,2)="項番", COUNTIFS($D$2:$D$4001, INDIRECT("D" &amp; ROW()-1), $U$2:$U$4001, "〇"), "〇"))</f>
        <v>×</v>
      </c>
      <c r="V889" s="52" t="str">
        <f t="shared" si="112"/>
        <v>×</v>
      </c>
      <c r="W889" s="52" t="str">
        <f t="shared" si="113"/>
        <v>×</v>
      </c>
      <c r="X889" s="53" t="str">
        <f t="shared" ca="1" si="114"/>
        <v/>
      </c>
      <c r="Y889" s="52">
        <f t="shared" ca="1" si="115"/>
        <v>0</v>
      </c>
      <c r="Z889" s="52">
        <f t="shared" si="116"/>
        <v>75</v>
      </c>
      <c r="AA889" s="52" t="s">
        <v>125</v>
      </c>
    </row>
    <row r="890" spans="1:246" ht="14.25" customHeight="1" x14ac:dyDescent="0.4">
      <c r="A890" s="39" t="s">
        <v>8001</v>
      </c>
      <c r="B890" s="45">
        <v>2605</v>
      </c>
      <c r="C890" s="45">
        <v>813</v>
      </c>
      <c r="D890" s="45">
        <v>75</v>
      </c>
      <c r="E890" s="46" t="s">
        <v>7530</v>
      </c>
      <c r="F890" s="47" t="s">
        <v>5942</v>
      </c>
      <c r="G890" s="46" t="s">
        <v>5816</v>
      </c>
      <c r="H890" s="46" t="s">
        <v>5943</v>
      </c>
      <c r="I890" s="46" t="s">
        <v>5944</v>
      </c>
      <c r="J890" s="48">
        <v>1</v>
      </c>
      <c r="K890" s="49">
        <v>394758</v>
      </c>
      <c r="L890" s="50">
        <v>1</v>
      </c>
      <c r="M890" s="50">
        <v>394758</v>
      </c>
      <c r="N890" s="51">
        <v>10</v>
      </c>
      <c r="O890" s="51">
        <v>0</v>
      </c>
      <c r="P890" s="51">
        <v>0</v>
      </c>
      <c r="Q890" s="51">
        <v>0</v>
      </c>
      <c r="R890" s="51">
        <f t="shared" si="118"/>
        <v>10</v>
      </c>
      <c r="S890" s="79"/>
      <c r="T890" s="52">
        <f t="shared" si="111"/>
        <v>0</v>
      </c>
      <c r="U890" s="52" t="str" cm="1">
        <f t="array" aca="1" ref="U890" ca="1">IF(S890="", "×", IF(LEFT(S890,2)="項番", COUNTIFS($D$2:$D$4001, INDIRECT("D" &amp; ROW()-1), $U$2:$U$4001, "〇"), "〇"))</f>
        <v>×</v>
      </c>
      <c r="V890" s="52" t="str">
        <f t="shared" si="112"/>
        <v>×</v>
      </c>
      <c r="W890" s="52" t="str">
        <f t="shared" si="113"/>
        <v>×</v>
      </c>
      <c r="X890" s="53" t="str">
        <f t="shared" ca="1" si="114"/>
        <v/>
      </c>
      <c r="Y890" s="52">
        <f t="shared" ca="1" si="115"/>
        <v>0</v>
      </c>
      <c r="Z890" s="52">
        <f t="shared" si="116"/>
        <v>75</v>
      </c>
      <c r="AA890" s="52" t="s">
        <v>125</v>
      </c>
    </row>
    <row r="891" spans="1:246" ht="14.25" customHeight="1" x14ac:dyDescent="0.4">
      <c r="A891" s="39" t="s">
        <v>8001</v>
      </c>
      <c r="B891" s="45">
        <v>2606</v>
      </c>
      <c r="C891" s="45">
        <v>814</v>
      </c>
      <c r="D891" s="45">
        <v>75</v>
      </c>
      <c r="E891" s="46" t="s">
        <v>7530</v>
      </c>
      <c r="F891" s="47" t="s">
        <v>5945</v>
      </c>
      <c r="G891" s="46" t="s">
        <v>5816</v>
      </c>
      <c r="H891" s="46" t="s">
        <v>5946</v>
      </c>
      <c r="I891" s="46" t="s">
        <v>532</v>
      </c>
      <c r="J891" s="48">
        <v>1</v>
      </c>
      <c r="K891" s="49">
        <v>21260</v>
      </c>
      <c r="L891" s="50">
        <v>1</v>
      </c>
      <c r="M891" s="50">
        <v>21260</v>
      </c>
      <c r="N891" s="51">
        <v>2</v>
      </c>
      <c r="O891" s="51">
        <v>0</v>
      </c>
      <c r="P891" s="51">
        <v>60</v>
      </c>
      <c r="Q891" s="51">
        <v>0</v>
      </c>
      <c r="R891" s="51">
        <f t="shared" si="118"/>
        <v>62</v>
      </c>
      <c r="S891" s="79"/>
      <c r="T891" s="52">
        <f t="shared" si="111"/>
        <v>0</v>
      </c>
      <c r="U891" s="52" t="str" cm="1">
        <f t="array" aca="1" ref="U891" ca="1">IF(S891="", "×", IF(LEFT(S891,2)="項番", COUNTIFS($D$2:$D$4001, INDIRECT("D" &amp; ROW()-1), $U$2:$U$4001, "〇"), "〇"))</f>
        <v>×</v>
      </c>
      <c r="V891" s="52" t="str">
        <f t="shared" si="112"/>
        <v>×</v>
      </c>
      <c r="W891" s="52" t="str">
        <f t="shared" si="113"/>
        <v>×</v>
      </c>
      <c r="X891" s="53" t="str">
        <f t="shared" ca="1" si="114"/>
        <v/>
      </c>
      <c r="Y891" s="52">
        <f t="shared" ca="1" si="115"/>
        <v>0</v>
      </c>
      <c r="Z891" s="52">
        <f t="shared" si="116"/>
        <v>75</v>
      </c>
      <c r="AA891" s="52" t="s">
        <v>125</v>
      </c>
    </row>
    <row r="892" spans="1:246" ht="14.25" customHeight="1" x14ac:dyDescent="0.4">
      <c r="A892" s="39" t="s">
        <v>8001</v>
      </c>
      <c r="B892" s="45">
        <v>2607</v>
      </c>
      <c r="C892" s="45">
        <v>815</v>
      </c>
      <c r="D892" s="45">
        <v>75</v>
      </c>
      <c r="E892" s="46" t="s">
        <v>7530</v>
      </c>
      <c r="F892" s="47" t="s">
        <v>5947</v>
      </c>
      <c r="G892" s="46" t="s">
        <v>5816</v>
      </c>
      <c r="H892" s="46" t="s">
        <v>5948</v>
      </c>
      <c r="I892" s="46" t="s">
        <v>5949</v>
      </c>
      <c r="J892" s="48">
        <v>14</v>
      </c>
      <c r="K892" s="49">
        <v>83406.3</v>
      </c>
      <c r="L892" s="50">
        <v>14</v>
      </c>
      <c r="M892" s="50">
        <v>1167688.2</v>
      </c>
      <c r="N892" s="51">
        <v>0</v>
      </c>
      <c r="O892" s="51">
        <v>2</v>
      </c>
      <c r="P892" s="51">
        <v>0</v>
      </c>
      <c r="Q892" s="51">
        <v>0</v>
      </c>
      <c r="R892" s="51">
        <f t="shared" si="118"/>
        <v>2</v>
      </c>
      <c r="S892" s="79"/>
      <c r="T892" s="52">
        <f t="shared" si="111"/>
        <v>0</v>
      </c>
      <c r="U892" s="52" t="str" cm="1">
        <f t="array" aca="1" ref="U892" ca="1">IF(S892="", "×", IF(LEFT(S892,2)="項番", COUNTIFS($D$2:$D$4001, INDIRECT("D" &amp; ROW()-1), $U$2:$U$4001, "〇"), "〇"))</f>
        <v>×</v>
      </c>
      <c r="V892" s="52" t="str">
        <f t="shared" si="112"/>
        <v>×</v>
      </c>
      <c r="W892" s="52" t="str">
        <f t="shared" si="113"/>
        <v>×</v>
      </c>
      <c r="X892" s="53" t="str">
        <f t="shared" ca="1" si="114"/>
        <v/>
      </c>
      <c r="Y892" s="52">
        <f t="shared" ca="1" si="115"/>
        <v>0</v>
      </c>
      <c r="Z892" s="52">
        <f t="shared" si="116"/>
        <v>75</v>
      </c>
      <c r="AA892" s="52" t="s">
        <v>125</v>
      </c>
    </row>
    <row r="893" spans="1:246" ht="14.25" customHeight="1" x14ac:dyDescent="0.4">
      <c r="A893" s="39" t="s">
        <v>8001</v>
      </c>
      <c r="B893" s="45">
        <v>2608</v>
      </c>
      <c r="C893" s="45">
        <v>816</v>
      </c>
      <c r="D893" s="45">
        <v>75</v>
      </c>
      <c r="E893" s="46" t="s">
        <v>7530</v>
      </c>
      <c r="F893" s="47" t="s">
        <v>5950</v>
      </c>
      <c r="G893" s="46" t="s">
        <v>5816</v>
      </c>
      <c r="H893" s="46" t="s">
        <v>5951</v>
      </c>
      <c r="I893" s="46" t="s">
        <v>5952</v>
      </c>
      <c r="J893" s="48">
        <v>1</v>
      </c>
      <c r="K893" s="49">
        <v>12209</v>
      </c>
      <c r="L893" s="50">
        <v>60</v>
      </c>
      <c r="M893" s="50">
        <v>732540</v>
      </c>
      <c r="N893" s="51">
        <v>0</v>
      </c>
      <c r="O893" s="51">
        <v>0</v>
      </c>
      <c r="P893" s="51">
        <v>1</v>
      </c>
      <c r="Q893" s="51">
        <v>0</v>
      </c>
      <c r="R893" s="51">
        <f t="shared" si="118"/>
        <v>1</v>
      </c>
      <c r="S893" s="79"/>
      <c r="T893" s="52">
        <f t="shared" si="111"/>
        <v>0</v>
      </c>
      <c r="U893" s="52" t="str" cm="1">
        <f t="array" aca="1" ref="U893" ca="1">IF(S893="", "×", IF(LEFT(S893,2)="項番", COUNTIFS($D$2:$D$4001, INDIRECT("D" &amp; ROW()-1), $U$2:$U$4001, "〇"), "〇"))</f>
        <v>×</v>
      </c>
      <c r="V893" s="52" t="str">
        <f t="shared" si="112"/>
        <v>×</v>
      </c>
      <c r="W893" s="52" t="str">
        <f t="shared" si="113"/>
        <v>×</v>
      </c>
      <c r="X893" s="53" t="str">
        <f t="shared" ca="1" si="114"/>
        <v/>
      </c>
      <c r="Y893" s="52">
        <f t="shared" ca="1" si="115"/>
        <v>0</v>
      </c>
      <c r="Z893" s="52">
        <f t="shared" si="116"/>
        <v>75</v>
      </c>
      <c r="AA893" s="52" t="s">
        <v>125</v>
      </c>
    </row>
    <row r="894" spans="1:246" s="54" customFormat="1" ht="14.25" customHeight="1" x14ac:dyDescent="0.4">
      <c r="A894" s="54" t="s">
        <v>125</v>
      </c>
      <c r="B894" s="55"/>
      <c r="C894" s="55" t="s">
        <v>125</v>
      </c>
      <c r="D894" s="55" t="s">
        <v>125</v>
      </c>
      <c r="E894" s="56"/>
      <c r="F894" s="57"/>
      <c r="G894" s="56"/>
      <c r="H894" s="56"/>
      <c r="I894" s="56"/>
      <c r="J894" s="58"/>
      <c r="K894" s="59"/>
      <c r="L894" s="60"/>
      <c r="M894" s="60"/>
      <c r="N894" s="61"/>
      <c r="O894" s="61"/>
      <c r="P894" s="61"/>
      <c r="Q894" s="61"/>
      <c r="R894" s="61"/>
      <c r="S894" s="80" t="s">
        <v>7763</v>
      </c>
      <c r="T894" s="62">
        <f t="shared" si="111"/>
        <v>0</v>
      </c>
      <c r="U894" s="62" cm="1">
        <f t="array" aca="1" ref="U894" ca="1">IF(S894="", "×", IF(LEFT(S894,2)="項番", COUNTIFS($D$2:$D$4001, INDIRECT("D" &amp; ROW()-1), $U$2:$U$4001, "〇"), "〇"))</f>
        <v>0</v>
      </c>
      <c r="V894" s="62" t="str">
        <f t="shared" si="112"/>
        <v/>
      </c>
      <c r="W894" s="62" t="str">
        <f t="shared" si="113"/>
        <v/>
      </c>
      <c r="X894" s="63" t="str">
        <f t="shared" ca="1" si="114"/>
        <v/>
      </c>
      <c r="Y894" s="62">
        <f t="shared" ca="1" si="115"/>
        <v>0</v>
      </c>
      <c r="Z894" s="62">
        <f t="shared" si="116"/>
        <v>75</v>
      </c>
      <c r="AA894" s="62" t="s">
        <v>7924</v>
      </c>
      <c r="AB894" s="64"/>
      <c r="AC894" s="64"/>
      <c r="AD894" s="64"/>
      <c r="AE894" s="64"/>
      <c r="AF894" s="64"/>
      <c r="AG894" s="64"/>
      <c r="AH894" s="64"/>
      <c r="AI894" s="64"/>
      <c r="AJ894" s="64"/>
      <c r="AK894" s="64"/>
      <c r="AL894" s="64"/>
      <c r="AM894" s="64"/>
      <c r="AN894" s="64"/>
      <c r="AO894" s="64"/>
      <c r="AP894" s="64"/>
      <c r="AQ894" s="64"/>
      <c r="AR894" s="64"/>
      <c r="AS894" s="64"/>
      <c r="AT894" s="64"/>
      <c r="AU894" s="64"/>
      <c r="AV894" s="64"/>
      <c r="AW894" s="64"/>
      <c r="AX894" s="64"/>
      <c r="AY894" s="64"/>
      <c r="AZ894" s="64"/>
      <c r="BA894" s="64"/>
      <c r="BB894" s="64"/>
      <c r="BC894" s="64"/>
      <c r="BD894" s="64"/>
      <c r="BE894" s="64"/>
      <c r="BF894" s="64"/>
      <c r="BG894" s="64"/>
      <c r="BH894" s="64"/>
      <c r="BI894" s="64"/>
      <c r="BJ894" s="64"/>
      <c r="BK894" s="64"/>
      <c r="BL894" s="64"/>
      <c r="BM894" s="64"/>
      <c r="BN894" s="64"/>
      <c r="BO894" s="64"/>
      <c r="BP894" s="64"/>
      <c r="BQ894" s="64"/>
      <c r="BR894" s="64"/>
      <c r="BS894" s="64"/>
      <c r="BT894" s="64"/>
      <c r="BU894" s="64"/>
      <c r="BV894" s="64"/>
      <c r="BW894" s="64"/>
      <c r="BX894" s="64"/>
      <c r="BY894" s="64"/>
      <c r="BZ894" s="64"/>
      <c r="CA894" s="64"/>
      <c r="CB894" s="64"/>
      <c r="CC894" s="64"/>
      <c r="CD894" s="64"/>
      <c r="CE894" s="64"/>
      <c r="CF894" s="64"/>
      <c r="CG894" s="64"/>
      <c r="CH894" s="64"/>
      <c r="CI894" s="64"/>
      <c r="CJ894" s="64"/>
      <c r="CK894" s="64"/>
      <c r="CL894" s="64"/>
      <c r="CM894" s="64"/>
      <c r="CN894" s="64"/>
      <c r="CO894" s="64"/>
      <c r="CP894" s="64"/>
      <c r="CQ894" s="64"/>
      <c r="CR894" s="64"/>
      <c r="CS894" s="64"/>
      <c r="CT894" s="64"/>
      <c r="CU894" s="64"/>
      <c r="CV894" s="64"/>
      <c r="CW894" s="64"/>
      <c r="CX894" s="64"/>
      <c r="CY894" s="64"/>
      <c r="CZ894" s="64"/>
      <c r="DA894" s="64"/>
      <c r="DB894" s="64"/>
      <c r="DC894" s="64"/>
      <c r="DD894" s="64"/>
      <c r="DE894" s="64"/>
      <c r="DF894" s="64"/>
      <c r="DG894" s="64"/>
      <c r="DH894" s="64"/>
      <c r="DI894" s="64"/>
      <c r="DJ894" s="64"/>
      <c r="DK894" s="64"/>
      <c r="DL894" s="64"/>
      <c r="DM894" s="64"/>
      <c r="DN894" s="64"/>
      <c r="DO894" s="64"/>
      <c r="DP894" s="64"/>
      <c r="DQ894" s="64"/>
      <c r="DR894" s="64"/>
      <c r="DS894" s="64"/>
      <c r="DT894" s="64"/>
      <c r="DU894" s="64"/>
      <c r="DV894" s="64"/>
      <c r="DW894" s="64"/>
      <c r="DX894" s="64"/>
      <c r="DY894" s="64"/>
      <c r="DZ894" s="64"/>
      <c r="EA894" s="64"/>
      <c r="EB894" s="64"/>
      <c r="EC894" s="64"/>
      <c r="ED894" s="64"/>
      <c r="EE894" s="64"/>
      <c r="EF894" s="64"/>
      <c r="EG894" s="64"/>
      <c r="EH894" s="64"/>
      <c r="EI894" s="64"/>
      <c r="EJ894" s="64"/>
      <c r="EK894" s="64"/>
      <c r="EL894" s="64"/>
      <c r="EM894" s="64"/>
      <c r="EN894" s="64"/>
      <c r="EO894" s="64"/>
      <c r="EP894" s="64"/>
      <c r="EQ894" s="64"/>
      <c r="ER894" s="64"/>
      <c r="ES894" s="64"/>
      <c r="ET894" s="64"/>
      <c r="EU894" s="64"/>
      <c r="EV894" s="64"/>
      <c r="EW894" s="64"/>
      <c r="EX894" s="64"/>
      <c r="EY894" s="64"/>
      <c r="EZ894" s="64"/>
      <c r="FA894" s="64"/>
      <c r="FB894" s="64"/>
      <c r="FC894" s="64"/>
      <c r="FD894" s="64"/>
      <c r="FE894" s="64"/>
      <c r="FF894" s="64"/>
      <c r="FG894" s="64"/>
      <c r="FH894" s="64"/>
      <c r="FI894" s="64"/>
      <c r="FJ894" s="64"/>
      <c r="FK894" s="64"/>
      <c r="FL894" s="64"/>
      <c r="FM894" s="64"/>
      <c r="FN894" s="64"/>
      <c r="FO894" s="64"/>
      <c r="FP894" s="64"/>
      <c r="FQ894" s="64"/>
      <c r="FR894" s="64"/>
      <c r="FS894" s="64"/>
      <c r="FT894" s="64"/>
      <c r="FU894" s="64"/>
      <c r="FV894" s="64"/>
      <c r="FW894" s="64"/>
      <c r="FX894" s="64"/>
      <c r="FY894" s="64"/>
      <c r="FZ894" s="64"/>
      <c r="GA894" s="64"/>
      <c r="GB894" s="64"/>
      <c r="GC894" s="64"/>
      <c r="GD894" s="64"/>
      <c r="GE894" s="64"/>
      <c r="GF894" s="64"/>
      <c r="GG894" s="64"/>
      <c r="GH894" s="64"/>
      <c r="GI894" s="64"/>
      <c r="GJ894" s="64"/>
      <c r="GK894" s="64"/>
      <c r="GL894" s="64"/>
      <c r="GM894" s="64"/>
      <c r="GN894" s="64"/>
      <c r="GO894" s="64"/>
      <c r="GP894" s="64"/>
      <c r="GQ894" s="64"/>
      <c r="GR894" s="64"/>
      <c r="GS894" s="64"/>
      <c r="GT894" s="64"/>
      <c r="GU894" s="64"/>
      <c r="GV894" s="64"/>
      <c r="GW894" s="64"/>
      <c r="GX894" s="64"/>
      <c r="GY894" s="64"/>
      <c r="GZ894" s="64"/>
      <c r="HA894" s="64"/>
      <c r="HB894" s="64"/>
      <c r="HC894" s="64"/>
      <c r="HD894" s="64"/>
      <c r="HE894" s="64"/>
      <c r="HF894" s="64"/>
      <c r="HG894" s="64"/>
      <c r="HH894" s="64"/>
      <c r="HI894" s="64"/>
      <c r="HJ894" s="64"/>
      <c r="HK894" s="64"/>
      <c r="HL894" s="64"/>
      <c r="HM894" s="64"/>
      <c r="HN894" s="64"/>
      <c r="HO894" s="64"/>
      <c r="HP894" s="64"/>
      <c r="HQ894" s="64"/>
      <c r="HR894" s="64"/>
      <c r="HS894" s="64"/>
      <c r="HT894" s="64"/>
      <c r="HU894" s="64"/>
      <c r="HV894" s="64"/>
      <c r="HW894" s="64"/>
      <c r="HX894" s="64"/>
      <c r="HY894" s="64"/>
      <c r="HZ894" s="64"/>
      <c r="IA894" s="64"/>
      <c r="IB894" s="64"/>
      <c r="IC894" s="64"/>
      <c r="ID894" s="64"/>
      <c r="IE894" s="64"/>
      <c r="IF894" s="64"/>
      <c r="IG894" s="64"/>
      <c r="IH894" s="64"/>
      <c r="II894" s="64"/>
      <c r="IJ894" s="64"/>
      <c r="IK894" s="64"/>
      <c r="IL894" s="64"/>
    </row>
    <row r="895" spans="1:246" ht="14.25" customHeight="1" x14ac:dyDescent="0.4">
      <c r="A895" s="39" t="s">
        <v>8002</v>
      </c>
      <c r="B895" s="45">
        <v>2578</v>
      </c>
      <c r="C895" s="45">
        <v>817</v>
      </c>
      <c r="D895" s="45">
        <v>76</v>
      </c>
      <c r="E895" s="46" t="s">
        <v>7530</v>
      </c>
      <c r="F895" s="47" t="s">
        <v>5875</v>
      </c>
      <c r="G895" s="46" t="s">
        <v>5816</v>
      </c>
      <c r="H895" s="46" t="s">
        <v>5876</v>
      </c>
      <c r="I895" s="46" t="s">
        <v>5865</v>
      </c>
      <c r="J895" s="48">
        <v>14</v>
      </c>
      <c r="K895" s="49">
        <v>133.9</v>
      </c>
      <c r="L895" s="50">
        <v>14</v>
      </c>
      <c r="M895" s="50">
        <v>1874.6000000000001</v>
      </c>
      <c r="N895" s="51">
        <v>56</v>
      </c>
      <c r="O895" s="51">
        <v>0</v>
      </c>
      <c r="P895" s="51">
        <v>0</v>
      </c>
      <c r="Q895" s="51">
        <v>0</v>
      </c>
      <c r="R895" s="51">
        <f t="shared" si="118"/>
        <v>56</v>
      </c>
      <c r="S895" s="79"/>
      <c r="T895" s="52">
        <f t="shared" si="111"/>
        <v>0</v>
      </c>
      <c r="U895" s="52" t="str" cm="1">
        <f t="array" aca="1" ref="U895" ca="1">IF(S895="", "×", IF(LEFT(S895,2)="項番", COUNTIFS($D$2:$D$4001, INDIRECT("D" &amp; ROW()-1), $U$2:$U$4001, "〇"), "〇"))</f>
        <v>×</v>
      </c>
      <c r="V895" s="52" t="str">
        <f t="shared" si="112"/>
        <v>×</v>
      </c>
      <c r="W895" s="52" t="str">
        <f t="shared" si="113"/>
        <v>×</v>
      </c>
      <c r="X895" s="53" t="str">
        <f t="shared" ca="1" si="114"/>
        <v/>
      </c>
      <c r="Y895" s="52">
        <f t="shared" ca="1" si="115"/>
        <v>0</v>
      </c>
      <c r="Z895" s="52">
        <f t="shared" si="116"/>
        <v>76</v>
      </c>
      <c r="AA895" s="52" t="s">
        <v>125</v>
      </c>
    </row>
    <row r="896" spans="1:246" ht="14.25" customHeight="1" x14ac:dyDescent="0.4">
      <c r="A896" s="39" t="s">
        <v>8002</v>
      </c>
      <c r="B896" s="45">
        <v>2579</v>
      </c>
      <c r="C896" s="45">
        <v>818</v>
      </c>
      <c r="D896" s="45">
        <v>76</v>
      </c>
      <c r="E896" s="46" t="s">
        <v>7530</v>
      </c>
      <c r="F896" s="47" t="s">
        <v>5877</v>
      </c>
      <c r="G896" s="46" t="s">
        <v>5816</v>
      </c>
      <c r="H896" s="46" t="s">
        <v>5878</v>
      </c>
      <c r="I896" s="46" t="s">
        <v>532</v>
      </c>
      <c r="J896" s="48">
        <v>1</v>
      </c>
      <c r="K896" s="49">
        <v>140349</v>
      </c>
      <c r="L896" s="50">
        <v>1</v>
      </c>
      <c r="M896" s="50">
        <v>140349</v>
      </c>
      <c r="N896" s="51">
        <v>0</v>
      </c>
      <c r="O896" s="51">
        <v>36</v>
      </c>
      <c r="P896" s="51">
        <v>0</v>
      </c>
      <c r="Q896" s="51">
        <v>0</v>
      </c>
      <c r="R896" s="51">
        <f t="shared" si="118"/>
        <v>36</v>
      </c>
      <c r="S896" s="79"/>
      <c r="T896" s="52">
        <f t="shared" si="111"/>
        <v>0</v>
      </c>
      <c r="U896" s="52" t="str" cm="1">
        <f t="array" aca="1" ref="U896" ca="1">IF(S896="", "×", IF(LEFT(S896,2)="項番", COUNTIFS($D$2:$D$4001, INDIRECT("D" &amp; ROW()-1), $U$2:$U$4001, "〇"), "〇"))</f>
        <v>×</v>
      </c>
      <c r="V896" s="52" t="str">
        <f t="shared" si="112"/>
        <v>×</v>
      </c>
      <c r="W896" s="52" t="str">
        <f t="shared" si="113"/>
        <v>×</v>
      </c>
      <c r="X896" s="53" t="str">
        <f t="shared" ca="1" si="114"/>
        <v/>
      </c>
      <c r="Y896" s="52">
        <f t="shared" ca="1" si="115"/>
        <v>0</v>
      </c>
      <c r="Z896" s="52">
        <f t="shared" si="116"/>
        <v>76</v>
      </c>
      <c r="AA896" s="52" t="s">
        <v>125</v>
      </c>
    </row>
    <row r="897" spans="1:246" ht="14.25" customHeight="1" x14ac:dyDescent="0.4">
      <c r="A897" s="39" t="s">
        <v>8002</v>
      </c>
      <c r="B897" s="45">
        <v>2580</v>
      </c>
      <c r="C897" s="45">
        <v>819</v>
      </c>
      <c r="D897" s="45">
        <v>76</v>
      </c>
      <c r="E897" s="46" t="s">
        <v>7530</v>
      </c>
      <c r="F897" s="47" t="s">
        <v>5879</v>
      </c>
      <c r="G897" s="46" t="s">
        <v>5816</v>
      </c>
      <c r="H897" s="46" t="s">
        <v>5880</v>
      </c>
      <c r="I897" s="46" t="s">
        <v>143</v>
      </c>
      <c r="J897" s="48">
        <v>1</v>
      </c>
      <c r="K897" s="49">
        <v>108517</v>
      </c>
      <c r="L897" s="50">
        <v>1</v>
      </c>
      <c r="M897" s="50">
        <v>108517</v>
      </c>
      <c r="N897" s="51">
        <v>0</v>
      </c>
      <c r="O897" s="51">
        <v>0</v>
      </c>
      <c r="P897" s="51">
        <v>12</v>
      </c>
      <c r="Q897" s="51">
        <v>0</v>
      </c>
      <c r="R897" s="51">
        <f t="shared" si="118"/>
        <v>12</v>
      </c>
      <c r="S897" s="79"/>
      <c r="T897" s="52">
        <f t="shared" si="111"/>
        <v>0</v>
      </c>
      <c r="U897" s="52" t="str" cm="1">
        <f t="array" aca="1" ref="U897" ca="1">IF(S897="", "×", IF(LEFT(S897,2)="項番", COUNTIFS($D$2:$D$4001, INDIRECT("D" &amp; ROW()-1), $U$2:$U$4001, "〇"), "〇"))</f>
        <v>×</v>
      </c>
      <c r="V897" s="52" t="str">
        <f t="shared" si="112"/>
        <v>×</v>
      </c>
      <c r="W897" s="52" t="str">
        <f t="shared" si="113"/>
        <v>×</v>
      </c>
      <c r="X897" s="53" t="str">
        <f t="shared" ca="1" si="114"/>
        <v/>
      </c>
      <c r="Y897" s="52">
        <f t="shared" ca="1" si="115"/>
        <v>0</v>
      </c>
      <c r="Z897" s="52">
        <f t="shared" si="116"/>
        <v>76</v>
      </c>
      <c r="AA897" s="52" t="s">
        <v>125</v>
      </c>
    </row>
    <row r="898" spans="1:246" ht="14.25" customHeight="1" x14ac:dyDescent="0.4">
      <c r="A898" s="39" t="s">
        <v>8002</v>
      </c>
      <c r="B898" s="45">
        <v>2581</v>
      </c>
      <c r="C898" s="45">
        <v>820</v>
      </c>
      <c r="D898" s="45">
        <v>76</v>
      </c>
      <c r="E898" s="46" t="s">
        <v>7530</v>
      </c>
      <c r="F898" s="47" t="s">
        <v>5881</v>
      </c>
      <c r="G898" s="46" t="s">
        <v>5816</v>
      </c>
      <c r="H898" s="46" t="s">
        <v>5882</v>
      </c>
      <c r="I898" s="46" t="s">
        <v>5883</v>
      </c>
      <c r="J898" s="48">
        <v>70</v>
      </c>
      <c r="K898" s="49">
        <v>1848.1</v>
      </c>
      <c r="L898" s="50">
        <v>70</v>
      </c>
      <c r="M898" s="50">
        <v>129367</v>
      </c>
      <c r="N898" s="51">
        <v>0</v>
      </c>
      <c r="O898" s="51">
        <v>0</v>
      </c>
      <c r="P898" s="51">
        <v>15</v>
      </c>
      <c r="Q898" s="51">
        <v>0</v>
      </c>
      <c r="R898" s="51">
        <f t="shared" si="118"/>
        <v>15</v>
      </c>
      <c r="S898" s="79"/>
      <c r="T898" s="52">
        <f t="shared" si="111"/>
        <v>0</v>
      </c>
      <c r="U898" s="52" t="str" cm="1">
        <f t="array" aca="1" ref="U898" ca="1">IF(S898="", "×", IF(LEFT(S898,2)="項番", COUNTIFS($D$2:$D$4001, INDIRECT("D" &amp; ROW()-1), $U$2:$U$4001, "〇"), "〇"))</f>
        <v>×</v>
      </c>
      <c r="V898" s="52" t="str">
        <f t="shared" si="112"/>
        <v>×</v>
      </c>
      <c r="W898" s="52" t="str">
        <f t="shared" si="113"/>
        <v>×</v>
      </c>
      <c r="X898" s="53" t="str">
        <f t="shared" ca="1" si="114"/>
        <v/>
      </c>
      <c r="Y898" s="52">
        <f t="shared" ca="1" si="115"/>
        <v>0</v>
      </c>
      <c r="Z898" s="52">
        <f t="shared" si="116"/>
        <v>76</v>
      </c>
      <c r="AA898" s="52" t="s">
        <v>125</v>
      </c>
    </row>
    <row r="899" spans="1:246" ht="14.25" customHeight="1" x14ac:dyDescent="0.4">
      <c r="A899" s="39" t="s">
        <v>8002</v>
      </c>
      <c r="B899" s="45">
        <v>2590</v>
      </c>
      <c r="C899" s="45">
        <v>821</v>
      </c>
      <c r="D899" s="45">
        <v>76</v>
      </c>
      <c r="E899" s="46" t="s">
        <v>7530</v>
      </c>
      <c r="F899" s="47" t="s">
        <v>5905</v>
      </c>
      <c r="G899" s="46" t="s">
        <v>5816</v>
      </c>
      <c r="H899" s="46" t="s">
        <v>5906</v>
      </c>
      <c r="I899" s="46" t="s">
        <v>5907</v>
      </c>
      <c r="J899" s="48">
        <v>12</v>
      </c>
      <c r="K899" s="49">
        <v>826</v>
      </c>
      <c r="L899" s="50">
        <v>12</v>
      </c>
      <c r="M899" s="50">
        <v>9912</v>
      </c>
      <c r="N899" s="51">
        <v>0</v>
      </c>
      <c r="O899" s="51">
        <v>0</v>
      </c>
      <c r="P899" s="51">
        <v>1</v>
      </c>
      <c r="Q899" s="51">
        <v>0</v>
      </c>
      <c r="R899" s="51">
        <f t="shared" si="118"/>
        <v>1</v>
      </c>
      <c r="S899" s="79"/>
      <c r="T899" s="52">
        <f t="shared" si="111"/>
        <v>0</v>
      </c>
      <c r="U899" s="52" t="str" cm="1">
        <f t="array" aca="1" ref="U899" ca="1">IF(S899="", "×", IF(LEFT(S899,2)="項番", COUNTIFS($D$2:$D$4001, INDIRECT("D" &amp; ROW()-1), $U$2:$U$4001, "〇"), "〇"))</f>
        <v>×</v>
      </c>
      <c r="V899" s="52" t="str">
        <f t="shared" si="112"/>
        <v>×</v>
      </c>
      <c r="W899" s="52" t="str">
        <f t="shared" si="113"/>
        <v>×</v>
      </c>
      <c r="X899" s="53" t="str">
        <f t="shared" ca="1" si="114"/>
        <v/>
      </c>
      <c r="Y899" s="52">
        <f t="shared" ca="1" si="115"/>
        <v>0</v>
      </c>
      <c r="Z899" s="52">
        <f t="shared" si="116"/>
        <v>76</v>
      </c>
      <c r="AA899" s="52" t="s">
        <v>125</v>
      </c>
    </row>
    <row r="900" spans="1:246" ht="14.25" customHeight="1" x14ac:dyDescent="0.4">
      <c r="A900" s="39" t="s">
        <v>8002</v>
      </c>
      <c r="B900" s="45">
        <v>2591</v>
      </c>
      <c r="C900" s="45">
        <v>822</v>
      </c>
      <c r="D900" s="45">
        <v>76</v>
      </c>
      <c r="E900" s="46" t="s">
        <v>7530</v>
      </c>
      <c r="F900" s="47" t="s">
        <v>5908</v>
      </c>
      <c r="G900" s="46" t="s">
        <v>5816</v>
      </c>
      <c r="H900" s="46" t="s">
        <v>5909</v>
      </c>
      <c r="I900" s="46" t="s">
        <v>1017</v>
      </c>
      <c r="J900" s="48">
        <v>10</v>
      </c>
      <c r="K900" s="49">
        <v>132.30000000000001</v>
      </c>
      <c r="L900" s="50">
        <v>50</v>
      </c>
      <c r="M900" s="50">
        <v>6615.0000000000009</v>
      </c>
      <c r="N900" s="51">
        <v>0</v>
      </c>
      <c r="O900" s="51">
        <v>0</v>
      </c>
      <c r="P900" s="51">
        <v>1</v>
      </c>
      <c r="Q900" s="51">
        <v>0</v>
      </c>
      <c r="R900" s="51">
        <f t="shared" si="118"/>
        <v>1</v>
      </c>
      <c r="S900" s="79"/>
      <c r="T900" s="52">
        <f t="shared" si="111"/>
        <v>0</v>
      </c>
      <c r="U900" s="52" t="str" cm="1">
        <f t="array" aca="1" ref="U900" ca="1">IF(S900="", "×", IF(LEFT(S900,2)="項番", COUNTIFS($D$2:$D$4001, INDIRECT("D" &amp; ROW()-1), $U$2:$U$4001, "〇"), "〇"))</f>
        <v>×</v>
      </c>
      <c r="V900" s="52" t="str">
        <f t="shared" si="112"/>
        <v>×</v>
      </c>
      <c r="W900" s="52" t="str">
        <f t="shared" si="113"/>
        <v>×</v>
      </c>
      <c r="X900" s="53" t="str">
        <f t="shared" ca="1" si="114"/>
        <v/>
      </c>
      <c r="Y900" s="52">
        <f t="shared" ca="1" si="115"/>
        <v>0</v>
      </c>
      <c r="Z900" s="52">
        <f t="shared" si="116"/>
        <v>76</v>
      </c>
      <c r="AA900" s="52" t="s">
        <v>125</v>
      </c>
    </row>
    <row r="901" spans="1:246" ht="14.25" customHeight="1" x14ac:dyDescent="0.4">
      <c r="A901" s="39" t="s">
        <v>8002</v>
      </c>
      <c r="B901" s="45">
        <v>2592</v>
      </c>
      <c r="C901" s="45">
        <v>823</v>
      </c>
      <c r="D901" s="45">
        <v>76</v>
      </c>
      <c r="E901" s="46" t="s">
        <v>7530</v>
      </c>
      <c r="F901" s="47" t="s">
        <v>5910</v>
      </c>
      <c r="G901" s="46" t="s">
        <v>5816</v>
      </c>
      <c r="H901" s="46" t="s">
        <v>5911</v>
      </c>
      <c r="I901" s="46" t="s">
        <v>14</v>
      </c>
      <c r="J901" s="48">
        <v>10</v>
      </c>
      <c r="K901" s="49">
        <v>214.5</v>
      </c>
      <c r="L901" s="50">
        <v>10</v>
      </c>
      <c r="M901" s="50">
        <v>2145</v>
      </c>
      <c r="N901" s="51">
        <v>0</v>
      </c>
      <c r="O901" s="51">
        <v>0</v>
      </c>
      <c r="P901" s="51">
        <v>5</v>
      </c>
      <c r="Q901" s="51">
        <v>0</v>
      </c>
      <c r="R901" s="51">
        <f t="shared" si="118"/>
        <v>5</v>
      </c>
      <c r="S901" s="79"/>
      <c r="T901" s="52">
        <f t="shared" ref="T901:T964" si="119">IF(C901="",SUMIF(D:D,D900,T:T),R901*S901)</f>
        <v>0</v>
      </c>
      <c r="U901" s="52" t="str" cm="1">
        <f t="array" aca="1" ref="U901" ca="1">IF(S901="", "×", IF(LEFT(S901,2)="項番", COUNTIFS($D$2:$D$4001, INDIRECT("D" &amp; ROW()-1), $U$2:$U$4001, "〇"), "〇"))</f>
        <v>×</v>
      </c>
      <c r="V901" s="52" t="str">
        <f t="shared" ref="V901:V964" si="120">IF(LEFT(S901,2)="項番","",IF(S901&gt;=1,"〇","×"))</f>
        <v>×</v>
      </c>
      <c r="W901" s="52" t="str">
        <f t="shared" ref="W901:W964" si="121">IF(LEFT(S901,2)="項番","",IF(ISNUMBER(S901),IF(INT(S901)=S901,"〇","×"),"×"))</f>
        <v>×</v>
      </c>
      <c r="X901" s="53" t="str">
        <f t="shared" ref="X901:X964" ca="1" si="122">IF(LEFT(S901,2)="項番",IF(U901=0,"",IF(COUNTIF(D:D,Z901)=U901,"","この項番で見積単価（税別）が入力されていない品目があります")),IF(U901="〇",IF(OR(V901="×",W901="×"),"←見積単価（税別）欄には、1以上の整数を入力してください",""),""))</f>
        <v/>
      </c>
      <c r="Y901" s="52">
        <f t="shared" ref="Y901:Y964" ca="1" si="123">IF(X901="",0,1)</f>
        <v>0</v>
      </c>
      <c r="Z901" s="52">
        <f t="shared" ref="Z901:Z964" si="124">IF(D901="",D900,D901)</f>
        <v>76</v>
      </c>
      <c r="AA901" s="52" t="s">
        <v>125</v>
      </c>
    </row>
    <row r="902" spans="1:246" s="54" customFormat="1" ht="14.25" customHeight="1" x14ac:dyDescent="0.4">
      <c r="A902" s="54" t="s">
        <v>125</v>
      </c>
      <c r="B902" s="55"/>
      <c r="C902" s="55" t="s">
        <v>125</v>
      </c>
      <c r="D902" s="55" t="s">
        <v>125</v>
      </c>
      <c r="E902" s="56"/>
      <c r="F902" s="57"/>
      <c r="G902" s="56"/>
      <c r="H902" s="56"/>
      <c r="I902" s="56"/>
      <c r="J902" s="58"/>
      <c r="K902" s="59"/>
      <c r="L902" s="60"/>
      <c r="M902" s="60"/>
      <c r="N902" s="61"/>
      <c r="O902" s="61"/>
      <c r="P902" s="61"/>
      <c r="Q902" s="61"/>
      <c r="R902" s="61"/>
      <c r="S902" s="80" t="s">
        <v>7764</v>
      </c>
      <c r="T902" s="62">
        <f t="shared" si="119"/>
        <v>0</v>
      </c>
      <c r="U902" s="62" cm="1">
        <f t="array" aca="1" ref="U902" ca="1">IF(S902="", "×", IF(LEFT(S902,2)="項番", COUNTIFS($D$2:$D$4001, INDIRECT("D" &amp; ROW()-1), $U$2:$U$4001, "〇"), "〇"))</f>
        <v>0</v>
      </c>
      <c r="V902" s="62" t="str">
        <f t="shared" si="120"/>
        <v/>
      </c>
      <c r="W902" s="62" t="str">
        <f t="shared" si="121"/>
        <v/>
      </c>
      <c r="X902" s="63" t="str">
        <f t="shared" ca="1" si="122"/>
        <v/>
      </c>
      <c r="Y902" s="62">
        <f t="shared" ca="1" si="123"/>
        <v>0</v>
      </c>
      <c r="Z902" s="62">
        <f t="shared" si="124"/>
        <v>76</v>
      </c>
      <c r="AA902" s="62" t="s">
        <v>7924</v>
      </c>
      <c r="AB902" s="64"/>
      <c r="AC902" s="64"/>
      <c r="AD902" s="64"/>
      <c r="AE902" s="64"/>
      <c r="AF902" s="64"/>
      <c r="AG902" s="64"/>
      <c r="AH902" s="64"/>
      <c r="AI902" s="64"/>
      <c r="AJ902" s="64"/>
      <c r="AK902" s="64"/>
      <c r="AL902" s="64"/>
      <c r="AM902" s="64"/>
      <c r="AN902" s="64"/>
      <c r="AO902" s="64"/>
      <c r="AP902" s="64"/>
      <c r="AQ902" s="64"/>
      <c r="AR902" s="64"/>
      <c r="AS902" s="64"/>
      <c r="AT902" s="64"/>
      <c r="AU902" s="64"/>
      <c r="AV902" s="64"/>
      <c r="AW902" s="64"/>
      <c r="AX902" s="64"/>
      <c r="AY902" s="64"/>
      <c r="AZ902" s="64"/>
      <c r="BA902" s="64"/>
      <c r="BB902" s="64"/>
      <c r="BC902" s="64"/>
      <c r="BD902" s="64"/>
      <c r="BE902" s="64"/>
      <c r="BF902" s="64"/>
      <c r="BG902" s="64"/>
      <c r="BH902" s="64"/>
      <c r="BI902" s="64"/>
      <c r="BJ902" s="64"/>
      <c r="BK902" s="64"/>
      <c r="BL902" s="64"/>
      <c r="BM902" s="64"/>
      <c r="BN902" s="64"/>
      <c r="BO902" s="64"/>
      <c r="BP902" s="64"/>
      <c r="BQ902" s="64"/>
      <c r="BR902" s="64"/>
      <c r="BS902" s="64"/>
      <c r="BT902" s="64"/>
      <c r="BU902" s="64"/>
      <c r="BV902" s="64"/>
      <c r="BW902" s="64"/>
      <c r="BX902" s="64"/>
      <c r="BY902" s="64"/>
      <c r="BZ902" s="64"/>
      <c r="CA902" s="64"/>
      <c r="CB902" s="64"/>
      <c r="CC902" s="64"/>
      <c r="CD902" s="64"/>
      <c r="CE902" s="64"/>
      <c r="CF902" s="64"/>
      <c r="CG902" s="64"/>
      <c r="CH902" s="64"/>
      <c r="CI902" s="64"/>
      <c r="CJ902" s="64"/>
      <c r="CK902" s="64"/>
      <c r="CL902" s="64"/>
      <c r="CM902" s="64"/>
      <c r="CN902" s="64"/>
      <c r="CO902" s="64"/>
      <c r="CP902" s="64"/>
      <c r="CQ902" s="64"/>
      <c r="CR902" s="64"/>
      <c r="CS902" s="64"/>
      <c r="CT902" s="64"/>
      <c r="CU902" s="64"/>
      <c r="CV902" s="64"/>
      <c r="CW902" s="64"/>
      <c r="CX902" s="64"/>
      <c r="CY902" s="64"/>
      <c r="CZ902" s="64"/>
      <c r="DA902" s="64"/>
      <c r="DB902" s="64"/>
      <c r="DC902" s="64"/>
      <c r="DD902" s="64"/>
      <c r="DE902" s="64"/>
      <c r="DF902" s="64"/>
      <c r="DG902" s="64"/>
      <c r="DH902" s="64"/>
      <c r="DI902" s="64"/>
      <c r="DJ902" s="64"/>
      <c r="DK902" s="64"/>
      <c r="DL902" s="64"/>
      <c r="DM902" s="64"/>
      <c r="DN902" s="64"/>
      <c r="DO902" s="64"/>
      <c r="DP902" s="64"/>
      <c r="DQ902" s="64"/>
      <c r="DR902" s="64"/>
      <c r="DS902" s="64"/>
      <c r="DT902" s="64"/>
      <c r="DU902" s="64"/>
      <c r="DV902" s="64"/>
      <c r="DW902" s="64"/>
      <c r="DX902" s="64"/>
      <c r="DY902" s="64"/>
      <c r="DZ902" s="64"/>
      <c r="EA902" s="64"/>
      <c r="EB902" s="64"/>
      <c r="EC902" s="64"/>
      <c r="ED902" s="64"/>
      <c r="EE902" s="64"/>
      <c r="EF902" s="64"/>
      <c r="EG902" s="64"/>
      <c r="EH902" s="64"/>
      <c r="EI902" s="64"/>
      <c r="EJ902" s="64"/>
      <c r="EK902" s="64"/>
      <c r="EL902" s="64"/>
      <c r="EM902" s="64"/>
      <c r="EN902" s="64"/>
      <c r="EO902" s="64"/>
      <c r="EP902" s="64"/>
      <c r="EQ902" s="64"/>
      <c r="ER902" s="64"/>
      <c r="ES902" s="64"/>
      <c r="ET902" s="64"/>
      <c r="EU902" s="64"/>
      <c r="EV902" s="64"/>
      <c r="EW902" s="64"/>
      <c r="EX902" s="64"/>
      <c r="EY902" s="64"/>
      <c r="EZ902" s="64"/>
      <c r="FA902" s="64"/>
      <c r="FB902" s="64"/>
      <c r="FC902" s="64"/>
      <c r="FD902" s="64"/>
      <c r="FE902" s="64"/>
      <c r="FF902" s="64"/>
      <c r="FG902" s="64"/>
      <c r="FH902" s="64"/>
      <c r="FI902" s="64"/>
      <c r="FJ902" s="64"/>
      <c r="FK902" s="64"/>
      <c r="FL902" s="64"/>
      <c r="FM902" s="64"/>
      <c r="FN902" s="64"/>
      <c r="FO902" s="64"/>
      <c r="FP902" s="64"/>
      <c r="FQ902" s="64"/>
      <c r="FR902" s="64"/>
      <c r="FS902" s="64"/>
      <c r="FT902" s="64"/>
      <c r="FU902" s="64"/>
      <c r="FV902" s="64"/>
      <c r="FW902" s="64"/>
      <c r="FX902" s="64"/>
      <c r="FY902" s="64"/>
      <c r="FZ902" s="64"/>
      <c r="GA902" s="64"/>
      <c r="GB902" s="64"/>
      <c r="GC902" s="64"/>
      <c r="GD902" s="64"/>
      <c r="GE902" s="64"/>
      <c r="GF902" s="64"/>
      <c r="GG902" s="64"/>
      <c r="GH902" s="64"/>
      <c r="GI902" s="64"/>
      <c r="GJ902" s="64"/>
      <c r="GK902" s="64"/>
      <c r="GL902" s="64"/>
      <c r="GM902" s="64"/>
      <c r="GN902" s="64"/>
      <c r="GO902" s="64"/>
      <c r="GP902" s="64"/>
      <c r="GQ902" s="64"/>
      <c r="GR902" s="64"/>
      <c r="GS902" s="64"/>
      <c r="GT902" s="64"/>
      <c r="GU902" s="64"/>
      <c r="GV902" s="64"/>
      <c r="GW902" s="64"/>
      <c r="GX902" s="64"/>
      <c r="GY902" s="64"/>
      <c r="GZ902" s="64"/>
      <c r="HA902" s="64"/>
      <c r="HB902" s="64"/>
      <c r="HC902" s="64"/>
      <c r="HD902" s="64"/>
      <c r="HE902" s="64"/>
      <c r="HF902" s="64"/>
      <c r="HG902" s="64"/>
      <c r="HH902" s="64"/>
      <c r="HI902" s="64"/>
      <c r="HJ902" s="64"/>
      <c r="HK902" s="64"/>
      <c r="HL902" s="64"/>
      <c r="HM902" s="64"/>
      <c r="HN902" s="64"/>
      <c r="HO902" s="64"/>
      <c r="HP902" s="64"/>
      <c r="HQ902" s="64"/>
      <c r="HR902" s="64"/>
      <c r="HS902" s="64"/>
      <c r="HT902" s="64"/>
      <c r="HU902" s="64"/>
      <c r="HV902" s="64"/>
      <c r="HW902" s="64"/>
      <c r="HX902" s="64"/>
      <c r="HY902" s="64"/>
      <c r="HZ902" s="64"/>
      <c r="IA902" s="64"/>
      <c r="IB902" s="64"/>
      <c r="IC902" s="64"/>
      <c r="ID902" s="64"/>
      <c r="IE902" s="64"/>
      <c r="IF902" s="64"/>
      <c r="IG902" s="64"/>
      <c r="IH902" s="64"/>
      <c r="II902" s="64"/>
      <c r="IJ902" s="64"/>
      <c r="IK902" s="64"/>
      <c r="IL902" s="64"/>
    </row>
    <row r="903" spans="1:246" ht="14.25" customHeight="1" x14ac:dyDescent="0.4">
      <c r="A903" s="39" t="s">
        <v>8003</v>
      </c>
      <c r="B903" s="45">
        <v>2584</v>
      </c>
      <c r="C903" s="45">
        <v>824</v>
      </c>
      <c r="D903" s="45">
        <v>77</v>
      </c>
      <c r="E903" s="46" t="s">
        <v>7530</v>
      </c>
      <c r="F903" s="47" t="s">
        <v>5889</v>
      </c>
      <c r="G903" s="46" t="s">
        <v>5816</v>
      </c>
      <c r="H903" s="46" t="s">
        <v>5890</v>
      </c>
      <c r="I903" s="46" t="s">
        <v>5891</v>
      </c>
      <c r="J903" s="48">
        <v>28</v>
      </c>
      <c r="K903" s="49">
        <v>5367.7</v>
      </c>
      <c r="L903" s="50">
        <v>28</v>
      </c>
      <c r="M903" s="50">
        <v>150295.6</v>
      </c>
      <c r="N903" s="51">
        <v>8</v>
      </c>
      <c r="O903" s="51">
        <v>6</v>
      </c>
      <c r="P903" s="51">
        <v>1</v>
      </c>
      <c r="Q903" s="51">
        <v>0</v>
      </c>
      <c r="R903" s="51">
        <f t="shared" si="117"/>
        <v>15</v>
      </c>
      <c r="S903" s="79"/>
      <c r="T903" s="52">
        <f t="shared" si="119"/>
        <v>0</v>
      </c>
      <c r="U903" s="52" t="str" cm="1">
        <f t="array" aca="1" ref="U903" ca="1">IF(S903="", "×", IF(LEFT(S903,2)="項番", COUNTIFS($D$2:$D$4001, INDIRECT("D" &amp; ROW()-1), $U$2:$U$4001, "〇"), "〇"))</f>
        <v>×</v>
      </c>
      <c r="V903" s="52" t="str">
        <f t="shared" si="120"/>
        <v>×</v>
      </c>
      <c r="W903" s="52" t="str">
        <f t="shared" si="121"/>
        <v>×</v>
      </c>
      <c r="X903" s="53" t="str">
        <f t="shared" ca="1" si="122"/>
        <v/>
      </c>
      <c r="Y903" s="52">
        <f t="shared" ca="1" si="123"/>
        <v>0</v>
      </c>
      <c r="Z903" s="52">
        <f t="shared" si="124"/>
        <v>77</v>
      </c>
      <c r="AA903" s="52" t="s">
        <v>125</v>
      </c>
    </row>
    <row r="904" spans="1:246" ht="14.25" customHeight="1" x14ac:dyDescent="0.4">
      <c r="A904" s="39" t="s">
        <v>8003</v>
      </c>
      <c r="B904" s="45">
        <v>2585</v>
      </c>
      <c r="C904" s="45">
        <v>825</v>
      </c>
      <c r="D904" s="45">
        <v>77</v>
      </c>
      <c r="E904" s="46" t="s">
        <v>7530</v>
      </c>
      <c r="F904" s="47" t="s">
        <v>5892</v>
      </c>
      <c r="G904" s="46" t="s">
        <v>5816</v>
      </c>
      <c r="H904" s="46" t="s">
        <v>5893</v>
      </c>
      <c r="I904" s="46" t="s">
        <v>5891</v>
      </c>
      <c r="J904" s="48">
        <v>28</v>
      </c>
      <c r="K904" s="49">
        <v>7903.2</v>
      </c>
      <c r="L904" s="50">
        <v>28</v>
      </c>
      <c r="M904" s="50">
        <v>221289.60000000001</v>
      </c>
      <c r="N904" s="51">
        <v>10</v>
      </c>
      <c r="O904" s="51">
        <v>12</v>
      </c>
      <c r="P904" s="51">
        <v>1</v>
      </c>
      <c r="Q904" s="51">
        <v>0</v>
      </c>
      <c r="R904" s="51">
        <f t="shared" si="117"/>
        <v>23</v>
      </c>
      <c r="S904" s="79"/>
      <c r="T904" s="52">
        <f t="shared" si="119"/>
        <v>0</v>
      </c>
      <c r="U904" s="52" t="str" cm="1">
        <f t="array" aca="1" ref="U904" ca="1">IF(S904="", "×", IF(LEFT(S904,2)="項番", COUNTIFS($D$2:$D$4001, INDIRECT("D" &amp; ROW()-1), $U$2:$U$4001, "〇"), "〇"))</f>
        <v>×</v>
      </c>
      <c r="V904" s="52" t="str">
        <f t="shared" si="120"/>
        <v>×</v>
      </c>
      <c r="W904" s="52" t="str">
        <f t="shared" si="121"/>
        <v>×</v>
      </c>
      <c r="X904" s="53" t="str">
        <f t="shared" ca="1" si="122"/>
        <v/>
      </c>
      <c r="Y904" s="52">
        <f t="shared" ca="1" si="123"/>
        <v>0</v>
      </c>
      <c r="Z904" s="52">
        <f t="shared" si="124"/>
        <v>77</v>
      </c>
      <c r="AA904" s="52" t="s">
        <v>125</v>
      </c>
    </row>
    <row r="905" spans="1:246" ht="14.25" customHeight="1" x14ac:dyDescent="0.4">
      <c r="A905" s="39" t="s">
        <v>8003</v>
      </c>
      <c r="B905" s="45">
        <v>2586</v>
      </c>
      <c r="C905" s="45">
        <v>826</v>
      </c>
      <c r="D905" s="45">
        <v>77</v>
      </c>
      <c r="E905" s="46" t="s">
        <v>7530</v>
      </c>
      <c r="F905" s="47" t="s">
        <v>5894</v>
      </c>
      <c r="G905" s="46" t="s">
        <v>5816</v>
      </c>
      <c r="H905" s="46" t="s">
        <v>5895</v>
      </c>
      <c r="I905" s="46" t="s">
        <v>5896</v>
      </c>
      <c r="J905" s="48">
        <v>7</v>
      </c>
      <c r="K905" s="49">
        <v>8517.6</v>
      </c>
      <c r="L905" s="50">
        <v>7</v>
      </c>
      <c r="M905" s="50">
        <v>59623.200000000004</v>
      </c>
      <c r="N905" s="51">
        <v>20</v>
      </c>
      <c r="O905" s="51">
        <v>12</v>
      </c>
      <c r="P905" s="51">
        <v>1</v>
      </c>
      <c r="Q905" s="51">
        <v>0</v>
      </c>
      <c r="R905" s="51">
        <f t="shared" si="117"/>
        <v>33</v>
      </c>
      <c r="S905" s="79"/>
      <c r="T905" s="52">
        <f t="shared" si="119"/>
        <v>0</v>
      </c>
      <c r="U905" s="52" t="str" cm="1">
        <f t="array" aca="1" ref="U905" ca="1">IF(S905="", "×", IF(LEFT(S905,2)="項番", COUNTIFS($D$2:$D$4001, INDIRECT("D" &amp; ROW()-1), $U$2:$U$4001, "〇"), "〇"))</f>
        <v>×</v>
      </c>
      <c r="V905" s="52" t="str">
        <f t="shared" si="120"/>
        <v>×</v>
      </c>
      <c r="W905" s="52" t="str">
        <f t="shared" si="121"/>
        <v>×</v>
      </c>
      <c r="X905" s="53" t="str">
        <f t="shared" ca="1" si="122"/>
        <v/>
      </c>
      <c r="Y905" s="52">
        <f t="shared" ca="1" si="123"/>
        <v>0</v>
      </c>
      <c r="Z905" s="52">
        <f t="shared" si="124"/>
        <v>77</v>
      </c>
      <c r="AA905" s="52" t="s">
        <v>125</v>
      </c>
    </row>
    <row r="906" spans="1:246" ht="14.25" customHeight="1" x14ac:dyDescent="0.4">
      <c r="A906" s="39" t="s">
        <v>8003</v>
      </c>
      <c r="B906" s="45">
        <v>2587</v>
      </c>
      <c r="C906" s="45">
        <v>827</v>
      </c>
      <c r="D906" s="45">
        <v>77</v>
      </c>
      <c r="E906" s="46" t="s">
        <v>7530</v>
      </c>
      <c r="F906" s="47" t="s">
        <v>5897</v>
      </c>
      <c r="G906" s="46" t="s">
        <v>5816</v>
      </c>
      <c r="H906" s="46" t="s">
        <v>5898</v>
      </c>
      <c r="I906" s="46" t="s">
        <v>5896</v>
      </c>
      <c r="J906" s="48">
        <v>7</v>
      </c>
      <c r="K906" s="49">
        <v>31970.7</v>
      </c>
      <c r="L906" s="50">
        <v>7</v>
      </c>
      <c r="M906" s="50">
        <v>223794.9</v>
      </c>
      <c r="N906" s="51">
        <v>10</v>
      </c>
      <c r="O906" s="51">
        <v>4</v>
      </c>
      <c r="P906" s="51">
        <v>1</v>
      </c>
      <c r="Q906" s="51">
        <v>0</v>
      </c>
      <c r="R906" s="51">
        <f t="shared" si="117"/>
        <v>15</v>
      </c>
      <c r="S906" s="79"/>
      <c r="T906" s="52">
        <f t="shared" si="119"/>
        <v>0</v>
      </c>
      <c r="U906" s="52" t="str" cm="1">
        <f t="array" aca="1" ref="U906" ca="1">IF(S906="", "×", IF(LEFT(S906,2)="項番", COUNTIFS($D$2:$D$4001, INDIRECT("D" &amp; ROW()-1), $U$2:$U$4001, "〇"), "〇"))</f>
        <v>×</v>
      </c>
      <c r="V906" s="52" t="str">
        <f t="shared" si="120"/>
        <v>×</v>
      </c>
      <c r="W906" s="52" t="str">
        <f t="shared" si="121"/>
        <v>×</v>
      </c>
      <c r="X906" s="53" t="str">
        <f t="shared" ca="1" si="122"/>
        <v/>
      </c>
      <c r="Y906" s="52">
        <f t="shared" ca="1" si="123"/>
        <v>0</v>
      </c>
      <c r="Z906" s="52">
        <f t="shared" si="124"/>
        <v>77</v>
      </c>
      <c r="AA906" s="52" t="s">
        <v>125</v>
      </c>
    </row>
    <row r="907" spans="1:246" s="54" customFormat="1" ht="14.25" customHeight="1" x14ac:dyDescent="0.4">
      <c r="A907" s="54" t="s">
        <v>125</v>
      </c>
      <c r="B907" s="55"/>
      <c r="C907" s="55" t="s">
        <v>125</v>
      </c>
      <c r="D907" s="55" t="s">
        <v>125</v>
      </c>
      <c r="E907" s="56"/>
      <c r="F907" s="57"/>
      <c r="G907" s="56"/>
      <c r="H907" s="56"/>
      <c r="I907" s="56"/>
      <c r="J907" s="58"/>
      <c r="K907" s="59"/>
      <c r="L907" s="60"/>
      <c r="M907" s="60"/>
      <c r="N907" s="61"/>
      <c r="O907" s="61"/>
      <c r="P907" s="61"/>
      <c r="Q907" s="61"/>
      <c r="R907" s="61"/>
      <c r="S907" s="80" t="s">
        <v>7765</v>
      </c>
      <c r="T907" s="62">
        <f t="shared" si="119"/>
        <v>0</v>
      </c>
      <c r="U907" s="62" cm="1">
        <f t="array" aca="1" ref="U907" ca="1">IF(S907="", "×", IF(LEFT(S907,2)="項番", COUNTIFS($D$2:$D$4001, INDIRECT("D" &amp; ROW()-1), $U$2:$U$4001, "〇"), "〇"))</f>
        <v>0</v>
      </c>
      <c r="V907" s="62" t="str">
        <f t="shared" si="120"/>
        <v/>
      </c>
      <c r="W907" s="62" t="str">
        <f t="shared" si="121"/>
        <v/>
      </c>
      <c r="X907" s="63" t="str">
        <f t="shared" ca="1" si="122"/>
        <v/>
      </c>
      <c r="Y907" s="62">
        <f t="shared" ca="1" si="123"/>
        <v>0</v>
      </c>
      <c r="Z907" s="62">
        <f t="shared" si="124"/>
        <v>77</v>
      </c>
      <c r="AA907" s="62" t="s">
        <v>7924</v>
      </c>
      <c r="AB907" s="64"/>
      <c r="AC907" s="64"/>
      <c r="AD907" s="64"/>
      <c r="AE907" s="64"/>
      <c r="AF907" s="64"/>
      <c r="AG907" s="64"/>
      <c r="AH907" s="64"/>
      <c r="AI907" s="64"/>
      <c r="AJ907" s="64"/>
      <c r="AK907" s="64"/>
      <c r="AL907" s="64"/>
      <c r="AM907" s="64"/>
      <c r="AN907" s="64"/>
      <c r="AO907" s="64"/>
      <c r="AP907" s="64"/>
      <c r="AQ907" s="64"/>
      <c r="AR907" s="64"/>
      <c r="AS907" s="64"/>
      <c r="AT907" s="64"/>
      <c r="AU907" s="64"/>
      <c r="AV907" s="64"/>
      <c r="AW907" s="64"/>
      <c r="AX907" s="64"/>
      <c r="AY907" s="64"/>
      <c r="AZ907" s="64"/>
      <c r="BA907" s="64"/>
      <c r="BB907" s="64"/>
      <c r="BC907" s="64"/>
      <c r="BD907" s="64"/>
      <c r="BE907" s="64"/>
      <c r="BF907" s="64"/>
      <c r="BG907" s="64"/>
      <c r="BH907" s="64"/>
      <c r="BI907" s="64"/>
      <c r="BJ907" s="64"/>
      <c r="BK907" s="64"/>
      <c r="BL907" s="64"/>
      <c r="BM907" s="64"/>
      <c r="BN907" s="64"/>
      <c r="BO907" s="64"/>
      <c r="BP907" s="64"/>
      <c r="BQ907" s="64"/>
      <c r="BR907" s="64"/>
      <c r="BS907" s="64"/>
      <c r="BT907" s="64"/>
      <c r="BU907" s="64"/>
      <c r="BV907" s="64"/>
      <c r="BW907" s="64"/>
      <c r="BX907" s="64"/>
      <c r="BY907" s="64"/>
      <c r="BZ907" s="64"/>
      <c r="CA907" s="64"/>
      <c r="CB907" s="64"/>
      <c r="CC907" s="64"/>
      <c r="CD907" s="64"/>
      <c r="CE907" s="64"/>
      <c r="CF907" s="64"/>
      <c r="CG907" s="64"/>
      <c r="CH907" s="64"/>
      <c r="CI907" s="64"/>
      <c r="CJ907" s="64"/>
      <c r="CK907" s="64"/>
      <c r="CL907" s="64"/>
      <c r="CM907" s="64"/>
      <c r="CN907" s="64"/>
      <c r="CO907" s="64"/>
      <c r="CP907" s="64"/>
      <c r="CQ907" s="64"/>
      <c r="CR907" s="64"/>
      <c r="CS907" s="64"/>
      <c r="CT907" s="64"/>
      <c r="CU907" s="64"/>
      <c r="CV907" s="64"/>
      <c r="CW907" s="64"/>
      <c r="CX907" s="64"/>
      <c r="CY907" s="64"/>
      <c r="CZ907" s="64"/>
      <c r="DA907" s="64"/>
      <c r="DB907" s="64"/>
      <c r="DC907" s="64"/>
      <c r="DD907" s="64"/>
      <c r="DE907" s="64"/>
      <c r="DF907" s="64"/>
      <c r="DG907" s="64"/>
      <c r="DH907" s="64"/>
      <c r="DI907" s="64"/>
      <c r="DJ907" s="64"/>
      <c r="DK907" s="64"/>
      <c r="DL907" s="64"/>
      <c r="DM907" s="64"/>
      <c r="DN907" s="64"/>
      <c r="DO907" s="64"/>
      <c r="DP907" s="64"/>
      <c r="DQ907" s="64"/>
      <c r="DR907" s="64"/>
      <c r="DS907" s="64"/>
      <c r="DT907" s="64"/>
      <c r="DU907" s="64"/>
      <c r="DV907" s="64"/>
      <c r="DW907" s="64"/>
      <c r="DX907" s="64"/>
      <c r="DY907" s="64"/>
      <c r="DZ907" s="64"/>
      <c r="EA907" s="64"/>
      <c r="EB907" s="64"/>
      <c r="EC907" s="64"/>
      <c r="ED907" s="64"/>
      <c r="EE907" s="64"/>
      <c r="EF907" s="64"/>
      <c r="EG907" s="64"/>
      <c r="EH907" s="64"/>
      <c r="EI907" s="64"/>
      <c r="EJ907" s="64"/>
      <c r="EK907" s="64"/>
      <c r="EL907" s="64"/>
      <c r="EM907" s="64"/>
      <c r="EN907" s="64"/>
      <c r="EO907" s="64"/>
      <c r="EP907" s="64"/>
      <c r="EQ907" s="64"/>
      <c r="ER907" s="64"/>
      <c r="ES907" s="64"/>
      <c r="ET907" s="64"/>
      <c r="EU907" s="64"/>
      <c r="EV907" s="64"/>
      <c r="EW907" s="64"/>
      <c r="EX907" s="64"/>
      <c r="EY907" s="64"/>
      <c r="EZ907" s="64"/>
      <c r="FA907" s="64"/>
      <c r="FB907" s="64"/>
      <c r="FC907" s="64"/>
      <c r="FD907" s="64"/>
      <c r="FE907" s="64"/>
      <c r="FF907" s="64"/>
      <c r="FG907" s="64"/>
      <c r="FH907" s="64"/>
      <c r="FI907" s="64"/>
      <c r="FJ907" s="64"/>
      <c r="FK907" s="64"/>
      <c r="FL907" s="64"/>
      <c r="FM907" s="64"/>
      <c r="FN907" s="64"/>
      <c r="FO907" s="64"/>
      <c r="FP907" s="64"/>
      <c r="FQ907" s="64"/>
      <c r="FR907" s="64"/>
      <c r="FS907" s="64"/>
      <c r="FT907" s="64"/>
      <c r="FU907" s="64"/>
      <c r="FV907" s="64"/>
      <c r="FW907" s="64"/>
      <c r="FX907" s="64"/>
      <c r="FY907" s="64"/>
      <c r="FZ907" s="64"/>
      <c r="GA907" s="64"/>
      <c r="GB907" s="64"/>
      <c r="GC907" s="64"/>
      <c r="GD907" s="64"/>
      <c r="GE907" s="64"/>
      <c r="GF907" s="64"/>
      <c r="GG907" s="64"/>
      <c r="GH907" s="64"/>
      <c r="GI907" s="64"/>
      <c r="GJ907" s="64"/>
      <c r="GK907" s="64"/>
      <c r="GL907" s="64"/>
      <c r="GM907" s="64"/>
      <c r="GN907" s="64"/>
      <c r="GO907" s="64"/>
      <c r="GP907" s="64"/>
      <c r="GQ907" s="64"/>
      <c r="GR907" s="64"/>
      <c r="GS907" s="64"/>
      <c r="GT907" s="64"/>
      <c r="GU907" s="64"/>
      <c r="GV907" s="64"/>
      <c r="GW907" s="64"/>
      <c r="GX907" s="64"/>
      <c r="GY907" s="64"/>
      <c r="GZ907" s="64"/>
      <c r="HA907" s="64"/>
      <c r="HB907" s="64"/>
      <c r="HC907" s="64"/>
      <c r="HD907" s="64"/>
      <c r="HE907" s="64"/>
      <c r="HF907" s="64"/>
      <c r="HG907" s="64"/>
      <c r="HH907" s="64"/>
      <c r="HI907" s="64"/>
      <c r="HJ907" s="64"/>
      <c r="HK907" s="64"/>
      <c r="HL907" s="64"/>
      <c r="HM907" s="64"/>
      <c r="HN907" s="64"/>
      <c r="HO907" s="64"/>
      <c r="HP907" s="64"/>
      <c r="HQ907" s="64"/>
      <c r="HR907" s="64"/>
      <c r="HS907" s="64"/>
      <c r="HT907" s="64"/>
      <c r="HU907" s="64"/>
      <c r="HV907" s="64"/>
      <c r="HW907" s="64"/>
      <c r="HX907" s="64"/>
      <c r="HY907" s="64"/>
      <c r="HZ907" s="64"/>
      <c r="IA907" s="64"/>
      <c r="IB907" s="64"/>
      <c r="IC907" s="64"/>
      <c r="ID907" s="64"/>
      <c r="IE907" s="64"/>
      <c r="IF907" s="64"/>
      <c r="IG907" s="64"/>
      <c r="IH907" s="64"/>
      <c r="II907" s="64"/>
      <c r="IJ907" s="64"/>
      <c r="IK907" s="64"/>
      <c r="IL907" s="64"/>
    </row>
    <row r="908" spans="1:246" ht="14.25" customHeight="1" x14ac:dyDescent="0.4">
      <c r="A908" s="39" t="s">
        <v>8004</v>
      </c>
      <c r="B908" s="45">
        <v>2596</v>
      </c>
      <c r="C908" s="45">
        <v>828</v>
      </c>
      <c r="D908" s="45">
        <v>78</v>
      </c>
      <c r="E908" s="46" t="s">
        <v>7530</v>
      </c>
      <c r="F908" s="47" t="s">
        <v>5920</v>
      </c>
      <c r="G908" s="46" t="s">
        <v>5816</v>
      </c>
      <c r="H908" s="46" t="s">
        <v>5921</v>
      </c>
      <c r="I908" s="46" t="s">
        <v>5922</v>
      </c>
      <c r="J908" s="48">
        <v>14</v>
      </c>
      <c r="K908" s="49">
        <v>6413.6</v>
      </c>
      <c r="L908" s="50">
        <v>14</v>
      </c>
      <c r="M908" s="50">
        <v>89790.400000000009</v>
      </c>
      <c r="N908" s="51">
        <v>1</v>
      </c>
      <c r="O908" s="51">
        <v>10</v>
      </c>
      <c r="P908" s="51">
        <v>0</v>
      </c>
      <c r="Q908" s="51">
        <v>0</v>
      </c>
      <c r="R908" s="51">
        <f t="shared" si="117"/>
        <v>11</v>
      </c>
      <c r="S908" s="79"/>
      <c r="T908" s="52">
        <f t="shared" si="119"/>
        <v>0</v>
      </c>
      <c r="U908" s="52" t="str" cm="1">
        <f t="array" aca="1" ref="U908" ca="1">IF(S908="", "×", IF(LEFT(S908,2)="項番", COUNTIFS($D$2:$D$4001, INDIRECT("D" &amp; ROW()-1), $U$2:$U$4001, "〇"), "〇"))</f>
        <v>×</v>
      </c>
      <c r="V908" s="52" t="str">
        <f t="shared" si="120"/>
        <v>×</v>
      </c>
      <c r="W908" s="52" t="str">
        <f t="shared" si="121"/>
        <v>×</v>
      </c>
      <c r="X908" s="53" t="str">
        <f t="shared" ca="1" si="122"/>
        <v/>
      </c>
      <c r="Y908" s="52">
        <f t="shared" ca="1" si="123"/>
        <v>0</v>
      </c>
      <c r="Z908" s="52">
        <f t="shared" si="124"/>
        <v>78</v>
      </c>
      <c r="AA908" s="52" t="s">
        <v>125</v>
      </c>
    </row>
    <row r="909" spans="1:246" ht="14.25" customHeight="1" x14ac:dyDescent="0.4">
      <c r="A909" s="39" t="s">
        <v>8004</v>
      </c>
      <c r="B909" s="45">
        <v>2597</v>
      </c>
      <c r="C909" s="45">
        <v>829</v>
      </c>
      <c r="D909" s="45">
        <v>78</v>
      </c>
      <c r="E909" s="46" t="s">
        <v>7530</v>
      </c>
      <c r="F909" s="47" t="s">
        <v>5923</v>
      </c>
      <c r="G909" s="46" t="s">
        <v>5816</v>
      </c>
      <c r="H909" s="46" t="s">
        <v>5924</v>
      </c>
      <c r="I909" s="46" t="s">
        <v>5925</v>
      </c>
      <c r="J909" s="48">
        <v>28</v>
      </c>
      <c r="K909" s="49">
        <v>5055.5</v>
      </c>
      <c r="L909" s="50">
        <v>28</v>
      </c>
      <c r="M909" s="50">
        <v>141554</v>
      </c>
      <c r="N909" s="51">
        <v>1</v>
      </c>
      <c r="O909" s="51">
        <v>2</v>
      </c>
      <c r="P909" s="51">
        <v>0</v>
      </c>
      <c r="Q909" s="51">
        <v>0</v>
      </c>
      <c r="R909" s="51">
        <f t="shared" si="117"/>
        <v>3</v>
      </c>
      <c r="S909" s="79"/>
      <c r="T909" s="52">
        <f t="shared" si="119"/>
        <v>0</v>
      </c>
      <c r="U909" s="52" t="str" cm="1">
        <f t="array" aca="1" ref="U909" ca="1">IF(S909="", "×", IF(LEFT(S909,2)="項番", COUNTIFS($D$2:$D$4001, INDIRECT("D" &amp; ROW()-1), $U$2:$U$4001, "〇"), "〇"))</f>
        <v>×</v>
      </c>
      <c r="V909" s="52" t="str">
        <f t="shared" si="120"/>
        <v>×</v>
      </c>
      <c r="W909" s="52" t="str">
        <f t="shared" si="121"/>
        <v>×</v>
      </c>
      <c r="X909" s="53" t="str">
        <f t="shared" ca="1" si="122"/>
        <v/>
      </c>
      <c r="Y909" s="52">
        <f t="shared" ca="1" si="123"/>
        <v>0</v>
      </c>
      <c r="Z909" s="52">
        <f t="shared" si="124"/>
        <v>78</v>
      </c>
      <c r="AA909" s="52" t="s">
        <v>125</v>
      </c>
    </row>
    <row r="910" spans="1:246" ht="14.25" customHeight="1" x14ac:dyDescent="0.4">
      <c r="A910" s="39" t="s">
        <v>8004</v>
      </c>
      <c r="B910" s="45">
        <v>2598</v>
      </c>
      <c r="C910" s="45">
        <v>830</v>
      </c>
      <c r="D910" s="45">
        <v>78</v>
      </c>
      <c r="E910" s="46" t="s">
        <v>7530</v>
      </c>
      <c r="F910" s="47" t="s">
        <v>5926</v>
      </c>
      <c r="G910" s="46" t="s">
        <v>5816</v>
      </c>
      <c r="H910" s="46" t="s">
        <v>5927</v>
      </c>
      <c r="I910" s="46" t="s">
        <v>5928</v>
      </c>
      <c r="J910" s="48">
        <v>28</v>
      </c>
      <c r="K910" s="49">
        <v>6573.5</v>
      </c>
      <c r="L910" s="50">
        <v>28</v>
      </c>
      <c r="M910" s="50">
        <v>184058</v>
      </c>
      <c r="N910" s="51">
        <v>0</v>
      </c>
      <c r="O910" s="51">
        <v>2</v>
      </c>
      <c r="P910" s="51">
        <v>0</v>
      </c>
      <c r="Q910" s="51">
        <v>0</v>
      </c>
      <c r="R910" s="51">
        <f t="shared" si="117"/>
        <v>2</v>
      </c>
      <c r="S910" s="79"/>
      <c r="T910" s="52">
        <f t="shared" si="119"/>
        <v>0</v>
      </c>
      <c r="U910" s="52" t="str" cm="1">
        <f t="array" aca="1" ref="U910" ca="1">IF(S910="", "×", IF(LEFT(S910,2)="項番", COUNTIFS($D$2:$D$4001, INDIRECT("D" &amp; ROW()-1), $U$2:$U$4001, "〇"), "〇"))</f>
        <v>×</v>
      </c>
      <c r="V910" s="52" t="str">
        <f t="shared" si="120"/>
        <v>×</v>
      </c>
      <c r="W910" s="52" t="str">
        <f t="shared" si="121"/>
        <v>×</v>
      </c>
      <c r="X910" s="53" t="str">
        <f t="shared" ca="1" si="122"/>
        <v/>
      </c>
      <c r="Y910" s="52">
        <f t="shared" ca="1" si="123"/>
        <v>0</v>
      </c>
      <c r="Z910" s="52">
        <f t="shared" si="124"/>
        <v>78</v>
      </c>
      <c r="AA910" s="52" t="s">
        <v>125</v>
      </c>
    </row>
    <row r="911" spans="1:246" s="54" customFormat="1" ht="14.25" customHeight="1" x14ac:dyDescent="0.4">
      <c r="A911" s="54" t="s">
        <v>125</v>
      </c>
      <c r="B911" s="55"/>
      <c r="C911" s="55" t="s">
        <v>125</v>
      </c>
      <c r="D911" s="55" t="s">
        <v>125</v>
      </c>
      <c r="E911" s="56"/>
      <c r="F911" s="57"/>
      <c r="G911" s="56"/>
      <c r="H911" s="56"/>
      <c r="I911" s="56"/>
      <c r="J911" s="58"/>
      <c r="K911" s="59"/>
      <c r="L911" s="60"/>
      <c r="M911" s="60"/>
      <c r="N911" s="61"/>
      <c r="O911" s="61"/>
      <c r="P911" s="61"/>
      <c r="Q911" s="61"/>
      <c r="R911" s="61"/>
      <c r="S911" s="80" t="s">
        <v>7766</v>
      </c>
      <c r="T911" s="62">
        <f t="shared" si="119"/>
        <v>0</v>
      </c>
      <c r="U911" s="62" cm="1">
        <f t="array" aca="1" ref="U911" ca="1">IF(S911="", "×", IF(LEFT(S911,2)="項番", COUNTIFS($D$2:$D$4001, INDIRECT("D" &amp; ROW()-1), $U$2:$U$4001, "〇"), "〇"))</f>
        <v>0</v>
      </c>
      <c r="V911" s="62" t="str">
        <f t="shared" si="120"/>
        <v/>
      </c>
      <c r="W911" s="62" t="str">
        <f t="shared" si="121"/>
        <v/>
      </c>
      <c r="X911" s="63" t="str">
        <f t="shared" ca="1" si="122"/>
        <v/>
      </c>
      <c r="Y911" s="62">
        <f t="shared" ca="1" si="123"/>
        <v>0</v>
      </c>
      <c r="Z911" s="62">
        <f t="shared" si="124"/>
        <v>78</v>
      </c>
      <c r="AA911" s="62" t="s">
        <v>7924</v>
      </c>
      <c r="AB911" s="64"/>
      <c r="AC911" s="64"/>
      <c r="AD911" s="64"/>
      <c r="AE911" s="64"/>
      <c r="AF911" s="64"/>
      <c r="AG911" s="64"/>
      <c r="AH911" s="64"/>
      <c r="AI911" s="64"/>
      <c r="AJ911" s="64"/>
      <c r="AK911" s="64"/>
      <c r="AL911" s="64"/>
      <c r="AM911" s="64"/>
      <c r="AN911" s="64"/>
      <c r="AO911" s="64"/>
      <c r="AP911" s="64"/>
      <c r="AQ911" s="64"/>
      <c r="AR911" s="64"/>
      <c r="AS911" s="64"/>
      <c r="AT911" s="64"/>
      <c r="AU911" s="64"/>
      <c r="AV911" s="64"/>
      <c r="AW911" s="64"/>
      <c r="AX911" s="64"/>
      <c r="AY911" s="64"/>
      <c r="AZ911" s="64"/>
      <c r="BA911" s="64"/>
      <c r="BB911" s="64"/>
      <c r="BC911" s="64"/>
      <c r="BD911" s="64"/>
      <c r="BE911" s="64"/>
      <c r="BF911" s="64"/>
      <c r="BG911" s="64"/>
      <c r="BH911" s="64"/>
      <c r="BI911" s="64"/>
      <c r="BJ911" s="64"/>
      <c r="BK911" s="64"/>
      <c r="BL911" s="64"/>
      <c r="BM911" s="64"/>
      <c r="BN911" s="64"/>
      <c r="BO911" s="64"/>
      <c r="BP911" s="64"/>
      <c r="BQ911" s="64"/>
      <c r="BR911" s="64"/>
      <c r="BS911" s="64"/>
      <c r="BT911" s="64"/>
      <c r="BU911" s="64"/>
      <c r="BV911" s="64"/>
      <c r="BW911" s="64"/>
      <c r="BX911" s="64"/>
      <c r="BY911" s="64"/>
      <c r="BZ911" s="64"/>
      <c r="CA911" s="64"/>
      <c r="CB911" s="64"/>
      <c r="CC911" s="64"/>
      <c r="CD911" s="64"/>
      <c r="CE911" s="64"/>
      <c r="CF911" s="64"/>
      <c r="CG911" s="64"/>
      <c r="CH911" s="64"/>
      <c r="CI911" s="64"/>
      <c r="CJ911" s="64"/>
      <c r="CK911" s="64"/>
      <c r="CL911" s="64"/>
      <c r="CM911" s="64"/>
      <c r="CN911" s="64"/>
      <c r="CO911" s="64"/>
      <c r="CP911" s="64"/>
      <c r="CQ911" s="64"/>
      <c r="CR911" s="64"/>
      <c r="CS911" s="64"/>
      <c r="CT911" s="64"/>
      <c r="CU911" s="64"/>
      <c r="CV911" s="64"/>
      <c r="CW911" s="64"/>
      <c r="CX911" s="64"/>
      <c r="CY911" s="64"/>
      <c r="CZ911" s="64"/>
      <c r="DA911" s="64"/>
      <c r="DB911" s="64"/>
      <c r="DC911" s="64"/>
      <c r="DD911" s="64"/>
      <c r="DE911" s="64"/>
      <c r="DF911" s="64"/>
      <c r="DG911" s="64"/>
      <c r="DH911" s="64"/>
      <c r="DI911" s="64"/>
      <c r="DJ911" s="64"/>
      <c r="DK911" s="64"/>
      <c r="DL911" s="64"/>
      <c r="DM911" s="64"/>
      <c r="DN911" s="64"/>
      <c r="DO911" s="64"/>
      <c r="DP911" s="64"/>
      <c r="DQ911" s="64"/>
      <c r="DR911" s="64"/>
      <c r="DS911" s="64"/>
      <c r="DT911" s="64"/>
      <c r="DU911" s="64"/>
      <c r="DV911" s="64"/>
      <c r="DW911" s="64"/>
      <c r="DX911" s="64"/>
      <c r="DY911" s="64"/>
      <c r="DZ911" s="64"/>
      <c r="EA911" s="64"/>
      <c r="EB911" s="64"/>
      <c r="EC911" s="64"/>
      <c r="ED911" s="64"/>
      <c r="EE911" s="64"/>
      <c r="EF911" s="64"/>
      <c r="EG911" s="64"/>
      <c r="EH911" s="64"/>
      <c r="EI911" s="64"/>
      <c r="EJ911" s="64"/>
      <c r="EK911" s="64"/>
      <c r="EL911" s="64"/>
      <c r="EM911" s="64"/>
      <c r="EN911" s="64"/>
      <c r="EO911" s="64"/>
      <c r="EP911" s="64"/>
      <c r="EQ911" s="64"/>
      <c r="ER911" s="64"/>
      <c r="ES911" s="64"/>
      <c r="ET911" s="64"/>
      <c r="EU911" s="64"/>
      <c r="EV911" s="64"/>
      <c r="EW911" s="64"/>
      <c r="EX911" s="64"/>
      <c r="EY911" s="64"/>
      <c r="EZ911" s="64"/>
      <c r="FA911" s="64"/>
      <c r="FB911" s="64"/>
      <c r="FC911" s="64"/>
      <c r="FD911" s="64"/>
      <c r="FE911" s="64"/>
      <c r="FF911" s="64"/>
      <c r="FG911" s="64"/>
      <c r="FH911" s="64"/>
      <c r="FI911" s="64"/>
      <c r="FJ911" s="64"/>
      <c r="FK911" s="64"/>
      <c r="FL911" s="64"/>
      <c r="FM911" s="64"/>
      <c r="FN911" s="64"/>
      <c r="FO911" s="64"/>
      <c r="FP911" s="64"/>
      <c r="FQ911" s="64"/>
      <c r="FR911" s="64"/>
      <c r="FS911" s="64"/>
      <c r="FT911" s="64"/>
      <c r="FU911" s="64"/>
      <c r="FV911" s="64"/>
      <c r="FW911" s="64"/>
      <c r="FX911" s="64"/>
      <c r="FY911" s="64"/>
      <c r="FZ911" s="64"/>
      <c r="GA911" s="64"/>
      <c r="GB911" s="64"/>
      <c r="GC911" s="64"/>
      <c r="GD911" s="64"/>
      <c r="GE911" s="64"/>
      <c r="GF911" s="64"/>
      <c r="GG911" s="64"/>
      <c r="GH911" s="64"/>
      <c r="GI911" s="64"/>
      <c r="GJ911" s="64"/>
      <c r="GK911" s="64"/>
      <c r="GL911" s="64"/>
      <c r="GM911" s="64"/>
      <c r="GN911" s="64"/>
      <c r="GO911" s="64"/>
      <c r="GP911" s="64"/>
      <c r="GQ911" s="64"/>
      <c r="GR911" s="64"/>
      <c r="GS911" s="64"/>
      <c r="GT911" s="64"/>
      <c r="GU911" s="64"/>
      <c r="GV911" s="64"/>
      <c r="GW911" s="64"/>
      <c r="GX911" s="64"/>
      <c r="GY911" s="64"/>
      <c r="GZ911" s="64"/>
      <c r="HA911" s="64"/>
      <c r="HB911" s="64"/>
      <c r="HC911" s="64"/>
      <c r="HD911" s="64"/>
      <c r="HE911" s="64"/>
      <c r="HF911" s="64"/>
      <c r="HG911" s="64"/>
      <c r="HH911" s="64"/>
      <c r="HI911" s="64"/>
      <c r="HJ911" s="64"/>
      <c r="HK911" s="64"/>
      <c r="HL911" s="64"/>
      <c r="HM911" s="64"/>
      <c r="HN911" s="64"/>
      <c r="HO911" s="64"/>
      <c r="HP911" s="64"/>
      <c r="HQ911" s="64"/>
      <c r="HR911" s="64"/>
      <c r="HS911" s="64"/>
      <c r="HT911" s="64"/>
      <c r="HU911" s="64"/>
      <c r="HV911" s="64"/>
      <c r="HW911" s="64"/>
      <c r="HX911" s="64"/>
      <c r="HY911" s="64"/>
      <c r="HZ911" s="64"/>
      <c r="IA911" s="64"/>
      <c r="IB911" s="64"/>
      <c r="IC911" s="64"/>
      <c r="ID911" s="64"/>
      <c r="IE911" s="64"/>
      <c r="IF911" s="64"/>
      <c r="IG911" s="64"/>
      <c r="IH911" s="64"/>
      <c r="II911" s="64"/>
      <c r="IJ911" s="64"/>
      <c r="IK911" s="64"/>
      <c r="IL911" s="64"/>
    </row>
    <row r="912" spans="1:246" ht="14.25" customHeight="1" x14ac:dyDescent="0.4">
      <c r="A912" s="39" t="s">
        <v>8005</v>
      </c>
      <c r="B912" s="45">
        <v>2764</v>
      </c>
      <c r="C912" s="45">
        <v>831</v>
      </c>
      <c r="D912" s="45">
        <v>79</v>
      </c>
      <c r="E912" s="46" t="s">
        <v>7530</v>
      </c>
      <c r="F912" s="47" t="s">
        <v>6310</v>
      </c>
      <c r="G912" s="46" t="s">
        <v>6311</v>
      </c>
      <c r="H912" s="46" t="s">
        <v>6312</v>
      </c>
      <c r="I912" s="46" t="s">
        <v>1422</v>
      </c>
      <c r="J912" s="48">
        <v>2</v>
      </c>
      <c r="K912" s="49">
        <v>1251</v>
      </c>
      <c r="L912" s="50">
        <v>2</v>
      </c>
      <c r="M912" s="50">
        <v>2502</v>
      </c>
      <c r="N912" s="51">
        <v>5</v>
      </c>
      <c r="O912" s="51">
        <v>0</v>
      </c>
      <c r="P912" s="51">
        <v>0</v>
      </c>
      <c r="Q912" s="51">
        <v>0</v>
      </c>
      <c r="R912" s="51">
        <f t="shared" si="117"/>
        <v>5</v>
      </c>
      <c r="S912" s="79"/>
      <c r="T912" s="52">
        <f t="shared" si="119"/>
        <v>0</v>
      </c>
      <c r="U912" s="52" t="str" cm="1">
        <f t="array" aca="1" ref="U912" ca="1">IF(S912="", "×", IF(LEFT(S912,2)="項番", COUNTIFS($D$2:$D$4001, INDIRECT("D" &amp; ROW()-1), $U$2:$U$4001, "〇"), "〇"))</f>
        <v>×</v>
      </c>
      <c r="V912" s="52" t="str">
        <f t="shared" si="120"/>
        <v>×</v>
      </c>
      <c r="W912" s="52" t="str">
        <f t="shared" si="121"/>
        <v>×</v>
      </c>
      <c r="X912" s="53" t="str">
        <f t="shared" ca="1" si="122"/>
        <v/>
      </c>
      <c r="Y912" s="52">
        <f t="shared" ca="1" si="123"/>
        <v>0</v>
      </c>
      <c r="Z912" s="52">
        <f t="shared" si="124"/>
        <v>79</v>
      </c>
      <c r="AA912" s="52" t="s">
        <v>125</v>
      </c>
    </row>
    <row r="913" spans="1:246" s="25" customFormat="1" ht="14.25" customHeight="1" x14ac:dyDescent="0.4">
      <c r="A913" s="39" t="s">
        <v>8005</v>
      </c>
      <c r="B913" s="45">
        <v>2765</v>
      </c>
      <c r="C913" s="45">
        <v>832</v>
      </c>
      <c r="D913" s="45">
        <v>79</v>
      </c>
      <c r="E913" s="46" t="s">
        <v>7530</v>
      </c>
      <c r="F913" s="47" t="s">
        <v>6313</v>
      </c>
      <c r="G913" s="46" t="s">
        <v>6311</v>
      </c>
      <c r="H913" s="46" t="s">
        <v>6314</v>
      </c>
      <c r="I913" s="46" t="s">
        <v>1727</v>
      </c>
      <c r="J913" s="48">
        <v>1</v>
      </c>
      <c r="K913" s="49">
        <v>158</v>
      </c>
      <c r="L913" s="50">
        <v>10</v>
      </c>
      <c r="M913" s="50">
        <v>1580</v>
      </c>
      <c r="N913" s="51">
        <v>260</v>
      </c>
      <c r="O913" s="51">
        <v>0</v>
      </c>
      <c r="P913" s="51">
        <v>0</v>
      </c>
      <c r="Q913" s="51">
        <v>0</v>
      </c>
      <c r="R913" s="51">
        <f t="shared" si="117"/>
        <v>260</v>
      </c>
      <c r="S913" s="79"/>
      <c r="T913" s="52">
        <f t="shared" si="119"/>
        <v>0</v>
      </c>
      <c r="U913" s="52" t="str" cm="1">
        <f t="array" aca="1" ref="U913" ca="1">IF(S913="", "×", IF(LEFT(S913,2)="項番", COUNTIFS($D$2:$D$4001, INDIRECT("D" &amp; ROW()-1), $U$2:$U$4001, "〇"), "〇"))</f>
        <v>×</v>
      </c>
      <c r="V913" s="52" t="str">
        <f t="shared" si="120"/>
        <v>×</v>
      </c>
      <c r="W913" s="52" t="str">
        <f t="shared" si="121"/>
        <v>×</v>
      </c>
      <c r="X913" s="53" t="str">
        <f t="shared" ca="1" si="122"/>
        <v/>
      </c>
      <c r="Y913" s="52">
        <f t="shared" ca="1" si="123"/>
        <v>0</v>
      </c>
      <c r="Z913" s="52">
        <f t="shared" si="124"/>
        <v>79</v>
      </c>
      <c r="AA913" s="52" t="s">
        <v>125</v>
      </c>
    </row>
    <row r="914" spans="1:246" s="25" customFormat="1" ht="14.25" customHeight="1" x14ac:dyDescent="0.4">
      <c r="A914" s="39" t="s">
        <v>8005</v>
      </c>
      <c r="B914" s="45">
        <v>2766</v>
      </c>
      <c r="C914" s="45">
        <v>833</v>
      </c>
      <c r="D914" s="45">
        <v>79</v>
      </c>
      <c r="E914" s="46" t="s">
        <v>7530</v>
      </c>
      <c r="F914" s="47" t="s">
        <v>6315</v>
      </c>
      <c r="G914" s="46" t="s">
        <v>6311</v>
      </c>
      <c r="H914" s="46" t="s">
        <v>6316</v>
      </c>
      <c r="I914" s="46" t="s">
        <v>6317</v>
      </c>
      <c r="J914" s="48">
        <v>2</v>
      </c>
      <c r="K914" s="49">
        <v>732</v>
      </c>
      <c r="L914" s="50">
        <v>2</v>
      </c>
      <c r="M914" s="50">
        <v>1464</v>
      </c>
      <c r="N914" s="51">
        <v>0</v>
      </c>
      <c r="O914" s="51">
        <v>0</v>
      </c>
      <c r="P914" s="51">
        <v>1</v>
      </c>
      <c r="Q914" s="51">
        <v>0</v>
      </c>
      <c r="R914" s="51">
        <f t="shared" si="117"/>
        <v>1</v>
      </c>
      <c r="S914" s="79"/>
      <c r="T914" s="52">
        <f t="shared" si="119"/>
        <v>0</v>
      </c>
      <c r="U914" s="52" t="str" cm="1">
        <f t="array" aca="1" ref="U914" ca="1">IF(S914="", "×", IF(LEFT(S914,2)="項番", COUNTIFS($D$2:$D$4001, INDIRECT("D" &amp; ROW()-1), $U$2:$U$4001, "〇"), "〇"))</f>
        <v>×</v>
      </c>
      <c r="V914" s="52" t="str">
        <f t="shared" si="120"/>
        <v>×</v>
      </c>
      <c r="W914" s="52" t="str">
        <f t="shared" si="121"/>
        <v>×</v>
      </c>
      <c r="X914" s="53" t="str">
        <f t="shared" ca="1" si="122"/>
        <v/>
      </c>
      <c r="Y914" s="52">
        <f t="shared" ca="1" si="123"/>
        <v>0</v>
      </c>
      <c r="Z914" s="52">
        <f t="shared" si="124"/>
        <v>79</v>
      </c>
      <c r="AA914" s="52" t="s">
        <v>125</v>
      </c>
    </row>
    <row r="915" spans="1:246" s="25" customFormat="1" ht="14.25" customHeight="1" x14ac:dyDescent="0.4">
      <c r="A915" s="39" t="s">
        <v>8005</v>
      </c>
      <c r="B915" s="45">
        <v>2767</v>
      </c>
      <c r="C915" s="45">
        <v>834</v>
      </c>
      <c r="D915" s="45">
        <v>79</v>
      </c>
      <c r="E915" s="46" t="s">
        <v>7530</v>
      </c>
      <c r="F915" s="47" t="s">
        <v>6318</v>
      </c>
      <c r="G915" s="46" t="s">
        <v>6311</v>
      </c>
      <c r="H915" s="46" t="s">
        <v>6319</v>
      </c>
      <c r="I915" s="46" t="s">
        <v>4569</v>
      </c>
      <c r="J915" s="48">
        <v>2</v>
      </c>
      <c r="K915" s="49">
        <v>1007</v>
      </c>
      <c r="L915" s="50">
        <v>2</v>
      </c>
      <c r="M915" s="50">
        <v>2014</v>
      </c>
      <c r="N915" s="51">
        <v>0</v>
      </c>
      <c r="O915" s="51">
        <v>0</v>
      </c>
      <c r="P915" s="51">
        <v>30</v>
      </c>
      <c r="Q915" s="51">
        <v>0</v>
      </c>
      <c r="R915" s="51">
        <f t="shared" si="117"/>
        <v>30</v>
      </c>
      <c r="S915" s="79"/>
      <c r="T915" s="52">
        <f t="shared" si="119"/>
        <v>0</v>
      </c>
      <c r="U915" s="52" t="str" cm="1">
        <f t="array" aca="1" ref="U915" ca="1">IF(S915="", "×", IF(LEFT(S915,2)="項番", COUNTIFS($D$2:$D$4001, INDIRECT("D" &amp; ROW()-1), $U$2:$U$4001, "〇"), "〇"))</f>
        <v>×</v>
      </c>
      <c r="V915" s="52" t="str">
        <f t="shared" si="120"/>
        <v>×</v>
      </c>
      <c r="W915" s="52" t="str">
        <f t="shared" si="121"/>
        <v>×</v>
      </c>
      <c r="X915" s="53" t="str">
        <f t="shared" ca="1" si="122"/>
        <v/>
      </c>
      <c r="Y915" s="52">
        <f t="shared" ca="1" si="123"/>
        <v>0</v>
      </c>
      <c r="Z915" s="52">
        <f t="shared" si="124"/>
        <v>79</v>
      </c>
      <c r="AA915" s="52" t="s">
        <v>125</v>
      </c>
    </row>
    <row r="916" spans="1:246" s="25" customFormat="1" ht="14.25" customHeight="1" x14ac:dyDescent="0.4">
      <c r="A916" s="39" t="s">
        <v>8005</v>
      </c>
      <c r="B916" s="45">
        <v>2768</v>
      </c>
      <c r="C916" s="45">
        <v>835</v>
      </c>
      <c r="D916" s="45">
        <v>79</v>
      </c>
      <c r="E916" s="46" t="s">
        <v>7530</v>
      </c>
      <c r="F916" s="47" t="s">
        <v>6320</v>
      </c>
      <c r="G916" s="46" t="s">
        <v>6311</v>
      </c>
      <c r="H916" s="46" t="s">
        <v>6321</v>
      </c>
      <c r="I916" s="46" t="s">
        <v>5709</v>
      </c>
      <c r="J916" s="48">
        <v>2</v>
      </c>
      <c r="K916" s="49">
        <v>1058</v>
      </c>
      <c r="L916" s="50">
        <v>2</v>
      </c>
      <c r="M916" s="50">
        <v>2116</v>
      </c>
      <c r="N916" s="51">
        <v>28</v>
      </c>
      <c r="O916" s="51">
        <v>0</v>
      </c>
      <c r="P916" s="51">
        <v>0</v>
      </c>
      <c r="Q916" s="51">
        <v>0</v>
      </c>
      <c r="R916" s="51">
        <f t="shared" si="117"/>
        <v>28</v>
      </c>
      <c r="S916" s="79"/>
      <c r="T916" s="52">
        <f t="shared" si="119"/>
        <v>0</v>
      </c>
      <c r="U916" s="52" t="str" cm="1">
        <f t="array" aca="1" ref="U916" ca="1">IF(S916="", "×", IF(LEFT(S916,2)="項番", COUNTIFS($D$2:$D$4001, INDIRECT("D" &amp; ROW()-1), $U$2:$U$4001, "〇"), "〇"))</f>
        <v>×</v>
      </c>
      <c r="V916" s="52" t="str">
        <f t="shared" si="120"/>
        <v>×</v>
      </c>
      <c r="W916" s="52" t="str">
        <f t="shared" si="121"/>
        <v>×</v>
      </c>
      <c r="X916" s="53" t="str">
        <f t="shared" ca="1" si="122"/>
        <v/>
      </c>
      <c r="Y916" s="52">
        <f t="shared" ca="1" si="123"/>
        <v>0</v>
      </c>
      <c r="Z916" s="52">
        <f t="shared" si="124"/>
        <v>79</v>
      </c>
      <c r="AA916" s="52" t="s">
        <v>125</v>
      </c>
    </row>
    <row r="917" spans="1:246" s="25" customFormat="1" ht="14.25" customHeight="1" x14ac:dyDescent="0.4">
      <c r="A917" s="39" t="s">
        <v>8005</v>
      </c>
      <c r="B917" s="45">
        <v>2769</v>
      </c>
      <c r="C917" s="45">
        <v>836</v>
      </c>
      <c r="D917" s="45">
        <v>79</v>
      </c>
      <c r="E917" s="46" t="s">
        <v>7530</v>
      </c>
      <c r="F917" s="47" t="s">
        <v>6322</v>
      </c>
      <c r="G917" s="46" t="s">
        <v>6311</v>
      </c>
      <c r="H917" s="46" t="s">
        <v>6323</v>
      </c>
      <c r="I917" s="46" t="s">
        <v>532</v>
      </c>
      <c r="J917" s="48">
        <v>1</v>
      </c>
      <c r="K917" s="49">
        <v>30852</v>
      </c>
      <c r="L917" s="50">
        <v>1</v>
      </c>
      <c r="M917" s="50">
        <v>30852</v>
      </c>
      <c r="N917" s="51">
        <v>0</v>
      </c>
      <c r="O917" s="51">
        <v>0</v>
      </c>
      <c r="P917" s="51">
        <v>900</v>
      </c>
      <c r="Q917" s="51">
        <v>0</v>
      </c>
      <c r="R917" s="51">
        <f t="shared" si="117"/>
        <v>900</v>
      </c>
      <c r="S917" s="79"/>
      <c r="T917" s="52">
        <f t="shared" si="119"/>
        <v>0</v>
      </c>
      <c r="U917" s="52" t="str" cm="1">
        <f t="array" aca="1" ref="U917" ca="1">IF(S917="", "×", IF(LEFT(S917,2)="項番", COUNTIFS($D$2:$D$4001, INDIRECT("D" &amp; ROW()-1), $U$2:$U$4001, "〇"), "〇"))</f>
        <v>×</v>
      </c>
      <c r="V917" s="52" t="str">
        <f t="shared" si="120"/>
        <v>×</v>
      </c>
      <c r="W917" s="52" t="str">
        <f t="shared" si="121"/>
        <v>×</v>
      </c>
      <c r="X917" s="53" t="str">
        <f t="shared" ca="1" si="122"/>
        <v/>
      </c>
      <c r="Y917" s="52">
        <f t="shared" ca="1" si="123"/>
        <v>0</v>
      </c>
      <c r="Z917" s="52">
        <f t="shared" si="124"/>
        <v>79</v>
      </c>
      <c r="AA917" s="52" t="s">
        <v>125</v>
      </c>
    </row>
    <row r="918" spans="1:246" s="25" customFormat="1" ht="14.25" customHeight="1" x14ac:dyDescent="0.4">
      <c r="A918" s="39" t="s">
        <v>8005</v>
      </c>
      <c r="B918" s="45">
        <v>2770</v>
      </c>
      <c r="C918" s="45">
        <v>837</v>
      </c>
      <c r="D918" s="45">
        <v>79</v>
      </c>
      <c r="E918" s="46" t="s">
        <v>7530</v>
      </c>
      <c r="F918" s="47" t="s">
        <v>6324</v>
      </c>
      <c r="G918" s="46" t="s">
        <v>6311</v>
      </c>
      <c r="H918" s="46" t="s">
        <v>6325</v>
      </c>
      <c r="I918" s="46" t="s">
        <v>532</v>
      </c>
      <c r="J918" s="48">
        <v>1</v>
      </c>
      <c r="K918" s="49">
        <v>52589</v>
      </c>
      <c r="L918" s="50">
        <v>1</v>
      </c>
      <c r="M918" s="50">
        <v>52589</v>
      </c>
      <c r="N918" s="51">
        <v>0</v>
      </c>
      <c r="O918" s="51">
        <v>0</v>
      </c>
      <c r="P918" s="51">
        <v>2500</v>
      </c>
      <c r="Q918" s="51">
        <v>0</v>
      </c>
      <c r="R918" s="51">
        <f t="shared" si="117"/>
        <v>2500</v>
      </c>
      <c r="S918" s="79"/>
      <c r="T918" s="52">
        <f t="shared" si="119"/>
        <v>0</v>
      </c>
      <c r="U918" s="52" t="str" cm="1">
        <f t="array" aca="1" ref="U918" ca="1">IF(S918="", "×", IF(LEFT(S918,2)="項番", COUNTIFS($D$2:$D$4001, INDIRECT("D" &amp; ROW()-1), $U$2:$U$4001, "〇"), "〇"))</f>
        <v>×</v>
      </c>
      <c r="V918" s="52" t="str">
        <f t="shared" si="120"/>
        <v>×</v>
      </c>
      <c r="W918" s="52" t="str">
        <f t="shared" si="121"/>
        <v>×</v>
      </c>
      <c r="X918" s="53" t="str">
        <f t="shared" ca="1" si="122"/>
        <v/>
      </c>
      <c r="Y918" s="52">
        <f t="shared" ca="1" si="123"/>
        <v>0</v>
      </c>
      <c r="Z918" s="52">
        <f t="shared" si="124"/>
        <v>79</v>
      </c>
      <c r="AA918" s="52" t="s">
        <v>125</v>
      </c>
    </row>
    <row r="919" spans="1:246" ht="14.25" customHeight="1" x14ac:dyDescent="0.4">
      <c r="A919" s="39" t="s">
        <v>8005</v>
      </c>
      <c r="B919" s="45">
        <v>2772</v>
      </c>
      <c r="C919" s="45">
        <v>838</v>
      </c>
      <c r="D919" s="45">
        <v>79</v>
      </c>
      <c r="E919" s="46" t="s">
        <v>7530</v>
      </c>
      <c r="F919" s="47" t="s">
        <v>6328</v>
      </c>
      <c r="G919" s="46" t="s">
        <v>6311</v>
      </c>
      <c r="H919" s="46" t="s">
        <v>6329</v>
      </c>
      <c r="I919" s="46" t="s">
        <v>4569</v>
      </c>
      <c r="J919" s="48">
        <v>2</v>
      </c>
      <c r="K919" s="49">
        <v>1167</v>
      </c>
      <c r="L919" s="50">
        <v>2</v>
      </c>
      <c r="M919" s="50">
        <v>2334</v>
      </c>
      <c r="N919" s="51">
        <v>0</v>
      </c>
      <c r="O919" s="51">
        <v>0</v>
      </c>
      <c r="P919" s="51">
        <v>200</v>
      </c>
      <c r="Q919" s="51">
        <v>0</v>
      </c>
      <c r="R919" s="51">
        <f t="shared" ref="R919:R969" si="125">SUM(N919:Q919)</f>
        <v>200</v>
      </c>
      <c r="S919" s="79"/>
      <c r="T919" s="52">
        <f t="shared" si="119"/>
        <v>0</v>
      </c>
      <c r="U919" s="52" t="str" cm="1">
        <f t="array" aca="1" ref="U919" ca="1">IF(S919="", "×", IF(LEFT(S919,2)="項番", COUNTIFS($D$2:$D$4001, INDIRECT("D" &amp; ROW()-1), $U$2:$U$4001, "〇"), "〇"))</f>
        <v>×</v>
      </c>
      <c r="V919" s="52" t="str">
        <f t="shared" si="120"/>
        <v>×</v>
      </c>
      <c r="W919" s="52" t="str">
        <f t="shared" si="121"/>
        <v>×</v>
      </c>
      <c r="X919" s="53" t="str">
        <f t="shared" ca="1" si="122"/>
        <v/>
      </c>
      <c r="Y919" s="52">
        <f t="shared" ca="1" si="123"/>
        <v>0</v>
      </c>
      <c r="Z919" s="52">
        <f t="shared" si="124"/>
        <v>79</v>
      </c>
      <c r="AA919" s="52" t="s">
        <v>125</v>
      </c>
    </row>
    <row r="920" spans="1:246" ht="14.25" customHeight="1" x14ac:dyDescent="0.4">
      <c r="A920" s="39" t="s">
        <v>8005</v>
      </c>
      <c r="B920" s="45">
        <v>2773</v>
      </c>
      <c r="C920" s="45">
        <v>839</v>
      </c>
      <c r="D920" s="45">
        <v>79</v>
      </c>
      <c r="E920" s="46" t="s">
        <v>7530</v>
      </c>
      <c r="F920" s="47" t="s">
        <v>6330</v>
      </c>
      <c r="G920" s="46" t="s">
        <v>6311</v>
      </c>
      <c r="H920" s="46" t="s">
        <v>6331</v>
      </c>
      <c r="I920" s="46" t="s">
        <v>4172</v>
      </c>
      <c r="J920" s="48">
        <v>2</v>
      </c>
      <c r="K920" s="49">
        <v>1444</v>
      </c>
      <c r="L920" s="50">
        <v>2</v>
      </c>
      <c r="M920" s="50">
        <v>2888</v>
      </c>
      <c r="N920" s="51">
        <v>0</v>
      </c>
      <c r="O920" s="51">
        <v>2</v>
      </c>
      <c r="P920" s="51">
        <v>0</v>
      </c>
      <c r="Q920" s="51">
        <v>0</v>
      </c>
      <c r="R920" s="51">
        <f t="shared" si="125"/>
        <v>2</v>
      </c>
      <c r="S920" s="79"/>
      <c r="T920" s="52">
        <f t="shared" si="119"/>
        <v>0</v>
      </c>
      <c r="U920" s="52" t="str" cm="1">
        <f t="array" aca="1" ref="U920" ca="1">IF(S920="", "×", IF(LEFT(S920,2)="項番", COUNTIFS($D$2:$D$4001, INDIRECT("D" &amp; ROW()-1), $U$2:$U$4001, "〇"), "〇"))</f>
        <v>×</v>
      </c>
      <c r="V920" s="52" t="str">
        <f t="shared" si="120"/>
        <v>×</v>
      </c>
      <c r="W920" s="52" t="str">
        <f t="shared" si="121"/>
        <v>×</v>
      </c>
      <c r="X920" s="53" t="str">
        <f t="shared" ca="1" si="122"/>
        <v/>
      </c>
      <c r="Y920" s="52">
        <f t="shared" ca="1" si="123"/>
        <v>0</v>
      </c>
      <c r="Z920" s="52">
        <f t="shared" si="124"/>
        <v>79</v>
      </c>
      <c r="AA920" s="52" t="s">
        <v>125</v>
      </c>
    </row>
    <row r="921" spans="1:246" s="25" customFormat="1" ht="14.25" customHeight="1" x14ac:dyDescent="0.4">
      <c r="A921" s="39" t="s">
        <v>8005</v>
      </c>
      <c r="B921" s="45">
        <v>2774</v>
      </c>
      <c r="C921" s="45">
        <v>840</v>
      </c>
      <c r="D921" s="45">
        <v>79</v>
      </c>
      <c r="E921" s="46" t="s">
        <v>7530</v>
      </c>
      <c r="F921" s="47" t="s">
        <v>6332</v>
      </c>
      <c r="G921" s="46" t="s">
        <v>6311</v>
      </c>
      <c r="H921" s="46" t="s">
        <v>6333</v>
      </c>
      <c r="I921" s="46" t="s">
        <v>143</v>
      </c>
      <c r="J921" s="48">
        <v>1</v>
      </c>
      <c r="K921" s="49">
        <v>82739</v>
      </c>
      <c r="L921" s="50">
        <v>1</v>
      </c>
      <c r="M921" s="50">
        <v>82739</v>
      </c>
      <c r="N921" s="51">
        <v>0</v>
      </c>
      <c r="O921" s="51">
        <v>0</v>
      </c>
      <c r="P921" s="51">
        <v>4</v>
      </c>
      <c r="Q921" s="51">
        <v>0</v>
      </c>
      <c r="R921" s="51">
        <f t="shared" si="125"/>
        <v>4</v>
      </c>
      <c r="S921" s="79"/>
      <c r="T921" s="52">
        <f t="shared" si="119"/>
        <v>0</v>
      </c>
      <c r="U921" s="52" t="str" cm="1">
        <f t="array" aca="1" ref="U921" ca="1">IF(S921="", "×", IF(LEFT(S921,2)="項番", COUNTIFS($D$2:$D$4001, INDIRECT("D" &amp; ROW()-1), $U$2:$U$4001, "〇"), "〇"))</f>
        <v>×</v>
      </c>
      <c r="V921" s="52" t="str">
        <f t="shared" si="120"/>
        <v>×</v>
      </c>
      <c r="W921" s="52" t="str">
        <f t="shared" si="121"/>
        <v>×</v>
      </c>
      <c r="X921" s="53" t="str">
        <f t="shared" ca="1" si="122"/>
        <v/>
      </c>
      <c r="Y921" s="52">
        <f t="shared" ca="1" si="123"/>
        <v>0</v>
      </c>
      <c r="Z921" s="52">
        <f t="shared" si="124"/>
        <v>79</v>
      </c>
      <c r="AA921" s="52" t="s">
        <v>125</v>
      </c>
    </row>
    <row r="922" spans="1:246" ht="14.25" customHeight="1" x14ac:dyDescent="0.4">
      <c r="A922" s="39" t="s">
        <v>8005</v>
      </c>
      <c r="B922" s="45">
        <v>2775</v>
      </c>
      <c r="C922" s="45">
        <v>841</v>
      </c>
      <c r="D922" s="45">
        <v>79</v>
      </c>
      <c r="E922" s="46" t="s">
        <v>7530</v>
      </c>
      <c r="F922" s="47" t="s">
        <v>6334</v>
      </c>
      <c r="G922" s="46" t="s">
        <v>6311</v>
      </c>
      <c r="H922" s="46" t="s">
        <v>6335</v>
      </c>
      <c r="I922" s="46" t="s">
        <v>143</v>
      </c>
      <c r="J922" s="48">
        <v>1</v>
      </c>
      <c r="K922" s="49">
        <v>157343</v>
      </c>
      <c r="L922" s="50">
        <v>1</v>
      </c>
      <c r="M922" s="50">
        <v>157343</v>
      </c>
      <c r="N922" s="51">
        <v>0</v>
      </c>
      <c r="O922" s="51">
        <v>0</v>
      </c>
      <c r="P922" s="51">
        <v>1</v>
      </c>
      <c r="Q922" s="51">
        <v>0</v>
      </c>
      <c r="R922" s="51">
        <f t="shared" si="125"/>
        <v>1</v>
      </c>
      <c r="S922" s="79"/>
      <c r="T922" s="52">
        <f t="shared" si="119"/>
        <v>0</v>
      </c>
      <c r="U922" s="52" t="str" cm="1">
        <f t="array" aca="1" ref="U922" ca="1">IF(S922="", "×", IF(LEFT(S922,2)="項番", COUNTIFS($D$2:$D$4001, INDIRECT("D" &amp; ROW()-1), $U$2:$U$4001, "〇"), "〇"))</f>
        <v>×</v>
      </c>
      <c r="V922" s="52" t="str">
        <f t="shared" si="120"/>
        <v>×</v>
      </c>
      <c r="W922" s="52" t="str">
        <f t="shared" si="121"/>
        <v>×</v>
      </c>
      <c r="X922" s="53" t="str">
        <f t="shared" ca="1" si="122"/>
        <v/>
      </c>
      <c r="Y922" s="52">
        <f t="shared" ca="1" si="123"/>
        <v>0</v>
      </c>
      <c r="Z922" s="52">
        <f t="shared" si="124"/>
        <v>79</v>
      </c>
      <c r="AA922" s="52" t="s">
        <v>125</v>
      </c>
    </row>
    <row r="923" spans="1:246" ht="14.25" customHeight="1" x14ac:dyDescent="0.4">
      <c r="A923" s="39" t="s">
        <v>8005</v>
      </c>
      <c r="B923" s="45">
        <v>2776</v>
      </c>
      <c r="C923" s="45">
        <v>842</v>
      </c>
      <c r="D923" s="45">
        <v>79</v>
      </c>
      <c r="E923" s="46" t="s">
        <v>7530</v>
      </c>
      <c r="F923" s="47" t="s">
        <v>6336</v>
      </c>
      <c r="G923" s="46" t="s">
        <v>6311</v>
      </c>
      <c r="H923" s="46" t="s">
        <v>6337</v>
      </c>
      <c r="I923" s="46" t="s">
        <v>143</v>
      </c>
      <c r="J923" s="48">
        <v>1</v>
      </c>
      <c r="K923" s="49">
        <v>398849</v>
      </c>
      <c r="L923" s="50">
        <v>1</v>
      </c>
      <c r="M923" s="50">
        <v>398849</v>
      </c>
      <c r="N923" s="51">
        <v>0</v>
      </c>
      <c r="O923" s="51">
        <v>0</v>
      </c>
      <c r="P923" s="51">
        <v>1</v>
      </c>
      <c r="Q923" s="51">
        <v>0</v>
      </c>
      <c r="R923" s="51">
        <f t="shared" si="125"/>
        <v>1</v>
      </c>
      <c r="S923" s="79"/>
      <c r="T923" s="52">
        <f t="shared" si="119"/>
        <v>0</v>
      </c>
      <c r="U923" s="52" t="str" cm="1">
        <f t="array" aca="1" ref="U923" ca="1">IF(S923="", "×", IF(LEFT(S923,2)="項番", COUNTIFS($D$2:$D$4001, INDIRECT("D" &amp; ROW()-1), $U$2:$U$4001, "〇"), "〇"))</f>
        <v>×</v>
      </c>
      <c r="V923" s="52" t="str">
        <f t="shared" si="120"/>
        <v>×</v>
      </c>
      <c r="W923" s="52" t="str">
        <f t="shared" si="121"/>
        <v>×</v>
      </c>
      <c r="X923" s="53" t="str">
        <f t="shared" ca="1" si="122"/>
        <v/>
      </c>
      <c r="Y923" s="52">
        <f t="shared" ca="1" si="123"/>
        <v>0</v>
      </c>
      <c r="Z923" s="52">
        <f t="shared" si="124"/>
        <v>79</v>
      </c>
      <c r="AA923" s="52" t="s">
        <v>125</v>
      </c>
    </row>
    <row r="924" spans="1:246" s="25" customFormat="1" ht="14.25" customHeight="1" x14ac:dyDescent="0.4">
      <c r="A924" s="39" t="s">
        <v>8005</v>
      </c>
      <c r="B924" s="45">
        <v>2782</v>
      </c>
      <c r="C924" s="45">
        <v>843</v>
      </c>
      <c r="D924" s="45">
        <v>79</v>
      </c>
      <c r="E924" s="46" t="s">
        <v>7530</v>
      </c>
      <c r="F924" s="47" t="s">
        <v>6351</v>
      </c>
      <c r="G924" s="46" t="s">
        <v>6311</v>
      </c>
      <c r="H924" s="46" t="s">
        <v>6352</v>
      </c>
      <c r="I924" s="46" t="s">
        <v>143</v>
      </c>
      <c r="J924" s="48">
        <v>1</v>
      </c>
      <c r="K924" s="49">
        <v>216</v>
      </c>
      <c r="L924" s="50">
        <v>10</v>
      </c>
      <c r="M924" s="50">
        <v>2160</v>
      </c>
      <c r="N924" s="51">
        <v>0</v>
      </c>
      <c r="O924" s="51">
        <v>0</v>
      </c>
      <c r="P924" s="51">
        <v>600</v>
      </c>
      <c r="Q924" s="51">
        <v>0</v>
      </c>
      <c r="R924" s="51">
        <f t="shared" ref="R924:R930" si="126">SUM(N924:Q924)</f>
        <v>600</v>
      </c>
      <c r="S924" s="79"/>
      <c r="T924" s="52">
        <f t="shared" si="119"/>
        <v>0</v>
      </c>
      <c r="U924" s="52" t="str" cm="1">
        <f t="array" aca="1" ref="U924" ca="1">IF(S924="", "×", IF(LEFT(S924,2)="項番", COUNTIFS($D$2:$D$4001, INDIRECT("D" &amp; ROW()-1), $U$2:$U$4001, "〇"), "〇"))</f>
        <v>×</v>
      </c>
      <c r="V924" s="52" t="str">
        <f t="shared" si="120"/>
        <v>×</v>
      </c>
      <c r="W924" s="52" t="str">
        <f t="shared" si="121"/>
        <v>×</v>
      </c>
      <c r="X924" s="53" t="str">
        <f t="shared" ca="1" si="122"/>
        <v/>
      </c>
      <c r="Y924" s="52">
        <f t="shared" ca="1" si="123"/>
        <v>0</v>
      </c>
      <c r="Z924" s="52">
        <f t="shared" si="124"/>
        <v>79</v>
      </c>
      <c r="AA924" s="52" t="s">
        <v>125</v>
      </c>
    </row>
    <row r="925" spans="1:246" s="25" customFormat="1" ht="14.25" customHeight="1" x14ac:dyDescent="0.4">
      <c r="A925" s="39" t="s">
        <v>8005</v>
      </c>
      <c r="B925" s="45">
        <v>2785</v>
      </c>
      <c r="C925" s="45">
        <v>844</v>
      </c>
      <c r="D925" s="45">
        <v>79</v>
      </c>
      <c r="E925" s="46" t="s">
        <v>7530</v>
      </c>
      <c r="F925" s="47" t="s">
        <v>6357</v>
      </c>
      <c r="G925" s="46" t="s">
        <v>6311</v>
      </c>
      <c r="H925" s="46" t="s">
        <v>6358</v>
      </c>
      <c r="I925" s="46" t="s">
        <v>12</v>
      </c>
      <c r="J925" s="48">
        <v>100</v>
      </c>
      <c r="K925" s="49">
        <v>333.8</v>
      </c>
      <c r="L925" s="50">
        <v>100</v>
      </c>
      <c r="M925" s="50">
        <v>33380</v>
      </c>
      <c r="N925" s="51">
        <v>0</v>
      </c>
      <c r="O925" s="51">
        <v>0</v>
      </c>
      <c r="P925" s="51">
        <v>0</v>
      </c>
      <c r="Q925" s="51">
        <v>2</v>
      </c>
      <c r="R925" s="51">
        <f t="shared" si="126"/>
        <v>2</v>
      </c>
      <c r="S925" s="79"/>
      <c r="T925" s="52">
        <f t="shared" si="119"/>
        <v>0</v>
      </c>
      <c r="U925" s="52" t="str" cm="1">
        <f t="array" aca="1" ref="U925" ca="1">IF(S925="", "×", IF(LEFT(S925,2)="項番", COUNTIFS($D$2:$D$4001, INDIRECT("D" &amp; ROW()-1), $U$2:$U$4001, "〇"), "〇"))</f>
        <v>×</v>
      </c>
      <c r="V925" s="52" t="str">
        <f t="shared" si="120"/>
        <v>×</v>
      </c>
      <c r="W925" s="52" t="str">
        <f t="shared" si="121"/>
        <v>×</v>
      </c>
      <c r="X925" s="53" t="str">
        <f t="shared" ca="1" si="122"/>
        <v/>
      </c>
      <c r="Y925" s="52">
        <f t="shared" ca="1" si="123"/>
        <v>0</v>
      </c>
      <c r="Z925" s="52">
        <f t="shared" si="124"/>
        <v>79</v>
      </c>
      <c r="AA925" s="52" t="s">
        <v>125</v>
      </c>
    </row>
    <row r="926" spans="1:246" ht="14.25" customHeight="1" x14ac:dyDescent="0.4">
      <c r="A926" s="39" t="s">
        <v>8005</v>
      </c>
      <c r="B926" s="45">
        <v>2788</v>
      </c>
      <c r="C926" s="45">
        <v>845</v>
      </c>
      <c r="D926" s="45">
        <v>79</v>
      </c>
      <c r="E926" s="46" t="s">
        <v>7530</v>
      </c>
      <c r="F926" s="47" t="s">
        <v>6363</v>
      </c>
      <c r="G926" s="46" t="s">
        <v>6311</v>
      </c>
      <c r="H926" s="46" t="s">
        <v>6364</v>
      </c>
      <c r="I926" s="46" t="s">
        <v>6365</v>
      </c>
      <c r="J926" s="48">
        <v>2</v>
      </c>
      <c r="K926" s="49">
        <v>11151</v>
      </c>
      <c r="L926" s="50">
        <v>2</v>
      </c>
      <c r="M926" s="50">
        <v>22302</v>
      </c>
      <c r="N926" s="46">
        <v>2</v>
      </c>
      <c r="O926" s="46">
        <v>0</v>
      </c>
      <c r="P926" s="46">
        <v>0</v>
      </c>
      <c r="Q926" s="46">
        <v>0</v>
      </c>
      <c r="R926" s="51">
        <f t="shared" si="126"/>
        <v>2</v>
      </c>
      <c r="S926" s="79"/>
      <c r="T926" s="52">
        <f t="shared" si="119"/>
        <v>0</v>
      </c>
      <c r="U926" s="52" t="str" cm="1">
        <f t="array" aca="1" ref="U926" ca="1">IF(S926="", "×", IF(LEFT(S926,2)="項番", COUNTIFS($D$2:$D$4001, INDIRECT("D" &amp; ROW()-1), $U$2:$U$4001, "〇"), "〇"))</f>
        <v>×</v>
      </c>
      <c r="V926" s="52" t="str">
        <f t="shared" si="120"/>
        <v>×</v>
      </c>
      <c r="W926" s="52" t="str">
        <f t="shared" si="121"/>
        <v>×</v>
      </c>
      <c r="X926" s="53" t="str">
        <f t="shared" ca="1" si="122"/>
        <v/>
      </c>
      <c r="Y926" s="52">
        <f t="shared" ca="1" si="123"/>
        <v>0</v>
      </c>
      <c r="Z926" s="52">
        <f t="shared" si="124"/>
        <v>79</v>
      </c>
      <c r="AA926" s="52" t="s">
        <v>125</v>
      </c>
    </row>
    <row r="927" spans="1:246" ht="14.25" customHeight="1" x14ac:dyDescent="0.4">
      <c r="A927" s="39" t="s">
        <v>8005</v>
      </c>
      <c r="B927" s="45">
        <v>2789</v>
      </c>
      <c r="C927" s="45">
        <v>846</v>
      </c>
      <c r="D927" s="45">
        <v>79</v>
      </c>
      <c r="E927" s="46" t="s">
        <v>7530</v>
      </c>
      <c r="F927" s="47" t="s">
        <v>6366</v>
      </c>
      <c r="G927" s="46" t="s">
        <v>6311</v>
      </c>
      <c r="H927" s="46" t="s">
        <v>6367</v>
      </c>
      <c r="I927" s="46" t="s">
        <v>6368</v>
      </c>
      <c r="J927" s="48">
        <v>2</v>
      </c>
      <c r="K927" s="49">
        <v>2271</v>
      </c>
      <c r="L927" s="50">
        <v>2</v>
      </c>
      <c r="M927" s="50">
        <v>4542</v>
      </c>
      <c r="N927" s="51">
        <v>0</v>
      </c>
      <c r="O927" s="51">
        <v>0</v>
      </c>
      <c r="P927" s="51">
        <v>40</v>
      </c>
      <c r="Q927" s="51">
        <v>0</v>
      </c>
      <c r="R927" s="51">
        <f t="shared" si="126"/>
        <v>40</v>
      </c>
      <c r="S927" s="79"/>
      <c r="T927" s="52">
        <f t="shared" si="119"/>
        <v>0</v>
      </c>
      <c r="U927" s="52" t="str" cm="1">
        <f t="array" aca="1" ref="U927" ca="1">IF(S927="", "×", IF(LEFT(S927,2)="項番", COUNTIFS($D$2:$D$4001, INDIRECT("D" &amp; ROW()-1), $U$2:$U$4001, "〇"), "〇"))</f>
        <v>×</v>
      </c>
      <c r="V927" s="52" t="str">
        <f t="shared" si="120"/>
        <v>×</v>
      </c>
      <c r="W927" s="52" t="str">
        <f t="shared" si="121"/>
        <v>×</v>
      </c>
      <c r="X927" s="53" t="str">
        <f t="shared" ca="1" si="122"/>
        <v/>
      </c>
      <c r="Y927" s="52">
        <f t="shared" ca="1" si="123"/>
        <v>0</v>
      </c>
      <c r="Z927" s="52">
        <f t="shared" si="124"/>
        <v>79</v>
      </c>
      <c r="AA927" s="52" t="s">
        <v>125</v>
      </c>
    </row>
    <row r="928" spans="1:246" s="54" customFormat="1" ht="14.25" customHeight="1" x14ac:dyDescent="0.4">
      <c r="A928" s="54" t="s">
        <v>125</v>
      </c>
      <c r="B928" s="55"/>
      <c r="C928" s="55" t="s">
        <v>125</v>
      </c>
      <c r="D928" s="55" t="s">
        <v>125</v>
      </c>
      <c r="E928" s="56"/>
      <c r="F928" s="57"/>
      <c r="G928" s="56"/>
      <c r="H928" s="56"/>
      <c r="I928" s="56"/>
      <c r="J928" s="58"/>
      <c r="K928" s="59"/>
      <c r="L928" s="60"/>
      <c r="M928" s="60"/>
      <c r="N928" s="61"/>
      <c r="O928" s="61"/>
      <c r="P928" s="61"/>
      <c r="Q928" s="61"/>
      <c r="R928" s="61"/>
      <c r="S928" s="80" t="s">
        <v>7767</v>
      </c>
      <c r="T928" s="62">
        <f t="shared" si="119"/>
        <v>0</v>
      </c>
      <c r="U928" s="62" cm="1">
        <f t="array" aca="1" ref="U928" ca="1">IF(S928="", "×", IF(LEFT(S928,2)="項番", COUNTIFS($D$2:$D$4001, INDIRECT("D" &amp; ROW()-1), $U$2:$U$4001, "〇"), "〇"))</f>
        <v>0</v>
      </c>
      <c r="V928" s="62" t="str">
        <f t="shared" si="120"/>
        <v/>
      </c>
      <c r="W928" s="62" t="str">
        <f t="shared" si="121"/>
        <v/>
      </c>
      <c r="X928" s="63" t="str">
        <f t="shared" ca="1" si="122"/>
        <v/>
      </c>
      <c r="Y928" s="62">
        <f t="shared" ca="1" si="123"/>
        <v>0</v>
      </c>
      <c r="Z928" s="62">
        <f t="shared" si="124"/>
        <v>79</v>
      </c>
      <c r="AA928" s="62" t="s">
        <v>7924</v>
      </c>
      <c r="AB928" s="64"/>
      <c r="AC928" s="64"/>
      <c r="AD928" s="64"/>
      <c r="AE928" s="64"/>
      <c r="AF928" s="64"/>
      <c r="AG928" s="64"/>
      <c r="AH928" s="64"/>
      <c r="AI928" s="64"/>
      <c r="AJ928" s="64"/>
      <c r="AK928" s="64"/>
      <c r="AL928" s="64"/>
      <c r="AM928" s="64"/>
      <c r="AN928" s="64"/>
      <c r="AO928" s="64"/>
      <c r="AP928" s="64"/>
      <c r="AQ928" s="64"/>
      <c r="AR928" s="64"/>
      <c r="AS928" s="64"/>
      <c r="AT928" s="64"/>
      <c r="AU928" s="64"/>
      <c r="AV928" s="64"/>
      <c r="AW928" s="64"/>
      <c r="AX928" s="64"/>
      <c r="AY928" s="64"/>
      <c r="AZ928" s="64"/>
      <c r="BA928" s="64"/>
      <c r="BB928" s="64"/>
      <c r="BC928" s="64"/>
      <c r="BD928" s="64"/>
      <c r="BE928" s="64"/>
      <c r="BF928" s="64"/>
      <c r="BG928" s="64"/>
      <c r="BH928" s="64"/>
      <c r="BI928" s="64"/>
      <c r="BJ928" s="64"/>
      <c r="BK928" s="64"/>
      <c r="BL928" s="64"/>
      <c r="BM928" s="64"/>
      <c r="BN928" s="64"/>
      <c r="BO928" s="64"/>
      <c r="BP928" s="64"/>
      <c r="BQ928" s="64"/>
      <c r="BR928" s="64"/>
      <c r="BS928" s="64"/>
      <c r="BT928" s="64"/>
      <c r="BU928" s="64"/>
      <c r="BV928" s="64"/>
      <c r="BW928" s="64"/>
      <c r="BX928" s="64"/>
      <c r="BY928" s="64"/>
      <c r="BZ928" s="64"/>
      <c r="CA928" s="64"/>
      <c r="CB928" s="64"/>
      <c r="CC928" s="64"/>
      <c r="CD928" s="64"/>
      <c r="CE928" s="64"/>
      <c r="CF928" s="64"/>
      <c r="CG928" s="64"/>
      <c r="CH928" s="64"/>
      <c r="CI928" s="64"/>
      <c r="CJ928" s="64"/>
      <c r="CK928" s="64"/>
      <c r="CL928" s="64"/>
      <c r="CM928" s="64"/>
      <c r="CN928" s="64"/>
      <c r="CO928" s="64"/>
      <c r="CP928" s="64"/>
      <c r="CQ928" s="64"/>
      <c r="CR928" s="64"/>
      <c r="CS928" s="64"/>
      <c r="CT928" s="64"/>
      <c r="CU928" s="64"/>
      <c r="CV928" s="64"/>
      <c r="CW928" s="64"/>
      <c r="CX928" s="64"/>
      <c r="CY928" s="64"/>
      <c r="CZ928" s="64"/>
      <c r="DA928" s="64"/>
      <c r="DB928" s="64"/>
      <c r="DC928" s="64"/>
      <c r="DD928" s="64"/>
      <c r="DE928" s="64"/>
      <c r="DF928" s="64"/>
      <c r="DG928" s="64"/>
      <c r="DH928" s="64"/>
      <c r="DI928" s="64"/>
      <c r="DJ928" s="64"/>
      <c r="DK928" s="64"/>
      <c r="DL928" s="64"/>
      <c r="DM928" s="64"/>
      <c r="DN928" s="64"/>
      <c r="DO928" s="64"/>
      <c r="DP928" s="64"/>
      <c r="DQ928" s="64"/>
      <c r="DR928" s="64"/>
      <c r="DS928" s="64"/>
      <c r="DT928" s="64"/>
      <c r="DU928" s="64"/>
      <c r="DV928" s="64"/>
      <c r="DW928" s="64"/>
      <c r="DX928" s="64"/>
      <c r="DY928" s="64"/>
      <c r="DZ928" s="64"/>
      <c r="EA928" s="64"/>
      <c r="EB928" s="64"/>
      <c r="EC928" s="64"/>
      <c r="ED928" s="64"/>
      <c r="EE928" s="64"/>
      <c r="EF928" s="64"/>
      <c r="EG928" s="64"/>
      <c r="EH928" s="64"/>
      <c r="EI928" s="64"/>
      <c r="EJ928" s="64"/>
      <c r="EK928" s="64"/>
      <c r="EL928" s="64"/>
      <c r="EM928" s="64"/>
      <c r="EN928" s="64"/>
      <c r="EO928" s="64"/>
      <c r="EP928" s="64"/>
      <c r="EQ928" s="64"/>
      <c r="ER928" s="64"/>
      <c r="ES928" s="64"/>
      <c r="ET928" s="64"/>
      <c r="EU928" s="64"/>
      <c r="EV928" s="64"/>
      <c r="EW928" s="64"/>
      <c r="EX928" s="64"/>
      <c r="EY928" s="64"/>
      <c r="EZ928" s="64"/>
      <c r="FA928" s="64"/>
      <c r="FB928" s="64"/>
      <c r="FC928" s="64"/>
      <c r="FD928" s="64"/>
      <c r="FE928" s="64"/>
      <c r="FF928" s="64"/>
      <c r="FG928" s="64"/>
      <c r="FH928" s="64"/>
      <c r="FI928" s="64"/>
      <c r="FJ928" s="64"/>
      <c r="FK928" s="64"/>
      <c r="FL928" s="64"/>
      <c r="FM928" s="64"/>
      <c r="FN928" s="64"/>
      <c r="FO928" s="64"/>
      <c r="FP928" s="64"/>
      <c r="FQ928" s="64"/>
      <c r="FR928" s="64"/>
      <c r="FS928" s="64"/>
      <c r="FT928" s="64"/>
      <c r="FU928" s="64"/>
      <c r="FV928" s="64"/>
      <c r="FW928" s="64"/>
      <c r="FX928" s="64"/>
      <c r="FY928" s="64"/>
      <c r="FZ928" s="64"/>
      <c r="GA928" s="64"/>
      <c r="GB928" s="64"/>
      <c r="GC928" s="64"/>
      <c r="GD928" s="64"/>
      <c r="GE928" s="64"/>
      <c r="GF928" s="64"/>
      <c r="GG928" s="64"/>
      <c r="GH928" s="64"/>
      <c r="GI928" s="64"/>
      <c r="GJ928" s="64"/>
      <c r="GK928" s="64"/>
      <c r="GL928" s="64"/>
      <c r="GM928" s="64"/>
      <c r="GN928" s="64"/>
      <c r="GO928" s="64"/>
      <c r="GP928" s="64"/>
      <c r="GQ928" s="64"/>
      <c r="GR928" s="64"/>
      <c r="GS928" s="64"/>
      <c r="GT928" s="64"/>
      <c r="GU928" s="64"/>
      <c r="GV928" s="64"/>
      <c r="GW928" s="64"/>
      <c r="GX928" s="64"/>
      <c r="GY928" s="64"/>
      <c r="GZ928" s="64"/>
      <c r="HA928" s="64"/>
      <c r="HB928" s="64"/>
      <c r="HC928" s="64"/>
      <c r="HD928" s="64"/>
      <c r="HE928" s="64"/>
      <c r="HF928" s="64"/>
      <c r="HG928" s="64"/>
      <c r="HH928" s="64"/>
      <c r="HI928" s="64"/>
      <c r="HJ928" s="64"/>
      <c r="HK928" s="64"/>
      <c r="HL928" s="64"/>
      <c r="HM928" s="64"/>
      <c r="HN928" s="64"/>
      <c r="HO928" s="64"/>
      <c r="HP928" s="64"/>
      <c r="HQ928" s="64"/>
      <c r="HR928" s="64"/>
      <c r="HS928" s="64"/>
      <c r="HT928" s="64"/>
      <c r="HU928" s="64"/>
      <c r="HV928" s="64"/>
      <c r="HW928" s="64"/>
      <c r="HX928" s="64"/>
      <c r="HY928" s="64"/>
      <c r="HZ928" s="64"/>
      <c r="IA928" s="64"/>
      <c r="IB928" s="64"/>
      <c r="IC928" s="64"/>
      <c r="ID928" s="64"/>
      <c r="IE928" s="64"/>
      <c r="IF928" s="64"/>
      <c r="IG928" s="64"/>
      <c r="IH928" s="64"/>
      <c r="II928" s="64"/>
      <c r="IJ928" s="64"/>
      <c r="IK928" s="64"/>
      <c r="IL928" s="64"/>
    </row>
    <row r="929" spans="1:27" ht="14.25" customHeight="1" x14ac:dyDescent="0.4">
      <c r="A929" s="39" t="s">
        <v>8006</v>
      </c>
      <c r="B929" s="45">
        <v>2771</v>
      </c>
      <c r="C929" s="45">
        <v>847</v>
      </c>
      <c r="D929" s="45">
        <v>80</v>
      </c>
      <c r="E929" s="46" t="s">
        <v>7530</v>
      </c>
      <c r="F929" s="47" t="s">
        <v>6326</v>
      </c>
      <c r="G929" s="46" t="s">
        <v>6311</v>
      </c>
      <c r="H929" s="46" t="s">
        <v>6327</v>
      </c>
      <c r="I929" s="46" t="s">
        <v>1422</v>
      </c>
      <c r="J929" s="48">
        <v>2</v>
      </c>
      <c r="K929" s="49">
        <v>1559</v>
      </c>
      <c r="L929" s="50">
        <v>2</v>
      </c>
      <c r="M929" s="50">
        <v>3118</v>
      </c>
      <c r="N929" s="51">
        <v>25</v>
      </c>
      <c r="O929" s="51">
        <v>2</v>
      </c>
      <c r="P929" s="51">
        <v>600</v>
      </c>
      <c r="Q929" s="51">
        <v>2</v>
      </c>
      <c r="R929" s="51">
        <f t="shared" si="126"/>
        <v>629</v>
      </c>
      <c r="S929" s="79"/>
      <c r="T929" s="52">
        <f t="shared" si="119"/>
        <v>0</v>
      </c>
      <c r="U929" s="52" t="str" cm="1">
        <f t="array" aca="1" ref="U929" ca="1">IF(S929="", "×", IF(LEFT(S929,2)="項番", COUNTIFS($D$2:$D$4001, INDIRECT("D" &amp; ROW()-1), $U$2:$U$4001, "〇"), "〇"))</f>
        <v>×</v>
      </c>
      <c r="V929" s="52" t="str">
        <f t="shared" si="120"/>
        <v>×</v>
      </c>
      <c r="W929" s="52" t="str">
        <f t="shared" si="121"/>
        <v>×</v>
      </c>
      <c r="X929" s="53" t="str">
        <f t="shared" ca="1" si="122"/>
        <v/>
      </c>
      <c r="Y929" s="52">
        <f t="shared" ca="1" si="123"/>
        <v>0</v>
      </c>
      <c r="Z929" s="52">
        <f t="shared" si="124"/>
        <v>80</v>
      </c>
      <c r="AA929" s="52" t="s">
        <v>125</v>
      </c>
    </row>
    <row r="930" spans="1:27" s="25" customFormat="1" ht="14.25" customHeight="1" x14ac:dyDescent="0.4">
      <c r="A930" s="39" t="s">
        <v>8006</v>
      </c>
      <c r="B930" s="45">
        <v>2784</v>
      </c>
      <c r="C930" s="45">
        <v>848</v>
      </c>
      <c r="D930" s="45">
        <v>80</v>
      </c>
      <c r="E930" s="46" t="s">
        <v>7530</v>
      </c>
      <c r="F930" s="47" t="s">
        <v>6355</v>
      </c>
      <c r="G930" s="46" t="s">
        <v>6311</v>
      </c>
      <c r="H930" s="46" t="s">
        <v>6356</v>
      </c>
      <c r="I930" s="46" t="s">
        <v>1422</v>
      </c>
      <c r="J930" s="48">
        <v>2</v>
      </c>
      <c r="K930" s="49">
        <v>1289</v>
      </c>
      <c r="L930" s="50">
        <v>2</v>
      </c>
      <c r="M930" s="50">
        <v>2578</v>
      </c>
      <c r="N930" s="51">
        <v>0</v>
      </c>
      <c r="O930" s="51">
        <v>0</v>
      </c>
      <c r="P930" s="51">
        <v>2160</v>
      </c>
      <c r="Q930" s="51">
        <v>0</v>
      </c>
      <c r="R930" s="51">
        <f t="shared" si="126"/>
        <v>2160</v>
      </c>
      <c r="S930" s="79"/>
      <c r="T930" s="52">
        <f t="shared" si="119"/>
        <v>0</v>
      </c>
      <c r="U930" s="52" t="str" cm="1">
        <f t="array" aca="1" ref="U930" ca="1">IF(S930="", "×", IF(LEFT(S930,2)="項番", COUNTIFS($D$2:$D$4001, INDIRECT("D" &amp; ROW()-1), $U$2:$U$4001, "〇"), "〇"))</f>
        <v>×</v>
      </c>
      <c r="V930" s="52" t="str">
        <f t="shared" si="120"/>
        <v>×</v>
      </c>
      <c r="W930" s="52" t="str">
        <f t="shared" si="121"/>
        <v>×</v>
      </c>
      <c r="X930" s="53" t="str">
        <f t="shared" ca="1" si="122"/>
        <v/>
      </c>
      <c r="Y930" s="52">
        <f t="shared" ca="1" si="123"/>
        <v>0</v>
      </c>
      <c r="Z930" s="52">
        <f t="shared" si="124"/>
        <v>80</v>
      </c>
      <c r="AA930" s="52" t="s">
        <v>125</v>
      </c>
    </row>
    <row r="931" spans="1:27" s="64" customFormat="1" ht="14.25" customHeight="1" x14ac:dyDescent="0.4">
      <c r="A931" s="54" t="s">
        <v>125</v>
      </c>
      <c r="B931" s="55"/>
      <c r="C931" s="55" t="s">
        <v>125</v>
      </c>
      <c r="D931" s="55" t="s">
        <v>125</v>
      </c>
      <c r="E931" s="56"/>
      <c r="F931" s="57"/>
      <c r="G931" s="56"/>
      <c r="H931" s="56"/>
      <c r="I931" s="56"/>
      <c r="J931" s="58"/>
      <c r="K931" s="59"/>
      <c r="L931" s="60"/>
      <c r="M931" s="60"/>
      <c r="N931" s="61"/>
      <c r="O931" s="61"/>
      <c r="P931" s="61"/>
      <c r="Q931" s="61"/>
      <c r="R931" s="61"/>
      <c r="S931" s="80" t="s">
        <v>7768</v>
      </c>
      <c r="T931" s="62">
        <f t="shared" si="119"/>
        <v>0</v>
      </c>
      <c r="U931" s="62" cm="1">
        <f t="array" aca="1" ref="U931" ca="1">IF(S931="", "×", IF(LEFT(S931,2)="項番", COUNTIFS($D$2:$D$4001, INDIRECT("D" &amp; ROW()-1), $U$2:$U$4001, "〇"), "〇"))</f>
        <v>0</v>
      </c>
      <c r="V931" s="62" t="str">
        <f t="shared" si="120"/>
        <v/>
      </c>
      <c r="W931" s="62" t="str">
        <f t="shared" si="121"/>
        <v/>
      </c>
      <c r="X931" s="63" t="str">
        <f t="shared" ca="1" si="122"/>
        <v/>
      </c>
      <c r="Y931" s="62">
        <f t="shared" ca="1" si="123"/>
        <v>0</v>
      </c>
      <c r="Z931" s="62">
        <f t="shared" si="124"/>
        <v>80</v>
      </c>
      <c r="AA931" s="62" t="s">
        <v>7924</v>
      </c>
    </row>
    <row r="932" spans="1:27" ht="14.25" customHeight="1" x14ac:dyDescent="0.4">
      <c r="A932" s="39" t="s">
        <v>8007</v>
      </c>
      <c r="B932" s="45">
        <v>2268</v>
      </c>
      <c r="C932" s="45">
        <v>849</v>
      </c>
      <c r="D932" s="45">
        <v>81</v>
      </c>
      <c r="E932" s="46" t="s">
        <v>7530</v>
      </c>
      <c r="F932" s="47" t="s">
        <v>5207</v>
      </c>
      <c r="G932" s="46" t="s">
        <v>5204</v>
      </c>
      <c r="H932" s="46" t="s">
        <v>5208</v>
      </c>
      <c r="I932" s="46" t="s">
        <v>12</v>
      </c>
      <c r="J932" s="48">
        <v>100</v>
      </c>
      <c r="K932" s="49">
        <v>24.5</v>
      </c>
      <c r="L932" s="50">
        <v>100</v>
      </c>
      <c r="M932" s="50">
        <v>2450</v>
      </c>
      <c r="N932" s="51">
        <v>0</v>
      </c>
      <c r="O932" s="51">
        <v>0</v>
      </c>
      <c r="P932" s="51">
        <v>6</v>
      </c>
      <c r="Q932" s="51">
        <v>0</v>
      </c>
      <c r="R932" s="51">
        <f t="shared" si="125"/>
        <v>6</v>
      </c>
      <c r="S932" s="79"/>
      <c r="T932" s="52">
        <f t="shared" si="119"/>
        <v>0</v>
      </c>
      <c r="U932" s="52" t="str" cm="1">
        <f t="array" aca="1" ref="U932" ca="1">IF(S932="", "×", IF(LEFT(S932,2)="項番", COUNTIFS($D$2:$D$4001, INDIRECT("D" &amp; ROW()-1), $U$2:$U$4001, "〇"), "〇"))</f>
        <v>×</v>
      </c>
      <c r="V932" s="52" t="str">
        <f t="shared" si="120"/>
        <v>×</v>
      </c>
      <c r="W932" s="52" t="str">
        <f t="shared" si="121"/>
        <v>×</v>
      </c>
      <c r="X932" s="53" t="str">
        <f t="shared" ca="1" si="122"/>
        <v/>
      </c>
      <c r="Y932" s="52">
        <f t="shared" ca="1" si="123"/>
        <v>0</v>
      </c>
      <c r="Z932" s="52">
        <f t="shared" si="124"/>
        <v>81</v>
      </c>
      <c r="AA932" s="52" t="s">
        <v>125</v>
      </c>
    </row>
    <row r="933" spans="1:27" ht="14.25" customHeight="1" x14ac:dyDescent="0.4">
      <c r="A933" s="39" t="s">
        <v>8007</v>
      </c>
      <c r="B933" s="45">
        <v>2269</v>
      </c>
      <c r="C933" s="45">
        <v>850</v>
      </c>
      <c r="D933" s="45">
        <v>81</v>
      </c>
      <c r="E933" s="46" t="s">
        <v>7530</v>
      </c>
      <c r="F933" s="47" t="s">
        <v>5209</v>
      </c>
      <c r="G933" s="46" t="s">
        <v>5204</v>
      </c>
      <c r="H933" s="46" t="s">
        <v>5210</v>
      </c>
      <c r="I933" s="46" t="s">
        <v>12</v>
      </c>
      <c r="J933" s="48">
        <v>100</v>
      </c>
      <c r="K933" s="49">
        <v>6.5</v>
      </c>
      <c r="L933" s="50">
        <v>100</v>
      </c>
      <c r="M933" s="50">
        <v>650</v>
      </c>
      <c r="N933" s="51">
        <v>0</v>
      </c>
      <c r="O933" s="51">
        <v>0</v>
      </c>
      <c r="P933" s="51">
        <v>80</v>
      </c>
      <c r="Q933" s="51">
        <v>0</v>
      </c>
      <c r="R933" s="51">
        <f t="shared" si="125"/>
        <v>80</v>
      </c>
      <c r="S933" s="79"/>
      <c r="T933" s="52">
        <f t="shared" si="119"/>
        <v>0</v>
      </c>
      <c r="U933" s="52" t="str" cm="1">
        <f t="array" aca="1" ref="U933" ca="1">IF(S933="", "×", IF(LEFT(S933,2)="項番", COUNTIFS($D$2:$D$4001, INDIRECT("D" &amp; ROW()-1), $U$2:$U$4001, "〇"), "〇"))</f>
        <v>×</v>
      </c>
      <c r="V933" s="52" t="str">
        <f t="shared" si="120"/>
        <v>×</v>
      </c>
      <c r="W933" s="52" t="str">
        <f t="shared" si="121"/>
        <v>×</v>
      </c>
      <c r="X933" s="53" t="str">
        <f t="shared" ca="1" si="122"/>
        <v/>
      </c>
      <c r="Y933" s="52">
        <f t="shared" ca="1" si="123"/>
        <v>0</v>
      </c>
      <c r="Z933" s="52">
        <f t="shared" si="124"/>
        <v>81</v>
      </c>
      <c r="AA933" s="52" t="s">
        <v>125</v>
      </c>
    </row>
    <row r="934" spans="1:27" ht="14.25" customHeight="1" x14ac:dyDescent="0.4">
      <c r="A934" s="39" t="s">
        <v>8007</v>
      </c>
      <c r="B934" s="45">
        <v>2270</v>
      </c>
      <c r="C934" s="45">
        <v>851</v>
      </c>
      <c r="D934" s="45">
        <v>81</v>
      </c>
      <c r="E934" s="46" t="s">
        <v>7530</v>
      </c>
      <c r="F934" s="47" t="s">
        <v>5211</v>
      </c>
      <c r="G934" s="46" t="s">
        <v>5204</v>
      </c>
      <c r="H934" s="46" t="s">
        <v>5212</v>
      </c>
      <c r="I934" s="46" t="s">
        <v>657</v>
      </c>
      <c r="J934" s="48">
        <v>500</v>
      </c>
      <c r="K934" s="49">
        <v>6.3</v>
      </c>
      <c r="L934" s="50">
        <v>500</v>
      </c>
      <c r="M934" s="50">
        <v>3150</v>
      </c>
      <c r="N934" s="51">
        <v>0</v>
      </c>
      <c r="O934" s="51">
        <v>24</v>
      </c>
      <c r="P934" s="51">
        <v>6</v>
      </c>
      <c r="Q934" s="51">
        <v>0</v>
      </c>
      <c r="R934" s="51">
        <f t="shared" si="125"/>
        <v>30</v>
      </c>
      <c r="S934" s="79"/>
      <c r="T934" s="52">
        <f t="shared" si="119"/>
        <v>0</v>
      </c>
      <c r="U934" s="52" t="str" cm="1">
        <f t="array" aca="1" ref="U934" ca="1">IF(S934="", "×", IF(LEFT(S934,2)="項番", COUNTIFS($D$2:$D$4001, INDIRECT("D" &amp; ROW()-1), $U$2:$U$4001, "〇"), "〇"))</f>
        <v>×</v>
      </c>
      <c r="V934" s="52" t="str">
        <f t="shared" si="120"/>
        <v>×</v>
      </c>
      <c r="W934" s="52" t="str">
        <f t="shared" si="121"/>
        <v>×</v>
      </c>
      <c r="X934" s="53" t="str">
        <f t="shared" ca="1" si="122"/>
        <v/>
      </c>
      <c r="Y934" s="52">
        <f t="shared" ca="1" si="123"/>
        <v>0</v>
      </c>
      <c r="Z934" s="52">
        <f t="shared" si="124"/>
        <v>81</v>
      </c>
      <c r="AA934" s="52" t="s">
        <v>125</v>
      </c>
    </row>
    <row r="935" spans="1:27" s="25" customFormat="1" ht="14.25" customHeight="1" x14ac:dyDescent="0.4">
      <c r="A935" s="39" t="s">
        <v>8007</v>
      </c>
      <c r="B935" s="45">
        <v>2272</v>
      </c>
      <c r="C935" s="45">
        <v>852</v>
      </c>
      <c r="D935" s="45">
        <v>81</v>
      </c>
      <c r="E935" s="46" t="s">
        <v>7530</v>
      </c>
      <c r="F935" s="47" t="s">
        <v>5215</v>
      </c>
      <c r="G935" s="46" t="s">
        <v>5204</v>
      </c>
      <c r="H935" s="46" t="s">
        <v>5212</v>
      </c>
      <c r="I935" s="46" t="s">
        <v>316</v>
      </c>
      <c r="J935" s="48">
        <v>500</v>
      </c>
      <c r="K935" s="49">
        <v>6.3</v>
      </c>
      <c r="L935" s="50">
        <v>500</v>
      </c>
      <c r="M935" s="50">
        <v>3150</v>
      </c>
      <c r="N935" s="51">
        <v>8</v>
      </c>
      <c r="O935" s="51">
        <v>0</v>
      </c>
      <c r="P935" s="51">
        <v>0</v>
      </c>
      <c r="Q935" s="51">
        <v>0</v>
      </c>
      <c r="R935" s="51">
        <f t="shared" si="125"/>
        <v>8</v>
      </c>
      <c r="S935" s="79"/>
      <c r="T935" s="52">
        <f t="shared" si="119"/>
        <v>0</v>
      </c>
      <c r="U935" s="52" t="str" cm="1">
        <f t="array" aca="1" ref="U935" ca="1">IF(S935="", "×", IF(LEFT(S935,2)="項番", COUNTIFS($D$2:$D$4001, INDIRECT("D" &amp; ROW()-1), $U$2:$U$4001, "〇"), "〇"))</f>
        <v>×</v>
      </c>
      <c r="V935" s="52" t="str">
        <f t="shared" si="120"/>
        <v>×</v>
      </c>
      <c r="W935" s="52" t="str">
        <f t="shared" si="121"/>
        <v>×</v>
      </c>
      <c r="X935" s="53" t="str">
        <f t="shared" ca="1" si="122"/>
        <v/>
      </c>
      <c r="Y935" s="52">
        <f t="shared" ca="1" si="123"/>
        <v>0</v>
      </c>
      <c r="Z935" s="52">
        <f t="shared" si="124"/>
        <v>81</v>
      </c>
      <c r="AA935" s="52" t="s">
        <v>125</v>
      </c>
    </row>
    <row r="936" spans="1:27" s="25" customFormat="1" ht="14.25" customHeight="1" x14ac:dyDescent="0.4">
      <c r="A936" s="39" t="s">
        <v>8007</v>
      </c>
      <c r="B936" s="45">
        <v>2274</v>
      </c>
      <c r="C936" s="45">
        <v>853</v>
      </c>
      <c r="D936" s="45">
        <v>81</v>
      </c>
      <c r="E936" s="46" t="s">
        <v>7530</v>
      </c>
      <c r="F936" s="47" t="s">
        <v>5218</v>
      </c>
      <c r="G936" s="46" t="s">
        <v>5204</v>
      </c>
      <c r="H936" s="46" t="s">
        <v>5217</v>
      </c>
      <c r="I936" s="46" t="s">
        <v>593</v>
      </c>
      <c r="J936" s="48">
        <v>5</v>
      </c>
      <c r="K936" s="49">
        <v>1796</v>
      </c>
      <c r="L936" s="50">
        <v>5</v>
      </c>
      <c r="M936" s="50">
        <v>8980</v>
      </c>
      <c r="N936" s="51">
        <v>2</v>
      </c>
      <c r="O936" s="51">
        <v>0</v>
      </c>
      <c r="P936" s="51">
        <v>40</v>
      </c>
      <c r="Q936" s="51">
        <v>0</v>
      </c>
      <c r="R936" s="51">
        <f t="shared" si="125"/>
        <v>42</v>
      </c>
      <c r="S936" s="79"/>
      <c r="T936" s="52">
        <f t="shared" si="119"/>
        <v>0</v>
      </c>
      <c r="U936" s="52" t="str" cm="1">
        <f t="array" aca="1" ref="U936" ca="1">IF(S936="", "×", IF(LEFT(S936,2)="項番", COUNTIFS($D$2:$D$4001, INDIRECT("D" &amp; ROW()-1), $U$2:$U$4001, "〇"), "〇"))</f>
        <v>×</v>
      </c>
      <c r="V936" s="52" t="str">
        <f t="shared" si="120"/>
        <v>×</v>
      </c>
      <c r="W936" s="52" t="str">
        <f t="shared" si="121"/>
        <v>×</v>
      </c>
      <c r="X936" s="53" t="str">
        <f t="shared" ca="1" si="122"/>
        <v/>
      </c>
      <c r="Y936" s="52">
        <f t="shared" ca="1" si="123"/>
        <v>0</v>
      </c>
      <c r="Z936" s="52">
        <f t="shared" si="124"/>
        <v>81</v>
      </c>
      <c r="AA936" s="52" t="s">
        <v>125</v>
      </c>
    </row>
    <row r="937" spans="1:27" s="25" customFormat="1" ht="14.25" customHeight="1" x14ac:dyDescent="0.4">
      <c r="A937" s="39" t="s">
        <v>8007</v>
      </c>
      <c r="B937" s="45">
        <v>2275</v>
      </c>
      <c r="C937" s="45">
        <v>854</v>
      </c>
      <c r="D937" s="45">
        <v>81</v>
      </c>
      <c r="E937" s="46" t="s">
        <v>7530</v>
      </c>
      <c r="F937" s="47" t="s">
        <v>5219</v>
      </c>
      <c r="G937" s="46" t="s">
        <v>5204</v>
      </c>
      <c r="H937" s="46" t="s">
        <v>5217</v>
      </c>
      <c r="I937" s="46" t="s">
        <v>593</v>
      </c>
      <c r="J937" s="48">
        <v>5</v>
      </c>
      <c r="K937" s="49">
        <v>3559</v>
      </c>
      <c r="L937" s="50">
        <v>5</v>
      </c>
      <c r="M937" s="50">
        <v>17795</v>
      </c>
      <c r="N937" s="51">
        <v>2</v>
      </c>
      <c r="O937" s="51">
        <v>0</v>
      </c>
      <c r="P937" s="51">
        <v>0</v>
      </c>
      <c r="Q937" s="51">
        <v>0</v>
      </c>
      <c r="R937" s="51">
        <f t="shared" si="125"/>
        <v>2</v>
      </c>
      <c r="S937" s="79"/>
      <c r="T937" s="52">
        <f t="shared" si="119"/>
        <v>0</v>
      </c>
      <c r="U937" s="52" t="str" cm="1">
        <f t="array" aca="1" ref="U937" ca="1">IF(S937="", "×", IF(LEFT(S937,2)="項番", COUNTIFS($D$2:$D$4001, INDIRECT("D" &amp; ROW()-1), $U$2:$U$4001, "〇"), "〇"))</f>
        <v>×</v>
      </c>
      <c r="V937" s="52" t="str">
        <f t="shared" si="120"/>
        <v>×</v>
      </c>
      <c r="W937" s="52" t="str">
        <f t="shared" si="121"/>
        <v>×</v>
      </c>
      <c r="X937" s="53" t="str">
        <f t="shared" ca="1" si="122"/>
        <v/>
      </c>
      <c r="Y937" s="52">
        <f t="shared" ca="1" si="123"/>
        <v>0</v>
      </c>
      <c r="Z937" s="52">
        <f t="shared" si="124"/>
        <v>81</v>
      </c>
      <c r="AA937" s="52" t="s">
        <v>125</v>
      </c>
    </row>
    <row r="938" spans="1:27" s="25" customFormat="1" ht="14.25" customHeight="1" x14ac:dyDescent="0.4">
      <c r="A938" s="39" t="s">
        <v>8007</v>
      </c>
      <c r="B938" s="45">
        <v>2276</v>
      </c>
      <c r="C938" s="45">
        <v>855</v>
      </c>
      <c r="D938" s="45">
        <v>81</v>
      </c>
      <c r="E938" s="46" t="s">
        <v>7530</v>
      </c>
      <c r="F938" s="47" t="s">
        <v>5220</v>
      </c>
      <c r="G938" s="46" t="s">
        <v>5204</v>
      </c>
      <c r="H938" s="46" t="s">
        <v>5221</v>
      </c>
      <c r="I938" s="46" t="s">
        <v>286</v>
      </c>
      <c r="J938" s="48">
        <v>5</v>
      </c>
      <c r="K938" s="49">
        <v>3994</v>
      </c>
      <c r="L938" s="50">
        <v>5</v>
      </c>
      <c r="M938" s="50">
        <v>19970</v>
      </c>
      <c r="N938" s="51">
        <v>216</v>
      </c>
      <c r="O938" s="51">
        <v>2400</v>
      </c>
      <c r="P938" s="51">
        <v>0</v>
      </c>
      <c r="Q938" s="51">
        <v>0</v>
      </c>
      <c r="R938" s="51">
        <f t="shared" si="125"/>
        <v>2616</v>
      </c>
      <c r="S938" s="79"/>
      <c r="T938" s="52">
        <f t="shared" si="119"/>
        <v>0</v>
      </c>
      <c r="U938" s="52" t="str" cm="1">
        <f t="array" aca="1" ref="U938" ca="1">IF(S938="", "×", IF(LEFT(S938,2)="項番", COUNTIFS($D$2:$D$4001, INDIRECT("D" &amp; ROW()-1), $U$2:$U$4001, "〇"), "〇"))</f>
        <v>×</v>
      </c>
      <c r="V938" s="52" t="str">
        <f t="shared" si="120"/>
        <v>×</v>
      </c>
      <c r="W938" s="52" t="str">
        <f t="shared" si="121"/>
        <v>×</v>
      </c>
      <c r="X938" s="53" t="str">
        <f t="shared" ca="1" si="122"/>
        <v/>
      </c>
      <c r="Y938" s="52">
        <f t="shared" ca="1" si="123"/>
        <v>0</v>
      </c>
      <c r="Z938" s="52">
        <f t="shared" si="124"/>
        <v>81</v>
      </c>
      <c r="AA938" s="52" t="s">
        <v>125</v>
      </c>
    </row>
    <row r="939" spans="1:27" s="25" customFormat="1" ht="14.25" customHeight="1" x14ac:dyDescent="0.4">
      <c r="A939" s="39" t="s">
        <v>8007</v>
      </c>
      <c r="B939" s="45">
        <v>2277</v>
      </c>
      <c r="C939" s="45">
        <v>856</v>
      </c>
      <c r="D939" s="45">
        <v>81</v>
      </c>
      <c r="E939" s="46" t="s">
        <v>7530</v>
      </c>
      <c r="F939" s="47" t="s">
        <v>5222</v>
      </c>
      <c r="G939" s="46" t="s">
        <v>5204</v>
      </c>
      <c r="H939" s="46" t="s">
        <v>5223</v>
      </c>
      <c r="I939" s="46" t="s">
        <v>593</v>
      </c>
      <c r="J939" s="48">
        <v>5</v>
      </c>
      <c r="K939" s="49">
        <v>2052</v>
      </c>
      <c r="L939" s="50">
        <v>5</v>
      </c>
      <c r="M939" s="50">
        <v>10260</v>
      </c>
      <c r="N939" s="51">
        <v>2</v>
      </c>
      <c r="O939" s="51">
        <v>0</v>
      </c>
      <c r="P939" s="51">
        <v>0</v>
      </c>
      <c r="Q939" s="51">
        <v>0</v>
      </c>
      <c r="R939" s="51">
        <f t="shared" si="125"/>
        <v>2</v>
      </c>
      <c r="S939" s="79"/>
      <c r="T939" s="52">
        <f t="shared" si="119"/>
        <v>0</v>
      </c>
      <c r="U939" s="52" t="str" cm="1">
        <f t="array" aca="1" ref="U939" ca="1">IF(S939="", "×", IF(LEFT(S939,2)="項番", COUNTIFS($D$2:$D$4001, INDIRECT("D" &amp; ROW()-1), $U$2:$U$4001, "〇"), "〇"))</f>
        <v>×</v>
      </c>
      <c r="V939" s="52" t="str">
        <f t="shared" si="120"/>
        <v>×</v>
      </c>
      <c r="W939" s="52" t="str">
        <f t="shared" si="121"/>
        <v>×</v>
      </c>
      <c r="X939" s="53" t="str">
        <f t="shared" ca="1" si="122"/>
        <v/>
      </c>
      <c r="Y939" s="52">
        <f t="shared" ca="1" si="123"/>
        <v>0</v>
      </c>
      <c r="Z939" s="52">
        <f t="shared" si="124"/>
        <v>81</v>
      </c>
      <c r="AA939" s="52" t="s">
        <v>125</v>
      </c>
    </row>
    <row r="940" spans="1:27" s="25" customFormat="1" ht="14.25" customHeight="1" x14ac:dyDescent="0.4">
      <c r="A940" s="39" t="s">
        <v>8007</v>
      </c>
      <c r="B940" s="45">
        <v>2278</v>
      </c>
      <c r="C940" s="45">
        <v>857</v>
      </c>
      <c r="D940" s="45">
        <v>81</v>
      </c>
      <c r="E940" s="46" t="s">
        <v>7530</v>
      </c>
      <c r="F940" s="47" t="s">
        <v>5224</v>
      </c>
      <c r="G940" s="46" t="s">
        <v>5204</v>
      </c>
      <c r="H940" s="46" t="s">
        <v>5223</v>
      </c>
      <c r="I940" s="46" t="s">
        <v>593</v>
      </c>
      <c r="J940" s="48">
        <v>5</v>
      </c>
      <c r="K940" s="49">
        <v>4044</v>
      </c>
      <c r="L940" s="50">
        <v>5</v>
      </c>
      <c r="M940" s="50">
        <v>20220</v>
      </c>
      <c r="N940" s="51">
        <v>2</v>
      </c>
      <c r="O940" s="51">
        <v>0</v>
      </c>
      <c r="P940" s="51">
        <v>0</v>
      </c>
      <c r="Q940" s="51">
        <v>0</v>
      </c>
      <c r="R940" s="51">
        <f t="shared" si="125"/>
        <v>2</v>
      </c>
      <c r="S940" s="79"/>
      <c r="T940" s="52">
        <f t="shared" si="119"/>
        <v>0</v>
      </c>
      <c r="U940" s="52" t="str" cm="1">
        <f t="array" aca="1" ref="U940" ca="1">IF(S940="", "×", IF(LEFT(S940,2)="項番", COUNTIFS($D$2:$D$4001, INDIRECT("D" &amp; ROW()-1), $U$2:$U$4001, "〇"), "〇"))</f>
        <v>×</v>
      </c>
      <c r="V940" s="52" t="str">
        <f t="shared" si="120"/>
        <v>×</v>
      </c>
      <c r="W940" s="52" t="str">
        <f t="shared" si="121"/>
        <v>×</v>
      </c>
      <c r="X940" s="53" t="str">
        <f t="shared" ca="1" si="122"/>
        <v/>
      </c>
      <c r="Y940" s="52">
        <f t="shared" ca="1" si="123"/>
        <v>0</v>
      </c>
      <c r="Z940" s="52">
        <f t="shared" si="124"/>
        <v>81</v>
      </c>
      <c r="AA940" s="52" t="s">
        <v>125</v>
      </c>
    </row>
    <row r="941" spans="1:27" s="25" customFormat="1" ht="14.25" customHeight="1" x14ac:dyDescent="0.4">
      <c r="A941" s="39" t="s">
        <v>8007</v>
      </c>
      <c r="B941" s="45">
        <v>2279</v>
      </c>
      <c r="C941" s="45">
        <v>858</v>
      </c>
      <c r="D941" s="45">
        <v>81</v>
      </c>
      <c r="E941" s="46" t="s">
        <v>7530</v>
      </c>
      <c r="F941" s="47" t="s">
        <v>5225</v>
      </c>
      <c r="G941" s="46" t="s">
        <v>5204</v>
      </c>
      <c r="H941" s="46" t="s">
        <v>5226</v>
      </c>
      <c r="I941" s="46" t="s">
        <v>286</v>
      </c>
      <c r="J941" s="48">
        <v>5</v>
      </c>
      <c r="K941" s="49">
        <v>3677</v>
      </c>
      <c r="L941" s="50">
        <v>5</v>
      </c>
      <c r="M941" s="50">
        <v>18385</v>
      </c>
      <c r="N941" s="51">
        <v>60</v>
      </c>
      <c r="O941" s="51">
        <v>0</v>
      </c>
      <c r="P941" s="51">
        <v>0</v>
      </c>
      <c r="Q941" s="51">
        <v>0</v>
      </c>
      <c r="R941" s="51">
        <f t="shared" si="125"/>
        <v>60</v>
      </c>
      <c r="S941" s="79"/>
      <c r="T941" s="52">
        <f t="shared" si="119"/>
        <v>0</v>
      </c>
      <c r="U941" s="52" t="str" cm="1">
        <f t="array" aca="1" ref="U941" ca="1">IF(S941="", "×", IF(LEFT(S941,2)="項番", COUNTIFS($D$2:$D$4001, INDIRECT("D" &amp; ROW()-1), $U$2:$U$4001, "〇"), "〇"))</f>
        <v>×</v>
      </c>
      <c r="V941" s="52" t="str">
        <f t="shared" si="120"/>
        <v>×</v>
      </c>
      <c r="W941" s="52" t="str">
        <f t="shared" si="121"/>
        <v>×</v>
      </c>
      <c r="X941" s="53" t="str">
        <f t="shared" ca="1" si="122"/>
        <v/>
      </c>
      <c r="Y941" s="52">
        <f t="shared" ca="1" si="123"/>
        <v>0</v>
      </c>
      <c r="Z941" s="52">
        <f t="shared" si="124"/>
        <v>81</v>
      </c>
      <c r="AA941" s="52" t="s">
        <v>125</v>
      </c>
    </row>
    <row r="942" spans="1:27" s="25" customFormat="1" ht="14.25" customHeight="1" x14ac:dyDescent="0.4">
      <c r="A942" s="39" t="s">
        <v>8007</v>
      </c>
      <c r="B942" s="45">
        <v>2280</v>
      </c>
      <c r="C942" s="45">
        <v>859</v>
      </c>
      <c r="D942" s="45">
        <v>81</v>
      </c>
      <c r="E942" s="46" t="s">
        <v>7530</v>
      </c>
      <c r="F942" s="47" t="s">
        <v>5227</v>
      </c>
      <c r="G942" s="46" t="s">
        <v>5204</v>
      </c>
      <c r="H942" s="46" t="s">
        <v>5228</v>
      </c>
      <c r="I942" s="46" t="s">
        <v>286</v>
      </c>
      <c r="J942" s="48">
        <v>5</v>
      </c>
      <c r="K942" s="49">
        <v>4186</v>
      </c>
      <c r="L942" s="50">
        <v>5</v>
      </c>
      <c r="M942" s="50">
        <v>20930</v>
      </c>
      <c r="N942" s="51">
        <v>84</v>
      </c>
      <c r="O942" s="51">
        <v>300</v>
      </c>
      <c r="P942" s="51">
        <v>0</v>
      </c>
      <c r="Q942" s="51">
        <v>0</v>
      </c>
      <c r="R942" s="51">
        <f t="shared" si="125"/>
        <v>384</v>
      </c>
      <c r="S942" s="79"/>
      <c r="T942" s="52">
        <f t="shared" si="119"/>
        <v>0</v>
      </c>
      <c r="U942" s="52" t="str" cm="1">
        <f t="array" aca="1" ref="U942" ca="1">IF(S942="", "×", IF(LEFT(S942,2)="項番", COUNTIFS($D$2:$D$4001, INDIRECT("D" &amp; ROW()-1), $U$2:$U$4001, "〇"), "〇"))</f>
        <v>×</v>
      </c>
      <c r="V942" s="52" t="str">
        <f t="shared" si="120"/>
        <v>×</v>
      </c>
      <c r="W942" s="52" t="str">
        <f t="shared" si="121"/>
        <v>×</v>
      </c>
      <c r="X942" s="53" t="str">
        <f t="shared" ca="1" si="122"/>
        <v/>
      </c>
      <c r="Y942" s="52">
        <f t="shared" ca="1" si="123"/>
        <v>0</v>
      </c>
      <c r="Z942" s="52">
        <f t="shared" si="124"/>
        <v>81</v>
      </c>
      <c r="AA942" s="52" t="s">
        <v>125</v>
      </c>
    </row>
    <row r="943" spans="1:27" s="25" customFormat="1" ht="14.25" customHeight="1" x14ac:dyDescent="0.4">
      <c r="A943" s="39" t="s">
        <v>8007</v>
      </c>
      <c r="B943" s="45">
        <v>2281</v>
      </c>
      <c r="C943" s="45">
        <v>860</v>
      </c>
      <c r="D943" s="45">
        <v>81</v>
      </c>
      <c r="E943" s="46" t="s">
        <v>7530</v>
      </c>
      <c r="F943" s="47" t="s">
        <v>5229</v>
      </c>
      <c r="G943" s="46" t="s">
        <v>5204</v>
      </c>
      <c r="H943" s="46" t="s">
        <v>5230</v>
      </c>
      <c r="I943" s="46" t="s">
        <v>593</v>
      </c>
      <c r="J943" s="48">
        <v>5</v>
      </c>
      <c r="K943" s="49">
        <v>4336</v>
      </c>
      <c r="L943" s="50">
        <v>5</v>
      </c>
      <c r="M943" s="50">
        <v>21680</v>
      </c>
      <c r="N943" s="51">
        <v>0</v>
      </c>
      <c r="O943" s="51">
        <v>0</v>
      </c>
      <c r="P943" s="51">
        <v>2</v>
      </c>
      <c r="Q943" s="51">
        <v>0</v>
      </c>
      <c r="R943" s="51">
        <f t="shared" si="125"/>
        <v>2</v>
      </c>
      <c r="S943" s="79"/>
      <c r="T943" s="52">
        <f t="shared" si="119"/>
        <v>0</v>
      </c>
      <c r="U943" s="52" t="str" cm="1">
        <f t="array" aca="1" ref="U943" ca="1">IF(S943="", "×", IF(LEFT(S943,2)="項番", COUNTIFS($D$2:$D$4001, INDIRECT("D" &amp; ROW()-1), $U$2:$U$4001, "〇"), "〇"))</f>
        <v>×</v>
      </c>
      <c r="V943" s="52" t="str">
        <f t="shared" si="120"/>
        <v>×</v>
      </c>
      <c r="W943" s="52" t="str">
        <f t="shared" si="121"/>
        <v>×</v>
      </c>
      <c r="X943" s="53" t="str">
        <f t="shared" ca="1" si="122"/>
        <v/>
      </c>
      <c r="Y943" s="52">
        <f t="shared" ca="1" si="123"/>
        <v>0</v>
      </c>
      <c r="Z943" s="52">
        <f t="shared" si="124"/>
        <v>81</v>
      </c>
      <c r="AA943" s="52" t="s">
        <v>125</v>
      </c>
    </row>
    <row r="944" spans="1:27" s="25" customFormat="1" ht="14.25" customHeight="1" x14ac:dyDescent="0.4">
      <c r="A944" s="39" t="s">
        <v>8007</v>
      </c>
      <c r="B944" s="45">
        <v>2284</v>
      </c>
      <c r="C944" s="45">
        <v>861</v>
      </c>
      <c r="D944" s="45">
        <v>81</v>
      </c>
      <c r="E944" s="46" t="s">
        <v>7530</v>
      </c>
      <c r="F944" s="47" t="s">
        <v>5235</v>
      </c>
      <c r="G944" s="46" t="s">
        <v>5204</v>
      </c>
      <c r="H944" s="46" t="s">
        <v>5236</v>
      </c>
      <c r="I944" s="46" t="s">
        <v>12</v>
      </c>
      <c r="J944" s="48">
        <v>100</v>
      </c>
      <c r="K944" s="49">
        <v>11.9</v>
      </c>
      <c r="L944" s="50">
        <v>100</v>
      </c>
      <c r="M944" s="50">
        <v>1190</v>
      </c>
      <c r="N944" s="51">
        <v>2</v>
      </c>
      <c r="O944" s="51">
        <v>0</v>
      </c>
      <c r="P944" s="51">
        <v>200</v>
      </c>
      <c r="Q944" s="51">
        <v>0</v>
      </c>
      <c r="R944" s="51">
        <f t="shared" si="125"/>
        <v>202</v>
      </c>
      <c r="S944" s="79"/>
      <c r="T944" s="52">
        <f t="shared" si="119"/>
        <v>0</v>
      </c>
      <c r="U944" s="52" t="str" cm="1">
        <f t="array" aca="1" ref="U944" ca="1">IF(S944="", "×", IF(LEFT(S944,2)="項番", COUNTIFS($D$2:$D$4001, INDIRECT("D" &amp; ROW()-1), $U$2:$U$4001, "〇"), "〇"))</f>
        <v>×</v>
      </c>
      <c r="V944" s="52" t="str">
        <f t="shared" si="120"/>
        <v>×</v>
      </c>
      <c r="W944" s="52" t="str">
        <f t="shared" si="121"/>
        <v>×</v>
      </c>
      <c r="X944" s="53" t="str">
        <f t="shared" ca="1" si="122"/>
        <v/>
      </c>
      <c r="Y944" s="52">
        <f t="shared" ca="1" si="123"/>
        <v>0</v>
      </c>
      <c r="Z944" s="52">
        <f t="shared" si="124"/>
        <v>81</v>
      </c>
      <c r="AA944" s="52" t="s">
        <v>125</v>
      </c>
    </row>
    <row r="945" spans="1:27" s="25" customFormat="1" ht="14.25" customHeight="1" x14ac:dyDescent="0.4">
      <c r="A945" s="39" t="s">
        <v>8007</v>
      </c>
      <c r="B945" s="45">
        <v>2285</v>
      </c>
      <c r="C945" s="45">
        <v>862</v>
      </c>
      <c r="D945" s="45">
        <v>81</v>
      </c>
      <c r="E945" s="46" t="s">
        <v>7530</v>
      </c>
      <c r="F945" s="47" t="s">
        <v>5237</v>
      </c>
      <c r="G945" s="46" t="s">
        <v>5204</v>
      </c>
      <c r="H945" s="46" t="s">
        <v>5238</v>
      </c>
      <c r="I945" s="46" t="s">
        <v>286</v>
      </c>
      <c r="J945" s="48">
        <v>5</v>
      </c>
      <c r="K945" s="49">
        <v>7988</v>
      </c>
      <c r="L945" s="50">
        <v>5</v>
      </c>
      <c r="M945" s="50">
        <v>39940</v>
      </c>
      <c r="N945" s="51">
        <v>2</v>
      </c>
      <c r="O945" s="51">
        <v>0</v>
      </c>
      <c r="P945" s="51">
        <v>1</v>
      </c>
      <c r="Q945" s="51">
        <v>0</v>
      </c>
      <c r="R945" s="51">
        <f t="shared" si="125"/>
        <v>3</v>
      </c>
      <c r="S945" s="79"/>
      <c r="T945" s="52">
        <f t="shared" si="119"/>
        <v>0</v>
      </c>
      <c r="U945" s="52" t="str" cm="1">
        <f t="array" aca="1" ref="U945" ca="1">IF(S945="", "×", IF(LEFT(S945,2)="項番", COUNTIFS($D$2:$D$4001, INDIRECT("D" &amp; ROW()-1), $U$2:$U$4001, "〇"), "〇"))</f>
        <v>×</v>
      </c>
      <c r="V945" s="52" t="str">
        <f t="shared" si="120"/>
        <v>×</v>
      </c>
      <c r="W945" s="52" t="str">
        <f t="shared" si="121"/>
        <v>×</v>
      </c>
      <c r="X945" s="53" t="str">
        <f t="shared" ca="1" si="122"/>
        <v/>
      </c>
      <c r="Y945" s="52">
        <f t="shared" ca="1" si="123"/>
        <v>0</v>
      </c>
      <c r="Z945" s="52">
        <f t="shared" si="124"/>
        <v>81</v>
      </c>
      <c r="AA945" s="52" t="s">
        <v>125</v>
      </c>
    </row>
    <row r="946" spans="1:27" s="25" customFormat="1" ht="14.25" customHeight="1" x14ac:dyDescent="0.4">
      <c r="A946" s="39" t="s">
        <v>8007</v>
      </c>
      <c r="B946" s="45">
        <v>2286</v>
      </c>
      <c r="C946" s="45">
        <v>863</v>
      </c>
      <c r="D946" s="45">
        <v>81</v>
      </c>
      <c r="E946" s="46" t="s">
        <v>7530</v>
      </c>
      <c r="F946" s="47" t="s">
        <v>5239</v>
      </c>
      <c r="G946" s="46" t="s">
        <v>5204</v>
      </c>
      <c r="H946" s="46" t="s">
        <v>5238</v>
      </c>
      <c r="I946" s="46" t="s">
        <v>286</v>
      </c>
      <c r="J946" s="48">
        <v>5</v>
      </c>
      <c r="K946" s="49">
        <v>11729</v>
      </c>
      <c r="L946" s="50">
        <v>5</v>
      </c>
      <c r="M946" s="50">
        <v>58645</v>
      </c>
      <c r="N946" s="51">
        <v>2</v>
      </c>
      <c r="O946" s="51">
        <v>120</v>
      </c>
      <c r="P946" s="51">
        <v>0</v>
      </c>
      <c r="Q946" s="51">
        <v>0</v>
      </c>
      <c r="R946" s="51">
        <f t="shared" si="125"/>
        <v>122</v>
      </c>
      <c r="S946" s="79"/>
      <c r="T946" s="52">
        <f t="shared" si="119"/>
        <v>0</v>
      </c>
      <c r="U946" s="52" t="str" cm="1">
        <f t="array" aca="1" ref="U946" ca="1">IF(S946="", "×", IF(LEFT(S946,2)="項番", COUNTIFS($D$2:$D$4001, INDIRECT("D" &amp; ROW()-1), $U$2:$U$4001, "〇"), "〇"))</f>
        <v>×</v>
      </c>
      <c r="V946" s="52" t="str">
        <f t="shared" si="120"/>
        <v>×</v>
      </c>
      <c r="W946" s="52" t="str">
        <f t="shared" si="121"/>
        <v>×</v>
      </c>
      <c r="X946" s="53" t="str">
        <f t="shared" ca="1" si="122"/>
        <v/>
      </c>
      <c r="Y946" s="52">
        <f t="shared" ca="1" si="123"/>
        <v>0</v>
      </c>
      <c r="Z946" s="52">
        <f t="shared" si="124"/>
        <v>81</v>
      </c>
      <c r="AA946" s="52" t="s">
        <v>125</v>
      </c>
    </row>
    <row r="947" spans="1:27" s="25" customFormat="1" ht="14.25" customHeight="1" x14ac:dyDescent="0.4">
      <c r="A947" s="39" t="s">
        <v>8007</v>
      </c>
      <c r="B947" s="45">
        <v>2287</v>
      </c>
      <c r="C947" s="45">
        <v>864</v>
      </c>
      <c r="D947" s="45">
        <v>81</v>
      </c>
      <c r="E947" s="46" t="s">
        <v>7530</v>
      </c>
      <c r="F947" s="47" t="s">
        <v>5240</v>
      </c>
      <c r="G947" s="46" t="s">
        <v>5204</v>
      </c>
      <c r="H947" s="46" t="s">
        <v>5241</v>
      </c>
      <c r="I947" s="46" t="s">
        <v>5242</v>
      </c>
      <c r="J947" s="48">
        <v>40</v>
      </c>
      <c r="K947" s="49">
        <v>163.30000000000001</v>
      </c>
      <c r="L947" s="50">
        <v>40</v>
      </c>
      <c r="M947" s="50">
        <v>6532</v>
      </c>
      <c r="N947" s="51">
        <v>0</v>
      </c>
      <c r="O947" s="51">
        <v>2</v>
      </c>
      <c r="P947" s="51">
        <v>0</v>
      </c>
      <c r="Q947" s="51">
        <v>0</v>
      </c>
      <c r="R947" s="51">
        <f t="shared" si="125"/>
        <v>2</v>
      </c>
      <c r="S947" s="79"/>
      <c r="T947" s="52">
        <f t="shared" si="119"/>
        <v>0</v>
      </c>
      <c r="U947" s="52" t="str" cm="1">
        <f t="array" aca="1" ref="U947" ca="1">IF(S947="", "×", IF(LEFT(S947,2)="項番", COUNTIFS($D$2:$D$4001, INDIRECT("D" &amp; ROW()-1), $U$2:$U$4001, "〇"), "〇"))</f>
        <v>×</v>
      </c>
      <c r="V947" s="52" t="str">
        <f t="shared" si="120"/>
        <v>×</v>
      </c>
      <c r="W947" s="52" t="str">
        <f t="shared" si="121"/>
        <v>×</v>
      </c>
      <c r="X947" s="53" t="str">
        <f t="shared" ca="1" si="122"/>
        <v/>
      </c>
      <c r="Y947" s="52">
        <f t="shared" ca="1" si="123"/>
        <v>0</v>
      </c>
      <c r="Z947" s="52">
        <f t="shared" si="124"/>
        <v>81</v>
      </c>
      <c r="AA947" s="52" t="s">
        <v>125</v>
      </c>
    </row>
    <row r="948" spans="1:27" s="25" customFormat="1" ht="14.25" customHeight="1" x14ac:dyDescent="0.4">
      <c r="A948" s="39" t="s">
        <v>8007</v>
      </c>
      <c r="B948" s="45">
        <v>2288</v>
      </c>
      <c r="C948" s="45">
        <v>865</v>
      </c>
      <c r="D948" s="45">
        <v>81</v>
      </c>
      <c r="E948" s="46" t="s">
        <v>7530</v>
      </c>
      <c r="F948" s="47" t="s">
        <v>5243</v>
      </c>
      <c r="G948" s="46" t="s">
        <v>5204</v>
      </c>
      <c r="H948" s="46" t="s">
        <v>5244</v>
      </c>
      <c r="I948" s="46" t="s">
        <v>143</v>
      </c>
      <c r="J948" s="48">
        <v>1</v>
      </c>
      <c r="K948" s="49">
        <v>9441</v>
      </c>
      <c r="L948" s="50">
        <v>1</v>
      </c>
      <c r="M948" s="50">
        <v>9441</v>
      </c>
      <c r="N948" s="51">
        <v>1</v>
      </c>
      <c r="O948" s="51">
        <v>0</v>
      </c>
      <c r="P948" s="51">
        <v>0</v>
      </c>
      <c r="Q948" s="51">
        <v>0</v>
      </c>
      <c r="R948" s="51">
        <f t="shared" si="125"/>
        <v>1</v>
      </c>
      <c r="S948" s="79"/>
      <c r="T948" s="52">
        <f t="shared" si="119"/>
        <v>0</v>
      </c>
      <c r="U948" s="52" t="str" cm="1">
        <f t="array" aca="1" ref="U948" ca="1">IF(S948="", "×", IF(LEFT(S948,2)="項番", COUNTIFS($D$2:$D$4001, INDIRECT("D" &amp; ROW()-1), $U$2:$U$4001, "〇"), "〇"))</f>
        <v>×</v>
      </c>
      <c r="V948" s="52" t="str">
        <f t="shared" si="120"/>
        <v>×</v>
      </c>
      <c r="W948" s="52" t="str">
        <f t="shared" si="121"/>
        <v>×</v>
      </c>
      <c r="X948" s="53" t="str">
        <f t="shared" ca="1" si="122"/>
        <v/>
      </c>
      <c r="Y948" s="52">
        <f t="shared" ca="1" si="123"/>
        <v>0</v>
      </c>
      <c r="Z948" s="52">
        <f t="shared" si="124"/>
        <v>81</v>
      </c>
      <c r="AA948" s="52" t="s">
        <v>125</v>
      </c>
    </row>
    <row r="949" spans="1:27" s="25" customFormat="1" ht="14.25" customHeight="1" x14ac:dyDescent="0.4">
      <c r="A949" s="39" t="s">
        <v>8007</v>
      </c>
      <c r="B949" s="45">
        <v>2290</v>
      </c>
      <c r="C949" s="45">
        <v>866</v>
      </c>
      <c r="D949" s="45">
        <v>81</v>
      </c>
      <c r="E949" s="46" t="s">
        <v>7530</v>
      </c>
      <c r="F949" s="47" t="s">
        <v>5248</v>
      </c>
      <c r="G949" s="46" t="s">
        <v>5204</v>
      </c>
      <c r="H949" s="46" t="s">
        <v>5249</v>
      </c>
      <c r="I949" s="46" t="s">
        <v>12</v>
      </c>
      <c r="J949" s="48">
        <v>100</v>
      </c>
      <c r="K949" s="49">
        <v>420.3</v>
      </c>
      <c r="L949" s="50">
        <v>100</v>
      </c>
      <c r="M949" s="50">
        <v>42030</v>
      </c>
      <c r="N949" s="51">
        <v>0</v>
      </c>
      <c r="O949" s="51">
        <v>0</v>
      </c>
      <c r="P949" s="51">
        <v>2</v>
      </c>
      <c r="Q949" s="51">
        <v>10</v>
      </c>
      <c r="R949" s="51">
        <f t="shared" si="125"/>
        <v>12</v>
      </c>
      <c r="S949" s="79"/>
      <c r="T949" s="52">
        <f t="shared" si="119"/>
        <v>0</v>
      </c>
      <c r="U949" s="52" t="str" cm="1">
        <f t="array" aca="1" ref="U949" ca="1">IF(S949="", "×", IF(LEFT(S949,2)="項番", COUNTIFS($D$2:$D$4001, INDIRECT("D" &amp; ROW()-1), $U$2:$U$4001, "〇"), "〇"))</f>
        <v>×</v>
      </c>
      <c r="V949" s="52" t="str">
        <f t="shared" si="120"/>
        <v>×</v>
      </c>
      <c r="W949" s="52" t="str">
        <f t="shared" si="121"/>
        <v>×</v>
      </c>
      <c r="X949" s="53" t="str">
        <f t="shared" ca="1" si="122"/>
        <v/>
      </c>
      <c r="Y949" s="52">
        <f t="shared" ca="1" si="123"/>
        <v>0</v>
      </c>
      <c r="Z949" s="52">
        <f t="shared" si="124"/>
        <v>81</v>
      </c>
      <c r="AA949" s="52" t="s">
        <v>125</v>
      </c>
    </row>
    <row r="950" spans="1:27" s="25" customFormat="1" ht="14.25" customHeight="1" x14ac:dyDescent="0.4">
      <c r="A950" s="39" t="s">
        <v>8007</v>
      </c>
      <c r="B950" s="45">
        <v>2291</v>
      </c>
      <c r="C950" s="45">
        <v>867</v>
      </c>
      <c r="D950" s="45">
        <v>81</v>
      </c>
      <c r="E950" s="46" t="s">
        <v>7530</v>
      </c>
      <c r="F950" s="47" t="s">
        <v>5250</v>
      </c>
      <c r="G950" s="46" t="s">
        <v>5204</v>
      </c>
      <c r="H950" s="46" t="s">
        <v>5251</v>
      </c>
      <c r="I950" s="46" t="s">
        <v>12</v>
      </c>
      <c r="J950" s="48">
        <v>100</v>
      </c>
      <c r="K950" s="49">
        <v>317.60000000000002</v>
      </c>
      <c r="L950" s="50">
        <v>100</v>
      </c>
      <c r="M950" s="50">
        <v>31760.000000000004</v>
      </c>
      <c r="N950" s="51">
        <v>0</v>
      </c>
      <c r="O950" s="51">
        <v>0</v>
      </c>
      <c r="P950" s="51">
        <v>0</v>
      </c>
      <c r="Q950" s="51">
        <v>2</v>
      </c>
      <c r="R950" s="51">
        <f t="shared" si="125"/>
        <v>2</v>
      </c>
      <c r="S950" s="79"/>
      <c r="T950" s="52">
        <f t="shared" si="119"/>
        <v>0</v>
      </c>
      <c r="U950" s="52" t="str" cm="1">
        <f t="array" aca="1" ref="U950" ca="1">IF(S950="", "×", IF(LEFT(S950,2)="項番", COUNTIFS($D$2:$D$4001, INDIRECT("D" &amp; ROW()-1), $U$2:$U$4001, "〇"), "〇"))</f>
        <v>×</v>
      </c>
      <c r="V950" s="52" t="str">
        <f t="shared" si="120"/>
        <v>×</v>
      </c>
      <c r="W950" s="52" t="str">
        <f t="shared" si="121"/>
        <v>×</v>
      </c>
      <c r="X950" s="53" t="str">
        <f t="shared" ca="1" si="122"/>
        <v/>
      </c>
      <c r="Y950" s="52">
        <f t="shared" ca="1" si="123"/>
        <v>0</v>
      </c>
      <c r="Z950" s="52">
        <f t="shared" si="124"/>
        <v>81</v>
      </c>
      <c r="AA950" s="52" t="s">
        <v>125</v>
      </c>
    </row>
    <row r="951" spans="1:27" s="25" customFormat="1" ht="14.25" customHeight="1" x14ac:dyDescent="0.4">
      <c r="A951" s="39" t="s">
        <v>8007</v>
      </c>
      <c r="B951" s="45">
        <v>2292</v>
      </c>
      <c r="C951" s="45">
        <v>868</v>
      </c>
      <c r="D951" s="45">
        <v>81</v>
      </c>
      <c r="E951" s="46" t="s">
        <v>7530</v>
      </c>
      <c r="F951" s="47" t="s">
        <v>5252</v>
      </c>
      <c r="G951" s="46" t="s">
        <v>5204</v>
      </c>
      <c r="H951" s="46" t="s">
        <v>5253</v>
      </c>
      <c r="I951" s="46" t="s">
        <v>5254</v>
      </c>
      <c r="J951" s="48">
        <v>120</v>
      </c>
      <c r="K951" s="49">
        <v>53</v>
      </c>
      <c r="L951" s="50">
        <v>120</v>
      </c>
      <c r="M951" s="50">
        <v>6360</v>
      </c>
      <c r="N951" s="51">
        <v>0</v>
      </c>
      <c r="O951" s="51">
        <v>0</v>
      </c>
      <c r="P951" s="51">
        <v>2</v>
      </c>
      <c r="Q951" s="51">
        <v>0</v>
      </c>
      <c r="R951" s="51">
        <f t="shared" si="125"/>
        <v>2</v>
      </c>
      <c r="S951" s="79"/>
      <c r="T951" s="52">
        <f t="shared" si="119"/>
        <v>0</v>
      </c>
      <c r="U951" s="52" t="str" cm="1">
        <f t="array" aca="1" ref="U951" ca="1">IF(S951="", "×", IF(LEFT(S951,2)="項番", COUNTIFS($D$2:$D$4001, INDIRECT("D" &amp; ROW()-1), $U$2:$U$4001, "〇"), "〇"))</f>
        <v>×</v>
      </c>
      <c r="V951" s="52" t="str">
        <f t="shared" si="120"/>
        <v>×</v>
      </c>
      <c r="W951" s="52" t="str">
        <f t="shared" si="121"/>
        <v>×</v>
      </c>
      <c r="X951" s="53" t="str">
        <f t="shared" ca="1" si="122"/>
        <v/>
      </c>
      <c r="Y951" s="52">
        <f t="shared" ca="1" si="123"/>
        <v>0</v>
      </c>
      <c r="Z951" s="52">
        <f t="shared" si="124"/>
        <v>81</v>
      </c>
      <c r="AA951" s="52" t="s">
        <v>125</v>
      </c>
    </row>
    <row r="952" spans="1:27" s="25" customFormat="1" ht="14.25" customHeight="1" x14ac:dyDescent="0.4">
      <c r="A952" s="39" t="s">
        <v>8007</v>
      </c>
      <c r="B952" s="45">
        <v>2293</v>
      </c>
      <c r="C952" s="45">
        <v>869</v>
      </c>
      <c r="D952" s="45">
        <v>81</v>
      </c>
      <c r="E952" s="46" t="s">
        <v>7530</v>
      </c>
      <c r="F952" s="47" t="s">
        <v>5255</v>
      </c>
      <c r="G952" s="46" t="s">
        <v>5204</v>
      </c>
      <c r="H952" s="46" t="s">
        <v>5256</v>
      </c>
      <c r="I952" s="46" t="s">
        <v>5257</v>
      </c>
      <c r="J952" s="48">
        <v>28</v>
      </c>
      <c r="K952" s="49">
        <v>5468.7</v>
      </c>
      <c r="L952" s="50">
        <v>28</v>
      </c>
      <c r="M952" s="50">
        <v>153123.6</v>
      </c>
      <c r="N952" s="51">
        <v>0</v>
      </c>
      <c r="O952" s="51">
        <v>2</v>
      </c>
      <c r="P952" s="51">
        <v>1</v>
      </c>
      <c r="Q952" s="51">
        <v>0</v>
      </c>
      <c r="R952" s="51">
        <f t="shared" si="125"/>
        <v>3</v>
      </c>
      <c r="S952" s="79"/>
      <c r="T952" s="52">
        <f t="shared" si="119"/>
        <v>0</v>
      </c>
      <c r="U952" s="52" t="str" cm="1">
        <f t="array" aca="1" ref="U952" ca="1">IF(S952="", "×", IF(LEFT(S952,2)="項番", COUNTIFS($D$2:$D$4001, INDIRECT("D" &amp; ROW()-1), $U$2:$U$4001, "〇"), "〇"))</f>
        <v>×</v>
      </c>
      <c r="V952" s="52" t="str">
        <f t="shared" si="120"/>
        <v>×</v>
      </c>
      <c r="W952" s="52" t="str">
        <f t="shared" si="121"/>
        <v>×</v>
      </c>
      <c r="X952" s="53" t="str">
        <f t="shared" ca="1" si="122"/>
        <v/>
      </c>
      <c r="Y952" s="52">
        <f t="shared" ca="1" si="123"/>
        <v>0</v>
      </c>
      <c r="Z952" s="52">
        <f t="shared" si="124"/>
        <v>81</v>
      </c>
      <c r="AA952" s="52" t="s">
        <v>125</v>
      </c>
    </row>
    <row r="953" spans="1:27" ht="14.25" customHeight="1" x14ac:dyDescent="0.4">
      <c r="A953" s="39" t="s">
        <v>8007</v>
      </c>
      <c r="B953" s="45">
        <v>2296</v>
      </c>
      <c r="C953" s="45">
        <v>870</v>
      </c>
      <c r="D953" s="45">
        <v>81</v>
      </c>
      <c r="E953" s="46" t="s">
        <v>7530</v>
      </c>
      <c r="F953" s="47" t="s">
        <v>5262</v>
      </c>
      <c r="G953" s="46" t="s">
        <v>5204</v>
      </c>
      <c r="H953" s="46" t="s">
        <v>5263</v>
      </c>
      <c r="I953" s="46" t="s">
        <v>286</v>
      </c>
      <c r="J953" s="48">
        <v>5</v>
      </c>
      <c r="K953" s="49">
        <v>4108</v>
      </c>
      <c r="L953" s="50">
        <v>5</v>
      </c>
      <c r="M953" s="50">
        <v>20540</v>
      </c>
      <c r="N953" s="51">
        <v>118</v>
      </c>
      <c r="O953" s="51">
        <v>800</v>
      </c>
      <c r="P953" s="51">
        <v>78</v>
      </c>
      <c r="Q953" s="51">
        <v>0</v>
      </c>
      <c r="R953" s="51">
        <f t="shared" si="125"/>
        <v>996</v>
      </c>
      <c r="S953" s="79"/>
      <c r="T953" s="52">
        <f t="shared" si="119"/>
        <v>0</v>
      </c>
      <c r="U953" s="52" t="str" cm="1">
        <f t="array" aca="1" ref="U953" ca="1">IF(S953="", "×", IF(LEFT(S953,2)="項番", COUNTIFS($D$2:$D$4001, INDIRECT("D" &amp; ROW()-1), $U$2:$U$4001, "〇"), "〇"))</f>
        <v>×</v>
      </c>
      <c r="V953" s="52" t="str">
        <f t="shared" si="120"/>
        <v>×</v>
      </c>
      <c r="W953" s="52" t="str">
        <f t="shared" si="121"/>
        <v>×</v>
      </c>
      <c r="X953" s="53" t="str">
        <f t="shared" ca="1" si="122"/>
        <v/>
      </c>
      <c r="Y953" s="52">
        <f t="shared" ca="1" si="123"/>
        <v>0</v>
      </c>
      <c r="Z953" s="52">
        <f t="shared" si="124"/>
        <v>81</v>
      </c>
      <c r="AA953" s="52" t="s">
        <v>125</v>
      </c>
    </row>
    <row r="954" spans="1:27" s="25" customFormat="1" ht="14.25" customHeight="1" x14ac:dyDescent="0.4">
      <c r="A954" s="39" t="s">
        <v>8007</v>
      </c>
      <c r="B954" s="45">
        <v>2297</v>
      </c>
      <c r="C954" s="45">
        <v>871</v>
      </c>
      <c r="D954" s="45">
        <v>81</v>
      </c>
      <c r="E954" s="46" t="s">
        <v>7530</v>
      </c>
      <c r="F954" s="47" t="s">
        <v>5264</v>
      </c>
      <c r="G954" s="46" t="s">
        <v>5204</v>
      </c>
      <c r="H954" s="46" t="s">
        <v>5265</v>
      </c>
      <c r="I954" s="46" t="s">
        <v>5266</v>
      </c>
      <c r="J954" s="48">
        <v>90</v>
      </c>
      <c r="K954" s="49">
        <v>332.9</v>
      </c>
      <c r="L954" s="50">
        <v>90</v>
      </c>
      <c r="M954" s="50">
        <v>29960.999999999996</v>
      </c>
      <c r="N954" s="51">
        <v>0</v>
      </c>
      <c r="O954" s="51">
        <v>0</v>
      </c>
      <c r="P954" s="51">
        <v>1</v>
      </c>
      <c r="Q954" s="51">
        <v>0</v>
      </c>
      <c r="R954" s="51">
        <f t="shared" si="125"/>
        <v>1</v>
      </c>
      <c r="S954" s="79"/>
      <c r="T954" s="52">
        <f t="shared" si="119"/>
        <v>0</v>
      </c>
      <c r="U954" s="52" t="str" cm="1">
        <f t="array" aca="1" ref="U954" ca="1">IF(S954="", "×", IF(LEFT(S954,2)="項番", COUNTIFS($D$2:$D$4001, INDIRECT("D" &amp; ROW()-1), $U$2:$U$4001, "〇"), "〇"))</f>
        <v>×</v>
      </c>
      <c r="V954" s="52" t="str">
        <f t="shared" si="120"/>
        <v>×</v>
      </c>
      <c r="W954" s="52" t="str">
        <f t="shared" si="121"/>
        <v>×</v>
      </c>
      <c r="X954" s="53" t="str">
        <f t="shared" ca="1" si="122"/>
        <v/>
      </c>
      <c r="Y954" s="52">
        <f t="shared" ca="1" si="123"/>
        <v>0</v>
      </c>
      <c r="Z954" s="52">
        <f t="shared" si="124"/>
        <v>81</v>
      </c>
      <c r="AA954" s="52" t="s">
        <v>125</v>
      </c>
    </row>
    <row r="955" spans="1:27" ht="14.25" customHeight="1" x14ac:dyDescent="0.4">
      <c r="A955" s="39" t="s">
        <v>8007</v>
      </c>
      <c r="B955" s="45">
        <v>2298</v>
      </c>
      <c r="C955" s="45">
        <v>872</v>
      </c>
      <c r="D955" s="45">
        <v>81</v>
      </c>
      <c r="E955" s="46" t="s">
        <v>7530</v>
      </c>
      <c r="F955" s="47" t="s">
        <v>5267</v>
      </c>
      <c r="G955" s="46" t="s">
        <v>5204</v>
      </c>
      <c r="H955" s="46" t="s">
        <v>5268</v>
      </c>
      <c r="I955" s="46" t="s">
        <v>12</v>
      </c>
      <c r="J955" s="48">
        <v>100</v>
      </c>
      <c r="K955" s="49">
        <v>55.6</v>
      </c>
      <c r="L955" s="50">
        <v>100</v>
      </c>
      <c r="M955" s="50">
        <v>5560</v>
      </c>
      <c r="N955" s="51">
        <v>80</v>
      </c>
      <c r="O955" s="51">
        <v>0</v>
      </c>
      <c r="P955" s="51">
        <v>1</v>
      </c>
      <c r="Q955" s="51">
        <v>0</v>
      </c>
      <c r="R955" s="51">
        <f t="shared" si="125"/>
        <v>81</v>
      </c>
      <c r="S955" s="79"/>
      <c r="T955" s="52">
        <f t="shared" si="119"/>
        <v>0</v>
      </c>
      <c r="U955" s="52" t="str" cm="1">
        <f t="array" aca="1" ref="U955" ca="1">IF(S955="", "×", IF(LEFT(S955,2)="項番", COUNTIFS($D$2:$D$4001, INDIRECT("D" &amp; ROW()-1), $U$2:$U$4001, "〇"), "〇"))</f>
        <v>×</v>
      </c>
      <c r="V955" s="52" t="str">
        <f t="shared" si="120"/>
        <v>×</v>
      </c>
      <c r="W955" s="52" t="str">
        <f t="shared" si="121"/>
        <v>×</v>
      </c>
      <c r="X955" s="53" t="str">
        <f t="shared" ca="1" si="122"/>
        <v/>
      </c>
      <c r="Y955" s="52">
        <f t="shared" ca="1" si="123"/>
        <v>0</v>
      </c>
      <c r="Z955" s="52">
        <f t="shared" si="124"/>
        <v>81</v>
      </c>
      <c r="AA955" s="52" t="s">
        <v>125</v>
      </c>
    </row>
    <row r="956" spans="1:27" ht="14.25" customHeight="1" x14ac:dyDescent="0.4">
      <c r="A956" s="39" t="s">
        <v>8007</v>
      </c>
      <c r="B956" s="45">
        <v>2299</v>
      </c>
      <c r="C956" s="45">
        <v>873</v>
      </c>
      <c r="D956" s="45">
        <v>81</v>
      </c>
      <c r="E956" s="46" t="s">
        <v>7530</v>
      </c>
      <c r="F956" s="47" t="s">
        <v>5269</v>
      </c>
      <c r="G956" s="46" t="s">
        <v>5204</v>
      </c>
      <c r="H956" s="46" t="s">
        <v>5270</v>
      </c>
      <c r="I956" s="46" t="s">
        <v>5271</v>
      </c>
      <c r="J956" s="48">
        <v>3</v>
      </c>
      <c r="K956" s="49">
        <v>1884</v>
      </c>
      <c r="L956" s="50">
        <v>3</v>
      </c>
      <c r="M956" s="50">
        <v>5652</v>
      </c>
      <c r="N956" s="51">
        <v>80</v>
      </c>
      <c r="O956" s="51">
        <v>0</v>
      </c>
      <c r="P956" s="51">
        <v>60</v>
      </c>
      <c r="Q956" s="51">
        <v>0</v>
      </c>
      <c r="R956" s="51">
        <f t="shared" si="125"/>
        <v>140</v>
      </c>
      <c r="S956" s="79"/>
      <c r="T956" s="52">
        <f t="shared" si="119"/>
        <v>0</v>
      </c>
      <c r="U956" s="52" t="str" cm="1">
        <f t="array" aca="1" ref="U956" ca="1">IF(S956="", "×", IF(LEFT(S956,2)="項番", COUNTIFS($D$2:$D$4001, INDIRECT("D" &amp; ROW()-1), $U$2:$U$4001, "〇"), "〇"))</f>
        <v>×</v>
      </c>
      <c r="V956" s="52" t="str">
        <f t="shared" si="120"/>
        <v>×</v>
      </c>
      <c r="W956" s="52" t="str">
        <f t="shared" si="121"/>
        <v>×</v>
      </c>
      <c r="X956" s="53" t="str">
        <f t="shared" ca="1" si="122"/>
        <v/>
      </c>
      <c r="Y956" s="52">
        <f t="shared" ca="1" si="123"/>
        <v>0</v>
      </c>
      <c r="Z956" s="52">
        <f t="shared" si="124"/>
        <v>81</v>
      </c>
      <c r="AA956" s="52" t="s">
        <v>125</v>
      </c>
    </row>
    <row r="957" spans="1:27" ht="14.25" customHeight="1" x14ac:dyDescent="0.4">
      <c r="A957" s="39" t="s">
        <v>8007</v>
      </c>
      <c r="B957" s="45">
        <v>2300</v>
      </c>
      <c r="C957" s="45">
        <v>874</v>
      </c>
      <c r="D957" s="45">
        <v>81</v>
      </c>
      <c r="E957" s="46" t="s">
        <v>7530</v>
      </c>
      <c r="F957" s="47" t="s">
        <v>5272</v>
      </c>
      <c r="G957" s="46" t="s">
        <v>5204</v>
      </c>
      <c r="H957" s="46" t="s">
        <v>5273</v>
      </c>
      <c r="I957" s="46" t="s">
        <v>5274</v>
      </c>
      <c r="J957" s="48">
        <v>1</v>
      </c>
      <c r="K957" s="49">
        <v>213110</v>
      </c>
      <c r="L957" s="50">
        <v>1</v>
      </c>
      <c r="M957" s="50">
        <v>213110</v>
      </c>
      <c r="N957" s="51">
        <v>0</v>
      </c>
      <c r="O957" s="51">
        <v>0</v>
      </c>
      <c r="P957" s="51">
        <v>1</v>
      </c>
      <c r="Q957" s="51">
        <v>0</v>
      </c>
      <c r="R957" s="51">
        <f t="shared" si="125"/>
        <v>1</v>
      </c>
      <c r="S957" s="79"/>
      <c r="T957" s="52">
        <f t="shared" si="119"/>
        <v>0</v>
      </c>
      <c r="U957" s="52" t="str" cm="1">
        <f t="array" aca="1" ref="U957" ca="1">IF(S957="", "×", IF(LEFT(S957,2)="項番", COUNTIFS($D$2:$D$4001, INDIRECT("D" &amp; ROW()-1), $U$2:$U$4001, "〇"), "〇"))</f>
        <v>×</v>
      </c>
      <c r="V957" s="52" t="str">
        <f t="shared" si="120"/>
        <v>×</v>
      </c>
      <c r="W957" s="52" t="str">
        <f t="shared" si="121"/>
        <v>×</v>
      </c>
      <c r="X957" s="53" t="str">
        <f t="shared" ca="1" si="122"/>
        <v/>
      </c>
      <c r="Y957" s="52">
        <f t="shared" ca="1" si="123"/>
        <v>0</v>
      </c>
      <c r="Z957" s="52">
        <f t="shared" si="124"/>
        <v>81</v>
      </c>
      <c r="AA957" s="52" t="s">
        <v>125</v>
      </c>
    </row>
    <row r="958" spans="1:27" ht="14.25" customHeight="1" x14ac:dyDescent="0.4">
      <c r="A958" s="39" t="s">
        <v>8007</v>
      </c>
      <c r="B958" s="45">
        <v>2301</v>
      </c>
      <c r="C958" s="45">
        <v>875</v>
      </c>
      <c r="D958" s="45">
        <v>81</v>
      </c>
      <c r="E958" s="46" t="s">
        <v>7530</v>
      </c>
      <c r="F958" s="47" t="s">
        <v>5275</v>
      </c>
      <c r="G958" s="46" t="s">
        <v>5204</v>
      </c>
      <c r="H958" s="46" t="s">
        <v>5276</v>
      </c>
      <c r="I958" s="46" t="s">
        <v>5277</v>
      </c>
      <c r="J958" s="48">
        <v>1</v>
      </c>
      <c r="K958" s="49">
        <v>338385</v>
      </c>
      <c r="L958" s="50">
        <v>1</v>
      </c>
      <c r="M958" s="50">
        <v>338385</v>
      </c>
      <c r="N958" s="51">
        <v>0</v>
      </c>
      <c r="O958" s="51">
        <v>0</v>
      </c>
      <c r="P958" s="51">
        <v>1</v>
      </c>
      <c r="Q958" s="51">
        <v>0</v>
      </c>
      <c r="R958" s="51">
        <f t="shared" si="125"/>
        <v>1</v>
      </c>
      <c r="S958" s="79"/>
      <c r="T958" s="52">
        <f t="shared" si="119"/>
        <v>0</v>
      </c>
      <c r="U958" s="52" t="str" cm="1">
        <f t="array" aca="1" ref="U958" ca="1">IF(S958="", "×", IF(LEFT(S958,2)="項番", COUNTIFS($D$2:$D$4001, INDIRECT("D" &amp; ROW()-1), $U$2:$U$4001, "〇"), "〇"))</f>
        <v>×</v>
      </c>
      <c r="V958" s="52" t="str">
        <f t="shared" si="120"/>
        <v>×</v>
      </c>
      <c r="W958" s="52" t="str">
        <f t="shared" si="121"/>
        <v>×</v>
      </c>
      <c r="X958" s="53" t="str">
        <f t="shared" ca="1" si="122"/>
        <v/>
      </c>
      <c r="Y958" s="52">
        <f t="shared" ca="1" si="123"/>
        <v>0</v>
      </c>
      <c r="Z958" s="52">
        <f t="shared" si="124"/>
        <v>81</v>
      </c>
      <c r="AA958" s="52" t="s">
        <v>125</v>
      </c>
    </row>
    <row r="959" spans="1:27" ht="14.25" customHeight="1" x14ac:dyDescent="0.4">
      <c r="A959" s="39" t="s">
        <v>8007</v>
      </c>
      <c r="B959" s="45">
        <v>2302</v>
      </c>
      <c r="C959" s="45">
        <v>876</v>
      </c>
      <c r="D959" s="45">
        <v>81</v>
      </c>
      <c r="E959" s="46" t="s">
        <v>7530</v>
      </c>
      <c r="F959" s="47" t="s">
        <v>5278</v>
      </c>
      <c r="G959" s="46" t="s">
        <v>5204</v>
      </c>
      <c r="H959" s="46" t="s">
        <v>5279</v>
      </c>
      <c r="I959" s="46" t="s">
        <v>5280</v>
      </c>
      <c r="J959" s="48">
        <v>50</v>
      </c>
      <c r="K959" s="49">
        <v>187.9</v>
      </c>
      <c r="L959" s="50">
        <v>50</v>
      </c>
      <c r="M959" s="50">
        <v>9395</v>
      </c>
      <c r="N959" s="51">
        <v>2</v>
      </c>
      <c r="O959" s="51">
        <v>0</v>
      </c>
      <c r="P959" s="51">
        <v>0</v>
      </c>
      <c r="Q959" s="51">
        <v>0</v>
      </c>
      <c r="R959" s="51">
        <f t="shared" si="125"/>
        <v>2</v>
      </c>
      <c r="S959" s="79"/>
      <c r="T959" s="52">
        <f t="shared" si="119"/>
        <v>0</v>
      </c>
      <c r="U959" s="52" t="str" cm="1">
        <f t="array" aca="1" ref="U959" ca="1">IF(S959="", "×", IF(LEFT(S959,2)="項番", COUNTIFS($D$2:$D$4001, INDIRECT("D" &amp; ROW()-1), $U$2:$U$4001, "〇"), "〇"))</f>
        <v>×</v>
      </c>
      <c r="V959" s="52" t="str">
        <f t="shared" si="120"/>
        <v>×</v>
      </c>
      <c r="W959" s="52" t="str">
        <f t="shared" si="121"/>
        <v>×</v>
      </c>
      <c r="X959" s="53" t="str">
        <f t="shared" ca="1" si="122"/>
        <v/>
      </c>
      <c r="Y959" s="52">
        <f t="shared" ca="1" si="123"/>
        <v>0</v>
      </c>
      <c r="Z959" s="52">
        <f t="shared" si="124"/>
        <v>81</v>
      </c>
      <c r="AA959" s="52" t="s">
        <v>125</v>
      </c>
    </row>
    <row r="960" spans="1:27" ht="14.25" customHeight="1" x14ac:dyDescent="0.4">
      <c r="A960" s="39" t="s">
        <v>8007</v>
      </c>
      <c r="B960" s="45">
        <v>2303</v>
      </c>
      <c r="C960" s="45">
        <v>877</v>
      </c>
      <c r="D960" s="45">
        <v>81</v>
      </c>
      <c r="E960" s="46" t="s">
        <v>7530</v>
      </c>
      <c r="F960" s="47" t="s">
        <v>5281</v>
      </c>
      <c r="G960" s="46" t="s">
        <v>5204</v>
      </c>
      <c r="H960" s="46" t="s">
        <v>5282</v>
      </c>
      <c r="I960" s="46" t="s">
        <v>595</v>
      </c>
      <c r="J960" s="48">
        <v>100</v>
      </c>
      <c r="K960" s="49">
        <v>317.60000000000002</v>
      </c>
      <c r="L960" s="50">
        <v>100</v>
      </c>
      <c r="M960" s="50">
        <v>31760.000000000004</v>
      </c>
      <c r="N960" s="51">
        <v>30</v>
      </c>
      <c r="O960" s="51">
        <v>0</v>
      </c>
      <c r="P960" s="51">
        <v>0</v>
      </c>
      <c r="Q960" s="51">
        <v>0</v>
      </c>
      <c r="R960" s="51">
        <f t="shared" si="125"/>
        <v>30</v>
      </c>
      <c r="S960" s="79"/>
      <c r="T960" s="52">
        <f t="shared" si="119"/>
        <v>0</v>
      </c>
      <c r="U960" s="52" t="str" cm="1">
        <f t="array" aca="1" ref="U960" ca="1">IF(S960="", "×", IF(LEFT(S960,2)="項番", COUNTIFS($D$2:$D$4001, INDIRECT("D" &amp; ROW()-1), $U$2:$U$4001, "〇"), "〇"))</f>
        <v>×</v>
      </c>
      <c r="V960" s="52" t="str">
        <f t="shared" si="120"/>
        <v>×</v>
      </c>
      <c r="W960" s="52" t="str">
        <f t="shared" si="121"/>
        <v>×</v>
      </c>
      <c r="X960" s="53" t="str">
        <f t="shared" ca="1" si="122"/>
        <v/>
      </c>
      <c r="Y960" s="52">
        <f t="shared" ca="1" si="123"/>
        <v>0</v>
      </c>
      <c r="Z960" s="52">
        <f t="shared" si="124"/>
        <v>81</v>
      </c>
      <c r="AA960" s="52" t="s">
        <v>125</v>
      </c>
    </row>
    <row r="961" spans="1:246" s="42" customFormat="1" ht="14.25" customHeight="1" x14ac:dyDescent="0.4">
      <c r="A961" s="39" t="s">
        <v>8007</v>
      </c>
      <c r="B961" s="45">
        <v>2308</v>
      </c>
      <c r="C961" s="45">
        <v>878</v>
      </c>
      <c r="D961" s="45">
        <v>81</v>
      </c>
      <c r="E961" s="46" t="s">
        <v>7530</v>
      </c>
      <c r="F961" s="47" t="s">
        <v>5293</v>
      </c>
      <c r="G961" s="46" t="s">
        <v>5204</v>
      </c>
      <c r="H961" s="46" t="s">
        <v>5294</v>
      </c>
      <c r="I961" s="46" t="s">
        <v>5295</v>
      </c>
      <c r="J961" s="48">
        <v>5</v>
      </c>
      <c r="K961" s="49">
        <v>896</v>
      </c>
      <c r="L961" s="50">
        <v>5</v>
      </c>
      <c r="M961" s="50">
        <v>4480</v>
      </c>
      <c r="N961" s="51">
        <v>0</v>
      </c>
      <c r="O961" s="51">
        <v>2</v>
      </c>
      <c r="P961" s="51">
        <v>100</v>
      </c>
      <c r="Q961" s="51">
        <v>0</v>
      </c>
      <c r="R961" s="51">
        <f>SUM(N961:Q961)</f>
        <v>102</v>
      </c>
      <c r="S961" s="79"/>
      <c r="T961" s="52">
        <f t="shared" si="119"/>
        <v>0</v>
      </c>
      <c r="U961" s="52" t="str" cm="1">
        <f t="array" aca="1" ref="U961" ca="1">IF(S961="", "×", IF(LEFT(S961,2)="項番", COUNTIFS($D$2:$D$4001, INDIRECT("D" &amp; ROW()-1), $U$2:$U$4001, "〇"), "〇"))</f>
        <v>×</v>
      </c>
      <c r="V961" s="52" t="str">
        <f t="shared" si="120"/>
        <v>×</v>
      </c>
      <c r="W961" s="52" t="str">
        <f t="shared" si="121"/>
        <v>×</v>
      </c>
      <c r="X961" s="53" t="str">
        <f t="shared" ca="1" si="122"/>
        <v/>
      </c>
      <c r="Y961" s="52">
        <f t="shared" ca="1" si="123"/>
        <v>0</v>
      </c>
      <c r="Z961" s="52">
        <f t="shared" si="124"/>
        <v>81</v>
      </c>
      <c r="AA961" s="52" t="s">
        <v>125</v>
      </c>
      <c r="AB961" s="65"/>
      <c r="AC961" s="65"/>
      <c r="AD961" s="65"/>
      <c r="AE961" s="65"/>
      <c r="AF961" s="65"/>
      <c r="AG961" s="65"/>
      <c r="AH961" s="65"/>
      <c r="AI961" s="65"/>
      <c r="AJ961" s="65"/>
      <c r="AK961" s="65"/>
      <c r="AL961" s="65"/>
      <c r="AM961" s="65"/>
      <c r="AN961" s="65"/>
      <c r="AO961" s="65"/>
      <c r="AP961" s="65"/>
      <c r="AQ961" s="65"/>
      <c r="AR961" s="65"/>
      <c r="AS961" s="65"/>
      <c r="AT961" s="65"/>
      <c r="AU961" s="65"/>
      <c r="AV961" s="65"/>
      <c r="AW961" s="65"/>
      <c r="AX961" s="65"/>
      <c r="AY961" s="65"/>
      <c r="AZ961" s="65"/>
      <c r="BA961" s="65"/>
      <c r="BB961" s="65"/>
      <c r="BC961" s="65"/>
      <c r="BD961" s="65"/>
      <c r="BE961" s="65"/>
      <c r="BF961" s="65"/>
      <c r="BG961" s="65"/>
      <c r="BH961" s="65"/>
      <c r="BI961" s="65"/>
      <c r="BJ961" s="65"/>
      <c r="BK961" s="65"/>
      <c r="BL961" s="65"/>
      <c r="BM961" s="65"/>
      <c r="BN961" s="65"/>
      <c r="BO961" s="65"/>
      <c r="BP961" s="65"/>
      <c r="BQ961" s="65"/>
      <c r="BR961" s="65"/>
      <c r="BS961" s="65"/>
      <c r="BT961" s="65"/>
      <c r="BU961" s="65"/>
      <c r="BV961" s="65"/>
      <c r="BW961" s="65"/>
      <c r="BX961" s="65"/>
      <c r="BY961" s="65"/>
      <c r="BZ961" s="65"/>
      <c r="CA961" s="65"/>
      <c r="CB961" s="65"/>
      <c r="CC961" s="65"/>
      <c r="CD961" s="65"/>
      <c r="CE961" s="65"/>
      <c r="CF961" s="65"/>
      <c r="CG961" s="65"/>
      <c r="CH961" s="65"/>
      <c r="CI961" s="65"/>
      <c r="CJ961" s="65"/>
      <c r="CK961" s="65"/>
      <c r="CL961" s="65"/>
      <c r="CM961" s="65"/>
      <c r="CN961" s="65"/>
      <c r="CO961" s="65"/>
      <c r="CP961" s="65"/>
      <c r="CQ961" s="65"/>
      <c r="CR961" s="65"/>
      <c r="CS961" s="65"/>
      <c r="CT961" s="65"/>
      <c r="CU961" s="65"/>
      <c r="CV961" s="65"/>
      <c r="CW961" s="65"/>
      <c r="CX961" s="65"/>
      <c r="CY961" s="65"/>
      <c r="CZ961" s="65"/>
      <c r="DA961" s="65"/>
      <c r="DB961" s="65"/>
      <c r="DC961" s="65"/>
      <c r="DD961" s="65"/>
      <c r="DE961" s="65"/>
      <c r="DF961" s="65"/>
      <c r="DG961" s="65"/>
      <c r="DH961" s="65"/>
      <c r="DI961" s="65"/>
      <c r="DJ961" s="65"/>
      <c r="DK961" s="65"/>
      <c r="DL961" s="65"/>
      <c r="DM961" s="65"/>
      <c r="DN961" s="65"/>
      <c r="DO961" s="65"/>
      <c r="DP961" s="65"/>
      <c r="DQ961" s="65"/>
      <c r="DR961" s="65"/>
      <c r="DS961" s="65"/>
      <c r="DT961" s="65"/>
      <c r="DU961" s="65"/>
      <c r="DV961" s="65"/>
      <c r="DW961" s="65"/>
      <c r="DX961" s="65"/>
      <c r="DY961" s="65"/>
      <c r="DZ961" s="65"/>
      <c r="EA961" s="65"/>
      <c r="EB961" s="65"/>
      <c r="EC961" s="65"/>
      <c r="ED961" s="65"/>
      <c r="EE961" s="65"/>
      <c r="EF961" s="65"/>
      <c r="EG961" s="65"/>
      <c r="EH961" s="65"/>
      <c r="EI961" s="65"/>
      <c r="EJ961" s="65"/>
      <c r="EK961" s="65"/>
      <c r="EL961" s="65"/>
      <c r="EM961" s="65"/>
      <c r="EN961" s="65"/>
      <c r="EO961" s="65"/>
      <c r="EP961" s="65"/>
      <c r="EQ961" s="65"/>
      <c r="ER961" s="65"/>
      <c r="ES961" s="65"/>
      <c r="ET961" s="65"/>
      <c r="EU961" s="65"/>
      <c r="EV961" s="65"/>
      <c r="EW961" s="65"/>
      <c r="EX961" s="65"/>
      <c r="EY961" s="65"/>
      <c r="EZ961" s="65"/>
      <c r="FA961" s="65"/>
      <c r="FB961" s="65"/>
      <c r="FC961" s="65"/>
      <c r="FD961" s="65"/>
      <c r="FE961" s="65"/>
      <c r="FF961" s="65"/>
      <c r="FG961" s="65"/>
      <c r="FH961" s="65"/>
      <c r="FI961" s="65"/>
      <c r="FJ961" s="65"/>
      <c r="FK961" s="65"/>
      <c r="FL961" s="65"/>
      <c r="FM961" s="65"/>
      <c r="FN961" s="65"/>
      <c r="FO961" s="65"/>
      <c r="FP961" s="65"/>
      <c r="FQ961" s="65"/>
      <c r="FR961" s="65"/>
      <c r="FS961" s="65"/>
      <c r="FT961" s="65"/>
      <c r="FU961" s="65"/>
      <c r="FV961" s="65"/>
      <c r="FW961" s="65"/>
      <c r="FX961" s="65"/>
      <c r="FY961" s="65"/>
      <c r="FZ961" s="65"/>
      <c r="GA961" s="65"/>
      <c r="GB961" s="65"/>
      <c r="GC961" s="65"/>
      <c r="GD961" s="65"/>
      <c r="GE961" s="65"/>
      <c r="GF961" s="65"/>
      <c r="GG961" s="65"/>
      <c r="GH961" s="65"/>
      <c r="GI961" s="65"/>
      <c r="GJ961" s="65"/>
      <c r="GK961" s="65"/>
      <c r="GL961" s="65"/>
      <c r="GM961" s="65"/>
      <c r="GN961" s="65"/>
      <c r="GO961" s="65"/>
      <c r="GP961" s="65"/>
      <c r="GQ961" s="65"/>
      <c r="GR961" s="65"/>
      <c r="GS961" s="65"/>
      <c r="GT961" s="65"/>
      <c r="GU961" s="65"/>
      <c r="GV961" s="65"/>
      <c r="GW961" s="65"/>
      <c r="GX961" s="65"/>
      <c r="GY961" s="65"/>
      <c r="GZ961" s="65"/>
      <c r="HA961" s="65"/>
      <c r="HB961" s="65"/>
      <c r="HC961" s="65"/>
      <c r="HD961" s="65"/>
      <c r="HE961" s="65"/>
      <c r="HF961" s="65"/>
      <c r="HG961" s="65"/>
      <c r="HH961" s="65"/>
      <c r="HI961" s="65"/>
      <c r="HJ961" s="65"/>
      <c r="HK961" s="65"/>
      <c r="HL961" s="65"/>
      <c r="HM961" s="65"/>
      <c r="HN961" s="65"/>
      <c r="HO961" s="65"/>
      <c r="HP961" s="65"/>
      <c r="HQ961" s="65"/>
      <c r="HR961" s="65"/>
      <c r="HS961" s="65"/>
      <c r="HT961" s="65"/>
      <c r="HU961" s="65"/>
      <c r="HV961" s="65"/>
      <c r="HW961" s="65"/>
      <c r="HX961" s="65"/>
      <c r="HY961" s="65"/>
      <c r="HZ961" s="65"/>
      <c r="IA961" s="65"/>
      <c r="IB961" s="65"/>
      <c r="IC961" s="65"/>
      <c r="ID961" s="65"/>
      <c r="IE961" s="65"/>
      <c r="IF961" s="65"/>
      <c r="IG961" s="65"/>
      <c r="IH961" s="65"/>
      <c r="II961" s="65"/>
      <c r="IJ961" s="65"/>
      <c r="IK961" s="65"/>
      <c r="IL961" s="65"/>
    </row>
    <row r="962" spans="1:246" s="75" customFormat="1" ht="14.25" customHeight="1" x14ac:dyDescent="0.4">
      <c r="A962" s="54" t="s">
        <v>125</v>
      </c>
      <c r="B962" s="55"/>
      <c r="C962" s="55" t="s">
        <v>125</v>
      </c>
      <c r="D962" s="55" t="s">
        <v>125</v>
      </c>
      <c r="E962" s="56"/>
      <c r="F962" s="57"/>
      <c r="G962" s="56"/>
      <c r="H962" s="56"/>
      <c r="I962" s="56"/>
      <c r="J962" s="58"/>
      <c r="K962" s="59"/>
      <c r="L962" s="60"/>
      <c r="M962" s="60"/>
      <c r="N962" s="61"/>
      <c r="O962" s="61"/>
      <c r="P962" s="61"/>
      <c r="Q962" s="61"/>
      <c r="R962" s="61"/>
      <c r="S962" s="80" t="s">
        <v>7769</v>
      </c>
      <c r="T962" s="62">
        <f t="shared" si="119"/>
        <v>0</v>
      </c>
      <c r="U962" s="62" cm="1">
        <f t="array" aca="1" ref="U962" ca="1">IF(S962="", "×", IF(LEFT(S962,2)="項番", COUNTIFS($D$2:$D$4001, INDIRECT("D" &amp; ROW()-1), $U$2:$U$4001, "〇"), "〇"))</f>
        <v>0</v>
      </c>
      <c r="V962" s="62" t="str">
        <f t="shared" si="120"/>
        <v/>
      </c>
      <c r="W962" s="62" t="str">
        <f t="shared" si="121"/>
        <v/>
      </c>
      <c r="X962" s="63" t="str">
        <f t="shared" ca="1" si="122"/>
        <v/>
      </c>
      <c r="Y962" s="62">
        <f t="shared" ca="1" si="123"/>
        <v>0</v>
      </c>
      <c r="Z962" s="62">
        <f t="shared" si="124"/>
        <v>81</v>
      </c>
      <c r="AA962" s="62" t="s">
        <v>7924</v>
      </c>
      <c r="AB962" s="66"/>
      <c r="AC962" s="66"/>
      <c r="AD962" s="66"/>
      <c r="AE962" s="66"/>
      <c r="AF962" s="66"/>
      <c r="AG962" s="66"/>
      <c r="AH962" s="66"/>
      <c r="AI962" s="66"/>
      <c r="AJ962" s="66"/>
      <c r="AK962" s="66"/>
      <c r="AL962" s="66"/>
      <c r="AM962" s="66"/>
      <c r="AN962" s="66"/>
      <c r="AO962" s="66"/>
      <c r="AP962" s="66"/>
      <c r="AQ962" s="66"/>
      <c r="AR962" s="66"/>
      <c r="AS962" s="66"/>
      <c r="AT962" s="66"/>
      <c r="AU962" s="66"/>
      <c r="AV962" s="66"/>
      <c r="AW962" s="66"/>
      <c r="AX962" s="66"/>
      <c r="AY962" s="66"/>
      <c r="AZ962" s="66"/>
      <c r="BA962" s="66"/>
      <c r="BB962" s="66"/>
      <c r="BC962" s="66"/>
      <c r="BD962" s="66"/>
      <c r="BE962" s="66"/>
      <c r="BF962" s="66"/>
      <c r="BG962" s="66"/>
      <c r="BH962" s="66"/>
      <c r="BI962" s="66"/>
      <c r="BJ962" s="66"/>
      <c r="BK962" s="66"/>
      <c r="BL962" s="66"/>
      <c r="BM962" s="66"/>
      <c r="BN962" s="66"/>
      <c r="BO962" s="66"/>
      <c r="BP962" s="66"/>
      <c r="BQ962" s="66"/>
      <c r="BR962" s="66"/>
      <c r="BS962" s="66"/>
      <c r="BT962" s="66"/>
      <c r="BU962" s="66"/>
      <c r="BV962" s="66"/>
      <c r="BW962" s="66"/>
      <c r="BX962" s="66"/>
      <c r="BY962" s="66"/>
      <c r="BZ962" s="66"/>
      <c r="CA962" s="66"/>
      <c r="CB962" s="66"/>
      <c r="CC962" s="66"/>
      <c r="CD962" s="66"/>
      <c r="CE962" s="66"/>
      <c r="CF962" s="66"/>
      <c r="CG962" s="66"/>
      <c r="CH962" s="66"/>
      <c r="CI962" s="66"/>
      <c r="CJ962" s="66"/>
      <c r="CK962" s="66"/>
      <c r="CL962" s="66"/>
      <c r="CM962" s="66"/>
      <c r="CN962" s="66"/>
      <c r="CO962" s="66"/>
      <c r="CP962" s="66"/>
      <c r="CQ962" s="66"/>
      <c r="CR962" s="66"/>
      <c r="CS962" s="66"/>
      <c r="CT962" s="66"/>
      <c r="CU962" s="66"/>
      <c r="CV962" s="66"/>
      <c r="CW962" s="66"/>
      <c r="CX962" s="66"/>
      <c r="CY962" s="66"/>
      <c r="CZ962" s="66"/>
      <c r="DA962" s="66"/>
      <c r="DB962" s="66"/>
      <c r="DC962" s="66"/>
      <c r="DD962" s="66"/>
      <c r="DE962" s="66"/>
      <c r="DF962" s="66"/>
      <c r="DG962" s="66"/>
      <c r="DH962" s="66"/>
      <c r="DI962" s="66"/>
      <c r="DJ962" s="66"/>
      <c r="DK962" s="66"/>
      <c r="DL962" s="66"/>
      <c r="DM962" s="66"/>
      <c r="DN962" s="66"/>
      <c r="DO962" s="66"/>
      <c r="DP962" s="66"/>
      <c r="DQ962" s="66"/>
      <c r="DR962" s="66"/>
      <c r="DS962" s="66"/>
      <c r="DT962" s="66"/>
      <c r="DU962" s="66"/>
      <c r="DV962" s="66"/>
      <c r="DW962" s="66"/>
      <c r="DX962" s="66"/>
      <c r="DY962" s="66"/>
      <c r="DZ962" s="66"/>
      <c r="EA962" s="66"/>
      <c r="EB962" s="66"/>
      <c r="EC962" s="66"/>
      <c r="ED962" s="66"/>
      <c r="EE962" s="66"/>
      <c r="EF962" s="66"/>
      <c r="EG962" s="66"/>
      <c r="EH962" s="66"/>
      <c r="EI962" s="66"/>
      <c r="EJ962" s="66"/>
      <c r="EK962" s="66"/>
      <c r="EL962" s="66"/>
      <c r="EM962" s="66"/>
      <c r="EN962" s="66"/>
      <c r="EO962" s="66"/>
      <c r="EP962" s="66"/>
      <c r="EQ962" s="66"/>
      <c r="ER962" s="66"/>
      <c r="ES962" s="66"/>
      <c r="ET962" s="66"/>
      <c r="EU962" s="66"/>
      <c r="EV962" s="66"/>
      <c r="EW962" s="66"/>
      <c r="EX962" s="66"/>
      <c r="EY962" s="66"/>
      <c r="EZ962" s="66"/>
      <c r="FA962" s="66"/>
      <c r="FB962" s="66"/>
      <c r="FC962" s="66"/>
      <c r="FD962" s="66"/>
      <c r="FE962" s="66"/>
      <c r="FF962" s="66"/>
      <c r="FG962" s="66"/>
      <c r="FH962" s="66"/>
      <c r="FI962" s="66"/>
      <c r="FJ962" s="66"/>
      <c r="FK962" s="66"/>
      <c r="FL962" s="66"/>
      <c r="FM962" s="66"/>
      <c r="FN962" s="66"/>
      <c r="FO962" s="66"/>
      <c r="FP962" s="66"/>
      <c r="FQ962" s="66"/>
      <c r="FR962" s="66"/>
      <c r="FS962" s="66"/>
      <c r="FT962" s="66"/>
      <c r="FU962" s="66"/>
      <c r="FV962" s="66"/>
      <c r="FW962" s="66"/>
      <c r="FX962" s="66"/>
      <c r="FY962" s="66"/>
      <c r="FZ962" s="66"/>
      <c r="GA962" s="66"/>
      <c r="GB962" s="66"/>
      <c r="GC962" s="66"/>
      <c r="GD962" s="66"/>
      <c r="GE962" s="66"/>
      <c r="GF962" s="66"/>
      <c r="GG962" s="66"/>
      <c r="GH962" s="66"/>
      <c r="GI962" s="66"/>
      <c r="GJ962" s="66"/>
      <c r="GK962" s="66"/>
      <c r="GL962" s="66"/>
      <c r="GM962" s="66"/>
      <c r="GN962" s="66"/>
      <c r="GO962" s="66"/>
      <c r="GP962" s="66"/>
      <c r="GQ962" s="66"/>
      <c r="GR962" s="66"/>
      <c r="GS962" s="66"/>
      <c r="GT962" s="66"/>
      <c r="GU962" s="66"/>
      <c r="GV962" s="66"/>
      <c r="GW962" s="66"/>
      <c r="GX962" s="66"/>
      <c r="GY962" s="66"/>
      <c r="GZ962" s="66"/>
      <c r="HA962" s="66"/>
      <c r="HB962" s="66"/>
      <c r="HC962" s="66"/>
      <c r="HD962" s="66"/>
      <c r="HE962" s="66"/>
      <c r="HF962" s="66"/>
      <c r="HG962" s="66"/>
      <c r="HH962" s="66"/>
      <c r="HI962" s="66"/>
      <c r="HJ962" s="66"/>
      <c r="HK962" s="66"/>
      <c r="HL962" s="66"/>
      <c r="HM962" s="66"/>
      <c r="HN962" s="66"/>
      <c r="HO962" s="66"/>
      <c r="HP962" s="66"/>
      <c r="HQ962" s="66"/>
      <c r="HR962" s="66"/>
      <c r="HS962" s="66"/>
      <c r="HT962" s="66"/>
      <c r="HU962" s="66"/>
      <c r="HV962" s="66"/>
      <c r="HW962" s="66"/>
      <c r="HX962" s="66"/>
      <c r="HY962" s="66"/>
      <c r="HZ962" s="66"/>
      <c r="IA962" s="66"/>
      <c r="IB962" s="66"/>
      <c r="IC962" s="66"/>
      <c r="ID962" s="66"/>
      <c r="IE962" s="66"/>
      <c r="IF962" s="66"/>
      <c r="IG962" s="66"/>
      <c r="IH962" s="66"/>
      <c r="II962" s="66"/>
      <c r="IJ962" s="66"/>
      <c r="IK962" s="66"/>
      <c r="IL962" s="66"/>
    </row>
    <row r="963" spans="1:246" s="25" customFormat="1" ht="14.25" customHeight="1" x14ac:dyDescent="0.4">
      <c r="A963" s="39" t="s">
        <v>8008</v>
      </c>
      <c r="B963" s="45">
        <v>2294</v>
      </c>
      <c r="C963" s="45">
        <v>879</v>
      </c>
      <c r="D963" s="45">
        <v>82</v>
      </c>
      <c r="E963" s="46" t="s">
        <v>7530</v>
      </c>
      <c r="F963" s="47" t="s">
        <v>5258</v>
      </c>
      <c r="G963" s="46" t="s">
        <v>5204</v>
      </c>
      <c r="H963" s="46" t="s">
        <v>5259</v>
      </c>
      <c r="I963" s="46" t="s">
        <v>286</v>
      </c>
      <c r="J963" s="48">
        <v>5</v>
      </c>
      <c r="K963" s="49">
        <v>5915</v>
      </c>
      <c r="L963" s="50">
        <v>5</v>
      </c>
      <c r="M963" s="50">
        <v>29575</v>
      </c>
      <c r="N963" s="51">
        <v>50</v>
      </c>
      <c r="O963" s="51">
        <v>48</v>
      </c>
      <c r="P963" s="51">
        <v>0</v>
      </c>
      <c r="Q963" s="51">
        <v>0</v>
      </c>
      <c r="R963" s="51">
        <f>SUM(N963:Q963)</f>
        <v>98</v>
      </c>
      <c r="S963" s="79"/>
      <c r="T963" s="52">
        <f t="shared" si="119"/>
        <v>0</v>
      </c>
      <c r="U963" s="52" t="str" cm="1">
        <f t="array" aca="1" ref="U963" ca="1">IF(S963="", "×", IF(LEFT(S963,2)="項番", COUNTIFS($D$2:$D$4001, INDIRECT("D" &amp; ROW()-1), $U$2:$U$4001, "〇"), "〇"))</f>
        <v>×</v>
      </c>
      <c r="V963" s="52" t="str">
        <f t="shared" si="120"/>
        <v>×</v>
      </c>
      <c r="W963" s="52" t="str">
        <f t="shared" si="121"/>
        <v>×</v>
      </c>
      <c r="X963" s="53" t="str">
        <f t="shared" ca="1" si="122"/>
        <v/>
      </c>
      <c r="Y963" s="52">
        <f t="shared" ca="1" si="123"/>
        <v>0</v>
      </c>
      <c r="Z963" s="52">
        <f t="shared" si="124"/>
        <v>82</v>
      </c>
      <c r="AA963" s="52" t="s">
        <v>125</v>
      </c>
    </row>
    <row r="964" spans="1:246" s="25" customFormat="1" ht="14.25" customHeight="1" x14ac:dyDescent="0.4">
      <c r="A964" s="39" t="s">
        <v>8008</v>
      </c>
      <c r="B964" s="45">
        <v>2295</v>
      </c>
      <c r="C964" s="45">
        <v>880</v>
      </c>
      <c r="D964" s="45">
        <v>82</v>
      </c>
      <c r="E964" s="46" t="s">
        <v>7530</v>
      </c>
      <c r="F964" s="47" t="s">
        <v>5260</v>
      </c>
      <c r="G964" s="46" t="s">
        <v>5204</v>
      </c>
      <c r="H964" s="46" t="s">
        <v>5261</v>
      </c>
      <c r="I964" s="46" t="s">
        <v>286</v>
      </c>
      <c r="J964" s="48">
        <v>5</v>
      </c>
      <c r="K964" s="49">
        <v>7795</v>
      </c>
      <c r="L964" s="50">
        <v>5</v>
      </c>
      <c r="M964" s="50">
        <v>38975</v>
      </c>
      <c r="N964" s="51">
        <v>6</v>
      </c>
      <c r="O964" s="51">
        <v>8</v>
      </c>
      <c r="P964" s="51">
        <v>0</v>
      </c>
      <c r="Q964" s="51">
        <v>0</v>
      </c>
      <c r="R964" s="51">
        <f>SUM(N964:Q964)</f>
        <v>14</v>
      </c>
      <c r="S964" s="79"/>
      <c r="T964" s="52">
        <f t="shared" si="119"/>
        <v>0</v>
      </c>
      <c r="U964" s="52" t="str" cm="1">
        <f t="array" aca="1" ref="U964" ca="1">IF(S964="", "×", IF(LEFT(S964,2)="項番", COUNTIFS($D$2:$D$4001, INDIRECT("D" &amp; ROW()-1), $U$2:$U$4001, "〇"), "〇"))</f>
        <v>×</v>
      </c>
      <c r="V964" s="52" t="str">
        <f t="shared" si="120"/>
        <v>×</v>
      </c>
      <c r="W964" s="52" t="str">
        <f t="shared" si="121"/>
        <v>×</v>
      </c>
      <c r="X964" s="53" t="str">
        <f t="shared" ca="1" si="122"/>
        <v/>
      </c>
      <c r="Y964" s="52">
        <f t="shared" ca="1" si="123"/>
        <v>0</v>
      </c>
      <c r="Z964" s="52">
        <f t="shared" si="124"/>
        <v>82</v>
      </c>
      <c r="AA964" s="52" t="s">
        <v>125</v>
      </c>
    </row>
    <row r="965" spans="1:246" s="42" customFormat="1" ht="14.25" customHeight="1" x14ac:dyDescent="0.4">
      <c r="A965" s="39" t="s">
        <v>8008</v>
      </c>
      <c r="B965" s="45">
        <v>2304</v>
      </c>
      <c r="C965" s="45">
        <v>881</v>
      </c>
      <c r="D965" s="45">
        <v>82</v>
      </c>
      <c r="E965" s="46" t="s">
        <v>7530</v>
      </c>
      <c r="F965" s="47" t="s">
        <v>5283</v>
      </c>
      <c r="G965" s="46" t="s">
        <v>5204</v>
      </c>
      <c r="H965" s="46" t="s">
        <v>5284</v>
      </c>
      <c r="I965" s="46" t="s">
        <v>595</v>
      </c>
      <c r="J965" s="48">
        <v>100</v>
      </c>
      <c r="K965" s="49">
        <v>418.9</v>
      </c>
      <c r="L965" s="50">
        <v>100</v>
      </c>
      <c r="M965" s="50">
        <v>41890</v>
      </c>
      <c r="N965" s="51">
        <v>28</v>
      </c>
      <c r="O965" s="51">
        <v>0</v>
      </c>
      <c r="P965" s="51">
        <v>0</v>
      </c>
      <c r="Q965" s="51">
        <v>0</v>
      </c>
      <c r="R965" s="51">
        <f t="shared" si="125"/>
        <v>28</v>
      </c>
      <c r="S965" s="79"/>
      <c r="T965" s="52">
        <f t="shared" ref="T965:T1028" si="127">IF(C965="",SUMIF(D:D,D964,T:T),R965*S965)</f>
        <v>0</v>
      </c>
      <c r="U965" s="52" t="str" cm="1">
        <f t="array" aca="1" ref="U965" ca="1">IF(S965="", "×", IF(LEFT(S965,2)="項番", COUNTIFS($D$2:$D$4001, INDIRECT("D" &amp; ROW()-1), $U$2:$U$4001, "〇"), "〇"))</f>
        <v>×</v>
      </c>
      <c r="V965" s="52" t="str">
        <f t="shared" ref="V965:V1028" si="128">IF(LEFT(S965,2)="項番","",IF(S965&gt;=1,"〇","×"))</f>
        <v>×</v>
      </c>
      <c r="W965" s="52" t="str">
        <f t="shared" ref="W965:W1028" si="129">IF(LEFT(S965,2)="項番","",IF(ISNUMBER(S965),IF(INT(S965)=S965,"〇","×"),"×"))</f>
        <v>×</v>
      </c>
      <c r="X965" s="53" t="str">
        <f t="shared" ref="X965:X1028" ca="1" si="130">IF(LEFT(S965,2)="項番",IF(U965=0,"",IF(COUNTIF(D:D,Z965)=U965,"","この項番で見積単価（税別）が入力されていない品目があります")),IF(U965="〇",IF(OR(V965="×",W965="×"),"←見積単価（税別）欄には、1以上の整数を入力してください",""),""))</f>
        <v/>
      </c>
      <c r="Y965" s="52">
        <f t="shared" ref="Y965:Y1028" ca="1" si="131">IF(X965="",0,1)</f>
        <v>0</v>
      </c>
      <c r="Z965" s="52">
        <f t="shared" ref="Z965:Z1028" si="132">IF(D965="",D964,D965)</f>
        <v>82</v>
      </c>
      <c r="AA965" s="52" t="s">
        <v>125</v>
      </c>
      <c r="AB965" s="65"/>
      <c r="AC965" s="65"/>
      <c r="AD965" s="65"/>
      <c r="AE965" s="65"/>
      <c r="AF965" s="65"/>
      <c r="AG965" s="65"/>
      <c r="AH965" s="65"/>
      <c r="AI965" s="65"/>
      <c r="AJ965" s="65"/>
      <c r="AK965" s="65"/>
      <c r="AL965" s="65"/>
      <c r="AM965" s="65"/>
      <c r="AN965" s="65"/>
      <c r="AO965" s="65"/>
      <c r="AP965" s="65"/>
      <c r="AQ965" s="65"/>
      <c r="AR965" s="65"/>
      <c r="AS965" s="65"/>
      <c r="AT965" s="65"/>
      <c r="AU965" s="65"/>
      <c r="AV965" s="65"/>
      <c r="AW965" s="65"/>
      <c r="AX965" s="65"/>
      <c r="AY965" s="65"/>
      <c r="AZ965" s="65"/>
      <c r="BA965" s="65"/>
      <c r="BB965" s="65"/>
      <c r="BC965" s="65"/>
      <c r="BD965" s="65"/>
      <c r="BE965" s="65"/>
      <c r="BF965" s="65"/>
      <c r="BG965" s="65"/>
      <c r="BH965" s="65"/>
      <c r="BI965" s="65"/>
      <c r="BJ965" s="65"/>
      <c r="BK965" s="65"/>
      <c r="BL965" s="65"/>
      <c r="BM965" s="65"/>
      <c r="BN965" s="65"/>
      <c r="BO965" s="65"/>
      <c r="BP965" s="65"/>
      <c r="BQ965" s="65"/>
      <c r="BR965" s="65"/>
      <c r="BS965" s="65"/>
      <c r="BT965" s="65"/>
      <c r="BU965" s="65"/>
      <c r="BV965" s="65"/>
      <c r="BW965" s="65"/>
      <c r="BX965" s="65"/>
      <c r="BY965" s="65"/>
      <c r="BZ965" s="65"/>
      <c r="CA965" s="65"/>
      <c r="CB965" s="65"/>
      <c r="CC965" s="65"/>
      <c r="CD965" s="65"/>
      <c r="CE965" s="65"/>
      <c r="CF965" s="65"/>
      <c r="CG965" s="65"/>
      <c r="CH965" s="65"/>
      <c r="CI965" s="65"/>
      <c r="CJ965" s="65"/>
      <c r="CK965" s="65"/>
      <c r="CL965" s="65"/>
      <c r="CM965" s="65"/>
      <c r="CN965" s="65"/>
      <c r="CO965" s="65"/>
      <c r="CP965" s="65"/>
      <c r="CQ965" s="65"/>
      <c r="CR965" s="65"/>
      <c r="CS965" s="65"/>
      <c r="CT965" s="65"/>
      <c r="CU965" s="65"/>
      <c r="CV965" s="65"/>
      <c r="CW965" s="65"/>
      <c r="CX965" s="65"/>
      <c r="CY965" s="65"/>
      <c r="CZ965" s="65"/>
      <c r="DA965" s="65"/>
      <c r="DB965" s="65"/>
      <c r="DC965" s="65"/>
      <c r="DD965" s="65"/>
      <c r="DE965" s="65"/>
      <c r="DF965" s="65"/>
      <c r="DG965" s="65"/>
      <c r="DH965" s="65"/>
      <c r="DI965" s="65"/>
      <c r="DJ965" s="65"/>
      <c r="DK965" s="65"/>
      <c r="DL965" s="65"/>
      <c r="DM965" s="65"/>
      <c r="DN965" s="65"/>
      <c r="DO965" s="65"/>
      <c r="DP965" s="65"/>
      <c r="DQ965" s="65"/>
      <c r="DR965" s="65"/>
      <c r="DS965" s="65"/>
      <c r="DT965" s="65"/>
      <c r="DU965" s="65"/>
      <c r="DV965" s="65"/>
      <c r="DW965" s="65"/>
      <c r="DX965" s="65"/>
      <c r="DY965" s="65"/>
      <c r="DZ965" s="65"/>
      <c r="EA965" s="65"/>
      <c r="EB965" s="65"/>
      <c r="EC965" s="65"/>
      <c r="ED965" s="65"/>
      <c r="EE965" s="65"/>
      <c r="EF965" s="65"/>
      <c r="EG965" s="65"/>
      <c r="EH965" s="65"/>
      <c r="EI965" s="65"/>
      <c r="EJ965" s="65"/>
      <c r="EK965" s="65"/>
      <c r="EL965" s="65"/>
      <c r="EM965" s="65"/>
      <c r="EN965" s="65"/>
      <c r="EO965" s="65"/>
      <c r="EP965" s="65"/>
      <c r="EQ965" s="65"/>
      <c r="ER965" s="65"/>
      <c r="ES965" s="65"/>
      <c r="ET965" s="65"/>
      <c r="EU965" s="65"/>
      <c r="EV965" s="65"/>
      <c r="EW965" s="65"/>
      <c r="EX965" s="65"/>
      <c r="EY965" s="65"/>
      <c r="EZ965" s="65"/>
      <c r="FA965" s="65"/>
      <c r="FB965" s="65"/>
      <c r="FC965" s="65"/>
      <c r="FD965" s="65"/>
      <c r="FE965" s="65"/>
      <c r="FF965" s="65"/>
      <c r="FG965" s="65"/>
      <c r="FH965" s="65"/>
      <c r="FI965" s="65"/>
      <c r="FJ965" s="65"/>
      <c r="FK965" s="65"/>
      <c r="FL965" s="65"/>
      <c r="FM965" s="65"/>
      <c r="FN965" s="65"/>
      <c r="FO965" s="65"/>
      <c r="FP965" s="65"/>
      <c r="FQ965" s="65"/>
      <c r="FR965" s="65"/>
      <c r="FS965" s="65"/>
      <c r="FT965" s="65"/>
      <c r="FU965" s="65"/>
      <c r="FV965" s="65"/>
      <c r="FW965" s="65"/>
      <c r="FX965" s="65"/>
      <c r="FY965" s="65"/>
      <c r="FZ965" s="65"/>
      <c r="GA965" s="65"/>
      <c r="GB965" s="65"/>
      <c r="GC965" s="65"/>
      <c r="GD965" s="65"/>
      <c r="GE965" s="65"/>
      <c r="GF965" s="65"/>
      <c r="GG965" s="65"/>
      <c r="GH965" s="65"/>
      <c r="GI965" s="65"/>
      <c r="GJ965" s="65"/>
      <c r="GK965" s="65"/>
      <c r="GL965" s="65"/>
      <c r="GM965" s="65"/>
      <c r="GN965" s="65"/>
      <c r="GO965" s="65"/>
      <c r="GP965" s="65"/>
      <c r="GQ965" s="65"/>
      <c r="GR965" s="65"/>
      <c r="GS965" s="65"/>
      <c r="GT965" s="65"/>
      <c r="GU965" s="65"/>
      <c r="GV965" s="65"/>
      <c r="GW965" s="65"/>
      <c r="GX965" s="65"/>
      <c r="GY965" s="65"/>
      <c r="GZ965" s="65"/>
      <c r="HA965" s="65"/>
      <c r="HB965" s="65"/>
      <c r="HC965" s="65"/>
      <c r="HD965" s="65"/>
      <c r="HE965" s="65"/>
      <c r="HF965" s="65"/>
      <c r="HG965" s="65"/>
      <c r="HH965" s="65"/>
      <c r="HI965" s="65"/>
      <c r="HJ965" s="65"/>
      <c r="HK965" s="65"/>
      <c r="HL965" s="65"/>
      <c r="HM965" s="65"/>
      <c r="HN965" s="65"/>
      <c r="HO965" s="65"/>
      <c r="HP965" s="65"/>
      <c r="HQ965" s="65"/>
      <c r="HR965" s="65"/>
      <c r="HS965" s="65"/>
      <c r="HT965" s="65"/>
      <c r="HU965" s="65"/>
      <c r="HV965" s="65"/>
      <c r="HW965" s="65"/>
      <c r="HX965" s="65"/>
      <c r="HY965" s="65"/>
      <c r="HZ965" s="65"/>
      <c r="IA965" s="65"/>
      <c r="IB965" s="65"/>
      <c r="IC965" s="65"/>
      <c r="ID965" s="65"/>
      <c r="IE965" s="65"/>
      <c r="IF965" s="65"/>
      <c r="IG965" s="65"/>
      <c r="IH965" s="65"/>
      <c r="II965" s="65"/>
      <c r="IJ965" s="65"/>
      <c r="IK965" s="65"/>
      <c r="IL965" s="65"/>
    </row>
    <row r="966" spans="1:246" s="42" customFormat="1" ht="14.25" customHeight="1" x14ac:dyDescent="0.4">
      <c r="A966" s="39" t="s">
        <v>8008</v>
      </c>
      <c r="B966" s="45">
        <v>2305</v>
      </c>
      <c r="C966" s="45">
        <v>882</v>
      </c>
      <c r="D966" s="45">
        <v>82</v>
      </c>
      <c r="E966" s="46" t="s">
        <v>7530</v>
      </c>
      <c r="F966" s="47" t="s">
        <v>5285</v>
      </c>
      <c r="G966" s="46" t="s">
        <v>5204</v>
      </c>
      <c r="H966" s="46" t="s">
        <v>5286</v>
      </c>
      <c r="I966" s="46" t="s">
        <v>286</v>
      </c>
      <c r="J966" s="48">
        <v>5</v>
      </c>
      <c r="K966" s="49">
        <v>2288</v>
      </c>
      <c r="L966" s="50">
        <v>5</v>
      </c>
      <c r="M966" s="50">
        <v>11440</v>
      </c>
      <c r="N966" s="46">
        <v>0</v>
      </c>
      <c r="O966" s="46">
        <v>0</v>
      </c>
      <c r="P966" s="46">
        <v>120</v>
      </c>
      <c r="Q966" s="46">
        <v>0</v>
      </c>
      <c r="R966" s="51">
        <f t="shared" si="125"/>
        <v>120</v>
      </c>
      <c r="S966" s="79"/>
      <c r="T966" s="52">
        <f t="shared" si="127"/>
        <v>0</v>
      </c>
      <c r="U966" s="52" t="str" cm="1">
        <f t="array" aca="1" ref="U966" ca="1">IF(S966="", "×", IF(LEFT(S966,2)="項番", COUNTIFS($D$2:$D$4001, INDIRECT("D" &amp; ROW()-1), $U$2:$U$4001, "〇"), "〇"))</f>
        <v>×</v>
      </c>
      <c r="V966" s="52" t="str">
        <f t="shared" si="128"/>
        <v>×</v>
      </c>
      <c r="W966" s="52" t="str">
        <f t="shared" si="129"/>
        <v>×</v>
      </c>
      <c r="X966" s="53" t="str">
        <f t="shared" ca="1" si="130"/>
        <v/>
      </c>
      <c r="Y966" s="52">
        <f t="shared" ca="1" si="131"/>
        <v>0</v>
      </c>
      <c r="Z966" s="52">
        <f t="shared" si="132"/>
        <v>82</v>
      </c>
      <c r="AA966" s="52" t="s">
        <v>125</v>
      </c>
      <c r="AB966" s="65"/>
      <c r="AC966" s="65"/>
      <c r="AD966" s="65"/>
      <c r="AE966" s="65"/>
      <c r="AF966" s="65"/>
      <c r="AG966" s="65"/>
      <c r="AH966" s="65"/>
      <c r="AI966" s="65"/>
      <c r="AJ966" s="65"/>
      <c r="AK966" s="65"/>
      <c r="AL966" s="65"/>
      <c r="AM966" s="65"/>
      <c r="AN966" s="65"/>
      <c r="AO966" s="65"/>
      <c r="AP966" s="65"/>
      <c r="AQ966" s="65"/>
      <c r="AR966" s="65"/>
      <c r="AS966" s="65"/>
      <c r="AT966" s="65"/>
      <c r="AU966" s="65"/>
      <c r="AV966" s="65"/>
      <c r="AW966" s="65"/>
      <c r="AX966" s="65"/>
      <c r="AY966" s="65"/>
      <c r="AZ966" s="65"/>
      <c r="BA966" s="65"/>
      <c r="BB966" s="65"/>
      <c r="BC966" s="65"/>
      <c r="BD966" s="65"/>
      <c r="BE966" s="65"/>
      <c r="BF966" s="65"/>
      <c r="BG966" s="65"/>
      <c r="BH966" s="65"/>
      <c r="BI966" s="65"/>
      <c r="BJ966" s="65"/>
      <c r="BK966" s="65"/>
      <c r="BL966" s="65"/>
      <c r="BM966" s="65"/>
      <c r="BN966" s="65"/>
      <c r="BO966" s="65"/>
      <c r="BP966" s="65"/>
      <c r="BQ966" s="65"/>
      <c r="BR966" s="65"/>
      <c r="BS966" s="65"/>
      <c r="BT966" s="65"/>
      <c r="BU966" s="65"/>
      <c r="BV966" s="65"/>
      <c r="BW966" s="65"/>
      <c r="BX966" s="65"/>
      <c r="BY966" s="65"/>
      <c r="BZ966" s="65"/>
      <c r="CA966" s="65"/>
      <c r="CB966" s="65"/>
      <c r="CC966" s="65"/>
      <c r="CD966" s="65"/>
      <c r="CE966" s="65"/>
      <c r="CF966" s="65"/>
      <c r="CG966" s="65"/>
      <c r="CH966" s="65"/>
      <c r="CI966" s="65"/>
      <c r="CJ966" s="65"/>
      <c r="CK966" s="65"/>
      <c r="CL966" s="65"/>
      <c r="CM966" s="65"/>
      <c r="CN966" s="65"/>
      <c r="CO966" s="65"/>
      <c r="CP966" s="65"/>
      <c r="CQ966" s="65"/>
      <c r="CR966" s="65"/>
      <c r="CS966" s="65"/>
      <c r="CT966" s="65"/>
      <c r="CU966" s="65"/>
      <c r="CV966" s="65"/>
      <c r="CW966" s="65"/>
      <c r="CX966" s="65"/>
      <c r="CY966" s="65"/>
      <c r="CZ966" s="65"/>
      <c r="DA966" s="65"/>
      <c r="DB966" s="65"/>
      <c r="DC966" s="65"/>
      <c r="DD966" s="65"/>
      <c r="DE966" s="65"/>
      <c r="DF966" s="65"/>
      <c r="DG966" s="65"/>
      <c r="DH966" s="65"/>
      <c r="DI966" s="65"/>
      <c r="DJ966" s="65"/>
      <c r="DK966" s="65"/>
      <c r="DL966" s="65"/>
      <c r="DM966" s="65"/>
      <c r="DN966" s="65"/>
      <c r="DO966" s="65"/>
      <c r="DP966" s="65"/>
      <c r="DQ966" s="65"/>
      <c r="DR966" s="65"/>
      <c r="DS966" s="65"/>
      <c r="DT966" s="65"/>
      <c r="DU966" s="65"/>
      <c r="DV966" s="65"/>
      <c r="DW966" s="65"/>
      <c r="DX966" s="65"/>
      <c r="DY966" s="65"/>
      <c r="DZ966" s="65"/>
      <c r="EA966" s="65"/>
      <c r="EB966" s="65"/>
      <c r="EC966" s="65"/>
      <c r="ED966" s="65"/>
      <c r="EE966" s="65"/>
      <c r="EF966" s="65"/>
      <c r="EG966" s="65"/>
      <c r="EH966" s="65"/>
      <c r="EI966" s="65"/>
      <c r="EJ966" s="65"/>
      <c r="EK966" s="65"/>
      <c r="EL966" s="65"/>
      <c r="EM966" s="65"/>
      <c r="EN966" s="65"/>
      <c r="EO966" s="65"/>
      <c r="EP966" s="65"/>
      <c r="EQ966" s="65"/>
      <c r="ER966" s="65"/>
      <c r="ES966" s="65"/>
      <c r="ET966" s="65"/>
      <c r="EU966" s="65"/>
      <c r="EV966" s="65"/>
      <c r="EW966" s="65"/>
      <c r="EX966" s="65"/>
      <c r="EY966" s="65"/>
      <c r="EZ966" s="65"/>
      <c r="FA966" s="65"/>
      <c r="FB966" s="65"/>
      <c r="FC966" s="65"/>
      <c r="FD966" s="65"/>
      <c r="FE966" s="65"/>
      <c r="FF966" s="65"/>
      <c r="FG966" s="65"/>
      <c r="FH966" s="65"/>
      <c r="FI966" s="65"/>
      <c r="FJ966" s="65"/>
      <c r="FK966" s="65"/>
      <c r="FL966" s="65"/>
      <c r="FM966" s="65"/>
      <c r="FN966" s="65"/>
      <c r="FO966" s="65"/>
      <c r="FP966" s="65"/>
      <c r="FQ966" s="65"/>
      <c r="FR966" s="65"/>
      <c r="FS966" s="65"/>
      <c r="FT966" s="65"/>
      <c r="FU966" s="65"/>
      <c r="FV966" s="65"/>
      <c r="FW966" s="65"/>
      <c r="FX966" s="65"/>
      <c r="FY966" s="65"/>
      <c r="FZ966" s="65"/>
      <c r="GA966" s="65"/>
      <c r="GB966" s="65"/>
      <c r="GC966" s="65"/>
      <c r="GD966" s="65"/>
      <c r="GE966" s="65"/>
      <c r="GF966" s="65"/>
      <c r="GG966" s="65"/>
      <c r="GH966" s="65"/>
      <c r="GI966" s="65"/>
      <c r="GJ966" s="65"/>
      <c r="GK966" s="65"/>
      <c r="GL966" s="65"/>
      <c r="GM966" s="65"/>
      <c r="GN966" s="65"/>
      <c r="GO966" s="65"/>
      <c r="GP966" s="65"/>
      <c r="GQ966" s="65"/>
      <c r="GR966" s="65"/>
      <c r="GS966" s="65"/>
      <c r="GT966" s="65"/>
      <c r="GU966" s="65"/>
      <c r="GV966" s="65"/>
      <c r="GW966" s="65"/>
      <c r="GX966" s="65"/>
      <c r="GY966" s="65"/>
      <c r="GZ966" s="65"/>
      <c r="HA966" s="65"/>
      <c r="HB966" s="65"/>
      <c r="HC966" s="65"/>
      <c r="HD966" s="65"/>
      <c r="HE966" s="65"/>
      <c r="HF966" s="65"/>
      <c r="HG966" s="65"/>
      <c r="HH966" s="65"/>
      <c r="HI966" s="65"/>
      <c r="HJ966" s="65"/>
      <c r="HK966" s="65"/>
      <c r="HL966" s="65"/>
      <c r="HM966" s="65"/>
      <c r="HN966" s="65"/>
      <c r="HO966" s="65"/>
      <c r="HP966" s="65"/>
      <c r="HQ966" s="65"/>
      <c r="HR966" s="65"/>
      <c r="HS966" s="65"/>
      <c r="HT966" s="65"/>
      <c r="HU966" s="65"/>
      <c r="HV966" s="65"/>
      <c r="HW966" s="65"/>
      <c r="HX966" s="65"/>
      <c r="HY966" s="65"/>
      <c r="HZ966" s="65"/>
      <c r="IA966" s="65"/>
      <c r="IB966" s="65"/>
      <c r="IC966" s="65"/>
      <c r="ID966" s="65"/>
      <c r="IE966" s="65"/>
      <c r="IF966" s="65"/>
      <c r="IG966" s="65"/>
      <c r="IH966" s="65"/>
      <c r="II966" s="65"/>
      <c r="IJ966" s="65"/>
      <c r="IK966" s="65"/>
      <c r="IL966" s="65"/>
    </row>
    <row r="967" spans="1:246" s="42" customFormat="1" ht="14.25" customHeight="1" x14ac:dyDescent="0.4">
      <c r="A967" s="39" t="s">
        <v>8008</v>
      </c>
      <c r="B967" s="45">
        <v>2306</v>
      </c>
      <c r="C967" s="45">
        <v>883</v>
      </c>
      <c r="D967" s="45">
        <v>82</v>
      </c>
      <c r="E967" s="46" t="s">
        <v>7530</v>
      </c>
      <c r="F967" s="47" t="s">
        <v>5287</v>
      </c>
      <c r="G967" s="46" t="s">
        <v>5204</v>
      </c>
      <c r="H967" s="46" t="s">
        <v>5288</v>
      </c>
      <c r="I967" s="46" t="s">
        <v>5289</v>
      </c>
      <c r="J967" s="48">
        <v>5</v>
      </c>
      <c r="K967" s="49">
        <v>3628</v>
      </c>
      <c r="L967" s="50">
        <v>5</v>
      </c>
      <c r="M967" s="50">
        <v>18140</v>
      </c>
      <c r="N967" s="51">
        <v>0</v>
      </c>
      <c r="O967" s="51">
        <v>2</v>
      </c>
      <c r="P967" s="51">
        <v>0</v>
      </c>
      <c r="Q967" s="51">
        <v>0</v>
      </c>
      <c r="R967" s="51">
        <f t="shared" si="125"/>
        <v>2</v>
      </c>
      <c r="S967" s="79"/>
      <c r="T967" s="52">
        <f t="shared" si="127"/>
        <v>0</v>
      </c>
      <c r="U967" s="52" t="str" cm="1">
        <f t="array" aca="1" ref="U967" ca="1">IF(S967="", "×", IF(LEFT(S967,2)="項番", COUNTIFS($D$2:$D$4001, INDIRECT("D" &amp; ROW()-1), $U$2:$U$4001, "〇"), "〇"))</f>
        <v>×</v>
      </c>
      <c r="V967" s="52" t="str">
        <f t="shared" si="128"/>
        <v>×</v>
      </c>
      <c r="W967" s="52" t="str">
        <f t="shared" si="129"/>
        <v>×</v>
      </c>
      <c r="X967" s="53" t="str">
        <f t="shared" ca="1" si="130"/>
        <v/>
      </c>
      <c r="Y967" s="52">
        <f t="shared" ca="1" si="131"/>
        <v>0</v>
      </c>
      <c r="Z967" s="52">
        <f t="shared" si="132"/>
        <v>82</v>
      </c>
      <c r="AA967" s="52" t="s">
        <v>125</v>
      </c>
      <c r="AB967" s="65"/>
      <c r="AC967" s="65"/>
      <c r="AD967" s="65"/>
      <c r="AE967" s="65"/>
      <c r="AF967" s="65"/>
      <c r="AG967" s="65"/>
      <c r="AH967" s="65"/>
      <c r="AI967" s="65"/>
      <c r="AJ967" s="65"/>
      <c r="AK967" s="65"/>
      <c r="AL967" s="65"/>
      <c r="AM967" s="65"/>
      <c r="AN967" s="65"/>
      <c r="AO967" s="65"/>
      <c r="AP967" s="65"/>
      <c r="AQ967" s="65"/>
      <c r="AR967" s="65"/>
      <c r="AS967" s="65"/>
      <c r="AT967" s="65"/>
      <c r="AU967" s="65"/>
      <c r="AV967" s="65"/>
      <c r="AW967" s="65"/>
      <c r="AX967" s="65"/>
      <c r="AY967" s="65"/>
      <c r="AZ967" s="65"/>
      <c r="BA967" s="65"/>
      <c r="BB967" s="65"/>
      <c r="BC967" s="65"/>
      <c r="BD967" s="65"/>
      <c r="BE967" s="65"/>
      <c r="BF967" s="65"/>
      <c r="BG967" s="65"/>
      <c r="BH967" s="65"/>
      <c r="BI967" s="65"/>
      <c r="BJ967" s="65"/>
      <c r="BK967" s="65"/>
      <c r="BL967" s="65"/>
      <c r="BM967" s="65"/>
      <c r="BN967" s="65"/>
      <c r="BO967" s="65"/>
      <c r="BP967" s="65"/>
      <c r="BQ967" s="65"/>
      <c r="BR967" s="65"/>
      <c r="BS967" s="65"/>
      <c r="BT967" s="65"/>
      <c r="BU967" s="65"/>
      <c r="BV967" s="65"/>
      <c r="BW967" s="65"/>
      <c r="BX967" s="65"/>
      <c r="BY967" s="65"/>
      <c r="BZ967" s="65"/>
      <c r="CA967" s="65"/>
      <c r="CB967" s="65"/>
      <c r="CC967" s="65"/>
      <c r="CD967" s="65"/>
      <c r="CE967" s="65"/>
      <c r="CF967" s="65"/>
      <c r="CG967" s="65"/>
      <c r="CH967" s="65"/>
      <c r="CI967" s="65"/>
      <c r="CJ967" s="65"/>
      <c r="CK967" s="65"/>
      <c r="CL967" s="65"/>
      <c r="CM967" s="65"/>
      <c r="CN967" s="65"/>
      <c r="CO967" s="65"/>
      <c r="CP967" s="65"/>
      <c r="CQ967" s="65"/>
      <c r="CR967" s="65"/>
      <c r="CS967" s="65"/>
      <c r="CT967" s="65"/>
      <c r="CU967" s="65"/>
      <c r="CV967" s="65"/>
      <c r="CW967" s="65"/>
      <c r="CX967" s="65"/>
      <c r="CY967" s="65"/>
      <c r="CZ967" s="65"/>
      <c r="DA967" s="65"/>
      <c r="DB967" s="65"/>
      <c r="DC967" s="65"/>
      <c r="DD967" s="65"/>
      <c r="DE967" s="65"/>
      <c r="DF967" s="65"/>
      <c r="DG967" s="65"/>
      <c r="DH967" s="65"/>
      <c r="DI967" s="65"/>
      <c r="DJ967" s="65"/>
      <c r="DK967" s="65"/>
      <c r="DL967" s="65"/>
      <c r="DM967" s="65"/>
      <c r="DN967" s="65"/>
      <c r="DO967" s="65"/>
      <c r="DP967" s="65"/>
      <c r="DQ967" s="65"/>
      <c r="DR967" s="65"/>
      <c r="DS967" s="65"/>
      <c r="DT967" s="65"/>
      <c r="DU967" s="65"/>
      <c r="DV967" s="65"/>
      <c r="DW967" s="65"/>
      <c r="DX967" s="65"/>
      <c r="DY967" s="65"/>
      <c r="DZ967" s="65"/>
      <c r="EA967" s="65"/>
      <c r="EB967" s="65"/>
      <c r="EC967" s="65"/>
      <c r="ED967" s="65"/>
      <c r="EE967" s="65"/>
      <c r="EF967" s="65"/>
      <c r="EG967" s="65"/>
      <c r="EH967" s="65"/>
      <c r="EI967" s="65"/>
      <c r="EJ967" s="65"/>
      <c r="EK967" s="65"/>
      <c r="EL967" s="65"/>
      <c r="EM967" s="65"/>
      <c r="EN967" s="65"/>
      <c r="EO967" s="65"/>
      <c r="EP967" s="65"/>
      <c r="EQ967" s="65"/>
      <c r="ER967" s="65"/>
      <c r="ES967" s="65"/>
      <c r="ET967" s="65"/>
      <c r="EU967" s="65"/>
      <c r="EV967" s="65"/>
      <c r="EW967" s="65"/>
      <c r="EX967" s="65"/>
      <c r="EY967" s="65"/>
      <c r="EZ967" s="65"/>
      <c r="FA967" s="65"/>
      <c r="FB967" s="65"/>
      <c r="FC967" s="65"/>
      <c r="FD967" s="65"/>
      <c r="FE967" s="65"/>
      <c r="FF967" s="65"/>
      <c r="FG967" s="65"/>
      <c r="FH967" s="65"/>
      <c r="FI967" s="65"/>
      <c r="FJ967" s="65"/>
      <c r="FK967" s="65"/>
      <c r="FL967" s="65"/>
      <c r="FM967" s="65"/>
      <c r="FN967" s="65"/>
      <c r="FO967" s="65"/>
      <c r="FP967" s="65"/>
      <c r="FQ967" s="65"/>
      <c r="FR967" s="65"/>
      <c r="FS967" s="65"/>
      <c r="FT967" s="65"/>
      <c r="FU967" s="65"/>
      <c r="FV967" s="65"/>
      <c r="FW967" s="65"/>
      <c r="FX967" s="65"/>
      <c r="FY967" s="65"/>
      <c r="FZ967" s="65"/>
      <c r="GA967" s="65"/>
      <c r="GB967" s="65"/>
      <c r="GC967" s="65"/>
      <c r="GD967" s="65"/>
      <c r="GE967" s="65"/>
      <c r="GF967" s="65"/>
      <c r="GG967" s="65"/>
      <c r="GH967" s="65"/>
      <c r="GI967" s="65"/>
      <c r="GJ967" s="65"/>
      <c r="GK967" s="65"/>
      <c r="GL967" s="65"/>
      <c r="GM967" s="65"/>
      <c r="GN967" s="65"/>
      <c r="GO967" s="65"/>
      <c r="GP967" s="65"/>
      <c r="GQ967" s="65"/>
      <c r="GR967" s="65"/>
      <c r="GS967" s="65"/>
      <c r="GT967" s="65"/>
      <c r="GU967" s="65"/>
      <c r="GV967" s="65"/>
      <c r="GW967" s="65"/>
      <c r="GX967" s="65"/>
      <c r="GY967" s="65"/>
      <c r="GZ967" s="65"/>
      <c r="HA967" s="65"/>
      <c r="HB967" s="65"/>
      <c r="HC967" s="65"/>
      <c r="HD967" s="65"/>
      <c r="HE967" s="65"/>
      <c r="HF967" s="65"/>
      <c r="HG967" s="65"/>
      <c r="HH967" s="65"/>
      <c r="HI967" s="65"/>
      <c r="HJ967" s="65"/>
      <c r="HK967" s="65"/>
      <c r="HL967" s="65"/>
      <c r="HM967" s="65"/>
      <c r="HN967" s="65"/>
      <c r="HO967" s="65"/>
      <c r="HP967" s="65"/>
      <c r="HQ967" s="65"/>
      <c r="HR967" s="65"/>
      <c r="HS967" s="65"/>
      <c r="HT967" s="65"/>
      <c r="HU967" s="65"/>
      <c r="HV967" s="65"/>
      <c r="HW967" s="65"/>
      <c r="HX967" s="65"/>
      <c r="HY967" s="65"/>
      <c r="HZ967" s="65"/>
      <c r="IA967" s="65"/>
      <c r="IB967" s="65"/>
      <c r="IC967" s="65"/>
      <c r="ID967" s="65"/>
      <c r="IE967" s="65"/>
      <c r="IF967" s="65"/>
      <c r="IG967" s="65"/>
      <c r="IH967" s="65"/>
      <c r="II967" s="65"/>
      <c r="IJ967" s="65"/>
      <c r="IK967" s="65"/>
      <c r="IL967" s="65"/>
    </row>
    <row r="968" spans="1:246" s="42" customFormat="1" ht="14.25" customHeight="1" x14ac:dyDescent="0.4">
      <c r="A968" s="39" t="s">
        <v>8008</v>
      </c>
      <c r="B968" s="45">
        <v>2307</v>
      </c>
      <c r="C968" s="45">
        <v>884</v>
      </c>
      <c r="D968" s="45">
        <v>82</v>
      </c>
      <c r="E968" s="46" t="s">
        <v>7530</v>
      </c>
      <c r="F968" s="47" t="s">
        <v>5290</v>
      </c>
      <c r="G968" s="46" t="s">
        <v>5204</v>
      </c>
      <c r="H968" s="46" t="s">
        <v>5291</v>
      </c>
      <c r="I968" s="46" t="s">
        <v>5292</v>
      </c>
      <c r="J968" s="48">
        <v>5</v>
      </c>
      <c r="K968" s="49">
        <v>4132</v>
      </c>
      <c r="L968" s="50">
        <v>5</v>
      </c>
      <c r="M968" s="50">
        <v>20660</v>
      </c>
      <c r="N968" s="51">
        <v>0</v>
      </c>
      <c r="O968" s="51">
        <v>2</v>
      </c>
      <c r="P968" s="51">
        <v>0</v>
      </c>
      <c r="Q968" s="51">
        <v>0</v>
      </c>
      <c r="R968" s="51">
        <f t="shared" si="125"/>
        <v>2</v>
      </c>
      <c r="S968" s="79"/>
      <c r="T968" s="52">
        <f t="shared" si="127"/>
        <v>0</v>
      </c>
      <c r="U968" s="52" t="str" cm="1">
        <f t="array" aca="1" ref="U968" ca="1">IF(S968="", "×", IF(LEFT(S968,2)="項番", COUNTIFS($D$2:$D$4001, INDIRECT("D" &amp; ROW()-1), $U$2:$U$4001, "〇"), "〇"))</f>
        <v>×</v>
      </c>
      <c r="V968" s="52" t="str">
        <f t="shared" si="128"/>
        <v>×</v>
      </c>
      <c r="W968" s="52" t="str">
        <f t="shared" si="129"/>
        <v>×</v>
      </c>
      <c r="X968" s="53" t="str">
        <f t="shared" ca="1" si="130"/>
        <v/>
      </c>
      <c r="Y968" s="52">
        <f t="shared" ca="1" si="131"/>
        <v>0</v>
      </c>
      <c r="Z968" s="52">
        <f t="shared" si="132"/>
        <v>82</v>
      </c>
      <c r="AA968" s="52" t="s">
        <v>125</v>
      </c>
      <c r="AB968" s="65"/>
      <c r="AC968" s="65"/>
      <c r="AD968" s="65"/>
      <c r="AE968" s="65"/>
      <c r="AF968" s="65"/>
      <c r="AG968" s="65"/>
      <c r="AH968" s="65"/>
      <c r="AI968" s="65"/>
      <c r="AJ968" s="65"/>
      <c r="AK968" s="65"/>
      <c r="AL968" s="65"/>
      <c r="AM968" s="65"/>
      <c r="AN968" s="65"/>
      <c r="AO968" s="65"/>
      <c r="AP968" s="65"/>
      <c r="AQ968" s="65"/>
      <c r="AR968" s="65"/>
      <c r="AS968" s="65"/>
      <c r="AT968" s="65"/>
      <c r="AU968" s="65"/>
      <c r="AV968" s="65"/>
      <c r="AW968" s="65"/>
      <c r="AX968" s="65"/>
      <c r="AY968" s="65"/>
      <c r="AZ968" s="65"/>
      <c r="BA968" s="65"/>
      <c r="BB968" s="65"/>
      <c r="BC968" s="65"/>
      <c r="BD968" s="65"/>
      <c r="BE968" s="65"/>
      <c r="BF968" s="65"/>
      <c r="BG968" s="65"/>
      <c r="BH968" s="65"/>
      <c r="BI968" s="65"/>
      <c r="BJ968" s="65"/>
      <c r="BK968" s="65"/>
      <c r="BL968" s="65"/>
      <c r="BM968" s="65"/>
      <c r="BN968" s="65"/>
      <c r="BO968" s="65"/>
      <c r="BP968" s="65"/>
      <c r="BQ968" s="65"/>
      <c r="BR968" s="65"/>
      <c r="BS968" s="65"/>
      <c r="BT968" s="65"/>
      <c r="BU968" s="65"/>
      <c r="BV968" s="65"/>
      <c r="BW968" s="65"/>
      <c r="BX968" s="65"/>
      <c r="BY968" s="65"/>
      <c r="BZ968" s="65"/>
      <c r="CA968" s="65"/>
      <c r="CB968" s="65"/>
      <c r="CC968" s="65"/>
      <c r="CD968" s="65"/>
      <c r="CE968" s="65"/>
      <c r="CF968" s="65"/>
      <c r="CG968" s="65"/>
      <c r="CH968" s="65"/>
      <c r="CI968" s="65"/>
      <c r="CJ968" s="65"/>
      <c r="CK968" s="65"/>
      <c r="CL968" s="65"/>
      <c r="CM968" s="65"/>
      <c r="CN968" s="65"/>
      <c r="CO968" s="65"/>
      <c r="CP968" s="65"/>
      <c r="CQ968" s="65"/>
      <c r="CR968" s="65"/>
      <c r="CS968" s="65"/>
      <c r="CT968" s="65"/>
      <c r="CU968" s="65"/>
      <c r="CV968" s="65"/>
      <c r="CW968" s="65"/>
      <c r="CX968" s="65"/>
      <c r="CY968" s="65"/>
      <c r="CZ968" s="65"/>
      <c r="DA968" s="65"/>
      <c r="DB968" s="65"/>
      <c r="DC968" s="65"/>
      <c r="DD968" s="65"/>
      <c r="DE968" s="65"/>
      <c r="DF968" s="65"/>
      <c r="DG968" s="65"/>
      <c r="DH968" s="65"/>
      <c r="DI968" s="65"/>
      <c r="DJ968" s="65"/>
      <c r="DK968" s="65"/>
      <c r="DL968" s="65"/>
      <c r="DM968" s="65"/>
      <c r="DN968" s="65"/>
      <c r="DO968" s="65"/>
      <c r="DP968" s="65"/>
      <c r="DQ968" s="65"/>
      <c r="DR968" s="65"/>
      <c r="DS968" s="65"/>
      <c r="DT968" s="65"/>
      <c r="DU968" s="65"/>
      <c r="DV968" s="65"/>
      <c r="DW968" s="65"/>
      <c r="DX968" s="65"/>
      <c r="DY968" s="65"/>
      <c r="DZ968" s="65"/>
      <c r="EA968" s="65"/>
      <c r="EB968" s="65"/>
      <c r="EC968" s="65"/>
      <c r="ED968" s="65"/>
      <c r="EE968" s="65"/>
      <c r="EF968" s="65"/>
      <c r="EG968" s="65"/>
      <c r="EH968" s="65"/>
      <c r="EI968" s="65"/>
      <c r="EJ968" s="65"/>
      <c r="EK968" s="65"/>
      <c r="EL968" s="65"/>
      <c r="EM968" s="65"/>
      <c r="EN968" s="65"/>
      <c r="EO968" s="65"/>
      <c r="EP968" s="65"/>
      <c r="EQ968" s="65"/>
      <c r="ER968" s="65"/>
      <c r="ES968" s="65"/>
      <c r="ET968" s="65"/>
      <c r="EU968" s="65"/>
      <c r="EV968" s="65"/>
      <c r="EW968" s="65"/>
      <c r="EX968" s="65"/>
      <c r="EY968" s="65"/>
      <c r="EZ968" s="65"/>
      <c r="FA968" s="65"/>
      <c r="FB968" s="65"/>
      <c r="FC968" s="65"/>
      <c r="FD968" s="65"/>
      <c r="FE968" s="65"/>
      <c r="FF968" s="65"/>
      <c r="FG968" s="65"/>
      <c r="FH968" s="65"/>
      <c r="FI968" s="65"/>
      <c r="FJ968" s="65"/>
      <c r="FK968" s="65"/>
      <c r="FL968" s="65"/>
      <c r="FM968" s="65"/>
      <c r="FN968" s="65"/>
      <c r="FO968" s="65"/>
      <c r="FP968" s="65"/>
      <c r="FQ968" s="65"/>
      <c r="FR968" s="65"/>
      <c r="FS968" s="65"/>
      <c r="FT968" s="65"/>
      <c r="FU968" s="65"/>
      <c r="FV968" s="65"/>
      <c r="FW968" s="65"/>
      <c r="FX968" s="65"/>
      <c r="FY968" s="65"/>
      <c r="FZ968" s="65"/>
      <c r="GA968" s="65"/>
      <c r="GB968" s="65"/>
      <c r="GC968" s="65"/>
      <c r="GD968" s="65"/>
      <c r="GE968" s="65"/>
      <c r="GF968" s="65"/>
      <c r="GG968" s="65"/>
      <c r="GH968" s="65"/>
      <c r="GI968" s="65"/>
      <c r="GJ968" s="65"/>
      <c r="GK968" s="65"/>
      <c r="GL968" s="65"/>
      <c r="GM968" s="65"/>
      <c r="GN968" s="65"/>
      <c r="GO968" s="65"/>
      <c r="GP968" s="65"/>
      <c r="GQ968" s="65"/>
      <c r="GR968" s="65"/>
      <c r="GS968" s="65"/>
      <c r="GT968" s="65"/>
      <c r="GU968" s="65"/>
      <c r="GV968" s="65"/>
      <c r="GW968" s="65"/>
      <c r="GX968" s="65"/>
      <c r="GY968" s="65"/>
      <c r="GZ968" s="65"/>
      <c r="HA968" s="65"/>
      <c r="HB968" s="65"/>
      <c r="HC968" s="65"/>
      <c r="HD968" s="65"/>
      <c r="HE968" s="65"/>
      <c r="HF968" s="65"/>
      <c r="HG968" s="65"/>
      <c r="HH968" s="65"/>
      <c r="HI968" s="65"/>
      <c r="HJ968" s="65"/>
      <c r="HK968" s="65"/>
      <c r="HL968" s="65"/>
      <c r="HM968" s="65"/>
      <c r="HN968" s="65"/>
      <c r="HO968" s="65"/>
      <c r="HP968" s="65"/>
      <c r="HQ968" s="65"/>
      <c r="HR968" s="65"/>
      <c r="HS968" s="65"/>
      <c r="HT968" s="65"/>
      <c r="HU968" s="65"/>
      <c r="HV968" s="65"/>
      <c r="HW968" s="65"/>
      <c r="HX968" s="65"/>
      <c r="HY968" s="65"/>
      <c r="HZ968" s="65"/>
      <c r="IA968" s="65"/>
      <c r="IB968" s="65"/>
      <c r="IC968" s="65"/>
      <c r="ID968" s="65"/>
      <c r="IE968" s="65"/>
      <c r="IF968" s="65"/>
      <c r="IG968" s="65"/>
      <c r="IH968" s="65"/>
      <c r="II968" s="65"/>
      <c r="IJ968" s="65"/>
      <c r="IK968" s="65"/>
      <c r="IL968" s="65"/>
    </row>
    <row r="969" spans="1:246" s="42" customFormat="1" ht="14.25" customHeight="1" x14ac:dyDescent="0.4">
      <c r="A969" s="39" t="s">
        <v>8008</v>
      </c>
      <c r="B969" s="45">
        <v>2309</v>
      </c>
      <c r="C969" s="45">
        <v>885</v>
      </c>
      <c r="D969" s="45">
        <v>82</v>
      </c>
      <c r="E969" s="46" t="s">
        <v>7530</v>
      </c>
      <c r="F969" s="47" t="s">
        <v>5296</v>
      </c>
      <c r="G969" s="46" t="s">
        <v>5204</v>
      </c>
      <c r="H969" s="46" t="s">
        <v>5297</v>
      </c>
      <c r="I969" s="46" t="s">
        <v>595</v>
      </c>
      <c r="J969" s="48">
        <v>100</v>
      </c>
      <c r="K969" s="49">
        <v>124.5</v>
      </c>
      <c r="L969" s="50">
        <v>100</v>
      </c>
      <c r="M969" s="50">
        <v>12450</v>
      </c>
      <c r="N969" s="51">
        <v>2</v>
      </c>
      <c r="O969" s="51">
        <v>0</v>
      </c>
      <c r="P969" s="51">
        <v>0</v>
      </c>
      <c r="Q969" s="51">
        <v>0</v>
      </c>
      <c r="R969" s="51">
        <f t="shared" si="125"/>
        <v>2</v>
      </c>
      <c r="S969" s="79"/>
      <c r="T969" s="52">
        <f t="shared" si="127"/>
        <v>0</v>
      </c>
      <c r="U969" s="52" t="str" cm="1">
        <f t="array" aca="1" ref="U969" ca="1">IF(S969="", "×", IF(LEFT(S969,2)="項番", COUNTIFS($D$2:$D$4001, INDIRECT("D" &amp; ROW()-1), $U$2:$U$4001, "〇"), "〇"))</f>
        <v>×</v>
      </c>
      <c r="V969" s="52" t="str">
        <f t="shared" si="128"/>
        <v>×</v>
      </c>
      <c r="W969" s="52" t="str">
        <f t="shared" si="129"/>
        <v>×</v>
      </c>
      <c r="X969" s="53" t="str">
        <f t="shared" ca="1" si="130"/>
        <v/>
      </c>
      <c r="Y969" s="52">
        <f t="shared" ca="1" si="131"/>
        <v>0</v>
      </c>
      <c r="Z969" s="52">
        <f t="shared" si="132"/>
        <v>82</v>
      </c>
      <c r="AA969" s="52" t="s">
        <v>125</v>
      </c>
      <c r="AB969" s="65"/>
      <c r="AC969" s="65"/>
      <c r="AD969" s="65"/>
      <c r="AE969" s="65"/>
      <c r="AF969" s="65"/>
      <c r="AG969" s="65"/>
      <c r="AH969" s="65"/>
      <c r="AI969" s="65"/>
      <c r="AJ969" s="65"/>
      <c r="AK969" s="65"/>
      <c r="AL969" s="65"/>
      <c r="AM969" s="65"/>
      <c r="AN969" s="65"/>
      <c r="AO969" s="65"/>
      <c r="AP969" s="65"/>
      <c r="AQ969" s="65"/>
      <c r="AR969" s="65"/>
      <c r="AS969" s="65"/>
      <c r="AT969" s="65"/>
      <c r="AU969" s="65"/>
      <c r="AV969" s="65"/>
      <c r="AW969" s="65"/>
      <c r="AX969" s="65"/>
      <c r="AY969" s="65"/>
      <c r="AZ969" s="65"/>
      <c r="BA969" s="65"/>
      <c r="BB969" s="65"/>
      <c r="BC969" s="65"/>
      <c r="BD969" s="65"/>
      <c r="BE969" s="65"/>
      <c r="BF969" s="65"/>
      <c r="BG969" s="65"/>
      <c r="BH969" s="65"/>
      <c r="BI969" s="65"/>
      <c r="BJ969" s="65"/>
      <c r="BK969" s="65"/>
      <c r="BL969" s="65"/>
      <c r="BM969" s="65"/>
      <c r="BN969" s="65"/>
      <c r="BO969" s="65"/>
      <c r="BP969" s="65"/>
      <c r="BQ969" s="65"/>
      <c r="BR969" s="65"/>
      <c r="BS969" s="65"/>
      <c r="BT969" s="65"/>
      <c r="BU969" s="65"/>
      <c r="BV969" s="65"/>
      <c r="BW969" s="65"/>
      <c r="BX969" s="65"/>
      <c r="BY969" s="65"/>
      <c r="BZ969" s="65"/>
      <c r="CA969" s="65"/>
      <c r="CB969" s="65"/>
      <c r="CC969" s="65"/>
      <c r="CD969" s="65"/>
      <c r="CE969" s="65"/>
      <c r="CF969" s="65"/>
      <c r="CG969" s="65"/>
      <c r="CH969" s="65"/>
      <c r="CI969" s="65"/>
      <c r="CJ969" s="65"/>
      <c r="CK969" s="65"/>
      <c r="CL969" s="65"/>
      <c r="CM969" s="65"/>
      <c r="CN969" s="65"/>
      <c r="CO969" s="65"/>
      <c r="CP969" s="65"/>
      <c r="CQ969" s="65"/>
      <c r="CR969" s="65"/>
      <c r="CS969" s="65"/>
      <c r="CT969" s="65"/>
      <c r="CU969" s="65"/>
      <c r="CV969" s="65"/>
      <c r="CW969" s="65"/>
      <c r="CX969" s="65"/>
      <c r="CY969" s="65"/>
      <c r="CZ969" s="65"/>
      <c r="DA969" s="65"/>
      <c r="DB969" s="65"/>
      <c r="DC969" s="65"/>
      <c r="DD969" s="65"/>
      <c r="DE969" s="65"/>
      <c r="DF969" s="65"/>
      <c r="DG969" s="65"/>
      <c r="DH969" s="65"/>
      <c r="DI969" s="65"/>
      <c r="DJ969" s="65"/>
      <c r="DK969" s="65"/>
      <c r="DL969" s="65"/>
      <c r="DM969" s="65"/>
      <c r="DN969" s="65"/>
      <c r="DO969" s="65"/>
      <c r="DP969" s="65"/>
      <c r="DQ969" s="65"/>
      <c r="DR969" s="65"/>
      <c r="DS969" s="65"/>
      <c r="DT969" s="65"/>
      <c r="DU969" s="65"/>
      <c r="DV969" s="65"/>
      <c r="DW969" s="65"/>
      <c r="DX969" s="65"/>
      <c r="DY969" s="65"/>
      <c r="DZ969" s="65"/>
      <c r="EA969" s="65"/>
      <c r="EB969" s="65"/>
      <c r="EC969" s="65"/>
      <c r="ED969" s="65"/>
      <c r="EE969" s="65"/>
      <c r="EF969" s="65"/>
      <c r="EG969" s="65"/>
      <c r="EH969" s="65"/>
      <c r="EI969" s="65"/>
      <c r="EJ969" s="65"/>
      <c r="EK969" s="65"/>
      <c r="EL969" s="65"/>
      <c r="EM969" s="65"/>
      <c r="EN969" s="65"/>
      <c r="EO969" s="65"/>
      <c r="EP969" s="65"/>
      <c r="EQ969" s="65"/>
      <c r="ER969" s="65"/>
      <c r="ES969" s="65"/>
      <c r="ET969" s="65"/>
      <c r="EU969" s="65"/>
      <c r="EV969" s="65"/>
      <c r="EW969" s="65"/>
      <c r="EX969" s="65"/>
      <c r="EY969" s="65"/>
      <c r="EZ969" s="65"/>
      <c r="FA969" s="65"/>
      <c r="FB969" s="65"/>
      <c r="FC969" s="65"/>
      <c r="FD969" s="65"/>
      <c r="FE969" s="65"/>
      <c r="FF969" s="65"/>
      <c r="FG969" s="65"/>
      <c r="FH969" s="65"/>
      <c r="FI969" s="65"/>
      <c r="FJ969" s="65"/>
      <c r="FK969" s="65"/>
      <c r="FL969" s="65"/>
      <c r="FM969" s="65"/>
      <c r="FN969" s="65"/>
      <c r="FO969" s="65"/>
      <c r="FP969" s="65"/>
      <c r="FQ969" s="65"/>
      <c r="FR969" s="65"/>
      <c r="FS969" s="65"/>
      <c r="FT969" s="65"/>
      <c r="FU969" s="65"/>
      <c r="FV969" s="65"/>
      <c r="FW969" s="65"/>
      <c r="FX969" s="65"/>
      <c r="FY969" s="65"/>
      <c r="FZ969" s="65"/>
      <c r="GA969" s="65"/>
      <c r="GB969" s="65"/>
      <c r="GC969" s="65"/>
      <c r="GD969" s="65"/>
      <c r="GE969" s="65"/>
      <c r="GF969" s="65"/>
      <c r="GG969" s="65"/>
      <c r="GH969" s="65"/>
      <c r="GI969" s="65"/>
      <c r="GJ969" s="65"/>
      <c r="GK969" s="65"/>
      <c r="GL969" s="65"/>
      <c r="GM969" s="65"/>
      <c r="GN969" s="65"/>
      <c r="GO969" s="65"/>
      <c r="GP969" s="65"/>
      <c r="GQ969" s="65"/>
      <c r="GR969" s="65"/>
      <c r="GS969" s="65"/>
      <c r="GT969" s="65"/>
      <c r="GU969" s="65"/>
      <c r="GV969" s="65"/>
      <c r="GW969" s="65"/>
      <c r="GX969" s="65"/>
      <c r="GY969" s="65"/>
      <c r="GZ969" s="65"/>
      <c r="HA969" s="65"/>
      <c r="HB969" s="65"/>
      <c r="HC969" s="65"/>
      <c r="HD969" s="65"/>
      <c r="HE969" s="65"/>
      <c r="HF969" s="65"/>
      <c r="HG969" s="65"/>
      <c r="HH969" s="65"/>
      <c r="HI969" s="65"/>
      <c r="HJ969" s="65"/>
      <c r="HK969" s="65"/>
      <c r="HL969" s="65"/>
      <c r="HM969" s="65"/>
      <c r="HN969" s="65"/>
      <c r="HO969" s="65"/>
      <c r="HP969" s="65"/>
      <c r="HQ969" s="65"/>
      <c r="HR969" s="65"/>
      <c r="HS969" s="65"/>
      <c r="HT969" s="65"/>
      <c r="HU969" s="65"/>
      <c r="HV969" s="65"/>
      <c r="HW969" s="65"/>
      <c r="HX969" s="65"/>
      <c r="HY969" s="65"/>
      <c r="HZ969" s="65"/>
      <c r="IA969" s="65"/>
      <c r="IB969" s="65"/>
      <c r="IC969" s="65"/>
      <c r="ID969" s="65"/>
      <c r="IE969" s="65"/>
      <c r="IF969" s="65"/>
      <c r="IG969" s="65"/>
      <c r="IH969" s="65"/>
      <c r="II969" s="65"/>
      <c r="IJ969" s="65"/>
      <c r="IK969" s="65"/>
      <c r="IL969" s="65"/>
    </row>
    <row r="970" spans="1:246" s="75" customFormat="1" ht="14.25" customHeight="1" x14ac:dyDescent="0.4">
      <c r="A970" s="54" t="s">
        <v>125</v>
      </c>
      <c r="B970" s="55"/>
      <c r="C970" s="55" t="s">
        <v>125</v>
      </c>
      <c r="D970" s="55" t="s">
        <v>125</v>
      </c>
      <c r="E970" s="56"/>
      <c r="F970" s="57"/>
      <c r="G970" s="56"/>
      <c r="H970" s="56"/>
      <c r="I970" s="56"/>
      <c r="J970" s="58"/>
      <c r="K970" s="59"/>
      <c r="L970" s="60"/>
      <c r="M970" s="60"/>
      <c r="N970" s="61"/>
      <c r="O970" s="61"/>
      <c r="P970" s="61"/>
      <c r="Q970" s="61"/>
      <c r="R970" s="61"/>
      <c r="S970" s="80" t="s">
        <v>7770</v>
      </c>
      <c r="T970" s="62">
        <f t="shared" si="127"/>
        <v>0</v>
      </c>
      <c r="U970" s="62" cm="1">
        <f t="array" aca="1" ref="U970" ca="1">IF(S970="", "×", IF(LEFT(S970,2)="項番", COUNTIFS($D$2:$D$4001, INDIRECT("D" &amp; ROW()-1), $U$2:$U$4001, "〇"), "〇"))</f>
        <v>0</v>
      </c>
      <c r="V970" s="62" t="str">
        <f t="shared" si="128"/>
        <v/>
      </c>
      <c r="W970" s="62" t="str">
        <f t="shared" si="129"/>
        <v/>
      </c>
      <c r="X970" s="63" t="str">
        <f t="shared" ca="1" si="130"/>
        <v/>
      </c>
      <c r="Y970" s="62">
        <f t="shared" ca="1" si="131"/>
        <v>0</v>
      </c>
      <c r="Z970" s="62">
        <f t="shared" si="132"/>
        <v>82</v>
      </c>
      <c r="AA970" s="62" t="s">
        <v>7924</v>
      </c>
      <c r="AB970" s="66"/>
      <c r="AC970" s="66"/>
      <c r="AD970" s="66"/>
      <c r="AE970" s="66"/>
      <c r="AF970" s="66"/>
      <c r="AG970" s="66"/>
      <c r="AH970" s="66"/>
      <c r="AI970" s="66"/>
      <c r="AJ970" s="66"/>
      <c r="AK970" s="66"/>
      <c r="AL970" s="66"/>
      <c r="AM970" s="66"/>
      <c r="AN970" s="66"/>
      <c r="AO970" s="66"/>
      <c r="AP970" s="66"/>
      <c r="AQ970" s="66"/>
      <c r="AR970" s="66"/>
      <c r="AS970" s="66"/>
      <c r="AT970" s="66"/>
      <c r="AU970" s="66"/>
      <c r="AV970" s="66"/>
      <c r="AW970" s="66"/>
      <c r="AX970" s="66"/>
      <c r="AY970" s="66"/>
      <c r="AZ970" s="66"/>
      <c r="BA970" s="66"/>
      <c r="BB970" s="66"/>
      <c r="BC970" s="66"/>
      <c r="BD970" s="66"/>
      <c r="BE970" s="66"/>
      <c r="BF970" s="66"/>
      <c r="BG970" s="66"/>
      <c r="BH970" s="66"/>
      <c r="BI970" s="66"/>
      <c r="BJ970" s="66"/>
      <c r="BK970" s="66"/>
      <c r="BL970" s="66"/>
      <c r="BM970" s="66"/>
      <c r="BN970" s="66"/>
      <c r="BO970" s="66"/>
      <c r="BP970" s="66"/>
      <c r="BQ970" s="66"/>
      <c r="BR970" s="66"/>
      <c r="BS970" s="66"/>
      <c r="BT970" s="66"/>
      <c r="BU970" s="66"/>
      <c r="BV970" s="66"/>
      <c r="BW970" s="66"/>
      <c r="BX970" s="66"/>
      <c r="BY970" s="66"/>
      <c r="BZ970" s="66"/>
      <c r="CA970" s="66"/>
      <c r="CB970" s="66"/>
      <c r="CC970" s="66"/>
      <c r="CD970" s="66"/>
      <c r="CE970" s="66"/>
      <c r="CF970" s="66"/>
      <c r="CG970" s="66"/>
      <c r="CH970" s="66"/>
      <c r="CI970" s="66"/>
      <c r="CJ970" s="66"/>
      <c r="CK970" s="66"/>
      <c r="CL970" s="66"/>
      <c r="CM970" s="66"/>
      <c r="CN970" s="66"/>
      <c r="CO970" s="66"/>
      <c r="CP970" s="66"/>
      <c r="CQ970" s="66"/>
      <c r="CR970" s="66"/>
      <c r="CS970" s="66"/>
      <c r="CT970" s="66"/>
      <c r="CU970" s="66"/>
      <c r="CV970" s="66"/>
      <c r="CW970" s="66"/>
      <c r="CX970" s="66"/>
      <c r="CY970" s="66"/>
      <c r="CZ970" s="66"/>
      <c r="DA970" s="66"/>
      <c r="DB970" s="66"/>
      <c r="DC970" s="66"/>
      <c r="DD970" s="66"/>
      <c r="DE970" s="66"/>
      <c r="DF970" s="66"/>
      <c r="DG970" s="66"/>
      <c r="DH970" s="66"/>
      <c r="DI970" s="66"/>
      <c r="DJ970" s="66"/>
      <c r="DK970" s="66"/>
      <c r="DL970" s="66"/>
      <c r="DM970" s="66"/>
      <c r="DN970" s="66"/>
      <c r="DO970" s="66"/>
      <c r="DP970" s="66"/>
      <c r="DQ970" s="66"/>
      <c r="DR970" s="66"/>
      <c r="DS970" s="66"/>
      <c r="DT970" s="66"/>
      <c r="DU970" s="66"/>
      <c r="DV970" s="66"/>
      <c r="DW970" s="66"/>
      <c r="DX970" s="66"/>
      <c r="DY970" s="66"/>
      <c r="DZ970" s="66"/>
      <c r="EA970" s="66"/>
      <c r="EB970" s="66"/>
      <c r="EC970" s="66"/>
      <c r="ED970" s="66"/>
      <c r="EE970" s="66"/>
      <c r="EF970" s="66"/>
      <c r="EG970" s="66"/>
      <c r="EH970" s="66"/>
      <c r="EI970" s="66"/>
      <c r="EJ970" s="66"/>
      <c r="EK970" s="66"/>
      <c r="EL970" s="66"/>
      <c r="EM970" s="66"/>
      <c r="EN970" s="66"/>
      <c r="EO970" s="66"/>
      <c r="EP970" s="66"/>
      <c r="EQ970" s="66"/>
      <c r="ER970" s="66"/>
      <c r="ES970" s="66"/>
      <c r="ET970" s="66"/>
      <c r="EU970" s="66"/>
      <c r="EV970" s="66"/>
      <c r="EW970" s="66"/>
      <c r="EX970" s="66"/>
      <c r="EY970" s="66"/>
      <c r="EZ970" s="66"/>
      <c r="FA970" s="66"/>
      <c r="FB970" s="66"/>
      <c r="FC970" s="66"/>
      <c r="FD970" s="66"/>
      <c r="FE970" s="66"/>
      <c r="FF970" s="66"/>
      <c r="FG970" s="66"/>
      <c r="FH970" s="66"/>
      <c r="FI970" s="66"/>
      <c r="FJ970" s="66"/>
      <c r="FK970" s="66"/>
      <c r="FL970" s="66"/>
      <c r="FM970" s="66"/>
      <c r="FN970" s="66"/>
      <c r="FO970" s="66"/>
      <c r="FP970" s="66"/>
      <c r="FQ970" s="66"/>
      <c r="FR970" s="66"/>
      <c r="FS970" s="66"/>
      <c r="FT970" s="66"/>
      <c r="FU970" s="66"/>
      <c r="FV970" s="66"/>
      <c r="FW970" s="66"/>
      <c r="FX970" s="66"/>
      <c r="FY970" s="66"/>
      <c r="FZ970" s="66"/>
      <c r="GA970" s="66"/>
      <c r="GB970" s="66"/>
      <c r="GC970" s="66"/>
      <c r="GD970" s="66"/>
      <c r="GE970" s="66"/>
      <c r="GF970" s="66"/>
      <c r="GG970" s="66"/>
      <c r="GH970" s="66"/>
      <c r="GI970" s="66"/>
      <c r="GJ970" s="66"/>
      <c r="GK970" s="66"/>
      <c r="GL970" s="66"/>
      <c r="GM970" s="66"/>
      <c r="GN970" s="66"/>
      <c r="GO970" s="66"/>
      <c r="GP970" s="66"/>
      <c r="GQ970" s="66"/>
      <c r="GR970" s="66"/>
      <c r="GS970" s="66"/>
      <c r="GT970" s="66"/>
      <c r="GU970" s="66"/>
      <c r="GV970" s="66"/>
      <c r="GW970" s="66"/>
      <c r="GX970" s="66"/>
      <c r="GY970" s="66"/>
      <c r="GZ970" s="66"/>
      <c r="HA970" s="66"/>
      <c r="HB970" s="66"/>
      <c r="HC970" s="66"/>
      <c r="HD970" s="66"/>
      <c r="HE970" s="66"/>
      <c r="HF970" s="66"/>
      <c r="HG970" s="66"/>
      <c r="HH970" s="66"/>
      <c r="HI970" s="66"/>
      <c r="HJ970" s="66"/>
      <c r="HK970" s="66"/>
      <c r="HL970" s="66"/>
      <c r="HM970" s="66"/>
      <c r="HN970" s="66"/>
      <c r="HO970" s="66"/>
      <c r="HP970" s="66"/>
      <c r="HQ970" s="66"/>
      <c r="HR970" s="66"/>
      <c r="HS970" s="66"/>
      <c r="HT970" s="66"/>
      <c r="HU970" s="66"/>
      <c r="HV970" s="66"/>
      <c r="HW970" s="66"/>
      <c r="HX970" s="66"/>
      <c r="HY970" s="66"/>
      <c r="HZ970" s="66"/>
      <c r="IA970" s="66"/>
      <c r="IB970" s="66"/>
      <c r="IC970" s="66"/>
      <c r="ID970" s="66"/>
      <c r="IE970" s="66"/>
      <c r="IF970" s="66"/>
      <c r="IG970" s="66"/>
      <c r="IH970" s="66"/>
      <c r="II970" s="66"/>
      <c r="IJ970" s="66"/>
      <c r="IK970" s="66"/>
      <c r="IL970" s="66"/>
    </row>
    <row r="971" spans="1:246" s="25" customFormat="1" ht="14.25" customHeight="1" x14ac:dyDescent="0.4">
      <c r="A971" s="39" t="s">
        <v>8009</v>
      </c>
      <c r="B971" s="45">
        <v>3058</v>
      </c>
      <c r="C971" s="45">
        <v>886</v>
      </c>
      <c r="D971" s="45">
        <v>83</v>
      </c>
      <c r="E971" s="46" t="s">
        <v>7530</v>
      </c>
      <c r="F971" s="47" t="s">
        <v>6977</v>
      </c>
      <c r="G971" s="46" t="s">
        <v>6978</v>
      </c>
      <c r="H971" s="46" t="s">
        <v>6979</v>
      </c>
      <c r="I971" s="46" t="s">
        <v>143</v>
      </c>
      <c r="J971" s="48">
        <v>1</v>
      </c>
      <c r="K971" s="49">
        <v>104092</v>
      </c>
      <c r="L971" s="50">
        <v>1</v>
      </c>
      <c r="M971" s="50">
        <v>104092</v>
      </c>
      <c r="N971" s="51">
        <v>0</v>
      </c>
      <c r="O971" s="51">
        <v>0</v>
      </c>
      <c r="P971" s="51">
        <v>730</v>
      </c>
      <c r="Q971" s="51">
        <v>0</v>
      </c>
      <c r="R971" s="51">
        <f t="shared" ref="R971:R1029" si="133">SUM(N971:Q971)</f>
        <v>730</v>
      </c>
      <c r="S971" s="79"/>
      <c r="T971" s="52">
        <f t="shared" si="127"/>
        <v>0</v>
      </c>
      <c r="U971" s="52" t="str" cm="1">
        <f t="array" aca="1" ref="U971" ca="1">IF(S971="", "×", IF(LEFT(S971,2)="項番", COUNTIFS($D$2:$D$4001, INDIRECT("D" &amp; ROW()-1), $U$2:$U$4001, "〇"), "〇"))</f>
        <v>×</v>
      </c>
      <c r="V971" s="52" t="str">
        <f t="shared" si="128"/>
        <v>×</v>
      </c>
      <c r="W971" s="52" t="str">
        <f t="shared" si="129"/>
        <v>×</v>
      </c>
      <c r="X971" s="53" t="str">
        <f t="shared" ca="1" si="130"/>
        <v/>
      </c>
      <c r="Y971" s="52">
        <f t="shared" ca="1" si="131"/>
        <v>0</v>
      </c>
      <c r="Z971" s="52">
        <f t="shared" si="132"/>
        <v>83</v>
      </c>
      <c r="AA971" s="52" t="s">
        <v>125</v>
      </c>
    </row>
    <row r="972" spans="1:246" s="25" customFormat="1" ht="14.25" customHeight="1" x14ac:dyDescent="0.4">
      <c r="A972" s="39" t="s">
        <v>8009</v>
      </c>
      <c r="B972" s="45">
        <v>3059</v>
      </c>
      <c r="C972" s="45">
        <v>887</v>
      </c>
      <c r="D972" s="45">
        <v>83</v>
      </c>
      <c r="E972" s="46" t="s">
        <v>7530</v>
      </c>
      <c r="F972" s="47" t="s">
        <v>6980</v>
      </c>
      <c r="G972" s="46" t="s">
        <v>6978</v>
      </c>
      <c r="H972" s="46" t="s">
        <v>6981</v>
      </c>
      <c r="I972" s="46" t="s">
        <v>143</v>
      </c>
      <c r="J972" s="48">
        <v>1</v>
      </c>
      <c r="K972" s="49">
        <v>106850</v>
      </c>
      <c r="L972" s="50">
        <v>1</v>
      </c>
      <c r="M972" s="50">
        <v>106850</v>
      </c>
      <c r="N972" s="51">
        <v>0</v>
      </c>
      <c r="O972" s="51">
        <v>0</v>
      </c>
      <c r="P972" s="51">
        <v>730</v>
      </c>
      <c r="Q972" s="51">
        <v>0</v>
      </c>
      <c r="R972" s="51">
        <f t="shared" si="133"/>
        <v>730</v>
      </c>
      <c r="S972" s="79"/>
      <c r="T972" s="52">
        <f t="shared" si="127"/>
        <v>0</v>
      </c>
      <c r="U972" s="52" t="str" cm="1">
        <f t="array" aca="1" ref="U972" ca="1">IF(S972="", "×", IF(LEFT(S972,2)="項番", COUNTIFS($D$2:$D$4001, INDIRECT("D" &amp; ROW()-1), $U$2:$U$4001, "〇"), "〇"))</f>
        <v>×</v>
      </c>
      <c r="V972" s="52" t="str">
        <f t="shared" si="128"/>
        <v>×</v>
      </c>
      <c r="W972" s="52" t="str">
        <f t="shared" si="129"/>
        <v>×</v>
      </c>
      <c r="X972" s="53" t="str">
        <f t="shared" ca="1" si="130"/>
        <v/>
      </c>
      <c r="Y972" s="52">
        <f t="shared" ca="1" si="131"/>
        <v>0</v>
      </c>
      <c r="Z972" s="52">
        <f t="shared" si="132"/>
        <v>83</v>
      </c>
      <c r="AA972" s="52" t="s">
        <v>125</v>
      </c>
    </row>
    <row r="973" spans="1:246" s="25" customFormat="1" ht="14.25" customHeight="1" x14ac:dyDescent="0.4">
      <c r="A973" s="39" t="s">
        <v>8009</v>
      </c>
      <c r="B973" s="45">
        <v>3060</v>
      </c>
      <c r="C973" s="45">
        <v>888</v>
      </c>
      <c r="D973" s="45">
        <v>83</v>
      </c>
      <c r="E973" s="46" t="s">
        <v>7530</v>
      </c>
      <c r="F973" s="47" t="s">
        <v>6982</v>
      </c>
      <c r="G973" s="46" t="s">
        <v>6978</v>
      </c>
      <c r="H973" s="46" t="s">
        <v>6983</v>
      </c>
      <c r="I973" s="46" t="s">
        <v>143</v>
      </c>
      <c r="J973" s="48">
        <v>1</v>
      </c>
      <c r="K973" s="49">
        <v>107498</v>
      </c>
      <c r="L973" s="50">
        <v>1</v>
      </c>
      <c r="M973" s="50">
        <v>107498</v>
      </c>
      <c r="N973" s="51">
        <v>0</v>
      </c>
      <c r="O973" s="51">
        <v>0</v>
      </c>
      <c r="P973" s="51">
        <v>1460</v>
      </c>
      <c r="Q973" s="51">
        <v>0</v>
      </c>
      <c r="R973" s="51">
        <f t="shared" si="133"/>
        <v>1460</v>
      </c>
      <c r="S973" s="79"/>
      <c r="T973" s="52">
        <f t="shared" si="127"/>
        <v>0</v>
      </c>
      <c r="U973" s="52" t="str" cm="1">
        <f t="array" aca="1" ref="U973" ca="1">IF(S973="", "×", IF(LEFT(S973,2)="項番", COUNTIFS($D$2:$D$4001, INDIRECT("D" &amp; ROW()-1), $U$2:$U$4001, "〇"), "〇"))</f>
        <v>×</v>
      </c>
      <c r="V973" s="52" t="str">
        <f t="shared" si="128"/>
        <v>×</v>
      </c>
      <c r="W973" s="52" t="str">
        <f t="shared" si="129"/>
        <v>×</v>
      </c>
      <c r="X973" s="53" t="str">
        <f t="shared" ca="1" si="130"/>
        <v/>
      </c>
      <c r="Y973" s="52">
        <f t="shared" ca="1" si="131"/>
        <v>0</v>
      </c>
      <c r="Z973" s="52">
        <f t="shared" si="132"/>
        <v>83</v>
      </c>
      <c r="AA973" s="52" t="s">
        <v>125</v>
      </c>
    </row>
    <row r="974" spans="1:246" s="64" customFormat="1" ht="14.25" customHeight="1" x14ac:dyDescent="0.4">
      <c r="A974" s="54" t="s">
        <v>125</v>
      </c>
      <c r="B974" s="55"/>
      <c r="C974" s="55" t="s">
        <v>125</v>
      </c>
      <c r="D974" s="55" t="s">
        <v>125</v>
      </c>
      <c r="E974" s="56"/>
      <c r="F974" s="57"/>
      <c r="G974" s="56"/>
      <c r="H974" s="56"/>
      <c r="I974" s="56"/>
      <c r="J974" s="58"/>
      <c r="K974" s="59"/>
      <c r="L974" s="60"/>
      <c r="M974" s="60"/>
      <c r="N974" s="61"/>
      <c r="O974" s="61"/>
      <c r="P974" s="61"/>
      <c r="Q974" s="61"/>
      <c r="R974" s="61"/>
      <c r="S974" s="80" t="s">
        <v>7771</v>
      </c>
      <c r="T974" s="62">
        <f t="shared" si="127"/>
        <v>0</v>
      </c>
      <c r="U974" s="62" cm="1">
        <f t="array" aca="1" ref="U974" ca="1">IF(S974="", "×", IF(LEFT(S974,2)="項番", COUNTIFS($D$2:$D$4001, INDIRECT("D" &amp; ROW()-1), $U$2:$U$4001, "〇"), "〇"))</f>
        <v>0</v>
      </c>
      <c r="V974" s="62" t="str">
        <f t="shared" si="128"/>
        <v/>
      </c>
      <c r="W974" s="62" t="str">
        <f t="shared" si="129"/>
        <v/>
      </c>
      <c r="X974" s="63" t="str">
        <f t="shared" ca="1" si="130"/>
        <v/>
      </c>
      <c r="Y974" s="62">
        <f t="shared" ca="1" si="131"/>
        <v>0</v>
      </c>
      <c r="Z974" s="62">
        <f t="shared" si="132"/>
        <v>83</v>
      </c>
      <c r="AA974" s="62" t="s">
        <v>7924</v>
      </c>
    </row>
    <row r="975" spans="1:246" s="25" customFormat="1" ht="14.25" customHeight="1" x14ac:dyDescent="0.4">
      <c r="A975" s="39" t="s">
        <v>8010</v>
      </c>
      <c r="B975" s="45">
        <v>2626</v>
      </c>
      <c r="C975" s="45">
        <v>889</v>
      </c>
      <c r="D975" s="45">
        <v>84</v>
      </c>
      <c r="E975" s="46" t="s">
        <v>7530</v>
      </c>
      <c r="F975" s="47" t="s">
        <v>5996</v>
      </c>
      <c r="G975" s="46" t="s">
        <v>5997</v>
      </c>
      <c r="H975" s="46" t="s">
        <v>5998</v>
      </c>
      <c r="I975" s="46" t="s">
        <v>5357</v>
      </c>
      <c r="J975" s="48">
        <v>4</v>
      </c>
      <c r="K975" s="49">
        <v>2027</v>
      </c>
      <c r="L975" s="50">
        <v>4</v>
      </c>
      <c r="M975" s="50">
        <v>8108</v>
      </c>
      <c r="N975" s="51">
        <v>0</v>
      </c>
      <c r="O975" s="51">
        <v>0</v>
      </c>
      <c r="P975" s="51">
        <v>12</v>
      </c>
      <c r="Q975" s="51">
        <v>0</v>
      </c>
      <c r="R975" s="51">
        <f t="shared" si="133"/>
        <v>12</v>
      </c>
      <c r="S975" s="79"/>
      <c r="T975" s="52">
        <f t="shared" si="127"/>
        <v>0</v>
      </c>
      <c r="U975" s="52" t="str" cm="1">
        <f t="array" aca="1" ref="U975" ca="1">IF(S975="", "×", IF(LEFT(S975,2)="項番", COUNTIFS($D$2:$D$4001, INDIRECT("D" &amp; ROW()-1), $U$2:$U$4001, "〇"), "〇"))</f>
        <v>×</v>
      </c>
      <c r="V975" s="52" t="str">
        <f t="shared" si="128"/>
        <v>×</v>
      </c>
      <c r="W975" s="52" t="str">
        <f t="shared" si="129"/>
        <v>×</v>
      </c>
      <c r="X975" s="53" t="str">
        <f t="shared" ca="1" si="130"/>
        <v/>
      </c>
      <c r="Y975" s="52">
        <f t="shared" ca="1" si="131"/>
        <v>0</v>
      </c>
      <c r="Z975" s="52">
        <f t="shared" si="132"/>
        <v>84</v>
      </c>
      <c r="AA975" s="52" t="s">
        <v>125</v>
      </c>
    </row>
    <row r="976" spans="1:246" s="25" customFormat="1" ht="14.25" customHeight="1" x14ac:dyDescent="0.4">
      <c r="A976" s="39" t="s">
        <v>8010</v>
      </c>
      <c r="B976" s="45">
        <v>2627</v>
      </c>
      <c r="C976" s="45">
        <v>890</v>
      </c>
      <c r="D976" s="45">
        <v>84</v>
      </c>
      <c r="E976" s="46" t="s">
        <v>7530</v>
      </c>
      <c r="F976" s="47" t="s">
        <v>5999</v>
      </c>
      <c r="G976" s="46" t="s">
        <v>5997</v>
      </c>
      <c r="H976" s="46" t="s">
        <v>6000</v>
      </c>
      <c r="I976" s="46" t="s">
        <v>5357</v>
      </c>
      <c r="J976" s="48">
        <v>4</v>
      </c>
      <c r="K976" s="49">
        <v>1355</v>
      </c>
      <c r="L976" s="50">
        <v>4</v>
      </c>
      <c r="M976" s="50">
        <v>5420</v>
      </c>
      <c r="N976" s="51">
        <v>0</v>
      </c>
      <c r="O976" s="51">
        <v>0</v>
      </c>
      <c r="P976" s="51">
        <v>1</v>
      </c>
      <c r="Q976" s="51">
        <v>0</v>
      </c>
      <c r="R976" s="51">
        <f t="shared" si="133"/>
        <v>1</v>
      </c>
      <c r="S976" s="79"/>
      <c r="T976" s="52">
        <f t="shared" si="127"/>
        <v>0</v>
      </c>
      <c r="U976" s="52" t="str" cm="1">
        <f t="array" aca="1" ref="U976" ca="1">IF(S976="", "×", IF(LEFT(S976,2)="項番", COUNTIFS($D$2:$D$4001, INDIRECT("D" &amp; ROW()-1), $U$2:$U$4001, "〇"), "〇"))</f>
        <v>×</v>
      </c>
      <c r="V976" s="52" t="str">
        <f t="shared" si="128"/>
        <v>×</v>
      </c>
      <c r="W976" s="52" t="str">
        <f t="shared" si="129"/>
        <v>×</v>
      </c>
      <c r="X976" s="53" t="str">
        <f t="shared" ca="1" si="130"/>
        <v/>
      </c>
      <c r="Y976" s="52">
        <f t="shared" ca="1" si="131"/>
        <v>0</v>
      </c>
      <c r="Z976" s="52">
        <f t="shared" si="132"/>
        <v>84</v>
      </c>
      <c r="AA976" s="52" t="s">
        <v>125</v>
      </c>
    </row>
    <row r="977" spans="1:246" s="25" customFormat="1" ht="14.25" customHeight="1" x14ac:dyDescent="0.4">
      <c r="A977" s="39" t="s">
        <v>8010</v>
      </c>
      <c r="B977" s="45">
        <v>2628</v>
      </c>
      <c r="C977" s="45">
        <v>891</v>
      </c>
      <c r="D977" s="45">
        <v>84</v>
      </c>
      <c r="E977" s="46" t="s">
        <v>7530</v>
      </c>
      <c r="F977" s="47" t="s">
        <v>6001</v>
      </c>
      <c r="G977" s="46" t="s">
        <v>5997</v>
      </c>
      <c r="H977" s="46" t="s">
        <v>6002</v>
      </c>
      <c r="I977" s="46" t="s">
        <v>6003</v>
      </c>
      <c r="J977" s="48">
        <v>6</v>
      </c>
      <c r="K977" s="49">
        <v>998</v>
      </c>
      <c r="L977" s="50">
        <v>6</v>
      </c>
      <c r="M977" s="50">
        <v>5988</v>
      </c>
      <c r="N977" s="51">
        <v>0</v>
      </c>
      <c r="O977" s="51">
        <v>0</v>
      </c>
      <c r="P977" s="51">
        <v>240</v>
      </c>
      <c r="Q977" s="51">
        <v>0</v>
      </c>
      <c r="R977" s="51">
        <f t="shared" si="133"/>
        <v>240</v>
      </c>
      <c r="S977" s="79"/>
      <c r="T977" s="52">
        <f t="shared" si="127"/>
        <v>0</v>
      </c>
      <c r="U977" s="52" t="str" cm="1">
        <f t="array" aca="1" ref="U977" ca="1">IF(S977="", "×", IF(LEFT(S977,2)="項番", COUNTIFS($D$2:$D$4001, INDIRECT("D" &amp; ROW()-1), $U$2:$U$4001, "〇"), "〇"))</f>
        <v>×</v>
      </c>
      <c r="V977" s="52" t="str">
        <f t="shared" si="128"/>
        <v>×</v>
      </c>
      <c r="W977" s="52" t="str">
        <f t="shared" si="129"/>
        <v>×</v>
      </c>
      <c r="X977" s="53" t="str">
        <f t="shared" ca="1" si="130"/>
        <v/>
      </c>
      <c r="Y977" s="52">
        <f t="shared" ca="1" si="131"/>
        <v>0</v>
      </c>
      <c r="Z977" s="52">
        <f t="shared" si="132"/>
        <v>84</v>
      </c>
      <c r="AA977" s="52" t="s">
        <v>125</v>
      </c>
    </row>
    <row r="978" spans="1:246" s="25" customFormat="1" ht="14.25" customHeight="1" x14ac:dyDescent="0.4">
      <c r="A978" s="39" t="s">
        <v>8010</v>
      </c>
      <c r="B978" s="45">
        <v>2629</v>
      </c>
      <c r="C978" s="45">
        <v>892</v>
      </c>
      <c r="D978" s="45">
        <v>84</v>
      </c>
      <c r="E978" s="46" t="s">
        <v>7530</v>
      </c>
      <c r="F978" s="47" t="s">
        <v>6004</v>
      </c>
      <c r="G978" s="46" t="s">
        <v>5997</v>
      </c>
      <c r="H978" s="46" t="s">
        <v>6005</v>
      </c>
      <c r="I978" s="46" t="s">
        <v>5357</v>
      </c>
      <c r="J978" s="48">
        <v>4</v>
      </c>
      <c r="K978" s="49">
        <v>750</v>
      </c>
      <c r="L978" s="50">
        <v>4</v>
      </c>
      <c r="M978" s="50">
        <v>3000</v>
      </c>
      <c r="N978" s="51">
        <v>0</v>
      </c>
      <c r="O978" s="51">
        <v>0</v>
      </c>
      <c r="P978" s="51">
        <v>1</v>
      </c>
      <c r="Q978" s="51">
        <v>0</v>
      </c>
      <c r="R978" s="51">
        <f t="shared" si="133"/>
        <v>1</v>
      </c>
      <c r="S978" s="79"/>
      <c r="T978" s="52">
        <f t="shared" si="127"/>
        <v>0</v>
      </c>
      <c r="U978" s="52" t="str" cm="1">
        <f t="array" aca="1" ref="U978" ca="1">IF(S978="", "×", IF(LEFT(S978,2)="項番", COUNTIFS($D$2:$D$4001, INDIRECT("D" &amp; ROW()-1), $U$2:$U$4001, "〇"), "〇"))</f>
        <v>×</v>
      </c>
      <c r="V978" s="52" t="str">
        <f t="shared" si="128"/>
        <v>×</v>
      </c>
      <c r="W978" s="52" t="str">
        <f t="shared" si="129"/>
        <v>×</v>
      </c>
      <c r="X978" s="53" t="str">
        <f t="shared" ca="1" si="130"/>
        <v/>
      </c>
      <c r="Y978" s="52">
        <f t="shared" ca="1" si="131"/>
        <v>0</v>
      </c>
      <c r="Z978" s="52">
        <f t="shared" si="132"/>
        <v>84</v>
      </c>
      <c r="AA978" s="52" t="s">
        <v>125</v>
      </c>
    </row>
    <row r="979" spans="1:246" s="25" customFormat="1" ht="14.25" customHeight="1" x14ac:dyDescent="0.4">
      <c r="A979" s="39" t="s">
        <v>8010</v>
      </c>
      <c r="B979" s="45">
        <v>2630</v>
      </c>
      <c r="C979" s="45">
        <v>893</v>
      </c>
      <c r="D979" s="45">
        <v>84</v>
      </c>
      <c r="E979" s="46" t="s">
        <v>7530</v>
      </c>
      <c r="F979" s="47" t="s">
        <v>6006</v>
      </c>
      <c r="G979" s="46" t="s">
        <v>5997</v>
      </c>
      <c r="H979" s="46" t="s">
        <v>6007</v>
      </c>
      <c r="I979" s="46" t="s">
        <v>5357</v>
      </c>
      <c r="J979" s="48">
        <v>4</v>
      </c>
      <c r="K979" s="49">
        <v>1656</v>
      </c>
      <c r="L979" s="50">
        <v>4</v>
      </c>
      <c r="M979" s="50">
        <v>6624</v>
      </c>
      <c r="N979" s="51">
        <v>0</v>
      </c>
      <c r="O979" s="51">
        <v>0</v>
      </c>
      <c r="P979" s="51">
        <v>150</v>
      </c>
      <c r="Q979" s="51">
        <v>0</v>
      </c>
      <c r="R979" s="51">
        <f t="shared" si="133"/>
        <v>150</v>
      </c>
      <c r="S979" s="79"/>
      <c r="T979" s="52">
        <f t="shared" si="127"/>
        <v>0</v>
      </c>
      <c r="U979" s="52" t="str" cm="1">
        <f t="array" aca="1" ref="U979" ca="1">IF(S979="", "×", IF(LEFT(S979,2)="項番", COUNTIFS($D$2:$D$4001, INDIRECT("D" &amp; ROW()-1), $U$2:$U$4001, "〇"), "〇"))</f>
        <v>×</v>
      </c>
      <c r="V979" s="52" t="str">
        <f t="shared" si="128"/>
        <v>×</v>
      </c>
      <c r="W979" s="52" t="str">
        <f t="shared" si="129"/>
        <v>×</v>
      </c>
      <c r="X979" s="53" t="str">
        <f t="shared" ca="1" si="130"/>
        <v/>
      </c>
      <c r="Y979" s="52">
        <f t="shared" ca="1" si="131"/>
        <v>0</v>
      </c>
      <c r="Z979" s="52">
        <f t="shared" si="132"/>
        <v>84</v>
      </c>
      <c r="AA979" s="52" t="s">
        <v>125</v>
      </c>
    </row>
    <row r="980" spans="1:246" s="25" customFormat="1" ht="14.25" customHeight="1" x14ac:dyDescent="0.4">
      <c r="A980" s="39" t="s">
        <v>8010</v>
      </c>
      <c r="B980" s="45">
        <v>2631</v>
      </c>
      <c r="C980" s="45">
        <v>894</v>
      </c>
      <c r="D980" s="45">
        <v>84</v>
      </c>
      <c r="E980" s="46" t="s">
        <v>7530</v>
      </c>
      <c r="F980" s="47" t="s">
        <v>6008</v>
      </c>
      <c r="G980" s="46" t="s">
        <v>5997</v>
      </c>
      <c r="H980" s="46" t="s">
        <v>6009</v>
      </c>
      <c r="I980" s="46" t="s">
        <v>6010</v>
      </c>
      <c r="J980" s="48">
        <v>2</v>
      </c>
      <c r="K980" s="49">
        <v>1888</v>
      </c>
      <c r="L980" s="50">
        <v>2</v>
      </c>
      <c r="M980" s="50">
        <v>3776</v>
      </c>
      <c r="N980" s="51">
        <v>0</v>
      </c>
      <c r="O980" s="51">
        <v>0</v>
      </c>
      <c r="P980" s="51">
        <v>1</v>
      </c>
      <c r="Q980" s="51">
        <v>0</v>
      </c>
      <c r="R980" s="51">
        <f t="shared" si="133"/>
        <v>1</v>
      </c>
      <c r="S980" s="79"/>
      <c r="T980" s="52">
        <f t="shared" si="127"/>
        <v>0</v>
      </c>
      <c r="U980" s="52" t="str" cm="1">
        <f t="array" aca="1" ref="U980" ca="1">IF(S980="", "×", IF(LEFT(S980,2)="項番", COUNTIFS($D$2:$D$4001, INDIRECT("D" &amp; ROW()-1), $U$2:$U$4001, "〇"), "〇"))</f>
        <v>×</v>
      </c>
      <c r="V980" s="52" t="str">
        <f t="shared" si="128"/>
        <v>×</v>
      </c>
      <c r="W980" s="52" t="str">
        <f t="shared" si="129"/>
        <v>×</v>
      </c>
      <c r="X980" s="53" t="str">
        <f t="shared" ca="1" si="130"/>
        <v/>
      </c>
      <c r="Y980" s="52">
        <f t="shared" ca="1" si="131"/>
        <v>0</v>
      </c>
      <c r="Z980" s="52">
        <f t="shared" si="132"/>
        <v>84</v>
      </c>
      <c r="AA980" s="52" t="s">
        <v>125</v>
      </c>
    </row>
    <row r="981" spans="1:246" s="25" customFormat="1" ht="14.25" customHeight="1" x14ac:dyDescent="0.4">
      <c r="A981" s="39" t="s">
        <v>8010</v>
      </c>
      <c r="B981" s="45">
        <v>2632</v>
      </c>
      <c r="C981" s="45">
        <v>895</v>
      </c>
      <c r="D981" s="45">
        <v>84</v>
      </c>
      <c r="E981" s="46" t="s">
        <v>7530</v>
      </c>
      <c r="F981" s="47" t="s">
        <v>6011</v>
      </c>
      <c r="G981" s="46" t="s">
        <v>5997</v>
      </c>
      <c r="H981" s="46" t="s">
        <v>6012</v>
      </c>
      <c r="I981" s="46" t="s">
        <v>6010</v>
      </c>
      <c r="J981" s="48">
        <v>2</v>
      </c>
      <c r="K981" s="49">
        <v>2146</v>
      </c>
      <c r="L981" s="50">
        <v>2</v>
      </c>
      <c r="M981" s="50">
        <v>4292</v>
      </c>
      <c r="N981" s="51">
        <v>0</v>
      </c>
      <c r="O981" s="51">
        <v>0</v>
      </c>
      <c r="P981" s="51">
        <v>50</v>
      </c>
      <c r="Q981" s="51">
        <v>0</v>
      </c>
      <c r="R981" s="51">
        <f t="shared" si="133"/>
        <v>50</v>
      </c>
      <c r="S981" s="79"/>
      <c r="T981" s="52">
        <f t="shared" si="127"/>
        <v>0</v>
      </c>
      <c r="U981" s="52" t="str" cm="1">
        <f t="array" aca="1" ref="U981" ca="1">IF(S981="", "×", IF(LEFT(S981,2)="項番", COUNTIFS($D$2:$D$4001, INDIRECT("D" &amp; ROW()-1), $U$2:$U$4001, "〇"), "〇"))</f>
        <v>×</v>
      </c>
      <c r="V981" s="52" t="str">
        <f t="shared" si="128"/>
        <v>×</v>
      </c>
      <c r="W981" s="52" t="str">
        <f t="shared" si="129"/>
        <v>×</v>
      </c>
      <c r="X981" s="53" t="str">
        <f t="shared" ca="1" si="130"/>
        <v/>
      </c>
      <c r="Y981" s="52">
        <f t="shared" ca="1" si="131"/>
        <v>0</v>
      </c>
      <c r="Z981" s="52">
        <f t="shared" si="132"/>
        <v>84</v>
      </c>
      <c r="AA981" s="52" t="s">
        <v>125</v>
      </c>
    </row>
    <row r="982" spans="1:246" s="25" customFormat="1" ht="14.25" customHeight="1" x14ac:dyDescent="0.4">
      <c r="A982" s="39" t="s">
        <v>8010</v>
      </c>
      <c r="B982" s="45">
        <v>2633</v>
      </c>
      <c r="C982" s="45">
        <v>896</v>
      </c>
      <c r="D982" s="45">
        <v>84</v>
      </c>
      <c r="E982" s="46" t="s">
        <v>7530</v>
      </c>
      <c r="F982" s="47" t="s">
        <v>6013</v>
      </c>
      <c r="G982" s="46" t="s">
        <v>5997</v>
      </c>
      <c r="H982" s="46" t="s">
        <v>6014</v>
      </c>
      <c r="I982" s="46" t="s">
        <v>6010</v>
      </c>
      <c r="J982" s="48">
        <v>2</v>
      </c>
      <c r="K982" s="49">
        <v>1608</v>
      </c>
      <c r="L982" s="50">
        <v>2</v>
      </c>
      <c r="M982" s="50">
        <v>3216</v>
      </c>
      <c r="N982" s="51">
        <v>0</v>
      </c>
      <c r="O982" s="51">
        <v>0</v>
      </c>
      <c r="P982" s="51">
        <v>50</v>
      </c>
      <c r="Q982" s="51">
        <v>0</v>
      </c>
      <c r="R982" s="51">
        <f t="shared" si="133"/>
        <v>50</v>
      </c>
      <c r="S982" s="79"/>
      <c r="T982" s="52">
        <f t="shared" si="127"/>
        <v>0</v>
      </c>
      <c r="U982" s="52" t="str" cm="1">
        <f t="array" aca="1" ref="U982" ca="1">IF(S982="", "×", IF(LEFT(S982,2)="項番", COUNTIFS($D$2:$D$4001, INDIRECT("D" &amp; ROW()-1), $U$2:$U$4001, "〇"), "〇"))</f>
        <v>×</v>
      </c>
      <c r="V982" s="52" t="str">
        <f t="shared" si="128"/>
        <v>×</v>
      </c>
      <c r="W982" s="52" t="str">
        <f t="shared" si="129"/>
        <v>×</v>
      </c>
      <c r="X982" s="53" t="str">
        <f t="shared" ca="1" si="130"/>
        <v/>
      </c>
      <c r="Y982" s="52">
        <f t="shared" ca="1" si="131"/>
        <v>0</v>
      </c>
      <c r="Z982" s="52">
        <f t="shared" si="132"/>
        <v>84</v>
      </c>
      <c r="AA982" s="52" t="s">
        <v>125</v>
      </c>
    </row>
    <row r="983" spans="1:246" s="25" customFormat="1" ht="14.25" customHeight="1" x14ac:dyDescent="0.4">
      <c r="A983" s="39" t="s">
        <v>8010</v>
      </c>
      <c r="B983" s="45">
        <v>2634</v>
      </c>
      <c r="C983" s="45">
        <v>897</v>
      </c>
      <c r="D983" s="45">
        <v>84</v>
      </c>
      <c r="E983" s="46" t="s">
        <v>7530</v>
      </c>
      <c r="F983" s="47" t="s">
        <v>6015</v>
      </c>
      <c r="G983" s="46" t="s">
        <v>5997</v>
      </c>
      <c r="H983" s="46" t="s">
        <v>6016</v>
      </c>
      <c r="I983" s="46" t="s">
        <v>6010</v>
      </c>
      <c r="J983" s="48">
        <v>2</v>
      </c>
      <c r="K983" s="49">
        <v>2155</v>
      </c>
      <c r="L983" s="50">
        <v>2</v>
      </c>
      <c r="M983" s="50">
        <v>4310</v>
      </c>
      <c r="N983" s="51">
        <v>0</v>
      </c>
      <c r="O983" s="51">
        <v>0</v>
      </c>
      <c r="P983" s="51">
        <v>800</v>
      </c>
      <c r="Q983" s="51">
        <v>0</v>
      </c>
      <c r="R983" s="51">
        <f t="shared" si="133"/>
        <v>800</v>
      </c>
      <c r="S983" s="79"/>
      <c r="T983" s="52">
        <f t="shared" si="127"/>
        <v>0</v>
      </c>
      <c r="U983" s="52" t="str" cm="1">
        <f t="array" aca="1" ref="U983" ca="1">IF(S983="", "×", IF(LEFT(S983,2)="項番", COUNTIFS($D$2:$D$4001, INDIRECT("D" &amp; ROW()-1), $U$2:$U$4001, "〇"), "〇"))</f>
        <v>×</v>
      </c>
      <c r="V983" s="52" t="str">
        <f t="shared" si="128"/>
        <v>×</v>
      </c>
      <c r="W983" s="52" t="str">
        <f t="shared" si="129"/>
        <v>×</v>
      </c>
      <c r="X983" s="53" t="str">
        <f t="shared" ca="1" si="130"/>
        <v/>
      </c>
      <c r="Y983" s="52">
        <f t="shared" ca="1" si="131"/>
        <v>0</v>
      </c>
      <c r="Z983" s="52">
        <f t="shared" si="132"/>
        <v>84</v>
      </c>
      <c r="AA983" s="52" t="s">
        <v>125</v>
      </c>
    </row>
    <row r="984" spans="1:246" ht="14.25" customHeight="1" x14ac:dyDescent="0.4">
      <c r="A984" s="39" t="s">
        <v>8010</v>
      </c>
      <c r="B984" s="45">
        <v>2635</v>
      </c>
      <c r="C984" s="45">
        <v>898</v>
      </c>
      <c r="D984" s="45">
        <v>84</v>
      </c>
      <c r="E984" s="46" t="s">
        <v>7530</v>
      </c>
      <c r="F984" s="47" t="s">
        <v>6017</v>
      </c>
      <c r="G984" s="46" t="s">
        <v>5997</v>
      </c>
      <c r="H984" s="46" t="s">
        <v>6018</v>
      </c>
      <c r="I984" s="46" t="s">
        <v>5357</v>
      </c>
      <c r="J984" s="48">
        <v>4</v>
      </c>
      <c r="K984" s="49">
        <v>1105</v>
      </c>
      <c r="L984" s="50">
        <v>4</v>
      </c>
      <c r="M984" s="50">
        <v>4420</v>
      </c>
      <c r="N984" s="51">
        <v>0</v>
      </c>
      <c r="O984" s="51">
        <v>0</v>
      </c>
      <c r="P984" s="51">
        <v>240</v>
      </c>
      <c r="Q984" s="51">
        <v>0</v>
      </c>
      <c r="R984" s="51">
        <f t="shared" si="133"/>
        <v>240</v>
      </c>
      <c r="S984" s="79"/>
      <c r="T984" s="52">
        <f t="shared" si="127"/>
        <v>0</v>
      </c>
      <c r="U984" s="52" t="str" cm="1">
        <f t="array" aca="1" ref="U984" ca="1">IF(S984="", "×", IF(LEFT(S984,2)="項番", COUNTIFS($D$2:$D$4001, INDIRECT("D" &amp; ROW()-1), $U$2:$U$4001, "〇"), "〇"))</f>
        <v>×</v>
      </c>
      <c r="V984" s="52" t="str">
        <f t="shared" si="128"/>
        <v>×</v>
      </c>
      <c r="W984" s="52" t="str">
        <f t="shared" si="129"/>
        <v>×</v>
      </c>
      <c r="X984" s="53" t="str">
        <f t="shared" ca="1" si="130"/>
        <v/>
      </c>
      <c r="Y984" s="52">
        <f t="shared" ca="1" si="131"/>
        <v>0</v>
      </c>
      <c r="Z984" s="52">
        <f t="shared" si="132"/>
        <v>84</v>
      </c>
      <c r="AA984" s="52" t="s">
        <v>125</v>
      </c>
    </row>
    <row r="985" spans="1:246" ht="14.25" customHeight="1" x14ac:dyDescent="0.4">
      <c r="A985" s="39" t="s">
        <v>8010</v>
      </c>
      <c r="B985" s="45">
        <v>2636</v>
      </c>
      <c r="C985" s="45">
        <v>899</v>
      </c>
      <c r="D985" s="45">
        <v>84</v>
      </c>
      <c r="E985" s="46" t="s">
        <v>7530</v>
      </c>
      <c r="F985" s="47" t="s">
        <v>6019</v>
      </c>
      <c r="G985" s="46" t="s">
        <v>5997</v>
      </c>
      <c r="H985" s="46" t="s">
        <v>6020</v>
      </c>
      <c r="I985" s="46" t="s">
        <v>5357</v>
      </c>
      <c r="J985" s="48">
        <v>4</v>
      </c>
      <c r="K985" s="49">
        <v>1620</v>
      </c>
      <c r="L985" s="50">
        <v>4</v>
      </c>
      <c r="M985" s="50">
        <v>6480</v>
      </c>
      <c r="N985" s="51">
        <v>0</v>
      </c>
      <c r="O985" s="51">
        <v>0</v>
      </c>
      <c r="P985" s="51">
        <v>1</v>
      </c>
      <c r="Q985" s="51">
        <v>0</v>
      </c>
      <c r="R985" s="51">
        <f t="shared" si="133"/>
        <v>1</v>
      </c>
      <c r="S985" s="79"/>
      <c r="T985" s="52">
        <f t="shared" si="127"/>
        <v>0</v>
      </c>
      <c r="U985" s="52" t="str" cm="1">
        <f t="array" aca="1" ref="U985" ca="1">IF(S985="", "×", IF(LEFT(S985,2)="項番", COUNTIFS($D$2:$D$4001, INDIRECT("D" &amp; ROW()-1), $U$2:$U$4001, "〇"), "〇"))</f>
        <v>×</v>
      </c>
      <c r="V985" s="52" t="str">
        <f t="shared" si="128"/>
        <v>×</v>
      </c>
      <c r="W985" s="52" t="str">
        <f t="shared" si="129"/>
        <v>×</v>
      </c>
      <c r="X985" s="53" t="str">
        <f t="shared" ca="1" si="130"/>
        <v/>
      </c>
      <c r="Y985" s="52">
        <f t="shared" ca="1" si="131"/>
        <v>0</v>
      </c>
      <c r="Z985" s="52">
        <f t="shared" si="132"/>
        <v>84</v>
      </c>
      <c r="AA985" s="52" t="s">
        <v>125</v>
      </c>
    </row>
    <row r="986" spans="1:246" ht="14.25" customHeight="1" x14ac:dyDescent="0.4">
      <c r="A986" s="39" t="s">
        <v>8010</v>
      </c>
      <c r="B986" s="45">
        <v>2637</v>
      </c>
      <c r="C986" s="45">
        <v>900</v>
      </c>
      <c r="D986" s="45">
        <v>84</v>
      </c>
      <c r="E986" s="46" t="s">
        <v>7530</v>
      </c>
      <c r="F986" s="47" t="s">
        <v>6021</v>
      </c>
      <c r="G986" s="46" t="s">
        <v>5997</v>
      </c>
      <c r="H986" s="46" t="s">
        <v>6022</v>
      </c>
      <c r="I986" s="46" t="s">
        <v>5357</v>
      </c>
      <c r="J986" s="48">
        <v>4</v>
      </c>
      <c r="K986" s="49">
        <v>1670</v>
      </c>
      <c r="L986" s="50">
        <v>4</v>
      </c>
      <c r="M986" s="50">
        <v>6680</v>
      </c>
      <c r="N986" s="51">
        <v>0</v>
      </c>
      <c r="O986" s="51">
        <v>0</v>
      </c>
      <c r="P986" s="51">
        <v>30</v>
      </c>
      <c r="Q986" s="51">
        <v>0</v>
      </c>
      <c r="R986" s="51">
        <f t="shared" si="133"/>
        <v>30</v>
      </c>
      <c r="S986" s="79"/>
      <c r="T986" s="52">
        <f t="shared" si="127"/>
        <v>0</v>
      </c>
      <c r="U986" s="52" t="str" cm="1">
        <f t="array" aca="1" ref="U986" ca="1">IF(S986="", "×", IF(LEFT(S986,2)="項番", COUNTIFS($D$2:$D$4001, INDIRECT("D" &amp; ROW()-1), $U$2:$U$4001, "〇"), "〇"))</f>
        <v>×</v>
      </c>
      <c r="V986" s="52" t="str">
        <f t="shared" si="128"/>
        <v>×</v>
      </c>
      <c r="W986" s="52" t="str">
        <f t="shared" si="129"/>
        <v>×</v>
      </c>
      <c r="X986" s="53" t="str">
        <f t="shared" ca="1" si="130"/>
        <v/>
      </c>
      <c r="Y986" s="52">
        <f t="shared" ca="1" si="131"/>
        <v>0</v>
      </c>
      <c r="Z986" s="52">
        <f t="shared" si="132"/>
        <v>84</v>
      </c>
      <c r="AA986" s="52" t="s">
        <v>125</v>
      </c>
    </row>
    <row r="987" spans="1:246" ht="14.25" customHeight="1" x14ac:dyDescent="0.4">
      <c r="A987" s="39" t="s">
        <v>8010</v>
      </c>
      <c r="B987" s="45">
        <v>2638</v>
      </c>
      <c r="C987" s="45">
        <v>901</v>
      </c>
      <c r="D987" s="45">
        <v>84</v>
      </c>
      <c r="E987" s="46" t="s">
        <v>7530</v>
      </c>
      <c r="F987" s="47" t="s">
        <v>6023</v>
      </c>
      <c r="G987" s="46" t="s">
        <v>5997</v>
      </c>
      <c r="H987" s="46" t="s">
        <v>6024</v>
      </c>
      <c r="I987" s="46" t="s">
        <v>5357</v>
      </c>
      <c r="J987" s="48">
        <v>4</v>
      </c>
      <c r="K987" s="49">
        <v>1583</v>
      </c>
      <c r="L987" s="50">
        <v>4</v>
      </c>
      <c r="M987" s="50">
        <v>6332</v>
      </c>
      <c r="N987" s="51">
        <v>0</v>
      </c>
      <c r="O987" s="51">
        <v>0</v>
      </c>
      <c r="P987" s="51">
        <v>100</v>
      </c>
      <c r="Q987" s="51">
        <v>0</v>
      </c>
      <c r="R987" s="51">
        <f t="shared" si="133"/>
        <v>100</v>
      </c>
      <c r="S987" s="79"/>
      <c r="T987" s="52">
        <f t="shared" si="127"/>
        <v>0</v>
      </c>
      <c r="U987" s="52" t="str" cm="1">
        <f t="array" aca="1" ref="U987" ca="1">IF(S987="", "×", IF(LEFT(S987,2)="項番", COUNTIFS($D$2:$D$4001, INDIRECT("D" &amp; ROW()-1), $U$2:$U$4001, "〇"), "〇"))</f>
        <v>×</v>
      </c>
      <c r="V987" s="52" t="str">
        <f t="shared" si="128"/>
        <v>×</v>
      </c>
      <c r="W987" s="52" t="str">
        <f t="shared" si="129"/>
        <v>×</v>
      </c>
      <c r="X987" s="53" t="str">
        <f t="shared" ca="1" si="130"/>
        <v/>
      </c>
      <c r="Y987" s="52">
        <f t="shared" ca="1" si="131"/>
        <v>0</v>
      </c>
      <c r="Z987" s="52">
        <f t="shared" si="132"/>
        <v>84</v>
      </c>
      <c r="AA987" s="52" t="s">
        <v>125</v>
      </c>
    </row>
    <row r="988" spans="1:246" ht="14.25" customHeight="1" x14ac:dyDescent="0.4">
      <c r="A988" s="39" t="s">
        <v>8010</v>
      </c>
      <c r="B988" s="45">
        <v>2639</v>
      </c>
      <c r="C988" s="45">
        <v>902</v>
      </c>
      <c r="D988" s="45">
        <v>84</v>
      </c>
      <c r="E988" s="46" t="s">
        <v>7530</v>
      </c>
      <c r="F988" s="47" t="s">
        <v>6025</v>
      </c>
      <c r="G988" s="46" t="s">
        <v>5997</v>
      </c>
      <c r="H988" s="46" t="s">
        <v>6026</v>
      </c>
      <c r="I988" s="46" t="s">
        <v>5357</v>
      </c>
      <c r="J988" s="48">
        <v>4</v>
      </c>
      <c r="K988" s="49">
        <v>1761</v>
      </c>
      <c r="L988" s="50">
        <v>4</v>
      </c>
      <c r="M988" s="50">
        <v>7044</v>
      </c>
      <c r="N988" s="51">
        <v>0</v>
      </c>
      <c r="O988" s="51">
        <v>0</v>
      </c>
      <c r="P988" s="51">
        <v>60</v>
      </c>
      <c r="Q988" s="51">
        <v>0</v>
      </c>
      <c r="R988" s="51">
        <f t="shared" si="133"/>
        <v>60</v>
      </c>
      <c r="S988" s="79"/>
      <c r="T988" s="52">
        <f t="shared" si="127"/>
        <v>0</v>
      </c>
      <c r="U988" s="52" t="str" cm="1">
        <f t="array" aca="1" ref="U988" ca="1">IF(S988="", "×", IF(LEFT(S988,2)="項番", COUNTIFS($D$2:$D$4001, INDIRECT("D" &amp; ROW()-1), $U$2:$U$4001, "〇"), "〇"))</f>
        <v>×</v>
      </c>
      <c r="V988" s="52" t="str">
        <f t="shared" si="128"/>
        <v>×</v>
      </c>
      <c r="W988" s="52" t="str">
        <f t="shared" si="129"/>
        <v>×</v>
      </c>
      <c r="X988" s="53" t="str">
        <f t="shared" ca="1" si="130"/>
        <v/>
      </c>
      <c r="Y988" s="52">
        <f t="shared" ca="1" si="131"/>
        <v>0</v>
      </c>
      <c r="Z988" s="52">
        <f t="shared" si="132"/>
        <v>84</v>
      </c>
      <c r="AA988" s="52" t="s">
        <v>125</v>
      </c>
    </row>
    <row r="989" spans="1:246" ht="14.25" customHeight="1" x14ac:dyDescent="0.4">
      <c r="A989" s="39" t="s">
        <v>8010</v>
      </c>
      <c r="B989" s="45">
        <v>2640</v>
      </c>
      <c r="C989" s="45">
        <v>903</v>
      </c>
      <c r="D989" s="45">
        <v>84</v>
      </c>
      <c r="E989" s="46" t="s">
        <v>7530</v>
      </c>
      <c r="F989" s="47" t="s">
        <v>6027</v>
      </c>
      <c r="G989" s="46" t="s">
        <v>5997</v>
      </c>
      <c r="H989" s="46" t="s">
        <v>6028</v>
      </c>
      <c r="I989" s="46" t="s">
        <v>6003</v>
      </c>
      <c r="J989" s="48">
        <v>6</v>
      </c>
      <c r="K989" s="49">
        <v>1132</v>
      </c>
      <c r="L989" s="50">
        <v>6</v>
      </c>
      <c r="M989" s="50">
        <v>6792</v>
      </c>
      <c r="N989" s="51">
        <v>0</v>
      </c>
      <c r="O989" s="51">
        <v>0</v>
      </c>
      <c r="P989" s="51">
        <v>1</v>
      </c>
      <c r="Q989" s="51">
        <v>0</v>
      </c>
      <c r="R989" s="51">
        <f t="shared" si="133"/>
        <v>1</v>
      </c>
      <c r="S989" s="79"/>
      <c r="T989" s="52">
        <f t="shared" si="127"/>
        <v>0</v>
      </c>
      <c r="U989" s="52" t="str" cm="1">
        <f t="array" aca="1" ref="U989" ca="1">IF(S989="", "×", IF(LEFT(S989,2)="項番", COUNTIFS($D$2:$D$4001, INDIRECT("D" &amp; ROW()-1), $U$2:$U$4001, "〇"), "〇"))</f>
        <v>×</v>
      </c>
      <c r="V989" s="52" t="str">
        <f t="shared" si="128"/>
        <v>×</v>
      </c>
      <c r="W989" s="52" t="str">
        <f t="shared" si="129"/>
        <v>×</v>
      </c>
      <c r="X989" s="53" t="str">
        <f t="shared" ca="1" si="130"/>
        <v/>
      </c>
      <c r="Y989" s="52">
        <f t="shared" ca="1" si="131"/>
        <v>0</v>
      </c>
      <c r="Z989" s="52">
        <f t="shared" si="132"/>
        <v>84</v>
      </c>
      <c r="AA989" s="52" t="s">
        <v>125</v>
      </c>
    </row>
    <row r="990" spans="1:246" s="25" customFormat="1" ht="14.25" customHeight="1" x14ac:dyDescent="0.4">
      <c r="A990" s="39" t="s">
        <v>8010</v>
      </c>
      <c r="B990" s="45">
        <v>2641</v>
      </c>
      <c r="C990" s="45">
        <v>904</v>
      </c>
      <c r="D990" s="45">
        <v>84</v>
      </c>
      <c r="E990" s="46" t="s">
        <v>7530</v>
      </c>
      <c r="F990" s="47" t="s">
        <v>6029</v>
      </c>
      <c r="G990" s="46" t="s">
        <v>5997</v>
      </c>
      <c r="H990" s="46" t="s">
        <v>6030</v>
      </c>
      <c r="I990" s="46" t="s">
        <v>6003</v>
      </c>
      <c r="J990" s="48">
        <v>6</v>
      </c>
      <c r="K990" s="49">
        <v>1127</v>
      </c>
      <c r="L990" s="50">
        <v>6</v>
      </c>
      <c r="M990" s="50">
        <v>6762</v>
      </c>
      <c r="N990" s="51">
        <v>0</v>
      </c>
      <c r="O990" s="51">
        <v>0</v>
      </c>
      <c r="P990" s="51">
        <v>1</v>
      </c>
      <c r="Q990" s="51">
        <v>0</v>
      </c>
      <c r="R990" s="51">
        <f t="shared" si="133"/>
        <v>1</v>
      </c>
      <c r="S990" s="79"/>
      <c r="T990" s="52">
        <f t="shared" si="127"/>
        <v>0</v>
      </c>
      <c r="U990" s="52" t="str" cm="1">
        <f t="array" aca="1" ref="U990" ca="1">IF(S990="", "×", IF(LEFT(S990,2)="項番", COUNTIFS($D$2:$D$4001, INDIRECT("D" &amp; ROW()-1), $U$2:$U$4001, "〇"), "〇"))</f>
        <v>×</v>
      </c>
      <c r="V990" s="52" t="str">
        <f t="shared" si="128"/>
        <v>×</v>
      </c>
      <c r="W990" s="52" t="str">
        <f t="shared" si="129"/>
        <v>×</v>
      </c>
      <c r="X990" s="53" t="str">
        <f t="shared" ca="1" si="130"/>
        <v/>
      </c>
      <c r="Y990" s="52">
        <f t="shared" ca="1" si="131"/>
        <v>0</v>
      </c>
      <c r="Z990" s="52">
        <f t="shared" si="132"/>
        <v>84</v>
      </c>
      <c r="AA990" s="52" t="s">
        <v>125</v>
      </c>
    </row>
    <row r="991" spans="1:246" ht="14.25" customHeight="1" x14ac:dyDescent="0.4">
      <c r="A991" s="39" t="s">
        <v>8010</v>
      </c>
      <c r="B991" s="45">
        <v>2642</v>
      </c>
      <c r="C991" s="45">
        <v>905</v>
      </c>
      <c r="D991" s="45">
        <v>84</v>
      </c>
      <c r="E991" s="46" t="s">
        <v>7530</v>
      </c>
      <c r="F991" s="47" t="s">
        <v>6031</v>
      </c>
      <c r="G991" s="46" t="s">
        <v>5997</v>
      </c>
      <c r="H991" s="46" t="s">
        <v>6032</v>
      </c>
      <c r="I991" s="46" t="s">
        <v>6033</v>
      </c>
      <c r="J991" s="48">
        <v>6</v>
      </c>
      <c r="K991" s="49">
        <v>951</v>
      </c>
      <c r="L991" s="50">
        <v>6</v>
      </c>
      <c r="M991" s="50">
        <v>5706</v>
      </c>
      <c r="N991" s="46">
        <v>0</v>
      </c>
      <c r="O991" s="46">
        <v>0</v>
      </c>
      <c r="P991" s="46">
        <v>2</v>
      </c>
      <c r="Q991" s="46">
        <v>0</v>
      </c>
      <c r="R991" s="51">
        <f t="shared" si="133"/>
        <v>2</v>
      </c>
      <c r="S991" s="79"/>
      <c r="T991" s="52">
        <f t="shared" si="127"/>
        <v>0</v>
      </c>
      <c r="U991" s="52" t="str" cm="1">
        <f t="array" aca="1" ref="U991" ca="1">IF(S991="", "×", IF(LEFT(S991,2)="項番", COUNTIFS($D$2:$D$4001, INDIRECT("D" &amp; ROW()-1), $U$2:$U$4001, "〇"), "〇"))</f>
        <v>×</v>
      </c>
      <c r="V991" s="52" t="str">
        <f t="shared" si="128"/>
        <v>×</v>
      </c>
      <c r="W991" s="52" t="str">
        <f t="shared" si="129"/>
        <v>×</v>
      </c>
      <c r="X991" s="53" t="str">
        <f t="shared" ca="1" si="130"/>
        <v/>
      </c>
      <c r="Y991" s="52">
        <f t="shared" ca="1" si="131"/>
        <v>0</v>
      </c>
      <c r="Z991" s="52">
        <f t="shared" si="132"/>
        <v>84</v>
      </c>
      <c r="AA991" s="52" t="s">
        <v>125</v>
      </c>
    </row>
    <row r="992" spans="1:246" s="42" customFormat="1" ht="14.25" customHeight="1" x14ac:dyDescent="0.4">
      <c r="A992" s="39" t="s">
        <v>8010</v>
      </c>
      <c r="B992" s="45">
        <v>2643</v>
      </c>
      <c r="C992" s="45">
        <v>906</v>
      </c>
      <c r="D992" s="45">
        <v>84</v>
      </c>
      <c r="E992" s="46" t="s">
        <v>7530</v>
      </c>
      <c r="F992" s="47" t="s">
        <v>6034</v>
      </c>
      <c r="G992" s="46" t="s">
        <v>5997</v>
      </c>
      <c r="H992" s="46" t="s">
        <v>6035</v>
      </c>
      <c r="I992" s="46" t="s">
        <v>6003</v>
      </c>
      <c r="J992" s="48">
        <v>6</v>
      </c>
      <c r="K992" s="49">
        <v>1211</v>
      </c>
      <c r="L992" s="50">
        <v>6</v>
      </c>
      <c r="M992" s="50">
        <v>7266</v>
      </c>
      <c r="N992" s="46">
        <v>0</v>
      </c>
      <c r="O992" s="46">
        <v>0</v>
      </c>
      <c r="P992" s="46">
        <v>2</v>
      </c>
      <c r="Q992" s="46">
        <v>0</v>
      </c>
      <c r="R992" s="51">
        <f t="shared" si="133"/>
        <v>2</v>
      </c>
      <c r="S992" s="79"/>
      <c r="T992" s="52">
        <f t="shared" si="127"/>
        <v>0</v>
      </c>
      <c r="U992" s="52" t="str" cm="1">
        <f t="array" aca="1" ref="U992" ca="1">IF(S992="", "×", IF(LEFT(S992,2)="項番", COUNTIFS($D$2:$D$4001, INDIRECT("D" &amp; ROW()-1), $U$2:$U$4001, "〇"), "〇"))</f>
        <v>×</v>
      </c>
      <c r="V992" s="52" t="str">
        <f t="shared" si="128"/>
        <v>×</v>
      </c>
      <c r="W992" s="52" t="str">
        <f t="shared" si="129"/>
        <v>×</v>
      </c>
      <c r="X992" s="53" t="str">
        <f t="shared" ca="1" si="130"/>
        <v/>
      </c>
      <c r="Y992" s="52">
        <f t="shared" ca="1" si="131"/>
        <v>0</v>
      </c>
      <c r="Z992" s="52">
        <f t="shared" si="132"/>
        <v>84</v>
      </c>
      <c r="AA992" s="52" t="s">
        <v>125</v>
      </c>
      <c r="AB992" s="65"/>
      <c r="AC992" s="65"/>
      <c r="AD992" s="65"/>
      <c r="AE992" s="65"/>
      <c r="AF992" s="65"/>
      <c r="AG992" s="65"/>
      <c r="AH992" s="65"/>
      <c r="AI992" s="65"/>
      <c r="AJ992" s="65"/>
      <c r="AK992" s="65"/>
      <c r="AL992" s="65"/>
      <c r="AM992" s="65"/>
      <c r="AN992" s="65"/>
      <c r="AO992" s="65"/>
      <c r="AP992" s="65"/>
      <c r="AQ992" s="65"/>
      <c r="AR992" s="65"/>
      <c r="AS992" s="65"/>
      <c r="AT992" s="65"/>
      <c r="AU992" s="65"/>
      <c r="AV992" s="65"/>
      <c r="AW992" s="65"/>
      <c r="AX992" s="65"/>
      <c r="AY992" s="65"/>
      <c r="AZ992" s="65"/>
      <c r="BA992" s="65"/>
      <c r="BB992" s="65"/>
      <c r="BC992" s="65"/>
      <c r="BD992" s="65"/>
      <c r="BE992" s="65"/>
      <c r="BF992" s="65"/>
      <c r="BG992" s="65"/>
      <c r="BH992" s="65"/>
      <c r="BI992" s="65"/>
      <c r="BJ992" s="65"/>
      <c r="BK992" s="65"/>
      <c r="BL992" s="65"/>
      <c r="BM992" s="65"/>
      <c r="BN992" s="65"/>
      <c r="BO992" s="65"/>
      <c r="BP992" s="65"/>
      <c r="BQ992" s="65"/>
      <c r="BR992" s="65"/>
      <c r="BS992" s="65"/>
      <c r="BT992" s="65"/>
      <c r="BU992" s="65"/>
      <c r="BV992" s="65"/>
      <c r="BW992" s="65"/>
      <c r="BX992" s="65"/>
      <c r="BY992" s="65"/>
      <c r="BZ992" s="65"/>
      <c r="CA992" s="65"/>
      <c r="CB992" s="65"/>
      <c r="CC992" s="65"/>
      <c r="CD992" s="65"/>
      <c r="CE992" s="65"/>
      <c r="CF992" s="65"/>
      <c r="CG992" s="65"/>
      <c r="CH992" s="65"/>
      <c r="CI992" s="65"/>
      <c r="CJ992" s="65"/>
      <c r="CK992" s="65"/>
      <c r="CL992" s="65"/>
      <c r="CM992" s="65"/>
      <c r="CN992" s="65"/>
      <c r="CO992" s="65"/>
      <c r="CP992" s="65"/>
      <c r="CQ992" s="65"/>
      <c r="CR992" s="65"/>
      <c r="CS992" s="65"/>
      <c r="CT992" s="65"/>
      <c r="CU992" s="65"/>
      <c r="CV992" s="65"/>
      <c r="CW992" s="65"/>
      <c r="CX992" s="65"/>
      <c r="CY992" s="65"/>
      <c r="CZ992" s="65"/>
      <c r="DA992" s="65"/>
      <c r="DB992" s="65"/>
      <c r="DC992" s="65"/>
      <c r="DD992" s="65"/>
      <c r="DE992" s="65"/>
      <c r="DF992" s="65"/>
      <c r="DG992" s="65"/>
      <c r="DH992" s="65"/>
      <c r="DI992" s="65"/>
      <c r="DJ992" s="65"/>
      <c r="DK992" s="65"/>
      <c r="DL992" s="65"/>
      <c r="DM992" s="65"/>
      <c r="DN992" s="65"/>
      <c r="DO992" s="65"/>
      <c r="DP992" s="65"/>
      <c r="DQ992" s="65"/>
      <c r="DR992" s="65"/>
      <c r="DS992" s="65"/>
      <c r="DT992" s="65"/>
      <c r="DU992" s="65"/>
      <c r="DV992" s="65"/>
      <c r="DW992" s="65"/>
      <c r="DX992" s="65"/>
      <c r="DY992" s="65"/>
      <c r="DZ992" s="65"/>
      <c r="EA992" s="65"/>
      <c r="EB992" s="65"/>
      <c r="EC992" s="65"/>
      <c r="ED992" s="65"/>
      <c r="EE992" s="65"/>
      <c r="EF992" s="65"/>
      <c r="EG992" s="65"/>
      <c r="EH992" s="65"/>
      <c r="EI992" s="65"/>
      <c r="EJ992" s="65"/>
      <c r="EK992" s="65"/>
      <c r="EL992" s="65"/>
      <c r="EM992" s="65"/>
      <c r="EN992" s="65"/>
      <c r="EO992" s="65"/>
      <c r="EP992" s="65"/>
      <c r="EQ992" s="65"/>
      <c r="ER992" s="65"/>
      <c r="ES992" s="65"/>
      <c r="ET992" s="65"/>
      <c r="EU992" s="65"/>
      <c r="EV992" s="65"/>
      <c r="EW992" s="65"/>
      <c r="EX992" s="65"/>
      <c r="EY992" s="65"/>
      <c r="EZ992" s="65"/>
      <c r="FA992" s="65"/>
      <c r="FB992" s="65"/>
      <c r="FC992" s="65"/>
      <c r="FD992" s="65"/>
      <c r="FE992" s="65"/>
      <c r="FF992" s="65"/>
      <c r="FG992" s="65"/>
      <c r="FH992" s="65"/>
      <c r="FI992" s="65"/>
      <c r="FJ992" s="65"/>
      <c r="FK992" s="65"/>
      <c r="FL992" s="65"/>
      <c r="FM992" s="65"/>
      <c r="FN992" s="65"/>
      <c r="FO992" s="65"/>
      <c r="FP992" s="65"/>
      <c r="FQ992" s="65"/>
      <c r="FR992" s="65"/>
      <c r="FS992" s="65"/>
      <c r="FT992" s="65"/>
      <c r="FU992" s="65"/>
      <c r="FV992" s="65"/>
      <c r="FW992" s="65"/>
      <c r="FX992" s="65"/>
      <c r="FY992" s="65"/>
      <c r="FZ992" s="65"/>
      <c r="GA992" s="65"/>
      <c r="GB992" s="65"/>
      <c r="GC992" s="65"/>
      <c r="GD992" s="65"/>
      <c r="GE992" s="65"/>
      <c r="GF992" s="65"/>
      <c r="GG992" s="65"/>
      <c r="GH992" s="65"/>
      <c r="GI992" s="65"/>
      <c r="GJ992" s="65"/>
      <c r="GK992" s="65"/>
      <c r="GL992" s="65"/>
      <c r="GM992" s="65"/>
      <c r="GN992" s="65"/>
      <c r="GO992" s="65"/>
      <c r="GP992" s="65"/>
      <c r="GQ992" s="65"/>
      <c r="GR992" s="65"/>
      <c r="GS992" s="65"/>
      <c r="GT992" s="65"/>
      <c r="GU992" s="65"/>
      <c r="GV992" s="65"/>
      <c r="GW992" s="65"/>
      <c r="GX992" s="65"/>
      <c r="GY992" s="65"/>
      <c r="GZ992" s="65"/>
      <c r="HA992" s="65"/>
      <c r="HB992" s="65"/>
      <c r="HC992" s="65"/>
      <c r="HD992" s="65"/>
      <c r="HE992" s="65"/>
      <c r="HF992" s="65"/>
      <c r="HG992" s="65"/>
      <c r="HH992" s="65"/>
      <c r="HI992" s="65"/>
      <c r="HJ992" s="65"/>
      <c r="HK992" s="65"/>
      <c r="HL992" s="65"/>
      <c r="HM992" s="65"/>
      <c r="HN992" s="65"/>
      <c r="HO992" s="65"/>
      <c r="HP992" s="65"/>
      <c r="HQ992" s="65"/>
      <c r="HR992" s="65"/>
      <c r="HS992" s="65"/>
      <c r="HT992" s="65"/>
      <c r="HU992" s="65"/>
      <c r="HV992" s="65"/>
      <c r="HW992" s="65"/>
      <c r="HX992" s="65"/>
      <c r="HY992" s="65"/>
      <c r="HZ992" s="65"/>
      <c r="IA992" s="65"/>
      <c r="IB992" s="65"/>
      <c r="IC992" s="65"/>
      <c r="ID992" s="65"/>
      <c r="IE992" s="65"/>
      <c r="IF992" s="65"/>
      <c r="IG992" s="65"/>
      <c r="IH992" s="65"/>
      <c r="II992" s="65"/>
      <c r="IJ992" s="65"/>
      <c r="IK992" s="65"/>
      <c r="IL992" s="65"/>
    </row>
    <row r="993" spans="1:246" ht="14.25" customHeight="1" x14ac:dyDescent="0.4">
      <c r="A993" s="39" t="s">
        <v>8010</v>
      </c>
      <c r="B993" s="45">
        <v>2644</v>
      </c>
      <c r="C993" s="45">
        <v>907</v>
      </c>
      <c r="D993" s="45">
        <v>84</v>
      </c>
      <c r="E993" s="46" t="s">
        <v>7530</v>
      </c>
      <c r="F993" s="47" t="s">
        <v>6036</v>
      </c>
      <c r="G993" s="46" t="s">
        <v>5997</v>
      </c>
      <c r="H993" s="46" t="s">
        <v>6037</v>
      </c>
      <c r="I993" s="46" t="s">
        <v>2095</v>
      </c>
      <c r="J993" s="48">
        <v>5</v>
      </c>
      <c r="K993" s="49">
        <v>1230</v>
      </c>
      <c r="L993" s="50">
        <v>5</v>
      </c>
      <c r="M993" s="50">
        <v>6150</v>
      </c>
      <c r="N993" s="51">
        <v>0</v>
      </c>
      <c r="O993" s="51">
        <v>0</v>
      </c>
      <c r="P993" s="51">
        <v>1</v>
      </c>
      <c r="Q993" s="51">
        <v>0</v>
      </c>
      <c r="R993" s="51">
        <f t="shared" si="133"/>
        <v>1</v>
      </c>
      <c r="S993" s="79"/>
      <c r="T993" s="52">
        <f t="shared" si="127"/>
        <v>0</v>
      </c>
      <c r="U993" s="52" t="str" cm="1">
        <f t="array" aca="1" ref="U993" ca="1">IF(S993="", "×", IF(LEFT(S993,2)="項番", COUNTIFS($D$2:$D$4001, INDIRECT("D" &amp; ROW()-1), $U$2:$U$4001, "〇"), "〇"))</f>
        <v>×</v>
      </c>
      <c r="V993" s="52" t="str">
        <f t="shared" si="128"/>
        <v>×</v>
      </c>
      <c r="W993" s="52" t="str">
        <f t="shared" si="129"/>
        <v>×</v>
      </c>
      <c r="X993" s="53" t="str">
        <f t="shared" ca="1" si="130"/>
        <v/>
      </c>
      <c r="Y993" s="52">
        <f t="shared" ca="1" si="131"/>
        <v>0</v>
      </c>
      <c r="Z993" s="52">
        <f t="shared" si="132"/>
        <v>84</v>
      </c>
      <c r="AA993" s="52" t="s">
        <v>125</v>
      </c>
    </row>
    <row r="994" spans="1:246" s="42" customFormat="1" ht="14.25" customHeight="1" x14ac:dyDescent="0.4">
      <c r="A994" s="39" t="s">
        <v>8010</v>
      </c>
      <c r="B994" s="45">
        <v>2645</v>
      </c>
      <c r="C994" s="45">
        <v>908</v>
      </c>
      <c r="D994" s="45">
        <v>84</v>
      </c>
      <c r="E994" s="46" t="s">
        <v>7530</v>
      </c>
      <c r="F994" s="47" t="s">
        <v>6038</v>
      </c>
      <c r="G994" s="46" t="s">
        <v>5997</v>
      </c>
      <c r="H994" s="46" t="s">
        <v>6039</v>
      </c>
      <c r="I994" s="46" t="s">
        <v>2095</v>
      </c>
      <c r="J994" s="48">
        <v>5</v>
      </c>
      <c r="K994" s="49">
        <v>1325</v>
      </c>
      <c r="L994" s="50">
        <v>5</v>
      </c>
      <c r="M994" s="50">
        <v>6625</v>
      </c>
      <c r="N994" s="51">
        <v>0</v>
      </c>
      <c r="O994" s="51">
        <v>0</v>
      </c>
      <c r="P994" s="51">
        <v>10</v>
      </c>
      <c r="Q994" s="51">
        <v>0</v>
      </c>
      <c r="R994" s="51">
        <f t="shared" si="133"/>
        <v>10</v>
      </c>
      <c r="S994" s="79"/>
      <c r="T994" s="52">
        <f t="shared" si="127"/>
        <v>0</v>
      </c>
      <c r="U994" s="52" t="str" cm="1">
        <f t="array" aca="1" ref="U994" ca="1">IF(S994="", "×", IF(LEFT(S994,2)="項番", COUNTIFS($D$2:$D$4001, INDIRECT("D" &amp; ROW()-1), $U$2:$U$4001, "〇"), "〇"))</f>
        <v>×</v>
      </c>
      <c r="V994" s="52" t="str">
        <f t="shared" si="128"/>
        <v>×</v>
      </c>
      <c r="W994" s="52" t="str">
        <f t="shared" si="129"/>
        <v>×</v>
      </c>
      <c r="X994" s="53" t="str">
        <f t="shared" ca="1" si="130"/>
        <v/>
      </c>
      <c r="Y994" s="52">
        <f t="shared" ca="1" si="131"/>
        <v>0</v>
      </c>
      <c r="Z994" s="52">
        <f t="shared" si="132"/>
        <v>84</v>
      </c>
      <c r="AA994" s="52" t="s">
        <v>125</v>
      </c>
      <c r="AB994" s="65"/>
      <c r="AC994" s="65"/>
      <c r="AD994" s="65"/>
      <c r="AE994" s="65"/>
      <c r="AF994" s="65"/>
      <c r="AG994" s="65"/>
      <c r="AH994" s="65"/>
      <c r="AI994" s="65"/>
      <c r="AJ994" s="65"/>
      <c r="AK994" s="65"/>
      <c r="AL994" s="65"/>
      <c r="AM994" s="65"/>
      <c r="AN994" s="65"/>
      <c r="AO994" s="65"/>
      <c r="AP994" s="65"/>
      <c r="AQ994" s="65"/>
      <c r="AR994" s="65"/>
      <c r="AS994" s="65"/>
      <c r="AT994" s="65"/>
      <c r="AU994" s="65"/>
      <c r="AV994" s="65"/>
      <c r="AW994" s="65"/>
      <c r="AX994" s="65"/>
      <c r="AY994" s="65"/>
      <c r="AZ994" s="65"/>
      <c r="BA994" s="65"/>
      <c r="BB994" s="65"/>
      <c r="BC994" s="65"/>
      <c r="BD994" s="65"/>
      <c r="BE994" s="65"/>
      <c r="BF994" s="65"/>
      <c r="BG994" s="65"/>
      <c r="BH994" s="65"/>
      <c r="BI994" s="65"/>
      <c r="BJ994" s="65"/>
      <c r="BK994" s="65"/>
      <c r="BL994" s="65"/>
      <c r="BM994" s="65"/>
      <c r="BN994" s="65"/>
      <c r="BO994" s="65"/>
      <c r="BP994" s="65"/>
      <c r="BQ994" s="65"/>
      <c r="BR994" s="65"/>
      <c r="BS994" s="65"/>
      <c r="BT994" s="65"/>
      <c r="BU994" s="65"/>
      <c r="BV994" s="65"/>
      <c r="BW994" s="65"/>
      <c r="BX994" s="65"/>
      <c r="BY994" s="65"/>
      <c r="BZ994" s="65"/>
      <c r="CA994" s="65"/>
      <c r="CB994" s="65"/>
      <c r="CC994" s="65"/>
      <c r="CD994" s="65"/>
      <c r="CE994" s="65"/>
      <c r="CF994" s="65"/>
      <c r="CG994" s="65"/>
      <c r="CH994" s="65"/>
      <c r="CI994" s="65"/>
      <c r="CJ994" s="65"/>
      <c r="CK994" s="65"/>
      <c r="CL994" s="65"/>
      <c r="CM994" s="65"/>
      <c r="CN994" s="65"/>
      <c r="CO994" s="65"/>
      <c r="CP994" s="65"/>
      <c r="CQ994" s="65"/>
      <c r="CR994" s="65"/>
      <c r="CS994" s="65"/>
      <c r="CT994" s="65"/>
      <c r="CU994" s="65"/>
      <c r="CV994" s="65"/>
      <c r="CW994" s="65"/>
      <c r="CX994" s="65"/>
      <c r="CY994" s="65"/>
      <c r="CZ994" s="65"/>
      <c r="DA994" s="65"/>
      <c r="DB994" s="65"/>
      <c r="DC994" s="65"/>
      <c r="DD994" s="65"/>
      <c r="DE994" s="65"/>
      <c r="DF994" s="65"/>
      <c r="DG994" s="65"/>
      <c r="DH994" s="65"/>
      <c r="DI994" s="65"/>
      <c r="DJ994" s="65"/>
      <c r="DK994" s="65"/>
      <c r="DL994" s="65"/>
      <c r="DM994" s="65"/>
      <c r="DN994" s="65"/>
      <c r="DO994" s="65"/>
      <c r="DP994" s="65"/>
      <c r="DQ994" s="65"/>
      <c r="DR994" s="65"/>
      <c r="DS994" s="65"/>
      <c r="DT994" s="65"/>
      <c r="DU994" s="65"/>
      <c r="DV994" s="65"/>
      <c r="DW994" s="65"/>
      <c r="DX994" s="65"/>
      <c r="DY994" s="65"/>
      <c r="DZ994" s="65"/>
      <c r="EA994" s="65"/>
      <c r="EB994" s="65"/>
      <c r="EC994" s="65"/>
      <c r="ED994" s="65"/>
      <c r="EE994" s="65"/>
      <c r="EF994" s="65"/>
      <c r="EG994" s="65"/>
      <c r="EH994" s="65"/>
      <c r="EI994" s="65"/>
      <c r="EJ994" s="65"/>
      <c r="EK994" s="65"/>
      <c r="EL994" s="65"/>
      <c r="EM994" s="65"/>
      <c r="EN994" s="65"/>
      <c r="EO994" s="65"/>
      <c r="EP994" s="65"/>
      <c r="EQ994" s="65"/>
      <c r="ER994" s="65"/>
      <c r="ES994" s="65"/>
      <c r="ET994" s="65"/>
      <c r="EU994" s="65"/>
      <c r="EV994" s="65"/>
      <c r="EW994" s="65"/>
      <c r="EX994" s="65"/>
      <c r="EY994" s="65"/>
      <c r="EZ994" s="65"/>
      <c r="FA994" s="65"/>
      <c r="FB994" s="65"/>
      <c r="FC994" s="65"/>
      <c r="FD994" s="65"/>
      <c r="FE994" s="65"/>
      <c r="FF994" s="65"/>
      <c r="FG994" s="65"/>
      <c r="FH994" s="65"/>
      <c r="FI994" s="65"/>
      <c r="FJ994" s="65"/>
      <c r="FK994" s="65"/>
      <c r="FL994" s="65"/>
      <c r="FM994" s="65"/>
      <c r="FN994" s="65"/>
      <c r="FO994" s="65"/>
      <c r="FP994" s="65"/>
      <c r="FQ994" s="65"/>
      <c r="FR994" s="65"/>
      <c r="FS994" s="65"/>
      <c r="FT994" s="65"/>
      <c r="FU994" s="65"/>
      <c r="FV994" s="65"/>
      <c r="FW994" s="65"/>
      <c r="FX994" s="65"/>
      <c r="FY994" s="65"/>
      <c r="FZ994" s="65"/>
      <c r="GA994" s="65"/>
      <c r="GB994" s="65"/>
      <c r="GC994" s="65"/>
      <c r="GD994" s="65"/>
      <c r="GE994" s="65"/>
      <c r="GF994" s="65"/>
      <c r="GG994" s="65"/>
      <c r="GH994" s="65"/>
      <c r="GI994" s="65"/>
      <c r="GJ994" s="65"/>
      <c r="GK994" s="65"/>
      <c r="GL994" s="65"/>
      <c r="GM994" s="65"/>
      <c r="GN994" s="65"/>
      <c r="GO994" s="65"/>
      <c r="GP994" s="65"/>
      <c r="GQ994" s="65"/>
      <c r="GR994" s="65"/>
      <c r="GS994" s="65"/>
      <c r="GT994" s="65"/>
      <c r="GU994" s="65"/>
      <c r="GV994" s="65"/>
      <c r="GW994" s="65"/>
      <c r="GX994" s="65"/>
      <c r="GY994" s="65"/>
      <c r="GZ994" s="65"/>
      <c r="HA994" s="65"/>
      <c r="HB994" s="65"/>
      <c r="HC994" s="65"/>
      <c r="HD994" s="65"/>
      <c r="HE994" s="65"/>
      <c r="HF994" s="65"/>
      <c r="HG994" s="65"/>
      <c r="HH994" s="65"/>
      <c r="HI994" s="65"/>
      <c r="HJ994" s="65"/>
      <c r="HK994" s="65"/>
      <c r="HL994" s="65"/>
      <c r="HM994" s="65"/>
      <c r="HN994" s="65"/>
      <c r="HO994" s="65"/>
      <c r="HP994" s="65"/>
      <c r="HQ994" s="65"/>
      <c r="HR994" s="65"/>
      <c r="HS994" s="65"/>
      <c r="HT994" s="65"/>
      <c r="HU994" s="65"/>
      <c r="HV994" s="65"/>
      <c r="HW994" s="65"/>
      <c r="HX994" s="65"/>
      <c r="HY994" s="65"/>
      <c r="HZ994" s="65"/>
      <c r="IA994" s="65"/>
      <c r="IB994" s="65"/>
      <c r="IC994" s="65"/>
      <c r="ID994" s="65"/>
      <c r="IE994" s="65"/>
      <c r="IF994" s="65"/>
      <c r="IG994" s="65"/>
      <c r="IH994" s="65"/>
      <c r="II994" s="65"/>
      <c r="IJ994" s="65"/>
      <c r="IK994" s="65"/>
      <c r="IL994" s="65"/>
    </row>
    <row r="995" spans="1:246" s="25" customFormat="1" ht="14.25" customHeight="1" x14ac:dyDescent="0.4">
      <c r="A995" s="39" t="s">
        <v>8010</v>
      </c>
      <c r="B995" s="45">
        <v>2651</v>
      </c>
      <c r="C995" s="45">
        <v>909</v>
      </c>
      <c r="D995" s="45">
        <v>84</v>
      </c>
      <c r="E995" s="46" t="s">
        <v>7530</v>
      </c>
      <c r="F995" s="47" t="s">
        <v>6049</v>
      </c>
      <c r="G995" s="46" t="s">
        <v>5997</v>
      </c>
      <c r="H995" s="46" t="s">
        <v>6050</v>
      </c>
      <c r="I995" s="46" t="s">
        <v>5357</v>
      </c>
      <c r="J995" s="48">
        <v>4</v>
      </c>
      <c r="K995" s="49">
        <v>1443</v>
      </c>
      <c r="L995" s="50">
        <v>4</v>
      </c>
      <c r="M995" s="50">
        <v>5772</v>
      </c>
      <c r="N995" s="51">
        <v>0</v>
      </c>
      <c r="O995" s="51">
        <v>0</v>
      </c>
      <c r="P995" s="51">
        <v>2</v>
      </c>
      <c r="Q995" s="51">
        <v>0</v>
      </c>
      <c r="R995" s="51">
        <f>SUM(N995:Q995)</f>
        <v>2</v>
      </c>
      <c r="S995" s="79"/>
      <c r="T995" s="52">
        <f t="shared" si="127"/>
        <v>0</v>
      </c>
      <c r="U995" s="52" t="str" cm="1">
        <f t="array" aca="1" ref="U995" ca="1">IF(S995="", "×", IF(LEFT(S995,2)="項番", COUNTIFS($D$2:$D$4001, INDIRECT("D" &amp; ROW()-1), $U$2:$U$4001, "〇"), "〇"))</f>
        <v>×</v>
      </c>
      <c r="V995" s="52" t="str">
        <f t="shared" si="128"/>
        <v>×</v>
      </c>
      <c r="W995" s="52" t="str">
        <f t="shared" si="129"/>
        <v>×</v>
      </c>
      <c r="X995" s="53" t="str">
        <f t="shared" ca="1" si="130"/>
        <v/>
      </c>
      <c r="Y995" s="52">
        <f t="shared" ca="1" si="131"/>
        <v>0</v>
      </c>
      <c r="Z995" s="52">
        <f t="shared" si="132"/>
        <v>84</v>
      </c>
      <c r="AA995" s="52" t="s">
        <v>125</v>
      </c>
    </row>
    <row r="996" spans="1:246" s="64" customFormat="1" ht="14.25" customHeight="1" x14ac:dyDescent="0.4">
      <c r="A996" s="54" t="s">
        <v>125</v>
      </c>
      <c r="B996" s="55"/>
      <c r="C996" s="55" t="s">
        <v>125</v>
      </c>
      <c r="D996" s="55" t="s">
        <v>125</v>
      </c>
      <c r="E996" s="56"/>
      <c r="F996" s="57"/>
      <c r="G996" s="56"/>
      <c r="H996" s="56"/>
      <c r="I996" s="56"/>
      <c r="J996" s="58"/>
      <c r="K996" s="59"/>
      <c r="L996" s="60"/>
      <c r="M996" s="60"/>
      <c r="N996" s="61"/>
      <c r="O996" s="61"/>
      <c r="P996" s="61"/>
      <c r="Q996" s="61"/>
      <c r="R996" s="61"/>
      <c r="S996" s="80" t="s">
        <v>7772</v>
      </c>
      <c r="T996" s="62">
        <f t="shared" si="127"/>
        <v>0</v>
      </c>
      <c r="U996" s="62" cm="1">
        <f t="array" aca="1" ref="U996" ca="1">IF(S996="", "×", IF(LEFT(S996,2)="項番", COUNTIFS($D$2:$D$4001, INDIRECT("D" &amp; ROW()-1), $U$2:$U$4001, "〇"), "〇"))</f>
        <v>0</v>
      </c>
      <c r="V996" s="62" t="str">
        <f t="shared" si="128"/>
        <v/>
      </c>
      <c r="W996" s="62" t="str">
        <f t="shared" si="129"/>
        <v/>
      </c>
      <c r="X996" s="63" t="str">
        <f t="shared" ca="1" si="130"/>
        <v/>
      </c>
      <c r="Y996" s="62">
        <f t="shared" ca="1" si="131"/>
        <v>0</v>
      </c>
      <c r="Z996" s="62">
        <f t="shared" si="132"/>
        <v>84</v>
      </c>
      <c r="AA996" s="62" t="s">
        <v>7924</v>
      </c>
    </row>
    <row r="997" spans="1:246" s="25" customFormat="1" ht="14.25" customHeight="1" x14ac:dyDescent="0.4">
      <c r="A997" s="39" t="s">
        <v>8011</v>
      </c>
      <c r="B997" s="45">
        <v>2646</v>
      </c>
      <c r="C997" s="45">
        <v>910</v>
      </c>
      <c r="D997" s="45">
        <v>85</v>
      </c>
      <c r="E997" s="46" t="s">
        <v>7530</v>
      </c>
      <c r="F997" s="47" t="s">
        <v>6040</v>
      </c>
      <c r="G997" s="46" t="s">
        <v>5997</v>
      </c>
      <c r="H997" s="46" t="s">
        <v>6041</v>
      </c>
      <c r="I997" s="46" t="s">
        <v>2095</v>
      </c>
      <c r="J997" s="48">
        <v>5</v>
      </c>
      <c r="K997" s="49">
        <v>1231</v>
      </c>
      <c r="L997" s="50">
        <v>5</v>
      </c>
      <c r="M997" s="50">
        <v>6155</v>
      </c>
      <c r="N997" s="51">
        <v>0</v>
      </c>
      <c r="O997" s="51">
        <v>0</v>
      </c>
      <c r="P997" s="51">
        <v>1</v>
      </c>
      <c r="Q997" s="51">
        <v>0</v>
      </c>
      <c r="R997" s="51">
        <f t="shared" si="133"/>
        <v>1</v>
      </c>
      <c r="S997" s="79"/>
      <c r="T997" s="52">
        <f t="shared" si="127"/>
        <v>0</v>
      </c>
      <c r="U997" s="52" t="str" cm="1">
        <f t="array" aca="1" ref="U997" ca="1">IF(S997="", "×", IF(LEFT(S997,2)="項番", COUNTIFS($D$2:$D$4001, INDIRECT("D" &amp; ROW()-1), $U$2:$U$4001, "〇"), "〇"))</f>
        <v>×</v>
      </c>
      <c r="V997" s="52" t="str">
        <f t="shared" si="128"/>
        <v>×</v>
      </c>
      <c r="W997" s="52" t="str">
        <f t="shared" si="129"/>
        <v>×</v>
      </c>
      <c r="X997" s="53" t="str">
        <f t="shared" ca="1" si="130"/>
        <v/>
      </c>
      <c r="Y997" s="52">
        <f t="shared" ca="1" si="131"/>
        <v>0</v>
      </c>
      <c r="Z997" s="52">
        <f t="shared" si="132"/>
        <v>85</v>
      </c>
      <c r="AA997" s="52" t="s">
        <v>125</v>
      </c>
    </row>
    <row r="998" spans="1:246" s="25" customFormat="1" ht="14.25" customHeight="1" x14ac:dyDescent="0.4">
      <c r="A998" s="39" t="s">
        <v>8011</v>
      </c>
      <c r="B998" s="45">
        <v>2647</v>
      </c>
      <c r="C998" s="45">
        <v>911</v>
      </c>
      <c r="D998" s="45">
        <v>85</v>
      </c>
      <c r="E998" s="46" t="s">
        <v>7530</v>
      </c>
      <c r="F998" s="47" t="s">
        <v>6042</v>
      </c>
      <c r="G998" s="46" t="s">
        <v>5997</v>
      </c>
      <c r="H998" s="46" t="s">
        <v>6043</v>
      </c>
      <c r="I998" s="46" t="s">
        <v>2095</v>
      </c>
      <c r="J998" s="48">
        <v>5</v>
      </c>
      <c r="K998" s="49">
        <v>1333</v>
      </c>
      <c r="L998" s="50">
        <v>5</v>
      </c>
      <c r="M998" s="50">
        <v>6665</v>
      </c>
      <c r="N998" s="51">
        <v>0</v>
      </c>
      <c r="O998" s="51">
        <v>0</v>
      </c>
      <c r="P998" s="51">
        <v>80</v>
      </c>
      <c r="Q998" s="51">
        <v>0</v>
      </c>
      <c r="R998" s="51">
        <f t="shared" si="133"/>
        <v>80</v>
      </c>
      <c r="S998" s="79"/>
      <c r="T998" s="52">
        <f t="shared" si="127"/>
        <v>0</v>
      </c>
      <c r="U998" s="52" t="str" cm="1">
        <f t="array" aca="1" ref="U998" ca="1">IF(S998="", "×", IF(LEFT(S998,2)="項番", COUNTIFS($D$2:$D$4001, INDIRECT("D" &amp; ROW()-1), $U$2:$U$4001, "〇"), "〇"))</f>
        <v>×</v>
      </c>
      <c r="V998" s="52" t="str">
        <f t="shared" si="128"/>
        <v>×</v>
      </c>
      <c r="W998" s="52" t="str">
        <f t="shared" si="129"/>
        <v>×</v>
      </c>
      <c r="X998" s="53" t="str">
        <f t="shared" ca="1" si="130"/>
        <v/>
      </c>
      <c r="Y998" s="52">
        <f t="shared" ca="1" si="131"/>
        <v>0</v>
      </c>
      <c r="Z998" s="52">
        <f t="shared" si="132"/>
        <v>85</v>
      </c>
      <c r="AA998" s="52" t="s">
        <v>125</v>
      </c>
    </row>
    <row r="999" spans="1:246" s="25" customFormat="1" ht="14.25" customHeight="1" x14ac:dyDescent="0.4">
      <c r="A999" s="39" t="s">
        <v>8011</v>
      </c>
      <c r="B999" s="45">
        <v>2648</v>
      </c>
      <c r="C999" s="45">
        <v>912</v>
      </c>
      <c r="D999" s="45">
        <v>85</v>
      </c>
      <c r="E999" s="46" t="s">
        <v>7530</v>
      </c>
      <c r="F999" s="47" t="s">
        <v>6044</v>
      </c>
      <c r="G999" s="46" t="s">
        <v>5997</v>
      </c>
      <c r="H999" s="46" t="s">
        <v>6045</v>
      </c>
      <c r="I999" s="46" t="s">
        <v>5357</v>
      </c>
      <c r="J999" s="48">
        <v>4</v>
      </c>
      <c r="K999" s="49">
        <v>1199</v>
      </c>
      <c r="L999" s="50">
        <v>4</v>
      </c>
      <c r="M999" s="50">
        <v>4796</v>
      </c>
      <c r="N999" s="51">
        <v>0</v>
      </c>
      <c r="O999" s="51">
        <v>0</v>
      </c>
      <c r="P999" s="51">
        <v>1</v>
      </c>
      <c r="Q999" s="51">
        <v>0</v>
      </c>
      <c r="R999" s="51">
        <f t="shared" si="133"/>
        <v>1</v>
      </c>
      <c r="S999" s="79"/>
      <c r="T999" s="52">
        <f t="shared" si="127"/>
        <v>0</v>
      </c>
      <c r="U999" s="52" t="str" cm="1">
        <f t="array" aca="1" ref="U999" ca="1">IF(S999="", "×", IF(LEFT(S999,2)="項番", COUNTIFS($D$2:$D$4001, INDIRECT("D" &amp; ROW()-1), $U$2:$U$4001, "〇"), "〇"))</f>
        <v>×</v>
      </c>
      <c r="V999" s="52" t="str">
        <f t="shared" si="128"/>
        <v>×</v>
      </c>
      <c r="W999" s="52" t="str">
        <f t="shared" si="129"/>
        <v>×</v>
      </c>
      <c r="X999" s="53" t="str">
        <f t="shared" ca="1" si="130"/>
        <v/>
      </c>
      <c r="Y999" s="52">
        <f t="shared" ca="1" si="131"/>
        <v>0</v>
      </c>
      <c r="Z999" s="52">
        <f t="shared" si="132"/>
        <v>85</v>
      </c>
      <c r="AA999" s="52" t="s">
        <v>125</v>
      </c>
    </row>
    <row r="1000" spans="1:246" s="25" customFormat="1" ht="14.25" customHeight="1" x14ac:dyDescent="0.4">
      <c r="A1000" s="39" t="s">
        <v>8011</v>
      </c>
      <c r="B1000" s="45">
        <v>2649</v>
      </c>
      <c r="C1000" s="45">
        <v>913</v>
      </c>
      <c r="D1000" s="45">
        <v>85</v>
      </c>
      <c r="E1000" s="46" t="s">
        <v>7530</v>
      </c>
      <c r="F1000" s="47" t="s">
        <v>6046</v>
      </c>
      <c r="G1000" s="46" t="s">
        <v>5997</v>
      </c>
      <c r="H1000" s="46" t="s">
        <v>6047</v>
      </c>
      <c r="I1000" s="46" t="s">
        <v>5357</v>
      </c>
      <c r="J1000" s="48">
        <v>4</v>
      </c>
      <c r="K1000" s="49">
        <v>1473</v>
      </c>
      <c r="L1000" s="50">
        <v>4</v>
      </c>
      <c r="M1000" s="50">
        <v>5892</v>
      </c>
      <c r="N1000" s="51">
        <v>0</v>
      </c>
      <c r="O1000" s="51">
        <v>0</v>
      </c>
      <c r="P1000" s="51">
        <v>5</v>
      </c>
      <c r="Q1000" s="51">
        <v>0</v>
      </c>
      <c r="R1000" s="51">
        <f t="shared" si="133"/>
        <v>5</v>
      </c>
      <c r="S1000" s="79"/>
      <c r="T1000" s="52">
        <f t="shared" si="127"/>
        <v>0</v>
      </c>
      <c r="U1000" s="52" t="str" cm="1">
        <f t="array" aca="1" ref="U1000" ca="1">IF(S1000="", "×", IF(LEFT(S1000,2)="項番", COUNTIFS($D$2:$D$4001, INDIRECT("D" &amp; ROW()-1), $U$2:$U$4001, "〇"), "〇"))</f>
        <v>×</v>
      </c>
      <c r="V1000" s="52" t="str">
        <f t="shared" si="128"/>
        <v>×</v>
      </c>
      <c r="W1000" s="52" t="str">
        <f t="shared" si="129"/>
        <v>×</v>
      </c>
      <c r="X1000" s="53" t="str">
        <f t="shared" ca="1" si="130"/>
        <v/>
      </c>
      <c r="Y1000" s="52">
        <f t="shared" ca="1" si="131"/>
        <v>0</v>
      </c>
      <c r="Z1000" s="52">
        <f t="shared" si="132"/>
        <v>85</v>
      </c>
      <c r="AA1000" s="52" t="s">
        <v>125</v>
      </c>
    </row>
    <row r="1001" spans="1:246" s="25" customFormat="1" ht="14.25" customHeight="1" x14ac:dyDescent="0.4">
      <c r="A1001" s="39" t="s">
        <v>8011</v>
      </c>
      <c r="B1001" s="45">
        <v>2650</v>
      </c>
      <c r="C1001" s="45">
        <v>914</v>
      </c>
      <c r="D1001" s="45">
        <v>85</v>
      </c>
      <c r="E1001" s="46" t="s">
        <v>7530</v>
      </c>
      <c r="F1001" s="47" t="s">
        <v>6048</v>
      </c>
      <c r="G1001" s="46" t="s">
        <v>5997</v>
      </c>
      <c r="H1001" s="46" t="s">
        <v>6032</v>
      </c>
      <c r="I1001" s="46" t="s">
        <v>5357</v>
      </c>
      <c r="J1001" s="48">
        <v>4</v>
      </c>
      <c r="K1001" s="49">
        <v>1174</v>
      </c>
      <c r="L1001" s="50">
        <v>4</v>
      </c>
      <c r="M1001" s="50">
        <v>4696</v>
      </c>
      <c r="N1001" s="51">
        <v>0</v>
      </c>
      <c r="O1001" s="51">
        <v>0</v>
      </c>
      <c r="P1001" s="51">
        <v>1</v>
      </c>
      <c r="Q1001" s="51">
        <v>0</v>
      </c>
      <c r="R1001" s="51">
        <f t="shared" si="133"/>
        <v>1</v>
      </c>
      <c r="S1001" s="79"/>
      <c r="T1001" s="52">
        <f t="shared" si="127"/>
        <v>0</v>
      </c>
      <c r="U1001" s="52" t="str" cm="1">
        <f t="array" aca="1" ref="U1001" ca="1">IF(S1001="", "×", IF(LEFT(S1001,2)="項番", COUNTIFS($D$2:$D$4001, INDIRECT("D" &amp; ROW()-1), $U$2:$U$4001, "〇"), "〇"))</f>
        <v>×</v>
      </c>
      <c r="V1001" s="52" t="str">
        <f t="shared" si="128"/>
        <v>×</v>
      </c>
      <c r="W1001" s="52" t="str">
        <f t="shared" si="129"/>
        <v>×</v>
      </c>
      <c r="X1001" s="53" t="str">
        <f t="shared" ca="1" si="130"/>
        <v/>
      </c>
      <c r="Y1001" s="52">
        <f t="shared" ca="1" si="131"/>
        <v>0</v>
      </c>
      <c r="Z1001" s="52">
        <f t="shared" si="132"/>
        <v>85</v>
      </c>
      <c r="AA1001" s="52" t="s">
        <v>125</v>
      </c>
    </row>
    <row r="1002" spans="1:246" s="64" customFormat="1" ht="14.25" customHeight="1" x14ac:dyDescent="0.4">
      <c r="A1002" s="54" t="s">
        <v>125</v>
      </c>
      <c r="B1002" s="55"/>
      <c r="C1002" s="55" t="s">
        <v>125</v>
      </c>
      <c r="D1002" s="55" t="s">
        <v>125</v>
      </c>
      <c r="E1002" s="56"/>
      <c r="F1002" s="57"/>
      <c r="G1002" s="56"/>
      <c r="H1002" s="56"/>
      <c r="I1002" s="56"/>
      <c r="J1002" s="58"/>
      <c r="K1002" s="59"/>
      <c r="L1002" s="60"/>
      <c r="M1002" s="60"/>
      <c r="N1002" s="61"/>
      <c r="O1002" s="61"/>
      <c r="P1002" s="61"/>
      <c r="Q1002" s="61"/>
      <c r="R1002" s="61"/>
      <c r="S1002" s="80" t="s">
        <v>7773</v>
      </c>
      <c r="T1002" s="62">
        <f t="shared" si="127"/>
        <v>0</v>
      </c>
      <c r="U1002" s="62" cm="1">
        <f t="array" aca="1" ref="U1002" ca="1">IF(S1002="", "×", IF(LEFT(S1002,2)="項番", COUNTIFS($D$2:$D$4001, INDIRECT("D" &amp; ROW()-1), $U$2:$U$4001, "〇"), "〇"))</f>
        <v>0</v>
      </c>
      <c r="V1002" s="62" t="str">
        <f t="shared" si="128"/>
        <v/>
      </c>
      <c r="W1002" s="62" t="str">
        <f t="shared" si="129"/>
        <v/>
      </c>
      <c r="X1002" s="63" t="str">
        <f t="shared" ca="1" si="130"/>
        <v/>
      </c>
      <c r="Y1002" s="62">
        <f t="shared" ca="1" si="131"/>
        <v>0</v>
      </c>
      <c r="Z1002" s="62">
        <f t="shared" si="132"/>
        <v>85</v>
      </c>
      <c r="AA1002" s="62" t="s">
        <v>7924</v>
      </c>
    </row>
    <row r="1003" spans="1:246" s="25" customFormat="1" ht="14.25" customHeight="1" x14ac:dyDescent="0.4">
      <c r="A1003" s="39" t="s">
        <v>8012</v>
      </c>
      <c r="B1003" s="45">
        <v>3253</v>
      </c>
      <c r="C1003" s="45">
        <v>915</v>
      </c>
      <c r="D1003" s="45">
        <v>86</v>
      </c>
      <c r="E1003" s="46" t="s">
        <v>7530</v>
      </c>
      <c r="F1003" s="47" t="s">
        <v>7445</v>
      </c>
      <c r="G1003" s="46" t="s">
        <v>7446</v>
      </c>
      <c r="H1003" s="46" t="s">
        <v>7447</v>
      </c>
      <c r="I1003" s="46" t="s">
        <v>7448</v>
      </c>
      <c r="J1003" s="48">
        <v>6</v>
      </c>
      <c r="K1003" s="49">
        <v>36.9</v>
      </c>
      <c r="L1003" s="50">
        <v>1440</v>
      </c>
      <c r="M1003" s="50">
        <v>53136</v>
      </c>
      <c r="N1003" s="51">
        <v>10</v>
      </c>
      <c r="O1003" s="51">
        <v>90</v>
      </c>
      <c r="P1003" s="51">
        <v>1</v>
      </c>
      <c r="Q1003" s="51">
        <v>0</v>
      </c>
      <c r="R1003" s="51">
        <f t="shared" si="133"/>
        <v>101</v>
      </c>
      <c r="S1003" s="79"/>
      <c r="T1003" s="52">
        <f t="shared" si="127"/>
        <v>0</v>
      </c>
      <c r="U1003" s="52" t="str" cm="1">
        <f t="array" aca="1" ref="U1003" ca="1">IF(S1003="", "×", IF(LEFT(S1003,2)="項番", COUNTIFS($D$2:$D$4001, INDIRECT("D" &amp; ROW()-1), $U$2:$U$4001, "〇"), "〇"))</f>
        <v>×</v>
      </c>
      <c r="V1003" s="52" t="str">
        <f t="shared" si="128"/>
        <v>×</v>
      </c>
      <c r="W1003" s="52" t="str">
        <f t="shared" si="129"/>
        <v>×</v>
      </c>
      <c r="X1003" s="53" t="str">
        <f t="shared" ca="1" si="130"/>
        <v/>
      </c>
      <c r="Y1003" s="52">
        <f t="shared" ca="1" si="131"/>
        <v>0</v>
      </c>
      <c r="Z1003" s="52">
        <f t="shared" si="132"/>
        <v>86</v>
      </c>
      <c r="AA1003" s="52" t="s">
        <v>125</v>
      </c>
    </row>
    <row r="1004" spans="1:246" s="25" customFormat="1" ht="14.25" customHeight="1" x14ac:dyDescent="0.4">
      <c r="A1004" s="39" t="s">
        <v>8012</v>
      </c>
      <c r="B1004" s="45">
        <v>3254</v>
      </c>
      <c r="C1004" s="45">
        <v>916</v>
      </c>
      <c r="D1004" s="45">
        <v>86</v>
      </c>
      <c r="E1004" s="46" t="s">
        <v>7530</v>
      </c>
      <c r="F1004" s="47" t="s">
        <v>7449</v>
      </c>
      <c r="G1004" s="46" t="s">
        <v>7446</v>
      </c>
      <c r="H1004" s="46" t="s">
        <v>7450</v>
      </c>
      <c r="I1004" s="46" t="s">
        <v>7451</v>
      </c>
      <c r="J1004" s="48">
        <v>3</v>
      </c>
      <c r="K1004" s="49">
        <v>884.6</v>
      </c>
      <c r="L1004" s="50">
        <v>3</v>
      </c>
      <c r="M1004" s="50">
        <v>2653.8</v>
      </c>
      <c r="N1004" s="51">
        <v>0</v>
      </c>
      <c r="O1004" s="51">
        <v>2</v>
      </c>
      <c r="P1004" s="51">
        <v>2</v>
      </c>
      <c r="Q1004" s="51">
        <v>0</v>
      </c>
      <c r="R1004" s="51">
        <f t="shared" si="133"/>
        <v>4</v>
      </c>
      <c r="S1004" s="79"/>
      <c r="T1004" s="52">
        <f t="shared" si="127"/>
        <v>0</v>
      </c>
      <c r="U1004" s="52" t="str" cm="1">
        <f t="array" aca="1" ref="U1004" ca="1">IF(S1004="", "×", IF(LEFT(S1004,2)="項番", COUNTIFS($D$2:$D$4001, INDIRECT("D" &amp; ROW()-1), $U$2:$U$4001, "〇"), "〇"))</f>
        <v>×</v>
      </c>
      <c r="V1004" s="52" t="str">
        <f t="shared" si="128"/>
        <v>×</v>
      </c>
      <c r="W1004" s="52" t="str">
        <f t="shared" si="129"/>
        <v>×</v>
      </c>
      <c r="X1004" s="53" t="str">
        <f t="shared" ca="1" si="130"/>
        <v/>
      </c>
      <c r="Y1004" s="52">
        <f t="shared" ca="1" si="131"/>
        <v>0</v>
      </c>
      <c r="Z1004" s="52">
        <f t="shared" si="132"/>
        <v>86</v>
      </c>
      <c r="AA1004" s="52" t="s">
        <v>125</v>
      </c>
    </row>
    <row r="1005" spans="1:246" s="25" customFormat="1" ht="14.25" customHeight="1" x14ac:dyDescent="0.4">
      <c r="A1005" s="39" t="s">
        <v>8012</v>
      </c>
      <c r="B1005" s="45">
        <v>3255</v>
      </c>
      <c r="C1005" s="45">
        <v>917</v>
      </c>
      <c r="D1005" s="45">
        <v>86</v>
      </c>
      <c r="E1005" s="46" t="s">
        <v>7530</v>
      </c>
      <c r="F1005" s="47" t="s">
        <v>7452</v>
      </c>
      <c r="G1005" s="46" t="s">
        <v>7446</v>
      </c>
      <c r="H1005" s="46" t="s">
        <v>7453</v>
      </c>
      <c r="I1005" s="46" t="s">
        <v>7454</v>
      </c>
      <c r="J1005" s="48">
        <v>3</v>
      </c>
      <c r="K1005" s="49">
        <v>1062.5</v>
      </c>
      <c r="L1005" s="50">
        <v>3</v>
      </c>
      <c r="M1005" s="50">
        <v>3187.5</v>
      </c>
      <c r="N1005" s="51">
        <v>0</v>
      </c>
      <c r="O1005" s="51">
        <v>6</v>
      </c>
      <c r="P1005" s="51">
        <v>0</v>
      </c>
      <c r="Q1005" s="51">
        <v>0</v>
      </c>
      <c r="R1005" s="51">
        <f t="shared" si="133"/>
        <v>6</v>
      </c>
      <c r="S1005" s="79"/>
      <c r="T1005" s="52">
        <f t="shared" si="127"/>
        <v>0</v>
      </c>
      <c r="U1005" s="52" t="str" cm="1">
        <f t="array" aca="1" ref="U1005" ca="1">IF(S1005="", "×", IF(LEFT(S1005,2)="項番", COUNTIFS($D$2:$D$4001, INDIRECT("D" &amp; ROW()-1), $U$2:$U$4001, "〇"), "〇"))</f>
        <v>×</v>
      </c>
      <c r="V1005" s="52" t="str">
        <f t="shared" si="128"/>
        <v>×</v>
      </c>
      <c r="W1005" s="52" t="str">
        <f t="shared" si="129"/>
        <v>×</v>
      </c>
      <c r="X1005" s="53" t="str">
        <f t="shared" ca="1" si="130"/>
        <v/>
      </c>
      <c r="Y1005" s="52">
        <f t="shared" ca="1" si="131"/>
        <v>0</v>
      </c>
      <c r="Z1005" s="52">
        <f t="shared" si="132"/>
        <v>86</v>
      </c>
      <c r="AA1005" s="52" t="s">
        <v>125</v>
      </c>
    </row>
    <row r="1006" spans="1:246" s="64" customFormat="1" ht="14.25" customHeight="1" x14ac:dyDescent="0.4">
      <c r="A1006" s="54" t="s">
        <v>125</v>
      </c>
      <c r="B1006" s="55"/>
      <c r="C1006" s="55" t="s">
        <v>125</v>
      </c>
      <c r="D1006" s="55" t="s">
        <v>125</v>
      </c>
      <c r="E1006" s="56"/>
      <c r="F1006" s="57"/>
      <c r="G1006" s="56"/>
      <c r="H1006" s="56"/>
      <c r="I1006" s="56"/>
      <c r="J1006" s="58"/>
      <c r="K1006" s="59"/>
      <c r="L1006" s="60"/>
      <c r="M1006" s="60"/>
      <c r="N1006" s="61"/>
      <c r="O1006" s="61"/>
      <c r="P1006" s="61"/>
      <c r="Q1006" s="61"/>
      <c r="R1006" s="61"/>
      <c r="S1006" s="80" t="s">
        <v>7774</v>
      </c>
      <c r="T1006" s="62">
        <f t="shared" si="127"/>
        <v>0</v>
      </c>
      <c r="U1006" s="62" cm="1">
        <f t="array" aca="1" ref="U1006" ca="1">IF(S1006="", "×", IF(LEFT(S1006,2)="項番", COUNTIFS($D$2:$D$4001, INDIRECT("D" &amp; ROW()-1), $U$2:$U$4001, "〇"), "〇"))</f>
        <v>0</v>
      </c>
      <c r="V1006" s="62" t="str">
        <f t="shared" si="128"/>
        <v/>
      </c>
      <c r="W1006" s="62" t="str">
        <f t="shared" si="129"/>
        <v/>
      </c>
      <c r="X1006" s="63" t="str">
        <f t="shared" ca="1" si="130"/>
        <v/>
      </c>
      <c r="Y1006" s="62">
        <f t="shared" ca="1" si="131"/>
        <v>0</v>
      </c>
      <c r="Z1006" s="62">
        <f t="shared" si="132"/>
        <v>86</v>
      </c>
      <c r="AA1006" s="62" t="s">
        <v>7924</v>
      </c>
    </row>
    <row r="1007" spans="1:246" s="25" customFormat="1" ht="14.25" customHeight="1" x14ac:dyDescent="0.4">
      <c r="A1007" s="39" t="s">
        <v>8013</v>
      </c>
      <c r="B1007" s="45">
        <v>800</v>
      </c>
      <c r="C1007" s="45">
        <v>918</v>
      </c>
      <c r="D1007" s="45">
        <v>87</v>
      </c>
      <c r="E1007" s="46" t="s">
        <v>7530</v>
      </c>
      <c r="F1007" s="47" t="s">
        <v>1942</v>
      </c>
      <c r="G1007" s="46" t="s">
        <v>27</v>
      </c>
      <c r="H1007" s="46" t="s">
        <v>1943</v>
      </c>
      <c r="I1007" s="46" t="s">
        <v>1944</v>
      </c>
      <c r="J1007" s="48">
        <v>56</v>
      </c>
      <c r="K1007" s="49">
        <v>3139.8</v>
      </c>
      <c r="L1007" s="50">
        <v>56</v>
      </c>
      <c r="M1007" s="50">
        <v>175828.80000000002</v>
      </c>
      <c r="N1007" s="51">
        <v>0</v>
      </c>
      <c r="O1007" s="51">
        <v>2</v>
      </c>
      <c r="P1007" s="51">
        <v>0</v>
      </c>
      <c r="Q1007" s="51">
        <v>0</v>
      </c>
      <c r="R1007" s="51">
        <f t="shared" si="133"/>
        <v>2</v>
      </c>
      <c r="S1007" s="79"/>
      <c r="T1007" s="52">
        <f t="shared" si="127"/>
        <v>0</v>
      </c>
      <c r="U1007" s="52" t="str" cm="1">
        <f t="array" aca="1" ref="U1007" ca="1">IF(S1007="", "×", IF(LEFT(S1007,2)="項番", COUNTIFS($D$2:$D$4001, INDIRECT("D" &amp; ROW()-1), $U$2:$U$4001, "〇"), "〇"))</f>
        <v>×</v>
      </c>
      <c r="V1007" s="52" t="str">
        <f t="shared" si="128"/>
        <v>×</v>
      </c>
      <c r="W1007" s="52" t="str">
        <f t="shared" si="129"/>
        <v>×</v>
      </c>
      <c r="X1007" s="53" t="str">
        <f t="shared" ca="1" si="130"/>
        <v/>
      </c>
      <c r="Y1007" s="52">
        <f t="shared" ca="1" si="131"/>
        <v>0</v>
      </c>
      <c r="Z1007" s="52">
        <f t="shared" si="132"/>
        <v>87</v>
      </c>
      <c r="AA1007" s="52" t="s">
        <v>125</v>
      </c>
    </row>
    <row r="1008" spans="1:246" s="25" customFormat="1" ht="14.25" customHeight="1" x14ac:dyDescent="0.4">
      <c r="A1008" s="39" t="s">
        <v>8013</v>
      </c>
      <c r="B1008" s="45">
        <v>801</v>
      </c>
      <c r="C1008" s="45">
        <v>919</v>
      </c>
      <c r="D1008" s="45">
        <v>87</v>
      </c>
      <c r="E1008" s="46" t="s">
        <v>7530</v>
      </c>
      <c r="F1008" s="47" t="s">
        <v>1945</v>
      </c>
      <c r="G1008" s="46" t="s">
        <v>27</v>
      </c>
      <c r="H1008" s="46" t="s">
        <v>1946</v>
      </c>
      <c r="I1008" s="46" t="s">
        <v>240</v>
      </c>
      <c r="J1008" s="48">
        <v>28</v>
      </c>
      <c r="K1008" s="49">
        <v>136.1</v>
      </c>
      <c r="L1008" s="50">
        <v>28</v>
      </c>
      <c r="M1008" s="50">
        <v>3810.7999999999997</v>
      </c>
      <c r="N1008" s="51">
        <v>2</v>
      </c>
      <c r="O1008" s="51">
        <v>0</v>
      </c>
      <c r="P1008" s="51">
        <v>0</v>
      </c>
      <c r="Q1008" s="51">
        <v>0</v>
      </c>
      <c r="R1008" s="51">
        <f t="shared" si="133"/>
        <v>2</v>
      </c>
      <c r="S1008" s="79"/>
      <c r="T1008" s="52">
        <f t="shared" si="127"/>
        <v>0</v>
      </c>
      <c r="U1008" s="52" t="str" cm="1">
        <f t="array" aca="1" ref="U1008" ca="1">IF(S1008="", "×", IF(LEFT(S1008,2)="項番", COUNTIFS($D$2:$D$4001, INDIRECT("D" &amp; ROW()-1), $U$2:$U$4001, "〇"), "〇"))</f>
        <v>×</v>
      </c>
      <c r="V1008" s="52" t="str">
        <f t="shared" si="128"/>
        <v>×</v>
      </c>
      <c r="W1008" s="52" t="str">
        <f t="shared" si="129"/>
        <v>×</v>
      </c>
      <c r="X1008" s="53" t="str">
        <f t="shared" ca="1" si="130"/>
        <v/>
      </c>
      <c r="Y1008" s="52">
        <f t="shared" ca="1" si="131"/>
        <v>0</v>
      </c>
      <c r="Z1008" s="52">
        <f t="shared" si="132"/>
        <v>87</v>
      </c>
      <c r="AA1008" s="52" t="s">
        <v>125</v>
      </c>
    </row>
    <row r="1009" spans="1:246" s="25" customFormat="1" ht="14.25" customHeight="1" x14ac:dyDescent="0.4">
      <c r="A1009" s="39" t="s">
        <v>8013</v>
      </c>
      <c r="B1009" s="45">
        <v>802</v>
      </c>
      <c r="C1009" s="45">
        <v>920</v>
      </c>
      <c r="D1009" s="45">
        <v>87</v>
      </c>
      <c r="E1009" s="46" t="s">
        <v>7530</v>
      </c>
      <c r="F1009" s="47" t="s">
        <v>1947</v>
      </c>
      <c r="G1009" s="46" t="s">
        <v>27</v>
      </c>
      <c r="H1009" s="46" t="s">
        <v>1948</v>
      </c>
      <c r="I1009" s="46" t="s">
        <v>136</v>
      </c>
      <c r="J1009" s="48">
        <v>140</v>
      </c>
      <c r="K1009" s="49">
        <v>73.8</v>
      </c>
      <c r="L1009" s="50">
        <v>140</v>
      </c>
      <c r="M1009" s="50">
        <v>10332</v>
      </c>
      <c r="N1009" s="51">
        <v>0</v>
      </c>
      <c r="O1009" s="51">
        <v>0</v>
      </c>
      <c r="P1009" s="51">
        <v>16</v>
      </c>
      <c r="Q1009" s="51">
        <v>0</v>
      </c>
      <c r="R1009" s="51">
        <f t="shared" si="133"/>
        <v>16</v>
      </c>
      <c r="S1009" s="79"/>
      <c r="T1009" s="52">
        <f t="shared" si="127"/>
        <v>0</v>
      </c>
      <c r="U1009" s="52" t="str" cm="1">
        <f t="array" aca="1" ref="U1009" ca="1">IF(S1009="", "×", IF(LEFT(S1009,2)="項番", COUNTIFS($D$2:$D$4001, INDIRECT("D" &amp; ROW()-1), $U$2:$U$4001, "〇"), "〇"))</f>
        <v>×</v>
      </c>
      <c r="V1009" s="52" t="str">
        <f t="shared" si="128"/>
        <v>×</v>
      </c>
      <c r="W1009" s="52" t="str">
        <f t="shared" si="129"/>
        <v>×</v>
      </c>
      <c r="X1009" s="53" t="str">
        <f t="shared" ca="1" si="130"/>
        <v/>
      </c>
      <c r="Y1009" s="52">
        <f t="shared" ca="1" si="131"/>
        <v>0</v>
      </c>
      <c r="Z1009" s="52">
        <f t="shared" si="132"/>
        <v>87</v>
      </c>
      <c r="AA1009" s="52" t="s">
        <v>125</v>
      </c>
    </row>
    <row r="1010" spans="1:246" s="25" customFormat="1" ht="14.25" customHeight="1" x14ac:dyDescent="0.4">
      <c r="A1010" s="39" t="s">
        <v>8013</v>
      </c>
      <c r="B1010" s="45">
        <v>803</v>
      </c>
      <c r="C1010" s="45">
        <v>921</v>
      </c>
      <c r="D1010" s="45">
        <v>87</v>
      </c>
      <c r="E1010" s="46" t="s">
        <v>7530</v>
      </c>
      <c r="F1010" s="47" t="s">
        <v>1949</v>
      </c>
      <c r="G1010" s="46" t="s">
        <v>27</v>
      </c>
      <c r="H1010" s="46" t="s">
        <v>1950</v>
      </c>
      <c r="I1010" s="46" t="s">
        <v>1951</v>
      </c>
      <c r="J1010" s="48">
        <v>100</v>
      </c>
      <c r="K1010" s="49">
        <v>375.8</v>
      </c>
      <c r="L1010" s="50">
        <v>100</v>
      </c>
      <c r="M1010" s="50">
        <v>37580</v>
      </c>
      <c r="N1010" s="51">
        <v>2</v>
      </c>
      <c r="O1010" s="51">
        <v>0</v>
      </c>
      <c r="P1010" s="51">
        <v>0</v>
      </c>
      <c r="Q1010" s="51">
        <v>0</v>
      </c>
      <c r="R1010" s="51">
        <f t="shared" si="133"/>
        <v>2</v>
      </c>
      <c r="S1010" s="79"/>
      <c r="T1010" s="52">
        <f t="shared" si="127"/>
        <v>0</v>
      </c>
      <c r="U1010" s="52" t="str" cm="1">
        <f t="array" aca="1" ref="U1010" ca="1">IF(S1010="", "×", IF(LEFT(S1010,2)="項番", COUNTIFS($D$2:$D$4001, INDIRECT("D" &amp; ROW()-1), $U$2:$U$4001, "〇"), "〇"))</f>
        <v>×</v>
      </c>
      <c r="V1010" s="52" t="str">
        <f t="shared" si="128"/>
        <v>×</v>
      </c>
      <c r="W1010" s="52" t="str">
        <f t="shared" si="129"/>
        <v>×</v>
      </c>
      <c r="X1010" s="53" t="str">
        <f t="shared" ca="1" si="130"/>
        <v/>
      </c>
      <c r="Y1010" s="52">
        <f t="shared" ca="1" si="131"/>
        <v>0</v>
      </c>
      <c r="Z1010" s="52">
        <f t="shared" si="132"/>
        <v>87</v>
      </c>
      <c r="AA1010" s="52" t="s">
        <v>125</v>
      </c>
    </row>
    <row r="1011" spans="1:246" s="25" customFormat="1" ht="14.25" customHeight="1" x14ac:dyDescent="0.4">
      <c r="A1011" s="39" t="s">
        <v>8013</v>
      </c>
      <c r="B1011" s="45">
        <v>804</v>
      </c>
      <c r="C1011" s="45">
        <v>922</v>
      </c>
      <c r="D1011" s="45">
        <v>87</v>
      </c>
      <c r="E1011" s="46" t="s">
        <v>7530</v>
      </c>
      <c r="F1011" s="47" t="s">
        <v>1952</v>
      </c>
      <c r="G1011" s="46" t="s">
        <v>27</v>
      </c>
      <c r="H1011" s="46" t="s">
        <v>1953</v>
      </c>
      <c r="I1011" s="46" t="s">
        <v>1954</v>
      </c>
      <c r="J1011" s="48">
        <v>40</v>
      </c>
      <c r="K1011" s="49">
        <v>7350</v>
      </c>
      <c r="L1011" s="50">
        <v>40</v>
      </c>
      <c r="M1011" s="50">
        <v>294000</v>
      </c>
      <c r="N1011" s="51">
        <v>0</v>
      </c>
      <c r="O1011" s="51">
        <v>2</v>
      </c>
      <c r="P1011" s="51">
        <v>0</v>
      </c>
      <c r="Q1011" s="51">
        <v>0</v>
      </c>
      <c r="R1011" s="51">
        <f t="shared" si="133"/>
        <v>2</v>
      </c>
      <c r="S1011" s="79"/>
      <c r="T1011" s="52">
        <f t="shared" si="127"/>
        <v>0</v>
      </c>
      <c r="U1011" s="52" t="str" cm="1">
        <f t="array" aca="1" ref="U1011" ca="1">IF(S1011="", "×", IF(LEFT(S1011,2)="項番", COUNTIFS($D$2:$D$4001, INDIRECT("D" &amp; ROW()-1), $U$2:$U$4001, "〇"), "〇"))</f>
        <v>×</v>
      </c>
      <c r="V1011" s="52" t="str">
        <f t="shared" si="128"/>
        <v>×</v>
      </c>
      <c r="W1011" s="52" t="str">
        <f t="shared" si="129"/>
        <v>×</v>
      </c>
      <c r="X1011" s="53" t="str">
        <f t="shared" ca="1" si="130"/>
        <v/>
      </c>
      <c r="Y1011" s="52">
        <f t="shared" ca="1" si="131"/>
        <v>0</v>
      </c>
      <c r="Z1011" s="52">
        <f t="shared" si="132"/>
        <v>87</v>
      </c>
      <c r="AA1011" s="52" t="s">
        <v>125</v>
      </c>
    </row>
    <row r="1012" spans="1:246" s="25" customFormat="1" ht="14.25" customHeight="1" x14ac:dyDescent="0.4">
      <c r="A1012" s="39" t="s">
        <v>8013</v>
      </c>
      <c r="B1012" s="45">
        <v>805</v>
      </c>
      <c r="C1012" s="45">
        <v>923</v>
      </c>
      <c r="D1012" s="45">
        <v>87</v>
      </c>
      <c r="E1012" s="46" t="s">
        <v>7530</v>
      </c>
      <c r="F1012" s="47" t="s">
        <v>1955</v>
      </c>
      <c r="G1012" s="46" t="s">
        <v>27</v>
      </c>
      <c r="H1012" s="46" t="s">
        <v>1956</v>
      </c>
      <c r="I1012" s="46" t="s">
        <v>1957</v>
      </c>
      <c r="J1012" s="48">
        <v>10</v>
      </c>
      <c r="K1012" s="49">
        <v>26441.8</v>
      </c>
      <c r="L1012" s="50">
        <v>10</v>
      </c>
      <c r="M1012" s="50">
        <v>264418</v>
      </c>
      <c r="N1012" s="51">
        <v>6</v>
      </c>
      <c r="O1012" s="51">
        <v>4</v>
      </c>
      <c r="P1012" s="51">
        <v>0</v>
      </c>
      <c r="Q1012" s="51">
        <v>0</v>
      </c>
      <c r="R1012" s="51">
        <f t="shared" si="133"/>
        <v>10</v>
      </c>
      <c r="S1012" s="79"/>
      <c r="T1012" s="52">
        <f t="shared" si="127"/>
        <v>0</v>
      </c>
      <c r="U1012" s="52" t="str" cm="1">
        <f t="array" aca="1" ref="U1012" ca="1">IF(S1012="", "×", IF(LEFT(S1012,2)="項番", COUNTIFS($D$2:$D$4001, INDIRECT("D" &amp; ROW()-1), $U$2:$U$4001, "〇"), "〇"))</f>
        <v>×</v>
      </c>
      <c r="V1012" s="52" t="str">
        <f t="shared" si="128"/>
        <v>×</v>
      </c>
      <c r="W1012" s="52" t="str">
        <f t="shared" si="129"/>
        <v>×</v>
      </c>
      <c r="X1012" s="53" t="str">
        <f t="shared" ca="1" si="130"/>
        <v/>
      </c>
      <c r="Y1012" s="52">
        <f t="shared" ca="1" si="131"/>
        <v>0</v>
      </c>
      <c r="Z1012" s="52">
        <f t="shared" si="132"/>
        <v>87</v>
      </c>
      <c r="AA1012" s="52" t="s">
        <v>125</v>
      </c>
    </row>
    <row r="1013" spans="1:246" s="25" customFormat="1" ht="14.25" customHeight="1" x14ac:dyDescent="0.4">
      <c r="A1013" s="39" t="s">
        <v>8013</v>
      </c>
      <c r="B1013" s="45">
        <v>806</v>
      </c>
      <c r="C1013" s="45">
        <v>924</v>
      </c>
      <c r="D1013" s="45">
        <v>87</v>
      </c>
      <c r="E1013" s="46" t="s">
        <v>7530</v>
      </c>
      <c r="F1013" s="47" t="s">
        <v>1958</v>
      </c>
      <c r="G1013" s="46" t="s">
        <v>27</v>
      </c>
      <c r="H1013" s="46" t="s">
        <v>1959</v>
      </c>
      <c r="I1013" s="46" t="s">
        <v>143</v>
      </c>
      <c r="J1013" s="48">
        <v>1</v>
      </c>
      <c r="K1013" s="49">
        <v>198925</v>
      </c>
      <c r="L1013" s="50">
        <v>1</v>
      </c>
      <c r="M1013" s="50">
        <v>198925</v>
      </c>
      <c r="N1013" s="51">
        <v>0</v>
      </c>
      <c r="O1013" s="51">
        <v>6</v>
      </c>
      <c r="P1013" s="51">
        <v>4</v>
      </c>
      <c r="Q1013" s="51">
        <v>0</v>
      </c>
      <c r="R1013" s="51">
        <f t="shared" si="133"/>
        <v>10</v>
      </c>
      <c r="S1013" s="79"/>
      <c r="T1013" s="52">
        <f t="shared" si="127"/>
        <v>0</v>
      </c>
      <c r="U1013" s="52" t="str" cm="1">
        <f t="array" aca="1" ref="U1013" ca="1">IF(S1013="", "×", IF(LEFT(S1013,2)="項番", COUNTIFS($D$2:$D$4001, INDIRECT("D" &amp; ROW()-1), $U$2:$U$4001, "〇"), "〇"))</f>
        <v>×</v>
      </c>
      <c r="V1013" s="52" t="str">
        <f t="shared" si="128"/>
        <v>×</v>
      </c>
      <c r="W1013" s="52" t="str">
        <f t="shared" si="129"/>
        <v>×</v>
      </c>
      <c r="X1013" s="53" t="str">
        <f t="shared" ca="1" si="130"/>
        <v/>
      </c>
      <c r="Y1013" s="52">
        <f t="shared" ca="1" si="131"/>
        <v>0</v>
      </c>
      <c r="Z1013" s="52">
        <f t="shared" si="132"/>
        <v>87</v>
      </c>
      <c r="AA1013" s="52" t="s">
        <v>125</v>
      </c>
    </row>
    <row r="1014" spans="1:246" s="25" customFormat="1" ht="14.25" customHeight="1" x14ac:dyDescent="0.4">
      <c r="A1014" s="39" t="s">
        <v>8013</v>
      </c>
      <c r="B1014" s="45">
        <v>808</v>
      </c>
      <c r="C1014" s="45">
        <v>925</v>
      </c>
      <c r="D1014" s="45">
        <v>87</v>
      </c>
      <c r="E1014" s="46" t="s">
        <v>7530</v>
      </c>
      <c r="F1014" s="47" t="s">
        <v>1962</v>
      </c>
      <c r="G1014" s="46" t="s">
        <v>27</v>
      </c>
      <c r="H1014" s="46" t="s">
        <v>1963</v>
      </c>
      <c r="I1014" s="46" t="s">
        <v>266</v>
      </c>
      <c r="J1014" s="48">
        <v>100</v>
      </c>
      <c r="K1014" s="49">
        <v>10.8</v>
      </c>
      <c r="L1014" s="50">
        <v>100</v>
      </c>
      <c r="M1014" s="50">
        <v>1080</v>
      </c>
      <c r="N1014" s="51">
        <v>0</v>
      </c>
      <c r="O1014" s="51">
        <v>0</v>
      </c>
      <c r="P1014" s="51">
        <v>2</v>
      </c>
      <c r="Q1014" s="51">
        <v>0</v>
      </c>
      <c r="R1014" s="51">
        <f t="shared" si="133"/>
        <v>2</v>
      </c>
      <c r="S1014" s="79"/>
      <c r="T1014" s="52">
        <f t="shared" si="127"/>
        <v>0</v>
      </c>
      <c r="U1014" s="52" t="str" cm="1">
        <f t="array" aca="1" ref="U1014" ca="1">IF(S1014="", "×", IF(LEFT(S1014,2)="項番", COUNTIFS($D$2:$D$4001, INDIRECT("D" &amp; ROW()-1), $U$2:$U$4001, "〇"), "〇"))</f>
        <v>×</v>
      </c>
      <c r="V1014" s="52" t="str">
        <f t="shared" si="128"/>
        <v>×</v>
      </c>
      <c r="W1014" s="52" t="str">
        <f t="shared" si="129"/>
        <v>×</v>
      </c>
      <c r="X1014" s="53" t="str">
        <f t="shared" ca="1" si="130"/>
        <v/>
      </c>
      <c r="Y1014" s="52">
        <f t="shared" ca="1" si="131"/>
        <v>0</v>
      </c>
      <c r="Z1014" s="52">
        <f t="shared" si="132"/>
        <v>87</v>
      </c>
      <c r="AA1014" s="52" t="s">
        <v>125</v>
      </c>
    </row>
    <row r="1015" spans="1:246" s="25" customFormat="1" ht="14.25" customHeight="1" x14ac:dyDescent="0.4">
      <c r="A1015" s="39" t="s">
        <v>8013</v>
      </c>
      <c r="B1015" s="45">
        <v>809</v>
      </c>
      <c r="C1015" s="45">
        <v>926</v>
      </c>
      <c r="D1015" s="45">
        <v>87</v>
      </c>
      <c r="E1015" s="46" t="s">
        <v>7530</v>
      </c>
      <c r="F1015" s="47" t="s">
        <v>1964</v>
      </c>
      <c r="G1015" s="46" t="s">
        <v>27</v>
      </c>
      <c r="H1015" s="46" t="s">
        <v>1965</v>
      </c>
      <c r="I1015" s="46" t="s">
        <v>206</v>
      </c>
      <c r="J1015" s="48">
        <v>1</v>
      </c>
      <c r="K1015" s="49">
        <v>20</v>
      </c>
      <c r="L1015" s="50">
        <v>100</v>
      </c>
      <c r="M1015" s="50">
        <v>2000</v>
      </c>
      <c r="N1015" s="51">
        <v>0</v>
      </c>
      <c r="O1015" s="51">
        <v>0</v>
      </c>
      <c r="P1015" s="51">
        <v>2</v>
      </c>
      <c r="Q1015" s="51">
        <v>0</v>
      </c>
      <c r="R1015" s="51">
        <f t="shared" si="133"/>
        <v>2</v>
      </c>
      <c r="S1015" s="79"/>
      <c r="T1015" s="52">
        <f t="shared" si="127"/>
        <v>0</v>
      </c>
      <c r="U1015" s="52" t="str" cm="1">
        <f t="array" aca="1" ref="U1015" ca="1">IF(S1015="", "×", IF(LEFT(S1015,2)="項番", COUNTIFS($D$2:$D$4001, INDIRECT("D" &amp; ROW()-1), $U$2:$U$4001, "〇"), "〇"))</f>
        <v>×</v>
      </c>
      <c r="V1015" s="52" t="str">
        <f t="shared" si="128"/>
        <v>×</v>
      </c>
      <c r="W1015" s="52" t="str">
        <f t="shared" si="129"/>
        <v>×</v>
      </c>
      <c r="X1015" s="53" t="str">
        <f t="shared" ca="1" si="130"/>
        <v/>
      </c>
      <c r="Y1015" s="52">
        <f t="shared" ca="1" si="131"/>
        <v>0</v>
      </c>
      <c r="Z1015" s="52">
        <f t="shared" si="132"/>
        <v>87</v>
      </c>
      <c r="AA1015" s="52" t="s">
        <v>125</v>
      </c>
    </row>
    <row r="1016" spans="1:246" s="25" customFormat="1" ht="14.25" customHeight="1" x14ac:dyDescent="0.4">
      <c r="A1016" s="39" t="s">
        <v>8013</v>
      </c>
      <c r="B1016" s="45">
        <v>810</v>
      </c>
      <c r="C1016" s="45">
        <v>927</v>
      </c>
      <c r="D1016" s="45">
        <v>87</v>
      </c>
      <c r="E1016" s="46" t="s">
        <v>7530</v>
      </c>
      <c r="F1016" s="47" t="s">
        <v>1966</v>
      </c>
      <c r="G1016" s="46" t="s">
        <v>27</v>
      </c>
      <c r="H1016" s="46" t="s">
        <v>1967</v>
      </c>
      <c r="I1016" s="46" t="s">
        <v>12</v>
      </c>
      <c r="J1016" s="48">
        <v>100</v>
      </c>
      <c r="K1016" s="49">
        <v>12.5</v>
      </c>
      <c r="L1016" s="50">
        <v>100</v>
      </c>
      <c r="M1016" s="50">
        <v>1250</v>
      </c>
      <c r="N1016" s="46">
        <v>0</v>
      </c>
      <c r="O1016" s="46">
        <v>0</v>
      </c>
      <c r="P1016" s="46">
        <v>2</v>
      </c>
      <c r="Q1016" s="46">
        <v>0</v>
      </c>
      <c r="R1016" s="51">
        <f t="shared" si="133"/>
        <v>2</v>
      </c>
      <c r="S1016" s="79"/>
      <c r="T1016" s="52">
        <f t="shared" si="127"/>
        <v>0</v>
      </c>
      <c r="U1016" s="52" t="str" cm="1">
        <f t="array" aca="1" ref="U1016" ca="1">IF(S1016="", "×", IF(LEFT(S1016,2)="項番", COUNTIFS($D$2:$D$4001, INDIRECT("D" &amp; ROW()-1), $U$2:$U$4001, "〇"), "〇"))</f>
        <v>×</v>
      </c>
      <c r="V1016" s="52" t="str">
        <f t="shared" si="128"/>
        <v>×</v>
      </c>
      <c r="W1016" s="52" t="str">
        <f t="shared" si="129"/>
        <v>×</v>
      </c>
      <c r="X1016" s="53" t="str">
        <f t="shared" ca="1" si="130"/>
        <v/>
      </c>
      <c r="Y1016" s="52">
        <f t="shared" ca="1" si="131"/>
        <v>0</v>
      </c>
      <c r="Z1016" s="52">
        <f t="shared" si="132"/>
        <v>87</v>
      </c>
      <c r="AA1016" s="52" t="s">
        <v>125</v>
      </c>
    </row>
    <row r="1017" spans="1:246" s="25" customFormat="1" ht="14.25" customHeight="1" x14ac:dyDescent="0.4">
      <c r="A1017" s="39" t="s">
        <v>8013</v>
      </c>
      <c r="B1017" s="45">
        <v>812</v>
      </c>
      <c r="C1017" s="45">
        <v>928</v>
      </c>
      <c r="D1017" s="45">
        <v>87</v>
      </c>
      <c r="E1017" s="46" t="s">
        <v>7530</v>
      </c>
      <c r="F1017" s="47" t="s">
        <v>1970</v>
      </c>
      <c r="G1017" s="46" t="s">
        <v>27</v>
      </c>
      <c r="H1017" s="46" t="s">
        <v>1971</v>
      </c>
      <c r="I1017" s="46" t="s">
        <v>1972</v>
      </c>
      <c r="J1017" s="48">
        <v>60</v>
      </c>
      <c r="K1017" s="49">
        <v>68.400000000000006</v>
      </c>
      <c r="L1017" s="50">
        <v>60</v>
      </c>
      <c r="M1017" s="50">
        <v>4104</v>
      </c>
      <c r="N1017" s="51">
        <v>0</v>
      </c>
      <c r="O1017" s="51">
        <v>0</v>
      </c>
      <c r="P1017" s="51">
        <v>4</v>
      </c>
      <c r="Q1017" s="51">
        <v>0</v>
      </c>
      <c r="R1017" s="51">
        <f t="shared" si="133"/>
        <v>4</v>
      </c>
      <c r="S1017" s="79"/>
      <c r="T1017" s="52">
        <f t="shared" si="127"/>
        <v>0</v>
      </c>
      <c r="U1017" s="52" t="str" cm="1">
        <f t="array" aca="1" ref="U1017" ca="1">IF(S1017="", "×", IF(LEFT(S1017,2)="項番", COUNTIFS($D$2:$D$4001, INDIRECT("D" &amp; ROW()-1), $U$2:$U$4001, "〇"), "〇"))</f>
        <v>×</v>
      </c>
      <c r="V1017" s="52" t="str">
        <f t="shared" si="128"/>
        <v>×</v>
      </c>
      <c r="W1017" s="52" t="str">
        <f t="shared" si="129"/>
        <v>×</v>
      </c>
      <c r="X1017" s="53" t="str">
        <f t="shared" ca="1" si="130"/>
        <v/>
      </c>
      <c r="Y1017" s="52">
        <f t="shared" ca="1" si="131"/>
        <v>0</v>
      </c>
      <c r="Z1017" s="52">
        <f t="shared" si="132"/>
        <v>87</v>
      </c>
      <c r="AA1017" s="52" t="s">
        <v>125</v>
      </c>
    </row>
    <row r="1018" spans="1:246" s="25" customFormat="1" ht="14.25" customHeight="1" x14ac:dyDescent="0.4">
      <c r="A1018" s="39" t="s">
        <v>8013</v>
      </c>
      <c r="B1018" s="45">
        <v>813</v>
      </c>
      <c r="C1018" s="45">
        <v>929</v>
      </c>
      <c r="D1018" s="45">
        <v>87</v>
      </c>
      <c r="E1018" s="46" t="s">
        <v>7530</v>
      </c>
      <c r="F1018" s="47" t="s">
        <v>1973</v>
      </c>
      <c r="G1018" s="46" t="s">
        <v>27</v>
      </c>
      <c r="H1018" s="46" t="s">
        <v>1974</v>
      </c>
      <c r="I1018" s="46" t="s">
        <v>206</v>
      </c>
      <c r="J1018" s="48">
        <v>1</v>
      </c>
      <c r="K1018" s="49">
        <v>113.2</v>
      </c>
      <c r="L1018" s="50">
        <v>100</v>
      </c>
      <c r="M1018" s="50">
        <v>11320</v>
      </c>
      <c r="N1018" s="51">
        <v>0</v>
      </c>
      <c r="O1018" s="51">
        <v>0</v>
      </c>
      <c r="P1018" s="51">
        <v>4</v>
      </c>
      <c r="Q1018" s="51">
        <v>0</v>
      </c>
      <c r="R1018" s="51">
        <f t="shared" si="133"/>
        <v>4</v>
      </c>
      <c r="S1018" s="79"/>
      <c r="T1018" s="52">
        <f t="shared" si="127"/>
        <v>0</v>
      </c>
      <c r="U1018" s="52" t="str" cm="1">
        <f t="array" aca="1" ref="U1018" ca="1">IF(S1018="", "×", IF(LEFT(S1018,2)="項番", COUNTIFS($D$2:$D$4001, INDIRECT("D" &amp; ROW()-1), $U$2:$U$4001, "〇"), "〇"))</f>
        <v>×</v>
      </c>
      <c r="V1018" s="52" t="str">
        <f t="shared" si="128"/>
        <v>×</v>
      </c>
      <c r="W1018" s="52" t="str">
        <f t="shared" si="129"/>
        <v>×</v>
      </c>
      <c r="X1018" s="53" t="str">
        <f t="shared" ca="1" si="130"/>
        <v/>
      </c>
      <c r="Y1018" s="52">
        <f t="shared" ca="1" si="131"/>
        <v>0</v>
      </c>
      <c r="Z1018" s="52">
        <f t="shared" si="132"/>
        <v>87</v>
      </c>
      <c r="AA1018" s="52" t="s">
        <v>125</v>
      </c>
    </row>
    <row r="1019" spans="1:246" ht="14.25" customHeight="1" x14ac:dyDescent="0.4">
      <c r="A1019" s="39" t="s">
        <v>8013</v>
      </c>
      <c r="B1019" s="45">
        <v>814</v>
      </c>
      <c r="C1019" s="45">
        <v>930</v>
      </c>
      <c r="D1019" s="45">
        <v>87</v>
      </c>
      <c r="E1019" s="46" t="s">
        <v>7530</v>
      </c>
      <c r="F1019" s="47" t="s">
        <v>1975</v>
      </c>
      <c r="G1019" s="46" t="s">
        <v>27</v>
      </c>
      <c r="H1019" s="46" t="s">
        <v>1976</v>
      </c>
      <c r="I1019" s="46" t="s">
        <v>593</v>
      </c>
      <c r="J1019" s="48">
        <v>5</v>
      </c>
      <c r="K1019" s="49">
        <v>1091</v>
      </c>
      <c r="L1019" s="50">
        <v>5</v>
      </c>
      <c r="M1019" s="50">
        <v>5455</v>
      </c>
      <c r="N1019" s="51">
        <v>25</v>
      </c>
      <c r="O1019" s="51">
        <v>70</v>
      </c>
      <c r="P1019" s="51">
        <v>216</v>
      </c>
      <c r="Q1019" s="51">
        <v>0</v>
      </c>
      <c r="R1019" s="51">
        <f t="shared" si="133"/>
        <v>311</v>
      </c>
      <c r="S1019" s="79"/>
      <c r="T1019" s="52">
        <f t="shared" si="127"/>
        <v>0</v>
      </c>
      <c r="U1019" s="52" t="str" cm="1">
        <f t="array" aca="1" ref="U1019" ca="1">IF(S1019="", "×", IF(LEFT(S1019,2)="項番", COUNTIFS($D$2:$D$4001, INDIRECT("D" &amp; ROW()-1), $U$2:$U$4001, "〇"), "〇"))</f>
        <v>×</v>
      </c>
      <c r="V1019" s="52" t="str">
        <f t="shared" si="128"/>
        <v>×</v>
      </c>
      <c r="W1019" s="52" t="str">
        <f t="shared" si="129"/>
        <v>×</v>
      </c>
      <c r="X1019" s="53" t="str">
        <f t="shared" ca="1" si="130"/>
        <v/>
      </c>
      <c r="Y1019" s="52">
        <f t="shared" ca="1" si="131"/>
        <v>0</v>
      </c>
      <c r="Z1019" s="52">
        <f t="shared" si="132"/>
        <v>87</v>
      </c>
      <c r="AA1019" s="52" t="s">
        <v>125</v>
      </c>
    </row>
    <row r="1020" spans="1:246" ht="14.25" customHeight="1" x14ac:dyDescent="0.4">
      <c r="A1020" s="39" t="s">
        <v>8013</v>
      </c>
      <c r="B1020" s="45">
        <v>818</v>
      </c>
      <c r="C1020" s="45">
        <v>931</v>
      </c>
      <c r="D1020" s="45">
        <v>87</v>
      </c>
      <c r="E1020" s="46" t="s">
        <v>7530</v>
      </c>
      <c r="F1020" s="47" t="s">
        <v>1984</v>
      </c>
      <c r="G1020" s="46" t="s">
        <v>27</v>
      </c>
      <c r="H1020" s="46" t="s">
        <v>1985</v>
      </c>
      <c r="I1020" s="46" t="s">
        <v>593</v>
      </c>
      <c r="J1020" s="48">
        <v>5</v>
      </c>
      <c r="K1020" s="49">
        <v>2154</v>
      </c>
      <c r="L1020" s="50">
        <v>5</v>
      </c>
      <c r="M1020" s="50">
        <v>10770</v>
      </c>
      <c r="N1020" s="51">
        <v>0</v>
      </c>
      <c r="O1020" s="51">
        <v>0</v>
      </c>
      <c r="P1020" s="51">
        <v>500</v>
      </c>
      <c r="Q1020" s="51">
        <v>0</v>
      </c>
      <c r="R1020" s="51">
        <f t="shared" si="133"/>
        <v>500</v>
      </c>
      <c r="S1020" s="79"/>
      <c r="T1020" s="52">
        <f t="shared" si="127"/>
        <v>0</v>
      </c>
      <c r="U1020" s="52" t="str" cm="1">
        <f t="array" aca="1" ref="U1020" ca="1">IF(S1020="", "×", IF(LEFT(S1020,2)="項番", COUNTIFS($D$2:$D$4001, INDIRECT("D" &amp; ROW()-1), $U$2:$U$4001, "〇"), "〇"))</f>
        <v>×</v>
      </c>
      <c r="V1020" s="52" t="str">
        <f t="shared" si="128"/>
        <v>×</v>
      </c>
      <c r="W1020" s="52" t="str">
        <f t="shared" si="129"/>
        <v>×</v>
      </c>
      <c r="X1020" s="53" t="str">
        <f t="shared" ca="1" si="130"/>
        <v/>
      </c>
      <c r="Y1020" s="52">
        <f t="shared" ca="1" si="131"/>
        <v>0</v>
      </c>
      <c r="Z1020" s="52">
        <f t="shared" si="132"/>
        <v>87</v>
      </c>
      <c r="AA1020" s="52" t="s">
        <v>125</v>
      </c>
    </row>
    <row r="1021" spans="1:246" ht="14.25" customHeight="1" x14ac:dyDescent="0.4">
      <c r="A1021" s="39" t="s">
        <v>8013</v>
      </c>
      <c r="B1021" s="45">
        <v>819</v>
      </c>
      <c r="C1021" s="45">
        <v>932</v>
      </c>
      <c r="D1021" s="45">
        <v>87</v>
      </c>
      <c r="E1021" s="46" t="s">
        <v>7530</v>
      </c>
      <c r="F1021" s="47" t="s">
        <v>1986</v>
      </c>
      <c r="G1021" s="46" t="s">
        <v>27</v>
      </c>
      <c r="H1021" s="46" t="s">
        <v>1987</v>
      </c>
      <c r="I1021" s="46" t="s">
        <v>12</v>
      </c>
      <c r="J1021" s="48">
        <v>100</v>
      </c>
      <c r="K1021" s="49">
        <v>111.6</v>
      </c>
      <c r="L1021" s="50">
        <v>100</v>
      </c>
      <c r="M1021" s="50">
        <v>11160</v>
      </c>
      <c r="N1021" s="51">
        <v>90</v>
      </c>
      <c r="O1021" s="51">
        <v>36</v>
      </c>
      <c r="P1021" s="51">
        <v>0</v>
      </c>
      <c r="Q1021" s="51">
        <v>0</v>
      </c>
      <c r="R1021" s="51">
        <f t="shared" si="133"/>
        <v>126</v>
      </c>
      <c r="S1021" s="79"/>
      <c r="T1021" s="52">
        <f t="shared" si="127"/>
        <v>0</v>
      </c>
      <c r="U1021" s="52" t="str" cm="1">
        <f t="array" aca="1" ref="U1021" ca="1">IF(S1021="", "×", IF(LEFT(S1021,2)="項番", COUNTIFS($D$2:$D$4001, INDIRECT("D" &amp; ROW()-1), $U$2:$U$4001, "〇"), "〇"))</f>
        <v>×</v>
      </c>
      <c r="V1021" s="52" t="str">
        <f t="shared" si="128"/>
        <v>×</v>
      </c>
      <c r="W1021" s="52" t="str">
        <f t="shared" si="129"/>
        <v>×</v>
      </c>
      <c r="X1021" s="53" t="str">
        <f t="shared" ca="1" si="130"/>
        <v/>
      </c>
      <c r="Y1021" s="52">
        <f t="shared" ca="1" si="131"/>
        <v>0</v>
      </c>
      <c r="Z1021" s="52">
        <f t="shared" si="132"/>
        <v>87</v>
      </c>
      <c r="AA1021" s="52" t="s">
        <v>125</v>
      </c>
    </row>
    <row r="1022" spans="1:246" ht="14.25" customHeight="1" x14ac:dyDescent="0.4">
      <c r="A1022" s="39" t="s">
        <v>8013</v>
      </c>
      <c r="B1022" s="45">
        <v>820</v>
      </c>
      <c r="C1022" s="45">
        <v>933</v>
      </c>
      <c r="D1022" s="45">
        <v>87</v>
      </c>
      <c r="E1022" s="46" t="s">
        <v>7530</v>
      </c>
      <c r="F1022" s="47" t="s">
        <v>1988</v>
      </c>
      <c r="G1022" s="46" t="s">
        <v>27</v>
      </c>
      <c r="H1022" s="46" t="s">
        <v>1989</v>
      </c>
      <c r="I1022" s="46" t="s">
        <v>12</v>
      </c>
      <c r="J1022" s="48">
        <v>100</v>
      </c>
      <c r="K1022" s="49">
        <v>201</v>
      </c>
      <c r="L1022" s="50">
        <v>100</v>
      </c>
      <c r="M1022" s="50">
        <v>20100</v>
      </c>
      <c r="N1022" s="51">
        <v>140</v>
      </c>
      <c r="O1022" s="51">
        <v>0</v>
      </c>
      <c r="P1022" s="51">
        <v>1</v>
      </c>
      <c r="Q1022" s="51">
        <v>2</v>
      </c>
      <c r="R1022" s="51">
        <f t="shared" si="133"/>
        <v>143</v>
      </c>
      <c r="S1022" s="79"/>
      <c r="T1022" s="52">
        <f t="shared" si="127"/>
        <v>0</v>
      </c>
      <c r="U1022" s="52" t="str" cm="1">
        <f t="array" aca="1" ref="U1022" ca="1">IF(S1022="", "×", IF(LEFT(S1022,2)="項番", COUNTIFS($D$2:$D$4001, INDIRECT("D" &amp; ROW()-1), $U$2:$U$4001, "〇"), "〇"))</f>
        <v>×</v>
      </c>
      <c r="V1022" s="52" t="str">
        <f t="shared" si="128"/>
        <v>×</v>
      </c>
      <c r="W1022" s="52" t="str">
        <f t="shared" si="129"/>
        <v>×</v>
      </c>
      <c r="X1022" s="53" t="str">
        <f t="shared" ca="1" si="130"/>
        <v/>
      </c>
      <c r="Y1022" s="52">
        <f t="shared" ca="1" si="131"/>
        <v>0</v>
      </c>
      <c r="Z1022" s="52">
        <f t="shared" si="132"/>
        <v>87</v>
      </c>
      <c r="AA1022" s="52" t="s">
        <v>125</v>
      </c>
    </row>
    <row r="1023" spans="1:246" s="42" customFormat="1" ht="14.25" customHeight="1" x14ac:dyDescent="0.4">
      <c r="A1023" s="39" t="s">
        <v>8013</v>
      </c>
      <c r="B1023" s="45">
        <v>821</v>
      </c>
      <c r="C1023" s="45">
        <v>934</v>
      </c>
      <c r="D1023" s="45">
        <v>87</v>
      </c>
      <c r="E1023" s="46" t="s">
        <v>7530</v>
      </c>
      <c r="F1023" s="47" t="s">
        <v>1990</v>
      </c>
      <c r="G1023" s="46" t="s">
        <v>27</v>
      </c>
      <c r="H1023" s="46" t="s">
        <v>1989</v>
      </c>
      <c r="I1023" s="46" t="s">
        <v>136</v>
      </c>
      <c r="J1023" s="48">
        <v>140</v>
      </c>
      <c r="K1023" s="49">
        <v>201</v>
      </c>
      <c r="L1023" s="50">
        <v>140</v>
      </c>
      <c r="M1023" s="50">
        <v>28140</v>
      </c>
      <c r="N1023" s="51">
        <v>0</v>
      </c>
      <c r="O1023" s="51">
        <v>60</v>
      </c>
      <c r="P1023" s="51">
        <v>0</v>
      </c>
      <c r="Q1023" s="51">
        <v>0</v>
      </c>
      <c r="R1023" s="51">
        <f t="shared" si="133"/>
        <v>60</v>
      </c>
      <c r="S1023" s="79"/>
      <c r="T1023" s="52">
        <f t="shared" si="127"/>
        <v>0</v>
      </c>
      <c r="U1023" s="52" t="str" cm="1">
        <f t="array" aca="1" ref="U1023" ca="1">IF(S1023="", "×", IF(LEFT(S1023,2)="項番", COUNTIFS($D$2:$D$4001, INDIRECT("D" &amp; ROW()-1), $U$2:$U$4001, "〇"), "〇"))</f>
        <v>×</v>
      </c>
      <c r="V1023" s="52" t="str">
        <f t="shared" si="128"/>
        <v>×</v>
      </c>
      <c r="W1023" s="52" t="str">
        <f t="shared" si="129"/>
        <v>×</v>
      </c>
      <c r="X1023" s="53" t="str">
        <f t="shared" ca="1" si="130"/>
        <v/>
      </c>
      <c r="Y1023" s="52">
        <f t="shared" ca="1" si="131"/>
        <v>0</v>
      </c>
      <c r="Z1023" s="52">
        <f t="shared" si="132"/>
        <v>87</v>
      </c>
      <c r="AA1023" s="52" t="s">
        <v>125</v>
      </c>
      <c r="AB1023" s="65"/>
      <c r="AC1023" s="65"/>
      <c r="AD1023" s="65"/>
      <c r="AE1023" s="65"/>
      <c r="AF1023" s="65"/>
      <c r="AG1023" s="65"/>
      <c r="AH1023" s="65"/>
      <c r="AI1023" s="65"/>
      <c r="AJ1023" s="65"/>
      <c r="AK1023" s="65"/>
      <c r="AL1023" s="65"/>
      <c r="AM1023" s="65"/>
      <c r="AN1023" s="65"/>
      <c r="AO1023" s="65"/>
      <c r="AP1023" s="65"/>
      <c r="AQ1023" s="65"/>
      <c r="AR1023" s="65"/>
      <c r="AS1023" s="65"/>
      <c r="AT1023" s="65"/>
      <c r="AU1023" s="65"/>
      <c r="AV1023" s="65"/>
      <c r="AW1023" s="65"/>
      <c r="AX1023" s="65"/>
      <c r="AY1023" s="65"/>
      <c r="AZ1023" s="65"/>
      <c r="BA1023" s="65"/>
      <c r="BB1023" s="65"/>
      <c r="BC1023" s="65"/>
      <c r="BD1023" s="65"/>
      <c r="BE1023" s="65"/>
      <c r="BF1023" s="65"/>
      <c r="BG1023" s="65"/>
      <c r="BH1023" s="65"/>
      <c r="BI1023" s="65"/>
      <c r="BJ1023" s="65"/>
      <c r="BK1023" s="65"/>
      <c r="BL1023" s="65"/>
      <c r="BM1023" s="65"/>
      <c r="BN1023" s="65"/>
      <c r="BO1023" s="65"/>
      <c r="BP1023" s="65"/>
      <c r="BQ1023" s="65"/>
      <c r="BR1023" s="65"/>
      <c r="BS1023" s="65"/>
      <c r="BT1023" s="65"/>
      <c r="BU1023" s="65"/>
      <c r="BV1023" s="65"/>
      <c r="BW1023" s="65"/>
      <c r="BX1023" s="65"/>
      <c r="BY1023" s="65"/>
      <c r="BZ1023" s="65"/>
      <c r="CA1023" s="65"/>
      <c r="CB1023" s="65"/>
      <c r="CC1023" s="65"/>
      <c r="CD1023" s="65"/>
      <c r="CE1023" s="65"/>
      <c r="CF1023" s="65"/>
      <c r="CG1023" s="65"/>
      <c r="CH1023" s="65"/>
      <c r="CI1023" s="65"/>
      <c r="CJ1023" s="65"/>
      <c r="CK1023" s="65"/>
      <c r="CL1023" s="65"/>
      <c r="CM1023" s="65"/>
      <c r="CN1023" s="65"/>
      <c r="CO1023" s="65"/>
      <c r="CP1023" s="65"/>
      <c r="CQ1023" s="65"/>
      <c r="CR1023" s="65"/>
      <c r="CS1023" s="65"/>
      <c r="CT1023" s="65"/>
      <c r="CU1023" s="65"/>
      <c r="CV1023" s="65"/>
      <c r="CW1023" s="65"/>
      <c r="CX1023" s="65"/>
      <c r="CY1023" s="65"/>
      <c r="CZ1023" s="65"/>
      <c r="DA1023" s="65"/>
      <c r="DB1023" s="65"/>
      <c r="DC1023" s="65"/>
      <c r="DD1023" s="65"/>
      <c r="DE1023" s="65"/>
      <c r="DF1023" s="65"/>
      <c r="DG1023" s="65"/>
      <c r="DH1023" s="65"/>
      <c r="DI1023" s="65"/>
      <c r="DJ1023" s="65"/>
      <c r="DK1023" s="65"/>
      <c r="DL1023" s="65"/>
      <c r="DM1023" s="65"/>
      <c r="DN1023" s="65"/>
      <c r="DO1023" s="65"/>
      <c r="DP1023" s="65"/>
      <c r="DQ1023" s="65"/>
      <c r="DR1023" s="65"/>
      <c r="DS1023" s="65"/>
      <c r="DT1023" s="65"/>
      <c r="DU1023" s="65"/>
      <c r="DV1023" s="65"/>
      <c r="DW1023" s="65"/>
      <c r="DX1023" s="65"/>
      <c r="DY1023" s="65"/>
      <c r="DZ1023" s="65"/>
      <c r="EA1023" s="65"/>
      <c r="EB1023" s="65"/>
      <c r="EC1023" s="65"/>
      <c r="ED1023" s="65"/>
      <c r="EE1023" s="65"/>
      <c r="EF1023" s="65"/>
      <c r="EG1023" s="65"/>
      <c r="EH1023" s="65"/>
      <c r="EI1023" s="65"/>
      <c r="EJ1023" s="65"/>
      <c r="EK1023" s="65"/>
      <c r="EL1023" s="65"/>
      <c r="EM1023" s="65"/>
      <c r="EN1023" s="65"/>
      <c r="EO1023" s="65"/>
      <c r="EP1023" s="65"/>
      <c r="EQ1023" s="65"/>
      <c r="ER1023" s="65"/>
      <c r="ES1023" s="65"/>
      <c r="ET1023" s="65"/>
      <c r="EU1023" s="65"/>
      <c r="EV1023" s="65"/>
      <c r="EW1023" s="65"/>
      <c r="EX1023" s="65"/>
      <c r="EY1023" s="65"/>
      <c r="EZ1023" s="65"/>
      <c r="FA1023" s="65"/>
      <c r="FB1023" s="65"/>
      <c r="FC1023" s="65"/>
      <c r="FD1023" s="65"/>
      <c r="FE1023" s="65"/>
      <c r="FF1023" s="65"/>
      <c r="FG1023" s="65"/>
      <c r="FH1023" s="65"/>
      <c r="FI1023" s="65"/>
      <c r="FJ1023" s="65"/>
      <c r="FK1023" s="65"/>
      <c r="FL1023" s="65"/>
      <c r="FM1023" s="65"/>
      <c r="FN1023" s="65"/>
      <c r="FO1023" s="65"/>
      <c r="FP1023" s="65"/>
      <c r="FQ1023" s="65"/>
      <c r="FR1023" s="65"/>
      <c r="FS1023" s="65"/>
      <c r="FT1023" s="65"/>
      <c r="FU1023" s="65"/>
      <c r="FV1023" s="65"/>
      <c r="FW1023" s="65"/>
      <c r="FX1023" s="65"/>
      <c r="FY1023" s="65"/>
      <c r="FZ1023" s="65"/>
      <c r="GA1023" s="65"/>
      <c r="GB1023" s="65"/>
      <c r="GC1023" s="65"/>
      <c r="GD1023" s="65"/>
      <c r="GE1023" s="65"/>
      <c r="GF1023" s="65"/>
      <c r="GG1023" s="65"/>
      <c r="GH1023" s="65"/>
      <c r="GI1023" s="65"/>
      <c r="GJ1023" s="65"/>
      <c r="GK1023" s="65"/>
      <c r="GL1023" s="65"/>
      <c r="GM1023" s="65"/>
      <c r="GN1023" s="65"/>
      <c r="GO1023" s="65"/>
      <c r="GP1023" s="65"/>
      <c r="GQ1023" s="65"/>
      <c r="GR1023" s="65"/>
      <c r="GS1023" s="65"/>
      <c r="GT1023" s="65"/>
      <c r="GU1023" s="65"/>
      <c r="GV1023" s="65"/>
      <c r="GW1023" s="65"/>
      <c r="GX1023" s="65"/>
      <c r="GY1023" s="65"/>
      <c r="GZ1023" s="65"/>
      <c r="HA1023" s="65"/>
      <c r="HB1023" s="65"/>
      <c r="HC1023" s="65"/>
      <c r="HD1023" s="65"/>
      <c r="HE1023" s="65"/>
      <c r="HF1023" s="65"/>
      <c r="HG1023" s="65"/>
      <c r="HH1023" s="65"/>
      <c r="HI1023" s="65"/>
      <c r="HJ1023" s="65"/>
      <c r="HK1023" s="65"/>
      <c r="HL1023" s="65"/>
      <c r="HM1023" s="65"/>
      <c r="HN1023" s="65"/>
      <c r="HO1023" s="65"/>
      <c r="HP1023" s="65"/>
      <c r="HQ1023" s="65"/>
      <c r="HR1023" s="65"/>
      <c r="HS1023" s="65"/>
      <c r="HT1023" s="65"/>
      <c r="HU1023" s="65"/>
      <c r="HV1023" s="65"/>
      <c r="HW1023" s="65"/>
      <c r="HX1023" s="65"/>
      <c r="HY1023" s="65"/>
      <c r="HZ1023" s="65"/>
      <c r="IA1023" s="65"/>
      <c r="IB1023" s="65"/>
      <c r="IC1023" s="65"/>
      <c r="ID1023" s="65"/>
      <c r="IE1023" s="65"/>
      <c r="IF1023" s="65"/>
      <c r="IG1023" s="65"/>
      <c r="IH1023" s="65"/>
      <c r="II1023" s="65"/>
      <c r="IJ1023" s="65"/>
      <c r="IK1023" s="65"/>
      <c r="IL1023" s="65"/>
    </row>
    <row r="1024" spans="1:246" s="42" customFormat="1" ht="14.25" customHeight="1" x14ac:dyDescent="0.4">
      <c r="A1024" s="39" t="s">
        <v>8013</v>
      </c>
      <c r="B1024" s="45">
        <v>822</v>
      </c>
      <c r="C1024" s="45">
        <v>935</v>
      </c>
      <c r="D1024" s="45">
        <v>87</v>
      </c>
      <c r="E1024" s="46" t="s">
        <v>7530</v>
      </c>
      <c r="F1024" s="47" t="s">
        <v>1991</v>
      </c>
      <c r="G1024" s="46" t="s">
        <v>27</v>
      </c>
      <c r="H1024" s="46" t="s">
        <v>1992</v>
      </c>
      <c r="I1024" s="46" t="s">
        <v>12</v>
      </c>
      <c r="J1024" s="48">
        <v>100</v>
      </c>
      <c r="K1024" s="49">
        <v>9.6</v>
      </c>
      <c r="L1024" s="50">
        <v>100</v>
      </c>
      <c r="M1024" s="50">
        <v>960</v>
      </c>
      <c r="N1024" s="51">
        <v>6</v>
      </c>
      <c r="O1024" s="51">
        <v>46</v>
      </c>
      <c r="P1024" s="51">
        <v>0</v>
      </c>
      <c r="Q1024" s="51">
        <v>0</v>
      </c>
      <c r="R1024" s="51">
        <f t="shared" si="133"/>
        <v>52</v>
      </c>
      <c r="S1024" s="79"/>
      <c r="T1024" s="52">
        <f t="shared" si="127"/>
        <v>0</v>
      </c>
      <c r="U1024" s="52" t="str" cm="1">
        <f t="array" aca="1" ref="U1024" ca="1">IF(S1024="", "×", IF(LEFT(S1024,2)="項番", COUNTIFS($D$2:$D$4001, INDIRECT("D" &amp; ROW()-1), $U$2:$U$4001, "〇"), "〇"))</f>
        <v>×</v>
      </c>
      <c r="V1024" s="52" t="str">
        <f t="shared" si="128"/>
        <v>×</v>
      </c>
      <c r="W1024" s="52" t="str">
        <f t="shared" si="129"/>
        <v>×</v>
      </c>
      <c r="X1024" s="53" t="str">
        <f t="shared" ca="1" si="130"/>
        <v/>
      </c>
      <c r="Y1024" s="52">
        <f t="shared" ca="1" si="131"/>
        <v>0</v>
      </c>
      <c r="Z1024" s="52">
        <f t="shared" si="132"/>
        <v>87</v>
      </c>
      <c r="AA1024" s="52" t="s">
        <v>125</v>
      </c>
      <c r="AB1024" s="65"/>
      <c r="AC1024" s="65"/>
      <c r="AD1024" s="65"/>
      <c r="AE1024" s="65"/>
      <c r="AF1024" s="65"/>
      <c r="AG1024" s="65"/>
      <c r="AH1024" s="65"/>
      <c r="AI1024" s="65"/>
      <c r="AJ1024" s="65"/>
      <c r="AK1024" s="65"/>
      <c r="AL1024" s="65"/>
      <c r="AM1024" s="65"/>
      <c r="AN1024" s="65"/>
      <c r="AO1024" s="65"/>
      <c r="AP1024" s="65"/>
      <c r="AQ1024" s="65"/>
      <c r="AR1024" s="65"/>
      <c r="AS1024" s="65"/>
      <c r="AT1024" s="65"/>
      <c r="AU1024" s="65"/>
      <c r="AV1024" s="65"/>
      <c r="AW1024" s="65"/>
      <c r="AX1024" s="65"/>
      <c r="AY1024" s="65"/>
      <c r="AZ1024" s="65"/>
      <c r="BA1024" s="65"/>
      <c r="BB1024" s="65"/>
      <c r="BC1024" s="65"/>
      <c r="BD1024" s="65"/>
      <c r="BE1024" s="65"/>
      <c r="BF1024" s="65"/>
      <c r="BG1024" s="65"/>
      <c r="BH1024" s="65"/>
      <c r="BI1024" s="65"/>
      <c r="BJ1024" s="65"/>
      <c r="BK1024" s="65"/>
      <c r="BL1024" s="65"/>
      <c r="BM1024" s="65"/>
      <c r="BN1024" s="65"/>
      <c r="BO1024" s="65"/>
      <c r="BP1024" s="65"/>
      <c r="BQ1024" s="65"/>
      <c r="BR1024" s="65"/>
      <c r="BS1024" s="65"/>
      <c r="BT1024" s="65"/>
      <c r="BU1024" s="65"/>
      <c r="BV1024" s="65"/>
      <c r="BW1024" s="65"/>
      <c r="BX1024" s="65"/>
      <c r="BY1024" s="65"/>
      <c r="BZ1024" s="65"/>
      <c r="CA1024" s="65"/>
      <c r="CB1024" s="65"/>
      <c r="CC1024" s="65"/>
      <c r="CD1024" s="65"/>
      <c r="CE1024" s="65"/>
      <c r="CF1024" s="65"/>
      <c r="CG1024" s="65"/>
      <c r="CH1024" s="65"/>
      <c r="CI1024" s="65"/>
      <c r="CJ1024" s="65"/>
      <c r="CK1024" s="65"/>
      <c r="CL1024" s="65"/>
      <c r="CM1024" s="65"/>
      <c r="CN1024" s="65"/>
      <c r="CO1024" s="65"/>
      <c r="CP1024" s="65"/>
      <c r="CQ1024" s="65"/>
      <c r="CR1024" s="65"/>
      <c r="CS1024" s="65"/>
      <c r="CT1024" s="65"/>
      <c r="CU1024" s="65"/>
      <c r="CV1024" s="65"/>
      <c r="CW1024" s="65"/>
      <c r="CX1024" s="65"/>
      <c r="CY1024" s="65"/>
      <c r="CZ1024" s="65"/>
      <c r="DA1024" s="65"/>
      <c r="DB1024" s="65"/>
      <c r="DC1024" s="65"/>
      <c r="DD1024" s="65"/>
      <c r="DE1024" s="65"/>
      <c r="DF1024" s="65"/>
      <c r="DG1024" s="65"/>
      <c r="DH1024" s="65"/>
      <c r="DI1024" s="65"/>
      <c r="DJ1024" s="65"/>
      <c r="DK1024" s="65"/>
      <c r="DL1024" s="65"/>
      <c r="DM1024" s="65"/>
      <c r="DN1024" s="65"/>
      <c r="DO1024" s="65"/>
      <c r="DP1024" s="65"/>
      <c r="DQ1024" s="65"/>
      <c r="DR1024" s="65"/>
      <c r="DS1024" s="65"/>
      <c r="DT1024" s="65"/>
      <c r="DU1024" s="65"/>
      <c r="DV1024" s="65"/>
      <c r="DW1024" s="65"/>
      <c r="DX1024" s="65"/>
      <c r="DY1024" s="65"/>
      <c r="DZ1024" s="65"/>
      <c r="EA1024" s="65"/>
      <c r="EB1024" s="65"/>
      <c r="EC1024" s="65"/>
      <c r="ED1024" s="65"/>
      <c r="EE1024" s="65"/>
      <c r="EF1024" s="65"/>
      <c r="EG1024" s="65"/>
      <c r="EH1024" s="65"/>
      <c r="EI1024" s="65"/>
      <c r="EJ1024" s="65"/>
      <c r="EK1024" s="65"/>
      <c r="EL1024" s="65"/>
      <c r="EM1024" s="65"/>
      <c r="EN1024" s="65"/>
      <c r="EO1024" s="65"/>
      <c r="EP1024" s="65"/>
      <c r="EQ1024" s="65"/>
      <c r="ER1024" s="65"/>
      <c r="ES1024" s="65"/>
      <c r="ET1024" s="65"/>
      <c r="EU1024" s="65"/>
      <c r="EV1024" s="65"/>
      <c r="EW1024" s="65"/>
      <c r="EX1024" s="65"/>
      <c r="EY1024" s="65"/>
      <c r="EZ1024" s="65"/>
      <c r="FA1024" s="65"/>
      <c r="FB1024" s="65"/>
      <c r="FC1024" s="65"/>
      <c r="FD1024" s="65"/>
      <c r="FE1024" s="65"/>
      <c r="FF1024" s="65"/>
      <c r="FG1024" s="65"/>
      <c r="FH1024" s="65"/>
      <c r="FI1024" s="65"/>
      <c r="FJ1024" s="65"/>
      <c r="FK1024" s="65"/>
      <c r="FL1024" s="65"/>
      <c r="FM1024" s="65"/>
      <c r="FN1024" s="65"/>
      <c r="FO1024" s="65"/>
      <c r="FP1024" s="65"/>
      <c r="FQ1024" s="65"/>
      <c r="FR1024" s="65"/>
      <c r="FS1024" s="65"/>
      <c r="FT1024" s="65"/>
      <c r="FU1024" s="65"/>
      <c r="FV1024" s="65"/>
      <c r="FW1024" s="65"/>
      <c r="FX1024" s="65"/>
      <c r="FY1024" s="65"/>
      <c r="FZ1024" s="65"/>
      <c r="GA1024" s="65"/>
      <c r="GB1024" s="65"/>
      <c r="GC1024" s="65"/>
      <c r="GD1024" s="65"/>
      <c r="GE1024" s="65"/>
      <c r="GF1024" s="65"/>
      <c r="GG1024" s="65"/>
      <c r="GH1024" s="65"/>
      <c r="GI1024" s="65"/>
      <c r="GJ1024" s="65"/>
      <c r="GK1024" s="65"/>
      <c r="GL1024" s="65"/>
      <c r="GM1024" s="65"/>
      <c r="GN1024" s="65"/>
      <c r="GO1024" s="65"/>
      <c r="GP1024" s="65"/>
      <c r="GQ1024" s="65"/>
      <c r="GR1024" s="65"/>
      <c r="GS1024" s="65"/>
      <c r="GT1024" s="65"/>
      <c r="GU1024" s="65"/>
      <c r="GV1024" s="65"/>
      <c r="GW1024" s="65"/>
      <c r="GX1024" s="65"/>
      <c r="GY1024" s="65"/>
      <c r="GZ1024" s="65"/>
      <c r="HA1024" s="65"/>
      <c r="HB1024" s="65"/>
      <c r="HC1024" s="65"/>
      <c r="HD1024" s="65"/>
      <c r="HE1024" s="65"/>
      <c r="HF1024" s="65"/>
      <c r="HG1024" s="65"/>
      <c r="HH1024" s="65"/>
      <c r="HI1024" s="65"/>
      <c r="HJ1024" s="65"/>
      <c r="HK1024" s="65"/>
      <c r="HL1024" s="65"/>
      <c r="HM1024" s="65"/>
      <c r="HN1024" s="65"/>
      <c r="HO1024" s="65"/>
      <c r="HP1024" s="65"/>
      <c r="HQ1024" s="65"/>
      <c r="HR1024" s="65"/>
      <c r="HS1024" s="65"/>
      <c r="HT1024" s="65"/>
      <c r="HU1024" s="65"/>
      <c r="HV1024" s="65"/>
      <c r="HW1024" s="65"/>
      <c r="HX1024" s="65"/>
      <c r="HY1024" s="65"/>
      <c r="HZ1024" s="65"/>
      <c r="IA1024" s="65"/>
      <c r="IB1024" s="65"/>
      <c r="IC1024" s="65"/>
      <c r="ID1024" s="65"/>
      <c r="IE1024" s="65"/>
      <c r="IF1024" s="65"/>
      <c r="IG1024" s="65"/>
      <c r="IH1024" s="65"/>
      <c r="II1024" s="65"/>
      <c r="IJ1024" s="65"/>
      <c r="IK1024" s="65"/>
      <c r="IL1024" s="65"/>
    </row>
    <row r="1025" spans="1:246" s="42" customFormat="1" ht="14.25" customHeight="1" x14ac:dyDescent="0.4">
      <c r="A1025" s="39" t="s">
        <v>8013</v>
      </c>
      <c r="B1025" s="45">
        <v>823</v>
      </c>
      <c r="C1025" s="45">
        <v>936</v>
      </c>
      <c r="D1025" s="45">
        <v>87</v>
      </c>
      <c r="E1025" s="46" t="s">
        <v>7530</v>
      </c>
      <c r="F1025" s="47" t="s">
        <v>1993</v>
      </c>
      <c r="G1025" s="46" t="s">
        <v>27</v>
      </c>
      <c r="H1025" s="46" t="s">
        <v>1994</v>
      </c>
      <c r="I1025" s="46" t="s">
        <v>1908</v>
      </c>
      <c r="J1025" s="48">
        <v>10</v>
      </c>
      <c r="K1025" s="49">
        <v>6574.2</v>
      </c>
      <c r="L1025" s="50">
        <v>10</v>
      </c>
      <c r="M1025" s="50">
        <v>65742</v>
      </c>
      <c r="N1025" s="51">
        <v>0</v>
      </c>
      <c r="O1025" s="51">
        <v>2</v>
      </c>
      <c r="P1025" s="51">
        <v>0</v>
      </c>
      <c r="Q1025" s="51">
        <v>0</v>
      </c>
      <c r="R1025" s="51">
        <f t="shared" si="133"/>
        <v>2</v>
      </c>
      <c r="S1025" s="79"/>
      <c r="T1025" s="52">
        <f t="shared" si="127"/>
        <v>0</v>
      </c>
      <c r="U1025" s="52" t="str" cm="1">
        <f t="array" aca="1" ref="U1025" ca="1">IF(S1025="", "×", IF(LEFT(S1025,2)="項番", COUNTIFS($D$2:$D$4001, INDIRECT("D" &amp; ROW()-1), $U$2:$U$4001, "〇"), "〇"))</f>
        <v>×</v>
      </c>
      <c r="V1025" s="52" t="str">
        <f t="shared" si="128"/>
        <v>×</v>
      </c>
      <c r="W1025" s="52" t="str">
        <f t="shared" si="129"/>
        <v>×</v>
      </c>
      <c r="X1025" s="53" t="str">
        <f t="shared" ca="1" si="130"/>
        <v/>
      </c>
      <c r="Y1025" s="52">
        <f t="shared" ca="1" si="131"/>
        <v>0</v>
      </c>
      <c r="Z1025" s="52">
        <f t="shared" si="132"/>
        <v>87</v>
      </c>
      <c r="AA1025" s="52" t="s">
        <v>125</v>
      </c>
      <c r="AB1025" s="65"/>
      <c r="AC1025" s="65"/>
      <c r="AD1025" s="65"/>
      <c r="AE1025" s="65"/>
      <c r="AF1025" s="65"/>
      <c r="AG1025" s="65"/>
      <c r="AH1025" s="65"/>
      <c r="AI1025" s="65"/>
      <c r="AJ1025" s="65"/>
      <c r="AK1025" s="65"/>
      <c r="AL1025" s="65"/>
      <c r="AM1025" s="65"/>
      <c r="AN1025" s="65"/>
      <c r="AO1025" s="65"/>
      <c r="AP1025" s="65"/>
      <c r="AQ1025" s="65"/>
      <c r="AR1025" s="65"/>
      <c r="AS1025" s="65"/>
      <c r="AT1025" s="65"/>
      <c r="AU1025" s="65"/>
      <c r="AV1025" s="65"/>
      <c r="AW1025" s="65"/>
      <c r="AX1025" s="65"/>
      <c r="AY1025" s="65"/>
      <c r="AZ1025" s="65"/>
      <c r="BA1025" s="65"/>
      <c r="BB1025" s="65"/>
      <c r="BC1025" s="65"/>
      <c r="BD1025" s="65"/>
      <c r="BE1025" s="65"/>
      <c r="BF1025" s="65"/>
      <c r="BG1025" s="65"/>
      <c r="BH1025" s="65"/>
      <c r="BI1025" s="65"/>
      <c r="BJ1025" s="65"/>
      <c r="BK1025" s="65"/>
      <c r="BL1025" s="65"/>
      <c r="BM1025" s="65"/>
      <c r="BN1025" s="65"/>
      <c r="BO1025" s="65"/>
      <c r="BP1025" s="65"/>
      <c r="BQ1025" s="65"/>
      <c r="BR1025" s="65"/>
      <c r="BS1025" s="65"/>
      <c r="BT1025" s="65"/>
      <c r="BU1025" s="65"/>
      <c r="BV1025" s="65"/>
      <c r="BW1025" s="65"/>
      <c r="BX1025" s="65"/>
      <c r="BY1025" s="65"/>
      <c r="BZ1025" s="65"/>
      <c r="CA1025" s="65"/>
      <c r="CB1025" s="65"/>
      <c r="CC1025" s="65"/>
      <c r="CD1025" s="65"/>
      <c r="CE1025" s="65"/>
      <c r="CF1025" s="65"/>
      <c r="CG1025" s="65"/>
      <c r="CH1025" s="65"/>
      <c r="CI1025" s="65"/>
      <c r="CJ1025" s="65"/>
      <c r="CK1025" s="65"/>
      <c r="CL1025" s="65"/>
      <c r="CM1025" s="65"/>
      <c r="CN1025" s="65"/>
      <c r="CO1025" s="65"/>
      <c r="CP1025" s="65"/>
      <c r="CQ1025" s="65"/>
      <c r="CR1025" s="65"/>
      <c r="CS1025" s="65"/>
      <c r="CT1025" s="65"/>
      <c r="CU1025" s="65"/>
      <c r="CV1025" s="65"/>
      <c r="CW1025" s="65"/>
      <c r="CX1025" s="65"/>
      <c r="CY1025" s="65"/>
      <c r="CZ1025" s="65"/>
      <c r="DA1025" s="65"/>
      <c r="DB1025" s="65"/>
      <c r="DC1025" s="65"/>
      <c r="DD1025" s="65"/>
      <c r="DE1025" s="65"/>
      <c r="DF1025" s="65"/>
      <c r="DG1025" s="65"/>
      <c r="DH1025" s="65"/>
      <c r="DI1025" s="65"/>
      <c r="DJ1025" s="65"/>
      <c r="DK1025" s="65"/>
      <c r="DL1025" s="65"/>
      <c r="DM1025" s="65"/>
      <c r="DN1025" s="65"/>
      <c r="DO1025" s="65"/>
      <c r="DP1025" s="65"/>
      <c r="DQ1025" s="65"/>
      <c r="DR1025" s="65"/>
      <c r="DS1025" s="65"/>
      <c r="DT1025" s="65"/>
      <c r="DU1025" s="65"/>
      <c r="DV1025" s="65"/>
      <c r="DW1025" s="65"/>
      <c r="DX1025" s="65"/>
      <c r="DY1025" s="65"/>
      <c r="DZ1025" s="65"/>
      <c r="EA1025" s="65"/>
      <c r="EB1025" s="65"/>
      <c r="EC1025" s="65"/>
      <c r="ED1025" s="65"/>
      <c r="EE1025" s="65"/>
      <c r="EF1025" s="65"/>
      <c r="EG1025" s="65"/>
      <c r="EH1025" s="65"/>
      <c r="EI1025" s="65"/>
      <c r="EJ1025" s="65"/>
      <c r="EK1025" s="65"/>
      <c r="EL1025" s="65"/>
      <c r="EM1025" s="65"/>
      <c r="EN1025" s="65"/>
      <c r="EO1025" s="65"/>
      <c r="EP1025" s="65"/>
      <c r="EQ1025" s="65"/>
      <c r="ER1025" s="65"/>
      <c r="ES1025" s="65"/>
      <c r="ET1025" s="65"/>
      <c r="EU1025" s="65"/>
      <c r="EV1025" s="65"/>
      <c r="EW1025" s="65"/>
      <c r="EX1025" s="65"/>
      <c r="EY1025" s="65"/>
      <c r="EZ1025" s="65"/>
      <c r="FA1025" s="65"/>
      <c r="FB1025" s="65"/>
      <c r="FC1025" s="65"/>
      <c r="FD1025" s="65"/>
      <c r="FE1025" s="65"/>
      <c r="FF1025" s="65"/>
      <c r="FG1025" s="65"/>
      <c r="FH1025" s="65"/>
      <c r="FI1025" s="65"/>
      <c r="FJ1025" s="65"/>
      <c r="FK1025" s="65"/>
      <c r="FL1025" s="65"/>
      <c r="FM1025" s="65"/>
      <c r="FN1025" s="65"/>
      <c r="FO1025" s="65"/>
      <c r="FP1025" s="65"/>
      <c r="FQ1025" s="65"/>
      <c r="FR1025" s="65"/>
      <c r="FS1025" s="65"/>
      <c r="FT1025" s="65"/>
      <c r="FU1025" s="65"/>
      <c r="FV1025" s="65"/>
      <c r="FW1025" s="65"/>
      <c r="FX1025" s="65"/>
      <c r="FY1025" s="65"/>
      <c r="FZ1025" s="65"/>
      <c r="GA1025" s="65"/>
      <c r="GB1025" s="65"/>
      <c r="GC1025" s="65"/>
      <c r="GD1025" s="65"/>
      <c r="GE1025" s="65"/>
      <c r="GF1025" s="65"/>
      <c r="GG1025" s="65"/>
      <c r="GH1025" s="65"/>
      <c r="GI1025" s="65"/>
      <c r="GJ1025" s="65"/>
      <c r="GK1025" s="65"/>
      <c r="GL1025" s="65"/>
      <c r="GM1025" s="65"/>
      <c r="GN1025" s="65"/>
      <c r="GO1025" s="65"/>
      <c r="GP1025" s="65"/>
      <c r="GQ1025" s="65"/>
      <c r="GR1025" s="65"/>
      <c r="GS1025" s="65"/>
      <c r="GT1025" s="65"/>
      <c r="GU1025" s="65"/>
      <c r="GV1025" s="65"/>
      <c r="GW1025" s="65"/>
      <c r="GX1025" s="65"/>
      <c r="GY1025" s="65"/>
      <c r="GZ1025" s="65"/>
      <c r="HA1025" s="65"/>
      <c r="HB1025" s="65"/>
      <c r="HC1025" s="65"/>
      <c r="HD1025" s="65"/>
      <c r="HE1025" s="65"/>
      <c r="HF1025" s="65"/>
      <c r="HG1025" s="65"/>
      <c r="HH1025" s="65"/>
      <c r="HI1025" s="65"/>
      <c r="HJ1025" s="65"/>
      <c r="HK1025" s="65"/>
      <c r="HL1025" s="65"/>
      <c r="HM1025" s="65"/>
      <c r="HN1025" s="65"/>
      <c r="HO1025" s="65"/>
      <c r="HP1025" s="65"/>
      <c r="HQ1025" s="65"/>
      <c r="HR1025" s="65"/>
      <c r="HS1025" s="65"/>
      <c r="HT1025" s="65"/>
      <c r="HU1025" s="65"/>
      <c r="HV1025" s="65"/>
      <c r="HW1025" s="65"/>
      <c r="HX1025" s="65"/>
      <c r="HY1025" s="65"/>
      <c r="HZ1025" s="65"/>
      <c r="IA1025" s="65"/>
      <c r="IB1025" s="65"/>
      <c r="IC1025" s="65"/>
      <c r="ID1025" s="65"/>
      <c r="IE1025" s="65"/>
      <c r="IF1025" s="65"/>
      <c r="IG1025" s="65"/>
      <c r="IH1025" s="65"/>
      <c r="II1025" s="65"/>
      <c r="IJ1025" s="65"/>
      <c r="IK1025" s="65"/>
      <c r="IL1025" s="65"/>
    </row>
    <row r="1026" spans="1:246" s="42" customFormat="1" ht="14.25" customHeight="1" x14ac:dyDescent="0.4">
      <c r="A1026" s="39" t="s">
        <v>8013</v>
      </c>
      <c r="B1026" s="45">
        <v>824</v>
      </c>
      <c r="C1026" s="45">
        <v>937</v>
      </c>
      <c r="D1026" s="45">
        <v>87</v>
      </c>
      <c r="E1026" s="46" t="s">
        <v>7530</v>
      </c>
      <c r="F1026" s="47" t="s">
        <v>1995</v>
      </c>
      <c r="G1026" s="46" t="s">
        <v>27</v>
      </c>
      <c r="H1026" s="46" t="s">
        <v>1996</v>
      </c>
      <c r="I1026" s="46" t="s">
        <v>1837</v>
      </c>
      <c r="J1026" s="48">
        <v>50</v>
      </c>
      <c r="K1026" s="49">
        <v>1446.3</v>
      </c>
      <c r="L1026" s="50">
        <v>50</v>
      </c>
      <c r="M1026" s="50">
        <v>72315</v>
      </c>
      <c r="N1026" s="51">
        <v>0</v>
      </c>
      <c r="O1026" s="51">
        <v>2</v>
      </c>
      <c r="P1026" s="51">
        <v>0</v>
      </c>
      <c r="Q1026" s="51">
        <v>0</v>
      </c>
      <c r="R1026" s="51">
        <f t="shared" si="133"/>
        <v>2</v>
      </c>
      <c r="S1026" s="79"/>
      <c r="T1026" s="52">
        <f t="shared" si="127"/>
        <v>0</v>
      </c>
      <c r="U1026" s="52" t="str" cm="1">
        <f t="array" aca="1" ref="U1026" ca="1">IF(S1026="", "×", IF(LEFT(S1026,2)="項番", COUNTIFS($D$2:$D$4001, INDIRECT("D" &amp; ROW()-1), $U$2:$U$4001, "〇"), "〇"))</f>
        <v>×</v>
      </c>
      <c r="V1026" s="52" t="str">
        <f t="shared" si="128"/>
        <v>×</v>
      </c>
      <c r="W1026" s="52" t="str">
        <f t="shared" si="129"/>
        <v>×</v>
      </c>
      <c r="X1026" s="53" t="str">
        <f t="shared" ca="1" si="130"/>
        <v/>
      </c>
      <c r="Y1026" s="52">
        <f t="shared" ca="1" si="131"/>
        <v>0</v>
      </c>
      <c r="Z1026" s="52">
        <f t="shared" si="132"/>
        <v>87</v>
      </c>
      <c r="AA1026" s="52" t="s">
        <v>125</v>
      </c>
      <c r="AB1026" s="65"/>
      <c r="AC1026" s="65"/>
      <c r="AD1026" s="65"/>
      <c r="AE1026" s="65"/>
      <c r="AF1026" s="65"/>
      <c r="AG1026" s="65"/>
      <c r="AH1026" s="65"/>
      <c r="AI1026" s="65"/>
      <c r="AJ1026" s="65"/>
      <c r="AK1026" s="65"/>
      <c r="AL1026" s="65"/>
      <c r="AM1026" s="65"/>
      <c r="AN1026" s="65"/>
      <c r="AO1026" s="65"/>
      <c r="AP1026" s="65"/>
      <c r="AQ1026" s="65"/>
      <c r="AR1026" s="65"/>
      <c r="AS1026" s="65"/>
      <c r="AT1026" s="65"/>
      <c r="AU1026" s="65"/>
      <c r="AV1026" s="65"/>
      <c r="AW1026" s="65"/>
      <c r="AX1026" s="65"/>
      <c r="AY1026" s="65"/>
      <c r="AZ1026" s="65"/>
      <c r="BA1026" s="65"/>
      <c r="BB1026" s="65"/>
      <c r="BC1026" s="65"/>
      <c r="BD1026" s="65"/>
      <c r="BE1026" s="65"/>
      <c r="BF1026" s="65"/>
      <c r="BG1026" s="65"/>
      <c r="BH1026" s="65"/>
      <c r="BI1026" s="65"/>
      <c r="BJ1026" s="65"/>
      <c r="BK1026" s="65"/>
      <c r="BL1026" s="65"/>
      <c r="BM1026" s="65"/>
      <c r="BN1026" s="65"/>
      <c r="BO1026" s="65"/>
      <c r="BP1026" s="65"/>
      <c r="BQ1026" s="65"/>
      <c r="BR1026" s="65"/>
      <c r="BS1026" s="65"/>
      <c r="BT1026" s="65"/>
      <c r="BU1026" s="65"/>
      <c r="BV1026" s="65"/>
      <c r="BW1026" s="65"/>
      <c r="BX1026" s="65"/>
      <c r="BY1026" s="65"/>
      <c r="BZ1026" s="65"/>
      <c r="CA1026" s="65"/>
      <c r="CB1026" s="65"/>
      <c r="CC1026" s="65"/>
      <c r="CD1026" s="65"/>
      <c r="CE1026" s="65"/>
      <c r="CF1026" s="65"/>
      <c r="CG1026" s="65"/>
      <c r="CH1026" s="65"/>
      <c r="CI1026" s="65"/>
      <c r="CJ1026" s="65"/>
      <c r="CK1026" s="65"/>
      <c r="CL1026" s="65"/>
      <c r="CM1026" s="65"/>
      <c r="CN1026" s="65"/>
      <c r="CO1026" s="65"/>
      <c r="CP1026" s="65"/>
      <c r="CQ1026" s="65"/>
      <c r="CR1026" s="65"/>
      <c r="CS1026" s="65"/>
      <c r="CT1026" s="65"/>
      <c r="CU1026" s="65"/>
      <c r="CV1026" s="65"/>
      <c r="CW1026" s="65"/>
      <c r="CX1026" s="65"/>
      <c r="CY1026" s="65"/>
      <c r="CZ1026" s="65"/>
      <c r="DA1026" s="65"/>
      <c r="DB1026" s="65"/>
      <c r="DC1026" s="65"/>
      <c r="DD1026" s="65"/>
      <c r="DE1026" s="65"/>
      <c r="DF1026" s="65"/>
      <c r="DG1026" s="65"/>
      <c r="DH1026" s="65"/>
      <c r="DI1026" s="65"/>
      <c r="DJ1026" s="65"/>
      <c r="DK1026" s="65"/>
      <c r="DL1026" s="65"/>
      <c r="DM1026" s="65"/>
      <c r="DN1026" s="65"/>
      <c r="DO1026" s="65"/>
      <c r="DP1026" s="65"/>
      <c r="DQ1026" s="65"/>
      <c r="DR1026" s="65"/>
      <c r="DS1026" s="65"/>
      <c r="DT1026" s="65"/>
      <c r="DU1026" s="65"/>
      <c r="DV1026" s="65"/>
      <c r="DW1026" s="65"/>
      <c r="DX1026" s="65"/>
      <c r="DY1026" s="65"/>
      <c r="DZ1026" s="65"/>
      <c r="EA1026" s="65"/>
      <c r="EB1026" s="65"/>
      <c r="EC1026" s="65"/>
      <c r="ED1026" s="65"/>
      <c r="EE1026" s="65"/>
      <c r="EF1026" s="65"/>
      <c r="EG1026" s="65"/>
      <c r="EH1026" s="65"/>
      <c r="EI1026" s="65"/>
      <c r="EJ1026" s="65"/>
      <c r="EK1026" s="65"/>
      <c r="EL1026" s="65"/>
      <c r="EM1026" s="65"/>
      <c r="EN1026" s="65"/>
      <c r="EO1026" s="65"/>
      <c r="EP1026" s="65"/>
      <c r="EQ1026" s="65"/>
      <c r="ER1026" s="65"/>
      <c r="ES1026" s="65"/>
      <c r="ET1026" s="65"/>
      <c r="EU1026" s="65"/>
      <c r="EV1026" s="65"/>
      <c r="EW1026" s="65"/>
      <c r="EX1026" s="65"/>
      <c r="EY1026" s="65"/>
      <c r="EZ1026" s="65"/>
      <c r="FA1026" s="65"/>
      <c r="FB1026" s="65"/>
      <c r="FC1026" s="65"/>
      <c r="FD1026" s="65"/>
      <c r="FE1026" s="65"/>
      <c r="FF1026" s="65"/>
      <c r="FG1026" s="65"/>
      <c r="FH1026" s="65"/>
      <c r="FI1026" s="65"/>
      <c r="FJ1026" s="65"/>
      <c r="FK1026" s="65"/>
      <c r="FL1026" s="65"/>
      <c r="FM1026" s="65"/>
      <c r="FN1026" s="65"/>
      <c r="FO1026" s="65"/>
      <c r="FP1026" s="65"/>
      <c r="FQ1026" s="65"/>
      <c r="FR1026" s="65"/>
      <c r="FS1026" s="65"/>
      <c r="FT1026" s="65"/>
      <c r="FU1026" s="65"/>
      <c r="FV1026" s="65"/>
      <c r="FW1026" s="65"/>
      <c r="FX1026" s="65"/>
      <c r="FY1026" s="65"/>
      <c r="FZ1026" s="65"/>
      <c r="GA1026" s="65"/>
      <c r="GB1026" s="65"/>
      <c r="GC1026" s="65"/>
      <c r="GD1026" s="65"/>
      <c r="GE1026" s="65"/>
      <c r="GF1026" s="65"/>
      <c r="GG1026" s="65"/>
      <c r="GH1026" s="65"/>
      <c r="GI1026" s="65"/>
      <c r="GJ1026" s="65"/>
      <c r="GK1026" s="65"/>
      <c r="GL1026" s="65"/>
      <c r="GM1026" s="65"/>
      <c r="GN1026" s="65"/>
      <c r="GO1026" s="65"/>
      <c r="GP1026" s="65"/>
      <c r="GQ1026" s="65"/>
      <c r="GR1026" s="65"/>
      <c r="GS1026" s="65"/>
      <c r="GT1026" s="65"/>
      <c r="GU1026" s="65"/>
      <c r="GV1026" s="65"/>
      <c r="GW1026" s="65"/>
      <c r="GX1026" s="65"/>
      <c r="GY1026" s="65"/>
      <c r="GZ1026" s="65"/>
      <c r="HA1026" s="65"/>
      <c r="HB1026" s="65"/>
      <c r="HC1026" s="65"/>
      <c r="HD1026" s="65"/>
      <c r="HE1026" s="65"/>
      <c r="HF1026" s="65"/>
      <c r="HG1026" s="65"/>
      <c r="HH1026" s="65"/>
      <c r="HI1026" s="65"/>
      <c r="HJ1026" s="65"/>
      <c r="HK1026" s="65"/>
      <c r="HL1026" s="65"/>
      <c r="HM1026" s="65"/>
      <c r="HN1026" s="65"/>
      <c r="HO1026" s="65"/>
      <c r="HP1026" s="65"/>
      <c r="HQ1026" s="65"/>
      <c r="HR1026" s="65"/>
      <c r="HS1026" s="65"/>
      <c r="HT1026" s="65"/>
      <c r="HU1026" s="65"/>
      <c r="HV1026" s="65"/>
      <c r="HW1026" s="65"/>
      <c r="HX1026" s="65"/>
      <c r="HY1026" s="65"/>
      <c r="HZ1026" s="65"/>
      <c r="IA1026" s="65"/>
      <c r="IB1026" s="65"/>
      <c r="IC1026" s="65"/>
      <c r="ID1026" s="65"/>
      <c r="IE1026" s="65"/>
      <c r="IF1026" s="65"/>
      <c r="IG1026" s="65"/>
      <c r="IH1026" s="65"/>
      <c r="II1026" s="65"/>
      <c r="IJ1026" s="65"/>
      <c r="IK1026" s="65"/>
      <c r="IL1026" s="65"/>
    </row>
    <row r="1027" spans="1:246" s="42" customFormat="1" ht="14.25" customHeight="1" x14ac:dyDescent="0.4">
      <c r="A1027" s="39" t="s">
        <v>8013</v>
      </c>
      <c r="B1027" s="45">
        <v>825</v>
      </c>
      <c r="C1027" s="45">
        <v>938</v>
      </c>
      <c r="D1027" s="45">
        <v>87</v>
      </c>
      <c r="E1027" s="46" t="s">
        <v>7530</v>
      </c>
      <c r="F1027" s="47" t="s">
        <v>1997</v>
      </c>
      <c r="G1027" s="46" t="s">
        <v>27</v>
      </c>
      <c r="H1027" s="46" t="s">
        <v>1998</v>
      </c>
      <c r="I1027" s="46" t="s">
        <v>240</v>
      </c>
      <c r="J1027" s="48">
        <v>28</v>
      </c>
      <c r="K1027" s="49">
        <v>2260.9</v>
      </c>
      <c r="L1027" s="50">
        <v>28</v>
      </c>
      <c r="M1027" s="50">
        <v>63305.200000000004</v>
      </c>
      <c r="N1027" s="51">
        <v>0</v>
      </c>
      <c r="O1027" s="51">
        <v>0</v>
      </c>
      <c r="P1027" s="51">
        <v>1</v>
      </c>
      <c r="Q1027" s="51">
        <v>0</v>
      </c>
      <c r="R1027" s="51">
        <f t="shared" si="133"/>
        <v>1</v>
      </c>
      <c r="S1027" s="79"/>
      <c r="T1027" s="52">
        <f t="shared" si="127"/>
        <v>0</v>
      </c>
      <c r="U1027" s="52" t="str" cm="1">
        <f t="array" aca="1" ref="U1027" ca="1">IF(S1027="", "×", IF(LEFT(S1027,2)="項番", COUNTIFS($D$2:$D$4001, INDIRECT("D" &amp; ROW()-1), $U$2:$U$4001, "〇"), "〇"))</f>
        <v>×</v>
      </c>
      <c r="V1027" s="52" t="str">
        <f t="shared" si="128"/>
        <v>×</v>
      </c>
      <c r="W1027" s="52" t="str">
        <f t="shared" si="129"/>
        <v>×</v>
      </c>
      <c r="X1027" s="53" t="str">
        <f t="shared" ca="1" si="130"/>
        <v/>
      </c>
      <c r="Y1027" s="52">
        <f t="shared" ca="1" si="131"/>
        <v>0</v>
      </c>
      <c r="Z1027" s="52">
        <f t="shared" si="132"/>
        <v>87</v>
      </c>
      <c r="AA1027" s="52" t="s">
        <v>125</v>
      </c>
      <c r="AB1027" s="65"/>
      <c r="AC1027" s="65"/>
      <c r="AD1027" s="65"/>
      <c r="AE1027" s="65"/>
      <c r="AF1027" s="65"/>
      <c r="AG1027" s="65"/>
      <c r="AH1027" s="65"/>
      <c r="AI1027" s="65"/>
      <c r="AJ1027" s="65"/>
      <c r="AK1027" s="65"/>
      <c r="AL1027" s="65"/>
      <c r="AM1027" s="65"/>
      <c r="AN1027" s="65"/>
      <c r="AO1027" s="65"/>
      <c r="AP1027" s="65"/>
      <c r="AQ1027" s="65"/>
      <c r="AR1027" s="65"/>
      <c r="AS1027" s="65"/>
      <c r="AT1027" s="65"/>
      <c r="AU1027" s="65"/>
      <c r="AV1027" s="65"/>
      <c r="AW1027" s="65"/>
      <c r="AX1027" s="65"/>
      <c r="AY1027" s="65"/>
      <c r="AZ1027" s="65"/>
      <c r="BA1027" s="65"/>
      <c r="BB1027" s="65"/>
      <c r="BC1027" s="65"/>
      <c r="BD1027" s="65"/>
      <c r="BE1027" s="65"/>
      <c r="BF1027" s="65"/>
      <c r="BG1027" s="65"/>
      <c r="BH1027" s="65"/>
      <c r="BI1027" s="65"/>
      <c r="BJ1027" s="65"/>
      <c r="BK1027" s="65"/>
      <c r="BL1027" s="65"/>
      <c r="BM1027" s="65"/>
      <c r="BN1027" s="65"/>
      <c r="BO1027" s="65"/>
      <c r="BP1027" s="65"/>
      <c r="BQ1027" s="65"/>
      <c r="BR1027" s="65"/>
      <c r="BS1027" s="65"/>
      <c r="BT1027" s="65"/>
      <c r="BU1027" s="65"/>
      <c r="BV1027" s="65"/>
      <c r="BW1027" s="65"/>
      <c r="BX1027" s="65"/>
      <c r="BY1027" s="65"/>
      <c r="BZ1027" s="65"/>
      <c r="CA1027" s="65"/>
      <c r="CB1027" s="65"/>
      <c r="CC1027" s="65"/>
      <c r="CD1027" s="65"/>
      <c r="CE1027" s="65"/>
      <c r="CF1027" s="65"/>
      <c r="CG1027" s="65"/>
      <c r="CH1027" s="65"/>
      <c r="CI1027" s="65"/>
      <c r="CJ1027" s="65"/>
      <c r="CK1027" s="65"/>
      <c r="CL1027" s="65"/>
      <c r="CM1027" s="65"/>
      <c r="CN1027" s="65"/>
      <c r="CO1027" s="65"/>
      <c r="CP1027" s="65"/>
      <c r="CQ1027" s="65"/>
      <c r="CR1027" s="65"/>
      <c r="CS1027" s="65"/>
      <c r="CT1027" s="65"/>
      <c r="CU1027" s="65"/>
      <c r="CV1027" s="65"/>
      <c r="CW1027" s="65"/>
      <c r="CX1027" s="65"/>
      <c r="CY1027" s="65"/>
      <c r="CZ1027" s="65"/>
      <c r="DA1027" s="65"/>
      <c r="DB1027" s="65"/>
      <c r="DC1027" s="65"/>
      <c r="DD1027" s="65"/>
      <c r="DE1027" s="65"/>
      <c r="DF1027" s="65"/>
      <c r="DG1027" s="65"/>
      <c r="DH1027" s="65"/>
      <c r="DI1027" s="65"/>
      <c r="DJ1027" s="65"/>
      <c r="DK1027" s="65"/>
      <c r="DL1027" s="65"/>
      <c r="DM1027" s="65"/>
      <c r="DN1027" s="65"/>
      <c r="DO1027" s="65"/>
      <c r="DP1027" s="65"/>
      <c r="DQ1027" s="65"/>
      <c r="DR1027" s="65"/>
      <c r="DS1027" s="65"/>
      <c r="DT1027" s="65"/>
      <c r="DU1027" s="65"/>
      <c r="DV1027" s="65"/>
      <c r="DW1027" s="65"/>
      <c r="DX1027" s="65"/>
      <c r="DY1027" s="65"/>
      <c r="DZ1027" s="65"/>
      <c r="EA1027" s="65"/>
      <c r="EB1027" s="65"/>
      <c r="EC1027" s="65"/>
      <c r="ED1027" s="65"/>
      <c r="EE1027" s="65"/>
      <c r="EF1027" s="65"/>
      <c r="EG1027" s="65"/>
      <c r="EH1027" s="65"/>
      <c r="EI1027" s="65"/>
      <c r="EJ1027" s="65"/>
      <c r="EK1027" s="65"/>
      <c r="EL1027" s="65"/>
      <c r="EM1027" s="65"/>
      <c r="EN1027" s="65"/>
      <c r="EO1027" s="65"/>
      <c r="EP1027" s="65"/>
      <c r="EQ1027" s="65"/>
      <c r="ER1027" s="65"/>
      <c r="ES1027" s="65"/>
      <c r="ET1027" s="65"/>
      <c r="EU1027" s="65"/>
      <c r="EV1027" s="65"/>
      <c r="EW1027" s="65"/>
      <c r="EX1027" s="65"/>
      <c r="EY1027" s="65"/>
      <c r="EZ1027" s="65"/>
      <c r="FA1027" s="65"/>
      <c r="FB1027" s="65"/>
      <c r="FC1027" s="65"/>
      <c r="FD1027" s="65"/>
      <c r="FE1027" s="65"/>
      <c r="FF1027" s="65"/>
      <c r="FG1027" s="65"/>
      <c r="FH1027" s="65"/>
      <c r="FI1027" s="65"/>
      <c r="FJ1027" s="65"/>
      <c r="FK1027" s="65"/>
      <c r="FL1027" s="65"/>
      <c r="FM1027" s="65"/>
      <c r="FN1027" s="65"/>
      <c r="FO1027" s="65"/>
      <c r="FP1027" s="65"/>
      <c r="FQ1027" s="65"/>
      <c r="FR1027" s="65"/>
      <c r="FS1027" s="65"/>
      <c r="FT1027" s="65"/>
      <c r="FU1027" s="65"/>
      <c r="FV1027" s="65"/>
      <c r="FW1027" s="65"/>
      <c r="FX1027" s="65"/>
      <c r="FY1027" s="65"/>
      <c r="FZ1027" s="65"/>
      <c r="GA1027" s="65"/>
      <c r="GB1027" s="65"/>
      <c r="GC1027" s="65"/>
      <c r="GD1027" s="65"/>
      <c r="GE1027" s="65"/>
      <c r="GF1027" s="65"/>
      <c r="GG1027" s="65"/>
      <c r="GH1027" s="65"/>
      <c r="GI1027" s="65"/>
      <c r="GJ1027" s="65"/>
      <c r="GK1027" s="65"/>
      <c r="GL1027" s="65"/>
      <c r="GM1027" s="65"/>
      <c r="GN1027" s="65"/>
      <c r="GO1027" s="65"/>
      <c r="GP1027" s="65"/>
      <c r="GQ1027" s="65"/>
      <c r="GR1027" s="65"/>
      <c r="GS1027" s="65"/>
      <c r="GT1027" s="65"/>
      <c r="GU1027" s="65"/>
      <c r="GV1027" s="65"/>
      <c r="GW1027" s="65"/>
      <c r="GX1027" s="65"/>
      <c r="GY1027" s="65"/>
      <c r="GZ1027" s="65"/>
      <c r="HA1027" s="65"/>
      <c r="HB1027" s="65"/>
      <c r="HC1027" s="65"/>
      <c r="HD1027" s="65"/>
      <c r="HE1027" s="65"/>
      <c r="HF1027" s="65"/>
      <c r="HG1027" s="65"/>
      <c r="HH1027" s="65"/>
      <c r="HI1027" s="65"/>
      <c r="HJ1027" s="65"/>
      <c r="HK1027" s="65"/>
      <c r="HL1027" s="65"/>
      <c r="HM1027" s="65"/>
      <c r="HN1027" s="65"/>
      <c r="HO1027" s="65"/>
      <c r="HP1027" s="65"/>
      <c r="HQ1027" s="65"/>
      <c r="HR1027" s="65"/>
      <c r="HS1027" s="65"/>
      <c r="HT1027" s="65"/>
      <c r="HU1027" s="65"/>
      <c r="HV1027" s="65"/>
      <c r="HW1027" s="65"/>
      <c r="HX1027" s="65"/>
      <c r="HY1027" s="65"/>
      <c r="HZ1027" s="65"/>
      <c r="IA1027" s="65"/>
      <c r="IB1027" s="65"/>
      <c r="IC1027" s="65"/>
      <c r="ID1027" s="65"/>
      <c r="IE1027" s="65"/>
      <c r="IF1027" s="65"/>
      <c r="IG1027" s="65"/>
      <c r="IH1027" s="65"/>
      <c r="II1027" s="65"/>
      <c r="IJ1027" s="65"/>
      <c r="IK1027" s="65"/>
      <c r="IL1027" s="65"/>
    </row>
    <row r="1028" spans="1:246" s="42" customFormat="1" ht="14.25" customHeight="1" x14ac:dyDescent="0.4">
      <c r="A1028" s="39" t="s">
        <v>8013</v>
      </c>
      <c r="B1028" s="45">
        <v>827</v>
      </c>
      <c r="C1028" s="45">
        <v>939</v>
      </c>
      <c r="D1028" s="45">
        <v>87</v>
      </c>
      <c r="E1028" s="46" t="s">
        <v>7530</v>
      </c>
      <c r="F1028" s="47" t="s">
        <v>2002</v>
      </c>
      <c r="G1028" s="46" t="s">
        <v>27</v>
      </c>
      <c r="H1028" s="46" t="s">
        <v>2003</v>
      </c>
      <c r="I1028" s="46" t="s">
        <v>2004</v>
      </c>
      <c r="J1028" s="48">
        <v>1</v>
      </c>
      <c r="K1028" s="49">
        <v>1964</v>
      </c>
      <c r="L1028" s="50">
        <v>2</v>
      </c>
      <c r="M1028" s="50">
        <v>3928</v>
      </c>
      <c r="N1028" s="51">
        <v>0</v>
      </c>
      <c r="O1028" s="51">
        <v>0</v>
      </c>
      <c r="P1028" s="51">
        <v>10</v>
      </c>
      <c r="Q1028" s="51">
        <v>0</v>
      </c>
      <c r="R1028" s="51">
        <f t="shared" si="133"/>
        <v>10</v>
      </c>
      <c r="S1028" s="79"/>
      <c r="T1028" s="52">
        <f t="shared" si="127"/>
        <v>0</v>
      </c>
      <c r="U1028" s="52" t="str" cm="1">
        <f t="array" aca="1" ref="U1028" ca="1">IF(S1028="", "×", IF(LEFT(S1028,2)="項番", COUNTIFS($D$2:$D$4001, INDIRECT("D" &amp; ROW()-1), $U$2:$U$4001, "〇"), "〇"))</f>
        <v>×</v>
      </c>
      <c r="V1028" s="52" t="str">
        <f t="shared" si="128"/>
        <v>×</v>
      </c>
      <c r="W1028" s="52" t="str">
        <f t="shared" si="129"/>
        <v>×</v>
      </c>
      <c r="X1028" s="53" t="str">
        <f t="shared" ca="1" si="130"/>
        <v/>
      </c>
      <c r="Y1028" s="52">
        <f t="shared" ca="1" si="131"/>
        <v>0</v>
      </c>
      <c r="Z1028" s="52">
        <f t="shared" si="132"/>
        <v>87</v>
      </c>
      <c r="AA1028" s="52" t="s">
        <v>125</v>
      </c>
      <c r="AB1028" s="65"/>
      <c r="AC1028" s="65"/>
      <c r="AD1028" s="65"/>
      <c r="AE1028" s="65"/>
      <c r="AF1028" s="65"/>
      <c r="AG1028" s="65"/>
      <c r="AH1028" s="65"/>
      <c r="AI1028" s="65"/>
      <c r="AJ1028" s="65"/>
      <c r="AK1028" s="65"/>
      <c r="AL1028" s="65"/>
      <c r="AM1028" s="65"/>
      <c r="AN1028" s="65"/>
      <c r="AO1028" s="65"/>
      <c r="AP1028" s="65"/>
      <c r="AQ1028" s="65"/>
      <c r="AR1028" s="65"/>
      <c r="AS1028" s="65"/>
      <c r="AT1028" s="65"/>
      <c r="AU1028" s="65"/>
      <c r="AV1028" s="65"/>
      <c r="AW1028" s="65"/>
      <c r="AX1028" s="65"/>
      <c r="AY1028" s="65"/>
      <c r="AZ1028" s="65"/>
      <c r="BA1028" s="65"/>
      <c r="BB1028" s="65"/>
      <c r="BC1028" s="65"/>
      <c r="BD1028" s="65"/>
      <c r="BE1028" s="65"/>
      <c r="BF1028" s="65"/>
      <c r="BG1028" s="65"/>
      <c r="BH1028" s="65"/>
      <c r="BI1028" s="65"/>
      <c r="BJ1028" s="65"/>
      <c r="BK1028" s="65"/>
      <c r="BL1028" s="65"/>
      <c r="BM1028" s="65"/>
      <c r="BN1028" s="65"/>
      <c r="BO1028" s="65"/>
      <c r="BP1028" s="65"/>
      <c r="BQ1028" s="65"/>
      <c r="BR1028" s="65"/>
      <c r="BS1028" s="65"/>
      <c r="BT1028" s="65"/>
      <c r="BU1028" s="65"/>
      <c r="BV1028" s="65"/>
      <c r="BW1028" s="65"/>
      <c r="BX1028" s="65"/>
      <c r="BY1028" s="65"/>
      <c r="BZ1028" s="65"/>
      <c r="CA1028" s="65"/>
      <c r="CB1028" s="65"/>
      <c r="CC1028" s="65"/>
      <c r="CD1028" s="65"/>
      <c r="CE1028" s="65"/>
      <c r="CF1028" s="65"/>
      <c r="CG1028" s="65"/>
      <c r="CH1028" s="65"/>
      <c r="CI1028" s="65"/>
      <c r="CJ1028" s="65"/>
      <c r="CK1028" s="65"/>
      <c r="CL1028" s="65"/>
      <c r="CM1028" s="65"/>
      <c r="CN1028" s="65"/>
      <c r="CO1028" s="65"/>
      <c r="CP1028" s="65"/>
      <c r="CQ1028" s="65"/>
      <c r="CR1028" s="65"/>
      <c r="CS1028" s="65"/>
      <c r="CT1028" s="65"/>
      <c r="CU1028" s="65"/>
      <c r="CV1028" s="65"/>
      <c r="CW1028" s="65"/>
      <c r="CX1028" s="65"/>
      <c r="CY1028" s="65"/>
      <c r="CZ1028" s="65"/>
      <c r="DA1028" s="65"/>
      <c r="DB1028" s="65"/>
      <c r="DC1028" s="65"/>
      <c r="DD1028" s="65"/>
      <c r="DE1028" s="65"/>
      <c r="DF1028" s="65"/>
      <c r="DG1028" s="65"/>
      <c r="DH1028" s="65"/>
      <c r="DI1028" s="65"/>
      <c r="DJ1028" s="65"/>
      <c r="DK1028" s="65"/>
      <c r="DL1028" s="65"/>
      <c r="DM1028" s="65"/>
      <c r="DN1028" s="65"/>
      <c r="DO1028" s="65"/>
      <c r="DP1028" s="65"/>
      <c r="DQ1028" s="65"/>
      <c r="DR1028" s="65"/>
      <c r="DS1028" s="65"/>
      <c r="DT1028" s="65"/>
      <c r="DU1028" s="65"/>
      <c r="DV1028" s="65"/>
      <c r="DW1028" s="65"/>
      <c r="DX1028" s="65"/>
      <c r="DY1028" s="65"/>
      <c r="DZ1028" s="65"/>
      <c r="EA1028" s="65"/>
      <c r="EB1028" s="65"/>
      <c r="EC1028" s="65"/>
      <c r="ED1028" s="65"/>
      <c r="EE1028" s="65"/>
      <c r="EF1028" s="65"/>
      <c r="EG1028" s="65"/>
      <c r="EH1028" s="65"/>
      <c r="EI1028" s="65"/>
      <c r="EJ1028" s="65"/>
      <c r="EK1028" s="65"/>
      <c r="EL1028" s="65"/>
      <c r="EM1028" s="65"/>
      <c r="EN1028" s="65"/>
      <c r="EO1028" s="65"/>
      <c r="EP1028" s="65"/>
      <c r="EQ1028" s="65"/>
      <c r="ER1028" s="65"/>
      <c r="ES1028" s="65"/>
      <c r="ET1028" s="65"/>
      <c r="EU1028" s="65"/>
      <c r="EV1028" s="65"/>
      <c r="EW1028" s="65"/>
      <c r="EX1028" s="65"/>
      <c r="EY1028" s="65"/>
      <c r="EZ1028" s="65"/>
      <c r="FA1028" s="65"/>
      <c r="FB1028" s="65"/>
      <c r="FC1028" s="65"/>
      <c r="FD1028" s="65"/>
      <c r="FE1028" s="65"/>
      <c r="FF1028" s="65"/>
      <c r="FG1028" s="65"/>
      <c r="FH1028" s="65"/>
      <c r="FI1028" s="65"/>
      <c r="FJ1028" s="65"/>
      <c r="FK1028" s="65"/>
      <c r="FL1028" s="65"/>
      <c r="FM1028" s="65"/>
      <c r="FN1028" s="65"/>
      <c r="FO1028" s="65"/>
      <c r="FP1028" s="65"/>
      <c r="FQ1028" s="65"/>
      <c r="FR1028" s="65"/>
      <c r="FS1028" s="65"/>
      <c r="FT1028" s="65"/>
      <c r="FU1028" s="65"/>
      <c r="FV1028" s="65"/>
      <c r="FW1028" s="65"/>
      <c r="FX1028" s="65"/>
      <c r="FY1028" s="65"/>
      <c r="FZ1028" s="65"/>
      <c r="GA1028" s="65"/>
      <c r="GB1028" s="65"/>
      <c r="GC1028" s="65"/>
      <c r="GD1028" s="65"/>
      <c r="GE1028" s="65"/>
      <c r="GF1028" s="65"/>
      <c r="GG1028" s="65"/>
      <c r="GH1028" s="65"/>
      <c r="GI1028" s="65"/>
      <c r="GJ1028" s="65"/>
      <c r="GK1028" s="65"/>
      <c r="GL1028" s="65"/>
      <c r="GM1028" s="65"/>
      <c r="GN1028" s="65"/>
      <c r="GO1028" s="65"/>
      <c r="GP1028" s="65"/>
      <c r="GQ1028" s="65"/>
      <c r="GR1028" s="65"/>
      <c r="GS1028" s="65"/>
      <c r="GT1028" s="65"/>
      <c r="GU1028" s="65"/>
      <c r="GV1028" s="65"/>
      <c r="GW1028" s="65"/>
      <c r="GX1028" s="65"/>
      <c r="GY1028" s="65"/>
      <c r="GZ1028" s="65"/>
      <c r="HA1028" s="65"/>
      <c r="HB1028" s="65"/>
      <c r="HC1028" s="65"/>
      <c r="HD1028" s="65"/>
      <c r="HE1028" s="65"/>
      <c r="HF1028" s="65"/>
      <c r="HG1028" s="65"/>
      <c r="HH1028" s="65"/>
      <c r="HI1028" s="65"/>
      <c r="HJ1028" s="65"/>
      <c r="HK1028" s="65"/>
      <c r="HL1028" s="65"/>
      <c r="HM1028" s="65"/>
      <c r="HN1028" s="65"/>
      <c r="HO1028" s="65"/>
      <c r="HP1028" s="65"/>
      <c r="HQ1028" s="65"/>
      <c r="HR1028" s="65"/>
      <c r="HS1028" s="65"/>
      <c r="HT1028" s="65"/>
      <c r="HU1028" s="65"/>
      <c r="HV1028" s="65"/>
      <c r="HW1028" s="65"/>
      <c r="HX1028" s="65"/>
      <c r="HY1028" s="65"/>
      <c r="HZ1028" s="65"/>
      <c r="IA1028" s="65"/>
      <c r="IB1028" s="65"/>
      <c r="IC1028" s="65"/>
      <c r="ID1028" s="65"/>
      <c r="IE1028" s="65"/>
      <c r="IF1028" s="65"/>
      <c r="IG1028" s="65"/>
      <c r="IH1028" s="65"/>
      <c r="II1028" s="65"/>
      <c r="IJ1028" s="65"/>
      <c r="IK1028" s="65"/>
      <c r="IL1028" s="65"/>
    </row>
    <row r="1029" spans="1:246" s="42" customFormat="1" ht="14.25" customHeight="1" x14ac:dyDescent="0.4">
      <c r="A1029" s="39" t="s">
        <v>8013</v>
      </c>
      <c r="B1029" s="45">
        <v>828</v>
      </c>
      <c r="C1029" s="45">
        <v>940</v>
      </c>
      <c r="D1029" s="45">
        <v>87</v>
      </c>
      <c r="E1029" s="46" t="s">
        <v>7530</v>
      </c>
      <c r="F1029" s="47" t="s">
        <v>2005</v>
      </c>
      <c r="G1029" s="46" t="s">
        <v>27</v>
      </c>
      <c r="H1029" s="46" t="s">
        <v>2006</v>
      </c>
      <c r="I1029" s="46" t="s">
        <v>1622</v>
      </c>
      <c r="J1029" s="48">
        <v>30</v>
      </c>
      <c r="K1029" s="49">
        <v>5076.8</v>
      </c>
      <c r="L1029" s="50">
        <v>30</v>
      </c>
      <c r="M1029" s="50">
        <v>152304</v>
      </c>
      <c r="N1029" s="51">
        <v>0</v>
      </c>
      <c r="O1029" s="51">
        <v>120</v>
      </c>
      <c r="P1029" s="51">
        <v>0</v>
      </c>
      <c r="Q1029" s="51">
        <v>0</v>
      </c>
      <c r="R1029" s="51">
        <f t="shared" si="133"/>
        <v>120</v>
      </c>
      <c r="S1029" s="79"/>
      <c r="T1029" s="52">
        <f t="shared" ref="T1029:T1092" si="134">IF(C1029="",SUMIF(D:D,D1028,T:T),R1029*S1029)</f>
        <v>0</v>
      </c>
      <c r="U1029" s="52" t="str" cm="1">
        <f t="array" aca="1" ref="U1029" ca="1">IF(S1029="", "×", IF(LEFT(S1029,2)="項番", COUNTIFS($D$2:$D$4001, INDIRECT("D" &amp; ROW()-1), $U$2:$U$4001, "〇"), "〇"))</f>
        <v>×</v>
      </c>
      <c r="V1029" s="52" t="str">
        <f t="shared" ref="V1029:V1092" si="135">IF(LEFT(S1029,2)="項番","",IF(S1029&gt;=1,"〇","×"))</f>
        <v>×</v>
      </c>
      <c r="W1029" s="52" t="str">
        <f t="shared" ref="W1029:W1092" si="136">IF(LEFT(S1029,2)="項番","",IF(ISNUMBER(S1029),IF(INT(S1029)=S1029,"〇","×"),"×"))</f>
        <v>×</v>
      </c>
      <c r="X1029" s="53" t="str">
        <f t="shared" ref="X1029:X1092" ca="1" si="137">IF(LEFT(S1029,2)="項番",IF(U1029=0,"",IF(COUNTIF(D:D,Z1029)=U1029,"","この項番で見積単価（税別）が入力されていない品目があります")),IF(U1029="〇",IF(OR(V1029="×",W1029="×"),"←見積単価（税別）欄には、1以上の整数を入力してください",""),""))</f>
        <v/>
      </c>
      <c r="Y1029" s="52">
        <f t="shared" ref="Y1029:Y1092" ca="1" si="138">IF(X1029="",0,1)</f>
        <v>0</v>
      </c>
      <c r="Z1029" s="52">
        <f t="shared" ref="Z1029:Z1092" si="139">IF(D1029="",D1028,D1029)</f>
        <v>87</v>
      </c>
      <c r="AA1029" s="52" t="s">
        <v>125</v>
      </c>
      <c r="AB1029" s="65"/>
      <c r="AC1029" s="65"/>
      <c r="AD1029" s="65"/>
      <c r="AE1029" s="65"/>
      <c r="AF1029" s="65"/>
      <c r="AG1029" s="65"/>
      <c r="AH1029" s="65"/>
      <c r="AI1029" s="65"/>
      <c r="AJ1029" s="65"/>
      <c r="AK1029" s="65"/>
      <c r="AL1029" s="65"/>
      <c r="AM1029" s="65"/>
      <c r="AN1029" s="65"/>
      <c r="AO1029" s="65"/>
      <c r="AP1029" s="65"/>
      <c r="AQ1029" s="65"/>
      <c r="AR1029" s="65"/>
      <c r="AS1029" s="65"/>
      <c r="AT1029" s="65"/>
      <c r="AU1029" s="65"/>
      <c r="AV1029" s="65"/>
      <c r="AW1029" s="65"/>
      <c r="AX1029" s="65"/>
      <c r="AY1029" s="65"/>
      <c r="AZ1029" s="65"/>
      <c r="BA1029" s="65"/>
      <c r="BB1029" s="65"/>
      <c r="BC1029" s="65"/>
      <c r="BD1029" s="65"/>
      <c r="BE1029" s="65"/>
      <c r="BF1029" s="65"/>
      <c r="BG1029" s="65"/>
      <c r="BH1029" s="65"/>
      <c r="BI1029" s="65"/>
      <c r="BJ1029" s="65"/>
      <c r="BK1029" s="65"/>
      <c r="BL1029" s="65"/>
      <c r="BM1029" s="65"/>
      <c r="BN1029" s="65"/>
      <c r="BO1029" s="65"/>
      <c r="BP1029" s="65"/>
      <c r="BQ1029" s="65"/>
      <c r="BR1029" s="65"/>
      <c r="BS1029" s="65"/>
      <c r="BT1029" s="65"/>
      <c r="BU1029" s="65"/>
      <c r="BV1029" s="65"/>
      <c r="BW1029" s="65"/>
      <c r="BX1029" s="65"/>
      <c r="BY1029" s="65"/>
      <c r="BZ1029" s="65"/>
      <c r="CA1029" s="65"/>
      <c r="CB1029" s="65"/>
      <c r="CC1029" s="65"/>
      <c r="CD1029" s="65"/>
      <c r="CE1029" s="65"/>
      <c r="CF1029" s="65"/>
      <c r="CG1029" s="65"/>
      <c r="CH1029" s="65"/>
      <c r="CI1029" s="65"/>
      <c r="CJ1029" s="65"/>
      <c r="CK1029" s="65"/>
      <c r="CL1029" s="65"/>
      <c r="CM1029" s="65"/>
      <c r="CN1029" s="65"/>
      <c r="CO1029" s="65"/>
      <c r="CP1029" s="65"/>
      <c r="CQ1029" s="65"/>
      <c r="CR1029" s="65"/>
      <c r="CS1029" s="65"/>
      <c r="CT1029" s="65"/>
      <c r="CU1029" s="65"/>
      <c r="CV1029" s="65"/>
      <c r="CW1029" s="65"/>
      <c r="CX1029" s="65"/>
      <c r="CY1029" s="65"/>
      <c r="CZ1029" s="65"/>
      <c r="DA1029" s="65"/>
      <c r="DB1029" s="65"/>
      <c r="DC1029" s="65"/>
      <c r="DD1029" s="65"/>
      <c r="DE1029" s="65"/>
      <c r="DF1029" s="65"/>
      <c r="DG1029" s="65"/>
      <c r="DH1029" s="65"/>
      <c r="DI1029" s="65"/>
      <c r="DJ1029" s="65"/>
      <c r="DK1029" s="65"/>
      <c r="DL1029" s="65"/>
      <c r="DM1029" s="65"/>
      <c r="DN1029" s="65"/>
      <c r="DO1029" s="65"/>
      <c r="DP1029" s="65"/>
      <c r="DQ1029" s="65"/>
      <c r="DR1029" s="65"/>
      <c r="DS1029" s="65"/>
      <c r="DT1029" s="65"/>
      <c r="DU1029" s="65"/>
      <c r="DV1029" s="65"/>
      <c r="DW1029" s="65"/>
      <c r="DX1029" s="65"/>
      <c r="DY1029" s="65"/>
      <c r="DZ1029" s="65"/>
      <c r="EA1029" s="65"/>
      <c r="EB1029" s="65"/>
      <c r="EC1029" s="65"/>
      <c r="ED1029" s="65"/>
      <c r="EE1029" s="65"/>
      <c r="EF1029" s="65"/>
      <c r="EG1029" s="65"/>
      <c r="EH1029" s="65"/>
      <c r="EI1029" s="65"/>
      <c r="EJ1029" s="65"/>
      <c r="EK1029" s="65"/>
      <c r="EL1029" s="65"/>
      <c r="EM1029" s="65"/>
      <c r="EN1029" s="65"/>
      <c r="EO1029" s="65"/>
      <c r="EP1029" s="65"/>
      <c r="EQ1029" s="65"/>
      <c r="ER1029" s="65"/>
      <c r="ES1029" s="65"/>
      <c r="ET1029" s="65"/>
      <c r="EU1029" s="65"/>
      <c r="EV1029" s="65"/>
      <c r="EW1029" s="65"/>
      <c r="EX1029" s="65"/>
      <c r="EY1029" s="65"/>
      <c r="EZ1029" s="65"/>
      <c r="FA1029" s="65"/>
      <c r="FB1029" s="65"/>
      <c r="FC1029" s="65"/>
      <c r="FD1029" s="65"/>
      <c r="FE1029" s="65"/>
      <c r="FF1029" s="65"/>
      <c r="FG1029" s="65"/>
      <c r="FH1029" s="65"/>
      <c r="FI1029" s="65"/>
      <c r="FJ1029" s="65"/>
      <c r="FK1029" s="65"/>
      <c r="FL1029" s="65"/>
      <c r="FM1029" s="65"/>
      <c r="FN1029" s="65"/>
      <c r="FO1029" s="65"/>
      <c r="FP1029" s="65"/>
      <c r="FQ1029" s="65"/>
      <c r="FR1029" s="65"/>
      <c r="FS1029" s="65"/>
      <c r="FT1029" s="65"/>
      <c r="FU1029" s="65"/>
      <c r="FV1029" s="65"/>
      <c r="FW1029" s="65"/>
      <c r="FX1029" s="65"/>
      <c r="FY1029" s="65"/>
      <c r="FZ1029" s="65"/>
      <c r="GA1029" s="65"/>
      <c r="GB1029" s="65"/>
      <c r="GC1029" s="65"/>
      <c r="GD1029" s="65"/>
      <c r="GE1029" s="65"/>
      <c r="GF1029" s="65"/>
      <c r="GG1029" s="65"/>
      <c r="GH1029" s="65"/>
      <c r="GI1029" s="65"/>
      <c r="GJ1029" s="65"/>
      <c r="GK1029" s="65"/>
      <c r="GL1029" s="65"/>
      <c r="GM1029" s="65"/>
      <c r="GN1029" s="65"/>
      <c r="GO1029" s="65"/>
      <c r="GP1029" s="65"/>
      <c r="GQ1029" s="65"/>
      <c r="GR1029" s="65"/>
      <c r="GS1029" s="65"/>
      <c r="GT1029" s="65"/>
      <c r="GU1029" s="65"/>
      <c r="GV1029" s="65"/>
      <c r="GW1029" s="65"/>
      <c r="GX1029" s="65"/>
      <c r="GY1029" s="65"/>
      <c r="GZ1029" s="65"/>
      <c r="HA1029" s="65"/>
      <c r="HB1029" s="65"/>
      <c r="HC1029" s="65"/>
      <c r="HD1029" s="65"/>
      <c r="HE1029" s="65"/>
      <c r="HF1029" s="65"/>
      <c r="HG1029" s="65"/>
      <c r="HH1029" s="65"/>
      <c r="HI1029" s="65"/>
      <c r="HJ1029" s="65"/>
      <c r="HK1029" s="65"/>
      <c r="HL1029" s="65"/>
      <c r="HM1029" s="65"/>
      <c r="HN1029" s="65"/>
      <c r="HO1029" s="65"/>
      <c r="HP1029" s="65"/>
      <c r="HQ1029" s="65"/>
      <c r="HR1029" s="65"/>
      <c r="HS1029" s="65"/>
      <c r="HT1029" s="65"/>
      <c r="HU1029" s="65"/>
      <c r="HV1029" s="65"/>
      <c r="HW1029" s="65"/>
      <c r="HX1029" s="65"/>
      <c r="HY1029" s="65"/>
      <c r="HZ1029" s="65"/>
      <c r="IA1029" s="65"/>
      <c r="IB1029" s="65"/>
      <c r="IC1029" s="65"/>
      <c r="ID1029" s="65"/>
      <c r="IE1029" s="65"/>
      <c r="IF1029" s="65"/>
      <c r="IG1029" s="65"/>
      <c r="IH1029" s="65"/>
      <c r="II1029" s="65"/>
      <c r="IJ1029" s="65"/>
      <c r="IK1029" s="65"/>
      <c r="IL1029" s="65"/>
    </row>
    <row r="1030" spans="1:246" s="42" customFormat="1" ht="14.25" customHeight="1" x14ac:dyDescent="0.4">
      <c r="A1030" s="39" t="s">
        <v>8013</v>
      </c>
      <c r="B1030" s="45">
        <v>829</v>
      </c>
      <c r="C1030" s="45">
        <v>941</v>
      </c>
      <c r="D1030" s="45">
        <v>87</v>
      </c>
      <c r="E1030" s="46" t="s">
        <v>7530</v>
      </c>
      <c r="F1030" s="47" t="s">
        <v>2007</v>
      </c>
      <c r="G1030" s="46" t="s">
        <v>27</v>
      </c>
      <c r="H1030" s="46" t="s">
        <v>2008</v>
      </c>
      <c r="I1030" s="46" t="s">
        <v>2009</v>
      </c>
      <c r="J1030" s="48">
        <v>7</v>
      </c>
      <c r="K1030" s="49">
        <v>20538.900000000001</v>
      </c>
      <c r="L1030" s="50">
        <v>7</v>
      </c>
      <c r="M1030" s="50">
        <v>143772.30000000002</v>
      </c>
      <c r="N1030" s="51">
        <v>0</v>
      </c>
      <c r="O1030" s="51">
        <v>12</v>
      </c>
      <c r="P1030" s="51">
        <v>0</v>
      </c>
      <c r="Q1030" s="51">
        <v>0</v>
      </c>
      <c r="R1030" s="51">
        <f t="shared" ref="R1030:R1099" si="140">SUM(N1030:Q1030)</f>
        <v>12</v>
      </c>
      <c r="S1030" s="79"/>
      <c r="T1030" s="52">
        <f t="shared" si="134"/>
        <v>0</v>
      </c>
      <c r="U1030" s="52" t="str" cm="1">
        <f t="array" aca="1" ref="U1030" ca="1">IF(S1030="", "×", IF(LEFT(S1030,2)="項番", COUNTIFS($D$2:$D$4001, INDIRECT("D" &amp; ROW()-1), $U$2:$U$4001, "〇"), "〇"))</f>
        <v>×</v>
      </c>
      <c r="V1030" s="52" t="str">
        <f t="shared" si="135"/>
        <v>×</v>
      </c>
      <c r="W1030" s="52" t="str">
        <f t="shared" si="136"/>
        <v>×</v>
      </c>
      <c r="X1030" s="53" t="str">
        <f t="shared" ca="1" si="137"/>
        <v/>
      </c>
      <c r="Y1030" s="52">
        <f t="shared" ca="1" si="138"/>
        <v>0</v>
      </c>
      <c r="Z1030" s="52">
        <f t="shared" si="139"/>
        <v>87</v>
      </c>
      <c r="AA1030" s="52" t="s">
        <v>125</v>
      </c>
      <c r="AB1030" s="65"/>
      <c r="AC1030" s="65"/>
      <c r="AD1030" s="65"/>
      <c r="AE1030" s="65"/>
      <c r="AF1030" s="65"/>
      <c r="AG1030" s="65"/>
      <c r="AH1030" s="65"/>
      <c r="AI1030" s="65"/>
      <c r="AJ1030" s="65"/>
      <c r="AK1030" s="65"/>
      <c r="AL1030" s="65"/>
      <c r="AM1030" s="65"/>
      <c r="AN1030" s="65"/>
      <c r="AO1030" s="65"/>
      <c r="AP1030" s="65"/>
      <c r="AQ1030" s="65"/>
      <c r="AR1030" s="65"/>
      <c r="AS1030" s="65"/>
      <c r="AT1030" s="65"/>
      <c r="AU1030" s="65"/>
      <c r="AV1030" s="65"/>
      <c r="AW1030" s="65"/>
      <c r="AX1030" s="65"/>
      <c r="AY1030" s="65"/>
      <c r="AZ1030" s="65"/>
      <c r="BA1030" s="65"/>
      <c r="BB1030" s="65"/>
      <c r="BC1030" s="65"/>
      <c r="BD1030" s="65"/>
      <c r="BE1030" s="65"/>
      <c r="BF1030" s="65"/>
      <c r="BG1030" s="65"/>
      <c r="BH1030" s="65"/>
      <c r="BI1030" s="65"/>
      <c r="BJ1030" s="65"/>
      <c r="BK1030" s="65"/>
      <c r="BL1030" s="65"/>
      <c r="BM1030" s="65"/>
      <c r="BN1030" s="65"/>
      <c r="BO1030" s="65"/>
      <c r="BP1030" s="65"/>
      <c r="BQ1030" s="65"/>
      <c r="BR1030" s="65"/>
      <c r="BS1030" s="65"/>
      <c r="BT1030" s="65"/>
      <c r="BU1030" s="65"/>
      <c r="BV1030" s="65"/>
      <c r="BW1030" s="65"/>
      <c r="BX1030" s="65"/>
      <c r="BY1030" s="65"/>
      <c r="BZ1030" s="65"/>
      <c r="CA1030" s="65"/>
      <c r="CB1030" s="65"/>
      <c r="CC1030" s="65"/>
      <c r="CD1030" s="65"/>
      <c r="CE1030" s="65"/>
      <c r="CF1030" s="65"/>
      <c r="CG1030" s="65"/>
      <c r="CH1030" s="65"/>
      <c r="CI1030" s="65"/>
      <c r="CJ1030" s="65"/>
      <c r="CK1030" s="65"/>
      <c r="CL1030" s="65"/>
      <c r="CM1030" s="65"/>
      <c r="CN1030" s="65"/>
      <c r="CO1030" s="65"/>
      <c r="CP1030" s="65"/>
      <c r="CQ1030" s="65"/>
      <c r="CR1030" s="65"/>
      <c r="CS1030" s="65"/>
      <c r="CT1030" s="65"/>
      <c r="CU1030" s="65"/>
      <c r="CV1030" s="65"/>
      <c r="CW1030" s="65"/>
      <c r="CX1030" s="65"/>
      <c r="CY1030" s="65"/>
      <c r="CZ1030" s="65"/>
      <c r="DA1030" s="65"/>
      <c r="DB1030" s="65"/>
      <c r="DC1030" s="65"/>
      <c r="DD1030" s="65"/>
      <c r="DE1030" s="65"/>
      <c r="DF1030" s="65"/>
      <c r="DG1030" s="65"/>
      <c r="DH1030" s="65"/>
      <c r="DI1030" s="65"/>
      <c r="DJ1030" s="65"/>
      <c r="DK1030" s="65"/>
      <c r="DL1030" s="65"/>
      <c r="DM1030" s="65"/>
      <c r="DN1030" s="65"/>
      <c r="DO1030" s="65"/>
      <c r="DP1030" s="65"/>
      <c r="DQ1030" s="65"/>
      <c r="DR1030" s="65"/>
      <c r="DS1030" s="65"/>
      <c r="DT1030" s="65"/>
      <c r="DU1030" s="65"/>
      <c r="DV1030" s="65"/>
      <c r="DW1030" s="65"/>
      <c r="DX1030" s="65"/>
      <c r="DY1030" s="65"/>
      <c r="DZ1030" s="65"/>
      <c r="EA1030" s="65"/>
      <c r="EB1030" s="65"/>
      <c r="EC1030" s="65"/>
      <c r="ED1030" s="65"/>
      <c r="EE1030" s="65"/>
      <c r="EF1030" s="65"/>
      <c r="EG1030" s="65"/>
      <c r="EH1030" s="65"/>
      <c r="EI1030" s="65"/>
      <c r="EJ1030" s="65"/>
      <c r="EK1030" s="65"/>
      <c r="EL1030" s="65"/>
      <c r="EM1030" s="65"/>
      <c r="EN1030" s="65"/>
      <c r="EO1030" s="65"/>
      <c r="EP1030" s="65"/>
      <c r="EQ1030" s="65"/>
      <c r="ER1030" s="65"/>
      <c r="ES1030" s="65"/>
      <c r="ET1030" s="65"/>
      <c r="EU1030" s="65"/>
      <c r="EV1030" s="65"/>
      <c r="EW1030" s="65"/>
      <c r="EX1030" s="65"/>
      <c r="EY1030" s="65"/>
      <c r="EZ1030" s="65"/>
      <c r="FA1030" s="65"/>
      <c r="FB1030" s="65"/>
      <c r="FC1030" s="65"/>
      <c r="FD1030" s="65"/>
      <c r="FE1030" s="65"/>
      <c r="FF1030" s="65"/>
      <c r="FG1030" s="65"/>
      <c r="FH1030" s="65"/>
      <c r="FI1030" s="65"/>
      <c r="FJ1030" s="65"/>
      <c r="FK1030" s="65"/>
      <c r="FL1030" s="65"/>
      <c r="FM1030" s="65"/>
      <c r="FN1030" s="65"/>
      <c r="FO1030" s="65"/>
      <c r="FP1030" s="65"/>
      <c r="FQ1030" s="65"/>
      <c r="FR1030" s="65"/>
      <c r="FS1030" s="65"/>
      <c r="FT1030" s="65"/>
      <c r="FU1030" s="65"/>
      <c r="FV1030" s="65"/>
      <c r="FW1030" s="65"/>
      <c r="FX1030" s="65"/>
      <c r="FY1030" s="65"/>
      <c r="FZ1030" s="65"/>
      <c r="GA1030" s="65"/>
      <c r="GB1030" s="65"/>
      <c r="GC1030" s="65"/>
      <c r="GD1030" s="65"/>
      <c r="GE1030" s="65"/>
      <c r="GF1030" s="65"/>
      <c r="GG1030" s="65"/>
      <c r="GH1030" s="65"/>
      <c r="GI1030" s="65"/>
      <c r="GJ1030" s="65"/>
      <c r="GK1030" s="65"/>
      <c r="GL1030" s="65"/>
      <c r="GM1030" s="65"/>
      <c r="GN1030" s="65"/>
      <c r="GO1030" s="65"/>
      <c r="GP1030" s="65"/>
      <c r="GQ1030" s="65"/>
      <c r="GR1030" s="65"/>
      <c r="GS1030" s="65"/>
      <c r="GT1030" s="65"/>
      <c r="GU1030" s="65"/>
      <c r="GV1030" s="65"/>
      <c r="GW1030" s="65"/>
      <c r="GX1030" s="65"/>
      <c r="GY1030" s="65"/>
      <c r="GZ1030" s="65"/>
      <c r="HA1030" s="65"/>
      <c r="HB1030" s="65"/>
      <c r="HC1030" s="65"/>
      <c r="HD1030" s="65"/>
      <c r="HE1030" s="65"/>
      <c r="HF1030" s="65"/>
      <c r="HG1030" s="65"/>
      <c r="HH1030" s="65"/>
      <c r="HI1030" s="65"/>
      <c r="HJ1030" s="65"/>
      <c r="HK1030" s="65"/>
      <c r="HL1030" s="65"/>
      <c r="HM1030" s="65"/>
      <c r="HN1030" s="65"/>
      <c r="HO1030" s="65"/>
      <c r="HP1030" s="65"/>
      <c r="HQ1030" s="65"/>
      <c r="HR1030" s="65"/>
      <c r="HS1030" s="65"/>
      <c r="HT1030" s="65"/>
      <c r="HU1030" s="65"/>
      <c r="HV1030" s="65"/>
      <c r="HW1030" s="65"/>
      <c r="HX1030" s="65"/>
      <c r="HY1030" s="65"/>
      <c r="HZ1030" s="65"/>
      <c r="IA1030" s="65"/>
      <c r="IB1030" s="65"/>
      <c r="IC1030" s="65"/>
      <c r="ID1030" s="65"/>
      <c r="IE1030" s="65"/>
      <c r="IF1030" s="65"/>
      <c r="IG1030" s="65"/>
      <c r="IH1030" s="65"/>
      <c r="II1030" s="65"/>
      <c r="IJ1030" s="65"/>
      <c r="IK1030" s="65"/>
      <c r="IL1030" s="65"/>
    </row>
    <row r="1031" spans="1:246" s="42" customFormat="1" ht="14.25" customHeight="1" x14ac:dyDescent="0.4">
      <c r="A1031" s="39" t="s">
        <v>8013</v>
      </c>
      <c r="B1031" s="45">
        <v>830</v>
      </c>
      <c r="C1031" s="45">
        <v>942</v>
      </c>
      <c r="D1031" s="45">
        <v>87</v>
      </c>
      <c r="E1031" s="46" t="s">
        <v>7530</v>
      </c>
      <c r="F1031" s="47" t="s">
        <v>2010</v>
      </c>
      <c r="G1031" s="46" t="s">
        <v>27</v>
      </c>
      <c r="H1031" s="46" t="s">
        <v>2011</v>
      </c>
      <c r="I1031" s="46" t="s">
        <v>274</v>
      </c>
      <c r="J1031" s="48">
        <v>100</v>
      </c>
      <c r="K1031" s="49">
        <v>7.4</v>
      </c>
      <c r="L1031" s="50">
        <v>100</v>
      </c>
      <c r="M1031" s="50">
        <v>740</v>
      </c>
      <c r="N1031" s="51">
        <v>0</v>
      </c>
      <c r="O1031" s="51">
        <v>0</v>
      </c>
      <c r="P1031" s="51">
        <v>78</v>
      </c>
      <c r="Q1031" s="51">
        <v>0</v>
      </c>
      <c r="R1031" s="51">
        <f t="shared" si="140"/>
        <v>78</v>
      </c>
      <c r="S1031" s="79"/>
      <c r="T1031" s="52">
        <f t="shared" si="134"/>
        <v>0</v>
      </c>
      <c r="U1031" s="52" t="str" cm="1">
        <f t="array" aca="1" ref="U1031" ca="1">IF(S1031="", "×", IF(LEFT(S1031,2)="項番", COUNTIFS($D$2:$D$4001, INDIRECT("D" &amp; ROW()-1), $U$2:$U$4001, "〇"), "〇"))</f>
        <v>×</v>
      </c>
      <c r="V1031" s="52" t="str">
        <f t="shared" si="135"/>
        <v>×</v>
      </c>
      <c r="W1031" s="52" t="str">
        <f t="shared" si="136"/>
        <v>×</v>
      </c>
      <c r="X1031" s="53" t="str">
        <f t="shared" ca="1" si="137"/>
        <v/>
      </c>
      <c r="Y1031" s="52">
        <f t="shared" ca="1" si="138"/>
        <v>0</v>
      </c>
      <c r="Z1031" s="52">
        <f t="shared" si="139"/>
        <v>87</v>
      </c>
      <c r="AA1031" s="52" t="s">
        <v>125</v>
      </c>
      <c r="AB1031" s="65"/>
      <c r="AC1031" s="65"/>
      <c r="AD1031" s="65"/>
      <c r="AE1031" s="65"/>
      <c r="AF1031" s="65"/>
      <c r="AG1031" s="65"/>
      <c r="AH1031" s="65"/>
      <c r="AI1031" s="65"/>
      <c r="AJ1031" s="65"/>
      <c r="AK1031" s="65"/>
      <c r="AL1031" s="65"/>
      <c r="AM1031" s="65"/>
      <c r="AN1031" s="65"/>
      <c r="AO1031" s="65"/>
      <c r="AP1031" s="65"/>
      <c r="AQ1031" s="65"/>
      <c r="AR1031" s="65"/>
      <c r="AS1031" s="65"/>
      <c r="AT1031" s="65"/>
      <c r="AU1031" s="65"/>
      <c r="AV1031" s="65"/>
      <c r="AW1031" s="65"/>
      <c r="AX1031" s="65"/>
      <c r="AY1031" s="65"/>
      <c r="AZ1031" s="65"/>
      <c r="BA1031" s="65"/>
      <c r="BB1031" s="65"/>
      <c r="BC1031" s="65"/>
      <c r="BD1031" s="65"/>
      <c r="BE1031" s="65"/>
      <c r="BF1031" s="65"/>
      <c r="BG1031" s="65"/>
      <c r="BH1031" s="65"/>
      <c r="BI1031" s="65"/>
      <c r="BJ1031" s="65"/>
      <c r="BK1031" s="65"/>
      <c r="BL1031" s="65"/>
      <c r="BM1031" s="65"/>
      <c r="BN1031" s="65"/>
      <c r="BO1031" s="65"/>
      <c r="BP1031" s="65"/>
      <c r="BQ1031" s="65"/>
      <c r="BR1031" s="65"/>
      <c r="BS1031" s="65"/>
      <c r="BT1031" s="65"/>
      <c r="BU1031" s="65"/>
      <c r="BV1031" s="65"/>
      <c r="BW1031" s="65"/>
      <c r="BX1031" s="65"/>
      <c r="BY1031" s="65"/>
      <c r="BZ1031" s="65"/>
      <c r="CA1031" s="65"/>
      <c r="CB1031" s="65"/>
      <c r="CC1031" s="65"/>
      <c r="CD1031" s="65"/>
      <c r="CE1031" s="65"/>
      <c r="CF1031" s="65"/>
      <c r="CG1031" s="65"/>
      <c r="CH1031" s="65"/>
      <c r="CI1031" s="65"/>
      <c r="CJ1031" s="65"/>
      <c r="CK1031" s="65"/>
      <c r="CL1031" s="65"/>
      <c r="CM1031" s="65"/>
      <c r="CN1031" s="65"/>
      <c r="CO1031" s="65"/>
      <c r="CP1031" s="65"/>
      <c r="CQ1031" s="65"/>
      <c r="CR1031" s="65"/>
      <c r="CS1031" s="65"/>
      <c r="CT1031" s="65"/>
      <c r="CU1031" s="65"/>
      <c r="CV1031" s="65"/>
      <c r="CW1031" s="65"/>
      <c r="CX1031" s="65"/>
      <c r="CY1031" s="65"/>
      <c r="CZ1031" s="65"/>
      <c r="DA1031" s="65"/>
      <c r="DB1031" s="65"/>
      <c r="DC1031" s="65"/>
      <c r="DD1031" s="65"/>
      <c r="DE1031" s="65"/>
      <c r="DF1031" s="65"/>
      <c r="DG1031" s="65"/>
      <c r="DH1031" s="65"/>
      <c r="DI1031" s="65"/>
      <c r="DJ1031" s="65"/>
      <c r="DK1031" s="65"/>
      <c r="DL1031" s="65"/>
      <c r="DM1031" s="65"/>
      <c r="DN1031" s="65"/>
      <c r="DO1031" s="65"/>
      <c r="DP1031" s="65"/>
      <c r="DQ1031" s="65"/>
      <c r="DR1031" s="65"/>
      <c r="DS1031" s="65"/>
      <c r="DT1031" s="65"/>
      <c r="DU1031" s="65"/>
      <c r="DV1031" s="65"/>
      <c r="DW1031" s="65"/>
      <c r="DX1031" s="65"/>
      <c r="DY1031" s="65"/>
      <c r="DZ1031" s="65"/>
      <c r="EA1031" s="65"/>
      <c r="EB1031" s="65"/>
      <c r="EC1031" s="65"/>
      <c r="ED1031" s="65"/>
      <c r="EE1031" s="65"/>
      <c r="EF1031" s="65"/>
      <c r="EG1031" s="65"/>
      <c r="EH1031" s="65"/>
      <c r="EI1031" s="65"/>
      <c r="EJ1031" s="65"/>
      <c r="EK1031" s="65"/>
      <c r="EL1031" s="65"/>
      <c r="EM1031" s="65"/>
      <c r="EN1031" s="65"/>
      <c r="EO1031" s="65"/>
      <c r="EP1031" s="65"/>
      <c r="EQ1031" s="65"/>
      <c r="ER1031" s="65"/>
      <c r="ES1031" s="65"/>
      <c r="ET1031" s="65"/>
      <c r="EU1031" s="65"/>
      <c r="EV1031" s="65"/>
      <c r="EW1031" s="65"/>
      <c r="EX1031" s="65"/>
      <c r="EY1031" s="65"/>
      <c r="EZ1031" s="65"/>
      <c r="FA1031" s="65"/>
      <c r="FB1031" s="65"/>
      <c r="FC1031" s="65"/>
      <c r="FD1031" s="65"/>
      <c r="FE1031" s="65"/>
      <c r="FF1031" s="65"/>
      <c r="FG1031" s="65"/>
      <c r="FH1031" s="65"/>
      <c r="FI1031" s="65"/>
      <c r="FJ1031" s="65"/>
      <c r="FK1031" s="65"/>
      <c r="FL1031" s="65"/>
      <c r="FM1031" s="65"/>
      <c r="FN1031" s="65"/>
      <c r="FO1031" s="65"/>
      <c r="FP1031" s="65"/>
      <c r="FQ1031" s="65"/>
      <c r="FR1031" s="65"/>
      <c r="FS1031" s="65"/>
      <c r="FT1031" s="65"/>
      <c r="FU1031" s="65"/>
      <c r="FV1031" s="65"/>
      <c r="FW1031" s="65"/>
      <c r="FX1031" s="65"/>
      <c r="FY1031" s="65"/>
      <c r="FZ1031" s="65"/>
      <c r="GA1031" s="65"/>
      <c r="GB1031" s="65"/>
      <c r="GC1031" s="65"/>
      <c r="GD1031" s="65"/>
      <c r="GE1031" s="65"/>
      <c r="GF1031" s="65"/>
      <c r="GG1031" s="65"/>
      <c r="GH1031" s="65"/>
      <c r="GI1031" s="65"/>
      <c r="GJ1031" s="65"/>
      <c r="GK1031" s="65"/>
      <c r="GL1031" s="65"/>
      <c r="GM1031" s="65"/>
      <c r="GN1031" s="65"/>
      <c r="GO1031" s="65"/>
      <c r="GP1031" s="65"/>
      <c r="GQ1031" s="65"/>
      <c r="GR1031" s="65"/>
      <c r="GS1031" s="65"/>
      <c r="GT1031" s="65"/>
      <c r="GU1031" s="65"/>
      <c r="GV1031" s="65"/>
      <c r="GW1031" s="65"/>
      <c r="GX1031" s="65"/>
      <c r="GY1031" s="65"/>
      <c r="GZ1031" s="65"/>
      <c r="HA1031" s="65"/>
      <c r="HB1031" s="65"/>
      <c r="HC1031" s="65"/>
      <c r="HD1031" s="65"/>
      <c r="HE1031" s="65"/>
      <c r="HF1031" s="65"/>
      <c r="HG1031" s="65"/>
      <c r="HH1031" s="65"/>
      <c r="HI1031" s="65"/>
      <c r="HJ1031" s="65"/>
      <c r="HK1031" s="65"/>
      <c r="HL1031" s="65"/>
      <c r="HM1031" s="65"/>
      <c r="HN1031" s="65"/>
      <c r="HO1031" s="65"/>
      <c r="HP1031" s="65"/>
      <c r="HQ1031" s="65"/>
      <c r="HR1031" s="65"/>
      <c r="HS1031" s="65"/>
      <c r="HT1031" s="65"/>
      <c r="HU1031" s="65"/>
      <c r="HV1031" s="65"/>
      <c r="HW1031" s="65"/>
      <c r="HX1031" s="65"/>
      <c r="HY1031" s="65"/>
      <c r="HZ1031" s="65"/>
      <c r="IA1031" s="65"/>
      <c r="IB1031" s="65"/>
      <c r="IC1031" s="65"/>
      <c r="ID1031" s="65"/>
      <c r="IE1031" s="65"/>
      <c r="IF1031" s="65"/>
      <c r="IG1031" s="65"/>
      <c r="IH1031" s="65"/>
      <c r="II1031" s="65"/>
      <c r="IJ1031" s="65"/>
      <c r="IK1031" s="65"/>
      <c r="IL1031" s="65"/>
    </row>
    <row r="1032" spans="1:246" s="71" customFormat="1" ht="14.25" customHeight="1" x14ac:dyDescent="0.4">
      <c r="A1032" s="39" t="s">
        <v>8013</v>
      </c>
      <c r="B1032" s="45">
        <v>831</v>
      </c>
      <c r="C1032" s="45">
        <v>943</v>
      </c>
      <c r="D1032" s="45">
        <v>87</v>
      </c>
      <c r="E1032" s="46" t="s">
        <v>7530</v>
      </c>
      <c r="F1032" s="47" t="s">
        <v>2012</v>
      </c>
      <c r="G1032" s="46" t="s">
        <v>27</v>
      </c>
      <c r="H1032" s="46" t="s">
        <v>2011</v>
      </c>
      <c r="I1032" s="46" t="s">
        <v>12</v>
      </c>
      <c r="J1032" s="48">
        <v>100</v>
      </c>
      <c r="K1032" s="49">
        <v>7.4</v>
      </c>
      <c r="L1032" s="50">
        <v>100</v>
      </c>
      <c r="M1032" s="50">
        <v>740</v>
      </c>
      <c r="N1032" s="51">
        <v>2</v>
      </c>
      <c r="O1032" s="51">
        <v>30</v>
      </c>
      <c r="P1032" s="51">
        <v>6</v>
      </c>
      <c r="Q1032" s="51">
        <v>1</v>
      </c>
      <c r="R1032" s="51">
        <f t="shared" si="140"/>
        <v>39</v>
      </c>
      <c r="S1032" s="79"/>
      <c r="T1032" s="52">
        <f t="shared" si="134"/>
        <v>0</v>
      </c>
      <c r="U1032" s="52" t="str" cm="1">
        <f t="array" aca="1" ref="U1032" ca="1">IF(S1032="", "×", IF(LEFT(S1032,2)="項番", COUNTIFS($D$2:$D$4001, INDIRECT("D" &amp; ROW()-1), $U$2:$U$4001, "〇"), "〇"))</f>
        <v>×</v>
      </c>
      <c r="V1032" s="52" t="str">
        <f t="shared" si="135"/>
        <v>×</v>
      </c>
      <c r="W1032" s="52" t="str">
        <f t="shared" si="136"/>
        <v>×</v>
      </c>
      <c r="X1032" s="53" t="str">
        <f t="shared" ca="1" si="137"/>
        <v/>
      </c>
      <c r="Y1032" s="52">
        <f t="shared" ca="1" si="138"/>
        <v>0</v>
      </c>
      <c r="Z1032" s="52">
        <f t="shared" si="139"/>
        <v>87</v>
      </c>
      <c r="AA1032" s="52" t="s">
        <v>125</v>
      </c>
      <c r="AB1032" s="70"/>
      <c r="AC1032" s="70"/>
      <c r="AD1032" s="70"/>
      <c r="AE1032" s="70"/>
      <c r="AF1032" s="70"/>
      <c r="AG1032" s="70"/>
      <c r="AH1032" s="70"/>
      <c r="AI1032" s="70"/>
      <c r="AJ1032" s="70"/>
      <c r="AK1032" s="70"/>
      <c r="AL1032" s="70"/>
      <c r="AM1032" s="70"/>
      <c r="AN1032" s="70"/>
      <c r="AO1032" s="70"/>
      <c r="AP1032" s="70"/>
      <c r="AQ1032" s="70"/>
      <c r="AR1032" s="70"/>
      <c r="AS1032" s="70"/>
      <c r="AT1032" s="70"/>
      <c r="AU1032" s="70"/>
      <c r="AV1032" s="70"/>
      <c r="AW1032" s="70"/>
      <c r="AX1032" s="70"/>
      <c r="AY1032" s="70"/>
      <c r="AZ1032" s="70"/>
      <c r="BA1032" s="70"/>
      <c r="BB1032" s="70"/>
      <c r="BC1032" s="70"/>
      <c r="BD1032" s="70"/>
      <c r="BE1032" s="70"/>
      <c r="BF1032" s="70"/>
      <c r="BG1032" s="70"/>
      <c r="BH1032" s="70"/>
      <c r="BI1032" s="70"/>
      <c r="BJ1032" s="70"/>
      <c r="BK1032" s="70"/>
      <c r="BL1032" s="70"/>
      <c r="BM1032" s="70"/>
      <c r="BN1032" s="70"/>
      <c r="BO1032" s="70"/>
      <c r="BP1032" s="70"/>
      <c r="BQ1032" s="70"/>
      <c r="BR1032" s="70"/>
      <c r="BS1032" s="70"/>
      <c r="BT1032" s="70"/>
      <c r="BU1032" s="70"/>
      <c r="BV1032" s="70"/>
      <c r="BW1032" s="70"/>
      <c r="BX1032" s="70"/>
      <c r="BY1032" s="70"/>
      <c r="BZ1032" s="70"/>
      <c r="CA1032" s="70"/>
      <c r="CB1032" s="70"/>
      <c r="CC1032" s="70"/>
      <c r="CD1032" s="70"/>
      <c r="CE1032" s="70"/>
      <c r="CF1032" s="70"/>
      <c r="CG1032" s="70"/>
      <c r="CH1032" s="70"/>
      <c r="CI1032" s="70"/>
      <c r="CJ1032" s="70"/>
      <c r="CK1032" s="70"/>
      <c r="CL1032" s="70"/>
      <c r="CM1032" s="70"/>
      <c r="CN1032" s="70"/>
      <c r="CO1032" s="70"/>
      <c r="CP1032" s="70"/>
      <c r="CQ1032" s="70"/>
      <c r="CR1032" s="70"/>
      <c r="CS1032" s="70"/>
      <c r="CT1032" s="70"/>
      <c r="CU1032" s="70"/>
      <c r="CV1032" s="70"/>
      <c r="CW1032" s="70"/>
      <c r="CX1032" s="70"/>
      <c r="CY1032" s="70"/>
      <c r="CZ1032" s="70"/>
      <c r="DA1032" s="70"/>
      <c r="DB1032" s="70"/>
      <c r="DC1032" s="70"/>
      <c r="DD1032" s="70"/>
      <c r="DE1032" s="70"/>
      <c r="DF1032" s="70"/>
      <c r="DG1032" s="70"/>
      <c r="DH1032" s="70"/>
      <c r="DI1032" s="70"/>
      <c r="DJ1032" s="70"/>
      <c r="DK1032" s="70"/>
      <c r="DL1032" s="70"/>
      <c r="DM1032" s="70"/>
      <c r="DN1032" s="70"/>
      <c r="DO1032" s="70"/>
      <c r="DP1032" s="70"/>
      <c r="DQ1032" s="70"/>
      <c r="DR1032" s="70"/>
      <c r="DS1032" s="70"/>
      <c r="DT1032" s="70"/>
      <c r="DU1032" s="70"/>
      <c r="DV1032" s="70"/>
      <c r="DW1032" s="70"/>
      <c r="DX1032" s="70"/>
      <c r="DY1032" s="70"/>
      <c r="DZ1032" s="70"/>
      <c r="EA1032" s="70"/>
      <c r="EB1032" s="70"/>
      <c r="EC1032" s="70"/>
      <c r="ED1032" s="70"/>
      <c r="EE1032" s="70"/>
      <c r="EF1032" s="70"/>
      <c r="EG1032" s="70"/>
      <c r="EH1032" s="70"/>
      <c r="EI1032" s="70"/>
      <c r="EJ1032" s="70"/>
      <c r="EK1032" s="70"/>
      <c r="EL1032" s="70"/>
      <c r="EM1032" s="70"/>
      <c r="EN1032" s="70"/>
      <c r="EO1032" s="70"/>
      <c r="EP1032" s="70"/>
      <c r="EQ1032" s="70"/>
      <c r="ER1032" s="70"/>
      <c r="ES1032" s="70"/>
      <c r="ET1032" s="70"/>
      <c r="EU1032" s="70"/>
      <c r="EV1032" s="70"/>
      <c r="EW1032" s="70"/>
      <c r="EX1032" s="70"/>
      <c r="EY1032" s="70"/>
      <c r="EZ1032" s="70"/>
      <c r="FA1032" s="70"/>
      <c r="FB1032" s="70"/>
      <c r="FC1032" s="70"/>
      <c r="FD1032" s="70"/>
      <c r="FE1032" s="70"/>
      <c r="FF1032" s="70"/>
      <c r="FG1032" s="70"/>
      <c r="FH1032" s="70"/>
      <c r="FI1032" s="70"/>
      <c r="FJ1032" s="70"/>
      <c r="FK1032" s="70"/>
      <c r="FL1032" s="70"/>
      <c r="FM1032" s="70"/>
      <c r="FN1032" s="70"/>
      <c r="FO1032" s="70"/>
      <c r="FP1032" s="70"/>
      <c r="FQ1032" s="70"/>
      <c r="FR1032" s="70"/>
      <c r="FS1032" s="70"/>
      <c r="FT1032" s="70"/>
      <c r="FU1032" s="70"/>
      <c r="FV1032" s="70"/>
      <c r="FW1032" s="70"/>
      <c r="FX1032" s="70"/>
      <c r="FY1032" s="70"/>
      <c r="FZ1032" s="70"/>
      <c r="GA1032" s="70"/>
      <c r="GB1032" s="70"/>
      <c r="GC1032" s="70"/>
      <c r="GD1032" s="70"/>
      <c r="GE1032" s="70"/>
      <c r="GF1032" s="70"/>
      <c r="GG1032" s="70"/>
      <c r="GH1032" s="70"/>
      <c r="GI1032" s="70"/>
      <c r="GJ1032" s="70"/>
      <c r="GK1032" s="70"/>
      <c r="GL1032" s="70"/>
      <c r="GM1032" s="70"/>
      <c r="GN1032" s="70"/>
      <c r="GO1032" s="70"/>
      <c r="GP1032" s="70"/>
      <c r="GQ1032" s="70"/>
      <c r="GR1032" s="70"/>
      <c r="GS1032" s="70"/>
      <c r="GT1032" s="70"/>
      <c r="GU1032" s="70"/>
      <c r="GV1032" s="70"/>
      <c r="GW1032" s="70"/>
      <c r="GX1032" s="70"/>
      <c r="GY1032" s="70"/>
      <c r="GZ1032" s="70"/>
      <c r="HA1032" s="70"/>
      <c r="HB1032" s="70"/>
      <c r="HC1032" s="70"/>
      <c r="HD1032" s="70"/>
      <c r="HE1032" s="70"/>
      <c r="HF1032" s="70"/>
      <c r="HG1032" s="70"/>
      <c r="HH1032" s="70"/>
      <c r="HI1032" s="70"/>
      <c r="HJ1032" s="70"/>
      <c r="HK1032" s="70"/>
      <c r="HL1032" s="70"/>
      <c r="HM1032" s="70"/>
      <c r="HN1032" s="70"/>
      <c r="HO1032" s="70"/>
      <c r="HP1032" s="70"/>
      <c r="HQ1032" s="70"/>
      <c r="HR1032" s="70"/>
      <c r="HS1032" s="70"/>
      <c r="HT1032" s="70"/>
      <c r="HU1032" s="70"/>
      <c r="HV1032" s="70"/>
      <c r="HW1032" s="70"/>
      <c r="HX1032" s="70"/>
      <c r="HY1032" s="70"/>
      <c r="HZ1032" s="70"/>
      <c r="IA1032" s="70"/>
      <c r="IB1032" s="70"/>
      <c r="IC1032" s="70"/>
      <c r="ID1032" s="70"/>
      <c r="IE1032" s="70"/>
      <c r="IF1032" s="70"/>
      <c r="IG1032" s="70"/>
      <c r="IH1032" s="70"/>
      <c r="II1032" s="70"/>
      <c r="IJ1032" s="70"/>
      <c r="IK1032" s="70"/>
      <c r="IL1032" s="70"/>
    </row>
    <row r="1033" spans="1:246" s="71" customFormat="1" ht="14.25" customHeight="1" x14ac:dyDescent="0.4">
      <c r="A1033" s="39" t="s">
        <v>8013</v>
      </c>
      <c r="B1033" s="45">
        <v>837</v>
      </c>
      <c r="C1033" s="45">
        <v>944</v>
      </c>
      <c r="D1033" s="45">
        <v>87</v>
      </c>
      <c r="E1033" s="46" t="s">
        <v>7530</v>
      </c>
      <c r="F1033" s="47" t="s">
        <v>2024</v>
      </c>
      <c r="G1033" s="46" t="s">
        <v>27</v>
      </c>
      <c r="H1033" s="46" t="s">
        <v>2025</v>
      </c>
      <c r="I1033" s="46" t="s">
        <v>2026</v>
      </c>
      <c r="J1033" s="48">
        <v>1</v>
      </c>
      <c r="K1033" s="49">
        <v>10403</v>
      </c>
      <c r="L1033" s="50">
        <v>1</v>
      </c>
      <c r="M1033" s="50">
        <v>10403</v>
      </c>
      <c r="N1033" s="51">
        <v>0</v>
      </c>
      <c r="O1033" s="51">
        <v>0</v>
      </c>
      <c r="P1033" s="51">
        <v>1</v>
      </c>
      <c r="Q1033" s="51">
        <v>0</v>
      </c>
      <c r="R1033" s="51">
        <f t="shared" ref="R1033:R1073" si="141">SUM(N1033:Q1033)</f>
        <v>1</v>
      </c>
      <c r="S1033" s="79"/>
      <c r="T1033" s="52">
        <f t="shared" si="134"/>
        <v>0</v>
      </c>
      <c r="U1033" s="52" t="str" cm="1">
        <f t="array" aca="1" ref="U1033" ca="1">IF(S1033="", "×", IF(LEFT(S1033,2)="項番", COUNTIFS($D$2:$D$4001, INDIRECT("D" &amp; ROW()-1), $U$2:$U$4001, "〇"), "〇"))</f>
        <v>×</v>
      </c>
      <c r="V1033" s="52" t="str">
        <f t="shared" si="135"/>
        <v>×</v>
      </c>
      <c r="W1033" s="52" t="str">
        <f t="shared" si="136"/>
        <v>×</v>
      </c>
      <c r="X1033" s="53" t="str">
        <f t="shared" ca="1" si="137"/>
        <v/>
      </c>
      <c r="Y1033" s="52">
        <f t="shared" ca="1" si="138"/>
        <v>0</v>
      </c>
      <c r="Z1033" s="52">
        <f t="shared" si="139"/>
        <v>87</v>
      </c>
      <c r="AA1033" s="52" t="s">
        <v>125</v>
      </c>
      <c r="AB1033" s="70"/>
      <c r="AC1033" s="70"/>
      <c r="AD1033" s="70"/>
      <c r="AE1033" s="70"/>
      <c r="AF1033" s="70"/>
      <c r="AG1033" s="70"/>
      <c r="AH1033" s="70"/>
      <c r="AI1033" s="70"/>
      <c r="AJ1033" s="70"/>
      <c r="AK1033" s="70"/>
      <c r="AL1033" s="70"/>
      <c r="AM1033" s="70"/>
      <c r="AN1033" s="70"/>
      <c r="AO1033" s="70"/>
      <c r="AP1033" s="70"/>
      <c r="AQ1033" s="70"/>
      <c r="AR1033" s="70"/>
      <c r="AS1033" s="70"/>
      <c r="AT1033" s="70"/>
      <c r="AU1033" s="70"/>
      <c r="AV1033" s="70"/>
      <c r="AW1033" s="70"/>
      <c r="AX1033" s="70"/>
      <c r="AY1033" s="70"/>
      <c r="AZ1033" s="70"/>
      <c r="BA1033" s="70"/>
      <c r="BB1033" s="70"/>
      <c r="BC1033" s="70"/>
      <c r="BD1033" s="70"/>
      <c r="BE1033" s="70"/>
      <c r="BF1033" s="70"/>
      <c r="BG1033" s="70"/>
      <c r="BH1033" s="70"/>
      <c r="BI1033" s="70"/>
      <c r="BJ1033" s="70"/>
      <c r="BK1033" s="70"/>
      <c r="BL1033" s="70"/>
      <c r="BM1033" s="70"/>
      <c r="BN1033" s="70"/>
      <c r="BO1033" s="70"/>
      <c r="BP1033" s="70"/>
      <c r="BQ1033" s="70"/>
      <c r="BR1033" s="70"/>
      <c r="BS1033" s="70"/>
      <c r="BT1033" s="70"/>
      <c r="BU1033" s="70"/>
      <c r="BV1033" s="70"/>
      <c r="BW1033" s="70"/>
      <c r="BX1033" s="70"/>
      <c r="BY1033" s="70"/>
      <c r="BZ1033" s="70"/>
      <c r="CA1033" s="70"/>
      <c r="CB1033" s="70"/>
      <c r="CC1033" s="70"/>
      <c r="CD1033" s="70"/>
      <c r="CE1033" s="70"/>
      <c r="CF1033" s="70"/>
      <c r="CG1033" s="70"/>
      <c r="CH1033" s="70"/>
      <c r="CI1033" s="70"/>
      <c r="CJ1033" s="70"/>
      <c r="CK1033" s="70"/>
      <c r="CL1033" s="70"/>
      <c r="CM1033" s="70"/>
      <c r="CN1033" s="70"/>
      <c r="CO1033" s="70"/>
      <c r="CP1033" s="70"/>
      <c r="CQ1033" s="70"/>
      <c r="CR1033" s="70"/>
      <c r="CS1033" s="70"/>
      <c r="CT1033" s="70"/>
      <c r="CU1033" s="70"/>
      <c r="CV1033" s="70"/>
      <c r="CW1033" s="70"/>
      <c r="CX1033" s="70"/>
      <c r="CY1033" s="70"/>
      <c r="CZ1033" s="70"/>
      <c r="DA1033" s="70"/>
      <c r="DB1033" s="70"/>
      <c r="DC1033" s="70"/>
      <c r="DD1033" s="70"/>
      <c r="DE1033" s="70"/>
      <c r="DF1033" s="70"/>
      <c r="DG1033" s="70"/>
      <c r="DH1033" s="70"/>
      <c r="DI1033" s="70"/>
      <c r="DJ1033" s="70"/>
      <c r="DK1033" s="70"/>
      <c r="DL1033" s="70"/>
      <c r="DM1033" s="70"/>
      <c r="DN1033" s="70"/>
      <c r="DO1033" s="70"/>
      <c r="DP1033" s="70"/>
      <c r="DQ1033" s="70"/>
      <c r="DR1033" s="70"/>
      <c r="DS1033" s="70"/>
      <c r="DT1033" s="70"/>
      <c r="DU1033" s="70"/>
      <c r="DV1033" s="70"/>
      <c r="DW1033" s="70"/>
      <c r="DX1033" s="70"/>
      <c r="DY1033" s="70"/>
      <c r="DZ1033" s="70"/>
      <c r="EA1033" s="70"/>
      <c r="EB1033" s="70"/>
      <c r="EC1033" s="70"/>
      <c r="ED1033" s="70"/>
      <c r="EE1033" s="70"/>
      <c r="EF1033" s="70"/>
      <c r="EG1033" s="70"/>
      <c r="EH1033" s="70"/>
      <c r="EI1033" s="70"/>
      <c r="EJ1033" s="70"/>
      <c r="EK1033" s="70"/>
      <c r="EL1033" s="70"/>
      <c r="EM1033" s="70"/>
      <c r="EN1033" s="70"/>
      <c r="EO1033" s="70"/>
      <c r="EP1033" s="70"/>
      <c r="EQ1033" s="70"/>
      <c r="ER1033" s="70"/>
      <c r="ES1033" s="70"/>
      <c r="ET1033" s="70"/>
      <c r="EU1033" s="70"/>
      <c r="EV1033" s="70"/>
      <c r="EW1033" s="70"/>
      <c r="EX1033" s="70"/>
      <c r="EY1033" s="70"/>
      <c r="EZ1033" s="70"/>
      <c r="FA1033" s="70"/>
      <c r="FB1033" s="70"/>
      <c r="FC1033" s="70"/>
      <c r="FD1033" s="70"/>
      <c r="FE1033" s="70"/>
      <c r="FF1033" s="70"/>
      <c r="FG1033" s="70"/>
      <c r="FH1033" s="70"/>
      <c r="FI1033" s="70"/>
      <c r="FJ1033" s="70"/>
      <c r="FK1033" s="70"/>
      <c r="FL1033" s="70"/>
      <c r="FM1033" s="70"/>
      <c r="FN1033" s="70"/>
      <c r="FO1033" s="70"/>
      <c r="FP1033" s="70"/>
      <c r="FQ1033" s="70"/>
      <c r="FR1033" s="70"/>
      <c r="FS1033" s="70"/>
      <c r="FT1033" s="70"/>
      <c r="FU1033" s="70"/>
      <c r="FV1033" s="70"/>
      <c r="FW1033" s="70"/>
      <c r="FX1033" s="70"/>
      <c r="FY1033" s="70"/>
      <c r="FZ1033" s="70"/>
      <c r="GA1033" s="70"/>
      <c r="GB1033" s="70"/>
      <c r="GC1033" s="70"/>
      <c r="GD1033" s="70"/>
      <c r="GE1033" s="70"/>
      <c r="GF1033" s="70"/>
      <c r="GG1033" s="70"/>
      <c r="GH1033" s="70"/>
      <c r="GI1033" s="70"/>
      <c r="GJ1033" s="70"/>
      <c r="GK1033" s="70"/>
      <c r="GL1033" s="70"/>
      <c r="GM1033" s="70"/>
      <c r="GN1033" s="70"/>
      <c r="GO1033" s="70"/>
      <c r="GP1033" s="70"/>
      <c r="GQ1033" s="70"/>
      <c r="GR1033" s="70"/>
      <c r="GS1033" s="70"/>
      <c r="GT1033" s="70"/>
      <c r="GU1033" s="70"/>
      <c r="GV1033" s="70"/>
      <c r="GW1033" s="70"/>
      <c r="GX1033" s="70"/>
      <c r="GY1033" s="70"/>
      <c r="GZ1033" s="70"/>
      <c r="HA1033" s="70"/>
      <c r="HB1033" s="70"/>
      <c r="HC1033" s="70"/>
      <c r="HD1033" s="70"/>
      <c r="HE1033" s="70"/>
      <c r="HF1033" s="70"/>
      <c r="HG1033" s="70"/>
      <c r="HH1033" s="70"/>
      <c r="HI1033" s="70"/>
      <c r="HJ1033" s="70"/>
      <c r="HK1033" s="70"/>
      <c r="HL1033" s="70"/>
      <c r="HM1033" s="70"/>
      <c r="HN1033" s="70"/>
      <c r="HO1033" s="70"/>
      <c r="HP1033" s="70"/>
      <c r="HQ1033" s="70"/>
      <c r="HR1033" s="70"/>
      <c r="HS1033" s="70"/>
      <c r="HT1033" s="70"/>
      <c r="HU1033" s="70"/>
      <c r="HV1033" s="70"/>
      <c r="HW1033" s="70"/>
      <c r="HX1033" s="70"/>
      <c r="HY1033" s="70"/>
      <c r="HZ1033" s="70"/>
      <c r="IA1033" s="70"/>
      <c r="IB1033" s="70"/>
      <c r="IC1033" s="70"/>
      <c r="ID1033" s="70"/>
      <c r="IE1033" s="70"/>
      <c r="IF1033" s="70"/>
      <c r="IG1033" s="70"/>
      <c r="IH1033" s="70"/>
      <c r="II1033" s="70"/>
      <c r="IJ1033" s="70"/>
      <c r="IK1033" s="70"/>
      <c r="IL1033" s="70"/>
    </row>
    <row r="1034" spans="1:246" s="25" customFormat="1" ht="14.25" customHeight="1" x14ac:dyDescent="0.4">
      <c r="A1034" s="39" t="s">
        <v>8013</v>
      </c>
      <c r="B1034" s="45">
        <v>842</v>
      </c>
      <c r="C1034" s="45">
        <v>945</v>
      </c>
      <c r="D1034" s="45">
        <v>87</v>
      </c>
      <c r="E1034" s="46" t="s">
        <v>7530</v>
      </c>
      <c r="F1034" s="47" t="s">
        <v>2036</v>
      </c>
      <c r="G1034" s="46" t="s">
        <v>27</v>
      </c>
      <c r="H1034" s="46" t="s">
        <v>2037</v>
      </c>
      <c r="I1034" s="46" t="s">
        <v>206</v>
      </c>
      <c r="J1034" s="48">
        <v>1</v>
      </c>
      <c r="K1034" s="49">
        <v>14.6</v>
      </c>
      <c r="L1034" s="50">
        <v>100</v>
      </c>
      <c r="M1034" s="50">
        <v>1460</v>
      </c>
      <c r="N1034" s="51">
        <v>0</v>
      </c>
      <c r="O1034" s="51">
        <v>0</v>
      </c>
      <c r="P1034" s="51">
        <v>2</v>
      </c>
      <c r="Q1034" s="51">
        <v>0</v>
      </c>
      <c r="R1034" s="51">
        <f t="shared" si="141"/>
        <v>2</v>
      </c>
      <c r="S1034" s="79"/>
      <c r="T1034" s="52">
        <f t="shared" si="134"/>
        <v>0</v>
      </c>
      <c r="U1034" s="52" t="str" cm="1">
        <f t="array" aca="1" ref="U1034" ca="1">IF(S1034="", "×", IF(LEFT(S1034,2)="項番", COUNTIFS($D$2:$D$4001, INDIRECT("D" &amp; ROW()-1), $U$2:$U$4001, "〇"), "〇"))</f>
        <v>×</v>
      </c>
      <c r="V1034" s="52" t="str">
        <f t="shared" si="135"/>
        <v>×</v>
      </c>
      <c r="W1034" s="52" t="str">
        <f t="shared" si="136"/>
        <v>×</v>
      </c>
      <c r="X1034" s="53" t="str">
        <f t="shared" ca="1" si="137"/>
        <v/>
      </c>
      <c r="Y1034" s="52">
        <f t="shared" ca="1" si="138"/>
        <v>0</v>
      </c>
      <c r="Z1034" s="52">
        <f t="shared" si="139"/>
        <v>87</v>
      </c>
      <c r="AA1034" s="52" t="s">
        <v>125</v>
      </c>
    </row>
    <row r="1035" spans="1:246" ht="14.25" customHeight="1" x14ac:dyDescent="0.4">
      <c r="A1035" s="39" t="s">
        <v>8013</v>
      </c>
      <c r="B1035" s="45">
        <v>843</v>
      </c>
      <c r="C1035" s="45">
        <v>946</v>
      </c>
      <c r="D1035" s="45">
        <v>87</v>
      </c>
      <c r="E1035" s="46" t="s">
        <v>7530</v>
      </c>
      <c r="F1035" s="47" t="s">
        <v>2038</v>
      </c>
      <c r="G1035" s="46" t="s">
        <v>27</v>
      </c>
      <c r="H1035" s="46" t="s">
        <v>2039</v>
      </c>
      <c r="I1035" s="46" t="s">
        <v>14</v>
      </c>
      <c r="J1035" s="48">
        <v>10</v>
      </c>
      <c r="K1035" s="49">
        <v>1796</v>
      </c>
      <c r="L1035" s="50">
        <v>10</v>
      </c>
      <c r="M1035" s="50">
        <v>17960</v>
      </c>
      <c r="N1035" s="51">
        <v>0</v>
      </c>
      <c r="O1035" s="51">
        <v>0</v>
      </c>
      <c r="P1035" s="51">
        <v>1</v>
      </c>
      <c r="Q1035" s="51">
        <v>0</v>
      </c>
      <c r="R1035" s="51">
        <f t="shared" si="141"/>
        <v>1</v>
      </c>
      <c r="S1035" s="79"/>
      <c r="T1035" s="52">
        <f t="shared" si="134"/>
        <v>0</v>
      </c>
      <c r="U1035" s="52" t="str" cm="1">
        <f t="array" aca="1" ref="U1035" ca="1">IF(S1035="", "×", IF(LEFT(S1035,2)="項番", COUNTIFS($D$2:$D$4001, INDIRECT("D" &amp; ROW()-1), $U$2:$U$4001, "〇"), "〇"))</f>
        <v>×</v>
      </c>
      <c r="V1035" s="52" t="str">
        <f t="shared" si="135"/>
        <v>×</v>
      </c>
      <c r="W1035" s="52" t="str">
        <f t="shared" si="136"/>
        <v>×</v>
      </c>
      <c r="X1035" s="53" t="str">
        <f t="shared" ca="1" si="137"/>
        <v/>
      </c>
      <c r="Y1035" s="52">
        <f t="shared" ca="1" si="138"/>
        <v>0</v>
      </c>
      <c r="Z1035" s="52">
        <f t="shared" si="139"/>
        <v>87</v>
      </c>
      <c r="AA1035" s="52" t="s">
        <v>125</v>
      </c>
    </row>
    <row r="1036" spans="1:246" s="42" customFormat="1" ht="14.25" customHeight="1" x14ac:dyDescent="0.4">
      <c r="A1036" s="39" t="s">
        <v>8013</v>
      </c>
      <c r="B1036" s="45">
        <v>844</v>
      </c>
      <c r="C1036" s="45">
        <v>947</v>
      </c>
      <c r="D1036" s="45">
        <v>87</v>
      </c>
      <c r="E1036" s="46" t="s">
        <v>7530</v>
      </c>
      <c r="F1036" s="47" t="s">
        <v>2040</v>
      </c>
      <c r="G1036" s="46" t="s">
        <v>27</v>
      </c>
      <c r="H1036" s="46" t="s">
        <v>2041</v>
      </c>
      <c r="I1036" s="46" t="s">
        <v>266</v>
      </c>
      <c r="J1036" s="48">
        <v>100</v>
      </c>
      <c r="K1036" s="49">
        <v>6.3</v>
      </c>
      <c r="L1036" s="50">
        <v>100</v>
      </c>
      <c r="M1036" s="50">
        <v>630</v>
      </c>
      <c r="N1036" s="51">
        <v>4</v>
      </c>
      <c r="O1036" s="51">
        <v>2</v>
      </c>
      <c r="P1036" s="51">
        <v>8</v>
      </c>
      <c r="Q1036" s="51">
        <v>6</v>
      </c>
      <c r="R1036" s="51">
        <f t="shared" si="141"/>
        <v>20</v>
      </c>
      <c r="S1036" s="79"/>
      <c r="T1036" s="52">
        <f t="shared" si="134"/>
        <v>0</v>
      </c>
      <c r="U1036" s="52" t="str" cm="1">
        <f t="array" aca="1" ref="U1036" ca="1">IF(S1036="", "×", IF(LEFT(S1036,2)="項番", COUNTIFS($D$2:$D$4001, INDIRECT("D" &amp; ROW()-1), $U$2:$U$4001, "〇"), "〇"))</f>
        <v>×</v>
      </c>
      <c r="V1036" s="52" t="str">
        <f t="shared" si="135"/>
        <v>×</v>
      </c>
      <c r="W1036" s="52" t="str">
        <f t="shared" si="136"/>
        <v>×</v>
      </c>
      <c r="X1036" s="53" t="str">
        <f t="shared" ca="1" si="137"/>
        <v/>
      </c>
      <c r="Y1036" s="52">
        <f t="shared" ca="1" si="138"/>
        <v>0</v>
      </c>
      <c r="Z1036" s="52">
        <f t="shared" si="139"/>
        <v>87</v>
      </c>
      <c r="AA1036" s="52" t="s">
        <v>125</v>
      </c>
      <c r="AB1036" s="65"/>
      <c r="AC1036" s="65"/>
      <c r="AD1036" s="65"/>
      <c r="AE1036" s="65"/>
      <c r="AF1036" s="65"/>
      <c r="AG1036" s="65"/>
      <c r="AH1036" s="65"/>
      <c r="AI1036" s="65"/>
      <c r="AJ1036" s="65"/>
      <c r="AK1036" s="65"/>
      <c r="AL1036" s="65"/>
      <c r="AM1036" s="65"/>
      <c r="AN1036" s="65"/>
      <c r="AO1036" s="65"/>
      <c r="AP1036" s="65"/>
      <c r="AQ1036" s="65"/>
      <c r="AR1036" s="65"/>
      <c r="AS1036" s="65"/>
      <c r="AT1036" s="65"/>
      <c r="AU1036" s="65"/>
      <c r="AV1036" s="65"/>
      <c r="AW1036" s="65"/>
      <c r="AX1036" s="65"/>
      <c r="AY1036" s="65"/>
      <c r="AZ1036" s="65"/>
      <c r="BA1036" s="65"/>
      <c r="BB1036" s="65"/>
      <c r="BC1036" s="65"/>
      <c r="BD1036" s="65"/>
      <c r="BE1036" s="65"/>
      <c r="BF1036" s="65"/>
      <c r="BG1036" s="65"/>
      <c r="BH1036" s="65"/>
      <c r="BI1036" s="65"/>
      <c r="BJ1036" s="65"/>
      <c r="BK1036" s="65"/>
      <c r="BL1036" s="65"/>
      <c r="BM1036" s="65"/>
      <c r="BN1036" s="65"/>
      <c r="BO1036" s="65"/>
      <c r="BP1036" s="65"/>
      <c r="BQ1036" s="65"/>
      <c r="BR1036" s="65"/>
      <c r="BS1036" s="65"/>
      <c r="BT1036" s="65"/>
      <c r="BU1036" s="65"/>
      <c r="BV1036" s="65"/>
      <c r="BW1036" s="65"/>
      <c r="BX1036" s="65"/>
      <c r="BY1036" s="65"/>
      <c r="BZ1036" s="65"/>
      <c r="CA1036" s="65"/>
      <c r="CB1036" s="65"/>
      <c r="CC1036" s="65"/>
      <c r="CD1036" s="65"/>
      <c r="CE1036" s="65"/>
      <c r="CF1036" s="65"/>
      <c r="CG1036" s="65"/>
      <c r="CH1036" s="65"/>
      <c r="CI1036" s="65"/>
      <c r="CJ1036" s="65"/>
      <c r="CK1036" s="65"/>
      <c r="CL1036" s="65"/>
      <c r="CM1036" s="65"/>
      <c r="CN1036" s="65"/>
      <c r="CO1036" s="65"/>
      <c r="CP1036" s="65"/>
      <c r="CQ1036" s="65"/>
      <c r="CR1036" s="65"/>
      <c r="CS1036" s="65"/>
      <c r="CT1036" s="65"/>
      <c r="CU1036" s="65"/>
      <c r="CV1036" s="65"/>
      <c r="CW1036" s="65"/>
      <c r="CX1036" s="65"/>
      <c r="CY1036" s="65"/>
      <c r="CZ1036" s="65"/>
      <c r="DA1036" s="65"/>
      <c r="DB1036" s="65"/>
      <c r="DC1036" s="65"/>
      <c r="DD1036" s="65"/>
      <c r="DE1036" s="65"/>
      <c r="DF1036" s="65"/>
      <c r="DG1036" s="65"/>
      <c r="DH1036" s="65"/>
      <c r="DI1036" s="65"/>
      <c r="DJ1036" s="65"/>
      <c r="DK1036" s="65"/>
      <c r="DL1036" s="65"/>
      <c r="DM1036" s="65"/>
      <c r="DN1036" s="65"/>
      <c r="DO1036" s="65"/>
      <c r="DP1036" s="65"/>
      <c r="DQ1036" s="65"/>
      <c r="DR1036" s="65"/>
      <c r="DS1036" s="65"/>
      <c r="DT1036" s="65"/>
      <c r="DU1036" s="65"/>
      <c r="DV1036" s="65"/>
      <c r="DW1036" s="65"/>
      <c r="DX1036" s="65"/>
      <c r="DY1036" s="65"/>
      <c r="DZ1036" s="65"/>
      <c r="EA1036" s="65"/>
      <c r="EB1036" s="65"/>
      <c r="EC1036" s="65"/>
      <c r="ED1036" s="65"/>
      <c r="EE1036" s="65"/>
      <c r="EF1036" s="65"/>
      <c r="EG1036" s="65"/>
      <c r="EH1036" s="65"/>
      <c r="EI1036" s="65"/>
      <c r="EJ1036" s="65"/>
      <c r="EK1036" s="65"/>
      <c r="EL1036" s="65"/>
      <c r="EM1036" s="65"/>
      <c r="EN1036" s="65"/>
      <c r="EO1036" s="65"/>
      <c r="EP1036" s="65"/>
      <c r="EQ1036" s="65"/>
      <c r="ER1036" s="65"/>
      <c r="ES1036" s="65"/>
      <c r="ET1036" s="65"/>
      <c r="EU1036" s="65"/>
      <c r="EV1036" s="65"/>
      <c r="EW1036" s="65"/>
      <c r="EX1036" s="65"/>
      <c r="EY1036" s="65"/>
      <c r="EZ1036" s="65"/>
      <c r="FA1036" s="65"/>
      <c r="FB1036" s="65"/>
      <c r="FC1036" s="65"/>
      <c r="FD1036" s="65"/>
      <c r="FE1036" s="65"/>
      <c r="FF1036" s="65"/>
      <c r="FG1036" s="65"/>
      <c r="FH1036" s="65"/>
      <c r="FI1036" s="65"/>
      <c r="FJ1036" s="65"/>
      <c r="FK1036" s="65"/>
      <c r="FL1036" s="65"/>
      <c r="FM1036" s="65"/>
      <c r="FN1036" s="65"/>
      <c r="FO1036" s="65"/>
      <c r="FP1036" s="65"/>
      <c r="FQ1036" s="65"/>
      <c r="FR1036" s="65"/>
      <c r="FS1036" s="65"/>
      <c r="FT1036" s="65"/>
      <c r="FU1036" s="65"/>
      <c r="FV1036" s="65"/>
      <c r="FW1036" s="65"/>
      <c r="FX1036" s="65"/>
      <c r="FY1036" s="65"/>
      <c r="FZ1036" s="65"/>
      <c r="GA1036" s="65"/>
      <c r="GB1036" s="65"/>
      <c r="GC1036" s="65"/>
      <c r="GD1036" s="65"/>
      <c r="GE1036" s="65"/>
      <c r="GF1036" s="65"/>
      <c r="GG1036" s="65"/>
      <c r="GH1036" s="65"/>
      <c r="GI1036" s="65"/>
      <c r="GJ1036" s="65"/>
      <c r="GK1036" s="65"/>
      <c r="GL1036" s="65"/>
      <c r="GM1036" s="65"/>
      <c r="GN1036" s="65"/>
      <c r="GO1036" s="65"/>
      <c r="GP1036" s="65"/>
      <c r="GQ1036" s="65"/>
      <c r="GR1036" s="65"/>
      <c r="GS1036" s="65"/>
      <c r="GT1036" s="65"/>
      <c r="GU1036" s="65"/>
      <c r="GV1036" s="65"/>
      <c r="GW1036" s="65"/>
      <c r="GX1036" s="65"/>
      <c r="GY1036" s="65"/>
      <c r="GZ1036" s="65"/>
      <c r="HA1036" s="65"/>
      <c r="HB1036" s="65"/>
      <c r="HC1036" s="65"/>
      <c r="HD1036" s="65"/>
      <c r="HE1036" s="65"/>
      <c r="HF1036" s="65"/>
      <c r="HG1036" s="65"/>
      <c r="HH1036" s="65"/>
      <c r="HI1036" s="65"/>
      <c r="HJ1036" s="65"/>
      <c r="HK1036" s="65"/>
      <c r="HL1036" s="65"/>
      <c r="HM1036" s="65"/>
      <c r="HN1036" s="65"/>
      <c r="HO1036" s="65"/>
      <c r="HP1036" s="65"/>
      <c r="HQ1036" s="65"/>
      <c r="HR1036" s="65"/>
      <c r="HS1036" s="65"/>
      <c r="HT1036" s="65"/>
      <c r="HU1036" s="65"/>
      <c r="HV1036" s="65"/>
      <c r="HW1036" s="65"/>
      <c r="HX1036" s="65"/>
      <c r="HY1036" s="65"/>
      <c r="HZ1036" s="65"/>
      <c r="IA1036" s="65"/>
      <c r="IB1036" s="65"/>
      <c r="IC1036" s="65"/>
      <c r="ID1036" s="65"/>
      <c r="IE1036" s="65"/>
      <c r="IF1036" s="65"/>
      <c r="IG1036" s="65"/>
      <c r="IH1036" s="65"/>
      <c r="II1036" s="65"/>
      <c r="IJ1036" s="65"/>
      <c r="IK1036" s="65"/>
      <c r="IL1036" s="65"/>
    </row>
    <row r="1037" spans="1:246" s="71" customFormat="1" ht="14.25" customHeight="1" x14ac:dyDescent="0.4">
      <c r="A1037" s="39" t="s">
        <v>8013</v>
      </c>
      <c r="B1037" s="45">
        <v>845</v>
      </c>
      <c r="C1037" s="45">
        <v>948</v>
      </c>
      <c r="D1037" s="45">
        <v>87</v>
      </c>
      <c r="E1037" s="46" t="s">
        <v>7530</v>
      </c>
      <c r="F1037" s="47" t="s">
        <v>2042</v>
      </c>
      <c r="G1037" s="46" t="s">
        <v>27</v>
      </c>
      <c r="H1037" s="46" t="s">
        <v>2043</v>
      </c>
      <c r="I1037" s="46" t="s">
        <v>13</v>
      </c>
      <c r="J1037" s="48">
        <v>10</v>
      </c>
      <c r="K1037" s="49">
        <v>63</v>
      </c>
      <c r="L1037" s="50">
        <v>10</v>
      </c>
      <c r="M1037" s="50">
        <v>630</v>
      </c>
      <c r="N1037" s="51">
        <v>120</v>
      </c>
      <c r="O1037" s="51">
        <v>0</v>
      </c>
      <c r="P1037" s="51">
        <v>282</v>
      </c>
      <c r="Q1037" s="51">
        <v>6</v>
      </c>
      <c r="R1037" s="51">
        <f t="shared" si="141"/>
        <v>408</v>
      </c>
      <c r="S1037" s="79"/>
      <c r="T1037" s="52">
        <f t="shared" si="134"/>
        <v>0</v>
      </c>
      <c r="U1037" s="52" t="str" cm="1">
        <f t="array" aca="1" ref="U1037" ca="1">IF(S1037="", "×", IF(LEFT(S1037,2)="項番", COUNTIFS($D$2:$D$4001, INDIRECT("D" &amp; ROW()-1), $U$2:$U$4001, "〇"), "〇"))</f>
        <v>×</v>
      </c>
      <c r="V1037" s="52" t="str">
        <f t="shared" si="135"/>
        <v>×</v>
      </c>
      <c r="W1037" s="52" t="str">
        <f t="shared" si="136"/>
        <v>×</v>
      </c>
      <c r="X1037" s="53" t="str">
        <f t="shared" ca="1" si="137"/>
        <v/>
      </c>
      <c r="Y1037" s="52">
        <f t="shared" ca="1" si="138"/>
        <v>0</v>
      </c>
      <c r="Z1037" s="52">
        <f t="shared" si="139"/>
        <v>87</v>
      </c>
      <c r="AA1037" s="52" t="s">
        <v>125</v>
      </c>
      <c r="AB1037" s="70"/>
      <c r="AC1037" s="70"/>
      <c r="AD1037" s="70"/>
      <c r="AE1037" s="70"/>
      <c r="AF1037" s="70"/>
      <c r="AG1037" s="70"/>
      <c r="AH1037" s="70"/>
      <c r="AI1037" s="70"/>
      <c r="AJ1037" s="70"/>
      <c r="AK1037" s="70"/>
      <c r="AL1037" s="70"/>
      <c r="AM1037" s="70"/>
      <c r="AN1037" s="70"/>
      <c r="AO1037" s="70"/>
      <c r="AP1037" s="70"/>
      <c r="AQ1037" s="70"/>
      <c r="AR1037" s="70"/>
      <c r="AS1037" s="70"/>
      <c r="AT1037" s="70"/>
      <c r="AU1037" s="70"/>
      <c r="AV1037" s="70"/>
      <c r="AW1037" s="70"/>
      <c r="AX1037" s="70"/>
      <c r="AY1037" s="70"/>
      <c r="AZ1037" s="70"/>
      <c r="BA1037" s="70"/>
      <c r="BB1037" s="70"/>
      <c r="BC1037" s="70"/>
      <c r="BD1037" s="70"/>
      <c r="BE1037" s="70"/>
      <c r="BF1037" s="70"/>
      <c r="BG1037" s="70"/>
      <c r="BH1037" s="70"/>
      <c r="BI1037" s="70"/>
      <c r="BJ1037" s="70"/>
      <c r="BK1037" s="70"/>
      <c r="BL1037" s="70"/>
      <c r="BM1037" s="70"/>
      <c r="BN1037" s="70"/>
      <c r="BO1037" s="70"/>
      <c r="BP1037" s="70"/>
      <c r="BQ1037" s="70"/>
      <c r="BR1037" s="70"/>
      <c r="BS1037" s="70"/>
      <c r="BT1037" s="70"/>
      <c r="BU1037" s="70"/>
      <c r="BV1037" s="70"/>
      <c r="BW1037" s="70"/>
      <c r="BX1037" s="70"/>
      <c r="BY1037" s="70"/>
      <c r="BZ1037" s="70"/>
      <c r="CA1037" s="70"/>
      <c r="CB1037" s="70"/>
      <c r="CC1037" s="70"/>
      <c r="CD1037" s="70"/>
      <c r="CE1037" s="70"/>
      <c r="CF1037" s="70"/>
      <c r="CG1037" s="70"/>
      <c r="CH1037" s="70"/>
      <c r="CI1037" s="70"/>
      <c r="CJ1037" s="70"/>
      <c r="CK1037" s="70"/>
      <c r="CL1037" s="70"/>
      <c r="CM1037" s="70"/>
      <c r="CN1037" s="70"/>
      <c r="CO1037" s="70"/>
      <c r="CP1037" s="70"/>
      <c r="CQ1037" s="70"/>
      <c r="CR1037" s="70"/>
      <c r="CS1037" s="70"/>
      <c r="CT1037" s="70"/>
      <c r="CU1037" s="70"/>
      <c r="CV1037" s="70"/>
      <c r="CW1037" s="70"/>
      <c r="CX1037" s="70"/>
      <c r="CY1037" s="70"/>
      <c r="CZ1037" s="70"/>
      <c r="DA1037" s="70"/>
      <c r="DB1037" s="70"/>
      <c r="DC1037" s="70"/>
      <c r="DD1037" s="70"/>
      <c r="DE1037" s="70"/>
      <c r="DF1037" s="70"/>
      <c r="DG1037" s="70"/>
      <c r="DH1037" s="70"/>
      <c r="DI1037" s="70"/>
      <c r="DJ1037" s="70"/>
      <c r="DK1037" s="70"/>
      <c r="DL1037" s="70"/>
      <c r="DM1037" s="70"/>
      <c r="DN1037" s="70"/>
      <c r="DO1037" s="70"/>
      <c r="DP1037" s="70"/>
      <c r="DQ1037" s="70"/>
      <c r="DR1037" s="70"/>
      <c r="DS1037" s="70"/>
      <c r="DT1037" s="70"/>
      <c r="DU1037" s="70"/>
      <c r="DV1037" s="70"/>
      <c r="DW1037" s="70"/>
      <c r="DX1037" s="70"/>
      <c r="DY1037" s="70"/>
      <c r="DZ1037" s="70"/>
      <c r="EA1037" s="70"/>
      <c r="EB1037" s="70"/>
      <c r="EC1037" s="70"/>
      <c r="ED1037" s="70"/>
      <c r="EE1037" s="70"/>
      <c r="EF1037" s="70"/>
      <c r="EG1037" s="70"/>
      <c r="EH1037" s="70"/>
      <c r="EI1037" s="70"/>
      <c r="EJ1037" s="70"/>
      <c r="EK1037" s="70"/>
      <c r="EL1037" s="70"/>
      <c r="EM1037" s="70"/>
      <c r="EN1037" s="70"/>
      <c r="EO1037" s="70"/>
      <c r="EP1037" s="70"/>
      <c r="EQ1037" s="70"/>
      <c r="ER1037" s="70"/>
      <c r="ES1037" s="70"/>
      <c r="ET1037" s="70"/>
      <c r="EU1037" s="70"/>
      <c r="EV1037" s="70"/>
      <c r="EW1037" s="70"/>
      <c r="EX1037" s="70"/>
      <c r="EY1037" s="70"/>
      <c r="EZ1037" s="70"/>
      <c r="FA1037" s="70"/>
      <c r="FB1037" s="70"/>
      <c r="FC1037" s="70"/>
      <c r="FD1037" s="70"/>
      <c r="FE1037" s="70"/>
      <c r="FF1037" s="70"/>
      <c r="FG1037" s="70"/>
      <c r="FH1037" s="70"/>
      <c r="FI1037" s="70"/>
      <c r="FJ1037" s="70"/>
      <c r="FK1037" s="70"/>
      <c r="FL1037" s="70"/>
      <c r="FM1037" s="70"/>
      <c r="FN1037" s="70"/>
      <c r="FO1037" s="70"/>
      <c r="FP1037" s="70"/>
      <c r="FQ1037" s="70"/>
      <c r="FR1037" s="70"/>
      <c r="FS1037" s="70"/>
      <c r="FT1037" s="70"/>
      <c r="FU1037" s="70"/>
      <c r="FV1037" s="70"/>
      <c r="FW1037" s="70"/>
      <c r="FX1037" s="70"/>
      <c r="FY1037" s="70"/>
      <c r="FZ1037" s="70"/>
      <c r="GA1037" s="70"/>
      <c r="GB1037" s="70"/>
      <c r="GC1037" s="70"/>
      <c r="GD1037" s="70"/>
      <c r="GE1037" s="70"/>
      <c r="GF1037" s="70"/>
      <c r="GG1037" s="70"/>
      <c r="GH1037" s="70"/>
      <c r="GI1037" s="70"/>
      <c r="GJ1037" s="70"/>
      <c r="GK1037" s="70"/>
      <c r="GL1037" s="70"/>
      <c r="GM1037" s="70"/>
      <c r="GN1037" s="70"/>
      <c r="GO1037" s="70"/>
      <c r="GP1037" s="70"/>
      <c r="GQ1037" s="70"/>
      <c r="GR1037" s="70"/>
      <c r="GS1037" s="70"/>
      <c r="GT1037" s="70"/>
      <c r="GU1037" s="70"/>
      <c r="GV1037" s="70"/>
      <c r="GW1037" s="70"/>
      <c r="GX1037" s="70"/>
      <c r="GY1037" s="70"/>
      <c r="GZ1037" s="70"/>
      <c r="HA1037" s="70"/>
      <c r="HB1037" s="70"/>
      <c r="HC1037" s="70"/>
      <c r="HD1037" s="70"/>
      <c r="HE1037" s="70"/>
      <c r="HF1037" s="70"/>
      <c r="HG1037" s="70"/>
      <c r="HH1037" s="70"/>
      <c r="HI1037" s="70"/>
      <c r="HJ1037" s="70"/>
      <c r="HK1037" s="70"/>
      <c r="HL1037" s="70"/>
      <c r="HM1037" s="70"/>
      <c r="HN1037" s="70"/>
      <c r="HO1037" s="70"/>
      <c r="HP1037" s="70"/>
      <c r="HQ1037" s="70"/>
      <c r="HR1037" s="70"/>
      <c r="HS1037" s="70"/>
      <c r="HT1037" s="70"/>
      <c r="HU1037" s="70"/>
      <c r="HV1037" s="70"/>
      <c r="HW1037" s="70"/>
      <c r="HX1037" s="70"/>
      <c r="HY1037" s="70"/>
      <c r="HZ1037" s="70"/>
      <c r="IA1037" s="70"/>
      <c r="IB1037" s="70"/>
      <c r="IC1037" s="70"/>
      <c r="ID1037" s="70"/>
      <c r="IE1037" s="70"/>
      <c r="IF1037" s="70"/>
      <c r="IG1037" s="70"/>
      <c r="IH1037" s="70"/>
      <c r="II1037" s="70"/>
      <c r="IJ1037" s="70"/>
      <c r="IK1037" s="70"/>
      <c r="IL1037" s="70"/>
    </row>
    <row r="1038" spans="1:246" ht="14.25" customHeight="1" x14ac:dyDescent="0.4">
      <c r="A1038" s="39" t="s">
        <v>8013</v>
      </c>
      <c r="B1038" s="45">
        <v>846</v>
      </c>
      <c r="C1038" s="45">
        <v>949</v>
      </c>
      <c r="D1038" s="45">
        <v>87</v>
      </c>
      <c r="E1038" s="46" t="s">
        <v>7530</v>
      </c>
      <c r="F1038" s="47" t="s">
        <v>2044</v>
      </c>
      <c r="G1038" s="46" t="s">
        <v>27</v>
      </c>
      <c r="H1038" s="46" t="s">
        <v>2045</v>
      </c>
      <c r="I1038" s="46" t="s">
        <v>307</v>
      </c>
      <c r="J1038" s="48">
        <v>50</v>
      </c>
      <c r="K1038" s="49">
        <v>63</v>
      </c>
      <c r="L1038" s="50">
        <v>50</v>
      </c>
      <c r="M1038" s="50">
        <v>3150</v>
      </c>
      <c r="N1038" s="51">
        <v>0</v>
      </c>
      <c r="O1038" s="51">
        <v>60</v>
      </c>
      <c r="P1038" s="51">
        <v>0</v>
      </c>
      <c r="Q1038" s="51">
        <v>0</v>
      </c>
      <c r="R1038" s="51">
        <f t="shared" si="141"/>
        <v>60</v>
      </c>
      <c r="S1038" s="79"/>
      <c r="T1038" s="52">
        <f t="shared" si="134"/>
        <v>0</v>
      </c>
      <c r="U1038" s="52" t="str" cm="1">
        <f t="array" aca="1" ref="U1038" ca="1">IF(S1038="", "×", IF(LEFT(S1038,2)="項番", COUNTIFS($D$2:$D$4001, INDIRECT("D" &amp; ROW()-1), $U$2:$U$4001, "〇"), "〇"))</f>
        <v>×</v>
      </c>
      <c r="V1038" s="52" t="str">
        <f t="shared" si="135"/>
        <v>×</v>
      </c>
      <c r="W1038" s="52" t="str">
        <f t="shared" si="136"/>
        <v>×</v>
      </c>
      <c r="X1038" s="53" t="str">
        <f t="shared" ca="1" si="137"/>
        <v/>
      </c>
      <c r="Y1038" s="52">
        <f t="shared" ca="1" si="138"/>
        <v>0</v>
      </c>
      <c r="Z1038" s="52">
        <f t="shared" si="139"/>
        <v>87</v>
      </c>
      <c r="AA1038" s="52" t="s">
        <v>125</v>
      </c>
    </row>
    <row r="1039" spans="1:246" ht="14.25" customHeight="1" x14ac:dyDescent="0.4">
      <c r="A1039" s="39" t="s">
        <v>8013</v>
      </c>
      <c r="B1039" s="45">
        <v>847</v>
      </c>
      <c r="C1039" s="45">
        <v>950</v>
      </c>
      <c r="D1039" s="45">
        <v>87</v>
      </c>
      <c r="E1039" s="46" t="s">
        <v>7530</v>
      </c>
      <c r="F1039" s="47" t="s">
        <v>2046</v>
      </c>
      <c r="G1039" s="46" t="s">
        <v>27</v>
      </c>
      <c r="H1039" s="46" t="s">
        <v>2047</v>
      </c>
      <c r="I1039" s="46" t="s">
        <v>2048</v>
      </c>
      <c r="J1039" s="48">
        <v>1</v>
      </c>
      <c r="K1039" s="49">
        <v>65.099999999999994</v>
      </c>
      <c r="L1039" s="50">
        <v>35</v>
      </c>
      <c r="M1039" s="50">
        <v>2278.5</v>
      </c>
      <c r="N1039" s="51">
        <v>0</v>
      </c>
      <c r="O1039" s="51">
        <v>0</v>
      </c>
      <c r="P1039" s="51">
        <v>10</v>
      </c>
      <c r="Q1039" s="51">
        <v>0</v>
      </c>
      <c r="R1039" s="51">
        <f t="shared" si="141"/>
        <v>10</v>
      </c>
      <c r="S1039" s="79"/>
      <c r="T1039" s="52">
        <f t="shared" si="134"/>
        <v>0</v>
      </c>
      <c r="U1039" s="52" t="str" cm="1">
        <f t="array" aca="1" ref="U1039" ca="1">IF(S1039="", "×", IF(LEFT(S1039,2)="項番", COUNTIFS($D$2:$D$4001, INDIRECT("D" &amp; ROW()-1), $U$2:$U$4001, "〇"), "〇"))</f>
        <v>×</v>
      </c>
      <c r="V1039" s="52" t="str">
        <f t="shared" si="135"/>
        <v>×</v>
      </c>
      <c r="W1039" s="52" t="str">
        <f t="shared" si="136"/>
        <v>×</v>
      </c>
      <c r="X1039" s="53" t="str">
        <f t="shared" ca="1" si="137"/>
        <v/>
      </c>
      <c r="Y1039" s="52">
        <f t="shared" ca="1" si="138"/>
        <v>0</v>
      </c>
      <c r="Z1039" s="52">
        <f t="shared" si="139"/>
        <v>87</v>
      </c>
      <c r="AA1039" s="52" t="s">
        <v>125</v>
      </c>
    </row>
    <row r="1040" spans="1:246" ht="14.25" customHeight="1" x14ac:dyDescent="0.4">
      <c r="A1040" s="39" t="s">
        <v>8013</v>
      </c>
      <c r="B1040" s="45">
        <v>848</v>
      </c>
      <c r="C1040" s="45">
        <v>951</v>
      </c>
      <c r="D1040" s="45">
        <v>87</v>
      </c>
      <c r="E1040" s="46" t="s">
        <v>7530</v>
      </c>
      <c r="F1040" s="47" t="s">
        <v>2049</v>
      </c>
      <c r="G1040" s="46" t="s">
        <v>27</v>
      </c>
      <c r="H1040" s="46" t="s">
        <v>2050</v>
      </c>
      <c r="I1040" s="46" t="s">
        <v>14</v>
      </c>
      <c r="J1040" s="48">
        <v>10</v>
      </c>
      <c r="K1040" s="49">
        <v>5145</v>
      </c>
      <c r="L1040" s="50">
        <v>10</v>
      </c>
      <c r="M1040" s="50">
        <v>51450</v>
      </c>
      <c r="N1040" s="51">
        <v>10</v>
      </c>
      <c r="O1040" s="51">
        <v>2</v>
      </c>
      <c r="P1040" s="51">
        <v>120</v>
      </c>
      <c r="Q1040" s="51">
        <v>0</v>
      </c>
      <c r="R1040" s="51">
        <f t="shared" si="141"/>
        <v>132</v>
      </c>
      <c r="S1040" s="79"/>
      <c r="T1040" s="52">
        <f t="shared" si="134"/>
        <v>0</v>
      </c>
      <c r="U1040" s="52" t="str" cm="1">
        <f t="array" aca="1" ref="U1040" ca="1">IF(S1040="", "×", IF(LEFT(S1040,2)="項番", COUNTIFS($D$2:$D$4001, INDIRECT("D" &amp; ROW()-1), $U$2:$U$4001, "〇"), "〇"))</f>
        <v>×</v>
      </c>
      <c r="V1040" s="52" t="str">
        <f t="shared" si="135"/>
        <v>×</v>
      </c>
      <c r="W1040" s="52" t="str">
        <f t="shared" si="136"/>
        <v>×</v>
      </c>
      <c r="X1040" s="53" t="str">
        <f t="shared" ca="1" si="137"/>
        <v/>
      </c>
      <c r="Y1040" s="52">
        <f t="shared" ca="1" si="138"/>
        <v>0</v>
      </c>
      <c r="Z1040" s="52">
        <f t="shared" si="139"/>
        <v>87</v>
      </c>
      <c r="AA1040" s="52" t="s">
        <v>125</v>
      </c>
    </row>
    <row r="1041" spans="1:27" s="25" customFormat="1" ht="14.25" customHeight="1" x14ac:dyDescent="0.4">
      <c r="A1041" s="39" t="s">
        <v>8013</v>
      </c>
      <c r="B1041" s="45">
        <v>849</v>
      </c>
      <c r="C1041" s="45">
        <v>952</v>
      </c>
      <c r="D1041" s="45">
        <v>87</v>
      </c>
      <c r="E1041" s="46" t="s">
        <v>7530</v>
      </c>
      <c r="F1041" s="47" t="s">
        <v>2051</v>
      </c>
      <c r="G1041" s="46" t="s">
        <v>27</v>
      </c>
      <c r="H1041" s="46" t="s">
        <v>2052</v>
      </c>
      <c r="I1041" s="46" t="s">
        <v>1837</v>
      </c>
      <c r="J1041" s="48">
        <v>50</v>
      </c>
      <c r="K1041" s="49">
        <v>868.3</v>
      </c>
      <c r="L1041" s="50">
        <v>50</v>
      </c>
      <c r="M1041" s="50">
        <v>43415</v>
      </c>
      <c r="N1041" s="51">
        <v>0</v>
      </c>
      <c r="O1041" s="51">
        <v>0</v>
      </c>
      <c r="P1041" s="51">
        <v>1</v>
      </c>
      <c r="Q1041" s="51">
        <v>0</v>
      </c>
      <c r="R1041" s="51">
        <f t="shared" si="141"/>
        <v>1</v>
      </c>
      <c r="S1041" s="79"/>
      <c r="T1041" s="52">
        <f t="shared" si="134"/>
        <v>0</v>
      </c>
      <c r="U1041" s="52" t="str" cm="1">
        <f t="array" aca="1" ref="U1041" ca="1">IF(S1041="", "×", IF(LEFT(S1041,2)="項番", COUNTIFS($D$2:$D$4001, INDIRECT("D" &amp; ROW()-1), $U$2:$U$4001, "〇"), "〇"))</f>
        <v>×</v>
      </c>
      <c r="V1041" s="52" t="str">
        <f t="shared" si="135"/>
        <v>×</v>
      </c>
      <c r="W1041" s="52" t="str">
        <f t="shared" si="136"/>
        <v>×</v>
      </c>
      <c r="X1041" s="53" t="str">
        <f t="shared" ca="1" si="137"/>
        <v/>
      </c>
      <c r="Y1041" s="52">
        <f t="shared" ca="1" si="138"/>
        <v>0</v>
      </c>
      <c r="Z1041" s="52">
        <f t="shared" si="139"/>
        <v>87</v>
      </c>
      <c r="AA1041" s="52" t="s">
        <v>125</v>
      </c>
    </row>
    <row r="1042" spans="1:27" s="25" customFormat="1" ht="14.25" customHeight="1" x14ac:dyDescent="0.4">
      <c r="A1042" s="39" t="s">
        <v>8013</v>
      </c>
      <c r="B1042" s="45">
        <v>850</v>
      </c>
      <c r="C1042" s="45">
        <v>953</v>
      </c>
      <c r="D1042" s="45">
        <v>87</v>
      </c>
      <c r="E1042" s="46" t="s">
        <v>7530</v>
      </c>
      <c r="F1042" s="47" t="s">
        <v>2053</v>
      </c>
      <c r="G1042" s="46" t="s">
        <v>27</v>
      </c>
      <c r="H1042" s="46" t="s">
        <v>2054</v>
      </c>
      <c r="I1042" s="46" t="s">
        <v>2055</v>
      </c>
      <c r="J1042" s="48">
        <v>1</v>
      </c>
      <c r="K1042" s="49">
        <v>602.1</v>
      </c>
      <c r="L1042" s="50">
        <v>70</v>
      </c>
      <c r="M1042" s="50">
        <v>42147</v>
      </c>
      <c r="N1042" s="51">
        <v>0</v>
      </c>
      <c r="O1042" s="51">
        <v>0</v>
      </c>
      <c r="P1042" s="51">
        <v>1</v>
      </c>
      <c r="Q1042" s="51">
        <v>0</v>
      </c>
      <c r="R1042" s="51">
        <f t="shared" si="141"/>
        <v>1</v>
      </c>
      <c r="S1042" s="79"/>
      <c r="T1042" s="52">
        <f t="shared" si="134"/>
        <v>0</v>
      </c>
      <c r="U1042" s="52" t="str" cm="1">
        <f t="array" aca="1" ref="U1042" ca="1">IF(S1042="", "×", IF(LEFT(S1042,2)="項番", COUNTIFS($D$2:$D$4001, INDIRECT("D" &amp; ROW()-1), $U$2:$U$4001, "〇"), "〇"))</f>
        <v>×</v>
      </c>
      <c r="V1042" s="52" t="str">
        <f t="shared" si="135"/>
        <v>×</v>
      </c>
      <c r="W1042" s="52" t="str">
        <f t="shared" si="136"/>
        <v>×</v>
      </c>
      <c r="X1042" s="53" t="str">
        <f t="shared" ca="1" si="137"/>
        <v/>
      </c>
      <c r="Y1042" s="52">
        <f t="shared" ca="1" si="138"/>
        <v>0</v>
      </c>
      <c r="Z1042" s="52">
        <f t="shared" si="139"/>
        <v>87</v>
      </c>
      <c r="AA1042" s="52" t="s">
        <v>125</v>
      </c>
    </row>
    <row r="1043" spans="1:27" s="25" customFormat="1" ht="14.25" customHeight="1" x14ac:dyDescent="0.4">
      <c r="A1043" s="39" t="s">
        <v>8013</v>
      </c>
      <c r="B1043" s="45">
        <v>851</v>
      </c>
      <c r="C1043" s="45">
        <v>954</v>
      </c>
      <c r="D1043" s="45">
        <v>87</v>
      </c>
      <c r="E1043" s="46" t="s">
        <v>7530</v>
      </c>
      <c r="F1043" s="47" t="s">
        <v>2056</v>
      </c>
      <c r="G1043" s="46" t="s">
        <v>27</v>
      </c>
      <c r="H1043" s="46" t="s">
        <v>2057</v>
      </c>
      <c r="I1043" s="46" t="s">
        <v>2029</v>
      </c>
      <c r="J1043" s="48">
        <v>10</v>
      </c>
      <c r="K1043" s="49">
        <v>8752</v>
      </c>
      <c r="L1043" s="50">
        <v>10</v>
      </c>
      <c r="M1043" s="50">
        <v>87520</v>
      </c>
      <c r="N1043" s="51">
        <v>2</v>
      </c>
      <c r="O1043" s="51">
        <v>0</v>
      </c>
      <c r="P1043" s="51">
        <v>0</v>
      </c>
      <c r="Q1043" s="51">
        <v>0</v>
      </c>
      <c r="R1043" s="51">
        <f t="shared" si="141"/>
        <v>2</v>
      </c>
      <c r="S1043" s="79"/>
      <c r="T1043" s="52">
        <f t="shared" si="134"/>
        <v>0</v>
      </c>
      <c r="U1043" s="52" t="str" cm="1">
        <f t="array" aca="1" ref="U1043" ca="1">IF(S1043="", "×", IF(LEFT(S1043,2)="項番", COUNTIFS($D$2:$D$4001, INDIRECT("D" &amp; ROW()-1), $U$2:$U$4001, "〇"), "〇"))</f>
        <v>×</v>
      </c>
      <c r="V1043" s="52" t="str">
        <f t="shared" si="135"/>
        <v>×</v>
      </c>
      <c r="W1043" s="52" t="str">
        <f t="shared" si="136"/>
        <v>×</v>
      </c>
      <c r="X1043" s="53" t="str">
        <f t="shared" ca="1" si="137"/>
        <v/>
      </c>
      <c r="Y1043" s="52">
        <f t="shared" ca="1" si="138"/>
        <v>0</v>
      </c>
      <c r="Z1043" s="52">
        <f t="shared" si="139"/>
        <v>87</v>
      </c>
      <c r="AA1043" s="52" t="s">
        <v>125</v>
      </c>
    </row>
    <row r="1044" spans="1:27" s="25" customFormat="1" ht="14.25" customHeight="1" x14ac:dyDescent="0.4">
      <c r="A1044" s="39" t="s">
        <v>8013</v>
      </c>
      <c r="B1044" s="45">
        <v>852</v>
      </c>
      <c r="C1044" s="45">
        <v>955</v>
      </c>
      <c r="D1044" s="45">
        <v>87</v>
      </c>
      <c r="E1044" s="46" t="s">
        <v>7530</v>
      </c>
      <c r="F1044" s="47" t="s">
        <v>2058</v>
      </c>
      <c r="G1044" s="46" t="s">
        <v>27</v>
      </c>
      <c r="H1044" s="46" t="s">
        <v>2059</v>
      </c>
      <c r="I1044" s="46" t="s">
        <v>2029</v>
      </c>
      <c r="J1044" s="48">
        <v>10</v>
      </c>
      <c r="K1044" s="49">
        <v>11054</v>
      </c>
      <c r="L1044" s="50">
        <v>10</v>
      </c>
      <c r="M1044" s="50">
        <v>110540</v>
      </c>
      <c r="N1044" s="51">
        <v>12</v>
      </c>
      <c r="O1044" s="51">
        <v>4</v>
      </c>
      <c r="P1044" s="51">
        <v>0</v>
      </c>
      <c r="Q1044" s="51">
        <v>0</v>
      </c>
      <c r="R1044" s="51">
        <f t="shared" si="141"/>
        <v>16</v>
      </c>
      <c r="S1044" s="79"/>
      <c r="T1044" s="52">
        <f t="shared" si="134"/>
        <v>0</v>
      </c>
      <c r="U1044" s="52" t="str" cm="1">
        <f t="array" aca="1" ref="U1044" ca="1">IF(S1044="", "×", IF(LEFT(S1044,2)="項番", COUNTIFS($D$2:$D$4001, INDIRECT("D" &amp; ROW()-1), $U$2:$U$4001, "〇"), "〇"))</f>
        <v>×</v>
      </c>
      <c r="V1044" s="52" t="str">
        <f t="shared" si="135"/>
        <v>×</v>
      </c>
      <c r="W1044" s="52" t="str">
        <f t="shared" si="136"/>
        <v>×</v>
      </c>
      <c r="X1044" s="53" t="str">
        <f t="shared" ca="1" si="137"/>
        <v/>
      </c>
      <c r="Y1044" s="52">
        <f t="shared" ca="1" si="138"/>
        <v>0</v>
      </c>
      <c r="Z1044" s="52">
        <f t="shared" si="139"/>
        <v>87</v>
      </c>
      <c r="AA1044" s="52" t="s">
        <v>125</v>
      </c>
    </row>
    <row r="1045" spans="1:27" s="25" customFormat="1" ht="14.25" customHeight="1" x14ac:dyDescent="0.4">
      <c r="A1045" s="39" t="s">
        <v>8013</v>
      </c>
      <c r="B1045" s="45">
        <v>853</v>
      </c>
      <c r="C1045" s="45">
        <v>956</v>
      </c>
      <c r="D1045" s="45">
        <v>87</v>
      </c>
      <c r="E1045" s="46" t="s">
        <v>7530</v>
      </c>
      <c r="F1045" s="47" t="s">
        <v>2060</v>
      </c>
      <c r="G1045" s="46" t="s">
        <v>27</v>
      </c>
      <c r="H1045" s="46" t="s">
        <v>2061</v>
      </c>
      <c r="I1045" s="46" t="s">
        <v>143</v>
      </c>
      <c r="J1045" s="48">
        <v>1</v>
      </c>
      <c r="K1045" s="49">
        <v>28884</v>
      </c>
      <c r="L1045" s="50">
        <v>1</v>
      </c>
      <c r="M1045" s="50">
        <v>28884</v>
      </c>
      <c r="N1045" s="51">
        <v>0</v>
      </c>
      <c r="O1045" s="51">
        <v>480</v>
      </c>
      <c r="P1045" s="51">
        <v>800</v>
      </c>
      <c r="Q1045" s="51">
        <v>0</v>
      </c>
      <c r="R1045" s="51">
        <f t="shared" si="141"/>
        <v>1280</v>
      </c>
      <c r="S1045" s="79"/>
      <c r="T1045" s="52">
        <f t="shared" si="134"/>
        <v>0</v>
      </c>
      <c r="U1045" s="52" t="str" cm="1">
        <f t="array" aca="1" ref="U1045" ca="1">IF(S1045="", "×", IF(LEFT(S1045,2)="項番", COUNTIFS($D$2:$D$4001, INDIRECT("D" &amp; ROW()-1), $U$2:$U$4001, "〇"), "〇"))</f>
        <v>×</v>
      </c>
      <c r="V1045" s="52" t="str">
        <f t="shared" si="135"/>
        <v>×</v>
      </c>
      <c r="W1045" s="52" t="str">
        <f t="shared" si="136"/>
        <v>×</v>
      </c>
      <c r="X1045" s="53" t="str">
        <f t="shared" ca="1" si="137"/>
        <v/>
      </c>
      <c r="Y1045" s="52">
        <f t="shared" ca="1" si="138"/>
        <v>0</v>
      </c>
      <c r="Z1045" s="52">
        <f t="shared" si="139"/>
        <v>87</v>
      </c>
      <c r="AA1045" s="52" t="s">
        <v>125</v>
      </c>
    </row>
    <row r="1046" spans="1:27" s="25" customFormat="1" ht="14.25" customHeight="1" x14ac:dyDescent="0.4">
      <c r="A1046" s="39" t="s">
        <v>8013</v>
      </c>
      <c r="B1046" s="45">
        <v>854</v>
      </c>
      <c r="C1046" s="45">
        <v>957</v>
      </c>
      <c r="D1046" s="45">
        <v>87</v>
      </c>
      <c r="E1046" s="46" t="s">
        <v>7530</v>
      </c>
      <c r="F1046" s="47" t="s">
        <v>2062</v>
      </c>
      <c r="G1046" s="46" t="s">
        <v>27</v>
      </c>
      <c r="H1046" s="46" t="s">
        <v>2063</v>
      </c>
      <c r="I1046" s="46" t="s">
        <v>1380</v>
      </c>
      <c r="J1046" s="48">
        <v>10</v>
      </c>
      <c r="K1046" s="49">
        <v>394</v>
      </c>
      <c r="L1046" s="50">
        <v>10</v>
      </c>
      <c r="M1046" s="50">
        <v>3940</v>
      </c>
      <c r="N1046" s="51">
        <v>0</v>
      </c>
      <c r="O1046" s="51">
        <v>0</v>
      </c>
      <c r="P1046" s="51">
        <v>1</v>
      </c>
      <c r="Q1046" s="51">
        <v>0</v>
      </c>
      <c r="R1046" s="51">
        <f t="shared" si="141"/>
        <v>1</v>
      </c>
      <c r="S1046" s="79"/>
      <c r="T1046" s="52">
        <f t="shared" si="134"/>
        <v>0</v>
      </c>
      <c r="U1046" s="52" t="str" cm="1">
        <f t="array" aca="1" ref="U1046" ca="1">IF(S1046="", "×", IF(LEFT(S1046,2)="項番", COUNTIFS($D$2:$D$4001, INDIRECT("D" &amp; ROW()-1), $U$2:$U$4001, "〇"), "〇"))</f>
        <v>×</v>
      </c>
      <c r="V1046" s="52" t="str">
        <f t="shared" si="135"/>
        <v>×</v>
      </c>
      <c r="W1046" s="52" t="str">
        <f t="shared" si="136"/>
        <v>×</v>
      </c>
      <c r="X1046" s="53" t="str">
        <f t="shared" ca="1" si="137"/>
        <v/>
      </c>
      <c r="Y1046" s="52">
        <f t="shared" ca="1" si="138"/>
        <v>0</v>
      </c>
      <c r="Z1046" s="52">
        <f t="shared" si="139"/>
        <v>87</v>
      </c>
      <c r="AA1046" s="52" t="s">
        <v>125</v>
      </c>
    </row>
    <row r="1047" spans="1:27" s="25" customFormat="1" ht="14.25" customHeight="1" x14ac:dyDescent="0.4">
      <c r="A1047" s="39" t="s">
        <v>8013</v>
      </c>
      <c r="B1047" s="45">
        <v>855</v>
      </c>
      <c r="C1047" s="45">
        <v>958</v>
      </c>
      <c r="D1047" s="45">
        <v>87</v>
      </c>
      <c r="E1047" s="46" t="s">
        <v>7530</v>
      </c>
      <c r="F1047" s="47" t="s">
        <v>2064</v>
      </c>
      <c r="G1047" s="46" t="s">
        <v>27</v>
      </c>
      <c r="H1047" s="46" t="s">
        <v>2065</v>
      </c>
      <c r="I1047" s="46" t="s">
        <v>2066</v>
      </c>
      <c r="J1047" s="48">
        <v>5</v>
      </c>
      <c r="K1047" s="49">
        <v>1296</v>
      </c>
      <c r="L1047" s="50">
        <v>5</v>
      </c>
      <c r="M1047" s="50">
        <v>6480</v>
      </c>
      <c r="N1047" s="51">
        <v>0</v>
      </c>
      <c r="O1047" s="51">
        <v>0</v>
      </c>
      <c r="P1047" s="51">
        <v>1</v>
      </c>
      <c r="Q1047" s="51">
        <v>0</v>
      </c>
      <c r="R1047" s="51">
        <f t="shared" si="141"/>
        <v>1</v>
      </c>
      <c r="S1047" s="79"/>
      <c r="T1047" s="52">
        <f t="shared" si="134"/>
        <v>0</v>
      </c>
      <c r="U1047" s="52" t="str" cm="1">
        <f t="array" aca="1" ref="U1047" ca="1">IF(S1047="", "×", IF(LEFT(S1047,2)="項番", COUNTIFS($D$2:$D$4001, INDIRECT("D" &amp; ROW()-1), $U$2:$U$4001, "〇"), "〇"))</f>
        <v>×</v>
      </c>
      <c r="V1047" s="52" t="str">
        <f t="shared" si="135"/>
        <v>×</v>
      </c>
      <c r="W1047" s="52" t="str">
        <f t="shared" si="136"/>
        <v>×</v>
      </c>
      <c r="X1047" s="53" t="str">
        <f t="shared" ca="1" si="137"/>
        <v/>
      </c>
      <c r="Y1047" s="52">
        <f t="shared" ca="1" si="138"/>
        <v>0</v>
      </c>
      <c r="Z1047" s="52">
        <f t="shared" si="139"/>
        <v>87</v>
      </c>
      <c r="AA1047" s="52" t="s">
        <v>125</v>
      </c>
    </row>
    <row r="1048" spans="1:27" s="25" customFormat="1" ht="14.25" customHeight="1" x14ac:dyDescent="0.4">
      <c r="A1048" s="39" t="s">
        <v>8013</v>
      </c>
      <c r="B1048" s="45">
        <v>856</v>
      </c>
      <c r="C1048" s="45">
        <v>959</v>
      </c>
      <c r="D1048" s="45">
        <v>87</v>
      </c>
      <c r="E1048" s="46" t="s">
        <v>7530</v>
      </c>
      <c r="F1048" s="47" t="s">
        <v>2067</v>
      </c>
      <c r="G1048" s="46" t="s">
        <v>27</v>
      </c>
      <c r="H1048" s="46" t="s">
        <v>2068</v>
      </c>
      <c r="I1048" s="46" t="s">
        <v>13</v>
      </c>
      <c r="J1048" s="48">
        <v>10</v>
      </c>
      <c r="K1048" s="49">
        <v>256</v>
      </c>
      <c r="L1048" s="50">
        <v>10</v>
      </c>
      <c r="M1048" s="50">
        <v>2560</v>
      </c>
      <c r="N1048" s="51">
        <v>0</v>
      </c>
      <c r="O1048" s="51">
        <v>500</v>
      </c>
      <c r="P1048" s="51">
        <v>840</v>
      </c>
      <c r="Q1048" s="51">
        <v>0</v>
      </c>
      <c r="R1048" s="51">
        <f t="shared" si="141"/>
        <v>1340</v>
      </c>
      <c r="S1048" s="79"/>
      <c r="T1048" s="52">
        <f t="shared" si="134"/>
        <v>0</v>
      </c>
      <c r="U1048" s="52" t="str" cm="1">
        <f t="array" aca="1" ref="U1048" ca="1">IF(S1048="", "×", IF(LEFT(S1048,2)="項番", COUNTIFS($D$2:$D$4001, INDIRECT("D" &amp; ROW()-1), $U$2:$U$4001, "〇"), "〇"))</f>
        <v>×</v>
      </c>
      <c r="V1048" s="52" t="str">
        <f t="shared" si="135"/>
        <v>×</v>
      </c>
      <c r="W1048" s="52" t="str">
        <f t="shared" si="136"/>
        <v>×</v>
      </c>
      <c r="X1048" s="53" t="str">
        <f t="shared" ca="1" si="137"/>
        <v/>
      </c>
      <c r="Y1048" s="52">
        <f t="shared" ca="1" si="138"/>
        <v>0</v>
      </c>
      <c r="Z1048" s="52">
        <f t="shared" si="139"/>
        <v>87</v>
      </c>
      <c r="AA1048" s="52" t="s">
        <v>125</v>
      </c>
    </row>
    <row r="1049" spans="1:27" s="25" customFormat="1" ht="14.25" customHeight="1" x14ac:dyDescent="0.4">
      <c r="A1049" s="39" t="s">
        <v>8013</v>
      </c>
      <c r="B1049" s="45">
        <v>857</v>
      </c>
      <c r="C1049" s="45">
        <v>960</v>
      </c>
      <c r="D1049" s="45">
        <v>87</v>
      </c>
      <c r="E1049" s="46" t="s">
        <v>7530</v>
      </c>
      <c r="F1049" s="47" t="s">
        <v>2069</v>
      </c>
      <c r="G1049" s="46" t="s">
        <v>27</v>
      </c>
      <c r="H1049" s="46" t="s">
        <v>2070</v>
      </c>
      <c r="I1049" s="46" t="s">
        <v>553</v>
      </c>
      <c r="J1049" s="48">
        <v>20</v>
      </c>
      <c r="K1049" s="49">
        <v>360.5</v>
      </c>
      <c r="L1049" s="50">
        <v>20</v>
      </c>
      <c r="M1049" s="50">
        <v>7210</v>
      </c>
      <c r="N1049" s="51">
        <v>0</v>
      </c>
      <c r="O1049" s="51">
        <v>2</v>
      </c>
      <c r="P1049" s="51">
        <v>2</v>
      </c>
      <c r="Q1049" s="51">
        <v>0</v>
      </c>
      <c r="R1049" s="51">
        <f t="shared" si="141"/>
        <v>4</v>
      </c>
      <c r="S1049" s="79"/>
      <c r="T1049" s="52">
        <f t="shared" si="134"/>
        <v>0</v>
      </c>
      <c r="U1049" s="52" t="str" cm="1">
        <f t="array" aca="1" ref="U1049" ca="1">IF(S1049="", "×", IF(LEFT(S1049,2)="項番", COUNTIFS($D$2:$D$4001, INDIRECT("D" &amp; ROW()-1), $U$2:$U$4001, "〇"), "〇"))</f>
        <v>×</v>
      </c>
      <c r="V1049" s="52" t="str">
        <f t="shared" si="135"/>
        <v>×</v>
      </c>
      <c r="W1049" s="52" t="str">
        <f t="shared" si="136"/>
        <v>×</v>
      </c>
      <c r="X1049" s="53" t="str">
        <f t="shared" ca="1" si="137"/>
        <v/>
      </c>
      <c r="Y1049" s="52">
        <f t="shared" ca="1" si="138"/>
        <v>0</v>
      </c>
      <c r="Z1049" s="52">
        <f t="shared" si="139"/>
        <v>87</v>
      </c>
      <c r="AA1049" s="52" t="s">
        <v>125</v>
      </c>
    </row>
    <row r="1050" spans="1:27" s="25" customFormat="1" ht="14.25" customHeight="1" x14ac:dyDescent="0.4">
      <c r="A1050" s="39" t="s">
        <v>8013</v>
      </c>
      <c r="B1050" s="45">
        <v>858</v>
      </c>
      <c r="C1050" s="45">
        <v>961</v>
      </c>
      <c r="D1050" s="45">
        <v>87</v>
      </c>
      <c r="E1050" s="46" t="s">
        <v>7530</v>
      </c>
      <c r="F1050" s="47" t="s">
        <v>2071</v>
      </c>
      <c r="G1050" s="46" t="s">
        <v>27</v>
      </c>
      <c r="H1050" s="46" t="s">
        <v>2072</v>
      </c>
      <c r="I1050" s="46" t="s">
        <v>143</v>
      </c>
      <c r="J1050" s="48">
        <v>1</v>
      </c>
      <c r="K1050" s="49">
        <v>3394</v>
      </c>
      <c r="L1050" s="50">
        <v>1</v>
      </c>
      <c r="M1050" s="50">
        <v>3394</v>
      </c>
      <c r="N1050" s="51">
        <v>0</v>
      </c>
      <c r="O1050" s="51">
        <v>120</v>
      </c>
      <c r="P1050" s="51">
        <v>0</v>
      </c>
      <c r="Q1050" s="51">
        <v>0</v>
      </c>
      <c r="R1050" s="51">
        <f t="shared" si="141"/>
        <v>120</v>
      </c>
      <c r="S1050" s="79"/>
      <c r="T1050" s="52">
        <f t="shared" si="134"/>
        <v>0</v>
      </c>
      <c r="U1050" s="52" t="str" cm="1">
        <f t="array" aca="1" ref="U1050" ca="1">IF(S1050="", "×", IF(LEFT(S1050,2)="項番", COUNTIFS($D$2:$D$4001, INDIRECT("D" &amp; ROW()-1), $U$2:$U$4001, "〇"), "〇"))</f>
        <v>×</v>
      </c>
      <c r="V1050" s="52" t="str">
        <f t="shared" si="135"/>
        <v>×</v>
      </c>
      <c r="W1050" s="52" t="str">
        <f t="shared" si="136"/>
        <v>×</v>
      </c>
      <c r="X1050" s="53" t="str">
        <f t="shared" ca="1" si="137"/>
        <v/>
      </c>
      <c r="Y1050" s="52">
        <f t="shared" ca="1" si="138"/>
        <v>0</v>
      </c>
      <c r="Z1050" s="52">
        <f t="shared" si="139"/>
        <v>87</v>
      </c>
      <c r="AA1050" s="52" t="s">
        <v>125</v>
      </c>
    </row>
    <row r="1051" spans="1:27" s="25" customFormat="1" ht="14.25" customHeight="1" x14ac:dyDescent="0.4">
      <c r="A1051" s="39" t="s">
        <v>8013</v>
      </c>
      <c r="B1051" s="45">
        <v>859</v>
      </c>
      <c r="C1051" s="45">
        <v>962</v>
      </c>
      <c r="D1051" s="45">
        <v>87</v>
      </c>
      <c r="E1051" s="46" t="s">
        <v>7530</v>
      </c>
      <c r="F1051" s="47" t="s">
        <v>2073</v>
      </c>
      <c r="G1051" s="46" t="s">
        <v>27</v>
      </c>
      <c r="H1051" s="46" t="s">
        <v>2074</v>
      </c>
      <c r="I1051" s="46" t="s">
        <v>2075</v>
      </c>
      <c r="J1051" s="48">
        <v>1</v>
      </c>
      <c r="K1051" s="49">
        <v>6475</v>
      </c>
      <c r="L1051" s="50">
        <v>1</v>
      </c>
      <c r="M1051" s="50">
        <v>6475</v>
      </c>
      <c r="N1051" s="51">
        <v>0</v>
      </c>
      <c r="O1051" s="51">
        <v>120</v>
      </c>
      <c r="P1051" s="51">
        <v>100</v>
      </c>
      <c r="Q1051" s="51">
        <v>0</v>
      </c>
      <c r="R1051" s="51">
        <f t="shared" si="141"/>
        <v>220</v>
      </c>
      <c r="S1051" s="79"/>
      <c r="T1051" s="52">
        <f t="shared" si="134"/>
        <v>0</v>
      </c>
      <c r="U1051" s="52" t="str" cm="1">
        <f t="array" aca="1" ref="U1051" ca="1">IF(S1051="", "×", IF(LEFT(S1051,2)="項番", COUNTIFS($D$2:$D$4001, INDIRECT("D" &amp; ROW()-1), $U$2:$U$4001, "〇"), "〇"))</f>
        <v>×</v>
      </c>
      <c r="V1051" s="52" t="str">
        <f t="shared" si="135"/>
        <v>×</v>
      </c>
      <c r="W1051" s="52" t="str">
        <f t="shared" si="136"/>
        <v>×</v>
      </c>
      <c r="X1051" s="53" t="str">
        <f t="shared" ca="1" si="137"/>
        <v/>
      </c>
      <c r="Y1051" s="52">
        <f t="shared" ca="1" si="138"/>
        <v>0</v>
      </c>
      <c r="Z1051" s="52">
        <f t="shared" si="139"/>
        <v>87</v>
      </c>
      <c r="AA1051" s="52" t="s">
        <v>125</v>
      </c>
    </row>
    <row r="1052" spans="1:27" s="25" customFormat="1" ht="14.25" customHeight="1" x14ac:dyDescent="0.4">
      <c r="A1052" s="39" t="s">
        <v>8013</v>
      </c>
      <c r="B1052" s="45">
        <v>860</v>
      </c>
      <c r="C1052" s="45">
        <v>963</v>
      </c>
      <c r="D1052" s="45">
        <v>87</v>
      </c>
      <c r="E1052" s="46" t="s">
        <v>7530</v>
      </c>
      <c r="F1052" s="47" t="s">
        <v>2076</v>
      </c>
      <c r="G1052" s="46" t="s">
        <v>27</v>
      </c>
      <c r="H1052" s="46" t="s">
        <v>2077</v>
      </c>
      <c r="I1052" s="46" t="s">
        <v>274</v>
      </c>
      <c r="J1052" s="48">
        <v>100</v>
      </c>
      <c r="K1052" s="49">
        <v>18.5</v>
      </c>
      <c r="L1052" s="50">
        <v>100</v>
      </c>
      <c r="M1052" s="50">
        <v>1850</v>
      </c>
      <c r="N1052" s="51">
        <v>0</v>
      </c>
      <c r="O1052" s="51">
        <v>0</v>
      </c>
      <c r="P1052" s="51">
        <v>20</v>
      </c>
      <c r="Q1052" s="51">
        <v>0</v>
      </c>
      <c r="R1052" s="51">
        <f t="shared" si="141"/>
        <v>20</v>
      </c>
      <c r="S1052" s="79"/>
      <c r="T1052" s="52">
        <f t="shared" si="134"/>
        <v>0</v>
      </c>
      <c r="U1052" s="52" t="str" cm="1">
        <f t="array" aca="1" ref="U1052" ca="1">IF(S1052="", "×", IF(LEFT(S1052,2)="項番", COUNTIFS($D$2:$D$4001, INDIRECT("D" &amp; ROW()-1), $U$2:$U$4001, "〇"), "〇"))</f>
        <v>×</v>
      </c>
      <c r="V1052" s="52" t="str">
        <f t="shared" si="135"/>
        <v>×</v>
      </c>
      <c r="W1052" s="52" t="str">
        <f t="shared" si="136"/>
        <v>×</v>
      </c>
      <c r="X1052" s="53" t="str">
        <f t="shared" ca="1" si="137"/>
        <v/>
      </c>
      <c r="Y1052" s="52">
        <f t="shared" ca="1" si="138"/>
        <v>0</v>
      </c>
      <c r="Z1052" s="52">
        <f t="shared" si="139"/>
        <v>87</v>
      </c>
      <c r="AA1052" s="52" t="s">
        <v>125</v>
      </c>
    </row>
    <row r="1053" spans="1:27" s="25" customFormat="1" ht="14.25" customHeight="1" x14ac:dyDescent="0.4">
      <c r="A1053" s="39" t="s">
        <v>8013</v>
      </c>
      <c r="B1053" s="45">
        <v>861</v>
      </c>
      <c r="C1053" s="45">
        <v>964</v>
      </c>
      <c r="D1053" s="45">
        <v>87</v>
      </c>
      <c r="E1053" s="46" t="s">
        <v>7530</v>
      </c>
      <c r="F1053" s="47" t="s">
        <v>2078</v>
      </c>
      <c r="G1053" s="46" t="s">
        <v>27</v>
      </c>
      <c r="H1053" s="46" t="s">
        <v>2079</v>
      </c>
      <c r="I1053" s="46" t="s">
        <v>12</v>
      </c>
      <c r="J1053" s="48">
        <v>100</v>
      </c>
      <c r="K1053" s="49">
        <v>6.3</v>
      </c>
      <c r="L1053" s="50">
        <v>100</v>
      </c>
      <c r="M1053" s="50">
        <v>630</v>
      </c>
      <c r="N1053" s="46">
        <v>0</v>
      </c>
      <c r="O1053" s="46">
        <v>0</v>
      </c>
      <c r="P1053" s="46">
        <v>1</v>
      </c>
      <c r="Q1053" s="46">
        <v>0</v>
      </c>
      <c r="R1053" s="51">
        <f t="shared" si="141"/>
        <v>1</v>
      </c>
      <c r="S1053" s="79"/>
      <c r="T1053" s="52">
        <f t="shared" si="134"/>
        <v>0</v>
      </c>
      <c r="U1053" s="52" t="str" cm="1">
        <f t="array" aca="1" ref="U1053" ca="1">IF(S1053="", "×", IF(LEFT(S1053,2)="項番", COUNTIFS($D$2:$D$4001, INDIRECT("D" &amp; ROW()-1), $U$2:$U$4001, "〇"), "〇"))</f>
        <v>×</v>
      </c>
      <c r="V1053" s="52" t="str">
        <f t="shared" si="135"/>
        <v>×</v>
      </c>
      <c r="W1053" s="52" t="str">
        <f t="shared" si="136"/>
        <v>×</v>
      </c>
      <c r="X1053" s="53" t="str">
        <f t="shared" ca="1" si="137"/>
        <v/>
      </c>
      <c r="Y1053" s="52">
        <f t="shared" ca="1" si="138"/>
        <v>0</v>
      </c>
      <c r="Z1053" s="52">
        <f t="shared" si="139"/>
        <v>87</v>
      </c>
      <c r="AA1053" s="52" t="s">
        <v>125</v>
      </c>
    </row>
    <row r="1054" spans="1:27" s="25" customFormat="1" ht="14.25" customHeight="1" x14ac:dyDescent="0.4">
      <c r="A1054" s="39" t="s">
        <v>8013</v>
      </c>
      <c r="B1054" s="45">
        <v>862</v>
      </c>
      <c r="C1054" s="45">
        <v>965</v>
      </c>
      <c r="D1054" s="45">
        <v>87</v>
      </c>
      <c r="E1054" s="46" t="s">
        <v>7530</v>
      </c>
      <c r="F1054" s="47" t="s">
        <v>2080</v>
      </c>
      <c r="G1054" s="46" t="s">
        <v>27</v>
      </c>
      <c r="H1054" s="46" t="s">
        <v>2081</v>
      </c>
      <c r="I1054" s="46" t="s">
        <v>275</v>
      </c>
      <c r="J1054" s="48">
        <v>1000</v>
      </c>
      <c r="K1054" s="49">
        <v>10.8</v>
      </c>
      <c r="L1054" s="50">
        <v>1000</v>
      </c>
      <c r="M1054" s="50">
        <v>10800</v>
      </c>
      <c r="N1054" s="51">
        <v>0</v>
      </c>
      <c r="O1054" s="51">
        <v>0</v>
      </c>
      <c r="P1054" s="51">
        <v>0</v>
      </c>
      <c r="Q1054" s="51">
        <v>12</v>
      </c>
      <c r="R1054" s="51">
        <f t="shared" si="141"/>
        <v>12</v>
      </c>
      <c r="S1054" s="79"/>
      <c r="T1054" s="52">
        <f t="shared" si="134"/>
        <v>0</v>
      </c>
      <c r="U1054" s="52" t="str" cm="1">
        <f t="array" aca="1" ref="U1054" ca="1">IF(S1054="", "×", IF(LEFT(S1054,2)="項番", COUNTIFS($D$2:$D$4001, INDIRECT("D" &amp; ROW()-1), $U$2:$U$4001, "〇"), "〇"))</f>
        <v>×</v>
      </c>
      <c r="V1054" s="52" t="str">
        <f t="shared" si="135"/>
        <v>×</v>
      </c>
      <c r="W1054" s="52" t="str">
        <f t="shared" si="136"/>
        <v>×</v>
      </c>
      <c r="X1054" s="53" t="str">
        <f t="shared" ca="1" si="137"/>
        <v/>
      </c>
      <c r="Y1054" s="52">
        <f t="shared" ca="1" si="138"/>
        <v>0</v>
      </c>
      <c r="Z1054" s="52">
        <f t="shared" si="139"/>
        <v>87</v>
      </c>
      <c r="AA1054" s="52" t="s">
        <v>125</v>
      </c>
    </row>
    <row r="1055" spans="1:27" s="25" customFormat="1" ht="14.25" customHeight="1" x14ac:dyDescent="0.4">
      <c r="A1055" s="39" t="s">
        <v>8013</v>
      </c>
      <c r="B1055" s="45">
        <v>863</v>
      </c>
      <c r="C1055" s="45">
        <v>966</v>
      </c>
      <c r="D1055" s="45">
        <v>87</v>
      </c>
      <c r="E1055" s="46" t="s">
        <v>7530</v>
      </c>
      <c r="F1055" s="47" t="s">
        <v>2082</v>
      </c>
      <c r="G1055" s="46" t="s">
        <v>27</v>
      </c>
      <c r="H1055" s="46" t="s">
        <v>2083</v>
      </c>
      <c r="I1055" s="46" t="s">
        <v>206</v>
      </c>
      <c r="J1055" s="48">
        <v>1</v>
      </c>
      <c r="K1055" s="49">
        <v>10.5</v>
      </c>
      <c r="L1055" s="50">
        <v>100</v>
      </c>
      <c r="M1055" s="50">
        <v>1050</v>
      </c>
      <c r="N1055" s="51">
        <v>0</v>
      </c>
      <c r="O1055" s="51">
        <v>0</v>
      </c>
      <c r="P1055" s="51">
        <v>4</v>
      </c>
      <c r="Q1055" s="51">
        <v>0</v>
      </c>
      <c r="R1055" s="51">
        <f t="shared" si="141"/>
        <v>4</v>
      </c>
      <c r="S1055" s="79"/>
      <c r="T1055" s="52">
        <f t="shared" si="134"/>
        <v>0</v>
      </c>
      <c r="U1055" s="52" t="str" cm="1">
        <f t="array" aca="1" ref="U1055" ca="1">IF(S1055="", "×", IF(LEFT(S1055,2)="項番", COUNTIFS($D$2:$D$4001, INDIRECT("D" &amp; ROW()-1), $U$2:$U$4001, "〇"), "〇"))</f>
        <v>×</v>
      </c>
      <c r="V1055" s="52" t="str">
        <f t="shared" si="135"/>
        <v>×</v>
      </c>
      <c r="W1055" s="52" t="str">
        <f t="shared" si="136"/>
        <v>×</v>
      </c>
      <c r="X1055" s="53" t="str">
        <f t="shared" ca="1" si="137"/>
        <v/>
      </c>
      <c r="Y1055" s="52">
        <f t="shared" ca="1" si="138"/>
        <v>0</v>
      </c>
      <c r="Z1055" s="52">
        <f t="shared" si="139"/>
        <v>87</v>
      </c>
      <c r="AA1055" s="52" t="s">
        <v>125</v>
      </c>
    </row>
    <row r="1056" spans="1:27" s="25" customFormat="1" ht="14.25" customHeight="1" x14ac:dyDescent="0.4">
      <c r="A1056" s="39" t="s">
        <v>8013</v>
      </c>
      <c r="B1056" s="45">
        <v>864</v>
      </c>
      <c r="C1056" s="45">
        <v>967</v>
      </c>
      <c r="D1056" s="45">
        <v>87</v>
      </c>
      <c r="E1056" s="46" t="s">
        <v>7530</v>
      </c>
      <c r="F1056" s="47" t="s">
        <v>2084</v>
      </c>
      <c r="G1056" s="46" t="s">
        <v>27</v>
      </c>
      <c r="H1056" s="46" t="s">
        <v>2085</v>
      </c>
      <c r="I1056" s="46" t="s">
        <v>2086</v>
      </c>
      <c r="J1056" s="48">
        <v>1</v>
      </c>
      <c r="K1056" s="49">
        <v>1027</v>
      </c>
      <c r="L1056" s="50">
        <v>1</v>
      </c>
      <c r="M1056" s="50">
        <v>1027</v>
      </c>
      <c r="N1056" s="51">
        <v>0</v>
      </c>
      <c r="O1056" s="51">
        <v>30</v>
      </c>
      <c r="P1056" s="51">
        <v>1000</v>
      </c>
      <c r="Q1056" s="51">
        <v>0</v>
      </c>
      <c r="R1056" s="51">
        <f t="shared" si="141"/>
        <v>1030</v>
      </c>
      <c r="S1056" s="79"/>
      <c r="T1056" s="52">
        <f t="shared" si="134"/>
        <v>0</v>
      </c>
      <c r="U1056" s="52" t="str" cm="1">
        <f t="array" aca="1" ref="U1056" ca="1">IF(S1056="", "×", IF(LEFT(S1056,2)="項番", COUNTIFS($D$2:$D$4001, INDIRECT("D" &amp; ROW()-1), $U$2:$U$4001, "〇"), "〇"))</f>
        <v>×</v>
      </c>
      <c r="V1056" s="52" t="str">
        <f t="shared" si="135"/>
        <v>×</v>
      </c>
      <c r="W1056" s="52" t="str">
        <f t="shared" si="136"/>
        <v>×</v>
      </c>
      <c r="X1056" s="53" t="str">
        <f t="shared" ca="1" si="137"/>
        <v/>
      </c>
      <c r="Y1056" s="52">
        <f t="shared" ca="1" si="138"/>
        <v>0</v>
      </c>
      <c r="Z1056" s="52">
        <f t="shared" si="139"/>
        <v>87</v>
      </c>
      <c r="AA1056" s="52" t="s">
        <v>125</v>
      </c>
    </row>
    <row r="1057" spans="1:27" s="25" customFormat="1" ht="14.25" customHeight="1" x14ac:dyDescent="0.4">
      <c r="A1057" s="39" t="s">
        <v>8013</v>
      </c>
      <c r="B1057" s="45">
        <v>865</v>
      </c>
      <c r="C1057" s="45">
        <v>968</v>
      </c>
      <c r="D1057" s="45">
        <v>87</v>
      </c>
      <c r="E1057" s="46" t="s">
        <v>7530</v>
      </c>
      <c r="F1057" s="47" t="s">
        <v>2087</v>
      </c>
      <c r="G1057" s="46" t="s">
        <v>27</v>
      </c>
      <c r="H1057" s="46" t="s">
        <v>2088</v>
      </c>
      <c r="I1057" s="46" t="s">
        <v>593</v>
      </c>
      <c r="J1057" s="48">
        <v>5</v>
      </c>
      <c r="K1057" s="49">
        <v>343</v>
      </c>
      <c r="L1057" s="50">
        <v>5</v>
      </c>
      <c r="M1057" s="50">
        <v>1715</v>
      </c>
      <c r="N1057" s="51">
        <v>20</v>
      </c>
      <c r="O1057" s="51">
        <v>300</v>
      </c>
      <c r="P1057" s="51">
        <v>720</v>
      </c>
      <c r="Q1057" s="51">
        <v>0</v>
      </c>
      <c r="R1057" s="51">
        <f t="shared" si="141"/>
        <v>1040</v>
      </c>
      <c r="S1057" s="79"/>
      <c r="T1057" s="52">
        <f t="shared" si="134"/>
        <v>0</v>
      </c>
      <c r="U1057" s="52" t="str" cm="1">
        <f t="array" aca="1" ref="U1057" ca="1">IF(S1057="", "×", IF(LEFT(S1057,2)="項番", COUNTIFS($D$2:$D$4001, INDIRECT("D" &amp; ROW()-1), $U$2:$U$4001, "〇"), "〇"))</f>
        <v>×</v>
      </c>
      <c r="V1057" s="52" t="str">
        <f t="shared" si="135"/>
        <v>×</v>
      </c>
      <c r="W1057" s="52" t="str">
        <f t="shared" si="136"/>
        <v>×</v>
      </c>
      <c r="X1057" s="53" t="str">
        <f t="shared" ca="1" si="137"/>
        <v/>
      </c>
      <c r="Y1057" s="52">
        <f t="shared" ca="1" si="138"/>
        <v>0</v>
      </c>
      <c r="Z1057" s="52">
        <f t="shared" si="139"/>
        <v>87</v>
      </c>
      <c r="AA1057" s="52" t="s">
        <v>125</v>
      </c>
    </row>
    <row r="1058" spans="1:27" s="25" customFormat="1" ht="14.25" customHeight="1" x14ac:dyDescent="0.4">
      <c r="A1058" s="39" t="s">
        <v>8013</v>
      </c>
      <c r="B1058" s="45">
        <v>866</v>
      </c>
      <c r="C1058" s="45">
        <v>969</v>
      </c>
      <c r="D1058" s="45">
        <v>87</v>
      </c>
      <c r="E1058" s="46" t="s">
        <v>7530</v>
      </c>
      <c r="F1058" s="47" t="s">
        <v>2089</v>
      </c>
      <c r="G1058" s="46" t="s">
        <v>27</v>
      </c>
      <c r="H1058" s="46" t="s">
        <v>2090</v>
      </c>
      <c r="I1058" s="46" t="s">
        <v>143</v>
      </c>
      <c r="J1058" s="48">
        <v>1</v>
      </c>
      <c r="K1058" s="49">
        <v>808</v>
      </c>
      <c r="L1058" s="50">
        <v>1</v>
      </c>
      <c r="M1058" s="50">
        <v>808</v>
      </c>
      <c r="N1058" s="51">
        <v>30</v>
      </c>
      <c r="O1058" s="51">
        <v>0</v>
      </c>
      <c r="P1058" s="51">
        <v>0</v>
      </c>
      <c r="Q1058" s="51">
        <v>0</v>
      </c>
      <c r="R1058" s="51">
        <f t="shared" si="141"/>
        <v>30</v>
      </c>
      <c r="S1058" s="79"/>
      <c r="T1058" s="52">
        <f t="shared" si="134"/>
        <v>0</v>
      </c>
      <c r="U1058" s="52" t="str" cm="1">
        <f t="array" aca="1" ref="U1058" ca="1">IF(S1058="", "×", IF(LEFT(S1058,2)="項番", COUNTIFS($D$2:$D$4001, INDIRECT("D" &amp; ROW()-1), $U$2:$U$4001, "〇"), "〇"))</f>
        <v>×</v>
      </c>
      <c r="V1058" s="52" t="str">
        <f t="shared" si="135"/>
        <v>×</v>
      </c>
      <c r="W1058" s="52" t="str">
        <f t="shared" si="136"/>
        <v>×</v>
      </c>
      <c r="X1058" s="53" t="str">
        <f t="shared" ca="1" si="137"/>
        <v/>
      </c>
      <c r="Y1058" s="52">
        <f t="shared" ca="1" si="138"/>
        <v>0</v>
      </c>
      <c r="Z1058" s="52">
        <f t="shared" si="139"/>
        <v>87</v>
      </c>
      <c r="AA1058" s="52" t="s">
        <v>125</v>
      </c>
    </row>
    <row r="1059" spans="1:27" s="25" customFormat="1" ht="14.25" customHeight="1" x14ac:dyDescent="0.4">
      <c r="A1059" s="39" t="s">
        <v>8013</v>
      </c>
      <c r="B1059" s="45">
        <v>867</v>
      </c>
      <c r="C1059" s="45">
        <v>970</v>
      </c>
      <c r="D1059" s="45">
        <v>87</v>
      </c>
      <c r="E1059" s="46" t="s">
        <v>7530</v>
      </c>
      <c r="F1059" s="47" t="s">
        <v>2091</v>
      </c>
      <c r="G1059" s="46" t="s">
        <v>27</v>
      </c>
      <c r="H1059" s="46" t="s">
        <v>2092</v>
      </c>
      <c r="I1059" s="46" t="s">
        <v>593</v>
      </c>
      <c r="J1059" s="48">
        <v>5</v>
      </c>
      <c r="K1059" s="49">
        <v>1071</v>
      </c>
      <c r="L1059" s="50">
        <v>5</v>
      </c>
      <c r="M1059" s="50">
        <v>5355</v>
      </c>
      <c r="N1059" s="51">
        <v>0</v>
      </c>
      <c r="O1059" s="51">
        <v>24</v>
      </c>
      <c r="P1059" s="51">
        <v>0</v>
      </c>
      <c r="Q1059" s="51">
        <v>2</v>
      </c>
      <c r="R1059" s="51">
        <f t="shared" si="141"/>
        <v>26</v>
      </c>
      <c r="S1059" s="79"/>
      <c r="T1059" s="52">
        <f t="shared" si="134"/>
        <v>0</v>
      </c>
      <c r="U1059" s="52" t="str" cm="1">
        <f t="array" aca="1" ref="U1059" ca="1">IF(S1059="", "×", IF(LEFT(S1059,2)="項番", COUNTIFS($D$2:$D$4001, INDIRECT("D" &amp; ROW()-1), $U$2:$U$4001, "〇"), "〇"))</f>
        <v>×</v>
      </c>
      <c r="V1059" s="52" t="str">
        <f t="shared" si="135"/>
        <v>×</v>
      </c>
      <c r="W1059" s="52" t="str">
        <f t="shared" si="136"/>
        <v>×</v>
      </c>
      <c r="X1059" s="53" t="str">
        <f t="shared" ca="1" si="137"/>
        <v/>
      </c>
      <c r="Y1059" s="52">
        <f t="shared" ca="1" si="138"/>
        <v>0</v>
      </c>
      <c r="Z1059" s="52">
        <f t="shared" si="139"/>
        <v>87</v>
      </c>
      <c r="AA1059" s="52" t="s">
        <v>125</v>
      </c>
    </row>
    <row r="1060" spans="1:27" s="25" customFormat="1" ht="14.25" customHeight="1" x14ac:dyDescent="0.4">
      <c r="A1060" s="39" t="s">
        <v>8013</v>
      </c>
      <c r="B1060" s="45">
        <v>868</v>
      </c>
      <c r="C1060" s="45">
        <v>971</v>
      </c>
      <c r="D1060" s="45">
        <v>87</v>
      </c>
      <c r="E1060" s="46" t="s">
        <v>7530</v>
      </c>
      <c r="F1060" s="47" t="s">
        <v>2093</v>
      </c>
      <c r="G1060" s="46" t="s">
        <v>27</v>
      </c>
      <c r="H1060" s="46" t="s">
        <v>2094</v>
      </c>
      <c r="I1060" s="46" t="s">
        <v>2095</v>
      </c>
      <c r="J1060" s="48">
        <v>5</v>
      </c>
      <c r="K1060" s="49">
        <v>8596</v>
      </c>
      <c r="L1060" s="50">
        <v>5</v>
      </c>
      <c r="M1060" s="50">
        <v>42980</v>
      </c>
      <c r="N1060" s="51">
        <v>0</v>
      </c>
      <c r="O1060" s="51">
        <v>0</v>
      </c>
      <c r="P1060" s="51">
        <v>1</v>
      </c>
      <c r="Q1060" s="51">
        <v>0</v>
      </c>
      <c r="R1060" s="51">
        <f t="shared" si="141"/>
        <v>1</v>
      </c>
      <c r="S1060" s="79"/>
      <c r="T1060" s="52">
        <f t="shared" si="134"/>
        <v>0</v>
      </c>
      <c r="U1060" s="52" t="str" cm="1">
        <f t="array" aca="1" ref="U1060" ca="1">IF(S1060="", "×", IF(LEFT(S1060,2)="項番", COUNTIFS($D$2:$D$4001, INDIRECT("D" &amp; ROW()-1), $U$2:$U$4001, "〇"), "〇"))</f>
        <v>×</v>
      </c>
      <c r="V1060" s="52" t="str">
        <f t="shared" si="135"/>
        <v>×</v>
      </c>
      <c r="W1060" s="52" t="str">
        <f t="shared" si="136"/>
        <v>×</v>
      </c>
      <c r="X1060" s="53" t="str">
        <f t="shared" ca="1" si="137"/>
        <v/>
      </c>
      <c r="Y1060" s="52">
        <f t="shared" ca="1" si="138"/>
        <v>0</v>
      </c>
      <c r="Z1060" s="52">
        <f t="shared" si="139"/>
        <v>87</v>
      </c>
      <c r="AA1060" s="52" t="s">
        <v>125</v>
      </c>
    </row>
    <row r="1061" spans="1:27" s="25" customFormat="1" ht="14.25" customHeight="1" x14ac:dyDescent="0.4">
      <c r="A1061" s="39" t="s">
        <v>8013</v>
      </c>
      <c r="B1061" s="45">
        <v>869</v>
      </c>
      <c r="C1061" s="45">
        <v>972</v>
      </c>
      <c r="D1061" s="45">
        <v>87</v>
      </c>
      <c r="E1061" s="46" t="s">
        <v>7530</v>
      </c>
      <c r="F1061" s="47" t="s">
        <v>2096</v>
      </c>
      <c r="G1061" s="46" t="s">
        <v>27</v>
      </c>
      <c r="H1061" s="46" t="s">
        <v>2097</v>
      </c>
      <c r="I1061" s="46" t="s">
        <v>2098</v>
      </c>
      <c r="J1061" s="48">
        <v>10</v>
      </c>
      <c r="K1061" s="49">
        <v>5243.9</v>
      </c>
      <c r="L1061" s="50">
        <v>10</v>
      </c>
      <c r="M1061" s="50">
        <v>52439</v>
      </c>
      <c r="N1061" s="51">
        <v>0</v>
      </c>
      <c r="O1061" s="51">
        <v>0</v>
      </c>
      <c r="P1061" s="51">
        <v>1</v>
      </c>
      <c r="Q1061" s="51">
        <v>0</v>
      </c>
      <c r="R1061" s="51">
        <f t="shared" si="141"/>
        <v>1</v>
      </c>
      <c r="S1061" s="79"/>
      <c r="T1061" s="52">
        <f t="shared" si="134"/>
        <v>0</v>
      </c>
      <c r="U1061" s="52" t="str" cm="1">
        <f t="array" aca="1" ref="U1061" ca="1">IF(S1061="", "×", IF(LEFT(S1061,2)="項番", COUNTIFS($D$2:$D$4001, INDIRECT("D" &amp; ROW()-1), $U$2:$U$4001, "〇"), "〇"))</f>
        <v>×</v>
      </c>
      <c r="V1061" s="52" t="str">
        <f t="shared" si="135"/>
        <v>×</v>
      </c>
      <c r="W1061" s="52" t="str">
        <f t="shared" si="136"/>
        <v>×</v>
      </c>
      <c r="X1061" s="53" t="str">
        <f t="shared" ca="1" si="137"/>
        <v/>
      </c>
      <c r="Y1061" s="52">
        <f t="shared" ca="1" si="138"/>
        <v>0</v>
      </c>
      <c r="Z1061" s="52">
        <f t="shared" si="139"/>
        <v>87</v>
      </c>
      <c r="AA1061" s="52" t="s">
        <v>125</v>
      </c>
    </row>
    <row r="1062" spans="1:27" s="25" customFormat="1" ht="14.25" customHeight="1" x14ac:dyDescent="0.4">
      <c r="A1062" s="39" t="s">
        <v>8013</v>
      </c>
      <c r="B1062" s="45">
        <v>870</v>
      </c>
      <c r="C1062" s="45">
        <v>973</v>
      </c>
      <c r="D1062" s="45">
        <v>87</v>
      </c>
      <c r="E1062" s="46" t="s">
        <v>7530</v>
      </c>
      <c r="F1062" s="47" t="s">
        <v>2099</v>
      </c>
      <c r="G1062" s="46" t="s">
        <v>27</v>
      </c>
      <c r="H1062" s="46" t="s">
        <v>2100</v>
      </c>
      <c r="I1062" s="46" t="s">
        <v>12</v>
      </c>
      <c r="J1062" s="48">
        <v>100</v>
      </c>
      <c r="K1062" s="49">
        <v>7.9</v>
      </c>
      <c r="L1062" s="50">
        <v>100</v>
      </c>
      <c r="M1062" s="50">
        <v>790</v>
      </c>
      <c r="N1062" s="51">
        <v>0</v>
      </c>
      <c r="O1062" s="51">
        <v>0</v>
      </c>
      <c r="P1062" s="51">
        <v>20</v>
      </c>
      <c r="Q1062" s="51">
        <v>0</v>
      </c>
      <c r="R1062" s="51">
        <f t="shared" si="141"/>
        <v>20</v>
      </c>
      <c r="S1062" s="79"/>
      <c r="T1062" s="52">
        <f t="shared" si="134"/>
        <v>0</v>
      </c>
      <c r="U1062" s="52" t="str" cm="1">
        <f t="array" aca="1" ref="U1062" ca="1">IF(S1062="", "×", IF(LEFT(S1062,2)="項番", COUNTIFS($D$2:$D$4001, INDIRECT("D" &amp; ROW()-1), $U$2:$U$4001, "〇"), "〇"))</f>
        <v>×</v>
      </c>
      <c r="V1062" s="52" t="str">
        <f t="shared" si="135"/>
        <v>×</v>
      </c>
      <c r="W1062" s="52" t="str">
        <f t="shared" si="136"/>
        <v>×</v>
      </c>
      <c r="X1062" s="53" t="str">
        <f t="shared" ca="1" si="137"/>
        <v/>
      </c>
      <c r="Y1062" s="52">
        <f t="shared" ca="1" si="138"/>
        <v>0</v>
      </c>
      <c r="Z1062" s="52">
        <f t="shared" si="139"/>
        <v>87</v>
      </c>
      <c r="AA1062" s="52" t="s">
        <v>125</v>
      </c>
    </row>
    <row r="1063" spans="1:27" s="25" customFormat="1" ht="14.25" customHeight="1" x14ac:dyDescent="0.4">
      <c r="A1063" s="39" t="s">
        <v>8013</v>
      </c>
      <c r="B1063" s="45">
        <v>872</v>
      </c>
      <c r="C1063" s="45">
        <v>974</v>
      </c>
      <c r="D1063" s="45">
        <v>87</v>
      </c>
      <c r="E1063" s="46" t="s">
        <v>7530</v>
      </c>
      <c r="F1063" s="47" t="s">
        <v>2103</v>
      </c>
      <c r="G1063" s="46" t="s">
        <v>27</v>
      </c>
      <c r="H1063" s="46" t="s">
        <v>2104</v>
      </c>
      <c r="I1063" s="46" t="s">
        <v>2105</v>
      </c>
      <c r="J1063" s="48">
        <v>1</v>
      </c>
      <c r="K1063" s="49">
        <v>270</v>
      </c>
      <c r="L1063" s="50">
        <v>5</v>
      </c>
      <c r="M1063" s="50">
        <v>1350</v>
      </c>
      <c r="N1063" s="51">
        <v>250</v>
      </c>
      <c r="O1063" s="51">
        <v>180</v>
      </c>
      <c r="P1063" s="51">
        <v>360</v>
      </c>
      <c r="Q1063" s="51">
        <v>0</v>
      </c>
      <c r="R1063" s="51">
        <f t="shared" si="141"/>
        <v>790</v>
      </c>
      <c r="S1063" s="79"/>
      <c r="T1063" s="52">
        <f t="shared" si="134"/>
        <v>0</v>
      </c>
      <c r="U1063" s="52" t="str" cm="1">
        <f t="array" aca="1" ref="U1063" ca="1">IF(S1063="", "×", IF(LEFT(S1063,2)="項番", COUNTIFS($D$2:$D$4001, INDIRECT("D" &amp; ROW()-1), $U$2:$U$4001, "〇"), "〇"))</f>
        <v>×</v>
      </c>
      <c r="V1063" s="52" t="str">
        <f t="shared" si="135"/>
        <v>×</v>
      </c>
      <c r="W1063" s="52" t="str">
        <f t="shared" si="136"/>
        <v>×</v>
      </c>
      <c r="X1063" s="53" t="str">
        <f t="shared" ca="1" si="137"/>
        <v/>
      </c>
      <c r="Y1063" s="52">
        <f t="shared" ca="1" si="138"/>
        <v>0</v>
      </c>
      <c r="Z1063" s="52">
        <f t="shared" si="139"/>
        <v>87</v>
      </c>
      <c r="AA1063" s="52" t="s">
        <v>125</v>
      </c>
    </row>
    <row r="1064" spans="1:27" s="25" customFormat="1" ht="14.25" customHeight="1" x14ac:dyDescent="0.4">
      <c r="A1064" s="39" t="s">
        <v>8013</v>
      </c>
      <c r="B1064" s="45">
        <v>873</v>
      </c>
      <c r="C1064" s="45">
        <v>975</v>
      </c>
      <c r="D1064" s="45">
        <v>87</v>
      </c>
      <c r="E1064" s="46" t="s">
        <v>7530</v>
      </c>
      <c r="F1064" s="47" t="s">
        <v>2106</v>
      </c>
      <c r="G1064" s="46" t="s">
        <v>27</v>
      </c>
      <c r="H1064" s="46" t="s">
        <v>2107</v>
      </c>
      <c r="I1064" s="46" t="s">
        <v>593</v>
      </c>
      <c r="J1064" s="48">
        <v>5</v>
      </c>
      <c r="K1064" s="49">
        <v>593</v>
      </c>
      <c r="L1064" s="50">
        <v>5</v>
      </c>
      <c r="M1064" s="50">
        <v>2965</v>
      </c>
      <c r="N1064" s="51">
        <v>16</v>
      </c>
      <c r="O1064" s="51">
        <v>120</v>
      </c>
      <c r="P1064" s="51">
        <v>84</v>
      </c>
      <c r="Q1064" s="51">
        <v>6</v>
      </c>
      <c r="R1064" s="51">
        <f t="shared" si="141"/>
        <v>226</v>
      </c>
      <c r="S1064" s="79"/>
      <c r="T1064" s="52">
        <f t="shared" si="134"/>
        <v>0</v>
      </c>
      <c r="U1064" s="52" t="str" cm="1">
        <f t="array" aca="1" ref="U1064" ca="1">IF(S1064="", "×", IF(LEFT(S1064,2)="項番", COUNTIFS($D$2:$D$4001, INDIRECT("D" &amp; ROW()-1), $U$2:$U$4001, "〇"), "〇"))</f>
        <v>×</v>
      </c>
      <c r="V1064" s="52" t="str">
        <f t="shared" si="135"/>
        <v>×</v>
      </c>
      <c r="W1064" s="52" t="str">
        <f t="shared" si="136"/>
        <v>×</v>
      </c>
      <c r="X1064" s="53" t="str">
        <f t="shared" ca="1" si="137"/>
        <v/>
      </c>
      <c r="Y1064" s="52">
        <f t="shared" ca="1" si="138"/>
        <v>0</v>
      </c>
      <c r="Z1064" s="52">
        <f t="shared" si="139"/>
        <v>87</v>
      </c>
      <c r="AA1064" s="52" t="s">
        <v>125</v>
      </c>
    </row>
    <row r="1065" spans="1:27" s="25" customFormat="1" ht="14.25" customHeight="1" x14ac:dyDescent="0.4">
      <c r="A1065" s="39" t="s">
        <v>8013</v>
      </c>
      <c r="B1065" s="45">
        <v>874</v>
      </c>
      <c r="C1065" s="45">
        <v>976</v>
      </c>
      <c r="D1065" s="45">
        <v>87</v>
      </c>
      <c r="E1065" s="46" t="s">
        <v>7530</v>
      </c>
      <c r="F1065" s="47" t="s">
        <v>2108</v>
      </c>
      <c r="G1065" s="46" t="s">
        <v>27</v>
      </c>
      <c r="H1065" s="46" t="s">
        <v>2109</v>
      </c>
      <c r="I1065" s="46" t="s">
        <v>2110</v>
      </c>
      <c r="J1065" s="48">
        <v>1</v>
      </c>
      <c r="K1065" s="49">
        <v>1610</v>
      </c>
      <c r="L1065" s="50">
        <v>5</v>
      </c>
      <c r="M1065" s="50">
        <v>8050</v>
      </c>
      <c r="N1065" s="51">
        <v>0</v>
      </c>
      <c r="O1065" s="51">
        <v>0</v>
      </c>
      <c r="P1065" s="51">
        <v>144</v>
      </c>
      <c r="Q1065" s="51">
        <v>0</v>
      </c>
      <c r="R1065" s="51">
        <f t="shared" si="141"/>
        <v>144</v>
      </c>
      <c r="S1065" s="79"/>
      <c r="T1065" s="52">
        <f t="shared" si="134"/>
        <v>0</v>
      </c>
      <c r="U1065" s="52" t="str" cm="1">
        <f t="array" aca="1" ref="U1065" ca="1">IF(S1065="", "×", IF(LEFT(S1065,2)="項番", COUNTIFS($D$2:$D$4001, INDIRECT("D" &amp; ROW()-1), $U$2:$U$4001, "〇"), "〇"))</f>
        <v>×</v>
      </c>
      <c r="V1065" s="52" t="str">
        <f t="shared" si="135"/>
        <v>×</v>
      </c>
      <c r="W1065" s="52" t="str">
        <f t="shared" si="136"/>
        <v>×</v>
      </c>
      <c r="X1065" s="53" t="str">
        <f t="shared" ca="1" si="137"/>
        <v/>
      </c>
      <c r="Y1065" s="52">
        <f t="shared" ca="1" si="138"/>
        <v>0</v>
      </c>
      <c r="Z1065" s="52">
        <f t="shared" si="139"/>
        <v>87</v>
      </c>
      <c r="AA1065" s="52" t="s">
        <v>125</v>
      </c>
    </row>
    <row r="1066" spans="1:27" s="25" customFormat="1" ht="14.25" customHeight="1" x14ac:dyDescent="0.4">
      <c r="A1066" s="39" t="s">
        <v>8013</v>
      </c>
      <c r="B1066" s="45">
        <v>875</v>
      </c>
      <c r="C1066" s="45">
        <v>977</v>
      </c>
      <c r="D1066" s="45">
        <v>87</v>
      </c>
      <c r="E1066" s="46" t="s">
        <v>7530</v>
      </c>
      <c r="F1066" s="47" t="s">
        <v>2111</v>
      </c>
      <c r="G1066" s="46" t="s">
        <v>27</v>
      </c>
      <c r="H1066" s="46" t="s">
        <v>2112</v>
      </c>
      <c r="I1066" s="46" t="s">
        <v>2113</v>
      </c>
      <c r="J1066" s="48">
        <v>1</v>
      </c>
      <c r="K1066" s="49">
        <v>2782</v>
      </c>
      <c r="L1066" s="50">
        <v>5</v>
      </c>
      <c r="M1066" s="50">
        <v>13910</v>
      </c>
      <c r="N1066" s="51">
        <v>96</v>
      </c>
      <c r="O1066" s="51">
        <v>24</v>
      </c>
      <c r="P1066" s="51">
        <v>0</v>
      </c>
      <c r="Q1066" s="51">
        <v>0</v>
      </c>
      <c r="R1066" s="51">
        <f t="shared" si="141"/>
        <v>120</v>
      </c>
      <c r="S1066" s="79"/>
      <c r="T1066" s="52">
        <f t="shared" si="134"/>
        <v>0</v>
      </c>
      <c r="U1066" s="52" t="str" cm="1">
        <f t="array" aca="1" ref="U1066" ca="1">IF(S1066="", "×", IF(LEFT(S1066,2)="項番", COUNTIFS($D$2:$D$4001, INDIRECT("D" &amp; ROW()-1), $U$2:$U$4001, "〇"), "〇"))</f>
        <v>×</v>
      </c>
      <c r="V1066" s="52" t="str">
        <f t="shared" si="135"/>
        <v>×</v>
      </c>
      <c r="W1066" s="52" t="str">
        <f t="shared" si="136"/>
        <v>×</v>
      </c>
      <c r="X1066" s="53" t="str">
        <f t="shared" ca="1" si="137"/>
        <v/>
      </c>
      <c r="Y1066" s="52">
        <f t="shared" ca="1" si="138"/>
        <v>0</v>
      </c>
      <c r="Z1066" s="52">
        <f t="shared" si="139"/>
        <v>87</v>
      </c>
      <c r="AA1066" s="52" t="s">
        <v>125</v>
      </c>
    </row>
    <row r="1067" spans="1:27" s="25" customFormat="1" ht="14.25" customHeight="1" x14ac:dyDescent="0.4">
      <c r="A1067" s="39" t="s">
        <v>8013</v>
      </c>
      <c r="B1067" s="45">
        <v>876</v>
      </c>
      <c r="C1067" s="45">
        <v>978</v>
      </c>
      <c r="D1067" s="45">
        <v>87</v>
      </c>
      <c r="E1067" s="46" t="s">
        <v>7530</v>
      </c>
      <c r="F1067" s="47" t="s">
        <v>2114</v>
      </c>
      <c r="G1067" s="46" t="s">
        <v>27</v>
      </c>
      <c r="H1067" s="46" t="s">
        <v>2115</v>
      </c>
      <c r="I1067" s="46" t="s">
        <v>143</v>
      </c>
      <c r="J1067" s="48">
        <v>1</v>
      </c>
      <c r="K1067" s="49">
        <v>8979</v>
      </c>
      <c r="L1067" s="50">
        <v>1</v>
      </c>
      <c r="M1067" s="50">
        <v>8979</v>
      </c>
      <c r="N1067" s="51">
        <v>0</v>
      </c>
      <c r="O1067" s="51">
        <v>80</v>
      </c>
      <c r="P1067" s="51">
        <v>14</v>
      </c>
      <c r="Q1067" s="51">
        <v>0</v>
      </c>
      <c r="R1067" s="51">
        <f t="shared" si="141"/>
        <v>94</v>
      </c>
      <c r="S1067" s="79"/>
      <c r="T1067" s="52">
        <f t="shared" si="134"/>
        <v>0</v>
      </c>
      <c r="U1067" s="52" t="str" cm="1">
        <f t="array" aca="1" ref="U1067" ca="1">IF(S1067="", "×", IF(LEFT(S1067,2)="項番", COUNTIFS($D$2:$D$4001, INDIRECT("D" &amp; ROW()-1), $U$2:$U$4001, "〇"), "〇"))</f>
        <v>×</v>
      </c>
      <c r="V1067" s="52" t="str">
        <f t="shared" si="135"/>
        <v>×</v>
      </c>
      <c r="W1067" s="52" t="str">
        <f t="shared" si="136"/>
        <v>×</v>
      </c>
      <c r="X1067" s="53" t="str">
        <f t="shared" ca="1" si="137"/>
        <v/>
      </c>
      <c r="Y1067" s="52">
        <f t="shared" ca="1" si="138"/>
        <v>0</v>
      </c>
      <c r="Z1067" s="52">
        <f t="shared" si="139"/>
        <v>87</v>
      </c>
      <c r="AA1067" s="52" t="s">
        <v>125</v>
      </c>
    </row>
    <row r="1068" spans="1:27" s="25" customFormat="1" ht="14.25" customHeight="1" x14ac:dyDescent="0.4">
      <c r="A1068" s="39" t="s">
        <v>8013</v>
      </c>
      <c r="B1068" s="45">
        <v>877</v>
      </c>
      <c r="C1068" s="45">
        <v>979</v>
      </c>
      <c r="D1068" s="45">
        <v>87</v>
      </c>
      <c r="E1068" s="46" t="s">
        <v>7530</v>
      </c>
      <c r="F1068" s="47" t="s">
        <v>2116</v>
      </c>
      <c r="G1068" s="46" t="s">
        <v>27</v>
      </c>
      <c r="H1068" s="46" t="s">
        <v>2117</v>
      </c>
      <c r="I1068" s="46" t="s">
        <v>12</v>
      </c>
      <c r="J1068" s="48">
        <v>100</v>
      </c>
      <c r="K1068" s="49">
        <v>6.3</v>
      </c>
      <c r="L1068" s="50">
        <v>100</v>
      </c>
      <c r="M1068" s="50">
        <v>630</v>
      </c>
      <c r="N1068" s="51">
        <v>0</v>
      </c>
      <c r="O1068" s="51">
        <v>0</v>
      </c>
      <c r="P1068" s="51">
        <v>2</v>
      </c>
      <c r="Q1068" s="51">
        <v>0</v>
      </c>
      <c r="R1068" s="51">
        <f t="shared" si="141"/>
        <v>2</v>
      </c>
      <c r="S1068" s="79"/>
      <c r="T1068" s="52">
        <f t="shared" si="134"/>
        <v>0</v>
      </c>
      <c r="U1068" s="52" t="str" cm="1">
        <f t="array" aca="1" ref="U1068" ca="1">IF(S1068="", "×", IF(LEFT(S1068,2)="項番", COUNTIFS($D$2:$D$4001, INDIRECT("D" &amp; ROW()-1), $U$2:$U$4001, "〇"), "〇"))</f>
        <v>×</v>
      </c>
      <c r="V1068" s="52" t="str">
        <f t="shared" si="135"/>
        <v>×</v>
      </c>
      <c r="W1068" s="52" t="str">
        <f t="shared" si="136"/>
        <v>×</v>
      </c>
      <c r="X1068" s="53" t="str">
        <f t="shared" ca="1" si="137"/>
        <v/>
      </c>
      <c r="Y1068" s="52">
        <f t="shared" ca="1" si="138"/>
        <v>0</v>
      </c>
      <c r="Z1068" s="52">
        <f t="shared" si="139"/>
        <v>87</v>
      </c>
      <c r="AA1068" s="52" t="s">
        <v>125</v>
      </c>
    </row>
    <row r="1069" spans="1:27" s="25" customFormat="1" ht="14.25" customHeight="1" x14ac:dyDescent="0.4">
      <c r="A1069" s="39" t="s">
        <v>8013</v>
      </c>
      <c r="B1069" s="45">
        <v>880</v>
      </c>
      <c r="C1069" s="45">
        <v>980</v>
      </c>
      <c r="D1069" s="45">
        <v>87</v>
      </c>
      <c r="E1069" s="46" t="s">
        <v>7530</v>
      </c>
      <c r="F1069" s="47" t="s">
        <v>2122</v>
      </c>
      <c r="G1069" s="46" t="s">
        <v>27</v>
      </c>
      <c r="H1069" s="46" t="s">
        <v>2123</v>
      </c>
      <c r="I1069" s="46" t="s">
        <v>266</v>
      </c>
      <c r="J1069" s="48">
        <v>100</v>
      </c>
      <c r="K1069" s="49">
        <v>17.600000000000001</v>
      </c>
      <c r="L1069" s="50">
        <v>100</v>
      </c>
      <c r="M1069" s="50">
        <v>1760.0000000000002</v>
      </c>
      <c r="N1069" s="51">
        <v>0</v>
      </c>
      <c r="O1069" s="51">
        <v>0</v>
      </c>
      <c r="P1069" s="51">
        <v>5</v>
      </c>
      <c r="Q1069" s="51">
        <v>0</v>
      </c>
      <c r="R1069" s="51">
        <f t="shared" si="141"/>
        <v>5</v>
      </c>
      <c r="S1069" s="79"/>
      <c r="T1069" s="52">
        <f t="shared" si="134"/>
        <v>0</v>
      </c>
      <c r="U1069" s="52" t="str" cm="1">
        <f t="array" aca="1" ref="U1069" ca="1">IF(S1069="", "×", IF(LEFT(S1069,2)="項番", COUNTIFS($D$2:$D$4001, INDIRECT("D" &amp; ROW()-1), $U$2:$U$4001, "〇"), "〇"))</f>
        <v>×</v>
      </c>
      <c r="V1069" s="52" t="str">
        <f t="shared" si="135"/>
        <v>×</v>
      </c>
      <c r="W1069" s="52" t="str">
        <f t="shared" si="136"/>
        <v>×</v>
      </c>
      <c r="X1069" s="53" t="str">
        <f t="shared" ca="1" si="137"/>
        <v/>
      </c>
      <c r="Y1069" s="52">
        <f t="shared" ca="1" si="138"/>
        <v>0</v>
      </c>
      <c r="Z1069" s="52">
        <f t="shared" si="139"/>
        <v>87</v>
      </c>
      <c r="AA1069" s="52" t="s">
        <v>125</v>
      </c>
    </row>
    <row r="1070" spans="1:27" s="25" customFormat="1" ht="14.25" customHeight="1" x14ac:dyDescent="0.4">
      <c r="A1070" s="39" t="s">
        <v>8013</v>
      </c>
      <c r="B1070" s="45">
        <v>884</v>
      </c>
      <c r="C1070" s="45">
        <v>981</v>
      </c>
      <c r="D1070" s="45">
        <v>87</v>
      </c>
      <c r="E1070" s="46" t="s">
        <v>7530</v>
      </c>
      <c r="F1070" s="47" t="s">
        <v>2131</v>
      </c>
      <c r="G1070" s="46" t="s">
        <v>27</v>
      </c>
      <c r="H1070" s="46" t="s">
        <v>2132</v>
      </c>
      <c r="I1070" s="46" t="s">
        <v>12</v>
      </c>
      <c r="J1070" s="48">
        <v>100</v>
      </c>
      <c r="K1070" s="49">
        <v>11.5</v>
      </c>
      <c r="L1070" s="50">
        <v>100</v>
      </c>
      <c r="M1070" s="50">
        <v>1150</v>
      </c>
      <c r="N1070" s="51">
        <v>0</v>
      </c>
      <c r="O1070" s="51">
        <v>0</v>
      </c>
      <c r="P1070" s="51">
        <v>0</v>
      </c>
      <c r="Q1070" s="51">
        <v>2</v>
      </c>
      <c r="R1070" s="51">
        <f t="shared" si="141"/>
        <v>2</v>
      </c>
      <c r="S1070" s="79"/>
      <c r="T1070" s="52">
        <f t="shared" si="134"/>
        <v>0</v>
      </c>
      <c r="U1070" s="52" t="str" cm="1">
        <f t="array" aca="1" ref="U1070" ca="1">IF(S1070="", "×", IF(LEFT(S1070,2)="項番", COUNTIFS($D$2:$D$4001, INDIRECT("D" &amp; ROW()-1), $U$2:$U$4001, "〇"), "〇"))</f>
        <v>×</v>
      </c>
      <c r="V1070" s="52" t="str">
        <f t="shared" si="135"/>
        <v>×</v>
      </c>
      <c r="W1070" s="52" t="str">
        <f t="shared" si="136"/>
        <v>×</v>
      </c>
      <c r="X1070" s="53" t="str">
        <f t="shared" ca="1" si="137"/>
        <v/>
      </c>
      <c r="Y1070" s="52">
        <f t="shared" ca="1" si="138"/>
        <v>0</v>
      </c>
      <c r="Z1070" s="52">
        <f t="shared" si="139"/>
        <v>87</v>
      </c>
      <c r="AA1070" s="52" t="s">
        <v>125</v>
      </c>
    </row>
    <row r="1071" spans="1:27" s="25" customFormat="1" ht="14.25" customHeight="1" x14ac:dyDescent="0.4">
      <c r="A1071" s="39" t="s">
        <v>8013</v>
      </c>
      <c r="B1071" s="45">
        <v>885</v>
      </c>
      <c r="C1071" s="45">
        <v>982</v>
      </c>
      <c r="D1071" s="45">
        <v>87</v>
      </c>
      <c r="E1071" s="46" t="s">
        <v>7530</v>
      </c>
      <c r="F1071" s="47" t="s">
        <v>2133</v>
      </c>
      <c r="G1071" s="46" t="s">
        <v>27</v>
      </c>
      <c r="H1071" s="46" t="s">
        <v>2134</v>
      </c>
      <c r="I1071" s="46" t="s">
        <v>206</v>
      </c>
      <c r="J1071" s="48">
        <v>1</v>
      </c>
      <c r="K1071" s="49">
        <v>40.799999999999997</v>
      </c>
      <c r="L1071" s="50">
        <v>100</v>
      </c>
      <c r="M1071" s="50">
        <v>4079.9999999999995</v>
      </c>
      <c r="N1071" s="51">
        <v>1</v>
      </c>
      <c r="O1071" s="51">
        <v>0</v>
      </c>
      <c r="P1071" s="51">
        <v>18</v>
      </c>
      <c r="Q1071" s="51">
        <v>0</v>
      </c>
      <c r="R1071" s="51">
        <f t="shared" si="141"/>
        <v>19</v>
      </c>
      <c r="S1071" s="79"/>
      <c r="T1071" s="52">
        <f t="shared" si="134"/>
        <v>0</v>
      </c>
      <c r="U1071" s="52" t="str" cm="1">
        <f t="array" aca="1" ref="U1071" ca="1">IF(S1071="", "×", IF(LEFT(S1071,2)="項番", COUNTIFS($D$2:$D$4001, INDIRECT("D" &amp; ROW()-1), $U$2:$U$4001, "〇"), "〇"))</f>
        <v>×</v>
      </c>
      <c r="V1071" s="52" t="str">
        <f t="shared" si="135"/>
        <v>×</v>
      </c>
      <c r="W1071" s="52" t="str">
        <f t="shared" si="136"/>
        <v>×</v>
      </c>
      <c r="X1071" s="53" t="str">
        <f t="shared" ca="1" si="137"/>
        <v/>
      </c>
      <c r="Y1071" s="52">
        <f t="shared" ca="1" si="138"/>
        <v>0</v>
      </c>
      <c r="Z1071" s="52">
        <f t="shared" si="139"/>
        <v>87</v>
      </c>
      <c r="AA1071" s="52" t="s">
        <v>125</v>
      </c>
    </row>
    <row r="1072" spans="1:27" ht="14.25" customHeight="1" x14ac:dyDescent="0.4">
      <c r="A1072" s="39" t="s">
        <v>8013</v>
      </c>
      <c r="B1072" s="45">
        <v>891</v>
      </c>
      <c r="C1072" s="45">
        <v>983</v>
      </c>
      <c r="D1072" s="45">
        <v>87</v>
      </c>
      <c r="E1072" s="46" t="s">
        <v>7530</v>
      </c>
      <c r="F1072" s="47" t="s">
        <v>2149</v>
      </c>
      <c r="G1072" s="46" t="s">
        <v>27</v>
      </c>
      <c r="H1072" s="46" t="s">
        <v>2150</v>
      </c>
      <c r="I1072" s="46" t="s">
        <v>2151</v>
      </c>
      <c r="J1072" s="48">
        <v>5</v>
      </c>
      <c r="K1072" s="49">
        <v>12538.6</v>
      </c>
      <c r="L1072" s="50">
        <v>5</v>
      </c>
      <c r="M1072" s="50">
        <v>62693</v>
      </c>
      <c r="N1072" s="51">
        <v>0</v>
      </c>
      <c r="O1072" s="51">
        <v>6</v>
      </c>
      <c r="P1072" s="51">
        <v>1</v>
      </c>
      <c r="Q1072" s="51">
        <v>0</v>
      </c>
      <c r="R1072" s="51">
        <f t="shared" si="141"/>
        <v>7</v>
      </c>
      <c r="S1072" s="79"/>
      <c r="T1072" s="52">
        <f t="shared" si="134"/>
        <v>0</v>
      </c>
      <c r="U1072" s="52" t="str" cm="1">
        <f t="array" aca="1" ref="U1072" ca="1">IF(S1072="", "×", IF(LEFT(S1072,2)="項番", COUNTIFS($D$2:$D$4001, INDIRECT("D" &amp; ROW()-1), $U$2:$U$4001, "〇"), "〇"))</f>
        <v>×</v>
      </c>
      <c r="V1072" s="52" t="str">
        <f t="shared" si="135"/>
        <v>×</v>
      </c>
      <c r="W1072" s="52" t="str">
        <f t="shared" si="136"/>
        <v>×</v>
      </c>
      <c r="X1072" s="53" t="str">
        <f t="shared" ca="1" si="137"/>
        <v/>
      </c>
      <c r="Y1072" s="52">
        <f t="shared" ca="1" si="138"/>
        <v>0</v>
      </c>
      <c r="Z1072" s="52">
        <f t="shared" si="139"/>
        <v>87</v>
      </c>
      <c r="AA1072" s="52" t="s">
        <v>125</v>
      </c>
    </row>
    <row r="1073" spans="1:246" ht="14.25" customHeight="1" x14ac:dyDescent="0.4">
      <c r="A1073" s="39" t="s">
        <v>8013</v>
      </c>
      <c r="B1073" s="45">
        <v>892</v>
      </c>
      <c r="C1073" s="45">
        <v>984</v>
      </c>
      <c r="D1073" s="45">
        <v>87</v>
      </c>
      <c r="E1073" s="46" t="s">
        <v>7530</v>
      </c>
      <c r="F1073" s="47" t="s">
        <v>2152</v>
      </c>
      <c r="G1073" s="46" t="s">
        <v>27</v>
      </c>
      <c r="H1073" s="46" t="s">
        <v>2153</v>
      </c>
      <c r="I1073" s="46" t="s">
        <v>2154</v>
      </c>
      <c r="J1073" s="48">
        <v>5</v>
      </c>
      <c r="K1073" s="49">
        <v>19805.5</v>
      </c>
      <c r="L1073" s="50">
        <v>5</v>
      </c>
      <c r="M1073" s="50">
        <v>99027.5</v>
      </c>
      <c r="N1073" s="51">
        <v>1</v>
      </c>
      <c r="O1073" s="51">
        <v>12</v>
      </c>
      <c r="P1073" s="51">
        <v>1</v>
      </c>
      <c r="Q1073" s="51">
        <v>0</v>
      </c>
      <c r="R1073" s="51">
        <f t="shared" si="141"/>
        <v>14</v>
      </c>
      <c r="S1073" s="79"/>
      <c r="T1073" s="52">
        <f t="shared" si="134"/>
        <v>0</v>
      </c>
      <c r="U1073" s="52" t="str" cm="1">
        <f t="array" aca="1" ref="U1073" ca="1">IF(S1073="", "×", IF(LEFT(S1073,2)="項番", COUNTIFS($D$2:$D$4001, INDIRECT("D" &amp; ROW()-1), $U$2:$U$4001, "〇"), "〇"))</f>
        <v>×</v>
      </c>
      <c r="V1073" s="52" t="str">
        <f t="shared" si="135"/>
        <v>×</v>
      </c>
      <c r="W1073" s="52" t="str">
        <f t="shared" si="136"/>
        <v>×</v>
      </c>
      <c r="X1073" s="53" t="str">
        <f t="shared" ca="1" si="137"/>
        <v/>
      </c>
      <c r="Y1073" s="52">
        <f t="shared" ca="1" si="138"/>
        <v>0</v>
      </c>
      <c r="Z1073" s="52">
        <f t="shared" si="139"/>
        <v>87</v>
      </c>
      <c r="AA1073" s="52" t="s">
        <v>125</v>
      </c>
    </row>
    <row r="1074" spans="1:246" ht="14.25" customHeight="1" x14ac:dyDescent="0.4">
      <c r="A1074" s="39" t="s">
        <v>8013</v>
      </c>
      <c r="B1074" s="45">
        <v>893</v>
      </c>
      <c r="C1074" s="45">
        <v>985</v>
      </c>
      <c r="D1074" s="45">
        <v>87</v>
      </c>
      <c r="E1074" s="46" t="s">
        <v>7530</v>
      </c>
      <c r="F1074" s="47" t="s">
        <v>2155</v>
      </c>
      <c r="G1074" s="46" t="s">
        <v>27</v>
      </c>
      <c r="H1074" s="46" t="s">
        <v>2156</v>
      </c>
      <c r="I1074" s="46" t="s">
        <v>24</v>
      </c>
      <c r="J1074" s="48">
        <v>1</v>
      </c>
      <c r="K1074" s="49">
        <v>13101</v>
      </c>
      <c r="L1074" s="50">
        <v>1</v>
      </c>
      <c r="M1074" s="50">
        <v>13101</v>
      </c>
      <c r="N1074" s="51">
        <v>0</v>
      </c>
      <c r="O1074" s="51">
        <v>0</v>
      </c>
      <c r="P1074" s="51">
        <v>600</v>
      </c>
      <c r="Q1074" s="51">
        <v>0</v>
      </c>
      <c r="R1074" s="51">
        <f t="shared" ref="R1074:R1075" si="142">SUM(N1074:Q1074)</f>
        <v>600</v>
      </c>
      <c r="S1074" s="79"/>
      <c r="T1074" s="52">
        <f t="shared" si="134"/>
        <v>0</v>
      </c>
      <c r="U1074" s="52" t="str" cm="1">
        <f t="array" aca="1" ref="U1074" ca="1">IF(S1074="", "×", IF(LEFT(S1074,2)="項番", COUNTIFS($D$2:$D$4001, INDIRECT("D" &amp; ROW()-1), $U$2:$U$4001, "〇"), "〇"))</f>
        <v>×</v>
      </c>
      <c r="V1074" s="52" t="str">
        <f t="shared" si="135"/>
        <v>×</v>
      </c>
      <c r="W1074" s="52" t="str">
        <f t="shared" si="136"/>
        <v>×</v>
      </c>
      <c r="X1074" s="53" t="str">
        <f t="shared" ca="1" si="137"/>
        <v/>
      </c>
      <c r="Y1074" s="52">
        <f t="shared" ca="1" si="138"/>
        <v>0</v>
      </c>
      <c r="Z1074" s="52">
        <f t="shared" si="139"/>
        <v>87</v>
      </c>
      <c r="AA1074" s="52" t="s">
        <v>125</v>
      </c>
    </row>
    <row r="1075" spans="1:246" ht="14.25" customHeight="1" x14ac:dyDescent="0.4">
      <c r="A1075" s="39" t="s">
        <v>8013</v>
      </c>
      <c r="B1075" s="45">
        <v>894</v>
      </c>
      <c r="C1075" s="45">
        <v>986</v>
      </c>
      <c r="D1075" s="45">
        <v>87</v>
      </c>
      <c r="E1075" s="46" t="s">
        <v>7530</v>
      </c>
      <c r="F1075" s="47" t="s">
        <v>2157</v>
      </c>
      <c r="G1075" s="46" t="s">
        <v>27</v>
      </c>
      <c r="H1075" s="46" t="s">
        <v>2158</v>
      </c>
      <c r="I1075" s="46" t="s">
        <v>24</v>
      </c>
      <c r="J1075" s="48">
        <v>1</v>
      </c>
      <c r="K1075" s="49">
        <v>29742</v>
      </c>
      <c r="L1075" s="50">
        <v>1</v>
      </c>
      <c r="M1075" s="50">
        <v>29742</v>
      </c>
      <c r="N1075" s="51">
        <v>0</v>
      </c>
      <c r="O1075" s="51">
        <v>0</v>
      </c>
      <c r="P1075" s="51">
        <v>600</v>
      </c>
      <c r="Q1075" s="51">
        <v>0</v>
      </c>
      <c r="R1075" s="51">
        <f t="shared" si="142"/>
        <v>600</v>
      </c>
      <c r="S1075" s="79"/>
      <c r="T1075" s="52">
        <f t="shared" si="134"/>
        <v>0</v>
      </c>
      <c r="U1075" s="52" t="str" cm="1">
        <f t="array" aca="1" ref="U1075" ca="1">IF(S1075="", "×", IF(LEFT(S1075,2)="項番", COUNTIFS($D$2:$D$4001, INDIRECT("D" &amp; ROW()-1), $U$2:$U$4001, "〇"), "〇"))</f>
        <v>×</v>
      </c>
      <c r="V1075" s="52" t="str">
        <f t="shared" si="135"/>
        <v>×</v>
      </c>
      <c r="W1075" s="52" t="str">
        <f t="shared" si="136"/>
        <v>×</v>
      </c>
      <c r="X1075" s="53" t="str">
        <f t="shared" ca="1" si="137"/>
        <v/>
      </c>
      <c r="Y1075" s="52">
        <f t="shared" ca="1" si="138"/>
        <v>0</v>
      </c>
      <c r="Z1075" s="52">
        <f t="shared" si="139"/>
        <v>87</v>
      </c>
      <c r="AA1075" s="52" t="s">
        <v>125</v>
      </c>
    </row>
    <row r="1076" spans="1:246" ht="14.25" customHeight="1" x14ac:dyDescent="0.4">
      <c r="A1076" s="39" t="s">
        <v>8013</v>
      </c>
      <c r="B1076" s="45">
        <v>3261</v>
      </c>
      <c r="C1076" s="45">
        <v>987</v>
      </c>
      <c r="D1076" s="45">
        <v>87</v>
      </c>
      <c r="E1076" s="46" t="s">
        <v>7530</v>
      </c>
      <c r="F1076" s="68" t="s">
        <v>28</v>
      </c>
      <c r="G1076" s="46" t="s">
        <v>27</v>
      </c>
      <c r="H1076" s="46" t="s">
        <v>29</v>
      </c>
      <c r="I1076" s="46" t="s">
        <v>30</v>
      </c>
      <c r="J1076" s="48">
        <v>25</v>
      </c>
      <c r="K1076" s="49" t="s">
        <v>125</v>
      </c>
      <c r="L1076" s="50"/>
      <c r="M1076" s="50"/>
      <c r="N1076" s="46">
        <v>4</v>
      </c>
      <c r="O1076" s="46">
        <v>0</v>
      </c>
      <c r="P1076" s="46">
        <v>0</v>
      </c>
      <c r="Q1076" s="46">
        <v>0</v>
      </c>
      <c r="R1076" s="46">
        <v>4</v>
      </c>
      <c r="S1076" s="79"/>
      <c r="T1076" s="52">
        <f t="shared" si="134"/>
        <v>0</v>
      </c>
      <c r="U1076" s="52" t="str" cm="1">
        <f t="array" aca="1" ref="U1076" ca="1">IF(S1076="", "×", IF(LEFT(S1076,2)="項番", COUNTIFS($D$2:$D$4001, INDIRECT("D" &amp; ROW()-1), $U$2:$U$4001, "〇"), "〇"))</f>
        <v>×</v>
      </c>
      <c r="V1076" s="52" t="str">
        <f t="shared" si="135"/>
        <v>×</v>
      </c>
      <c r="W1076" s="52" t="str">
        <f t="shared" si="136"/>
        <v>×</v>
      </c>
      <c r="X1076" s="53" t="str">
        <f t="shared" ca="1" si="137"/>
        <v/>
      </c>
      <c r="Y1076" s="52">
        <f t="shared" ca="1" si="138"/>
        <v>0</v>
      </c>
      <c r="Z1076" s="52">
        <f t="shared" si="139"/>
        <v>87</v>
      </c>
      <c r="AA1076" s="52" t="s">
        <v>125</v>
      </c>
    </row>
    <row r="1077" spans="1:246" ht="14.25" customHeight="1" x14ac:dyDescent="0.4">
      <c r="A1077" s="39" t="s">
        <v>8013</v>
      </c>
      <c r="B1077" s="45">
        <v>3262</v>
      </c>
      <c r="C1077" s="45">
        <v>988</v>
      </c>
      <c r="D1077" s="45">
        <v>87</v>
      </c>
      <c r="E1077" s="46" t="s">
        <v>7530</v>
      </c>
      <c r="F1077" s="68" t="s">
        <v>31</v>
      </c>
      <c r="G1077" s="46" t="s">
        <v>27</v>
      </c>
      <c r="H1077" s="46" t="s">
        <v>32</v>
      </c>
      <c r="I1077" s="46" t="s">
        <v>33</v>
      </c>
      <c r="J1077" s="48">
        <v>1</v>
      </c>
      <c r="K1077" s="49" t="s">
        <v>125</v>
      </c>
      <c r="L1077" s="50"/>
      <c r="M1077" s="50" t="s">
        <v>125</v>
      </c>
      <c r="N1077" s="46">
        <v>1</v>
      </c>
      <c r="O1077" s="46">
        <v>0</v>
      </c>
      <c r="P1077" s="46">
        <v>180</v>
      </c>
      <c r="Q1077" s="46">
        <v>0</v>
      </c>
      <c r="R1077" s="46">
        <v>181</v>
      </c>
      <c r="S1077" s="79"/>
      <c r="T1077" s="52">
        <f t="shared" si="134"/>
        <v>0</v>
      </c>
      <c r="U1077" s="52" t="str" cm="1">
        <f t="array" aca="1" ref="U1077" ca="1">IF(S1077="", "×", IF(LEFT(S1077,2)="項番", COUNTIFS($D$2:$D$4001, INDIRECT("D" &amp; ROW()-1), $U$2:$U$4001, "〇"), "〇"))</f>
        <v>×</v>
      </c>
      <c r="V1077" s="52" t="str">
        <f t="shared" si="135"/>
        <v>×</v>
      </c>
      <c r="W1077" s="52" t="str">
        <f t="shared" si="136"/>
        <v>×</v>
      </c>
      <c r="X1077" s="53" t="str">
        <f t="shared" ca="1" si="137"/>
        <v/>
      </c>
      <c r="Y1077" s="52">
        <f t="shared" ca="1" si="138"/>
        <v>0</v>
      </c>
      <c r="Z1077" s="52">
        <f t="shared" si="139"/>
        <v>87</v>
      </c>
      <c r="AA1077" s="52" t="s">
        <v>125</v>
      </c>
    </row>
    <row r="1078" spans="1:246" s="54" customFormat="1" ht="14.25" customHeight="1" x14ac:dyDescent="0.4">
      <c r="A1078" s="54" t="s">
        <v>125</v>
      </c>
      <c r="B1078" s="55"/>
      <c r="C1078" s="55" t="s">
        <v>125</v>
      </c>
      <c r="D1078" s="55" t="s">
        <v>125</v>
      </c>
      <c r="E1078" s="56"/>
      <c r="F1078" s="69"/>
      <c r="G1078" s="56"/>
      <c r="H1078" s="56"/>
      <c r="I1078" s="56"/>
      <c r="J1078" s="58"/>
      <c r="K1078" s="59"/>
      <c r="L1078" s="60"/>
      <c r="M1078" s="60"/>
      <c r="N1078" s="56"/>
      <c r="O1078" s="56"/>
      <c r="P1078" s="56"/>
      <c r="Q1078" s="56"/>
      <c r="R1078" s="56"/>
      <c r="S1078" s="80" t="s">
        <v>7775</v>
      </c>
      <c r="T1078" s="62">
        <f t="shared" si="134"/>
        <v>0</v>
      </c>
      <c r="U1078" s="62" cm="1">
        <f t="array" aca="1" ref="U1078" ca="1">IF(S1078="", "×", IF(LEFT(S1078,2)="項番", COUNTIFS($D$2:$D$4001, INDIRECT("D" &amp; ROW()-1), $U$2:$U$4001, "〇"), "〇"))</f>
        <v>0</v>
      </c>
      <c r="V1078" s="62" t="str">
        <f t="shared" si="135"/>
        <v/>
      </c>
      <c r="W1078" s="62" t="str">
        <f t="shared" si="136"/>
        <v/>
      </c>
      <c r="X1078" s="63" t="str">
        <f t="shared" ca="1" si="137"/>
        <v/>
      </c>
      <c r="Y1078" s="62">
        <f t="shared" ca="1" si="138"/>
        <v>0</v>
      </c>
      <c r="Z1078" s="62">
        <f t="shared" si="139"/>
        <v>87</v>
      </c>
      <c r="AA1078" s="62" t="s">
        <v>7924</v>
      </c>
      <c r="AB1078" s="64"/>
      <c r="AC1078" s="64"/>
      <c r="AD1078" s="64"/>
      <c r="AE1078" s="64"/>
      <c r="AF1078" s="64"/>
      <c r="AG1078" s="64"/>
      <c r="AH1078" s="64"/>
      <c r="AI1078" s="64"/>
      <c r="AJ1078" s="64"/>
      <c r="AK1078" s="64"/>
      <c r="AL1078" s="64"/>
      <c r="AM1078" s="64"/>
      <c r="AN1078" s="64"/>
      <c r="AO1078" s="64"/>
      <c r="AP1078" s="64"/>
      <c r="AQ1078" s="64"/>
      <c r="AR1078" s="64"/>
      <c r="AS1078" s="64"/>
      <c r="AT1078" s="64"/>
      <c r="AU1078" s="64"/>
      <c r="AV1078" s="64"/>
      <c r="AW1078" s="64"/>
      <c r="AX1078" s="64"/>
      <c r="AY1078" s="64"/>
      <c r="AZ1078" s="64"/>
      <c r="BA1078" s="64"/>
      <c r="BB1078" s="64"/>
      <c r="BC1078" s="64"/>
      <c r="BD1078" s="64"/>
      <c r="BE1078" s="64"/>
      <c r="BF1078" s="64"/>
      <c r="BG1078" s="64"/>
      <c r="BH1078" s="64"/>
      <c r="BI1078" s="64"/>
      <c r="BJ1078" s="64"/>
      <c r="BK1078" s="64"/>
      <c r="BL1078" s="64"/>
      <c r="BM1078" s="64"/>
      <c r="BN1078" s="64"/>
      <c r="BO1078" s="64"/>
      <c r="BP1078" s="64"/>
      <c r="BQ1078" s="64"/>
      <c r="BR1078" s="64"/>
      <c r="BS1078" s="64"/>
      <c r="BT1078" s="64"/>
      <c r="BU1078" s="64"/>
      <c r="BV1078" s="64"/>
      <c r="BW1078" s="64"/>
      <c r="BX1078" s="64"/>
      <c r="BY1078" s="64"/>
      <c r="BZ1078" s="64"/>
      <c r="CA1078" s="64"/>
      <c r="CB1078" s="64"/>
      <c r="CC1078" s="64"/>
      <c r="CD1078" s="64"/>
      <c r="CE1078" s="64"/>
      <c r="CF1078" s="64"/>
      <c r="CG1078" s="64"/>
      <c r="CH1078" s="64"/>
      <c r="CI1078" s="64"/>
      <c r="CJ1078" s="64"/>
      <c r="CK1078" s="64"/>
      <c r="CL1078" s="64"/>
      <c r="CM1078" s="64"/>
      <c r="CN1078" s="64"/>
      <c r="CO1078" s="64"/>
      <c r="CP1078" s="64"/>
      <c r="CQ1078" s="64"/>
      <c r="CR1078" s="64"/>
      <c r="CS1078" s="64"/>
      <c r="CT1078" s="64"/>
      <c r="CU1078" s="64"/>
      <c r="CV1078" s="64"/>
      <c r="CW1078" s="64"/>
      <c r="CX1078" s="64"/>
      <c r="CY1078" s="64"/>
      <c r="CZ1078" s="64"/>
      <c r="DA1078" s="64"/>
      <c r="DB1078" s="64"/>
      <c r="DC1078" s="64"/>
      <c r="DD1078" s="64"/>
      <c r="DE1078" s="64"/>
      <c r="DF1078" s="64"/>
      <c r="DG1078" s="64"/>
      <c r="DH1078" s="64"/>
      <c r="DI1078" s="64"/>
      <c r="DJ1078" s="64"/>
      <c r="DK1078" s="64"/>
      <c r="DL1078" s="64"/>
      <c r="DM1078" s="64"/>
      <c r="DN1078" s="64"/>
      <c r="DO1078" s="64"/>
      <c r="DP1078" s="64"/>
      <c r="DQ1078" s="64"/>
      <c r="DR1078" s="64"/>
      <c r="DS1078" s="64"/>
      <c r="DT1078" s="64"/>
      <c r="DU1078" s="64"/>
      <c r="DV1078" s="64"/>
      <c r="DW1078" s="64"/>
      <c r="DX1078" s="64"/>
      <c r="DY1078" s="64"/>
      <c r="DZ1078" s="64"/>
      <c r="EA1078" s="64"/>
      <c r="EB1078" s="64"/>
      <c r="EC1078" s="64"/>
      <c r="ED1078" s="64"/>
      <c r="EE1078" s="64"/>
      <c r="EF1078" s="64"/>
      <c r="EG1078" s="64"/>
      <c r="EH1078" s="64"/>
      <c r="EI1078" s="64"/>
      <c r="EJ1078" s="64"/>
      <c r="EK1078" s="64"/>
      <c r="EL1078" s="64"/>
      <c r="EM1078" s="64"/>
      <c r="EN1078" s="64"/>
      <c r="EO1078" s="64"/>
      <c r="EP1078" s="64"/>
      <c r="EQ1078" s="64"/>
      <c r="ER1078" s="64"/>
      <c r="ES1078" s="64"/>
      <c r="ET1078" s="64"/>
      <c r="EU1078" s="64"/>
      <c r="EV1078" s="64"/>
      <c r="EW1078" s="64"/>
      <c r="EX1078" s="64"/>
      <c r="EY1078" s="64"/>
      <c r="EZ1078" s="64"/>
      <c r="FA1078" s="64"/>
      <c r="FB1078" s="64"/>
      <c r="FC1078" s="64"/>
      <c r="FD1078" s="64"/>
      <c r="FE1078" s="64"/>
      <c r="FF1078" s="64"/>
      <c r="FG1078" s="64"/>
      <c r="FH1078" s="64"/>
      <c r="FI1078" s="64"/>
      <c r="FJ1078" s="64"/>
      <c r="FK1078" s="64"/>
      <c r="FL1078" s="64"/>
      <c r="FM1078" s="64"/>
      <c r="FN1078" s="64"/>
      <c r="FO1078" s="64"/>
      <c r="FP1078" s="64"/>
      <c r="FQ1078" s="64"/>
      <c r="FR1078" s="64"/>
      <c r="FS1078" s="64"/>
      <c r="FT1078" s="64"/>
      <c r="FU1078" s="64"/>
      <c r="FV1078" s="64"/>
      <c r="FW1078" s="64"/>
      <c r="FX1078" s="64"/>
      <c r="FY1078" s="64"/>
      <c r="FZ1078" s="64"/>
      <c r="GA1078" s="64"/>
      <c r="GB1078" s="64"/>
      <c r="GC1078" s="64"/>
      <c r="GD1078" s="64"/>
      <c r="GE1078" s="64"/>
      <c r="GF1078" s="64"/>
      <c r="GG1078" s="64"/>
      <c r="GH1078" s="64"/>
      <c r="GI1078" s="64"/>
      <c r="GJ1078" s="64"/>
      <c r="GK1078" s="64"/>
      <c r="GL1078" s="64"/>
      <c r="GM1078" s="64"/>
      <c r="GN1078" s="64"/>
      <c r="GO1078" s="64"/>
      <c r="GP1078" s="64"/>
      <c r="GQ1078" s="64"/>
      <c r="GR1078" s="64"/>
      <c r="GS1078" s="64"/>
      <c r="GT1078" s="64"/>
      <c r="GU1078" s="64"/>
      <c r="GV1078" s="64"/>
      <c r="GW1078" s="64"/>
      <c r="GX1078" s="64"/>
      <c r="GY1078" s="64"/>
      <c r="GZ1078" s="64"/>
      <c r="HA1078" s="64"/>
      <c r="HB1078" s="64"/>
      <c r="HC1078" s="64"/>
      <c r="HD1078" s="64"/>
      <c r="HE1078" s="64"/>
      <c r="HF1078" s="64"/>
      <c r="HG1078" s="64"/>
      <c r="HH1078" s="64"/>
      <c r="HI1078" s="64"/>
      <c r="HJ1078" s="64"/>
      <c r="HK1078" s="64"/>
      <c r="HL1078" s="64"/>
      <c r="HM1078" s="64"/>
      <c r="HN1078" s="64"/>
      <c r="HO1078" s="64"/>
      <c r="HP1078" s="64"/>
      <c r="HQ1078" s="64"/>
      <c r="HR1078" s="64"/>
      <c r="HS1078" s="64"/>
      <c r="HT1078" s="64"/>
      <c r="HU1078" s="64"/>
      <c r="HV1078" s="64"/>
      <c r="HW1078" s="64"/>
      <c r="HX1078" s="64"/>
      <c r="HY1078" s="64"/>
      <c r="HZ1078" s="64"/>
      <c r="IA1078" s="64"/>
      <c r="IB1078" s="64"/>
      <c r="IC1078" s="64"/>
      <c r="ID1078" s="64"/>
      <c r="IE1078" s="64"/>
      <c r="IF1078" s="64"/>
      <c r="IG1078" s="64"/>
      <c r="IH1078" s="64"/>
      <c r="II1078" s="64"/>
      <c r="IJ1078" s="64"/>
      <c r="IK1078" s="64"/>
      <c r="IL1078" s="64"/>
    </row>
    <row r="1079" spans="1:246" s="71" customFormat="1" ht="14.25" customHeight="1" x14ac:dyDescent="0.4">
      <c r="A1079" s="39" t="s">
        <v>8014</v>
      </c>
      <c r="B1079" s="45">
        <v>832</v>
      </c>
      <c r="C1079" s="45">
        <v>989</v>
      </c>
      <c r="D1079" s="45">
        <v>88</v>
      </c>
      <c r="E1079" s="46" t="s">
        <v>7530</v>
      </c>
      <c r="F1079" s="47" t="s">
        <v>2013</v>
      </c>
      <c r="G1079" s="46" t="s">
        <v>27</v>
      </c>
      <c r="H1079" s="46" t="s">
        <v>2014</v>
      </c>
      <c r="I1079" s="46" t="s">
        <v>25</v>
      </c>
      <c r="J1079" s="48">
        <v>1</v>
      </c>
      <c r="K1079" s="49">
        <v>7.1</v>
      </c>
      <c r="L1079" s="50">
        <v>500</v>
      </c>
      <c r="M1079" s="50">
        <v>3550</v>
      </c>
      <c r="N1079" s="51">
        <v>0</v>
      </c>
      <c r="O1079" s="51">
        <v>0</v>
      </c>
      <c r="P1079" s="51">
        <v>1</v>
      </c>
      <c r="Q1079" s="51">
        <v>0</v>
      </c>
      <c r="R1079" s="51">
        <f t="shared" si="140"/>
        <v>1</v>
      </c>
      <c r="S1079" s="79"/>
      <c r="T1079" s="52">
        <f t="shared" si="134"/>
        <v>0</v>
      </c>
      <c r="U1079" s="52" t="str" cm="1">
        <f t="array" aca="1" ref="U1079" ca="1">IF(S1079="", "×", IF(LEFT(S1079,2)="項番", COUNTIFS($D$2:$D$4001, INDIRECT("D" &amp; ROW()-1), $U$2:$U$4001, "〇"), "〇"))</f>
        <v>×</v>
      </c>
      <c r="V1079" s="52" t="str">
        <f t="shared" si="135"/>
        <v>×</v>
      </c>
      <c r="W1079" s="52" t="str">
        <f t="shared" si="136"/>
        <v>×</v>
      </c>
      <c r="X1079" s="53" t="str">
        <f t="shared" ca="1" si="137"/>
        <v/>
      </c>
      <c r="Y1079" s="52">
        <f t="shared" ca="1" si="138"/>
        <v>0</v>
      </c>
      <c r="Z1079" s="52">
        <f t="shared" si="139"/>
        <v>88</v>
      </c>
      <c r="AA1079" s="52" t="s">
        <v>125</v>
      </c>
      <c r="AB1079" s="70"/>
      <c r="AC1079" s="70"/>
      <c r="AD1079" s="70"/>
      <c r="AE1079" s="70"/>
      <c r="AF1079" s="70"/>
      <c r="AG1079" s="70"/>
      <c r="AH1079" s="70"/>
      <c r="AI1079" s="70"/>
      <c r="AJ1079" s="70"/>
      <c r="AK1079" s="70"/>
      <c r="AL1079" s="70"/>
      <c r="AM1079" s="70"/>
      <c r="AN1079" s="70"/>
      <c r="AO1079" s="70"/>
      <c r="AP1079" s="70"/>
      <c r="AQ1079" s="70"/>
      <c r="AR1079" s="70"/>
      <c r="AS1079" s="70"/>
      <c r="AT1079" s="70"/>
      <c r="AU1079" s="70"/>
      <c r="AV1079" s="70"/>
      <c r="AW1079" s="70"/>
      <c r="AX1079" s="70"/>
      <c r="AY1079" s="70"/>
      <c r="AZ1079" s="70"/>
      <c r="BA1079" s="70"/>
      <c r="BB1079" s="70"/>
      <c r="BC1079" s="70"/>
      <c r="BD1079" s="70"/>
      <c r="BE1079" s="70"/>
      <c r="BF1079" s="70"/>
      <c r="BG1079" s="70"/>
      <c r="BH1079" s="70"/>
      <c r="BI1079" s="70"/>
      <c r="BJ1079" s="70"/>
      <c r="BK1079" s="70"/>
      <c r="BL1079" s="70"/>
      <c r="BM1079" s="70"/>
      <c r="BN1079" s="70"/>
      <c r="BO1079" s="70"/>
      <c r="BP1079" s="70"/>
      <c r="BQ1079" s="70"/>
      <c r="BR1079" s="70"/>
      <c r="BS1079" s="70"/>
      <c r="BT1079" s="70"/>
      <c r="BU1079" s="70"/>
      <c r="BV1079" s="70"/>
      <c r="BW1079" s="70"/>
      <c r="BX1079" s="70"/>
      <c r="BY1079" s="70"/>
      <c r="BZ1079" s="70"/>
      <c r="CA1079" s="70"/>
      <c r="CB1079" s="70"/>
      <c r="CC1079" s="70"/>
      <c r="CD1079" s="70"/>
      <c r="CE1079" s="70"/>
      <c r="CF1079" s="70"/>
      <c r="CG1079" s="70"/>
      <c r="CH1079" s="70"/>
      <c r="CI1079" s="70"/>
      <c r="CJ1079" s="70"/>
      <c r="CK1079" s="70"/>
      <c r="CL1079" s="70"/>
      <c r="CM1079" s="70"/>
      <c r="CN1079" s="70"/>
      <c r="CO1079" s="70"/>
      <c r="CP1079" s="70"/>
      <c r="CQ1079" s="70"/>
      <c r="CR1079" s="70"/>
      <c r="CS1079" s="70"/>
      <c r="CT1079" s="70"/>
      <c r="CU1079" s="70"/>
      <c r="CV1079" s="70"/>
      <c r="CW1079" s="70"/>
      <c r="CX1079" s="70"/>
      <c r="CY1079" s="70"/>
      <c r="CZ1079" s="70"/>
      <c r="DA1079" s="70"/>
      <c r="DB1079" s="70"/>
      <c r="DC1079" s="70"/>
      <c r="DD1079" s="70"/>
      <c r="DE1079" s="70"/>
      <c r="DF1079" s="70"/>
      <c r="DG1079" s="70"/>
      <c r="DH1079" s="70"/>
      <c r="DI1079" s="70"/>
      <c r="DJ1079" s="70"/>
      <c r="DK1079" s="70"/>
      <c r="DL1079" s="70"/>
      <c r="DM1079" s="70"/>
      <c r="DN1079" s="70"/>
      <c r="DO1079" s="70"/>
      <c r="DP1079" s="70"/>
      <c r="DQ1079" s="70"/>
      <c r="DR1079" s="70"/>
      <c r="DS1079" s="70"/>
      <c r="DT1079" s="70"/>
      <c r="DU1079" s="70"/>
      <c r="DV1079" s="70"/>
      <c r="DW1079" s="70"/>
      <c r="DX1079" s="70"/>
      <c r="DY1079" s="70"/>
      <c r="DZ1079" s="70"/>
      <c r="EA1079" s="70"/>
      <c r="EB1079" s="70"/>
      <c r="EC1079" s="70"/>
      <c r="ED1079" s="70"/>
      <c r="EE1079" s="70"/>
      <c r="EF1079" s="70"/>
      <c r="EG1079" s="70"/>
      <c r="EH1079" s="70"/>
      <c r="EI1079" s="70"/>
      <c r="EJ1079" s="70"/>
      <c r="EK1079" s="70"/>
      <c r="EL1079" s="70"/>
      <c r="EM1079" s="70"/>
      <c r="EN1079" s="70"/>
      <c r="EO1079" s="70"/>
      <c r="EP1079" s="70"/>
      <c r="EQ1079" s="70"/>
      <c r="ER1079" s="70"/>
      <c r="ES1079" s="70"/>
      <c r="ET1079" s="70"/>
      <c r="EU1079" s="70"/>
      <c r="EV1079" s="70"/>
      <c r="EW1079" s="70"/>
      <c r="EX1079" s="70"/>
      <c r="EY1079" s="70"/>
      <c r="EZ1079" s="70"/>
      <c r="FA1079" s="70"/>
      <c r="FB1079" s="70"/>
      <c r="FC1079" s="70"/>
      <c r="FD1079" s="70"/>
      <c r="FE1079" s="70"/>
      <c r="FF1079" s="70"/>
      <c r="FG1079" s="70"/>
      <c r="FH1079" s="70"/>
      <c r="FI1079" s="70"/>
      <c r="FJ1079" s="70"/>
      <c r="FK1079" s="70"/>
      <c r="FL1079" s="70"/>
      <c r="FM1079" s="70"/>
      <c r="FN1079" s="70"/>
      <c r="FO1079" s="70"/>
      <c r="FP1079" s="70"/>
      <c r="FQ1079" s="70"/>
      <c r="FR1079" s="70"/>
      <c r="FS1079" s="70"/>
      <c r="FT1079" s="70"/>
      <c r="FU1079" s="70"/>
      <c r="FV1079" s="70"/>
      <c r="FW1079" s="70"/>
      <c r="FX1079" s="70"/>
      <c r="FY1079" s="70"/>
      <c r="FZ1079" s="70"/>
      <c r="GA1079" s="70"/>
      <c r="GB1079" s="70"/>
      <c r="GC1079" s="70"/>
      <c r="GD1079" s="70"/>
      <c r="GE1079" s="70"/>
      <c r="GF1079" s="70"/>
      <c r="GG1079" s="70"/>
      <c r="GH1079" s="70"/>
      <c r="GI1079" s="70"/>
      <c r="GJ1079" s="70"/>
      <c r="GK1079" s="70"/>
      <c r="GL1079" s="70"/>
      <c r="GM1079" s="70"/>
      <c r="GN1079" s="70"/>
      <c r="GO1079" s="70"/>
      <c r="GP1079" s="70"/>
      <c r="GQ1079" s="70"/>
      <c r="GR1079" s="70"/>
      <c r="GS1079" s="70"/>
      <c r="GT1079" s="70"/>
      <c r="GU1079" s="70"/>
      <c r="GV1079" s="70"/>
      <c r="GW1079" s="70"/>
      <c r="GX1079" s="70"/>
      <c r="GY1079" s="70"/>
      <c r="GZ1079" s="70"/>
      <c r="HA1079" s="70"/>
      <c r="HB1079" s="70"/>
      <c r="HC1079" s="70"/>
      <c r="HD1079" s="70"/>
      <c r="HE1079" s="70"/>
      <c r="HF1079" s="70"/>
      <c r="HG1079" s="70"/>
      <c r="HH1079" s="70"/>
      <c r="HI1079" s="70"/>
      <c r="HJ1079" s="70"/>
      <c r="HK1079" s="70"/>
      <c r="HL1079" s="70"/>
      <c r="HM1079" s="70"/>
      <c r="HN1079" s="70"/>
      <c r="HO1079" s="70"/>
      <c r="HP1079" s="70"/>
      <c r="HQ1079" s="70"/>
      <c r="HR1079" s="70"/>
      <c r="HS1079" s="70"/>
      <c r="HT1079" s="70"/>
      <c r="HU1079" s="70"/>
      <c r="HV1079" s="70"/>
      <c r="HW1079" s="70"/>
      <c r="HX1079" s="70"/>
      <c r="HY1079" s="70"/>
      <c r="HZ1079" s="70"/>
      <c r="IA1079" s="70"/>
      <c r="IB1079" s="70"/>
      <c r="IC1079" s="70"/>
      <c r="ID1079" s="70"/>
      <c r="IE1079" s="70"/>
      <c r="IF1079" s="70"/>
      <c r="IG1079" s="70"/>
      <c r="IH1079" s="70"/>
      <c r="II1079" s="70"/>
      <c r="IJ1079" s="70"/>
      <c r="IK1079" s="70"/>
      <c r="IL1079" s="70"/>
    </row>
    <row r="1080" spans="1:246" s="71" customFormat="1" ht="14.25" customHeight="1" x14ac:dyDescent="0.4">
      <c r="A1080" s="39" t="s">
        <v>8014</v>
      </c>
      <c r="B1080" s="45">
        <v>833</v>
      </c>
      <c r="C1080" s="45">
        <v>990</v>
      </c>
      <c r="D1080" s="45">
        <v>88</v>
      </c>
      <c r="E1080" s="46" t="s">
        <v>7530</v>
      </c>
      <c r="F1080" s="47" t="s">
        <v>2015</v>
      </c>
      <c r="G1080" s="46" t="s">
        <v>27</v>
      </c>
      <c r="H1080" s="46" t="s">
        <v>2016</v>
      </c>
      <c r="I1080" s="46" t="s">
        <v>13</v>
      </c>
      <c r="J1080" s="48">
        <v>10</v>
      </c>
      <c r="K1080" s="49">
        <v>509</v>
      </c>
      <c r="L1080" s="50">
        <v>10</v>
      </c>
      <c r="M1080" s="50">
        <v>5090</v>
      </c>
      <c r="N1080" s="51">
        <v>22</v>
      </c>
      <c r="O1080" s="51">
        <v>2</v>
      </c>
      <c r="P1080" s="51">
        <v>30</v>
      </c>
      <c r="Q1080" s="51">
        <v>0</v>
      </c>
      <c r="R1080" s="51">
        <f t="shared" si="140"/>
        <v>54</v>
      </c>
      <c r="S1080" s="79"/>
      <c r="T1080" s="52">
        <f t="shared" si="134"/>
        <v>0</v>
      </c>
      <c r="U1080" s="52" t="str" cm="1">
        <f t="array" aca="1" ref="U1080" ca="1">IF(S1080="", "×", IF(LEFT(S1080,2)="項番", COUNTIFS($D$2:$D$4001, INDIRECT("D" &amp; ROW()-1), $U$2:$U$4001, "〇"), "〇"))</f>
        <v>×</v>
      </c>
      <c r="V1080" s="52" t="str">
        <f t="shared" si="135"/>
        <v>×</v>
      </c>
      <c r="W1080" s="52" t="str">
        <f t="shared" si="136"/>
        <v>×</v>
      </c>
      <c r="X1080" s="53" t="str">
        <f t="shared" ca="1" si="137"/>
        <v/>
      </c>
      <c r="Y1080" s="52">
        <f t="shared" ca="1" si="138"/>
        <v>0</v>
      </c>
      <c r="Z1080" s="52">
        <f t="shared" si="139"/>
        <v>88</v>
      </c>
      <c r="AA1080" s="52" t="s">
        <v>125</v>
      </c>
      <c r="AB1080" s="70"/>
      <c r="AC1080" s="70"/>
      <c r="AD1080" s="70"/>
      <c r="AE1080" s="70"/>
      <c r="AF1080" s="70"/>
      <c r="AG1080" s="70"/>
      <c r="AH1080" s="70"/>
      <c r="AI1080" s="70"/>
      <c r="AJ1080" s="70"/>
      <c r="AK1080" s="70"/>
      <c r="AL1080" s="70"/>
      <c r="AM1080" s="70"/>
      <c r="AN1080" s="70"/>
      <c r="AO1080" s="70"/>
      <c r="AP1080" s="70"/>
      <c r="AQ1080" s="70"/>
      <c r="AR1080" s="70"/>
      <c r="AS1080" s="70"/>
      <c r="AT1080" s="70"/>
      <c r="AU1080" s="70"/>
      <c r="AV1080" s="70"/>
      <c r="AW1080" s="70"/>
      <c r="AX1080" s="70"/>
      <c r="AY1080" s="70"/>
      <c r="AZ1080" s="70"/>
      <c r="BA1080" s="70"/>
      <c r="BB1080" s="70"/>
      <c r="BC1080" s="70"/>
      <c r="BD1080" s="70"/>
      <c r="BE1080" s="70"/>
      <c r="BF1080" s="70"/>
      <c r="BG1080" s="70"/>
      <c r="BH1080" s="70"/>
      <c r="BI1080" s="70"/>
      <c r="BJ1080" s="70"/>
      <c r="BK1080" s="70"/>
      <c r="BL1080" s="70"/>
      <c r="BM1080" s="70"/>
      <c r="BN1080" s="70"/>
      <c r="BO1080" s="70"/>
      <c r="BP1080" s="70"/>
      <c r="BQ1080" s="70"/>
      <c r="BR1080" s="70"/>
      <c r="BS1080" s="70"/>
      <c r="BT1080" s="70"/>
      <c r="BU1080" s="70"/>
      <c r="BV1080" s="70"/>
      <c r="BW1080" s="70"/>
      <c r="BX1080" s="70"/>
      <c r="BY1080" s="70"/>
      <c r="BZ1080" s="70"/>
      <c r="CA1080" s="70"/>
      <c r="CB1080" s="70"/>
      <c r="CC1080" s="70"/>
      <c r="CD1080" s="70"/>
      <c r="CE1080" s="70"/>
      <c r="CF1080" s="70"/>
      <c r="CG1080" s="70"/>
      <c r="CH1080" s="70"/>
      <c r="CI1080" s="70"/>
      <c r="CJ1080" s="70"/>
      <c r="CK1080" s="70"/>
      <c r="CL1080" s="70"/>
      <c r="CM1080" s="70"/>
      <c r="CN1080" s="70"/>
      <c r="CO1080" s="70"/>
      <c r="CP1080" s="70"/>
      <c r="CQ1080" s="70"/>
      <c r="CR1080" s="70"/>
      <c r="CS1080" s="70"/>
      <c r="CT1080" s="70"/>
      <c r="CU1080" s="70"/>
      <c r="CV1080" s="70"/>
      <c r="CW1080" s="70"/>
      <c r="CX1080" s="70"/>
      <c r="CY1080" s="70"/>
      <c r="CZ1080" s="70"/>
      <c r="DA1080" s="70"/>
      <c r="DB1080" s="70"/>
      <c r="DC1080" s="70"/>
      <c r="DD1080" s="70"/>
      <c r="DE1080" s="70"/>
      <c r="DF1080" s="70"/>
      <c r="DG1080" s="70"/>
      <c r="DH1080" s="70"/>
      <c r="DI1080" s="70"/>
      <c r="DJ1080" s="70"/>
      <c r="DK1080" s="70"/>
      <c r="DL1080" s="70"/>
      <c r="DM1080" s="70"/>
      <c r="DN1080" s="70"/>
      <c r="DO1080" s="70"/>
      <c r="DP1080" s="70"/>
      <c r="DQ1080" s="70"/>
      <c r="DR1080" s="70"/>
      <c r="DS1080" s="70"/>
      <c r="DT1080" s="70"/>
      <c r="DU1080" s="70"/>
      <c r="DV1080" s="70"/>
      <c r="DW1080" s="70"/>
      <c r="DX1080" s="70"/>
      <c r="DY1080" s="70"/>
      <c r="DZ1080" s="70"/>
      <c r="EA1080" s="70"/>
      <c r="EB1080" s="70"/>
      <c r="EC1080" s="70"/>
      <c r="ED1080" s="70"/>
      <c r="EE1080" s="70"/>
      <c r="EF1080" s="70"/>
      <c r="EG1080" s="70"/>
      <c r="EH1080" s="70"/>
      <c r="EI1080" s="70"/>
      <c r="EJ1080" s="70"/>
      <c r="EK1080" s="70"/>
      <c r="EL1080" s="70"/>
      <c r="EM1080" s="70"/>
      <c r="EN1080" s="70"/>
      <c r="EO1080" s="70"/>
      <c r="EP1080" s="70"/>
      <c r="EQ1080" s="70"/>
      <c r="ER1080" s="70"/>
      <c r="ES1080" s="70"/>
      <c r="ET1080" s="70"/>
      <c r="EU1080" s="70"/>
      <c r="EV1080" s="70"/>
      <c r="EW1080" s="70"/>
      <c r="EX1080" s="70"/>
      <c r="EY1080" s="70"/>
      <c r="EZ1080" s="70"/>
      <c r="FA1080" s="70"/>
      <c r="FB1080" s="70"/>
      <c r="FC1080" s="70"/>
      <c r="FD1080" s="70"/>
      <c r="FE1080" s="70"/>
      <c r="FF1080" s="70"/>
      <c r="FG1080" s="70"/>
      <c r="FH1080" s="70"/>
      <c r="FI1080" s="70"/>
      <c r="FJ1080" s="70"/>
      <c r="FK1080" s="70"/>
      <c r="FL1080" s="70"/>
      <c r="FM1080" s="70"/>
      <c r="FN1080" s="70"/>
      <c r="FO1080" s="70"/>
      <c r="FP1080" s="70"/>
      <c r="FQ1080" s="70"/>
      <c r="FR1080" s="70"/>
      <c r="FS1080" s="70"/>
      <c r="FT1080" s="70"/>
      <c r="FU1080" s="70"/>
      <c r="FV1080" s="70"/>
      <c r="FW1080" s="70"/>
      <c r="FX1080" s="70"/>
      <c r="FY1080" s="70"/>
      <c r="FZ1080" s="70"/>
      <c r="GA1080" s="70"/>
      <c r="GB1080" s="70"/>
      <c r="GC1080" s="70"/>
      <c r="GD1080" s="70"/>
      <c r="GE1080" s="70"/>
      <c r="GF1080" s="70"/>
      <c r="GG1080" s="70"/>
      <c r="GH1080" s="70"/>
      <c r="GI1080" s="70"/>
      <c r="GJ1080" s="70"/>
      <c r="GK1080" s="70"/>
      <c r="GL1080" s="70"/>
      <c r="GM1080" s="70"/>
      <c r="GN1080" s="70"/>
      <c r="GO1080" s="70"/>
      <c r="GP1080" s="70"/>
      <c r="GQ1080" s="70"/>
      <c r="GR1080" s="70"/>
      <c r="GS1080" s="70"/>
      <c r="GT1080" s="70"/>
      <c r="GU1080" s="70"/>
      <c r="GV1080" s="70"/>
      <c r="GW1080" s="70"/>
      <c r="GX1080" s="70"/>
      <c r="GY1080" s="70"/>
      <c r="GZ1080" s="70"/>
      <c r="HA1080" s="70"/>
      <c r="HB1080" s="70"/>
      <c r="HC1080" s="70"/>
      <c r="HD1080" s="70"/>
      <c r="HE1080" s="70"/>
      <c r="HF1080" s="70"/>
      <c r="HG1080" s="70"/>
      <c r="HH1080" s="70"/>
      <c r="HI1080" s="70"/>
      <c r="HJ1080" s="70"/>
      <c r="HK1080" s="70"/>
      <c r="HL1080" s="70"/>
      <c r="HM1080" s="70"/>
      <c r="HN1080" s="70"/>
      <c r="HO1080" s="70"/>
      <c r="HP1080" s="70"/>
      <c r="HQ1080" s="70"/>
      <c r="HR1080" s="70"/>
      <c r="HS1080" s="70"/>
      <c r="HT1080" s="70"/>
      <c r="HU1080" s="70"/>
      <c r="HV1080" s="70"/>
      <c r="HW1080" s="70"/>
      <c r="HX1080" s="70"/>
      <c r="HY1080" s="70"/>
      <c r="HZ1080" s="70"/>
      <c r="IA1080" s="70"/>
      <c r="IB1080" s="70"/>
      <c r="IC1080" s="70"/>
      <c r="ID1080" s="70"/>
      <c r="IE1080" s="70"/>
      <c r="IF1080" s="70"/>
      <c r="IG1080" s="70"/>
      <c r="IH1080" s="70"/>
      <c r="II1080" s="70"/>
      <c r="IJ1080" s="70"/>
      <c r="IK1080" s="70"/>
      <c r="IL1080" s="70"/>
    </row>
    <row r="1081" spans="1:246" s="71" customFormat="1" ht="14.25" customHeight="1" x14ac:dyDescent="0.4">
      <c r="A1081" s="39" t="s">
        <v>8014</v>
      </c>
      <c r="B1081" s="45">
        <v>834</v>
      </c>
      <c r="C1081" s="45">
        <v>991</v>
      </c>
      <c r="D1081" s="45">
        <v>88</v>
      </c>
      <c r="E1081" s="46" t="s">
        <v>7530</v>
      </c>
      <c r="F1081" s="47" t="s">
        <v>2017</v>
      </c>
      <c r="G1081" s="46" t="s">
        <v>27</v>
      </c>
      <c r="H1081" s="46" t="s">
        <v>2018</v>
      </c>
      <c r="I1081" s="46" t="s">
        <v>25</v>
      </c>
      <c r="J1081" s="48">
        <v>1</v>
      </c>
      <c r="K1081" s="49">
        <v>7.1</v>
      </c>
      <c r="L1081" s="50">
        <v>500</v>
      </c>
      <c r="M1081" s="50">
        <v>3550</v>
      </c>
      <c r="N1081" s="51">
        <v>0</v>
      </c>
      <c r="O1081" s="51">
        <v>0</v>
      </c>
      <c r="P1081" s="51">
        <v>2</v>
      </c>
      <c r="Q1081" s="51">
        <v>0</v>
      </c>
      <c r="R1081" s="51">
        <f t="shared" si="140"/>
        <v>2</v>
      </c>
      <c r="S1081" s="79"/>
      <c r="T1081" s="52">
        <f t="shared" si="134"/>
        <v>0</v>
      </c>
      <c r="U1081" s="52" t="str" cm="1">
        <f t="array" aca="1" ref="U1081" ca="1">IF(S1081="", "×", IF(LEFT(S1081,2)="項番", COUNTIFS($D$2:$D$4001, INDIRECT("D" &amp; ROW()-1), $U$2:$U$4001, "〇"), "〇"))</f>
        <v>×</v>
      </c>
      <c r="V1081" s="52" t="str">
        <f t="shared" si="135"/>
        <v>×</v>
      </c>
      <c r="W1081" s="52" t="str">
        <f t="shared" si="136"/>
        <v>×</v>
      </c>
      <c r="X1081" s="53" t="str">
        <f t="shared" ca="1" si="137"/>
        <v/>
      </c>
      <c r="Y1081" s="52">
        <f t="shared" ca="1" si="138"/>
        <v>0</v>
      </c>
      <c r="Z1081" s="52">
        <f t="shared" si="139"/>
        <v>88</v>
      </c>
      <c r="AA1081" s="52" t="s">
        <v>125</v>
      </c>
      <c r="AB1081" s="70"/>
      <c r="AC1081" s="70"/>
      <c r="AD1081" s="70"/>
      <c r="AE1081" s="70"/>
      <c r="AF1081" s="70"/>
      <c r="AG1081" s="70"/>
      <c r="AH1081" s="70"/>
      <c r="AI1081" s="70"/>
      <c r="AJ1081" s="70"/>
      <c r="AK1081" s="70"/>
      <c r="AL1081" s="70"/>
      <c r="AM1081" s="70"/>
      <c r="AN1081" s="70"/>
      <c r="AO1081" s="70"/>
      <c r="AP1081" s="70"/>
      <c r="AQ1081" s="70"/>
      <c r="AR1081" s="70"/>
      <c r="AS1081" s="70"/>
      <c r="AT1081" s="70"/>
      <c r="AU1081" s="70"/>
      <c r="AV1081" s="70"/>
      <c r="AW1081" s="70"/>
      <c r="AX1081" s="70"/>
      <c r="AY1081" s="70"/>
      <c r="AZ1081" s="70"/>
      <c r="BA1081" s="70"/>
      <c r="BB1081" s="70"/>
      <c r="BC1081" s="70"/>
      <c r="BD1081" s="70"/>
      <c r="BE1081" s="70"/>
      <c r="BF1081" s="70"/>
      <c r="BG1081" s="70"/>
      <c r="BH1081" s="70"/>
      <c r="BI1081" s="70"/>
      <c r="BJ1081" s="70"/>
      <c r="BK1081" s="70"/>
      <c r="BL1081" s="70"/>
      <c r="BM1081" s="70"/>
      <c r="BN1081" s="70"/>
      <c r="BO1081" s="70"/>
      <c r="BP1081" s="70"/>
      <c r="BQ1081" s="70"/>
      <c r="BR1081" s="70"/>
      <c r="BS1081" s="70"/>
      <c r="BT1081" s="70"/>
      <c r="BU1081" s="70"/>
      <c r="BV1081" s="70"/>
      <c r="BW1081" s="70"/>
      <c r="BX1081" s="70"/>
      <c r="BY1081" s="70"/>
      <c r="BZ1081" s="70"/>
      <c r="CA1081" s="70"/>
      <c r="CB1081" s="70"/>
      <c r="CC1081" s="70"/>
      <c r="CD1081" s="70"/>
      <c r="CE1081" s="70"/>
      <c r="CF1081" s="70"/>
      <c r="CG1081" s="70"/>
      <c r="CH1081" s="70"/>
      <c r="CI1081" s="70"/>
      <c r="CJ1081" s="70"/>
      <c r="CK1081" s="70"/>
      <c r="CL1081" s="70"/>
      <c r="CM1081" s="70"/>
      <c r="CN1081" s="70"/>
      <c r="CO1081" s="70"/>
      <c r="CP1081" s="70"/>
      <c r="CQ1081" s="70"/>
      <c r="CR1081" s="70"/>
      <c r="CS1081" s="70"/>
      <c r="CT1081" s="70"/>
      <c r="CU1081" s="70"/>
      <c r="CV1081" s="70"/>
      <c r="CW1081" s="70"/>
      <c r="CX1081" s="70"/>
      <c r="CY1081" s="70"/>
      <c r="CZ1081" s="70"/>
      <c r="DA1081" s="70"/>
      <c r="DB1081" s="70"/>
      <c r="DC1081" s="70"/>
      <c r="DD1081" s="70"/>
      <c r="DE1081" s="70"/>
      <c r="DF1081" s="70"/>
      <c r="DG1081" s="70"/>
      <c r="DH1081" s="70"/>
      <c r="DI1081" s="70"/>
      <c r="DJ1081" s="70"/>
      <c r="DK1081" s="70"/>
      <c r="DL1081" s="70"/>
      <c r="DM1081" s="70"/>
      <c r="DN1081" s="70"/>
      <c r="DO1081" s="70"/>
      <c r="DP1081" s="70"/>
      <c r="DQ1081" s="70"/>
      <c r="DR1081" s="70"/>
      <c r="DS1081" s="70"/>
      <c r="DT1081" s="70"/>
      <c r="DU1081" s="70"/>
      <c r="DV1081" s="70"/>
      <c r="DW1081" s="70"/>
      <c r="DX1081" s="70"/>
      <c r="DY1081" s="70"/>
      <c r="DZ1081" s="70"/>
      <c r="EA1081" s="70"/>
      <c r="EB1081" s="70"/>
      <c r="EC1081" s="70"/>
      <c r="ED1081" s="70"/>
      <c r="EE1081" s="70"/>
      <c r="EF1081" s="70"/>
      <c r="EG1081" s="70"/>
      <c r="EH1081" s="70"/>
      <c r="EI1081" s="70"/>
      <c r="EJ1081" s="70"/>
      <c r="EK1081" s="70"/>
      <c r="EL1081" s="70"/>
      <c r="EM1081" s="70"/>
      <c r="EN1081" s="70"/>
      <c r="EO1081" s="70"/>
      <c r="EP1081" s="70"/>
      <c r="EQ1081" s="70"/>
      <c r="ER1081" s="70"/>
      <c r="ES1081" s="70"/>
      <c r="ET1081" s="70"/>
      <c r="EU1081" s="70"/>
      <c r="EV1081" s="70"/>
      <c r="EW1081" s="70"/>
      <c r="EX1081" s="70"/>
      <c r="EY1081" s="70"/>
      <c r="EZ1081" s="70"/>
      <c r="FA1081" s="70"/>
      <c r="FB1081" s="70"/>
      <c r="FC1081" s="70"/>
      <c r="FD1081" s="70"/>
      <c r="FE1081" s="70"/>
      <c r="FF1081" s="70"/>
      <c r="FG1081" s="70"/>
      <c r="FH1081" s="70"/>
      <c r="FI1081" s="70"/>
      <c r="FJ1081" s="70"/>
      <c r="FK1081" s="70"/>
      <c r="FL1081" s="70"/>
      <c r="FM1081" s="70"/>
      <c r="FN1081" s="70"/>
      <c r="FO1081" s="70"/>
      <c r="FP1081" s="70"/>
      <c r="FQ1081" s="70"/>
      <c r="FR1081" s="70"/>
      <c r="FS1081" s="70"/>
      <c r="FT1081" s="70"/>
      <c r="FU1081" s="70"/>
      <c r="FV1081" s="70"/>
      <c r="FW1081" s="70"/>
      <c r="FX1081" s="70"/>
      <c r="FY1081" s="70"/>
      <c r="FZ1081" s="70"/>
      <c r="GA1081" s="70"/>
      <c r="GB1081" s="70"/>
      <c r="GC1081" s="70"/>
      <c r="GD1081" s="70"/>
      <c r="GE1081" s="70"/>
      <c r="GF1081" s="70"/>
      <c r="GG1081" s="70"/>
      <c r="GH1081" s="70"/>
      <c r="GI1081" s="70"/>
      <c r="GJ1081" s="70"/>
      <c r="GK1081" s="70"/>
      <c r="GL1081" s="70"/>
      <c r="GM1081" s="70"/>
      <c r="GN1081" s="70"/>
      <c r="GO1081" s="70"/>
      <c r="GP1081" s="70"/>
      <c r="GQ1081" s="70"/>
      <c r="GR1081" s="70"/>
      <c r="GS1081" s="70"/>
      <c r="GT1081" s="70"/>
      <c r="GU1081" s="70"/>
      <c r="GV1081" s="70"/>
      <c r="GW1081" s="70"/>
      <c r="GX1081" s="70"/>
      <c r="GY1081" s="70"/>
      <c r="GZ1081" s="70"/>
      <c r="HA1081" s="70"/>
      <c r="HB1081" s="70"/>
      <c r="HC1081" s="70"/>
      <c r="HD1081" s="70"/>
      <c r="HE1081" s="70"/>
      <c r="HF1081" s="70"/>
      <c r="HG1081" s="70"/>
      <c r="HH1081" s="70"/>
      <c r="HI1081" s="70"/>
      <c r="HJ1081" s="70"/>
      <c r="HK1081" s="70"/>
      <c r="HL1081" s="70"/>
      <c r="HM1081" s="70"/>
      <c r="HN1081" s="70"/>
      <c r="HO1081" s="70"/>
      <c r="HP1081" s="70"/>
      <c r="HQ1081" s="70"/>
      <c r="HR1081" s="70"/>
      <c r="HS1081" s="70"/>
      <c r="HT1081" s="70"/>
      <c r="HU1081" s="70"/>
      <c r="HV1081" s="70"/>
      <c r="HW1081" s="70"/>
      <c r="HX1081" s="70"/>
      <c r="HY1081" s="70"/>
      <c r="HZ1081" s="70"/>
      <c r="IA1081" s="70"/>
      <c r="IB1081" s="70"/>
      <c r="IC1081" s="70"/>
      <c r="ID1081" s="70"/>
      <c r="IE1081" s="70"/>
      <c r="IF1081" s="70"/>
      <c r="IG1081" s="70"/>
      <c r="IH1081" s="70"/>
      <c r="II1081" s="70"/>
      <c r="IJ1081" s="70"/>
      <c r="IK1081" s="70"/>
      <c r="IL1081" s="70"/>
    </row>
    <row r="1082" spans="1:246" s="25" customFormat="1" ht="14.25" customHeight="1" x14ac:dyDescent="0.4">
      <c r="A1082" s="39" t="s">
        <v>8014</v>
      </c>
      <c r="B1082" s="45">
        <v>881</v>
      </c>
      <c r="C1082" s="45">
        <v>992</v>
      </c>
      <c r="D1082" s="45">
        <v>88</v>
      </c>
      <c r="E1082" s="46" t="s">
        <v>7530</v>
      </c>
      <c r="F1082" s="47" t="s">
        <v>2124</v>
      </c>
      <c r="G1082" s="46" t="s">
        <v>27</v>
      </c>
      <c r="H1082" s="46" t="s">
        <v>2125</v>
      </c>
      <c r="I1082" s="46" t="s">
        <v>266</v>
      </c>
      <c r="J1082" s="48">
        <v>100</v>
      </c>
      <c r="K1082" s="49">
        <v>23.8</v>
      </c>
      <c r="L1082" s="50">
        <v>100</v>
      </c>
      <c r="M1082" s="50">
        <v>2380</v>
      </c>
      <c r="N1082" s="51">
        <v>0</v>
      </c>
      <c r="O1082" s="51">
        <v>8</v>
      </c>
      <c r="P1082" s="51">
        <v>0</v>
      </c>
      <c r="Q1082" s="51">
        <v>0</v>
      </c>
      <c r="R1082" s="51">
        <f t="shared" ref="R1082:R1098" si="143">SUM(N1082:Q1082)</f>
        <v>8</v>
      </c>
      <c r="S1082" s="79"/>
      <c r="T1082" s="52">
        <f t="shared" si="134"/>
        <v>0</v>
      </c>
      <c r="U1082" s="52" t="str" cm="1">
        <f t="array" aca="1" ref="U1082" ca="1">IF(S1082="", "×", IF(LEFT(S1082,2)="項番", COUNTIFS($D$2:$D$4001, INDIRECT("D" &amp; ROW()-1), $U$2:$U$4001, "〇"), "〇"))</f>
        <v>×</v>
      </c>
      <c r="V1082" s="52" t="str">
        <f t="shared" si="135"/>
        <v>×</v>
      </c>
      <c r="W1082" s="52" t="str">
        <f t="shared" si="136"/>
        <v>×</v>
      </c>
      <c r="X1082" s="53" t="str">
        <f t="shared" ca="1" si="137"/>
        <v/>
      </c>
      <c r="Y1082" s="52">
        <f t="shared" ca="1" si="138"/>
        <v>0</v>
      </c>
      <c r="Z1082" s="52">
        <f t="shared" si="139"/>
        <v>88</v>
      </c>
      <c r="AA1082" s="52" t="s">
        <v>125</v>
      </c>
    </row>
    <row r="1083" spans="1:246" s="25" customFormat="1" ht="14.25" customHeight="1" x14ac:dyDescent="0.4">
      <c r="A1083" s="39" t="s">
        <v>8014</v>
      </c>
      <c r="B1083" s="45">
        <v>883</v>
      </c>
      <c r="C1083" s="45">
        <v>993</v>
      </c>
      <c r="D1083" s="45">
        <v>88</v>
      </c>
      <c r="E1083" s="46" t="s">
        <v>7530</v>
      </c>
      <c r="F1083" s="47" t="s">
        <v>2129</v>
      </c>
      <c r="G1083" s="46" t="s">
        <v>27</v>
      </c>
      <c r="H1083" s="46" t="s">
        <v>2130</v>
      </c>
      <c r="I1083" s="46" t="s">
        <v>12</v>
      </c>
      <c r="J1083" s="48">
        <v>100</v>
      </c>
      <c r="K1083" s="49">
        <v>6.4</v>
      </c>
      <c r="L1083" s="50">
        <v>100</v>
      </c>
      <c r="M1083" s="50">
        <v>640</v>
      </c>
      <c r="N1083" s="51">
        <v>0</v>
      </c>
      <c r="O1083" s="51">
        <v>0</v>
      </c>
      <c r="P1083" s="51">
        <v>1</v>
      </c>
      <c r="Q1083" s="51">
        <v>0</v>
      </c>
      <c r="R1083" s="51">
        <f t="shared" si="143"/>
        <v>1</v>
      </c>
      <c r="S1083" s="79"/>
      <c r="T1083" s="52">
        <f t="shared" si="134"/>
        <v>0</v>
      </c>
      <c r="U1083" s="52" t="str" cm="1">
        <f t="array" aca="1" ref="U1083" ca="1">IF(S1083="", "×", IF(LEFT(S1083,2)="項番", COUNTIFS($D$2:$D$4001, INDIRECT("D" &amp; ROW()-1), $U$2:$U$4001, "〇"), "〇"))</f>
        <v>×</v>
      </c>
      <c r="V1083" s="52" t="str">
        <f t="shared" si="135"/>
        <v>×</v>
      </c>
      <c r="W1083" s="52" t="str">
        <f t="shared" si="136"/>
        <v>×</v>
      </c>
      <c r="X1083" s="53" t="str">
        <f t="shared" ca="1" si="137"/>
        <v/>
      </c>
      <c r="Y1083" s="52">
        <f t="shared" ca="1" si="138"/>
        <v>0</v>
      </c>
      <c r="Z1083" s="52">
        <f t="shared" si="139"/>
        <v>88</v>
      </c>
      <c r="AA1083" s="52" t="s">
        <v>125</v>
      </c>
    </row>
    <row r="1084" spans="1:246" s="64" customFormat="1" ht="14.25" customHeight="1" x14ac:dyDescent="0.4">
      <c r="A1084" s="54" t="s">
        <v>125</v>
      </c>
      <c r="B1084" s="55"/>
      <c r="C1084" s="55" t="s">
        <v>125</v>
      </c>
      <c r="D1084" s="55" t="s">
        <v>125</v>
      </c>
      <c r="E1084" s="56"/>
      <c r="F1084" s="57"/>
      <c r="G1084" s="56"/>
      <c r="H1084" s="56"/>
      <c r="I1084" s="56"/>
      <c r="J1084" s="58"/>
      <c r="K1084" s="59"/>
      <c r="L1084" s="60"/>
      <c r="M1084" s="60"/>
      <c r="N1084" s="61"/>
      <c r="O1084" s="61"/>
      <c r="P1084" s="61"/>
      <c r="Q1084" s="61"/>
      <c r="R1084" s="61"/>
      <c r="S1084" s="80" t="s">
        <v>7776</v>
      </c>
      <c r="T1084" s="62">
        <f t="shared" si="134"/>
        <v>0</v>
      </c>
      <c r="U1084" s="62" cm="1">
        <f t="array" aca="1" ref="U1084" ca="1">IF(S1084="", "×", IF(LEFT(S1084,2)="項番", COUNTIFS($D$2:$D$4001, INDIRECT("D" &amp; ROW()-1), $U$2:$U$4001, "〇"), "〇"))</f>
        <v>0</v>
      </c>
      <c r="V1084" s="62" t="str">
        <f t="shared" si="135"/>
        <v/>
      </c>
      <c r="W1084" s="62" t="str">
        <f t="shared" si="136"/>
        <v/>
      </c>
      <c r="X1084" s="63" t="str">
        <f t="shared" ca="1" si="137"/>
        <v/>
      </c>
      <c r="Y1084" s="62">
        <f t="shared" ca="1" si="138"/>
        <v>0</v>
      </c>
      <c r="Z1084" s="62">
        <f t="shared" si="139"/>
        <v>88</v>
      </c>
      <c r="AA1084" s="62" t="s">
        <v>7924</v>
      </c>
    </row>
    <row r="1085" spans="1:246" s="71" customFormat="1" ht="14.25" customHeight="1" x14ac:dyDescent="0.4">
      <c r="A1085" s="39" t="s">
        <v>8015</v>
      </c>
      <c r="B1085" s="45">
        <v>838</v>
      </c>
      <c r="C1085" s="45">
        <v>994</v>
      </c>
      <c r="D1085" s="45">
        <v>89</v>
      </c>
      <c r="E1085" s="46" t="s">
        <v>7530</v>
      </c>
      <c r="F1085" s="47" t="s">
        <v>2027</v>
      </c>
      <c r="G1085" s="46" t="s">
        <v>27</v>
      </c>
      <c r="H1085" s="46" t="s">
        <v>2028</v>
      </c>
      <c r="I1085" s="46" t="s">
        <v>2029</v>
      </c>
      <c r="J1085" s="48">
        <v>10</v>
      </c>
      <c r="K1085" s="49">
        <v>9576</v>
      </c>
      <c r="L1085" s="50">
        <v>10</v>
      </c>
      <c r="M1085" s="50">
        <v>95760</v>
      </c>
      <c r="N1085" s="51">
        <v>0</v>
      </c>
      <c r="O1085" s="51">
        <v>2</v>
      </c>
      <c r="P1085" s="51">
        <v>0</v>
      </c>
      <c r="Q1085" s="51">
        <v>0</v>
      </c>
      <c r="R1085" s="51">
        <f t="shared" si="143"/>
        <v>2</v>
      </c>
      <c r="S1085" s="79"/>
      <c r="T1085" s="52">
        <f t="shared" si="134"/>
        <v>0</v>
      </c>
      <c r="U1085" s="52" t="str" cm="1">
        <f t="array" aca="1" ref="U1085" ca="1">IF(S1085="", "×", IF(LEFT(S1085,2)="項番", COUNTIFS($D$2:$D$4001, INDIRECT("D" &amp; ROW()-1), $U$2:$U$4001, "〇"), "〇"))</f>
        <v>×</v>
      </c>
      <c r="V1085" s="52" t="str">
        <f t="shared" si="135"/>
        <v>×</v>
      </c>
      <c r="W1085" s="52" t="str">
        <f t="shared" si="136"/>
        <v>×</v>
      </c>
      <c r="X1085" s="53" t="str">
        <f t="shared" ca="1" si="137"/>
        <v/>
      </c>
      <c r="Y1085" s="52">
        <f t="shared" ca="1" si="138"/>
        <v>0</v>
      </c>
      <c r="Z1085" s="52">
        <f t="shared" si="139"/>
        <v>89</v>
      </c>
      <c r="AA1085" s="52" t="s">
        <v>125</v>
      </c>
      <c r="AB1085" s="70"/>
      <c r="AC1085" s="70"/>
      <c r="AD1085" s="70"/>
      <c r="AE1085" s="70"/>
      <c r="AF1085" s="70"/>
      <c r="AG1085" s="70"/>
      <c r="AH1085" s="70"/>
      <c r="AI1085" s="70"/>
      <c r="AJ1085" s="70"/>
      <c r="AK1085" s="70"/>
      <c r="AL1085" s="70"/>
      <c r="AM1085" s="70"/>
      <c r="AN1085" s="70"/>
      <c r="AO1085" s="70"/>
      <c r="AP1085" s="70"/>
      <c r="AQ1085" s="70"/>
      <c r="AR1085" s="70"/>
      <c r="AS1085" s="70"/>
      <c r="AT1085" s="70"/>
      <c r="AU1085" s="70"/>
      <c r="AV1085" s="70"/>
      <c r="AW1085" s="70"/>
      <c r="AX1085" s="70"/>
      <c r="AY1085" s="70"/>
      <c r="AZ1085" s="70"/>
      <c r="BA1085" s="70"/>
      <c r="BB1085" s="70"/>
      <c r="BC1085" s="70"/>
      <c r="BD1085" s="70"/>
      <c r="BE1085" s="70"/>
      <c r="BF1085" s="70"/>
      <c r="BG1085" s="70"/>
      <c r="BH1085" s="70"/>
      <c r="BI1085" s="70"/>
      <c r="BJ1085" s="70"/>
      <c r="BK1085" s="70"/>
      <c r="BL1085" s="70"/>
      <c r="BM1085" s="70"/>
      <c r="BN1085" s="70"/>
      <c r="BO1085" s="70"/>
      <c r="BP1085" s="70"/>
      <c r="BQ1085" s="70"/>
      <c r="BR1085" s="70"/>
      <c r="BS1085" s="70"/>
      <c r="BT1085" s="70"/>
      <c r="BU1085" s="70"/>
      <c r="BV1085" s="70"/>
      <c r="BW1085" s="70"/>
      <c r="BX1085" s="70"/>
      <c r="BY1085" s="70"/>
      <c r="BZ1085" s="70"/>
      <c r="CA1085" s="70"/>
      <c r="CB1085" s="70"/>
      <c r="CC1085" s="70"/>
      <c r="CD1085" s="70"/>
      <c r="CE1085" s="70"/>
      <c r="CF1085" s="70"/>
      <c r="CG1085" s="70"/>
      <c r="CH1085" s="70"/>
      <c r="CI1085" s="70"/>
      <c r="CJ1085" s="70"/>
      <c r="CK1085" s="70"/>
      <c r="CL1085" s="70"/>
      <c r="CM1085" s="70"/>
      <c r="CN1085" s="70"/>
      <c r="CO1085" s="70"/>
      <c r="CP1085" s="70"/>
      <c r="CQ1085" s="70"/>
      <c r="CR1085" s="70"/>
      <c r="CS1085" s="70"/>
      <c r="CT1085" s="70"/>
      <c r="CU1085" s="70"/>
      <c r="CV1085" s="70"/>
      <c r="CW1085" s="70"/>
      <c r="CX1085" s="70"/>
      <c r="CY1085" s="70"/>
      <c r="CZ1085" s="70"/>
      <c r="DA1085" s="70"/>
      <c r="DB1085" s="70"/>
      <c r="DC1085" s="70"/>
      <c r="DD1085" s="70"/>
      <c r="DE1085" s="70"/>
      <c r="DF1085" s="70"/>
      <c r="DG1085" s="70"/>
      <c r="DH1085" s="70"/>
      <c r="DI1085" s="70"/>
      <c r="DJ1085" s="70"/>
      <c r="DK1085" s="70"/>
      <c r="DL1085" s="70"/>
      <c r="DM1085" s="70"/>
      <c r="DN1085" s="70"/>
      <c r="DO1085" s="70"/>
      <c r="DP1085" s="70"/>
      <c r="DQ1085" s="70"/>
      <c r="DR1085" s="70"/>
      <c r="DS1085" s="70"/>
      <c r="DT1085" s="70"/>
      <c r="DU1085" s="70"/>
      <c r="DV1085" s="70"/>
      <c r="DW1085" s="70"/>
      <c r="DX1085" s="70"/>
      <c r="DY1085" s="70"/>
      <c r="DZ1085" s="70"/>
      <c r="EA1085" s="70"/>
      <c r="EB1085" s="70"/>
      <c r="EC1085" s="70"/>
      <c r="ED1085" s="70"/>
      <c r="EE1085" s="70"/>
      <c r="EF1085" s="70"/>
      <c r="EG1085" s="70"/>
      <c r="EH1085" s="70"/>
      <c r="EI1085" s="70"/>
      <c r="EJ1085" s="70"/>
      <c r="EK1085" s="70"/>
      <c r="EL1085" s="70"/>
      <c r="EM1085" s="70"/>
      <c r="EN1085" s="70"/>
      <c r="EO1085" s="70"/>
      <c r="EP1085" s="70"/>
      <c r="EQ1085" s="70"/>
      <c r="ER1085" s="70"/>
      <c r="ES1085" s="70"/>
      <c r="ET1085" s="70"/>
      <c r="EU1085" s="70"/>
      <c r="EV1085" s="70"/>
      <c r="EW1085" s="70"/>
      <c r="EX1085" s="70"/>
      <c r="EY1085" s="70"/>
      <c r="EZ1085" s="70"/>
      <c r="FA1085" s="70"/>
      <c r="FB1085" s="70"/>
      <c r="FC1085" s="70"/>
      <c r="FD1085" s="70"/>
      <c r="FE1085" s="70"/>
      <c r="FF1085" s="70"/>
      <c r="FG1085" s="70"/>
      <c r="FH1085" s="70"/>
      <c r="FI1085" s="70"/>
      <c r="FJ1085" s="70"/>
      <c r="FK1085" s="70"/>
      <c r="FL1085" s="70"/>
      <c r="FM1085" s="70"/>
      <c r="FN1085" s="70"/>
      <c r="FO1085" s="70"/>
      <c r="FP1085" s="70"/>
      <c r="FQ1085" s="70"/>
      <c r="FR1085" s="70"/>
      <c r="FS1085" s="70"/>
      <c r="FT1085" s="70"/>
      <c r="FU1085" s="70"/>
      <c r="FV1085" s="70"/>
      <c r="FW1085" s="70"/>
      <c r="FX1085" s="70"/>
      <c r="FY1085" s="70"/>
      <c r="FZ1085" s="70"/>
      <c r="GA1085" s="70"/>
      <c r="GB1085" s="70"/>
      <c r="GC1085" s="70"/>
      <c r="GD1085" s="70"/>
      <c r="GE1085" s="70"/>
      <c r="GF1085" s="70"/>
      <c r="GG1085" s="70"/>
      <c r="GH1085" s="70"/>
      <c r="GI1085" s="70"/>
      <c r="GJ1085" s="70"/>
      <c r="GK1085" s="70"/>
      <c r="GL1085" s="70"/>
      <c r="GM1085" s="70"/>
      <c r="GN1085" s="70"/>
      <c r="GO1085" s="70"/>
      <c r="GP1085" s="70"/>
      <c r="GQ1085" s="70"/>
      <c r="GR1085" s="70"/>
      <c r="GS1085" s="70"/>
      <c r="GT1085" s="70"/>
      <c r="GU1085" s="70"/>
      <c r="GV1085" s="70"/>
      <c r="GW1085" s="70"/>
      <c r="GX1085" s="70"/>
      <c r="GY1085" s="70"/>
      <c r="GZ1085" s="70"/>
      <c r="HA1085" s="70"/>
      <c r="HB1085" s="70"/>
      <c r="HC1085" s="70"/>
      <c r="HD1085" s="70"/>
      <c r="HE1085" s="70"/>
      <c r="HF1085" s="70"/>
      <c r="HG1085" s="70"/>
      <c r="HH1085" s="70"/>
      <c r="HI1085" s="70"/>
      <c r="HJ1085" s="70"/>
      <c r="HK1085" s="70"/>
      <c r="HL1085" s="70"/>
      <c r="HM1085" s="70"/>
      <c r="HN1085" s="70"/>
      <c r="HO1085" s="70"/>
      <c r="HP1085" s="70"/>
      <c r="HQ1085" s="70"/>
      <c r="HR1085" s="70"/>
      <c r="HS1085" s="70"/>
      <c r="HT1085" s="70"/>
      <c r="HU1085" s="70"/>
      <c r="HV1085" s="70"/>
      <c r="HW1085" s="70"/>
      <c r="HX1085" s="70"/>
      <c r="HY1085" s="70"/>
      <c r="HZ1085" s="70"/>
      <c r="IA1085" s="70"/>
      <c r="IB1085" s="70"/>
      <c r="IC1085" s="70"/>
      <c r="ID1085" s="70"/>
      <c r="IE1085" s="70"/>
      <c r="IF1085" s="70"/>
      <c r="IG1085" s="70"/>
      <c r="IH1085" s="70"/>
      <c r="II1085" s="70"/>
      <c r="IJ1085" s="70"/>
      <c r="IK1085" s="70"/>
      <c r="IL1085" s="70"/>
    </row>
    <row r="1086" spans="1:246" s="71" customFormat="1" ht="14.25" customHeight="1" x14ac:dyDescent="0.4">
      <c r="A1086" s="39" t="s">
        <v>8015</v>
      </c>
      <c r="B1086" s="45">
        <v>839</v>
      </c>
      <c r="C1086" s="45">
        <v>995</v>
      </c>
      <c r="D1086" s="45">
        <v>89</v>
      </c>
      <c r="E1086" s="46" t="s">
        <v>7530</v>
      </c>
      <c r="F1086" s="47" t="s">
        <v>2030</v>
      </c>
      <c r="G1086" s="46" t="s">
        <v>27</v>
      </c>
      <c r="H1086" s="46" t="s">
        <v>2031</v>
      </c>
      <c r="I1086" s="46" t="s">
        <v>2029</v>
      </c>
      <c r="J1086" s="48">
        <v>10</v>
      </c>
      <c r="K1086" s="49">
        <v>21547.1</v>
      </c>
      <c r="L1086" s="50">
        <v>10</v>
      </c>
      <c r="M1086" s="50">
        <v>215471</v>
      </c>
      <c r="N1086" s="51">
        <v>0</v>
      </c>
      <c r="O1086" s="51">
        <v>2</v>
      </c>
      <c r="P1086" s="51">
        <v>0</v>
      </c>
      <c r="Q1086" s="51">
        <v>0</v>
      </c>
      <c r="R1086" s="51">
        <f t="shared" si="143"/>
        <v>2</v>
      </c>
      <c r="S1086" s="79"/>
      <c r="T1086" s="52">
        <f t="shared" si="134"/>
        <v>0</v>
      </c>
      <c r="U1086" s="52" t="str" cm="1">
        <f t="array" aca="1" ref="U1086" ca="1">IF(S1086="", "×", IF(LEFT(S1086,2)="項番", COUNTIFS($D$2:$D$4001, INDIRECT("D" &amp; ROW()-1), $U$2:$U$4001, "〇"), "〇"))</f>
        <v>×</v>
      </c>
      <c r="V1086" s="52" t="str">
        <f t="shared" si="135"/>
        <v>×</v>
      </c>
      <c r="W1086" s="52" t="str">
        <f t="shared" si="136"/>
        <v>×</v>
      </c>
      <c r="X1086" s="53" t="str">
        <f t="shared" ca="1" si="137"/>
        <v/>
      </c>
      <c r="Y1086" s="52">
        <f t="shared" ca="1" si="138"/>
        <v>0</v>
      </c>
      <c r="Z1086" s="52">
        <f t="shared" si="139"/>
        <v>89</v>
      </c>
      <c r="AA1086" s="52" t="s">
        <v>125</v>
      </c>
      <c r="AB1086" s="70"/>
      <c r="AC1086" s="70"/>
      <c r="AD1086" s="70"/>
      <c r="AE1086" s="70"/>
      <c r="AF1086" s="70"/>
      <c r="AG1086" s="70"/>
      <c r="AH1086" s="70"/>
      <c r="AI1086" s="70"/>
      <c r="AJ1086" s="70"/>
      <c r="AK1086" s="70"/>
      <c r="AL1086" s="70"/>
      <c r="AM1086" s="70"/>
      <c r="AN1086" s="70"/>
      <c r="AO1086" s="70"/>
      <c r="AP1086" s="70"/>
      <c r="AQ1086" s="70"/>
      <c r="AR1086" s="70"/>
      <c r="AS1086" s="70"/>
      <c r="AT1086" s="70"/>
      <c r="AU1086" s="70"/>
      <c r="AV1086" s="70"/>
      <c r="AW1086" s="70"/>
      <c r="AX1086" s="70"/>
      <c r="AY1086" s="70"/>
      <c r="AZ1086" s="70"/>
      <c r="BA1086" s="70"/>
      <c r="BB1086" s="70"/>
      <c r="BC1086" s="70"/>
      <c r="BD1086" s="70"/>
      <c r="BE1086" s="70"/>
      <c r="BF1086" s="70"/>
      <c r="BG1086" s="70"/>
      <c r="BH1086" s="70"/>
      <c r="BI1086" s="70"/>
      <c r="BJ1086" s="70"/>
      <c r="BK1086" s="70"/>
      <c r="BL1086" s="70"/>
      <c r="BM1086" s="70"/>
      <c r="BN1086" s="70"/>
      <c r="BO1086" s="70"/>
      <c r="BP1086" s="70"/>
      <c r="BQ1086" s="70"/>
      <c r="BR1086" s="70"/>
      <c r="BS1086" s="70"/>
      <c r="BT1086" s="70"/>
      <c r="BU1086" s="70"/>
      <c r="BV1086" s="70"/>
      <c r="BW1086" s="70"/>
      <c r="BX1086" s="70"/>
      <c r="BY1086" s="70"/>
      <c r="BZ1086" s="70"/>
      <c r="CA1086" s="70"/>
      <c r="CB1086" s="70"/>
      <c r="CC1086" s="70"/>
      <c r="CD1086" s="70"/>
      <c r="CE1086" s="70"/>
      <c r="CF1086" s="70"/>
      <c r="CG1086" s="70"/>
      <c r="CH1086" s="70"/>
      <c r="CI1086" s="70"/>
      <c r="CJ1086" s="70"/>
      <c r="CK1086" s="70"/>
      <c r="CL1086" s="70"/>
      <c r="CM1086" s="70"/>
      <c r="CN1086" s="70"/>
      <c r="CO1086" s="70"/>
      <c r="CP1086" s="70"/>
      <c r="CQ1086" s="70"/>
      <c r="CR1086" s="70"/>
      <c r="CS1086" s="70"/>
      <c r="CT1086" s="70"/>
      <c r="CU1086" s="70"/>
      <c r="CV1086" s="70"/>
      <c r="CW1086" s="70"/>
      <c r="CX1086" s="70"/>
      <c r="CY1086" s="70"/>
      <c r="CZ1086" s="70"/>
      <c r="DA1086" s="70"/>
      <c r="DB1086" s="70"/>
      <c r="DC1086" s="70"/>
      <c r="DD1086" s="70"/>
      <c r="DE1086" s="70"/>
      <c r="DF1086" s="70"/>
      <c r="DG1086" s="70"/>
      <c r="DH1086" s="70"/>
      <c r="DI1086" s="70"/>
      <c r="DJ1086" s="70"/>
      <c r="DK1086" s="70"/>
      <c r="DL1086" s="70"/>
      <c r="DM1086" s="70"/>
      <c r="DN1086" s="70"/>
      <c r="DO1086" s="70"/>
      <c r="DP1086" s="70"/>
      <c r="DQ1086" s="70"/>
      <c r="DR1086" s="70"/>
      <c r="DS1086" s="70"/>
      <c r="DT1086" s="70"/>
      <c r="DU1086" s="70"/>
      <c r="DV1086" s="70"/>
      <c r="DW1086" s="70"/>
      <c r="DX1086" s="70"/>
      <c r="DY1086" s="70"/>
      <c r="DZ1086" s="70"/>
      <c r="EA1086" s="70"/>
      <c r="EB1086" s="70"/>
      <c r="EC1086" s="70"/>
      <c r="ED1086" s="70"/>
      <c r="EE1086" s="70"/>
      <c r="EF1086" s="70"/>
      <c r="EG1086" s="70"/>
      <c r="EH1086" s="70"/>
      <c r="EI1086" s="70"/>
      <c r="EJ1086" s="70"/>
      <c r="EK1086" s="70"/>
      <c r="EL1086" s="70"/>
      <c r="EM1086" s="70"/>
      <c r="EN1086" s="70"/>
      <c r="EO1086" s="70"/>
      <c r="EP1086" s="70"/>
      <c r="EQ1086" s="70"/>
      <c r="ER1086" s="70"/>
      <c r="ES1086" s="70"/>
      <c r="ET1086" s="70"/>
      <c r="EU1086" s="70"/>
      <c r="EV1086" s="70"/>
      <c r="EW1086" s="70"/>
      <c r="EX1086" s="70"/>
      <c r="EY1086" s="70"/>
      <c r="EZ1086" s="70"/>
      <c r="FA1086" s="70"/>
      <c r="FB1086" s="70"/>
      <c r="FC1086" s="70"/>
      <c r="FD1086" s="70"/>
      <c r="FE1086" s="70"/>
      <c r="FF1086" s="70"/>
      <c r="FG1086" s="70"/>
      <c r="FH1086" s="70"/>
      <c r="FI1086" s="70"/>
      <c r="FJ1086" s="70"/>
      <c r="FK1086" s="70"/>
      <c r="FL1086" s="70"/>
      <c r="FM1086" s="70"/>
      <c r="FN1086" s="70"/>
      <c r="FO1086" s="70"/>
      <c r="FP1086" s="70"/>
      <c r="FQ1086" s="70"/>
      <c r="FR1086" s="70"/>
      <c r="FS1086" s="70"/>
      <c r="FT1086" s="70"/>
      <c r="FU1086" s="70"/>
      <c r="FV1086" s="70"/>
      <c r="FW1086" s="70"/>
      <c r="FX1086" s="70"/>
      <c r="FY1086" s="70"/>
      <c r="FZ1086" s="70"/>
      <c r="GA1086" s="70"/>
      <c r="GB1086" s="70"/>
      <c r="GC1086" s="70"/>
      <c r="GD1086" s="70"/>
      <c r="GE1086" s="70"/>
      <c r="GF1086" s="70"/>
      <c r="GG1086" s="70"/>
      <c r="GH1086" s="70"/>
      <c r="GI1086" s="70"/>
      <c r="GJ1086" s="70"/>
      <c r="GK1086" s="70"/>
      <c r="GL1086" s="70"/>
      <c r="GM1086" s="70"/>
      <c r="GN1086" s="70"/>
      <c r="GO1086" s="70"/>
      <c r="GP1086" s="70"/>
      <c r="GQ1086" s="70"/>
      <c r="GR1086" s="70"/>
      <c r="GS1086" s="70"/>
      <c r="GT1086" s="70"/>
      <c r="GU1086" s="70"/>
      <c r="GV1086" s="70"/>
      <c r="GW1086" s="70"/>
      <c r="GX1086" s="70"/>
      <c r="GY1086" s="70"/>
      <c r="GZ1086" s="70"/>
      <c r="HA1086" s="70"/>
      <c r="HB1086" s="70"/>
      <c r="HC1086" s="70"/>
      <c r="HD1086" s="70"/>
      <c r="HE1086" s="70"/>
      <c r="HF1086" s="70"/>
      <c r="HG1086" s="70"/>
      <c r="HH1086" s="70"/>
      <c r="HI1086" s="70"/>
      <c r="HJ1086" s="70"/>
      <c r="HK1086" s="70"/>
      <c r="HL1086" s="70"/>
      <c r="HM1086" s="70"/>
      <c r="HN1086" s="70"/>
      <c r="HO1086" s="70"/>
      <c r="HP1086" s="70"/>
      <c r="HQ1086" s="70"/>
      <c r="HR1086" s="70"/>
      <c r="HS1086" s="70"/>
      <c r="HT1086" s="70"/>
      <c r="HU1086" s="70"/>
      <c r="HV1086" s="70"/>
      <c r="HW1086" s="70"/>
      <c r="HX1086" s="70"/>
      <c r="HY1086" s="70"/>
      <c r="HZ1086" s="70"/>
      <c r="IA1086" s="70"/>
      <c r="IB1086" s="70"/>
      <c r="IC1086" s="70"/>
      <c r="ID1086" s="70"/>
      <c r="IE1086" s="70"/>
      <c r="IF1086" s="70"/>
      <c r="IG1086" s="70"/>
      <c r="IH1086" s="70"/>
      <c r="II1086" s="70"/>
      <c r="IJ1086" s="70"/>
      <c r="IK1086" s="70"/>
      <c r="IL1086" s="70"/>
    </row>
    <row r="1087" spans="1:246" ht="14.25" customHeight="1" x14ac:dyDescent="0.4">
      <c r="A1087" s="39" t="s">
        <v>8015</v>
      </c>
      <c r="B1087" s="45">
        <v>887</v>
      </c>
      <c r="C1087" s="45">
        <v>996</v>
      </c>
      <c r="D1087" s="45">
        <v>89</v>
      </c>
      <c r="E1087" s="46" t="s">
        <v>7530</v>
      </c>
      <c r="F1087" s="47" t="s">
        <v>2138</v>
      </c>
      <c r="G1087" s="46" t="s">
        <v>27</v>
      </c>
      <c r="H1087" s="46" t="s">
        <v>2139</v>
      </c>
      <c r="I1087" s="46" t="s">
        <v>2140</v>
      </c>
      <c r="J1087" s="48">
        <v>40</v>
      </c>
      <c r="K1087" s="49">
        <v>7317</v>
      </c>
      <c r="L1087" s="50">
        <v>40</v>
      </c>
      <c r="M1087" s="50">
        <v>292680</v>
      </c>
      <c r="N1087" s="51">
        <v>0</v>
      </c>
      <c r="O1087" s="51">
        <v>6</v>
      </c>
      <c r="P1087" s="51">
        <v>0</v>
      </c>
      <c r="Q1087" s="51">
        <v>0</v>
      </c>
      <c r="R1087" s="51">
        <f t="shared" si="143"/>
        <v>6</v>
      </c>
      <c r="S1087" s="79"/>
      <c r="T1087" s="52">
        <f t="shared" si="134"/>
        <v>0</v>
      </c>
      <c r="U1087" s="52" t="str" cm="1">
        <f t="array" aca="1" ref="U1087" ca="1">IF(S1087="", "×", IF(LEFT(S1087,2)="項番", COUNTIFS($D$2:$D$4001, INDIRECT("D" &amp; ROW()-1), $U$2:$U$4001, "〇"), "〇"))</f>
        <v>×</v>
      </c>
      <c r="V1087" s="52" t="str">
        <f t="shared" si="135"/>
        <v>×</v>
      </c>
      <c r="W1087" s="52" t="str">
        <f t="shared" si="136"/>
        <v>×</v>
      </c>
      <c r="X1087" s="53" t="str">
        <f t="shared" ca="1" si="137"/>
        <v/>
      </c>
      <c r="Y1087" s="52">
        <f t="shared" ca="1" si="138"/>
        <v>0</v>
      </c>
      <c r="Z1087" s="52">
        <f t="shared" si="139"/>
        <v>89</v>
      </c>
      <c r="AA1087" s="52" t="s">
        <v>125</v>
      </c>
    </row>
    <row r="1088" spans="1:246" ht="14.25" customHeight="1" x14ac:dyDescent="0.4">
      <c r="A1088" s="39" t="s">
        <v>8015</v>
      </c>
      <c r="B1088" s="45">
        <v>888</v>
      </c>
      <c r="C1088" s="45">
        <v>997</v>
      </c>
      <c r="D1088" s="45">
        <v>89</v>
      </c>
      <c r="E1088" s="46" t="s">
        <v>7530</v>
      </c>
      <c r="F1088" s="47" t="s">
        <v>2141</v>
      </c>
      <c r="G1088" s="46" t="s">
        <v>27</v>
      </c>
      <c r="H1088" s="46" t="s">
        <v>2142</v>
      </c>
      <c r="I1088" s="46" t="s">
        <v>2143</v>
      </c>
      <c r="J1088" s="48">
        <v>80</v>
      </c>
      <c r="K1088" s="49">
        <v>2818.4</v>
      </c>
      <c r="L1088" s="50">
        <v>80</v>
      </c>
      <c r="M1088" s="50">
        <v>225472</v>
      </c>
      <c r="N1088" s="51">
        <v>0</v>
      </c>
      <c r="O1088" s="51">
        <v>6</v>
      </c>
      <c r="P1088" s="51">
        <v>0</v>
      </c>
      <c r="Q1088" s="51">
        <v>0</v>
      </c>
      <c r="R1088" s="51">
        <f t="shared" si="143"/>
        <v>6</v>
      </c>
      <c r="S1088" s="79"/>
      <c r="T1088" s="52">
        <f t="shared" si="134"/>
        <v>0</v>
      </c>
      <c r="U1088" s="52" t="str" cm="1">
        <f t="array" aca="1" ref="U1088" ca="1">IF(S1088="", "×", IF(LEFT(S1088,2)="項番", COUNTIFS($D$2:$D$4001, INDIRECT("D" &amp; ROW()-1), $U$2:$U$4001, "〇"), "〇"))</f>
        <v>×</v>
      </c>
      <c r="V1088" s="52" t="str">
        <f t="shared" si="135"/>
        <v>×</v>
      </c>
      <c r="W1088" s="52" t="str">
        <f t="shared" si="136"/>
        <v>×</v>
      </c>
      <c r="X1088" s="53" t="str">
        <f t="shared" ca="1" si="137"/>
        <v/>
      </c>
      <c r="Y1088" s="52">
        <f t="shared" ca="1" si="138"/>
        <v>0</v>
      </c>
      <c r="Z1088" s="52">
        <f t="shared" si="139"/>
        <v>89</v>
      </c>
      <c r="AA1088" s="52" t="s">
        <v>125</v>
      </c>
    </row>
    <row r="1089" spans="1:246" ht="14.25" customHeight="1" x14ac:dyDescent="0.4">
      <c r="A1089" s="39" t="s">
        <v>8015</v>
      </c>
      <c r="B1089" s="45">
        <v>890</v>
      </c>
      <c r="C1089" s="45">
        <v>998</v>
      </c>
      <c r="D1089" s="45">
        <v>89</v>
      </c>
      <c r="E1089" s="46" t="s">
        <v>7530</v>
      </c>
      <c r="F1089" s="47" t="s">
        <v>2146</v>
      </c>
      <c r="G1089" s="46" t="s">
        <v>27</v>
      </c>
      <c r="H1089" s="46" t="s">
        <v>2147</v>
      </c>
      <c r="I1089" s="46" t="s">
        <v>2148</v>
      </c>
      <c r="J1089" s="48">
        <v>10</v>
      </c>
      <c r="K1089" s="49">
        <v>16111</v>
      </c>
      <c r="L1089" s="50">
        <v>10</v>
      </c>
      <c r="M1089" s="50">
        <v>161110</v>
      </c>
      <c r="N1089" s="46">
        <v>1</v>
      </c>
      <c r="O1089" s="46">
        <v>0</v>
      </c>
      <c r="P1089" s="46">
        <v>0</v>
      </c>
      <c r="Q1089" s="46">
        <v>0</v>
      </c>
      <c r="R1089" s="51">
        <f t="shared" si="143"/>
        <v>1</v>
      </c>
      <c r="S1089" s="79"/>
      <c r="T1089" s="52">
        <f t="shared" si="134"/>
        <v>0</v>
      </c>
      <c r="U1089" s="52" t="str" cm="1">
        <f t="array" aca="1" ref="U1089" ca="1">IF(S1089="", "×", IF(LEFT(S1089,2)="項番", COUNTIFS($D$2:$D$4001, INDIRECT("D" &amp; ROW()-1), $U$2:$U$4001, "〇"), "〇"))</f>
        <v>×</v>
      </c>
      <c r="V1089" s="52" t="str">
        <f t="shared" si="135"/>
        <v>×</v>
      </c>
      <c r="W1089" s="52" t="str">
        <f t="shared" si="136"/>
        <v>×</v>
      </c>
      <c r="X1089" s="53" t="str">
        <f t="shared" ca="1" si="137"/>
        <v/>
      </c>
      <c r="Y1089" s="52">
        <f t="shared" ca="1" si="138"/>
        <v>0</v>
      </c>
      <c r="Z1089" s="52">
        <f t="shared" si="139"/>
        <v>89</v>
      </c>
      <c r="AA1089" s="52" t="s">
        <v>125</v>
      </c>
    </row>
    <row r="1090" spans="1:246" s="54" customFormat="1" ht="14.25" customHeight="1" x14ac:dyDescent="0.4">
      <c r="A1090" s="54" t="s">
        <v>125</v>
      </c>
      <c r="B1090" s="55"/>
      <c r="C1090" s="55" t="s">
        <v>125</v>
      </c>
      <c r="D1090" s="55" t="s">
        <v>125</v>
      </c>
      <c r="E1090" s="56"/>
      <c r="F1090" s="57"/>
      <c r="G1090" s="56"/>
      <c r="H1090" s="56"/>
      <c r="I1090" s="56"/>
      <c r="J1090" s="58"/>
      <c r="K1090" s="59"/>
      <c r="L1090" s="60"/>
      <c r="M1090" s="60"/>
      <c r="N1090" s="56"/>
      <c r="O1090" s="56"/>
      <c r="P1090" s="56"/>
      <c r="Q1090" s="56"/>
      <c r="R1090" s="61"/>
      <c r="S1090" s="80" t="s">
        <v>7777</v>
      </c>
      <c r="T1090" s="62">
        <f t="shared" si="134"/>
        <v>0</v>
      </c>
      <c r="U1090" s="62" cm="1">
        <f t="array" aca="1" ref="U1090" ca="1">IF(S1090="", "×", IF(LEFT(S1090,2)="項番", COUNTIFS($D$2:$D$4001, INDIRECT("D" &amp; ROW()-1), $U$2:$U$4001, "〇"), "〇"))</f>
        <v>0</v>
      </c>
      <c r="V1090" s="62" t="str">
        <f t="shared" si="135"/>
        <v/>
      </c>
      <c r="W1090" s="62" t="str">
        <f t="shared" si="136"/>
        <v/>
      </c>
      <c r="X1090" s="63" t="str">
        <f t="shared" ca="1" si="137"/>
        <v/>
      </c>
      <c r="Y1090" s="62">
        <f t="shared" ca="1" si="138"/>
        <v>0</v>
      </c>
      <c r="Z1090" s="62">
        <f t="shared" si="139"/>
        <v>89</v>
      </c>
      <c r="AA1090" s="62" t="s">
        <v>7924</v>
      </c>
      <c r="AB1090" s="64"/>
      <c r="AC1090" s="64"/>
      <c r="AD1090" s="64"/>
      <c r="AE1090" s="64"/>
      <c r="AF1090" s="64"/>
      <c r="AG1090" s="64"/>
      <c r="AH1090" s="64"/>
      <c r="AI1090" s="64"/>
      <c r="AJ1090" s="64"/>
      <c r="AK1090" s="64"/>
      <c r="AL1090" s="64"/>
      <c r="AM1090" s="64"/>
      <c r="AN1090" s="64"/>
      <c r="AO1090" s="64"/>
      <c r="AP1090" s="64"/>
      <c r="AQ1090" s="64"/>
      <c r="AR1090" s="64"/>
      <c r="AS1090" s="64"/>
      <c r="AT1090" s="64"/>
      <c r="AU1090" s="64"/>
      <c r="AV1090" s="64"/>
      <c r="AW1090" s="64"/>
      <c r="AX1090" s="64"/>
      <c r="AY1090" s="64"/>
      <c r="AZ1090" s="64"/>
      <c r="BA1090" s="64"/>
      <c r="BB1090" s="64"/>
      <c r="BC1090" s="64"/>
      <c r="BD1090" s="64"/>
      <c r="BE1090" s="64"/>
      <c r="BF1090" s="64"/>
      <c r="BG1090" s="64"/>
      <c r="BH1090" s="64"/>
      <c r="BI1090" s="64"/>
      <c r="BJ1090" s="64"/>
      <c r="BK1090" s="64"/>
      <c r="BL1090" s="64"/>
      <c r="BM1090" s="64"/>
      <c r="BN1090" s="64"/>
      <c r="BO1090" s="64"/>
      <c r="BP1090" s="64"/>
      <c r="BQ1090" s="64"/>
      <c r="BR1090" s="64"/>
      <c r="BS1090" s="64"/>
      <c r="BT1090" s="64"/>
      <c r="BU1090" s="64"/>
      <c r="BV1090" s="64"/>
      <c r="BW1090" s="64"/>
      <c r="BX1090" s="64"/>
      <c r="BY1090" s="64"/>
      <c r="BZ1090" s="64"/>
      <c r="CA1090" s="64"/>
      <c r="CB1090" s="64"/>
      <c r="CC1090" s="64"/>
      <c r="CD1090" s="64"/>
      <c r="CE1090" s="64"/>
      <c r="CF1090" s="64"/>
      <c r="CG1090" s="64"/>
      <c r="CH1090" s="64"/>
      <c r="CI1090" s="64"/>
      <c r="CJ1090" s="64"/>
      <c r="CK1090" s="64"/>
      <c r="CL1090" s="64"/>
      <c r="CM1090" s="64"/>
      <c r="CN1090" s="64"/>
      <c r="CO1090" s="64"/>
      <c r="CP1090" s="64"/>
      <c r="CQ1090" s="64"/>
      <c r="CR1090" s="64"/>
      <c r="CS1090" s="64"/>
      <c r="CT1090" s="64"/>
      <c r="CU1090" s="64"/>
      <c r="CV1090" s="64"/>
      <c r="CW1090" s="64"/>
      <c r="CX1090" s="64"/>
      <c r="CY1090" s="64"/>
      <c r="CZ1090" s="64"/>
      <c r="DA1090" s="64"/>
      <c r="DB1090" s="64"/>
      <c r="DC1090" s="64"/>
      <c r="DD1090" s="64"/>
      <c r="DE1090" s="64"/>
      <c r="DF1090" s="64"/>
      <c r="DG1090" s="64"/>
      <c r="DH1090" s="64"/>
      <c r="DI1090" s="64"/>
      <c r="DJ1090" s="64"/>
      <c r="DK1090" s="64"/>
      <c r="DL1090" s="64"/>
      <c r="DM1090" s="64"/>
      <c r="DN1090" s="64"/>
      <c r="DO1090" s="64"/>
      <c r="DP1090" s="64"/>
      <c r="DQ1090" s="64"/>
      <c r="DR1090" s="64"/>
      <c r="DS1090" s="64"/>
      <c r="DT1090" s="64"/>
      <c r="DU1090" s="64"/>
      <c r="DV1090" s="64"/>
      <c r="DW1090" s="64"/>
      <c r="DX1090" s="64"/>
      <c r="DY1090" s="64"/>
      <c r="DZ1090" s="64"/>
      <c r="EA1090" s="64"/>
      <c r="EB1090" s="64"/>
      <c r="EC1090" s="64"/>
      <c r="ED1090" s="64"/>
      <c r="EE1090" s="64"/>
      <c r="EF1090" s="64"/>
      <c r="EG1090" s="64"/>
      <c r="EH1090" s="64"/>
      <c r="EI1090" s="64"/>
      <c r="EJ1090" s="64"/>
      <c r="EK1090" s="64"/>
      <c r="EL1090" s="64"/>
      <c r="EM1090" s="64"/>
      <c r="EN1090" s="64"/>
      <c r="EO1090" s="64"/>
      <c r="EP1090" s="64"/>
      <c r="EQ1090" s="64"/>
      <c r="ER1090" s="64"/>
      <c r="ES1090" s="64"/>
      <c r="ET1090" s="64"/>
      <c r="EU1090" s="64"/>
      <c r="EV1090" s="64"/>
      <c r="EW1090" s="64"/>
      <c r="EX1090" s="64"/>
      <c r="EY1090" s="64"/>
      <c r="EZ1090" s="64"/>
      <c r="FA1090" s="64"/>
      <c r="FB1090" s="64"/>
      <c r="FC1090" s="64"/>
      <c r="FD1090" s="64"/>
      <c r="FE1090" s="64"/>
      <c r="FF1090" s="64"/>
      <c r="FG1090" s="64"/>
      <c r="FH1090" s="64"/>
      <c r="FI1090" s="64"/>
      <c r="FJ1090" s="64"/>
      <c r="FK1090" s="64"/>
      <c r="FL1090" s="64"/>
      <c r="FM1090" s="64"/>
      <c r="FN1090" s="64"/>
      <c r="FO1090" s="64"/>
      <c r="FP1090" s="64"/>
      <c r="FQ1090" s="64"/>
      <c r="FR1090" s="64"/>
      <c r="FS1090" s="64"/>
      <c r="FT1090" s="64"/>
      <c r="FU1090" s="64"/>
      <c r="FV1090" s="64"/>
      <c r="FW1090" s="64"/>
      <c r="FX1090" s="64"/>
      <c r="FY1090" s="64"/>
      <c r="FZ1090" s="64"/>
      <c r="GA1090" s="64"/>
      <c r="GB1090" s="64"/>
      <c r="GC1090" s="64"/>
      <c r="GD1090" s="64"/>
      <c r="GE1090" s="64"/>
      <c r="GF1090" s="64"/>
      <c r="GG1090" s="64"/>
      <c r="GH1090" s="64"/>
      <c r="GI1090" s="64"/>
      <c r="GJ1090" s="64"/>
      <c r="GK1090" s="64"/>
      <c r="GL1090" s="64"/>
      <c r="GM1090" s="64"/>
      <c r="GN1090" s="64"/>
      <c r="GO1090" s="64"/>
      <c r="GP1090" s="64"/>
      <c r="GQ1090" s="64"/>
      <c r="GR1090" s="64"/>
      <c r="GS1090" s="64"/>
      <c r="GT1090" s="64"/>
      <c r="GU1090" s="64"/>
      <c r="GV1090" s="64"/>
      <c r="GW1090" s="64"/>
      <c r="GX1090" s="64"/>
      <c r="GY1090" s="64"/>
      <c r="GZ1090" s="64"/>
      <c r="HA1090" s="64"/>
      <c r="HB1090" s="64"/>
      <c r="HC1090" s="64"/>
      <c r="HD1090" s="64"/>
      <c r="HE1090" s="64"/>
      <c r="HF1090" s="64"/>
      <c r="HG1090" s="64"/>
      <c r="HH1090" s="64"/>
      <c r="HI1090" s="64"/>
      <c r="HJ1090" s="64"/>
      <c r="HK1090" s="64"/>
      <c r="HL1090" s="64"/>
      <c r="HM1090" s="64"/>
      <c r="HN1090" s="64"/>
      <c r="HO1090" s="64"/>
      <c r="HP1090" s="64"/>
      <c r="HQ1090" s="64"/>
      <c r="HR1090" s="64"/>
      <c r="HS1090" s="64"/>
      <c r="HT1090" s="64"/>
      <c r="HU1090" s="64"/>
      <c r="HV1090" s="64"/>
      <c r="HW1090" s="64"/>
      <c r="HX1090" s="64"/>
      <c r="HY1090" s="64"/>
      <c r="HZ1090" s="64"/>
      <c r="IA1090" s="64"/>
      <c r="IB1090" s="64"/>
      <c r="IC1090" s="64"/>
      <c r="ID1090" s="64"/>
      <c r="IE1090" s="64"/>
      <c r="IF1090" s="64"/>
      <c r="IG1090" s="64"/>
      <c r="IH1090" s="64"/>
      <c r="II1090" s="64"/>
      <c r="IJ1090" s="64"/>
      <c r="IK1090" s="64"/>
      <c r="IL1090" s="64"/>
    </row>
    <row r="1091" spans="1:246" ht="14.25" customHeight="1" x14ac:dyDescent="0.4">
      <c r="A1091" s="39" t="s">
        <v>8016</v>
      </c>
      <c r="B1091" s="45">
        <v>840</v>
      </c>
      <c r="C1091" s="45">
        <v>999</v>
      </c>
      <c r="D1091" s="45">
        <v>90</v>
      </c>
      <c r="E1091" s="46" t="s">
        <v>7530</v>
      </c>
      <c r="F1091" s="47" t="s">
        <v>2032</v>
      </c>
      <c r="G1091" s="46" t="s">
        <v>27</v>
      </c>
      <c r="H1091" s="46" t="s">
        <v>2033</v>
      </c>
      <c r="I1091" s="46" t="s">
        <v>143</v>
      </c>
      <c r="J1091" s="48">
        <v>1</v>
      </c>
      <c r="K1091" s="49">
        <v>558501</v>
      </c>
      <c r="L1091" s="50">
        <v>1</v>
      </c>
      <c r="M1091" s="50">
        <v>558501</v>
      </c>
      <c r="N1091" s="51">
        <v>0</v>
      </c>
      <c r="O1091" s="51">
        <v>12</v>
      </c>
      <c r="P1091" s="51">
        <v>0</v>
      </c>
      <c r="Q1091" s="51">
        <v>0</v>
      </c>
      <c r="R1091" s="51">
        <f t="shared" si="143"/>
        <v>12</v>
      </c>
      <c r="S1091" s="79"/>
      <c r="T1091" s="52">
        <f t="shared" si="134"/>
        <v>0</v>
      </c>
      <c r="U1091" s="52" t="str" cm="1">
        <f t="array" aca="1" ref="U1091" ca="1">IF(S1091="", "×", IF(LEFT(S1091,2)="項番", COUNTIFS($D$2:$D$4001, INDIRECT("D" &amp; ROW()-1), $U$2:$U$4001, "〇"), "〇"))</f>
        <v>×</v>
      </c>
      <c r="V1091" s="52" t="str">
        <f t="shared" si="135"/>
        <v>×</v>
      </c>
      <c r="W1091" s="52" t="str">
        <f t="shared" si="136"/>
        <v>×</v>
      </c>
      <c r="X1091" s="53" t="str">
        <f t="shared" ca="1" si="137"/>
        <v/>
      </c>
      <c r="Y1091" s="52">
        <f t="shared" ca="1" si="138"/>
        <v>0</v>
      </c>
      <c r="Z1091" s="52">
        <f t="shared" si="139"/>
        <v>90</v>
      </c>
      <c r="AA1091" s="52" t="s">
        <v>125</v>
      </c>
    </row>
    <row r="1092" spans="1:246" ht="14.25" customHeight="1" x14ac:dyDescent="0.4">
      <c r="A1092" s="39" t="s">
        <v>8016</v>
      </c>
      <c r="B1092" s="45">
        <v>841</v>
      </c>
      <c r="C1092" s="45">
        <v>1000</v>
      </c>
      <c r="D1092" s="45">
        <v>90</v>
      </c>
      <c r="E1092" s="46" t="s">
        <v>7530</v>
      </c>
      <c r="F1092" s="47" t="s">
        <v>2034</v>
      </c>
      <c r="G1092" s="46" t="s">
        <v>27</v>
      </c>
      <c r="H1092" s="46" t="s">
        <v>2035</v>
      </c>
      <c r="I1092" s="46" t="s">
        <v>143</v>
      </c>
      <c r="J1092" s="48">
        <v>1</v>
      </c>
      <c r="K1092" s="49">
        <v>957222</v>
      </c>
      <c r="L1092" s="50">
        <v>1</v>
      </c>
      <c r="M1092" s="50">
        <v>957222</v>
      </c>
      <c r="N1092" s="51">
        <v>0</v>
      </c>
      <c r="O1092" s="51">
        <v>80</v>
      </c>
      <c r="P1092" s="51">
        <v>0</v>
      </c>
      <c r="Q1092" s="51">
        <v>0</v>
      </c>
      <c r="R1092" s="51">
        <f t="shared" si="143"/>
        <v>80</v>
      </c>
      <c r="S1092" s="79"/>
      <c r="T1092" s="52">
        <f t="shared" si="134"/>
        <v>0</v>
      </c>
      <c r="U1092" s="52" t="str" cm="1">
        <f t="array" aca="1" ref="U1092" ca="1">IF(S1092="", "×", IF(LEFT(S1092,2)="項番", COUNTIFS($D$2:$D$4001, INDIRECT("D" &amp; ROW()-1), $U$2:$U$4001, "〇"), "〇"))</f>
        <v>×</v>
      </c>
      <c r="V1092" s="52" t="str">
        <f t="shared" si="135"/>
        <v>×</v>
      </c>
      <c r="W1092" s="52" t="str">
        <f t="shared" si="136"/>
        <v>×</v>
      </c>
      <c r="X1092" s="53" t="str">
        <f t="shared" ca="1" si="137"/>
        <v/>
      </c>
      <c r="Y1092" s="52">
        <f t="shared" ca="1" si="138"/>
        <v>0</v>
      </c>
      <c r="Z1092" s="52">
        <f t="shared" si="139"/>
        <v>90</v>
      </c>
      <c r="AA1092" s="52" t="s">
        <v>125</v>
      </c>
    </row>
    <row r="1093" spans="1:246" s="76" customFormat="1" ht="14.25" customHeight="1" x14ac:dyDescent="0.4">
      <c r="A1093" s="54" t="s">
        <v>125</v>
      </c>
      <c r="B1093" s="55"/>
      <c r="C1093" s="55" t="s">
        <v>125</v>
      </c>
      <c r="D1093" s="55" t="s">
        <v>125</v>
      </c>
      <c r="E1093" s="56"/>
      <c r="F1093" s="57"/>
      <c r="G1093" s="56"/>
      <c r="H1093" s="56"/>
      <c r="I1093" s="56"/>
      <c r="J1093" s="58"/>
      <c r="K1093" s="59"/>
      <c r="L1093" s="60"/>
      <c r="M1093" s="60"/>
      <c r="N1093" s="61"/>
      <c r="O1093" s="61"/>
      <c r="P1093" s="61"/>
      <c r="Q1093" s="61"/>
      <c r="R1093" s="61"/>
      <c r="S1093" s="80" t="s">
        <v>7778</v>
      </c>
      <c r="T1093" s="62">
        <f t="shared" ref="T1093:T1156" si="144">IF(C1093="",SUMIF(D:D,D1092,T:T),R1093*S1093)</f>
        <v>0</v>
      </c>
      <c r="U1093" s="62" cm="1">
        <f t="array" aca="1" ref="U1093" ca="1">IF(S1093="", "×", IF(LEFT(S1093,2)="項番", COUNTIFS($D$2:$D$4001, INDIRECT("D" &amp; ROW()-1), $U$2:$U$4001, "〇"), "〇"))</f>
        <v>0</v>
      </c>
      <c r="V1093" s="62" t="str">
        <f t="shared" ref="V1093:V1156" si="145">IF(LEFT(S1093,2)="項番","",IF(S1093&gt;=1,"〇","×"))</f>
        <v/>
      </c>
      <c r="W1093" s="62" t="str">
        <f t="shared" ref="W1093:W1156" si="146">IF(LEFT(S1093,2)="項番","",IF(ISNUMBER(S1093),IF(INT(S1093)=S1093,"〇","×"),"×"))</f>
        <v/>
      </c>
      <c r="X1093" s="63" t="str">
        <f t="shared" ref="X1093:X1156" ca="1" si="147">IF(LEFT(S1093,2)="項番",IF(U1093=0,"",IF(COUNTIF(D:D,Z1093)=U1093,"","この項番で見積単価（税別）が入力されていない品目があります")),IF(U1093="〇",IF(OR(V1093="×",W1093="×"),"←見積単価（税別）欄には、1以上の整数を入力してください",""),""))</f>
        <v/>
      </c>
      <c r="Y1093" s="62">
        <f t="shared" ref="Y1093:Y1156" ca="1" si="148">IF(X1093="",0,1)</f>
        <v>0</v>
      </c>
      <c r="Z1093" s="62">
        <f t="shared" ref="Z1093:Z1156" si="149">IF(D1093="",D1092,D1093)</f>
        <v>90</v>
      </c>
      <c r="AA1093" s="62" t="s">
        <v>7924</v>
      </c>
      <c r="AB1093" s="64"/>
      <c r="AC1093" s="64"/>
      <c r="AD1093" s="64"/>
      <c r="AE1093" s="64"/>
      <c r="AF1093" s="64"/>
      <c r="AG1093" s="64"/>
      <c r="AH1093" s="64"/>
      <c r="AI1093" s="64"/>
      <c r="AJ1093" s="64"/>
      <c r="AK1093" s="64"/>
      <c r="AL1093" s="64"/>
      <c r="AM1093" s="64"/>
      <c r="AN1093" s="64"/>
      <c r="AO1093" s="64"/>
      <c r="AP1093" s="64"/>
      <c r="AQ1093" s="64"/>
      <c r="AR1093" s="64"/>
      <c r="AS1093" s="64"/>
      <c r="AT1093" s="64"/>
      <c r="AU1093" s="64"/>
      <c r="AV1093" s="64"/>
      <c r="AW1093" s="64"/>
      <c r="AX1093" s="64"/>
      <c r="AY1093" s="64"/>
      <c r="AZ1093" s="64"/>
      <c r="BA1093" s="64"/>
      <c r="BB1093" s="64"/>
      <c r="BC1093" s="64"/>
      <c r="BD1093" s="64"/>
      <c r="BE1093" s="64"/>
      <c r="BF1093" s="64"/>
      <c r="BG1093" s="64"/>
      <c r="BH1093" s="64"/>
      <c r="BI1093" s="64"/>
      <c r="BJ1093" s="64"/>
      <c r="BK1093" s="64"/>
      <c r="BL1093" s="64"/>
      <c r="BM1093" s="64"/>
      <c r="BN1093" s="64"/>
      <c r="BO1093" s="64"/>
      <c r="BP1093" s="64"/>
      <c r="BQ1093" s="64"/>
      <c r="BR1093" s="64"/>
      <c r="BS1093" s="64"/>
      <c r="BT1093" s="64"/>
      <c r="BU1093" s="64"/>
      <c r="BV1093" s="64"/>
      <c r="BW1093" s="64"/>
      <c r="BX1093" s="64"/>
      <c r="BY1093" s="64"/>
      <c r="BZ1093" s="64"/>
      <c r="CA1093" s="64"/>
      <c r="CB1093" s="64"/>
      <c r="CC1093" s="64"/>
      <c r="CD1093" s="64"/>
      <c r="CE1093" s="64"/>
      <c r="CF1093" s="64"/>
      <c r="CG1093" s="64"/>
      <c r="CH1093" s="64"/>
      <c r="CI1093" s="64"/>
      <c r="CJ1093" s="64"/>
      <c r="CK1093" s="64"/>
      <c r="CL1093" s="64"/>
      <c r="CM1093" s="64"/>
      <c r="CN1093" s="64"/>
      <c r="CO1093" s="64"/>
      <c r="CP1093" s="64"/>
      <c r="CQ1093" s="64"/>
      <c r="CR1093" s="64"/>
      <c r="CS1093" s="64"/>
      <c r="CT1093" s="64"/>
      <c r="CU1093" s="64"/>
      <c r="CV1093" s="64"/>
      <c r="CW1093" s="64"/>
      <c r="CX1093" s="64"/>
      <c r="CY1093" s="64"/>
      <c r="CZ1093" s="64"/>
      <c r="DA1093" s="64"/>
      <c r="DB1093" s="64"/>
      <c r="DC1093" s="64"/>
      <c r="DD1093" s="64"/>
      <c r="DE1093" s="64"/>
      <c r="DF1093" s="64"/>
      <c r="DG1093" s="64"/>
      <c r="DH1093" s="64"/>
      <c r="DI1093" s="64"/>
      <c r="DJ1093" s="64"/>
      <c r="DK1093" s="64"/>
      <c r="DL1093" s="64"/>
      <c r="DM1093" s="64"/>
      <c r="DN1093" s="64"/>
      <c r="DO1093" s="64"/>
      <c r="DP1093" s="64"/>
      <c r="DQ1093" s="64"/>
      <c r="DR1093" s="64"/>
      <c r="DS1093" s="64"/>
      <c r="DT1093" s="64"/>
      <c r="DU1093" s="64"/>
      <c r="DV1093" s="64"/>
      <c r="DW1093" s="64"/>
      <c r="DX1093" s="64"/>
      <c r="DY1093" s="64"/>
      <c r="DZ1093" s="64"/>
      <c r="EA1093" s="64"/>
      <c r="EB1093" s="64"/>
      <c r="EC1093" s="64"/>
      <c r="ED1093" s="64"/>
      <c r="EE1093" s="64"/>
      <c r="EF1093" s="64"/>
      <c r="EG1093" s="64"/>
      <c r="EH1093" s="64"/>
      <c r="EI1093" s="64"/>
      <c r="EJ1093" s="64"/>
      <c r="EK1093" s="64"/>
      <c r="EL1093" s="64"/>
      <c r="EM1093" s="64"/>
      <c r="EN1093" s="64"/>
      <c r="EO1093" s="64"/>
      <c r="EP1093" s="64"/>
      <c r="EQ1093" s="64"/>
      <c r="ER1093" s="64"/>
      <c r="ES1093" s="64"/>
      <c r="ET1093" s="64"/>
      <c r="EU1093" s="64"/>
      <c r="EV1093" s="64"/>
      <c r="EW1093" s="64"/>
      <c r="EX1093" s="64"/>
      <c r="EY1093" s="64"/>
      <c r="EZ1093" s="64"/>
      <c r="FA1093" s="64"/>
      <c r="FB1093" s="64"/>
      <c r="FC1093" s="64"/>
      <c r="FD1093" s="64"/>
      <c r="FE1093" s="64"/>
      <c r="FF1093" s="64"/>
      <c r="FG1093" s="64"/>
      <c r="FH1093" s="64"/>
      <c r="FI1093" s="64"/>
      <c r="FJ1093" s="64"/>
      <c r="FK1093" s="64"/>
      <c r="FL1093" s="64"/>
      <c r="FM1093" s="64"/>
      <c r="FN1093" s="64"/>
      <c r="FO1093" s="64"/>
      <c r="FP1093" s="64"/>
      <c r="FQ1093" s="64"/>
      <c r="FR1093" s="64"/>
      <c r="FS1093" s="64"/>
      <c r="FT1093" s="64"/>
      <c r="FU1093" s="64"/>
      <c r="FV1093" s="64"/>
      <c r="FW1093" s="64"/>
      <c r="FX1093" s="64"/>
      <c r="FY1093" s="64"/>
      <c r="FZ1093" s="64"/>
      <c r="GA1093" s="64"/>
      <c r="GB1093" s="64"/>
      <c r="GC1093" s="64"/>
      <c r="GD1093" s="64"/>
      <c r="GE1093" s="64"/>
      <c r="GF1093" s="64"/>
      <c r="GG1093" s="64"/>
      <c r="GH1093" s="64"/>
      <c r="GI1093" s="64"/>
      <c r="GJ1093" s="64"/>
      <c r="GK1093" s="64"/>
      <c r="GL1093" s="64"/>
      <c r="GM1093" s="64"/>
      <c r="GN1093" s="64"/>
      <c r="GO1093" s="64"/>
      <c r="GP1093" s="64"/>
      <c r="GQ1093" s="64"/>
      <c r="GR1093" s="64"/>
      <c r="GS1093" s="64"/>
      <c r="GT1093" s="64"/>
      <c r="GU1093" s="64"/>
      <c r="GV1093" s="64"/>
      <c r="GW1093" s="64"/>
      <c r="GX1093" s="64"/>
      <c r="GY1093" s="64"/>
      <c r="GZ1093" s="64"/>
      <c r="HA1093" s="64"/>
      <c r="HB1093" s="64"/>
      <c r="HC1093" s="64"/>
      <c r="HD1093" s="64"/>
      <c r="HE1093" s="64"/>
      <c r="HF1093" s="64"/>
      <c r="HG1093" s="64"/>
      <c r="HH1093" s="64"/>
      <c r="HI1093" s="64"/>
      <c r="HJ1093" s="64"/>
      <c r="HK1093" s="64"/>
      <c r="HL1093" s="64"/>
      <c r="HM1093" s="64"/>
      <c r="HN1093" s="64"/>
      <c r="HO1093" s="64"/>
      <c r="HP1093" s="64"/>
      <c r="HQ1093" s="64"/>
      <c r="HR1093" s="64"/>
      <c r="HS1093" s="64"/>
      <c r="HT1093" s="64"/>
      <c r="HU1093" s="64"/>
      <c r="HV1093" s="64"/>
      <c r="HW1093" s="64"/>
      <c r="HX1093" s="64"/>
      <c r="HY1093" s="64"/>
      <c r="HZ1093" s="64"/>
      <c r="IA1093" s="64"/>
      <c r="IB1093" s="64"/>
      <c r="IC1093" s="64"/>
      <c r="ID1093" s="64"/>
      <c r="IE1093" s="64"/>
      <c r="IF1093" s="64"/>
      <c r="IG1093" s="64"/>
      <c r="IH1093" s="64"/>
      <c r="II1093" s="64"/>
      <c r="IJ1093" s="64"/>
      <c r="IK1093" s="64"/>
      <c r="IL1093" s="64"/>
    </row>
    <row r="1094" spans="1:246" s="25" customFormat="1" ht="14.25" customHeight="1" x14ac:dyDescent="0.4">
      <c r="A1094" s="39" t="s">
        <v>8017</v>
      </c>
      <c r="B1094" s="45">
        <v>811</v>
      </c>
      <c r="C1094" s="45">
        <v>1001</v>
      </c>
      <c r="D1094" s="45">
        <v>91</v>
      </c>
      <c r="E1094" s="46" t="s">
        <v>7530</v>
      </c>
      <c r="F1094" s="47" t="s">
        <v>1968</v>
      </c>
      <c r="G1094" s="46" t="s">
        <v>27</v>
      </c>
      <c r="H1094" s="46" t="s">
        <v>1969</v>
      </c>
      <c r="I1094" s="46" t="s">
        <v>143</v>
      </c>
      <c r="J1094" s="48">
        <v>1</v>
      </c>
      <c r="K1094" s="49">
        <v>11072</v>
      </c>
      <c r="L1094" s="50">
        <v>1</v>
      </c>
      <c r="M1094" s="50">
        <v>11072</v>
      </c>
      <c r="N1094" s="51">
        <v>0</v>
      </c>
      <c r="O1094" s="51">
        <v>0</v>
      </c>
      <c r="P1094" s="51">
        <v>100</v>
      </c>
      <c r="Q1094" s="51">
        <v>0</v>
      </c>
      <c r="R1094" s="51">
        <f t="shared" si="143"/>
        <v>100</v>
      </c>
      <c r="S1094" s="79"/>
      <c r="T1094" s="52">
        <f t="shared" si="144"/>
        <v>0</v>
      </c>
      <c r="U1094" s="52" t="str" cm="1">
        <f t="array" aca="1" ref="U1094" ca="1">IF(S1094="", "×", IF(LEFT(S1094,2)="項番", COUNTIFS($D$2:$D$4001, INDIRECT("D" &amp; ROW()-1), $U$2:$U$4001, "〇"), "〇"))</f>
        <v>×</v>
      </c>
      <c r="V1094" s="52" t="str">
        <f t="shared" si="145"/>
        <v>×</v>
      </c>
      <c r="W1094" s="52" t="str">
        <f t="shared" si="146"/>
        <v>×</v>
      </c>
      <c r="X1094" s="53" t="str">
        <f t="shared" ca="1" si="147"/>
        <v/>
      </c>
      <c r="Y1094" s="52">
        <f t="shared" ca="1" si="148"/>
        <v>0</v>
      </c>
      <c r="Z1094" s="52">
        <f t="shared" si="149"/>
        <v>91</v>
      </c>
      <c r="AA1094" s="52" t="s">
        <v>125</v>
      </c>
    </row>
    <row r="1095" spans="1:246" ht="14.25" customHeight="1" x14ac:dyDescent="0.4">
      <c r="A1095" s="39" t="s">
        <v>8017</v>
      </c>
      <c r="B1095" s="45">
        <v>815</v>
      </c>
      <c r="C1095" s="45">
        <v>1002</v>
      </c>
      <c r="D1095" s="45">
        <v>91</v>
      </c>
      <c r="E1095" s="46" t="s">
        <v>7530</v>
      </c>
      <c r="F1095" s="47" t="s">
        <v>1977</v>
      </c>
      <c r="G1095" s="46" t="s">
        <v>27</v>
      </c>
      <c r="H1095" s="46" t="s">
        <v>1978</v>
      </c>
      <c r="I1095" s="46" t="s">
        <v>143</v>
      </c>
      <c r="J1095" s="48">
        <v>1</v>
      </c>
      <c r="K1095" s="49">
        <v>41693</v>
      </c>
      <c r="L1095" s="50">
        <v>1</v>
      </c>
      <c r="M1095" s="50">
        <v>41693</v>
      </c>
      <c r="N1095" s="51">
        <v>0</v>
      </c>
      <c r="O1095" s="51">
        <v>0</v>
      </c>
      <c r="P1095" s="51">
        <v>1</v>
      </c>
      <c r="Q1095" s="51">
        <v>0</v>
      </c>
      <c r="R1095" s="51">
        <f t="shared" si="143"/>
        <v>1</v>
      </c>
      <c r="S1095" s="79"/>
      <c r="T1095" s="52">
        <f t="shared" si="144"/>
        <v>0</v>
      </c>
      <c r="U1095" s="52" t="str" cm="1">
        <f t="array" aca="1" ref="U1095" ca="1">IF(S1095="", "×", IF(LEFT(S1095,2)="項番", COUNTIFS($D$2:$D$4001, INDIRECT("D" &amp; ROW()-1), $U$2:$U$4001, "〇"), "〇"))</f>
        <v>×</v>
      </c>
      <c r="V1095" s="52" t="str">
        <f t="shared" si="145"/>
        <v>×</v>
      </c>
      <c r="W1095" s="52" t="str">
        <f t="shared" si="146"/>
        <v>×</v>
      </c>
      <c r="X1095" s="53" t="str">
        <f t="shared" ca="1" si="147"/>
        <v/>
      </c>
      <c r="Y1095" s="52">
        <f t="shared" ca="1" si="148"/>
        <v>0</v>
      </c>
      <c r="Z1095" s="52">
        <f t="shared" si="149"/>
        <v>91</v>
      </c>
      <c r="AA1095" s="52" t="s">
        <v>125</v>
      </c>
    </row>
    <row r="1096" spans="1:246" ht="14.25" customHeight="1" x14ac:dyDescent="0.4">
      <c r="A1096" s="39" t="s">
        <v>8017</v>
      </c>
      <c r="B1096" s="45">
        <v>816</v>
      </c>
      <c r="C1096" s="45">
        <v>1003</v>
      </c>
      <c r="D1096" s="45">
        <v>91</v>
      </c>
      <c r="E1096" s="46" t="s">
        <v>7530</v>
      </c>
      <c r="F1096" s="47" t="s">
        <v>1979</v>
      </c>
      <c r="G1096" s="46" t="s">
        <v>27</v>
      </c>
      <c r="H1096" s="46" t="s">
        <v>1980</v>
      </c>
      <c r="I1096" s="46" t="s">
        <v>143</v>
      </c>
      <c r="J1096" s="48">
        <v>1</v>
      </c>
      <c r="K1096" s="49">
        <v>73078</v>
      </c>
      <c r="L1096" s="50">
        <v>1</v>
      </c>
      <c r="M1096" s="50">
        <v>73078</v>
      </c>
      <c r="N1096" s="51">
        <v>0</v>
      </c>
      <c r="O1096" s="51">
        <v>0</v>
      </c>
      <c r="P1096" s="51">
        <v>1</v>
      </c>
      <c r="Q1096" s="51">
        <v>0</v>
      </c>
      <c r="R1096" s="51">
        <f t="shared" si="143"/>
        <v>1</v>
      </c>
      <c r="S1096" s="79"/>
      <c r="T1096" s="52">
        <f t="shared" si="144"/>
        <v>0</v>
      </c>
      <c r="U1096" s="52" t="str" cm="1">
        <f t="array" aca="1" ref="U1096" ca="1">IF(S1096="", "×", IF(LEFT(S1096,2)="項番", COUNTIFS($D$2:$D$4001, INDIRECT("D" &amp; ROW()-1), $U$2:$U$4001, "〇"), "〇"))</f>
        <v>×</v>
      </c>
      <c r="V1096" s="52" t="str">
        <f t="shared" si="145"/>
        <v>×</v>
      </c>
      <c r="W1096" s="52" t="str">
        <f t="shared" si="146"/>
        <v>×</v>
      </c>
      <c r="X1096" s="53" t="str">
        <f t="shared" ca="1" si="147"/>
        <v/>
      </c>
      <c r="Y1096" s="52">
        <f t="shared" ca="1" si="148"/>
        <v>0</v>
      </c>
      <c r="Z1096" s="52">
        <f t="shared" si="149"/>
        <v>91</v>
      </c>
      <c r="AA1096" s="52" t="s">
        <v>125</v>
      </c>
    </row>
    <row r="1097" spans="1:246" ht="14.25" customHeight="1" x14ac:dyDescent="0.4">
      <c r="A1097" s="39" t="s">
        <v>8017</v>
      </c>
      <c r="B1097" s="45">
        <v>817</v>
      </c>
      <c r="C1097" s="45">
        <v>1004</v>
      </c>
      <c r="D1097" s="45">
        <v>91</v>
      </c>
      <c r="E1097" s="46" t="s">
        <v>7530</v>
      </c>
      <c r="F1097" s="47" t="s">
        <v>1981</v>
      </c>
      <c r="G1097" s="46" t="s">
        <v>27</v>
      </c>
      <c r="H1097" s="46" t="s">
        <v>1982</v>
      </c>
      <c r="I1097" s="46" t="s">
        <v>1983</v>
      </c>
      <c r="J1097" s="48">
        <v>1</v>
      </c>
      <c r="K1097" s="49">
        <v>153659</v>
      </c>
      <c r="L1097" s="50">
        <v>1</v>
      </c>
      <c r="M1097" s="50">
        <v>153659</v>
      </c>
      <c r="N1097" s="51">
        <v>0</v>
      </c>
      <c r="O1097" s="51">
        <v>0</v>
      </c>
      <c r="P1097" s="51">
        <v>1</v>
      </c>
      <c r="Q1097" s="51">
        <v>0</v>
      </c>
      <c r="R1097" s="51">
        <f t="shared" si="143"/>
        <v>1</v>
      </c>
      <c r="S1097" s="79"/>
      <c r="T1097" s="52">
        <f t="shared" si="144"/>
        <v>0</v>
      </c>
      <c r="U1097" s="52" t="str" cm="1">
        <f t="array" aca="1" ref="U1097" ca="1">IF(S1097="", "×", IF(LEFT(S1097,2)="項番", COUNTIFS($D$2:$D$4001, INDIRECT("D" &amp; ROW()-1), $U$2:$U$4001, "〇"), "〇"))</f>
        <v>×</v>
      </c>
      <c r="V1097" s="52" t="str">
        <f t="shared" si="145"/>
        <v>×</v>
      </c>
      <c r="W1097" s="52" t="str">
        <f t="shared" si="146"/>
        <v>×</v>
      </c>
      <c r="X1097" s="53" t="str">
        <f t="shared" ca="1" si="147"/>
        <v/>
      </c>
      <c r="Y1097" s="52">
        <f t="shared" ca="1" si="148"/>
        <v>0</v>
      </c>
      <c r="Z1097" s="52">
        <f t="shared" si="149"/>
        <v>91</v>
      </c>
      <c r="AA1097" s="52" t="s">
        <v>125</v>
      </c>
    </row>
    <row r="1098" spans="1:246" s="42" customFormat="1" ht="14.25" customHeight="1" x14ac:dyDescent="0.4">
      <c r="A1098" s="39" t="s">
        <v>8017</v>
      </c>
      <c r="B1098" s="45">
        <v>826</v>
      </c>
      <c r="C1098" s="45">
        <v>1005</v>
      </c>
      <c r="D1098" s="45">
        <v>91</v>
      </c>
      <c r="E1098" s="46" t="s">
        <v>7530</v>
      </c>
      <c r="F1098" s="47" t="s">
        <v>1999</v>
      </c>
      <c r="G1098" s="46" t="s">
        <v>27</v>
      </c>
      <c r="H1098" s="46" t="s">
        <v>2000</v>
      </c>
      <c r="I1098" s="46" t="s">
        <v>2001</v>
      </c>
      <c r="J1098" s="48">
        <v>1</v>
      </c>
      <c r="K1098" s="49">
        <v>1331297</v>
      </c>
      <c r="L1098" s="50">
        <v>1</v>
      </c>
      <c r="M1098" s="50">
        <v>1331297</v>
      </c>
      <c r="N1098" s="51">
        <v>0</v>
      </c>
      <c r="O1098" s="51">
        <v>2</v>
      </c>
      <c r="P1098" s="51">
        <v>4</v>
      </c>
      <c r="Q1098" s="51">
        <v>0</v>
      </c>
      <c r="R1098" s="51">
        <f t="shared" si="143"/>
        <v>6</v>
      </c>
      <c r="S1098" s="79"/>
      <c r="T1098" s="52">
        <f t="shared" si="144"/>
        <v>0</v>
      </c>
      <c r="U1098" s="52" t="str" cm="1">
        <f t="array" aca="1" ref="U1098" ca="1">IF(S1098="", "×", IF(LEFT(S1098,2)="項番", COUNTIFS($D$2:$D$4001, INDIRECT("D" &amp; ROW()-1), $U$2:$U$4001, "〇"), "〇"))</f>
        <v>×</v>
      </c>
      <c r="V1098" s="52" t="str">
        <f t="shared" si="145"/>
        <v>×</v>
      </c>
      <c r="W1098" s="52" t="str">
        <f t="shared" si="146"/>
        <v>×</v>
      </c>
      <c r="X1098" s="53" t="str">
        <f t="shared" ca="1" si="147"/>
        <v/>
      </c>
      <c r="Y1098" s="52">
        <f t="shared" ca="1" si="148"/>
        <v>0</v>
      </c>
      <c r="Z1098" s="52">
        <f t="shared" si="149"/>
        <v>91</v>
      </c>
      <c r="AA1098" s="52" t="s">
        <v>125</v>
      </c>
      <c r="AB1098" s="65"/>
      <c r="AC1098" s="65"/>
      <c r="AD1098" s="65"/>
      <c r="AE1098" s="65"/>
      <c r="AF1098" s="65"/>
      <c r="AG1098" s="65"/>
      <c r="AH1098" s="65"/>
      <c r="AI1098" s="65"/>
      <c r="AJ1098" s="65"/>
      <c r="AK1098" s="65"/>
      <c r="AL1098" s="65"/>
      <c r="AM1098" s="65"/>
      <c r="AN1098" s="65"/>
      <c r="AO1098" s="65"/>
      <c r="AP1098" s="65"/>
      <c r="AQ1098" s="65"/>
      <c r="AR1098" s="65"/>
      <c r="AS1098" s="65"/>
      <c r="AT1098" s="65"/>
      <c r="AU1098" s="65"/>
      <c r="AV1098" s="65"/>
      <c r="AW1098" s="65"/>
      <c r="AX1098" s="65"/>
      <c r="AY1098" s="65"/>
      <c r="AZ1098" s="65"/>
      <c r="BA1098" s="65"/>
      <c r="BB1098" s="65"/>
      <c r="BC1098" s="65"/>
      <c r="BD1098" s="65"/>
      <c r="BE1098" s="65"/>
      <c r="BF1098" s="65"/>
      <c r="BG1098" s="65"/>
      <c r="BH1098" s="65"/>
      <c r="BI1098" s="65"/>
      <c r="BJ1098" s="65"/>
      <c r="BK1098" s="65"/>
      <c r="BL1098" s="65"/>
      <c r="BM1098" s="65"/>
      <c r="BN1098" s="65"/>
      <c r="BO1098" s="65"/>
      <c r="BP1098" s="65"/>
      <c r="BQ1098" s="65"/>
      <c r="BR1098" s="65"/>
      <c r="BS1098" s="65"/>
      <c r="BT1098" s="65"/>
      <c r="BU1098" s="65"/>
      <c r="BV1098" s="65"/>
      <c r="BW1098" s="65"/>
      <c r="BX1098" s="65"/>
      <c r="BY1098" s="65"/>
      <c r="BZ1098" s="65"/>
      <c r="CA1098" s="65"/>
      <c r="CB1098" s="65"/>
      <c r="CC1098" s="65"/>
      <c r="CD1098" s="65"/>
      <c r="CE1098" s="65"/>
      <c r="CF1098" s="65"/>
      <c r="CG1098" s="65"/>
      <c r="CH1098" s="65"/>
      <c r="CI1098" s="65"/>
      <c r="CJ1098" s="65"/>
      <c r="CK1098" s="65"/>
      <c r="CL1098" s="65"/>
      <c r="CM1098" s="65"/>
      <c r="CN1098" s="65"/>
      <c r="CO1098" s="65"/>
      <c r="CP1098" s="65"/>
      <c r="CQ1098" s="65"/>
      <c r="CR1098" s="65"/>
      <c r="CS1098" s="65"/>
      <c r="CT1098" s="65"/>
      <c r="CU1098" s="65"/>
      <c r="CV1098" s="65"/>
      <c r="CW1098" s="65"/>
      <c r="CX1098" s="65"/>
      <c r="CY1098" s="65"/>
      <c r="CZ1098" s="65"/>
      <c r="DA1098" s="65"/>
      <c r="DB1098" s="65"/>
      <c r="DC1098" s="65"/>
      <c r="DD1098" s="65"/>
      <c r="DE1098" s="65"/>
      <c r="DF1098" s="65"/>
      <c r="DG1098" s="65"/>
      <c r="DH1098" s="65"/>
      <c r="DI1098" s="65"/>
      <c r="DJ1098" s="65"/>
      <c r="DK1098" s="65"/>
      <c r="DL1098" s="65"/>
      <c r="DM1098" s="65"/>
      <c r="DN1098" s="65"/>
      <c r="DO1098" s="65"/>
      <c r="DP1098" s="65"/>
      <c r="DQ1098" s="65"/>
      <c r="DR1098" s="65"/>
      <c r="DS1098" s="65"/>
      <c r="DT1098" s="65"/>
      <c r="DU1098" s="65"/>
      <c r="DV1098" s="65"/>
      <c r="DW1098" s="65"/>
      <c r="DX1098" s="65"/>
      <c r="DY1098" s="65"/>
      <c r="DZ1098" s="65"/>
      <c r="EA1098" s="65"/>
      <c r="EB1098" s="65"/>
      <c r="EC1098" s="65"/>
      <c r="ED1098" s="65"/>
      <c r="EE1098" s="65"/>
      <c r="EF1098" s="65"/>
      <c r="EG1098" s="65"/>
      <c r="EH1098" s="65"/>
      <c r="EI1098" s="65"/>
      <c r="EJ1098" s="65"/>
      <c r="EK1098" s="65"/>
      <c r="EL1098" s="65"/>
      <c r="EM1098" s="65"/>
      <c r="EN1098" s="65"/>
      <c r="EO1098" s="65"/>
      <c r="EP1098" s="65"/>
      <c r="EQ1098" s="65"/>
      <c r="ER1098" s="65"/>
      <c r="ES1098" s="65"/>
      <c r="ET1098" s="65"/>
      <c r="EU1098" s="65"/>
      <c r="EV1098" s="65"/>
      <c r="EW1098" s="65"/>
      <c r="EX1098" s="65"/>
      <c r="EY1098" s="65"/>
      <c r="EZ1098" s="65"/>
      <c r="FA1098" s="65"/>
      <c r="FB1098" s="65"/>
      <c r="FC1098" s="65"/>
      <c r="FD1098" s="65"/>
      <c r="FE1098" s="65"/>
      <c r="FF1098" s="65"/>
      <c r="FG1098" s="65"/>
      <c r="FH1098" s="65"/>
      <c r="FI1098" s="65"/>
      <c r="FJ1098" s="65"/>
      <c r="FK1098" s="65"/>
      <c r="FL1098" s="65"/>
      <c r="FM1098" s="65"/>
      <c r="FN1098" s="65"/>
      <c r="FO1098" s="65"/>
      <c r="FP1098" s="65"/>
      <c r="FQ1098" s="65"/>
      <c r="FR1098" s="65"/>
      <c r="FS1098" s="65"/>
      <c r="FT1098" s="65"/>
      <c r="FU1098" s="65"/>
      <c r="FV1098" s="65"/>
      <c r="FW1098" s="65"/>
      <c r="FX1098" s="65"/>
      <c r="FY1098" s="65"/>
      <c r="FZ1098" s="65"/>
      <c r="GA1098" s="65"/>
      <c r="GB1098" s="65"/>
      <c r="GC1098" s="65"/>
      <c r="GD1098" s="65"/>
      <c r="GE1098" s="65"/>
      <c r="GF1098" s="65"/>
      <c r="GG1098" s="65"/>
      <c r="GH1098" s="65"/>
      <c r="GI1098" s="65"/>
      <c r="GJ1098" s="65"/>
      <c r="GK1098" s="65"/>
      <c r="GL1098" s="65"/>
      <c r="GM1098" s="65"/>
      <c r="GN1098" s="65"/>
      <c r="GO1098" s="65"/>
      <c r="GP1098" s="65"/>
      <c r="GQ1098" s="65"/>
      <c r="GR1098" s="65"/>
      <c r="GS1098" s="65"/>
      <c r="GT1098" s="65"/>
      <c r="GU1098" s="65"/>
      <c r="GV1098" s="65"/>
      <c r="GW1098" s="65"/>
      <c r="GX1098" s="65"/>
      <c r="GY1098" s="65"/>
      <c r="GZ1098" s="65"/>
      <c r="HA1098" s="65"/>
      <c r="HB1098" s="65"/>
      <c r="HC1098" s="65"/>
      <c r="HD1098" s="65"/>
      <c r="HE1098" s="65"/>
      <c r="HF1098" s="65"/>
      <c r="HG1098" s="65"/>
      <c r="HH1098" s="65"/>
      <c r="HI1098" s="65"/>
      <c r="HJ1098" s="65"/>
      <c r="HK1098" s="65"/>
      <c r="HL1098" s="65"/>
      <c r="HM1098" s="65"/>
      <c r="HN1098" s="65"/>
      <c r="HO1098" s="65"/>
      <c r="HP1098" s="65"/>
      <c r="HQ1098" s="65"/>
      <c r="HR1098" s="65"/>
      <c r="HS1098" s="65"/>
      <c r="HT1098" s="65"/>
      <c r="HU1098" s="65"/>
      <c r="HV1098" s="65"/>
      <c r="HW1098" s="65"/>
      <c r="HX1098" s="65"/>
      <c r="HY1098" s="65"/>
      <c r="HZ1098" s="65"/>
      <c r="IA1098" s="65"/>
      <c r="IB1098" s="65"/>
      <c r="IC1098" s="65"/>
      <c r="ID1098" s="65"/>
      <c r="IE1098" s="65"/>
      <c r="IF1098" s="65"/>
      <c r="IG1098" s="65"/>
      <c r="IH1098" s="65"/>
      <c r="II1098" s="65"/>
      <c r="IJ1098" s="65"/>
      <c r="IK1098" s="65"/>
      <c r="IL1098" s="65"/>
    </row>
    <row r="1099" spans="1:246" s="71" customFormat="1" ht="14.25" customHeight="1" x14ac:dyDescent="0.4">
      <c r="A1099" s="39" t="s">
        <v>8017</v>
      </c>
      <c r="B1099" s="45">
        <v>836</v>
      </c>
      <c r="C1099" s="45">
        <v>1006</v>
      </c>
      <c r="D1099" s="45">
        <v>91</v>
      </c>
      <c r="E1099" s="46" t="s">
        <v>7530</v>
      </c>
      <c r="F1099" s="47" t="s">
        <v>2022</v>
      </c>
      <c r="G1099" s="46" t="s">
        <v>27</v>
      </c>
      <c r="H1099" s="46" t="s">
        <v>2023</v>
      </c>
      <c r="I1099" s="46" t="s">
        <v>805</v>
      </c>
      <c r="J1099" s="48">
        <v>1</v>
      </c>
      <c r="K1099" s="49">
        <v>75467</v>
      </c>
      <c r="L1099" s="50">
        <v>1</v>
      </c>
      <c r="M1099" s="50">
        <v>75467</v>
      </c>
      <c r="N1099" s="51">
        <v>0</v>
      </c>
      <c r="O1099" s="51">
        <v>0</v>
      </c>
      <c r="P1099" s="51">
        <v>120</v>
      </c>
      <c r="Q1099" s="51">
        <v>0</v>
      </c>
      <c r="R1099" s="51">
        <f t="shared" si="140"/>
        <v>120</v>
      </c>
      <c r="S1099" s="79"/>
      <c r="T1099" s="52">
        <f t="shared" si="144"/>
        <v>0</v>
      </c>
      <c r="U1099" s="52" t="str" cm="1">
        <f t="array" aca="1" ref="U1099" ca="1">IF(S1099="", "×", IF(LEFT(S1099,2)="項番", COUNTIFS($D$2:$D$4001, INDIRECT("D" &amp; ROW()-1), $U$2:$U$4001, "〇"), "〇"))</f>
        <v>×</v>
      </c>
      <c r="V1099" s="52" t="str">
        <f t="shared" si="145"/>
        <v>×</v>
      </c>
      <c r="W1099" s="52" t="str">
        <f t="shared" si="146"/>
        <v>×</v>
      </c>
      <c r="X1099" s="53" t="str">
        <f t="shared" ca="1" si="147"/>
        <v/>
      </c>
      <c r="Y1099" s="52">
        <f t="shared" ca="1" si="148"/>
        <v>0</v>
      </c>
      <c r="Z1099" s="52">
        <f t="shared" si="149"/>
        <v>91</v>
      </c>
      <c r="AA1099" s="52" t="s">
        <v>125</v>
      </c>
      <c r="AB1099" s="70"/>
      <c r="AC1099" s="70"/>
      <c r="AD1099" s="70"/>
      <c r="AE1099" s="70"/>
      <c r="AF1099" s="70"/>
      <c r="AG1099" s="70"/>
      <c r="AH1099" s="70"/>
      <c r="AI1099" s="70"/>
      <c r="AJ1099" s="70"/>
      <c r="AK1099" s="70"/>
      <c r="AL1099" s="70"/>
      <c r="AM1099" s="70"/>
      <c r="AN1099" s="70"/>
      <c r="AO1099" s="70"/>
      <c r="AP1099" s="70"/>
      <c r="AQ1099" s="70"/>
      <c r="AR1099" s="70"/>
      <c r="AS1099" s="70"/>
      <c r="AT1099" s="70"/>
      <c r="AU1099" s="70"/>
      <c r="AV1099" s="70"/>
      <c r="AW1099" s="70"/>
      <c r="AX1099" s="70"/>
      <c r="AY1099" s="70"/>
      <c r="AZ1099" s="70"/>
      <c r="BA1099" s="70"/>
      <c r="BB1099" s="70"/>
      <c r="BC1099" s="70"/>
      <c r="BD1099" s="70"/>
      <c r="BE1099" s="70"/>
      <c r="BF1099" s="70"/>
      <c r="BG1099" s="70"/>
      <c r="BH1099" s="70"/>
      <c r="BI1099" s="70"/>
      <c r="BJ1099" s="70"/>
      <c r="BK1099" s="70"/>
      <c r="BL1099" s="70"/>
      <c r="BM1099" s="70"/>
      <c r="BN1099" s="70"/>
      <c r="BO1099" s="70"/>
      <c r="BP1099" s="70"/>
      <c r="BQ1099" s="70"/>
      <c r="BR1099" s="70"/>
      <c r="BS1099" s="70"/>
      <c r="BT1099" s="70"/>
      <c r="BU1099" s="70"/>
      <c r="BV1099" s="70"/>
      <c r="BW1099" s="70"/>
      <c r="BX1099" s="70"/>
      <c r="BY1099" s="70"/>
      <c r="BZ1099" s="70"/>
      <c r="CA1099" s="70"/>
      <c r="CB1099" s="70"/>
      <c r="CC1099" s="70"/>
      <c r="CD1099" s="70"/>
      <c r="CE1099" s="70"/>
      <c r="CF1099" s="70"/>
      <c r="CG1099" s="70"/>
      <c r="CH1099" s="70"/>
      <c r="CI1099" s="70"/>
      <c r="CJ1099" s="70"/>
      <c r="CK1099" s="70"/>
      <c r="CL1099" s="70"/>
      <c r="CM1099" s="70"/>
      <c r="CN1099" s="70"/>
      <c r="CO1099" s="70"/>
      <c r="CP1099" s="70"/>
      <c r="CQ1099" s="70"/>
      <c r="CR1099" s="70"/>
      <c r="CS1099" s="70"/>
      <c r="CT1099" s="70"/>
      <c r="CU1099" s="70"/>
      <c r="CV1099" s="70"/>
      <c r="CW1099" s="70"/>
      <c r="CX1099" s="70"/>
      <c r="CY1099" s="70"/>
      <c r="CZ1099" s="70"/>
      <c r="DA1099" s="70"/>
      <c r="DB1099" s="70"/>
      <c r="DC1099" s="70"/>
      <c r="DD1099" s="70"/>
      <c r="DE1099" s="70"/>
      <c r="DF1099" s="70"/>
      <c r="DG1099" s="70"/>
      <c r="DH1099" s="70"/>
      <c r="DI1099" s="70"/>
      <c r="DJ1099" s="70"/>
      <c r="DK1099" s="70"/>
      <c r="DL1099" s="70"/>
      <c r="DM1099" s="70"/>
      <c r="DN1099" s="70"/>
      <c r="DO1099" s="70"/>
      <c r="DP1099" s="70"/>
      <c r="DQ1099" s="70"/>
      <c r="DR1099" s="70"/>
      <c r="DS1099" s="70"/>
      <c r="DT1099" s="70"/>
      <c r="DU1099" s="70"/>
      <c r="DV1099" s="70"/>
      <c r="DW1099" s="70"/>
      <c r="DX1099" s="70"/>
      <c r="DY1099" s="70"/>
      <c r="DZ1099" s="70"/>
      <c r="EA1099" s="70"/>
      <c r="EB1099" s="70"/>
      <c r="EC1099" s="70"/>
      <c r="ED1099" s="70"/>
      <c r="EE1099" s="70"/>
      <c r="EF1099" s="70"/>
      <c r="EG1099" s="70"/>
      <c r="EH1099" s="70"/>
      <c r="EI1099" s="70"/>
      <c r="EJ1099" s="70"/>
      <c r="EK1099" s="70"/>
      <c r="EL1099" s="70"/>
      <c r="EM1099" s="70"/>
      <c r="EN1099" s="70"/>
      <c r="EO1099" s="70"/>
      <c r="EP1099" s="70"/>
      <c r="EQ1099" s="70"/>
      <c r="ER1099" s="70"/>
      <c r="ES1099" s="70"/>
      <c r="ET1099" s="70"/>
      <c r="EU1099" s="70"/>
      <c r="EV1099" s="70"/>
      <c r="EW1099" s="70"/>
      <c r="EX1099" s="70"/>
      <c r="EY1099" s="70"/>
      <c r="EZ1099" s="70"/>
      <c r="FA1099" s="70"/>
      <c r="FB1099" s="70"/>
      <c r="FC1099" s="70"/>
      <c r="FD1099" s="70"/>
      <c r="FE1099" s="70"/>
      <c r="FF1099" s="70"/>
      <c r="FG1099" s="70"/>
      <c r="FH1099" s="70"/>
      <c r="FI1099" s="70"/>
      <c r="FJ1099" s="70"/>
      <c r="FK1099" s="70"/>
      <c r="FL1099" s="70"/>
      <c r="FM1099" s="70"/>
      <c r="FN1099" s="70"/>
      <c r="FO1099" s="70"/>
      <c r="FP1099" s="70"/>
      <c r="FQ1099" s="70"/>
      <c r="FR1099" s="70"/>
      <c r="FS1099" s="70"/>
      <c r="FT1099" s="70"/>
      <c r="FU1099" s="70"/>
      <c r="FV1099" s="70"/>
      <c r="FW1099" s="70"/>
      <c r="FX1099" s="70"/>
      <c r="FY1099" s="70"/>
      <c r="FZ1099" s="70"/>
      <c r="GA1099" s="70"/>
      <c r="GB1099" s="70"/>
      <c r="GC1099" s="70"/>
      <c r="GD1099" s="70"/>
      <c r="GE1099" s="70"/>
      <c r="GF1099" s="70"/>
      <c r="GG1099" s="70"/>
      <c r="GH1099" s="70"/>
      <c r="GI1099" s="70"/>
      <c r="GJ1099" s="70"/>
      <c r="GK1099" s="70"/>
      <c r="GL1099" s="70"/>
      <c r="GM1099" s="70"/>
      <c r="GN1099" s="70"/>
      <c r="GO1099" s="70"/>
      <c r="GP1099" s="70"/>
      <c r="GQ1099" s="70"/>
      <c r="GR1099" s="70"/>
      <c r="GS1099" s="70"/>
      <c r="GT1099" s="70"/>
      <c r="GU1099" s="70"/>
      <c r="GV1099" s="70"/>
      <c r="GW1099" s="70"/>
      <c r="GX1099" s="70"/>
      <c r="GY1099" s="70"/>
      <c r="GZ1099" s="70"/>
      <c r="HA1099" s="70"/>
      <c r="HB1099" s="70"/>
      <c r="HC1099" s="70"/>
      <c r="HD1099" s="70"/>
      <c r="HE1099" s="70"/>
      <c r="HF1099" s="70"/>
      <c r="HG1099" s="70"/>
      <c r="HH1099" s="70"/>
      <c r="HI1099" s="70"/>
      <c r="HJ1099" s="70"/>
      <c r="HK1099" s="70"/>
      <c r="HL1099" s="70"/>
      <c r="HM1099" s="70"/>
      <c r="HN1099" s="70"/>
      <c r="HO1099" s="70"/>
      <c r="HP1099" s="70"/>
      <c r="HQ1099" s="70"/>
      <c r="HR1099" s="70"/>
      <c r="HS1099" s="70"/>
      <c r="HT1099" s="70"/>
      <c r="HU1099" s="70"/>
      <c r="HV1099" s="70"/>
      <c r="HW1099" s="70"/>
      <c r="HX1099" s="70"/>
      <c r="HY1099" s="70"/>
      <c r="HZ1099" s="70"/>
      <c r="IA1099" s="70"/>
      <c r="IB1099" s="70"/>
      <c r="IC1099" s="70"/>
      <c r="ID1099" s="70"/>
      <c r="IE1099" s="70"/>
      <c r="IF1099" s="70"/>
      <c r="IG1099" s="70"/>
      <c r="IH1099" s="70"/>
      <c r="II1099" s="70"/>
      <c r="IJ1099" s="70"/>
      <c r="IK1099" s="70"/>
      <c r="IL1099" s="70"/>
    </row>
    <row r="1100" spans="1:246" s="73" customFormat="1" ht="14.25" customHeight="1" x14ac:dyDescent="0.4">
      <c r="A1100" s="54" t="s">
        <v>125</v>
      </c>
      <c r="B1100" s="55"/>
      <c r="C1100" s="55" t="s">
        <v>125</v>
      </c>
      <c r="D1100" s="55" t="s">
        <v>125</v>
      </c>
      <c r="E1100" s="56"/>
      <c r="F1100" s="57"/>
      <c r="G1100" s="56"/>
      <c r="H1100" s="56"/>
      <c r="I1100" s="56"/>
      <c r="J1100" s="58"/>
      <c r="K1100" s="59"/>
      <c r="L1100" s="60"/>
      <c r="M1100" s="60"/>
      <c r="N1100" s="61"/>
      <c r="O1100" s="61"/>
      <c r="P1100" s="61"/>
      <c r="Q1100" s="61"/>
      <c r="R1100" s="61"/>
      <c r="S1100" s="80" t="s">
        <v>7779</v>
      </c>
      <c r="T1100" s="62">
        <f t="shared" si="144"/>
        <v>0</v>
      </c>
      <c r="U1100" s="62" cm="1">
        <f t="array" aca="1" ref="U1100" ca="1">IF(S1100="", "×", IF(LEFT(S1100,2)="項番", COUNTIFS($D$2:$D$4001, INDIRECT("D" &amp; ROW()-1), $U$2:$U$4001, "〇"), "〇"))</f>
        <v>0</v>
      </c>
      <c r="V1100" s="62" t="str">
        <f t="shared" si="145"/>
        <v/>
      </c>
      <c r="W1100" s="62" t="str">
        <f t="shared" si="146"/>
        <v/>
      </c>
      <c r="X1100" s="63" t="str">
        <f t="shared" ca="1" si="147"/>
        <v/>
      </c>
      <c r="Y1100" s="62">
        <f t="shared" ca="1" si="148"/>
        <v>0</v>
      </c>
      <c r="Z1100" s="62">
        <f t="shared" si="149"/>
        <v>91</v>
      </c>
      <c r="AA1100" s="62" t="s">
        <v>7924</v>
      </c>
      <c r="AB1100" s="72"/>
      <c r="AC1100" s="72"/>
      <c r="AD1100" s="72"/>
      <c r="AE1100" s="72"/>
      <c r="AF1100" s="72"/>
      <c r="AG1100" s="72"/>
      <c r="AH1100" s="72"/>
      <c r="AI1100" s="72"/>
      <c r="AJ1100" s="72"/>
      <c r="AK1100" s="72"/>
      <c r="AL1100" s="72"/>
      <c r="AM1100" s="72"/>
      <c r="AN1100" s="72"/>
      <c r="AO1100" s="72"/>
      <c r="AP1100" s="72"/>
      <c r="AQ1100" s="72"/>
      <c r="AR1100" s="72"/>
      <c r="AS1100" s="72"/>
      <c r="AT1100" s="72"/>
      <c r="AU1100" s="72"/>
      <c r="AV1100" s="72"/>
      <c r="AW1100" s="72"/>
      <c r="AX1100" s="72"/>
      <c r="AY1100" s="72"/>
      <c r="AZ1100" s="72"/>
      <c r="BA1100" s="72"/>
      <c r="BB1100" s="72"/>
      <c r="BC1100" s="72"/>
      <c r="BD1100" s="72"/>
      <c r="BE1100" s="72"/>
      <c r="BF1100" s="72"/>
      <c r="BG1100" s="72"/>
      <c r="BH1100" s="72"/>
      <c r="BI1100" s="72"/>
      <c r="BJ1100" s="72"/>
      <c r="BK1100" s="72"/>
      <c r="BL1100" s="72"/>
      <c r="BM1100" s="72"/>
      <c r="BN1100" s="72"/>
      <c r="BO1100" s="72"/>
      <c r="BP1100" s="72"/>
      <c r="BQ1100" s="72"/>
      <c r="BR1100" s="72"/>
      <c r="BS1100" s="72"/>
      <c r="BT1100" s="72"/>
      <c r="BU1100" s="72"/>
      <c r="BV1100" s="72"/>
      <c r="BW1100" s="72"/>
      <c r="BX1100" s="72"/>
      <c r="BY1100" s="72"/>
      <c r="BZ1100" s="72"/>
      <c r="CA1100" s="72"/>
      <c r="CB1100" s="72"/>
      <c r="CC1100" s="72"/>
      <c r="CD1100" s="72"/>
      <c r="CE1100" s="72"/>
      <c r="CF1100" s="72"/>
      <c r="CG1100" s="72"/>
      <c r="CH1100" s="72"/>
      <c r="CI1100" s="72"/>
      <c r="CJ1100" s="72"/>
      <c r="CK1100" s="72"/>
      <c r="CL1100" s="72"/>
      <c r="CM1100" s="72"/>
      <c r="CN1100" s="72"/>
      <c r="CO1100" s="72"/>
      <c r="CP1100" s="72"/>
      <c r="CQ1100" s="72"/>
      <c r="CR1100" s="72"/>
      <c r="CS1100" s="72"/>
      <c r="CT1100" s="72"/>
      <c r="CU1100" s="72"/>
      <c r="CV1100" s="72"/>
      <c r="CW1100" s="72"/>
      <c r="CX1100" s="72"/>
      <c r="CY1100" s="72"/>
      <c r="CZ1100" s="72"/>
      <c r="DA1100" s="72"/>
      <c r="DB1100" s="72"/>
      <c r="DC1100" s="72"/>
      <c r="DD1100" s="72"/>
      <c r="DE1100" s="72"/>
      <c r="DF1100" s="72"/>
      <c r="DG1100" s="72"/>
      <c r="DH1100" s="72"/>
      <c r="DI1100" s="72"/>
      <c r="DJ1100" s="72"/>
      <c r="DK1100" s="72"/>
      <c r="DL1100" s="72"/>
      <c r="DM1100" s="72"/>
      <c r="DN1100" s="72"/>
      <c r="DO1100" s="72"/>
      <c r="DP1100" s="72"/>
      <c r="DQ1100" s="72"/>
      <c r="DR1100" s="72"/>
      <c r="DS1100" s="72"/>
      <c r="DT1100" s="72"/>
      <c r="DU1100" s="72"/>
      <c r="DV1100" s="72"/>
      <c r="DW1100" s="72"/>
      <c r="DX1100" s="72"/>
      <c r="DY1100" s="72"/>
      <c r="DZ1100" s="72"/>
      <c r="EA1100" s="72"/>
      <c r="EB1100" s="72"/>
      <c r="EC1100" s="72"/>
      <c r="ED1100" s="72"/>
      <c r="EE1100" s="72"/>
      <c r="EF1100" s="72"/>
      <c r="EG1100" s="72"/>
      <c r="EH1100" s="72"/>
      <c r="EI1100" s="72"/>
      <c r="EJ1100" s="72"/>
      <c r="EK1100" s="72"/>
      <c r="EL1100" s="72"/>
      <c r="EM1100" s="72"/>
      <c r="EN1100" s="72"/>
      <c r="EO1100" s="72"/>
      <c r="EP1100" s="72"/>
      <c r="EQ1100" s="72"/>
      <c r="ER1100" s="72"/>
      <c r="ES1100" s="72"/>
      <c r="ET1100" s="72"/>
      <c r="EU1100" s="72"/>
      <c r="EV1100" s="72"/>
      <c r="EW1100" s="72"/>
      <c r="EX1100" s="72"/>
      <c r="EY1100" s="72"/>
      <c r="EZ1100" s="72"/>
      <c r="FA1100" s="72"/>
      <c r="FB1100" s="72"/>
      <c r="FC1100" s="72"/>
      <c r="FD1100" s="72"/>
      <c r="FE1100" s="72"/>
      <c r="FF1100" s="72"/>
      <c r="FG1100" s="72"/>
      <c r="FH1100" s="72"/>
      <c r="FI1100" s="72"/>
      <c r="FJ1100" s="72"/>
      <c r="FK1100" s="72"/>
      <c r="FL1100" s="72"/>
      <c r="FM1100" s="72"/>
      <c r="FN1100" s="72"/>
      <c r="FO1100" s="72"/>
      <c r="FP1100" s="72"/>
      <c r="FQ1100" s="72"/>
      <c r="FR1100" s="72"/>
      <c r="FS1100" s="72"/>
      <c r="FT1100" s="72"/>
      <c r="FU1100" s="72"/>
      <c r="FV1100" s="72"/>
      <c r="FW1100" s="72"/>
      <c r="FX1100" s="72"/>
      <c r="FY1100" s="72"/>
      <c r="FZ1100" s="72"/>
      <c r="GA1100" s="72"/>
      <c r="GB1100" s="72"/>
      <c r="GC1100" s="72"/>
      <c r="GD1100" s="72"/>
      <c r="GE1100" s="72"/>
      <c r="GF1100" s="72"/>
      <c r="GG1100" s="72"/>
      <c r="GH1100" s="72"/>
      <c r="GI1100" s="72"/>
      <c r="GJ1100" s="72"/>
      <c r="GK1100" s="72"/>
      <c r="GL1100" s="72"/>
      <c r="GM1100" s="72"/>
      <c r="GN1100" s="72"/>
      <c r="GO1100" s="72"/>
      <c r="GP1100" s="72"/>
      <c r="GQ1100" s="72"/>
      <c r="GR1100" s="72"/>
      <c r="GS1100" s="72"/>
      <c r="GT1100" s="72"/>
      <c r="GU1100" s="72"/>
      <c r="GV1100" s="72"/>
      <c r="GW1100" s="72"/>
      <c r="GX1100" s="72"/>
      <c r="GY1100" s="72"/>
      <c r="GZ1100" s="72"/>
      <c r="HA1100" s="72"/>
      <c r="HB1100" s="72"/>
      <c r="HC1100" s="72"/>
      <c r="HD1100" s="72"/>
      <c r="HE1100" s="72"/>
      <c r="HF1100" s="72"/>
      <c r="HG1100" s="72"/>
      <c r="HH1100" s="72"/>
      <c r="HI1100" s="72"/>
      <c r="HJ1100" s="72"/>
      <c r="HK1100" s="72"/>
      <c r="HL1100" s="72"/>
      <c r="HM1100" s="72"/>
      <c r="HN1100" s="72"/>
      <c r="HO1100" s="72"/>
      <c r="HP1100" s="72"/>
      <c r="HQ1100" s="72"/>
      <c r="HR1100" s="72"/>
      <c r="HS1100" s="72"/>
      <c r="HT1100" s="72"/>
      <c r="HU1100" s="72"/>
      <c r="HV1100" s="72"/>
      <c r="HW1100" s="72"/>
      <c r="HX1100" s="72"/>
      <c r="HY1100" s="72"/>
      <c r="HZ1100" s="72"/>
      <c r="IA1100" s="72"/>
      <c r="IB1100" s="72"/>
      <c r="IC1100" s="72"/>
      <c r="ID1100" s="72"/>
      <c r="IE1100" s="72"/>
      <c r="IF1100" s="72"/>
      <c r="IG1100" s="72"/>
      <c r="IH1100" s="72"/>
      <c r="II1100" s="72"/>
      <c r="IJ1100" s="72"/>
      <c r="IK1100" s="72"/>
      <c r="IL1100" s="72"/>
    </row>
    <row r="1101" spans="1:246" ht="14.25" customHeight="1" x14ac:dyDescent="0.4">
      <c r="A1101" s="39" t="s">
        <v>8018</v>
      </c>
      <c r="B1101" s="45">
        <v>2985</v>
      </c>
      <c r="C1101" s="45">
        <v>1007</v>
      </c>
      <c r="D1101" s="45">
        <v>92</v>
      </c>
      <c r="E1101" s="46" t="s">
        <v>7530</v>
      </c>
      <c r="F1101" s="47" t="s">
        <v>6809</v>
      </c>
      <c r="G1101" s="46" t="s">
        <v>6810</v>
      </c>
      <c r="H1101" s="46" t="s">
        <v>6811</v>
      </c>
      <c r="I1101" s="46" t="s">
        <v>143</v>
      </c>
      <c r="J1101" s="48">
        <v>1</v>
      </c>
      <c r="K1101" s="49">
        <v>1782.5</v>
      </c>
      <c r="L1101" s="50">
        <v>1</v>
      </c>
      <c r="M1101" s="50">
        <v>1782.5</v>
      </c>
      <c r="N1101" s="51">
        <v>0</v>
      </c>
      <c r="O1101" s="51">
        <v>18</v>
      </c>
      <c r="P1101" s="51">
        <v>1</v>
      </c>
      <c r="Q1101" s="51">
        <v>0</v>
      </c>
      <c r="R1101" s="51">
        <f t="shared" ref="R1101:R1125" si="150">SUM(N1101:Q1101)</f>
        <v>19</v>
      </c>
      <c r="S1101" s="79"/>
      <c r="T1101" s="52">
        <f t="shared" si="144"/>
        <v>0</v>
      </c>
      <c r="U1101" s="52" t="str" cm="1">
        <f t="array" aca="1" ref="U1101" ca="1">IF(S1101="", "×", IF(LEFT(S1101,2)="項番", COUNTIFS($D$2:$D$4001, INDIRECT("D" &amp; ROW()-1), $U$2:$U$4001, "〇"), "〇"))</f>
        <v>×</v>
      </c>
      <c r="V1101" s="52" t="str">
        <f t="shared" si="145"/>
        <v>×</v>
      </c>
      <c r="W1101" s="52" t="str">
        <f t="shared" si="146"/>
        <v>×</v>
      </c>
      <c r="X1101" s="53" t="str">
        <f t="shared" ca="1" si="147"/>
        <v/>
      </c>
      <c r="Y1101" s="52">
        <f t="shared" ca="1" si="148"/>
        <v>0</v>
      </c>
      <c r="Z1101" s="52">
        <f t="shared" si="149"/>
        <v>92</v>
      </c>
      <c r="AA1101" s="52" t="s">
        <v>125</v>
      </c>
    </row>
    <row r="1102" spans="1:246" s="25" customFormat="1" ht="14.25" customHeight="1" x14ac:dyDescent="0.4">
      <c r="A1102" s="39" t="s">
        <v>8018</v>
      </c>
      <c r="B1102" s="45">
        <v>2989</v>
      </c>
      <c r="C1102" s="45">
        <v>1008</v>
      </c>
      <c r="D1102" s="45">
        <v>92</v>
      </c>
      <c r="E1102" s="46" t="s">
        <v>7530</v>
      </c>
      <c r="F1102" s="47" t="s">
        <v>6814</v>
      </c>
      <c r="G1102" s="46" t="s">
        <v>6810</v>
      </c>
      <c r="H1102" s="46" t="s">
        <v>6815</v>
      </c>
      <c r="I1102" s="46" t="s">
        <v>143</v>
      </c>
      <c r="J1102" s="48">
        <v>1</v>
      </c>
      <c r="K1102" s="49">
        <v>17496</v>
      </c>
      <c r="L1102" s="50">
        <v>1</v>
      </c>
      <c r="M1102" s="50">
        <v>17496</v>
      </c>
      <c r="N1102" s="51">
        <v>0</v>
      </c>
      <c r="O1102" s="51">
        <v>180</v>
      </c>
      <c r="P1102" s="51">
        <v>0</v>
      </c>
      <c r="Q1102" s="51">
        <v>0</v>
      </c>
      <c r="R1102" s="51">
        <f t="shared" si="150"/>
        <v>180</v>
      </c>
      <c r="S1102" s="79"/>
      <c r="T1102" s="52">
        <f t="shared" si="144"/>
        <v>0</v>
      </c>
      <c r="U1102" s="52" t="str" cm="1">
        <f t="array" aca="1" ref="U1102" ca="1">IF(S1102="", "×", IF(LEFT(S1102,2)="項番", COUNTIFS($D$2:$D$4001, INDIRECT("D" &amp; ROW()-1), $U$2:$U$4001, "〇"), "〇"))</f>
        <v>×</v>
      </c>
      <c r="V1102" s="52" t="str">
        <f t="shared" si="145"/>
        <v>×</v>
      </c>
      <c r="W1102" s="52" t="str">
        <f t="shared" si="146"/>
        <v>×</v>
      </c>
      <c r="X1102" s="53" t="str">
        <f t="shared" ca="1" si="147"/>
        <v/>
      </c>
      <c r="Y1102" s="52">
        <f t="shared" ca="1" si="148"/>
        <v>0</v>
      </c>
      <c r="Z1102" s="52">
        <f t="shared" si="149"/>
        <v>92</v>
      </c>
      <c r="AA1102" s="52" t="s">
        <v>125</v>
      </c>
    </row>
    <row r="1103" spans="1:246" s="25" customFormat="1" ht="14.25" customHeight="1" x14ac:dyDescent="0.4">
      <c r="A1103" s="39" t="s">
        <v>8018</v>
      </c>
      <c r="B1103" s="45">
        <v>2990</v>
      </c>
      <c r="C1103" s="45">
        <v>1009</v>
      </c>
      <c r="D1103" s="45">
        <v>92</v>
      </c>
      <c r="E1103" s="46" t="s">
        <v>7530</v>
      </c>
      <c r="F1103" s="47" t="s">
        <v>6816</v>
      </c>
      <c r="G1103" s="46" t="s">
        <v>6810</v>
      </c>
      <c r="H1103" s="46" t="s">
        <v>6817</v>
      </c>
      <c r="I1103" s="46" t="s">
        <v>2631</v>
      </c>
      <c r="J1103" s="48">
        <v>2</v>
      </c>
      <c r="K1103" s="49">
        <v>21096</v>
      </c>
      <c r="L1103" s="50">
        <v>2</v>
      </c>
      <c r="M1103" s="50">
        <v>42192</v>
      </c>
      <c r="N1103" s="51">
        <v>0</v>
      </c>
      <c r="O1103" s="51">
        <v>24</v>
      </c>
      <c r="P1103" s="51">
        <v>0</v>
      </c>
      <c r="Q1103" s="51">
        <v>0</v>
      </c>
      <c r="R1103" s="51">
        <f t="shared" si="150"/>
        <v>24</v>
      </c>
      <c r="S1103" s="79"/>
      <c r="T1103" s="52">
        <f t="shared" si="144"/>
        <v>0</v>
      </c>
      <c r="U1103" s="52" t="str" cm="1">
        <f t="array" aca="1" ref="U1103" ca="1">IF(S1103="", "×", IF(LEFT(S1103,2)="項番", COUNTIFS($D$2:$D$4001, INDIRECT("D" &amp; ROW()-1), $U$2:$U$4001, "〇"), "〇"))</f>
        <v>×</v>
      </c>
      <c r="V1103" s="52" t="str">
        <f t="shared" si="145"/>
        <v>×</v>
      </c>
      <c r="W1103" s="52" t="str">
        <f t="shared" si="146"/>
        <v>×</v>
      </c>
      <c r="X1103" s="53" t="str">
        <f t="shared" ca="1" si="147"/>
        <v/>
      </c>
      <c r="Y1103" s="52">
        <f t="shared" ca="1" si="148"/>
        <v>0</v>
      </c>
      <c r="Z1103" s="52">
        <f t="shared" si="149"/>
        <v>92</v>
      </c>
      <c r="AA1103" s="52" t="s">
        <v>125</v>
      </c>
    </row>
    <row r="1104" spans="1:246" s="25" customFormat="1" ht="15" customHeight="1" x14ac:dyDescent="0.4">
      <c r="A1104" s="39" t="s">
        <v>8018</v>
      </c>
      <c r="B1104" s="45">
        <v>2991</v>
      </c>
      <c r="C1104" s="45">
        <v>1010</v>
      </c>
      <c r="D1104" s="45">
        <v>92</v>
      </c>
      <c r="E1104" s="46" t="s">
        <v>7530</v>
      </c>
      <c r="F1104" s="47" t="s">
        <v>6818</v>
      </c>
      <c r="G1104" s="46" t="s">
        <v>6810</v>
      </c>
      <c r="H1104" s="46" t="s">
        <v>6819</v>
      </c>
      <c r="I1104" s="46" t="s">
        <v>6820</v>
      </c>
      <c r="J1104" s="48">
        <v>2</v>
      </c>
      <c r="K1104" s="49">
        <v>24953</v>
      </c>
      <c r="L1104" s="50">
        <v>2</v>
      </c>
      <c r="M1104" s="50">
        <v>49906</v>
      </c>
      <c r="N1104" s="51">
        <v>0</v>
      </c>
      <c r="O1104" s="51">
        <v>180</v>
      </c>
      <c r="P1104" s="51">
        <v>0</v>
      </c>
      <c r="Q1104" s="51">
        <v>0</v>
      </c>
      <c r="R1104" s="51">
        <f t="shared" si="150"/>
        <v>180</v>
      </c>
      <c r="S1104" s="79"/>
      <c r="T1104" s="52">
        <f t="shared" si="144"/>
        <v>0</v>
      </c>
      <c r="U1104" s="52" t="str" cm="1">
        <f t="array" aca="1" ref="U1104" ca="1">IF(S1104="", "×", IF(LEFT(S1104,2)="項番", COUNTIFS($D$2:$D$4001, INDIRECT("D" &amp; ROW()-1), $U$2:$U$4001, "〇"), "〇"))</f>
        <v>×</v>
      </c>
      <c r="V1104" s="52" t="str">
        <f t="shared" si="145"/>
        <v>×</v>
      </c>
      <c r="W1104" s="52" t="str">
        <f t="shared" si="146"/>
        <v>×</v>
      </c>
      <c r="X1104" s="53" t="str">
        <f t="shared" ca="1" si="147"/>
        <v/>
      </c>
      <c r="Y1104" s="52">
        <f t="shared" ca="1" si="148"/>
        <v>0</v>
      </c>
      <c r="Z1104" s="52">
        <f t="shared" si="149"/>
        <v>92</v>
      </c>
      <c r="AA1104" s="52" t="s">
        <v>125</v>
      </c>
    </row>
    <row r="1105" spans="1:27" s="64" customFormat="1" ht="14.25" customHeight="1" x14ac:dyDescent="0.4">
      <c r="A1105" s="54" t="s">
        <v>125</v>
      </c>
      <c r="B1105" s="55"/>
      <c r="C1105" s="55" t="s">
        <v>125</v>
      </c>
      <c r="D1105" s="55" t="s">
        <v>125</v>
      </c>
      <c r="E1105" s="56"/>
      <c r="F1105" s="57"/>
      <c r="G1105" s="56"/>
      <c r="H1105" s="56"/>
      <c r="I1105" s="56"/>
      <c r="J1105" s="58"/>
      <c r="K1105" s="59"/>
      <c r="L1105" s="60"/>
      <c r="M1105" s="60"/>
      <c r="N1105" s="61"/>
      <c r="O1105" s="61"/>
      <c r="P1105" s="61"/>
      <c r="Q1105" s="61"/>
      <c r="R1105" s="61"/>
      <c r="S1105" s="80" t="s">
        <v>7780</v>
      </c>
      <c r="T1105" s="62">
        <f t="shared" si="144"/>
        <v>0</v>
      </c>
      <c r="U1105" s="62" cm="1">
        <f t="array" aca="1" ref="U1105" ca="1">IF(S1105="", "×", IF(LEFT(S1105,2)="項番", COUNTIFS($D$2:$D$4001, INDIRECT("D" &amp; ROW()-1), $U$2:$U$4001, "〇"), "〇"))</f>
        <v>0</v>
      </c>
      <c r="V1105" s="62" t="str">
        <f t="shared" si="145"/>
        <v/>
      </c>
      <c r="W1105" s="62" t="str">
        <f t="shared" si="146"/>
        <v/>
      </c>
      <c r="X1105" s="63" t="str">
        <f t="shared" ca="1" si="147"/>
        <v/>
      </c>
      <c r="Y1105" s="62">
        <f t="shared" ca="1" si="148"/>
        <v>0</v>
      </c>
      <c r="Z1105" s="62">
        <f t="shared" si="149"/>
        <v>92</v>
      </c>
      <c r="AA1105" s="62" t="s">
        <v>7924</v>
      </c>
    </row>
    <row r="1106" spans="1:27" s="25" customFormat="1" ht="14.25" customHeight="1" x14ac:dyDescent="0.4">
      <c r="A1106" s="39" t="s">
        <v>8019</v>
      </c>
      <c r="B1106" s="45">
        <v>2133</v>
      </c>
      <c r="C1106" s="45">
        <v>1011</v>
      </c>
      <c r="D1106" s="45">
        <v>93</v>
      </c>
      <c r="E1106" s="46" t="s">
        <v>7530</v>
      </c>
      <c r="F1106" s="47" t="s">
        <v>4900</v>
      </c>
      <c r="G1106" s="46" t="s">
        <v>4896</v>
      </c>
      <c r="H1106" s="46" t="s">
        <v>4901</v>
      </c>
      <c r="I1106" s="46" t="s">
        <v>3581</v>
      </c>
      <c r="J1106" s="48">
        <v>30</v>
      </c>
      <c r="K1106" s="49">
        <v>2359.8000000000002</v>
      </c>
      <c r="L1106" s="50">
        <v>30</v>
      </c>
      <c r="M1106" s="50">
        <v>70794</v>
      </c>
      <c r="N1106" s="51">
        <v>0</v>
      </c>
      <c r="O1106" s="51">
        <v>0</v>
      </c>
      <c r="P1106" s="51">
        <v>1</v>
      </c>
      <c r="Q1106" s="51">
        <v>0</v>
      </c>
      <c r="R1106" s="51">
        <f t="shared" si="150"/>
        <v>1</v>
      </c>
      <c r="S1106" s="79"/>
      <c r="T1106" s="52">
        <f t="shared" si="144"/>
        <v>0</v>
      </c>
      <c r="U1106" s="52" t="str" cm="1">
        <f t="array" aca="1" ref="U1106" ca="1">IF(S1106="", "×", IF(LEFT(S1106,2)="項番", COUNTIFS($D$2:$D$4001, INDIRECT("D" &amp; ROW()-1), $U$2:$U$4001, "〇"), "〇"))</f>
        <v>×</v>
      </c>
      <c r="V1106" s="52" t="str">
        <f t="shared" si="145"/>
        <v>×</v>
      </c>
      <c r="W1106" s="52" t="str">
        <f t="shared" si="146"/>
        <v>×</v>
      </c>
      <c r="X1106" s="53" t="str">
        <f t="shared" ca="1" si="147"/>
        <v/>
      </c>
      <c r="Y1106" s="52">
        <f t="shared" ca="1" si="148"/>
        <v>0</v>
      </c>
      <c r="Z1106" s="52">
        <f t="shared" si="149"/>
        <v>93</v>
      </c>
      <c r="AA1106" s="52" t="s">
        <v>125</v>
      </c>
    </row>
    <row r="1107" spans="1:27" s="25" customFormat="1" ht="14.25" customHeight="1" x14ac:dyDescent="0.4">
      <c r="A1107" s="39" t="s">
        <v>8019</v>
      </c>
      <c r="B1107" s="45">
        <v>2134</v>
      </c>
      <c r="C1107" s="45">
        <v>1012</v>
      </c>
      <c r="D1107" s="45">
        <v>93</v>
      </c>
      <c r="E1107" s="46" t="s">
        <v>7530</v>
      </c>
      <c r="F1107" s="47" t="s">
        <v>4902</v>
      </c>
      <c r="G1107" s="46" t="s">
        <v>4896</v>
      </c>
      <c r="H1107" s="46" t="s">
        <v>4903</v>
      </c>
      <c r="I1107" s="46" t="s">
        <v>3581</v>
      </c>
      <c r="J1107" s="48">
        <v>30</v>
      </c>
      <c r="K1107" s="49">
        <v>5070.5</v>
      </c>
      <c r="L1107" s="50">
        <v>30</v>
      </c>
      <c r="M1107" s="50">
        <v>152115</v>
      </c>
      <c r="N1107" s="51">
        <v>0</v>
      </c>
      <c r="O1107" s="51">
        <v>0</v>
      </c>
      <c r="P1107" s="51">
        <v>1</v>
      </c>
      <c r="Q1107" s="51">
        <v>0</v>
      </c>
      <c r="R1107" s="51">
        <f t="shared" si="150"/>
        <v>1</v>
      </c>
      <c r="S1107" s="79"/>
      <c r="T1107" s="52">
        <f t="shared" si="144"/>
        <v>0</v>
      </c>
      <c r="U1107" s="52" t="str" cm="1">
        <f t="array" aca="1" ref="U1107" ca="1">IF(S1107="", "×", IF(LEFT(S1107,2)="項番", COUNTIFS($D$2:$D$4001, INDIRECT("D" &amp; ROW()-1), $U$2:$U$4001, "〇"), "〇"))</f>
        <v>×</v>
      </c>
      <c r="V1107" s="52" t="str">
        <f t="shared" si="145"/>
        <v>×</v>
      </c>
      <c r="W1107" s="52" t="str">
        <f t="shared" si="146"/>
        <v>×</v>
      </c>
      <c r="X1107" s="53" t="str">
        <f t="shared" ca="1" si="147"/>
        <v/>
      </c>
      <c r="Y1107" s="52">
        <f t="shared" ca="1" si="148"/>
        <v>0</v>
      </c>
      <c r="Z1107" s="52">
        <f t="shared" si="149"/>
        <v>93</v>
      </c>
      <c r="AA1107" s="52" t="s">
        <v>125</v>
      </c>
    </row>
    <row r="1108" spans="1:27" s="25" customFormat="1" ht="14.25" customHeight="1" x14ac:dyDescent="0.4">
      <c r="A1108" s="39" t="s">
        <v>8019</v>
      </c>
      <c r="B1108" s="45">
        <v>2135</v>
      </c>
      <c r="C1108" s="45">
        <v>1013</v>
      </c>
      <c r="D1108" s="45">
        <v>93</v>
      </c>
      <c r="E1108" s="46" t="s">
        <v>7530</v>
      </c>
      <c r="F1108" s="47" t="s">
        <v>4904</v>
      </c>
      <c r="G1108" s="46" t="s">
        <v>4896</v>
      </c>
      <c r="H1108" s="46" t="s">
        <v>4905</v>
      </c>
      <c r="I1108" s="46" t="s">
        <v>4906</v>
      </c>
      <c r="J1108" s="48">
        <v>70</v>
      </c>
      <c r="K1108" s="49">
        <v>165.2</v>
      </c>
      <c r="L1108" s="50">
        <v>70</v>
      </c>
      <c r="M1108" s="50">
        <v>11564</v>
      </c>
      <c r="N1108" s="51">
        <v>2</v>
      </c>
      <c r="O1108" s="51">
        <v>0</v>
      </c>
      <c r="P1108" s="51">
        <v>0</v>
      </c>
      <c r="Q1108" s="51">
        <v>0</v>
      </c>
      <c r="R1108" s="51">
        <f t="shared" si="150"/>
        <v>2</v>
      </c>
      <c r="S1108" s="79"/>
      <c r="T1108" s="52">
        <f t="shared" si="144"/>
        <v>0</v>
      </c>
      <c r="U1108" s="52" t="str" cm="1">
        <f t="array" aca="1" ref="U1108" ca="1">IF(S1108="", "×", IF(LEFT(S1108,2)="項番", COUNTIFS($D$2:$D$4001, INDIRECT("D" &amp; ROW()-1), $U$2:$U$4001, "〇"), "〇"))</f>
        <v>×</v>
      </c>
      <c r="V1108" s="52" t="str">
        <f t="shared" si="145"/>
        <v>×</v>
      </c>
      <c r="W1108" s="52" t="str">
        <f t="shared" si="146"/>
        <v>×</v>
      </c>
      <c r="X1108" s="53" t="str">
        <f t="shared" ca="1" si="147"/>
        <v/>
      </c>
      <c r="Y1108" s="52">
        <f t="shared" ca="1" si="148"/>
        <v>0</v>
      </c>
      <c r="Z1108" s="52">
        <f t="shared" si="149"/>
        <v>93</v>
      </c>
      <c r="AA1108" s="52" t="s">
        <v>125</v>
      </c>
    </row>
    <row r="1109" spans="1:27" s="25" customFormat="1" ht="14.25" customHeight="1" x14ac:dyDescent="0.4">
      <c r="A1109" s="39" t="s">
        <v>8019</v>
      </c>
      <c r="B1109" s="45">
        <v>2136</v>
      </c>
      <c r="C1109" s="45">
        <v>1014</v>
      </c>
      <c r="D1109" s="45">
        <v>93</v>
      </c>
      <c r="E1109" s="46" t="s">
        <v>7530</v>
      </c>
      <c r="F1109" s="47" t="s">
        <v>4907</v>
      </c>
      <c r="G1109" s="46" t="s">
        <v>4896</v>
      </c>
      <c r="H1109" s="46" t="s">
        <v>4908</v>
      </c>
      <c r="I1109" s="46" t="s">
        <v>143</v>
      </c>
      <c r="J1109" s="48">
        <v>1</v>
      </c>
      <c r="K1109" s="49">
        <v>32840</v>
      </c>
      <c r="L1109" s="50">
        <v>1</v>
      </c>
      <c r="M1109" s="50">
        <v>32840</v>
      </c>
      <c r="N1109" s="51">
        <v>0</v>
      </c>
      <c r="O1109" s="51">
        <v>0</v>
      </c>
      <c r="P1109" s="51">
        <v>24</v>
      </c>
      <c r="Q1109" s="51">
        <v>0</v>
      </c>
      <c r="R1109" s="51">
        <f t="shared" si="150"/>
        <v>24</v>
      </c>
      <c r="S1109" s="79"/>
      <c r="T1109" s="52">
        <f t="shared" si="144"/>
        <v>0</v>
      </c>
      <c r="U1109" s="52" t="str" cm="1">
        <f t="array" aca="1" ref="U1109" ca="1">IF(S1109="", "×", IF(LEFT(S1109,2)="項番", COUNTIFS($D$2:$D$4001, INDIRECT("D" &amp; ROW()-1), $U$2:$U$4001, "〇"), "〇"))</f>
        <v>×</v>
      </c>
      <c r="V1109" s="52" t="str">
        <f t="shared" si="145"/>
        <v>×</v>
      </c>
      <c r="W1109" s="52" t="str">
        <f t="shared" si="146"/>
        <v>×</v>
      </c>
      <c r="X1109" s="53" t="str">
        <f t="shared" ca="1" si="147"/>
        <v/>
      </c>
      <c r="Y1109" s="52">
        <f t="shared" ca="1" si="148"/>
        <v>0</v>
      </c>
      <c r="Z1109" s="52">
        <f t="shared" si="149"/>
        <v>93</v>
      </c>
      <c r="AA1109" s="52" t="s">
        <v>125</v>
      </c>
    </row>
    <row r="1110" spans="1:27" s="25" customFormat="1" ht="14.25" customHeight="1" x14ac:dyDescent="0.4">
      <c r="A1110" s="39" t="s">
        <v>8019</v>
      </c>
      <c r="B1110" s="45">
        <v>2137</v>
      </c>
      <c r="C1110" s="45">
        <v>1015</v>
      </c>
      <c r="D1110" s="45">
        <v>93</v>
      </c>
      <c r="E1110" s="46" t="s">
        <v>7530</v>
      </c>
      <c r="F1110" s="47" t="s">
        <v>4909</v>
      </c>
      <c r="G1110" s="46" t="s">
        <v>4896</v>
      </c>
      <c r="H1110" s="46" t="s">
        <v>4910</v>
      </c>
      <c r="I1110" s="46" t="s">
        <v>143</v>
      </c>
      <c r="J1110" s="48">
        <v>1</v>
      </c>
      <c r="K1110" s="49">
        <v>419578</v>
      </c>
      <c r="L1110" s="50">
        <v>1</v>
      </c>
      <c r="M1110" s="50">
        <v>419578</v>
      </c>
      <c r="N1110" s="51">
        <v>20</v>
      </c>
      <c r="O1110" s="51">
        <v>60</v>
      </c>
      <c r="P1110" s="51">
        <v>0</v>
      </c>
      <c r="Q1110" s="51">
        <v>0</v>
      </c>
      <c r="R1110" s="51">
        <f t="shared" si="150"/>
        <v>80</v>
      </c>
      <c r="S1110" s="79"/>
      <c r="T1110" s="52">
        <f t="shared" si="144"/>
        <v>0</v>
      </c>
      <c r="U1110" s="52" t="str" cm="1">
        <f t="array" aca="1" ref="U1110" ca="1">IF(S1110="", "×", IF(LEFT(S1110,2)="項番", COUNTIFS($D$2:$D$4001, INDIRECT("D" &amp; ROW()-1), $U$2:$U$4001, "〇"), "〇"))</f>
        <v>×</v>
      </c>
      <c r="V1110" s="52" t="str">
        <f t="shared" si="145"/>
        <v>×</v>
      </c>
      <c r="W1110" s="52" t="str">
        <f t="shared" si="146"/>
        <v>×</v>
      </c>
      <c r="X1110" s="53" t="str">
        <f t="shared" ca="1" si="147"/>
        <v/>
      </c>
      <c r="Y1110" s="52">
        <f t="shared" ca="1" si="148"/>
        <v>0</v>
      </c>
      <c r="Z1110" s="52">
        <f t="shared" si="149"/>
        <v>93</v>
      </c>
      <c r="AA1110" s="52" t="s">
        <v>125</v>
      </c>
    </row>
    <row r="1111" spans="1:27" s="25" customFormat="1" ht="14.25" customHeight="1" x14ac:dyDescent="0.4">
      <c r="A1111" s="39" t="s">
        <v>8019</v>
      </c>
      <c r="B1111" s="45">
        <v>2138</v>
      </c>
      <c r="C1111" s="45">
        <v>1016</v>
      </c>
      <c r="D1111" s="45">
        <v>93</v>
      </c>
      <c r="E1111" s="46" t="s">
        <v>7530</v>
      </c>
      <c r="F1111" s="47" t="s">
        <v>4911</v>
      </c>
      <c r="G1111" s="46" t="s">
        <v>4896</v>
      </c>
      <c r="H1111" s="46" t="s">
        <v>4912</v>
      </c>
      <c r="I1111" s="46" t="s">
        <v>4913</v>
      </c>
      <c r="J1111" s="48">
        <v>1</v>
      </c>
      <c r="K1111" s="49">
        <v>170598</v>
      </c>
      <c r="L1111" s="50">
        <v>1</v>
      </c>
      <c r="M1111" s="50">
        <v>170598</v>
      </c>
      <c r="N1111" s="51">
        <v>40</v>
      </c>
      <c r="O1111" s="51">
        <v>180</v>
      </c>
      <c r="P1111" s="51">
        <v>0</v>
      </c>
      <c r="Q1111" s="51">
        <v>0</v>
      </c>
      <c r="R1111" s="51">
        <f t="shared" si="150"/>
        <v>220</v>
      </c>
      <c r="S1111" s="79"/>
      <c r="T1111" s="52">
        <f t="shared" si="144"/>
        <v>0</v>
      </c>
      <c r="U1111" s="52" t="str" cm="1">
        <f t="array" aca="1" ref="U1111" ca="1">IF(S1111="", "×", IF(LEFT(S1111,2)="項番", COUNTIFS($D$2:$D$4001, INDIRECT("D" &amp; ROW()-1), $U$2:$U$4001, "〇"), "〇"))</f>
        <v>×</v>
      </c>
      <c r="V1111" s="52" t="str">
        <f t="shared" si="145"/>
        <v>×</v>
      </c>
      <c r="W1111" s="52" t="str">
        <f t="shared" si="146"/>
        <v>×</v>
      </c>
      <c r="X1111" s="53" t="str">
        <f t="shared" ca="1" si="147"/>
        <v/>
      </c>
      <c r="Y1111" s="52">
        <f t="shared" ca="1" si="148"/>
        <v>0</v>
      </c>
      <c r="Z1111" s="52">
        <f t="shared" si="149"/>
        <v>93</v>
      </c>
      <c r="AA1111" s="52" t="s">
        <v>125</v>
      </c>
    </row>
    <row r="1112" spans="1:27" s="25" customFormat="1" ht="14.25" customHeight="1" x14ac:dyDescent="0.4">
      <c r="A1112" s="39" t="s">
        <v>8019</v>
      </c>
      <c r="B1112" s="45">
        <v>2139</v>
      </c>
      <c r="C1112" s="45">
        <v>1017</v>
      </c>
      <c r="D1112" s="45">
        <v>93</v>
      </c>
      <c r="E1112" s="46" t="s">
        <v>7530</v>
      </c>
      <c r="F1112" s="47" t="s">
        <v>4914</v>
      </c>
      <c r="G1112" s="46" t="s">
        <v>4896</v>
      </c>
      <c r="H1112" s="46" t="s">
        <v>4915</v>
      </c>
      <c r="I1112" s="46" t="s">
        <v>143</v>
      </c>
      <c r="J1112" s="48">
        <v>1</v>
      </c>
      <c r="K1112" s="49">
        <v>162608</v>
      </c>
      <c r="L1112" s="50">
        <v>1</v>
      </c>
      <c r="M1112" s="50">
        <v>162608</v>
      </c>
      <c r="N1112" s="51">
        <v>0</v>
      </c>
      <c r="O1112" s="51">
        <v>100</v>
      </c>
      <c r="P1112" s="51">
        <v>0</v>
      </c>
      <c r="Q1112" s="51">
        <v>0</v>
      </c>
      <c r="R1112" s="51">
        <f t="shared" si="150"/>
        <v>100</v>
      </c>
      <c r="S1112" s="79"/>
      <c r="T1112" s="52">
        <f t="shared" si="144"/>
        <v>0</v>
      </c>
      <c r="U1112" s="52" t="str" cm="1">
        <f t="array" aca="1" ref="U1112" ca="1">IF(S1112="", "×", IF(LEFT(S1112,2)="項番", COUNTIFS($D$2:$D$4001, INDIRECT("D" &amp; ROW()-1), $U$2:$U$4001, "〇"), "〇"))</f>
        <v>×</v>
      </c>
      <c r="V1112" s="52" t="str">
        <f t="shared" si="145"/>
        <v>×</v>
      </c>
      <c r="W1112" s="52" t="str">
        <f t="shared" si="146"/>
        <v>×</v>
      </c>
      <c r="X1112" s="53" t="str">
        <f t="shared" ca="1" si="147"/>
        <v/>
      </c>
      <c r="Y1112" s="52">
        <f t="shared" ca="1" si="148"/>
        <v>0</v>
      </c>
      <c r="Z1112" s="52">
        <f t="shared" si="149"/>
        <v>93</v>
      </c>
      <c r="AA1112" s="52" t="s">
        <v>125</v>
      </c>
    </row>
    <row r="1113" spans="1:27" s="64" customFormat="1" ht="14.25" customHeight="1" x14ac:dyDescent="0.4">
      <c r="A1113" s="54" t="s">
        <v>125</v>
      </c>
      <c r="B1113" s="55"/>
      <c r="C1113" s="55" t="s">
        <v>125</v>
      </c>
      <c r="D1113" s="55" t="s">
        <v>125</v>
      </c>
      <c r="E1113" s="56"/>
      <c r="F1113" s="57"/>
      <c r="G1113" s="56"/>
      <c r="H1113" s="56"/>
      <c r="I1113" s="56"/>
      <c r="J1113" s="58"/>
      <c r="K1113" s="59"/>
      <c r="L1113" s="60"/>
      <c r="M1113" s="60"/>
      <c r="N1113" s="61"/>
      <c r="O1113" s="61"/>
      <c r="P1113" s="61"/>
      <c r="Q1113" s="61"/>
      <c r="R1113" s="61"/>
      <c r="S1113" s="80" t="s">
        <v>7781</v>
      </c>
      <c r="T1113" s="62">
        <f t="shared" si="144"/>
        <v>0</v>
      </c>
      <c r="U1113" s="62" cm="1">
        <f t="array" aca="1" ref="U1113" ca="1">IF(S1113="", "×", IF(LEFT(S1113,2)="項番", COUNTIFS($D$2:$D$4001, INDIRECT("D" &amp; ROW()-1), $U$2:$U$4001, "〇"), "〇"))</f>
        <v>0</v>
      </c>
      <c r="V1113" s="62" t="str">
        <f t="shared" si="145"/>
        <v/>
      </c>
      <c r="W1113" s="62" t="str">
        <f t="shared" si="146"/>
        <v/>
      </c>
      <c r="X1113" s="63" t="str">
        <f t="shared" ca="1" si="147"/>
        <v/>
      </c>
      <c r="Y1113" s="62">
        <f t="shared" ca="1" si="148"/>
        <v>0</v>
      </c>
      <c r="Z1113" s="62">
        <f t="shared" si="149"/>
        <v>93</v>
      </c>
      <c r="AA1113" s="62" t="s">
        <v>7924</v>
      </c>
    </row>
    <row r="1114" spans="1:27" s="25" customFormat="1" ht="14.25" customHeight="1" x14ac:dyDescent="0.4">
      <c r="A1114" s="39" t="s">
        <v>8020</v>
      </c>
      <c r="B1114" s="45">
        <v>2147</v>
      </c>
      <c r="C1114" s="45">
        <v>1018</v>
      </c>
      <c r="D1114" s="45">
        <v>94</v>
      </c>
      <c r="E1114" s="46" t="s">
        <v>7530</v>
      </c>
      <c r="F1114" s="47" t="s">
        <v>4931</v>
      </c>
      <c r="G1114" s="46" t="s">
        <v>4896</v>
      </c>
      <c r="H1114" s="46" t="s">
        <v>4932</v>
      </c>
      <c r="I1114" s="46" t="s">
        <v>4933</v>
      </c>
      <c r="J1114" s="48">
        <v>30</v>
      </c>
      <c r="K1114" s="49">
        <v>7204</v>
      </c>
      <c r="L1114" s="50">
        <v>30</v>
      </c>
      <c r="M1114" s="50">
        <v>216120</v>
      </c>
      <c r="N1114" s="46">
        <v>1</v>
      </c>
      <c r="O1114" s="46">
        <v>0</v>
      </c>
      <c r="P1114" s="46">
        <v>0</v>
      </c>
      <c r="Q1114" s="46">
        <v>0</v>
      </c>
      <c r="R1114" s="51">
        <f t="shared" ref="R1114:R1123" si="151">SUM(N1114:Q1114)</f>
        <v>1</v>
      </c>
      <c r="S1114" s="79"/>
      <c r="T1114" s="52">
        <f t="shared" si="144"/>
        <v>0</v>
      </c>
      <c r="U1114" s="52" t="str" cm="1">
        <f t="array" aca="1" ref="U1114" ca="1">IF(S1114="", "×", IF(LEFT(S1114,2)="項番", COUNTIFS($D$2:$D$4001, INDIRECT("D" &amp; ROW()-1), $U$2:$U$4001, "〇"), "〇"))</f>
        <v>×</v>
      </c>
      <c r="V1114" s="52" t="str">
        <f t="shared" si="145"/>
        <v>×</v>
      </c>
      <c r="W1114" s="52" t="str">
        <f t="shared" si="146"/>
        <v>×</v>
      </c>
      <c r="X1114" s="53" t="str">
        <f t="shared" ca="1" si="147"/>
        <v/>
      </c>
      <c r="Y1114" s="52">
        <f t="shared" ca="1" si="148"/>
        <v>0</v>
      </c>
      <c r="Z1114" s="52">
        <f t="shared" si="149"/>
        <v>94</v>
      </c>
      <c r="AA1114" s="52" t="s">
        <v>125</v>
      </c>
    </row>
    <row r="1115" spans="1:27" s="25" customFormat="1" ht="14.25" customHeight="1" x14ac:dyDescent="0.4">
      <c r="A1115" s="39" t="s">
        <v>8020</v>
      </c>
      <c r="B1115" s="45">
        <v>2148</v>
      </c>
      <c r="C1115" s="45">
        <v>1019</v>
      </c>
      <c r="D1115" s="45">
        <v>94</v>
      </c>
      <c r="E1115" s="46" t="s">
        <v>7530</v>
      </c>
      <c r="F1115" s="47" t="s">
        <v>4934</v>
      </c>
      <c r="G1115" s="46" t="s">
        <v>4896</v>
      </c>
      <c r="H1115" s="46" t="s">
        <v>4935</v>
      </c>
      <c r="I1115" s="46" t="s">
        <v>4933</v>
      </c>
      <c r="J1115" s="48">
        <v>30</v>
      </c>
      <c r="K1115" s="49">
        <v>7264.8</v>
      </c>
      <c r="L1115" s="50">
        <v>30</v>
      </c>
      <c r="M1115" s="50">
        <v>217944</v>
      </c>
      <c r="N1115" s="46">
        <v>1</v>
      </c>
      <c r="O1115" s="46">
        <v>0</v>
      </c>
      <c r="P1115" s="46">
        <v>0</v>
      </c>
      <c r="Q1115" s="46">
        <v>0</v>
      </c>
      <c r="R1115" s="51">
        <f t="shared" si="151"/>
        <v>1</v>
      </c>
      <c r="S1115" s="79"/>
      <c r="T1115" s="52">
        <f t="shared" si="144"/>
        <v>0</v>
      </c>
      <c r="U1115" s="52" t="str" cm="1">
        <f t="array" aca="1" ref="U1115" ca="1">IF(S1115="", "×", IF(LEFT(S1115,2)="項番", COUNTIFS($D$2:$D$4001, INDIRECT("D" &amp; ROW()-1), $U$2:$U$4001, "〇"), "〇"))</f>
        <v>×</v>
      </c>
      <c r="V1115" s="52" t="str">
        <f t="shared" si="145"/>
        <v>×</v>
      </c>
      <c r="W1115" s="52" t="str">
        <f t="shared" si="146"/>
        <v>×</v>
      </c>
      <c r="X1115" s="53" t="str">
        <f t="shared" ca="1" si="147"/>
        <v/>
      </c>
      <c r="Y1115" s="52">
        <f t="shared" ca="1" si="148"/>
        <v>0</v>
      </c>
      <c r="Z1115" s="52">
        <f t="shared" si="149"/>
        <v>94</v>
      </c>
      <c r="AA1115" s="52" t="s">
        <v>125</v>
      </c>
    </row>
    <row r="1116" spans="1:27" s="64" customFormat="1" ht="14.25" customHeight="1" x14ac:dyDescent="0.4">
      <c r="A1116" s="54" t="s">
        <v>125</v>
      </c>
      <c r="B1116" s="55"/>
      <c r="C1116" s="55" t="s">
        <v>125</v>
      </c>
      <c r="D1116" s="55" t="s">
        <v>125</v>
      </c>
      <c r="E1116" s="56"/>
      <c r="F1116" s="57"/>
      <c r="G1116" s="56"/>
      <c r="H1116" s="56"/>
      <c r="I1116" s="56"/>
      <c r="J1116" s="58"/>
      <c r="K1116" s="59"/>
      <c r="L1116" s="60"/>
      <c r="M1116" s="60"/>
      <c r="N1116" s="56"/>
      <c r="O1116" s="56"/>
      <c r="P1116" s="56"/>
      <c r="Q1116" s="56"/>
      <c r="R1116" s="61"/>
      <c r="S1116" s="80" t="s">
        <v>7782</v>
      </c>
      <c r="T1116" s="62">
        <f t="shared" si="144"/>
        <v>0</v>
      </c>
      <c r="U1116" s="62" cm="1">
        <f t="array" aca="1" ref="U1116" ca="1">IF(S1116="", "×", IF(LEFT(S1116,2)="項番", COUNTIFS($D$2:$D$4001, INDIRECT("D" &amp; ROW()-1), $U$2:$U$4001, "〇"), "〇"))</f>
        <v>0</v>
      </c>
      <c r="V1116" s="62" t="str">
        <f t="shared" si="145"/>
        <v/>
      </c>
      <c r="W1116" s="62" t="str">
        <f t="shared" si="146"/>
        <v/>
      </c>
      <c r="X1116" s="63" t="str">
        <f t="shared" ca="1" si="147"/>
        <v/>
      </c>
      <c r="Y1116" s="62">
        <f t="shared" ca="1" si="148"/>
        <v>0</v>
      </c>
      <c r="Z1116" s="62">
        <f t="shared" si="149"/>
        <v>94</v>
      </c>
      <c r="AA1116" s="62" t="s">
        <v>7924</v>
      </c>
    </row>
    <row r="1117" spans="1:27" s="25" customFormat="1" ht="14.25" customHeight="1" x14ac:dyDescent="0.4">
      <c r="A1117" s="39" t="s">
        <v>8021</v>
      </c>
      <c r="B1117" s="45">
        <v>2143</v>
      </c>
      <c r="C1117" s="45">
        <v>1020</v>
      </c>
      <c r="D1117" s="45">
        <v>95</v>
      </c>
      <c r="E1117" s="46" t="s">
        <v>7530</v>
      </c>
      <c r="F1117" s="47" t="s">
        <v>4923</v>
      </c>
      <c r="G1117" s="46" t="s">
        <v>4896</v>
      </c>
      <c r="H1117" s="46" t="s">
        <v>4924</v>
      </c>
      <c r="I1117" s="46" t="s">
        <v>2738</v>
      </c>
      <c r="J1117" s="48">
        <v>100</v>
      </c>
      <c r="K1117" s="49">
        <v>162.80000000000001</v>
      </c>
      <c r="L1117" s="50">
        <v>100</v>
      </c>
      <c r="M1117" s="50">
        <v>16280.000000000002</v>
      </c>
      <c r="N1117" s="51">
        <v>0</v>
      </c>
      <c r="O1117" s="51">
        <v>48</v>
      </c>
      <c r="P1117" s="51">
        <v>0</v>
      </c>
      <c r="Q1117" s="51">
        <v>0</v>
      </c>
      <c r="R1117" s="51">
        <f t="shared" si="151"/>
        <v>48</v>
      </c>
      <c r="S1117" s="79"/>
      <c r="T1117" s="52">
        <f t="shared" si="144"/>
        <v>0</v>
      </c>
      <c r="U1117" s="52" t="str" cm="1">
        <f t="array" aca="1" ref="U1117" ca="1">IF(S1117="", "×", IF(LEFT(S1117,2)="項番", COUNTIFS($D$2:$D$4001, INDIRECT("D" &amp; ROW()-1), $U$2:$U$4001, "〇"), "〇"))</f>
        <v>×</v>
      </c>
      <c r="V1117" s="52" t="str">
        <f t="shared" si="145"/>
        <v>×</v>
      </c>
      <c r="W1117" s="52" t="str">
        <f t="shared" si="146"/>
        <v>×</v>
      </c>
      <c r="X1117" s="53" t="str">
        <f t="shared" ca="1" si="147"/>
        <v/>
      </c>
      <c r="Y1117" s="52">
        <f t="shared" ca="1" si="148"/>
        <v>0</v>
      </c>
      <c r="Z1117" s="52">
        <f t="shared" si="149"/>
        <v>95</v>
      </c>
      <c r="AA1117" s="52" t="s">
        <v>125</v>
      </c>
    </row>
    <row r="1118" spans="1:27" s="25" customFormat="1" ht="14.25" customHeight="1" x14ac:dyDescent="0.4">
      <c r="A1118" s="39" t="s">
        <v>8021</v>
      </c>
      <c r="B1118" s="45">
        <v>2144</v>
      </c>
      <c r="C1118" s="45">
        <v>1021</v>
      </c>
      <c r="D1118" s="45">
        <v>95</v>
      </c>
      <c r="E1118" s="46" t="s">
        <v>7530</v>
      </c>
      <c r="F1118" s="47" t="s">
        <v>4925</v>
      </c>
      <c r="G1118" s="46" t="s">
        <v>4896</v>
      </c>
      <c r="H1118" s="46" t="s">
        <v>4926</v>
      </c>
      <c r="I1118" s="46" t="s">
        <v>143</v>
      </c>
      <c r="J1118" s="48">
        <v>1</v>
      </c>
      <c r="K1118" s="49">
        <v>169234</v>
      </c>
      <c r="L1118" s="50">
        <v>1</v>
      </c>
      <c r="M1118" s="50">
        <v>169234</v>
      </c>
      <c r="N1118" s="51">
        <v>0</v>
      </c>
      <c r="O1118" s="51">
        <v>2</v>
      </c>
      <c r="P1118" s="51">
        <v>0</v>
      </c>
      <c r="Q1118" s="51">
        <v>0</v>
      </c>
      <c r="R1118" s="51">
        <f t="shared" si="151"/>
        <v>2</v>
      </c>
      <c r="S1118" s="79"/>
      <c r="T1118" s="52">
        <f t="shared" si="144"/>
        <v>0</v>
      </c>
      <c r="U1118" s="52" t="str" cm="1">
        <f t="array" aca="1" ref="U1118" ca="1">IF(S1118="", "×", IF(LEFT(S1118,2)="項番", COUNTIFS($D$2:$D$4001, INDIRECT("D" &amp; ROW()-1), $U$2:$U$4001, "〇"), "〇"))</f>
        <v>×</v>
      </c>
      <c r="V1118" s="52" t="str">
        <f t="shared" si="145"/>
        <v>×</v>
      </c>
      <c r="W1118" s="52" t="str">
        <f t="shared" si="146"/>
        <v>×</v>
      </c>
      <c r="X1118" s="53" t="str">
        <f t="shared" ca="1" si="147"/>
        <v/>
      </c>
      <c r="Y1118" s="52">
        <f t="shared" ca="1" si="148"/>
        <v>0</v>
      </c>
      <c r="Z1118" s="52">
        <f t="shared" si="149"/>
        <v>95</v>
      </c>
      <c r="AA1118" s="52" t="s">
        <v>125</v>
      </c>
    </row>
    <row r="1119" spans="1:27" s="25" customFormat="1" ht="14.25" customHeight="1" x14ac:dyDescent="0.4">
      <c r="A1119" s="39" t="s">
        <v>8021</v>
      </c>
      <c r="B1119" s="45">
        <v>2145</v>
      </c>
      <c r="C1119" s="45">
        <v>1022</v>
      </c>
      <c r="D1119" s="45">
        <v>95</v>
      </c>
      <c r="E1119" s="46" t="s">
        <v>7530</v>
      </c>
      <c r="F1119" s="47" t="s">
        <v>4927</v>
      </c>
      <c r="G1119" s="46" t="s">
        <v>4896</v>
      </c>
      <c r="H1119" s="46" t="s">
        <v>4928</v>
      </c>
      <c r="I1119" s="46" t="s">
        <v>143</v>
      </c>
      <c r="J1119" s="48">
        <v>1</v>
      </c>
      <c r="K1119" s="49">
        <v>505267</v>
      </c>
      <c r="L1119" s="50">
        <v>1</v>
      </c>
      <c r="M1119" s="50">
        <v>505267</v>
      </c>
      <c r="N1119" s="51">
        <v>0</v>
      </c>
      <c r="O1119" s="51">
        <v>24</v>
      </c>
      <c r="P1119" s="51">
        <v>0</v>
      </c>
      <c r="Q1119" s="51">
        <v>0</v>
      </c>
      <c r="R1119" s="51">
        <f t="shared" si="151"/>
        <v>24</v>
      </c>
      <c r="S1119" s="79"/>
      <c r="T1119" s="52">
        <f t="shared" si="144"/>
        <v>0</v>
      </c>
      <c r="U1119" s="52" t="str" cm="1">
        <f t="array" aca="1" ref="U1119" ca="1">IF(S1119="", "×", IF(LEFT(S1119,2)="項番", COUNTIFS($D$2:$D$4001, INDIRECT("D" &amp; ROW()-1), $U$2:$U$4001, "〇"), "〇"))</f>
        <v>×</v>
      </c>
      <c r="V1119" s="52" t="str">
        <f t="shared" si="145"/>
        <v>×</v>
      </c>
      <c r="W1119" s="52" t="str">
        <f t="shared" si="146"/>
        <v>×</v>
      </c>
      <c r="X1119" s="53" t="str">
        <f t="shared" ca="1" si="147"/>
        <v/>
      </c>
      <c r="Y1119" s="52">
        <f t="shared" ca="1" si="148"/>
        <v>0</v>
      </c>
      <c r="Z1119" s="52">
        <f t="shared" si="149"/>
        <v>95</v>
      </c>
      <c r="AA1119" s="52" t="s">
        <v>125</v>
      </c>
    </row>
    <row r="1120" spans="1:27" s="64" customFormat="1" ht="14.25" customHeight="1" x14ac:dyDescent="0.4">
      <c r="A1120" s="54" t="s">
        <v>125</v>
      </c>
      <c r="B1120" s="55"/>
      <c r="C1120" s="55" t="s">
        <v>125</v>
      </c>
      <c r="D1120" s="55" t="s">
        <v>125</v>
      </c>
      <c r="E1120" s="56"/>
      <c r="F1120" s="57"/>
      <c r="G1120" s="56"/>
      <c r="H1120" s="56"/>
      <c r="I1120" s="56"/>
      <c r="J1120" s="58"/>
      <c r="K1120" s="59"/>
      <c r="L1120" s="60"/>
      <c r="M1120" s="60"/>
      <c r="N1120" s="61"/>
      <c r="O1120" s="61"/>
      <c r="P1120" s="61"/>
      <c r="Q1120" s="61"/>
      <c r="R1120" s="61"/>
      <c r="S1120" s="80" t="s">
        <v>7783</v>
      </c>
      <c r="T1120" s="62">
        <f t="shared" si="144"/>
        <v>0</v>
      </c>
      <c r="U1120" s="62" cm="1">
        <f t="array" aca="1" ref="U1120" ca="1">IF(S1120="", "×", IF(LEFT(S1120,2)="項番", COUNTIFS($D$2:$D$4001, INDIRECT("D" &amp; ROW()-1), $U$2:$U$4001, "〇"), "〇"))</f>
        <v>0</v>
      </c>
      <c r="V1120" s="62" t="str">
        <f t="shared" si="145"/>
        <v/>
      </c>
      <c r="W1120" s="62" t="str">
        <f t="shared" si="146"/>
        <v/>
      </c>
      <c r="X1120" s="63" t="str">
        <f t="shared" ca="1" si="147"/>
        <v/>
      </c>
      <c r="Y1120" s="62">
        <f t="shared" ca="1" si="148"/>
        <v>0</v>
      </c>
      <c r="Z1120" s="62">
        <f t="shared" si="149"/>
        <v>95</v>
      </c>
      <c r="AA1120" s="62" t="s">
        <v>7924</v>
      </c>
    </row>
    <row r="1121" spans="1:246" ht="14.25" customHeight="1" x14ac:dyDescent="0.4">
      <c r="A1121" s="39" t="s">
        <v>8022</v>
      </c>
      <c r="B1121" s="45">
        <v>2150</v>
      </c>
      <c r="C1121" s="45">
        <v>1023</v>
      </c>
      <c r="D1121" s="45">
        <v>96</v>
      </c>
      <c r="E1121" s="46" t="s">
        <v>7530</v>
      </c>
      <c r="F1121" s="47" t="s">
        <v>4939</v>
      </c>
      <c r="G1121" s="46" t="s">
        <v>4896</v>
      </c>
      <c r="H1121" s="46" t="s">
        <v>4940</v>
      </c>
      <c r="I1121" s="46" t="s">
        <v>4938</v>
      </c>
      <c r="J1121" s="48">
        <v>7</v>
      </c>
      <c r="K1121" s="49">
        <v>43981.4</v>
      </c>
      <c r="L1121" s="50">
        <v>7</v>
      </c>
      <c r="M1121" s="50">
        <v>307869.8</v>
      </c>
      <c r="N1121" s="51">
        <v>0</v>
      </c>
      <c r="O1121" s="51">
        <v>100</v>
      </c>
      <c r="P1121" s="51">
        <v>0</v>
      </c>
      <c r="Q1121" s="51">
        <v>0</v>
      </c>
      <c r="R1121" s="51">
        <f t="shared" si="151"/>
        <v>100</v>
      </c>
      <c r="S1121" s="79"/>
      <c r="T1121" s="52">
        <f t="shared" si="144"/>
        <v>0</v>
      </c>
      <c r="U1121" s="52" t="str" cm="1">
        <f t="array" aca="1" ref="U1121" ca="1">IF(S1121="", "×", IF(LEFT(S1121,2)="項番", COUNTIFS($D$2:$D$4001, INDIRECT("D" &amp; ROW()-1), $U$2:$U$4001, "〇"), "〇"))</f>
        <v>×</v>
      </c>
      <c r="V1121" s="52" t="str">
        <f t="shared" si="145"/>
        <v>×</v>
      </c>
      <c r="W1121" s="52" t="str">
        <f t="shared" si="146"/>
        <v>×</v>
      </c>
      <c r="X1121" s="53" t="str">
        <f t="shared" ca="1" si="147"/>
        <v/>
      </c>
      <c r="Y1121" s="52">
        <f t="shared" ca="1" si="148"/>
        <v>0</v>
      </c>
      <c r="Z1121" s="52">
        <f t="shared" si="149"/>
        <v>96</v>
      </c>
      <c r="AA1121" s="52" t="s">
        <v>125</v>
      </c>
    </row>
    <row r="1122" spans="1:246" ht="14.25" customHeight="1" x14ac:dyDescent="0.4">
      <c r="A1122" s="39" t="s">
        <v>8022</v>
      </c>
      <c r="B1122" s="45">
        <v>2151</v>
      </c>
      <c r="C1122" s="45">
        <v>1024</v>
      </c>
      <c r="D1122" s="45">
        <v>96</v>
      </c>
      <c r="E1122" s="46" t="s">
        <v>7530</v>
      </c>
      <c r="F1122" s="47" t="s">
        <v>4941</v>
      </c>
      <c r="G1122" s="46" t="s">
        <v>4896</v>
      </c>
      <c r="H1122" s="46" t="s">
        <v>4942</v>
      </c>
      <c r="I1122" s="46" t="s">
        <v>4938</v>
      </c>
      <c r="J1122" s="48">
        <v>7</v>
      </c>
      <c r="K1122" s="49">
        <v>48736.5</v>
      </c>
      <c r="L1122" s="50">
        <v>7</v>
      </c>
      <c r="M1122" s="50">
        <v>341155.5</v>
      </c>
      <c r="N1122" s="51">
        <v>0</v>
      </c>
      <c r="O1122" s="51">
        <v>60</v>
      </c>
      <c r="P1122" s="51">
        <v>0</v>
      </c>
      <c r="Q1122" s="51">
        <v>0</v>
      </c>
      <c r="R1122" s="51">
        <f t="shared" si="151"/>
        <v>60</v>
      </c>
      <c r="S1122" s="79"/>
      <c r="T1122" s="52">
        <f t="shared" si="144"/>
        <v>0</v>
      </c>
      <c r="U1122" s="52" t="str" cm="1">
        <f t="array" aca="1" ref="U1122" ca="1">IF(S1122="", "×", IF(LEFT(S1122,2)="項番", COUNTIFS($D$2:$D$4001, INDIRECT("D" &amp; ROW()-1), $U$2:$U$4001, "〇"), "〇"))</f>
        <v>×</v>
      </c>
      <c r="V1122" s="52" t="str">
        <f t="shared" si="145"/>
        <v>×</v>
      </c>
      <c r="W1122" s="52" t="str">
        <f t="shared" si="146"/>
        <v>×</v>
      </c>
      <c r="X1122" s="53" t="str">
        <f t="shared" ca="1" si="147"/>
        <v/>
      </c>
      <c r="Y1122" s="52">
        <f t="shared" ca="1" si="148"/>
        <v>0</v>
      </c>
      <c r="Z1122" s="52">
        <f t="shared" si="149"/>
        <v>96</v>
      </c>
      <c r="AA1122" s="52" t="s">
        <v>125</v>
      </c>
    </row>
    <row r="1123" spans="1:246" s="25" customFormat="1" ht="14.25" customHeight="1" x14ac:dyDescent="0.4">
      <c r="A1123" s="39" t="s">
        <v>8022</v>
      </c>
      <c r="B1123" s="45">
        <v>2152</v>
      </c>
      <c r="C1123" s="45">
        <v>1025</v>
      </c>
      <c r="D1123" s="45">
        <v>96</v>
      </c>
      <c r="E1123" s="46" t="s">
        <v>7530</v>
      </c>
      <c r="F1123" s="47" t="s">
        <v>4943</v>
      </c>
      <c r="G1123" s="46" t="s">
        <v>4896</v>
      </c>
      <c r="H1123" s="46" t="s">
        <v>4944</v>
      </c>
      <c r="I1123" s="46" t="s">
        <v>4938</v>
      </c>
      <c r="J1123" s="48">
        <v>7</v>
      </c>
      <c r="K1123" s="49">
        <v>52418.9</v>
      </c>
      <c r="L1123" s="50">
        <v>7</v>
      </c>
      <c r="M1123" s="50">
        <v>366932.3</v>
      </c>
      <c r="N1123" s="51">
        <v>0</v>
      </c>
      <c r="O1123" s="51">
        <v>38</v>
      </c>
      <c r="P1123" s="51">
        <v>0</v>
      </c>
      <c r="Q1123" s="51">
        <v>0</v>
      </c>
      <c r="R1123" s="51">
        <f t="shared" si="151"/>
        <v>38</v>
      </c>
      <c r="S1123" s="79"/>
      <c r="T1123" s="52">
        <f t="shared" si="144"/>
        <v>0</v>
      </c>
      <c r="U1123" s="52" t="str" cm="1">
        <f t="array" aca="1" ref="U1123" ca="1">IF(S1123="", "×", IF(LEFT(S1123,2)="項番", COUNTIFS($D$2:$D$4001, INDIRECT("D" &amp; ROW()-1), $U$2:$U$4001, "〇"), "〇"))</f>
        <v>×</v>
      </c>
      <c r="V1123" s="52" t="str">
        <f t="shared" si="145"/>
        <v>×</v>
      </c>
      <c r="W1123" s="52" t="str">
        <f t="shared" si="146"/>
        <v>×</v>
      </c>
      <c r="X1123" s="53" t="str">
        <f t="shared" ca="1" si="147"/>
        <v/>
      </c>
      <c r="Y1123" s="52">
        <f t="shared" ca="1" si="148"/>
        <v>0</v>
      </c>
      <c r="Z1123" s="52">
        <f t="shared" si="149"/>
        <v>96</v>
      </c>
      <c r="AA1123" s="52" t="s">
        <v>125</v>
      </c>
    </row>
    <row r="1124" spans="1:246" s="64" customFormat="1" ht="14.25" customHeight="1" x14ac:dyDescent="0.4">
      <c r="A1124" s="54" t="s">
        <v>125</v>
      </c>
      <c r="B1124" s="55"/>
      <c r="C1124" s="55" t="s">
        <v>125</v>
      </c>
      <c r="D1124" s="55" t="s">
        <v>125</v>
      </c>
      <c r="E1124" s="56"/>
      <c r="F1124" s="57"/>
      <c r="G1124" s="56"/>
      <c r="H1124" s="56"/>
      <c r="I1124" s="56"/>
      <c r="J1124" s="58"/>
      <c r="K1124" s="59"/>
      <c r="L1124" s="60"/>
      <c r="M1124" s="60"/>
      <c r="N1124" s="61"/>
      <c r="O1124" s="61"/>
      <c r="P1124" s="61"/>
      <c r="Q1124" s="61"/>
      <c r="R1124" s="61"/>
      <c r="S1124" s="80" t="s">
        <v>7784</v>
      </c>
      <c r="T1124" s="62">
        <f t="shared" si="144"/>
        <v>0</v>
      </c>
      <c r="U1124" s="62" cm="1">
        <f t="array" aca="1" ref="U1124" ca="1">IF(S1124="", "×", IF(LEFT(S1124,2)="項番", COUNTIFS($D$2:$D$4001, INDIRECT("D" &amp; ROW()-1), $U$2:$U$4001, "〇"), "〇"))</f>
        <v>0</v>
      </c>
      <c r="V1124" s="62" t="str">
        <f t="shared" si="145"/>
        <v/>
      </c>
      <c r="W1124" s="62" t="str">
        <f t="shared" si="146"/>
        <v/>
      </c>
      <c r="X1124" s="63" t="str">
        <f t="shared" ca="1" si="147"/>
        <v/>
      </c>
      <c r="Y1124" s="62">
        <f t="shared" ca="1" si="148"/>
        <v>0</v>
      </c>
      <c r="Z1124" s="62">
        <f t="shared" si="149"/>
        <v>96</v>
      </c>
      <c r="AA1124" s="62" t="s">
        <v>7924</v>
      </c>
    </row>
    <row r="1125" spans="1:246" s="25" customFormat="1" ht="14.25" customHeight="1" x14ac:dyDescent="0.4">
      <c r="A1125" s="39" t="s">
        <v>8023</v>
      </c>
      <c r="B1125" s="45">
        <v>1889</v>
      </c>
      <c r="C1125" s="45">
        <v>1026</v>
      </c>
      <c r="D1125" s="45">
        <v>97</v>
      </c>
      <c r="E1125" s="46" t="s">
        <v>7530</v>
      </c>
      <c r="F1125" s="47" t="s">
        <v>4361</v>
      </c>
      <c r="G1125" s="46" t="s">
        <v>4362</v>
      </c>
      <c r="H1125" s="46" t="s">
        <v>4363</v>
      </c>
      <c r="I1125" s="46" t="s">
        <v>4364</v>
      </c>
      <c r="J1125" s="48">
        <v>50</v>
      </c>
      <c r="K1125" s="49">
        <v>20.100000000000001</v>
      </c>
      <c r="L1125" s="50">
        <v>100</v>
      </c>
      <c r="M1125" s="50">
        <v>2010.0000000000002</v>
      </c>
      <c r="N1125" s="51">
        <v>0</v>
      </c>
      <c r="O1125" s="51">
        <v>20</v>
      </c>
      <c r="P1125" s="51">
        <v>0</v>
      </c>
      <c r="Q1125" s="51">
        <v>0</v>
      </c>
      <c r="R1125" s="51">
        <f t="shared" si="150"/>
        <v>20</v>
      </c>
      <c r="S1125" s="79"/>
      <c r="T1125" s="52">
        <f t="shared" si="144"/>
        <v>0</v>
      </c>
      <c r="U1125" s="52" t="str" cm="1">
        <f t="array" aca="1" ref="U1125" ca="1">IF(S1125="", "×", IF(LEFT(S1125,2)="項番", COUNTIFS($D$2:$D$4001, INDIRECT("D" &amp; ROW()-1), $U$2:$U$4001, "〇"), "〇"))</f>
        <v>×</v>
      </c>
      <c r="V1125" s="52" t="str">
        <f t="shared" si="145"/>
        <v>×</v>
      </c>
      <c r="W1125" s="52" t="str">
        <f t="shared" si="146"/>
        <v>×</v>
      </c>
      <c r="X1125" s="53" t="str">
        <f t="shared" ca="1" si="147"/>
        <v/>
      </c>
      <c r="Y1125" s="52">
        <f t="shared" ca="1" si="148"/>
        <v>0</v>
      </c>
      <c r="Z1125" s="52">
        <f t="shared" si="149"/>
        <v>97</v>
      </c>
      <c r="AA1125" s="52" t="s">
        <v>125</v>
      </c>
    </row>
    <row r="1126" spans="1:246" ht="14.25" customHeight="1" x14ac:dyDescent="0.4">
      <c r="A1126" s="39" t="s">
        <v>8023</v>
      </c>
      <c r="B1126" s="45">
        <v>1890</v>
      </c>
      <c r="C1126" s="45">
        <v>1027</v>
      </c>
      <c r="D1126" s="45">
        <v>97</v>
      </c>
      <c r="E1126" s="46" t="s">
        <v>7530</v>
      </c>
      <c r="F1126" s="47" t="s">
        <v>4365</v>
      </c>
      <c r="G1126" s="46" t="s">
        <v>4362</v>
      </c>
      <c r="H1126" s="46" t="s">
        <v>4366</v>
      </c>
      <c r="I1126" s="46" t="s">
        <v>154</v>
      </c>
      <c r="J1126" s="48">
        <v>10</v>
      </c>
      <c r="K1126" s="49">
        <v>29.8</v>
      </c>
      <c r="L1126" s="50">
        <v>50</v>
      </c>
      <c r="M1126" s="50">
        <v>1490</v>
      </c>
      <c r="N1126" s="51">
        <v>0</v>
      </c>
      <c r="O1126" s="51">
        <v>0</v>
      </c>
      <c r="P1126" s="51">
        <v>2</v>
      </c>
      <c r="Q1126" s="51">
        <v>0</v>
      </c>
      <c r="R1126" s="51">
        <f t="shared" ref="R1126:R1160" si="152">SUM(N1126:Q1126)</f>
        <v>2</v>
      </c>
      <c r="S1126" s="79"/>
      <c r="T1126" s="52">
        <f t="shared" si="144"/>
        <v>0</v>
      </c>
      <c r="U1126" s="52" t="str" cm="1">
        <f t="array" aca="1" ref="U1126" ca="1">IF(S1126="", "×", IF(LEFT(S1126,2)="項番", COUNTIFS($D$2:$D$4001, INDIRECT("D" &amp; ROW()-1), $U$2:$U$4001, "〇"), "〇"))</f>
        <v>×</v>
      </c>
      <c r="V1126" s="52" t="str">
        <f t="shared" si="145"/>
        <v>×</v>
      </c>
      <c r="W1126" s="52" t="str">
        <f t="shared" si="146"/>
        <v>×</v>
      </c>
      <c r="X1126" s="53" t="str">
        <f t="shared" ca="1" si="147"/>
        <v/>
      </c>
      <c r="Y1126" s="52">
        <f t="shared" ca="1" si="148"/>
        <v>0</v>
      </c>
      <c r="Z1126" s="52">
        <f t="shared" si="149"/>
        <v>97</v>
      </c>
      <c r="AA1126" s="52" t="s">
        <v>125</v>
      </c>
    </row>
    <row r="1127" spans="1:246" ht="14.25" customHeight="1" x14ac:dyDescent="0.4">
      <c r="A1127" s="39" t="s">
        <v>8023</v>
      </c>
      <c r="B1127" s="45">
        <v>1891</v>
      </c>
      <c r="C1127" s="45">
        <v>1028</v>
      </c>
      <c r="D1127" s="45">
        <v>97</v>
      </c>
      <c r="E1127" s="46" t="s">
        <v>7530</v>
      </c>
      <c r="F1127" s="47" t="s">
        <v>4367</v>
      </c>
      <c r="G1127" s="46" t="s">
        <v>4362</v>
      </c>
      <c r="H1127" s="46" t="s">
        <v>4366</v>
      </c>
      <c r="I1127" s="46" t="s">
        <v>206</v>
      </c>
      <c r="J1127" s="48">
        <v>1</v>
      </c>
      <c r="K1127" s="49">
        <v>29.8</v>
      </c>
      <c r="L1127" s="50">
        <v>100</v>
      </c>
      <c r="M1127" s="50">
        <v>2980</v>
      </c>
      <c r="N1127" s="51">
        <v>0</v>
      </c>
      <c r="O1127" s="51">
        <v>2</v>
      </c>
      <c r="P1127" s="51">
        <v>1</v>
      </c>
      <c r="Q1127" s="51">
        <v>0</v>
      </c>
      <c r="R1127" s="51">
        <f t="shared" si="152"/>
        <v>3</v>
      </c>
      <c r="S1127" s="79"/>
      <c r="T1127" s="52">
        <f t="shared" si="144"/>
        <v>0</v>
      </c>
      <c r="U1127" s="52" t="str" cm="1">
        <f t="array" aca="1" ref="U1127" ca="1">IF(S1127="", "×", IF(LEFT(S1127,2)="項番", COUNTIFS($D$2:$D$4001, INDIRECT("D" &amp; ROW()-1), $U$2:$U$4001, "〇"), "〇"))</f>
        <v>×</v>
      </c>
      <c r="V1127" s="52" t="str">
        <f t="shared" si="145"/>
        <v>×</v>
      </c>
      <c r="W1127" s="52" t="str">
        <f t="shared" si="146"/>
        <v>×</v>
      </c>
      <c r="X1127" s="53" t="str">
        <f t="shared" ca="1" si="147"/>
        <v/>
      </c>
      <c r="Y1127" s="52">
        <f t="shared" ca="1" si="148"/>
        <v>0</v>
      </c>
      <c r="Z1127" s="52">
        <f t="shared" si="149"/>
        <v>97</v>
      </c>
      <c r="AA1127" s="52" t="s">
        <v>125</v>
      </c>
    </row>
    <row r="1128" spans="1:246" s="71" customFormat="1" ht="14.25" customHeight="1" x14ac:dyDescent="0.4">
      <c r="A1128" s="39" t="s">
        <v>8023</v>
      </c>
      <c r="B1128" s="45">
        <v>1892</v>
      </c>
      <c r="C1128" s="45">
        <v>1029</v>
      </c>
      <c r="D1128" s="45">
        <v>97</v>
      </c>
      <c r="E1128" s="46" t="s">
        <v>7530</v>
      </c>
      <c r="F1128" s="47" t="s">
        <v>4368</v>
      </c>
      <c r="G1128" s="46" t="s">
        <v>4362</v>
      </c>
      <c r="H1128" s="46" t="s">
        <v>4369</v>
      </c>
      <c r="I1128" s="46" t="s">
        <v>4370</v>
      </c>
      <c r="J1128" s="48">
        <v>10</v>
      </c>
      <c r="K1128" s="49">
        <v>15</v>
      </c>
      <c r="L1128" s="50">
        <v>200</v>
      </c>
      <c r="M1128" s="50">
        <v>3000</v>
      </c>
      <c r="N1128" s="51">
        <v>2</v>
      </c>
      <c r="O1128" s="51">
        <v>0</v>
      </c>
      <c r="P1128" s="51">
        <v>0</v>
      </c>
      <c r="Q1128" s="51">
        <v>0</v>
      </c>
      <c r="R1128" s="51">
        <f t="shared" si="152"/>
        <v>2</v>
      </c>
      <c r="S1128" s="79"/>
      <c r="T1128" s="52">
        <f t="shared" si="144"/>
        <v>0</v>
      </c>
      <c r="U1128" s="52" t="str" cm="1">
        <f t="array" aca="1" ref="U1128" ca="1">IF(S1128="", "×", IF(LEFT(S1128,2)="項番", COUNTIFS($D$2:$D$4001, INDIRECT("D" &amp; ROW()-1), $U$2:$U$4001, "〇"), "〇"))</f>
        <v>×</v>
      </c>
      <c r="V1128" s="52" t="str">
        <f t="shared" si="145"/>
        <v>×</v>
      </c>
      <c r="W1128" s="52" t="str">
        <f t="shared" si="146"/>
        <v>×</v>
      </c>
      <c r="X1128" s="53" t="str">
        <f t="shared" ca="1" si="147"/>
        <v/>
      </c>
      <c r="Y1128" s="52">
        <f t="shared" ca="1" si="148"/>
        <v>0</v>
      </c>
      <c r="Z1128" s="52">
        <f t="shared" si="149"/>
        <v>97</v>
      </c>
      <c r="AA1128" s="52" t="s">
        <v>125</v>
      </c>
      <c r="AB1128" s="70"/>
      <c r="AC1128" s="70"/>
      <c r="AD1128" s="70"/>
      <c r="AE1128" s="70"/>
      <c r="AF1128" s="70"/>
      <c r="AG1128" s="70"/>
      <c r="AH1128" s="70"/>
      <c r="AI1128" s="70"/>
      <c r="AJ1128" s="70"/>
      <c r="AK1128" s="70"/>
      <c r="AL1128" s="70"/>
      <c r="AM1128" s="70"/>
      <c r="AN1128" s="70"/>
      <c r="AO1128" s="70"/>
      <c r="AP1128" s="70"/>
      <c r="AQ1128" s="70"/>
      <c r="AR1128" s="70"/>
      <c r="AS1128" s="70"/>
      <c r="AT1128" s="70"/>
      <c r="AU1128" s="70"/>
      <c r="AV1128" s="70"/>
      <c r="AW1128" s="70"/>
      <c r="AX1128" s="70"/>
      <c r="AY1128" s="70"/>
      <c r="AZ1128" s="70"/>
      <c r="BA1128" s="70"/>
      <c r="BB1128" s="70"/>
      <c r="BC1128" s="70"/>
      <c r="BD1128" s="70"/>
      <c r="BE1128" s="70"/>
      <c r="BF1128" s="70"/>
      <c r="BG1128" s="70"/>
      <c r="BH1128" s="70"/>
      <c r="BI1128" s="70"/>
      <c r="BJ1128" s="70"/>
      <c r="BK1128" s="70"/>
      <c r="BL1128" s="70"/>
      <c r="BM1128" s="70"/>
      <c r="BN1128" s="70"/>
      <c r="BO1128" s="70"/>
      <c r="BP1128" s="70"/>
      <c r="BQ1128" s="70"/>
      <c r="BR1128" s="70"/>
      <c r="BS1128" s="70"/>
      <c r="BT1128" s="70"/>
      <c r="BU1128" s="70"/>
      <c r="BV1128" s="70"/>
      <c r="BW1128" s="70"/>
      <c r="BX1128" s="70"/>
      <c r="BY1128" s="70"/>
      <c r="BZ1128" s="70"/>
      <c r="CA1128" s="70"/>
      <c r="CB1128" s="70"/>
      <c r="CC1128" s="70"/>
      <c r="CD1128" s="70"/>
      <c r="CE1128" s="70"/>
      <c r="CF1128" s="70"/>
      <c r="CG1128" s="70"/>
      <c r="CH1128" s="70"/>
      <c r="CI1128" s="70"/>
      <c r="CJ1128" s="70"/>
      <c r="CK1128" s="70"/>
      <c r="CL1128" s="70"/>
      <c r="CM1128" s="70"/>
      <c r="CN1128" s="70"/>
      <c r="CO1128" s="70"/>
      <c r="CP1128" s="70"/>
      <c r="CQ1128" s="70"/>
      <c r="CR1128" s="70"/>
      <c r="CS1128" s="70"/>
      <c r="CT1128" s="70"/>
      <c r="CU1128" s="70"/>
      <c r="CV1128" s="70"/>
      <c r="CW1128" s="70"/>
      <c r="CX1128" s="70"/>
      <c r="CY1128" s="70"/>
      <c r="CZ1128" s="70"/>
      <c r="DA1128" s="70"/>
      <c r="DB1128" s="70"/>
      <c r="DC1128" s="70"/>
      <c r="DD1128" s="70"/>
      <c r="DE1128" s="70"/>
      <c r="DF1128" s="70"/>
      <c r="DG1128" s="70"/>
      <c r="DH1128" s="70"/>
      <c r="DI1128" s="70"/>
      <c r="DJ1128" s="70"/>
      <c r="DK1128" s="70"/>
      <c r="DL1128" s="70"/>
      <c r="DM1128" s="70"/>
      <c r="DN1128" s="70"/>
      <c r="DO1128" s="70"/>
      <c r="DP1128" s="70"/>
      <c r="DQ1128" s="70"/>
      <c r="DR1128" s="70"/>
      <c r="DS1128" s="70"/>
      <c r="DT1128" s="70"/>
      <c r="DU1128" s="70"/>
      <c r="DV1128" s="70"/>
      <c r="DW1128" s="70"/>
      <c r="DX1128" s="70"/>
      <c r="DY1128" s="70"/>
      <c r="DZ1128" s="70"/>
      <c r="EA1128" s="70"/>
      <c r="EB1128" s="70"/>
      <c r="EC1128" s="70"/>
      <c r="ED1128" s="70"/>
      <c r="EE1128" s="70"/>
      <c r="EF1128" s="70"/>
      <c r="EG1128" s="70"/>
      <c r="EH1128" s="70"/>
      <c r="EI1128" s="70"/>
      <c r="EJ1128" s="70"/>
      <c r="EK1128" s="70"/>
      <c r="EL1128" s="70"/>
      <c r="EM1128" s="70"/>
      <c r="EN1128" s="70"/>
      <c r="EO1128" s="70"/>
      <c r="EP1128" s="70"/>
      <c r="EQ1128" s="70"/>
      <c r="ER1128" s="70"/>
      <c r="ES1128" s="70"/>
      <c r="ET1128" s="70"/>
      <c r="EU1128" s="70"/>
      <c r="EV1128" s="70"/>
      <c r="EW1128" s="70"/>
      <c r="EX1128" s="70"/>
      <c r="EY1128" s="70"/>
      <c r="EZ1128" s="70"/>
      <c r="FA1128" s="70"/>
      <c r="FB1128" s="70"/>
      <c r="FC1128" s="70"/>
      <c r="FD1128" s="70"/>
      <c r="FE1128" s="70"/>
      <c r="FF1128" s="70"/>
      <c r="FG1128" s="70"/>
      <c r="FH1128" s="70"/>
      <c r="FI1128" s="70"/>
      <c r="FJ1128" s="70"/>
      <c r="FK1128" s="70"/>
      <c r="FL1128" s="70"/>
      <c r="FM1128" s="70"/>
      <c r="FN1128" s="70"/>
      <c r="FO1128" s="70"/>
      <c r="FP1128" s="70"/>
      <c r="FQ1128" s="70"/>
      <c r="FR1128" s="70"/>
      <c r="FS1128" s="70"/>
      <c r="FT1128" s="70"/>
      <c r="FU1128" s="70"/>
      <c r="FV1128" s="70"/>
      <c r="FW1128" s="70"/>
      <c r="FX1128" s="70"/>
      <c r="FY1128" s="70"/>
      <c r="FZ1128" s="70"/>
      <c r="GA1128" s="70"/>
      <c r="GB1128" s="70"/>
      <c r="GC1128" s="70"/>
      <c r="GD1128" s="70"/>
      <c r="GE1128" s="70"/>
      <c r="GF1128" s="70"/>
      <c r="GG1128" s="70"/>
      <c r="GH1128" s="70"/>
      <c r="GI1128" s="70"/>
      <c r="GJ1128" s="70"/>
      <c r="GK1128" s="70"/>
      <c r="GL1128" s="70"/>
      <c r="GM1128" s="70"/>
      <c r="GN1128" s="70"/>
      <c r="GO1128" s="70"/>
      <c r="GP1128" s="70"/>
      <c r="GQ1128" s="70"/>
      <c r="GR1128" s="70"/>
      <c r="GS1128" s="70"/>
      <c r="GT1128" s="70"/>
      <c r="GU1128" s="70"/>
      <c r="GV1128" s="70"/>
      <c r="GW1128" s="70"/>
      <c r="GX1128" s="70"/>
      <c r="GY1128" s="70"/>
      <c r="GZ1128" s="70"/>
      <c r="HA1128" s="70"/>
      <c r="HB1128" s="70"/>
      <c r="HC1128" s="70"/>
      <c r="HD1128" s="70"/>
      <c r="HE1128" s="70"/>
      <c r="HF1128" s="70"/>
      <c r="HG1128" s="70"/>
      <c r="HH1128" s="70"/>
      <c r="HI1128" s="70"/>
      <c r="HJ1128" s="70"/>
      <c r="HK1128" s="70"/>
      <c r="HL1128" s="70"/>
      <c r="HM1128" s="70"/>
      <c r="HN1128" s="70"/>
      <c r="HO1128" s="70"/>
      <c r="HP1128" s="70"/>
      <c r="HQ1128" s="70"/>
      <c r="HR1128" s="70"/>
      <c r="HS1128" s="70"/>
      <c r="HT1128" s="70"/>
      <c r="HU1128" s="70"/>
      <c r="HV1128" s="70"/>
      <c r="HW1128" s="70"/>
      <c r="HX1128" s="70"/>
      <c r="HY1128" s="70"/>
      <c r="HZ1128" s="70"/>
      <c r="IA1128" s="70"/>
      <c r="IB1128" s="70"/>
      <c r="IC1128" s="70"/>
      <c r="ID1128" s="70"/>
      <c r="IE1128" s="70"/>
      <c r="IF1128" s="70"/>
      <c r="IG1128" s="70"/>
      <c r="IH1128" s="70"/>
      <c r="II1128" s="70"/>
      <c r="IJ1128" s="70"/>
      <c r="IK1128" s="70"/>
      <c r="IL1128" s="70"/>
    </row>
    <row r="1129" spans="1:246" s="71" customFormat="1" ht="14.25" customHeight="1" x14ac:dyDescent="0.4">
      <c r="A1129" s="39" t="s">
        <v>8023</v>
      </c>
      <c r="B1129" s="45">
        <v>1893</v>
      </c>
      <c r="C1129" s="45">
        <v>1030</v>
      </c>
      <c r="D1129" s="45">
        <v>97</v>
      </c>
      <c r="E1129" s="46" t="s">
        <v>7530</v>
      </c>
      <c r="F1129" s="47" t="s">
        <v>4371</v>
      </c>
      <c r="G1129" s="46" t="s">
        <v>4362</v>
      </c>
      <c r="H1129" s="46" t="s">
        <v>4372</v>
      </c>
      <c r="I1129" s="46" t="s">
        <v>4008</v>
      </c>
      <c r="J1129" s="48">
        <v>10</v>
      </c>
      <c r="K1129" s="49">
        <v>17.7</v>
      </c>
      <c r="L1129" s="50">
        <v>250</v>
      </c>
      <c r="M1129" s="50">
        <v>4425</v>
      </c>
      <c r="N1129" s="51">
        <v>0</v>
      </c>
      <c r="O1129" s="51">
        <v>0</v>
      </c>
      <c r="P1129" s="51">
        <v>152</v>
      </c>
      <c r="Q1129" s="51">
        <v>0</v>
      </c>
      <c r="R1129" s="51">
        <f t="shared" si="152"/>
        <v>152</v>
      </c>
      <c r="S1129" s="79"/>
      <c r="T1129" s="52">
        <f t="shared" si="144"/>
        <v>0</v>
      </c>
      <c r="U1129" s="52" t="str" cm="1">
        <f t="array" aca="1" ref="U1129" ca="1">IF(S1129="", "×", IF(LEFT(S1129,2)="項番", COUNTIFS($D$2:$D$4001, INDIRECT("D" &amp; ROW()-1), $U$2:$U$4001, "〇"), "〇"))</f>
        <v>×</v>
      </c>
      <c r="V1129" s="52" t="str">
        <f t="shared" si="145"/>
        <v>×</v>
      </c>
      <c r="W1129" s="52" t="str">
        <f t="shared" si="146"/>
        <v>×</v>
      </c>
      <c r="X1129" s="53" t="str">
        <f t="shared" ca="1" si="147"/>
        <v/>
      </c>
      <c r="Y1129" s="52">
        <f t="shared" ca="1" si="148"/>
        <v>0</v>
      </c>
      <c r="Z1129" s="52">
        <f t="shared" si="149"/>
        <v>97</v>
      </c>
      <c r="AA1129" s="52" t="s">
        <v>125</v>
      </c>
      <c r="AB1129" s="70"/>
      <c r="AC1129" s="70"/>
      <c r="AD1129" s="70"/>
      <c r="AE1129" s="70"/>
      <c r="AF1129" s="70"/>
      <c r="AG1129" s="70"/>
      <c r="AH1129" s="70"/>
      <c r="AI1129" s="70"/>
      <c r="AJ1129" s="70"/>
      <c r="AK1129" s="70"/>
      <c r="AL1129" s="70"/>
      <c r="AM1129" s="70"/>
      <c r="AN1129" s="70"/>
      <c r="AO1129" s="70"/>
      <c r="AP1129" s="70"/>
      <c r="AQ1129" s="70"/>
      <c r="AR1129" s="70"/>
      <c r="AS1129" s="70"/>
      <c r="AT1129" s="70"/>
      <c r="AU1129" s="70"/>
      <c r="AV1129" s="70"/>
      <c r="AW1129" s="70"/>
      <c r="AX1129" s="70"/>
      <c r="AY1129" s="70"/>
      <c r="AZ1129" s="70"/>
      <c r="BA1129" s="70"/>
      <c r="BB1129" s="70"/>
      <c r="BC1129" s="70"/>
      <c r="BD1129" s="70"/>
      <c r="BE1129" s="70"/>
      <c r="BF1129" s="70"/>
      <c r="BG1129" s="70"/>
      <c r="BH1129" s="70"/>
      <c r="BI1129" s="70"/>
      <c r="BJ1129" s="70"/>
      <c r="BK1129" s="70"/>
      <c r="BL1129" s="70"/>
      <c r="BM1129" s="70"/>
      <c r="BN1129" s="70"/>
      <c r="BO1129" s="70"/>
      <c r="BP1129" s="70"/>
      <c r="BQ1129" s="70"/>
      <c r="BR1129" s="70"/>
      <c r="BS1129" s="70"/>
      <c r="BT1129" s="70"/>
      <c r="BU1129" s="70"/>
      <c r="BV1129" s="70"/>
      <c r="BW1129" s="70"/>
      <c r="BX1129" s="70"/>
      <c r="BY1129" s="70"/>
      <c r="BZ1129" s="70"/>
      <c r="CA1129" s="70"/>
      <c r="CB1129" s="70"/>
      <c r="CC1129" s="70"/>
      <c r="CD1129" s="70"/>
      <c r="CE1129" s="70"/>
      <c r="CF1129" s="70"/>
      <c r="CG1129" s="70"/>
      <c r="CH1129" s="70"/>
      <c r="CI1129" s="70"/>
      <c r="CJ1129" s="70"/>
      <c r="CK1129" s="70"/>
      <c r="CL1129" s="70"/>
      <c r="CM1129" s="70"/>
      <c r="CN1129" s="70"/>
      <c r="CO1129" s="70"/>
      <c r="CP1129" s="70"/>
      <c r="CQ1129" s="70"/>
      <c r="CR1129" s="70"/>
      <c r="CS1129" s="70"/>
      <c r="CT1129" s="70"/>
      <c r="CU1129" s="70"/>
      <c r="CV1129" s="70"/>
      <c r="CW1129" s="70"/>
      <c r="CX1129" s="70"/>
      <c r="CY1129" s="70"/>
      <c r="CZ1129" s="70"/>
      <c r="DA1129" s="70"/>
      <c r="DB1129" s="70"/>
      <c r="DC1129" s="70"/>
      <c r="DD1129" s="70"/>
      <c r="DE1129" s="70"/>
      <c r="DF1129" s="70"/>
      <c r="DG1129" s="70"/>
      <c r="DH1129" s="70"/>
      <c r="DI1129" s="70"/>
      <c r="DJ1129" s="70"/>
      <c r="DK1129" s="70"/>
      <c r="DL1129" s="70"/>
      <c r="DM1129" s="70"/>
      <c r="DN1129" s="70"/>
      <c r="DO1129" s="70"/>
      <c r="DP1129" s="70"/>
      <c r="DQ1129" s="70"/>
      <c r="DR1129" s="70"/>
      <c r="DS1129" s="70"/>
      <c r="DT1129" s="70"/>
      <c r="DU1129" s="70"/>
      <c r="DV1129" s="70"/>
      <c r="DW1129" s="70"/>
      <c r="DX1129" s="70"/>
      <c r="DY1129" s="70"/>
      <c r="DZ1129" s="70"/>
      <c r="EA1129" s="70"/>
      <c r="EB1129" s="70"/>
      <c r="EC1129" s="70"/>
      <c r="ED1129" s="70"/>
      <c r="EE1129" s="70"/>
      <c r="EF1129" s="70"/>
      <c r="EG1129" s="70"/>
      <c r="EH1129" s="70"/>
      <c r="EI1129" s="70"/>
      <c r="EJ1129" s="70"/>
      <c r="EK1129" s="70"/>
      <c r="EL1129" s="70"/>
      <c r="EM1129" s="70"/>
      <c r="EN1129" s="70"/>
      <c r="EO1129" s="70"/>
      <c r="EP1129" s="70"/>
      <c r="EQ1129" s="70"/>
      <c r="ER1129" s="70"/>
      <c r="ES1129" s="70"/>
      <c r="ET1129" s="70"/>
      <c r="EU1129" s="70"/>
      <c r="EV1129" s="70"/>
      <c r="EW1129" s="70"/>
      <c r="EX1129" s="70"/>
      <c r="EY1129" s="70"/>
      <c r="EZ1129" s="70"/>
      <c r="FA1129" s="70"/>
      <c r="FB1129" s="70"/>
      <c r="FC1129" s="70"/>
      <c r="FD1129" s="70"/>
      <c r="FE1129" s="70"/>
      <c r="FF1129" s="70"/>
      <c r="FG1129" s="70"/>
      <c r="FH1129" s="70"/>
      <c r="FI1129" s="70"/>
      <c r="FJ1129" s="70"/>
      <c r="FK1129" s="70"/>
      <c r="FL1129" s="70"/>
      <c r="FM1129" s="70"/>
      <c r="FN1129" s="70"/>
      <c r="FO1129" s="70"/>
      <c r="FP1129" s="70"/>
      <c r="FQ1129" s="70"/>
      <c r="FR1129" s="70"/>
      <c r="FS1129" s="70"/>
      <c r="FT1129" s="70"/>
      <c r="FU1129" s="70"/>
      <c r="FV1129" s="70"/>
      <c r="FW1129" s="70"/>
      <c r="FX1129" s="70"/>
      <c r="FY1129" s="70"/>
      <c r="FZ1129" s="70"/>
      <c r="GA1129" s="70"/>
      <c r="GB1129" s="70"/>
      <c r="GC1129" s="70"/>
      <c r="GD1129" s="70"/>
      <c r="GE1129" s="70"/>
      <c r="GF1129" s="70"/>
      <c r="GG1129" s="70"/>
      <c r="GH1129" s="70"/>
      <c r="GI1129" s="70"/>
      <c r="GJ1129" s="70"/>
      <c r="GK1129" s="70"/>
      <c r="GL1129" s="70"/>
      <c r="GM1129" s="70"/>
      <c r="GN1129" s="70"/>
      <c r="GO1129" s="70"/>
      <c r="GP1129" s="70"/>
      <c r="GQ1129" s="70"/>
      <c r="GR1129" s="70"/>
      <c r="GS1129" s="70"/>
      <c r="GT1129" s="70"/>
      <c r="GU1129" s="70"/>
      <c r="GV1129" s="70"/>
      <c r="GW1129" s="70"/>
      <c r="GX1129" s="70"/>
      <c r="GY1129" s="70"/>
      <c r="GZ1129" s="70"/>
      <c r="HA1129" s="70"/>
      <c r="HB1129" s="70"/>
      <c r="HC1129" s="70"/>
      <c r="HD1129" s="70"/>
      <c r="HE1129" s="70"/>
      <c r="HF1129" s="70"/>
      <c r="HG1129" s="70"/>
      <c r="HH1129" s="70"/>
      <c r="HI1129" s="70"/>
      <c r="HJ1129" s="70"/>
      <c r="HK1129" s="70"/>
      <c r="HL1129" s="70"/>
      <c r="HM1129" s="70"/>
      <c r="HN1129" s="70"/>
      <c r="HO1129" s="70"/>
      <c r="HP1129" s="70"/>
      <c r="HQ1129" s="70"/>
      <c r="HR1129" s="70"/>
      <c r="HS1129" s="70"/>
      <c r="HT1129" s="70"/>
      <c r="HU1129" s="70"/>
      <c r="HV1129" s="70"/>
      <c r="HW1129" s="70"/>
      <c r="HX1129" s="70"/>
      <c r="HY1129" s="70"/>
      <c r="HZ1129" s="70"/>
      <c r="IA1129" s="70"/>
      <c r="IB1129" s="70"/>
      <c r="IC1129" s="70"/>
      <c r="ID1129" s="70"/>
      <c r="IE1129" s="70"/>
      <c r="IF1129" s="70"/>
      <c r="IG1129" s="70"/>
      <c r="IH1129" s="70"/>
      <c r="II1129" s="70"/>
      <c r="IJ1129" s="70"/>
      <c r="IK1129" s="70"/>
      <c r="IL1129" s="70"/>
    </row>
    <row r="1130" spans="1:246" s="71" customFormat="1" ht="14.25" customHeight="1" x14ac:dyDescent="0.4">
      <c r="A1130" s="39" t="s">
        <v>8023</v>
      </c>
      <c r="B1130" s="45">
        <v>1894</v>
      </c>
      <c r="C1130" s="45">
        <v>1031</v>
      </c>
      <c r="D1130" s="45">
        <v>97</v>
      </c>
      <c r="E1130" s="46" t="s">
        <v>7530</v>
      </c>
      <c r="F1130" s="47" t="s">
        <v>4373</v>
      </c>
      <c r="G1130" s="46" t="s">
        <v>4362</v>
      </c>
      <c r="H1130" s="46" t="s">
        <v>4374</v>
      </c>
      <c r="I1130" s="46" t="s">
        <v>4008</v>
      </c>
      <c r="J1130" s="48">
        <v>10</v>
      </c>
      <c r="K1130" s="49">
        <v>17.7</v>
      </c>
      <c r="L1130" s="50">
        <v>250</v>
      </c>
      <c r="M1130" s="50">
        <v>4425</v>
      </c>
      <c r="N1130" s="51">
        <v>30</v>
      </c>
      <c r="O1130" s="51">
        <v>0</v>
      </c>
      <c r="P1130" s="51">
        <v>142</v>
      </c>
      <c r="Q1130" s="51">
        <v>0</v>
      </c>
      <c r="R1130" s="51">
        <f t="shared" si="152"/>
        <v>172</v>
      </c>
      <c r="S1130" s="79"/>
      <c r="T1130" s="52">
        <f t="shared" si="144"/>
        <v>0</v>
      </c>
      <c r="U1130" s="52" t="str" cm="1">
        <f t="array" aca="1" ref="U1130" ca="1">IF(S1130="", "×", IF(LEFT(S1130,2)="項番", COUNTIFS($D$2:$D$4001, INDIRECT("D" &amp; ROW()-1), $U$2:$U$4001, "〇"), "〇"))</f>
        <v>×</v>
      </c>
      <c r="V1130" s="52" t="str">
        <f t="shared" si="145"/>
        <v>×</v>
      </c>
      <c r="W1130" s="52" t="str">
        <f t="shared" si="146"/>
        <v>×</v>
      </c>
      <c r="X1130" s="53" t="str">
        <f t="shared" ca="1" si="147"/>
        <v/>
      </c>
      <c r="Y1130" s="52">
        <f t="shared" ca="1" si="148"/>
        <v>0</v>
      </c>
      <c r="Z1130" s="52">
        <f t="shared" si="149"/>
        <v>97</v>
      </c>
      <c r="AA1130" s="52" t="s">
        <v>125</v>
      </c>
      <c r="AB1130" s="70"/>
      <c r="AC1130" s="70"/>
      <c r="AD1130" s="70"/>
      <c r="AE1130" s="70"/>
      <c r="AF1130" s="70"/>
      <c r="AG1130" s="70"/>
      <c r="AH1130" s="70"/>
      <c r="AI1130" s="70"/>
      <c r="AJ1130" s="70"/>
      <c r="AK1130" s="70"/>
      <c r="AL1130" s="70"/>
      <c r="AM1130" s="70"/>
      <c r="AN1130" s="70"/>
      <c r="AO1130" s="70"/>
      <c r="AP1130" s="70"/>
      <c r="AQ1130" s="70"/>
      <c r="AR1130" s="70"/>
      <c r="AS1130" s="70"/>
      <c r="AT1130" s="70"/>
      <c r="AU1130" s="70"/>
      <c r="AV1130" s="70"/>
      <c r="AW1130" s="70"/>
      <c r="AX1130" s="70"/>
      <c r="AY1130" s="70"/>
      <c r="AZ1130" s="70"/>
      <c r="BA1130" s="70"/>
      <c r="BB1130" s="70"/>
      <c r="BC1130" s="70"/>
      <c r="BD1130" s="70"/>
      <c r="BE1130" s="70"/>
      <c r="BF1130" s="70"/>
      <c r="BG1130" s="70"/>
      <c r="BH1130" s="70"/>
      <c r="BI1130" s="70"/>
      <c r="BJ1130" s="70"/>
      <c r="BK1130" s="70"/>
      <c r="BL1130" s="70"/>
      <c r="BM1130" s="70"/>
      <c r="BN1130" s="70"/>
      <c r="BO1130" s="70"/>
      <c r="BP1130" s="70"/>
      <c r="BQ1130" s="70"/>
      <c r="BR1130" s="70"/>
      <c r="BS1130" s="70"/>
      <c r="BT1130" s="70"/>
      <c r="BU1130" s="70"/>
      <c r="BV1130" s="70"/>
      <c r="BW1130" s="70"/>
      <c r="BX1130" s="70"/>
      <c r="BY1130" s="70"/>
      <c r="BZ1130" s="70"/>
      <c r="CA1130" s="70"/>
      <c r="CB1130" s="70"/>
      <c r="CC1130" s="70"/>
      <c r="CD1130" s="70"/>
      <c r="CE1130" s="70"/>
      <c r="CF1130" s="70"/>
      <c r="CG1130" s="70"/>
      <c r="CH1130" s="70"/>
      <c r="CI1130" s="70"/>
      <c r="CJ1130" s="70"/>
      <c r="CK1130" s="70"/>
      <c r="CL1130" s="70"/>
      <c r="CM1130" s="70"/>
      <c r="CN1130" s="70"/>
      <c r="CO1130" s="70"/>
      <c r="CP1130" s="70"/>
      <c r="CQ1130" s="70"/>
      <c r="CR1130" s="70"/>
      <c r="CS1130" s="70"/>
      <c r="CT1130" s="70"/>
      <c r="CU1130" s="70"/>
      <c r="CV1130" s="70"/>
      <c r="CW1130" s="70"/>
      <c r="CX1130" s="70"/>
      <c r="CY1130" s="70"/>
      <c r="CZ1130" s="70"/>
      <c r="DA1130" s="70"/>
      <c r="DB1130" s="70"/>
      <c r="DC1130" s="70"/>
      <c r="DD1130" s="70"/>
      <c r="DE1130" s="70"/>
      <c r="DF1130" s="70"/>
      <c r="DG1130" s="70"/>
      <c r="DH1130" s="70"/>
      <c r="DI1130" s="70"/>
      <c r="DJ1130" s="70"/>
      <c r="DK1130" s="70"/>
      <c r="DL1130" s="70"/>
      <c r="DM1130" s="70"/>
      <c r="DN1130" s="70"/>
      <c r="DO1130" s="70"/>
      <c r="DP1130" s="70"/>
      <c r="DQ1130" s="70"/>
      <c r="DR1130" s="70"/>
      <c r="DS1130" s="70"/>
      <c r="DT1130" s="70"/>
      <c r="DU1130" s="70"/>
      <c r="DV1130" s="70"/>
      <c r="DW1130" s="70"/>
      <c r="DX1130" s="70"/>
      <c r="DY1130" s="70"/>
      <c r="DZ1130" s="70"/>
      <c r="EA1130" s="70"/>
      <c r="EB1130" s="70"/>
      <c r="EC1130" s="70"/>
      <c r="ED1130" s="70"/>
      <c r="EE1130" s="70"/>
      <c r="EF1130" s="70"/>
      <c r="EG1130" s="70"/>
      <c r="EH1130" s="70"/>
      <c r="EI1130" s="70"/>
      <c r="EJ1130" s="70"/>
      <c r="EK1130" s="70"/>
      <c r="EL1130" s="70"/>
      <c r="EM1130" s="70"/>
      <c r="EN1130" s="70"/>
      <c r="EO1130" s="70"/>
      <c r="EP1130" s="70"/>
      <c r="EQ1130" s="70"/>
      <c r="ER1130" s="70"/>
      <c r="ES1130" s="70"/>
      <c r="ET1130" s="70"/>
      <c r="EU1130" s="70"/>
      <c r="EV1130" s="70"/>
      <c r="EW1130" s="70"/>
      <c r="EX1130" s="70"/>
      <c r="EY1130" s="70"/>
      <c r="EZ1130" s="70"/>
      <c r="FA1130" s="70"/>
      <c r="FB1130" s="70"/>
      <c r="FC1130" s="70"/>
      <c r="FD1130" s="70"/>
      <c r="FE1130" s="70"/>
      <c r="FF1130" s="70"/>
      <c r="FG1130" s="70"/>
      <c r="FH1130" s="70"/>
      <c r="FI1130" s="70"/>
      <c r="FJ1130" s="70"/>
      <c r="FK1130" s="70"/>
      <c r="FL1130" s="70"/>
      <c r="FM1130" s="70"/>
      <c r="FN1130" s="70"/>
      <c r="FO1130" s="70"/>
      <c r="FP1130" s="70"/>
      <c r="FQ1130" s="70"/>
      <c r="FR1130" s="70"/>
      <c r="FS1130" s="70"/>
      <c r="FT1130" s="70"/>
      <c r="FU1130" s="70"/>
      <c r="FV1130" s="70"/>
      <c r="FW1130" s="70"/>
      <c r="FX1130" s="70"/>
      <c r="FY1130" s="70"/>
      <c r="FZ1130" s="70"/>
      <c r="GA1130" s="70"/>
      <c r="GB1130" s="70"/>
      <c r="GC1130" s="70"/>
      <c r="GD1130" s="70"/>
      <c r="GE1130" s="70"/>
      <c r="GF1130" s="70"/>
      <c r="GG1130" s="70"/>
      <c r="GH1130" s="70"/>
      <c r="GI1130" s="70"/>
      <c r="GJ1130" s="70"/>
      <c r="GK1130" s="70"/>
      <c r="GL1130" s="70"/>
      <c r="GM1130" s="70"/>
      <c r="GN1130" s="70"/>
      <c r="GO1130" s="70"/>
      <c r="GP1130" s="70"/>
      <c r="GQ1130" s="70"/>
      <c r="GR1130" s="70"/>
      <c r="GS1130" s="70"/>
      <c r="GT1130" s="70"/>
      <c r="GU1130" s="70"/>
      <c r="GV1130" s="70"/>
      <c r="GW1130" s="70"/>
      <c r="GX1130" s="70"/>
      <c r="GY1130" s="70"/>
      <c r="GZ1130" s="70"/>
      <c r="HA1130" s="70"/>
      <c r="HB1130" s="70"/>
      <c r="HC1130" s="70"/>
      <c r="HD1130" s="70"/>
      <c r="HE1130" s="70"/>
      <c r="HF1130" s="70"/>
      <c r="HG1130" s="70"/>
      <c r="HH1130" s="70"/>
      <c r="HI1130" s="70"/>
      <c r="HJ1130" s="70"/>
      <c r="HK1130" s="70"/>
      <c r="HL1130" s="70"/>
      <c r="HM1130" s="70"/>
      <c r="HN1130" s="70"/>
      <c r="HO1130" s="70"/>
      <c r="HP1130" s="70"/>
      <c r="HQ1130" s="70"/>
      <c r="HR1130" s="70"/>
      <c r="HS1130" s="70"/>
      <c r="HT1130" s="70"/>
      <c r="HU1130" s="70"/>
      <c r="HV1130" s="70"/>
      <c r="HW1130" s="70"/>
      <c r="HX1130" s="70"/>
      <c r="HY1130" s="70"/>
      <c r="HZ1130" s="70"/>
      <c r="IA1130" s="70"/>
      <c r="IB1130" s="70"/>
      <c r="IC1130" s="70"/>
      <c r="ID1130" s="70"/>
      <c r="IE1130" s="70"/>
      <c r="IF1130" s="70"/>
      <c r="IG1130" s="70"/>
      <c r="IH1130" s="70"/>
      <c r="II1130" s="70"/>
      <c r="IJ1130" s="70"/>
      <c r="IK1130" s="70"/>
      <c r="IL1130" s="70"/>
    </row>
    <row r="1131" spans="1:246" s="71" customFormat="1" ht="14.25" customHeight="1" x14ac:dyDescent="0.4">
      <c r="A1131" s="39" t="s">
        <v>8023</v>
      </c>
      <c r="B1131" s="45">
        <v>1895</v>
      </c>
      <c r="C1131" s="45">
        <v>1032</v>
      </c>
      <c r="D1131" s="45">
        <v>97</v>
      </c>
      <c r="E1131" s="46" t="s">
        <v>7530</v>
      </c>
      <c r="F1131" s="47" t="s">
        <v>4375</v>
      </c>
      <c r="G1131" s="46" t="s">
        <v>4362</v>
      </c>
      <c r="H1131" s="46" t="s">
        <v>4376</v>
      </c>
      <c r="I1131" s="46" t="s">
        <v>4377</v>
      </c>
      <c r="J1131" s="48">
        <v>1</v>
      </c>
      <c r="K1131" s="49">
        <v>39.200000000000003</v>
      </c>
      <c r="L1131" s="50">
        <v>10</v>
      </c>
      <c r="M1131" s="50">
        <v>392</v>
      </c>
      <c r="N1131" s="51">
        <v>0</v>
      </c>
      <c r="O1131" s="51">
        <v>12</v>
      </c>
      <c r="P1131" s="51">
        <v>2</v>
      </c>
      <c r="Q1131" s="51">
        <v>0</v>
      </c>
      <c r="R1131" s="51">
        <f t="shared" si="152"/>
        <v>14</v>
      </c>
      <c r="S1131" s="79"/>
      <c r="T1131" s="52">
        <f t="shared" si="144"/>
        <v>0</v>
      </c>
      <c r="U1131" s="52" t="str" cm="1">
        <f t="array" aca="1" ref="U1131" ca="1">IF(S1131="", "×", IF(LEFT(S1131,2)="項番", COUNTIFS($D$2:$D$4001, INDIRECT("D" &amp; ROW()-1), $U$2:$U$4001, "〇"), "〇"))</f>
        <v>×</v>
      </c>
      <c r="V1131" s="52" t="str">
        <f t="shared" si="145"/>
        <v>×</v>
      </c>
      <c r="W1131" s="52" t="str">
        <f t="shared" si="146"/>
        <v>×</v>
      </c>
      <c r="X1131" s="53" t="str">
        <f t="shared" ca="1" si="147"/>
        <v/>
      </c>
      <c r="Y1131" s="52">
        <f t="shared" ca="1" si="148"/>
        <v>0</v>
      </c>
      <c r="Z1131" s="52">
        <f t="shared" si="149"/>
        <v>97</v>
      </c>
      <c r="AA1131" s="52" t="s">
        <v>125</v>
      </c>
      <c r="AB1131" s="70"/>
      <c r="AC1131" s="70"/>
      <c r="AD1131" s="70"/>
      <c r="AE1131" s="70"/>
      <c r="AF1131" s="70"/>
      <c r="AG1131" s="70"/>
      <c r="AH1131" s="70"/>
      <c r="AI1131" s="70"/>
      <c r="AJ1131" s="70"/>
      <c r="AK1131" s="70"/>
      <c r="AL1131" s="70"/>
      <c r="AM1131" s="70"/>
      <c r="AN1131" s="70"/>
      <c r="AO1131" s="70"/>
      <c r="AP1131" s="70"/>
      <c r="AQ1131" s="70"/>
      <c r="AR1131" s="70"/>
      <c r="AS1131" s="70"/>
      <c r="AT1131" s="70"/>
      <c r="AU1131" s="70"/>
      <c r="AV1131" s="70"/>
      <c r="AW1131" s="70"/>
      <c r="AX1131" s="70"/>
      <c r="AY1131" s="70"/>
      <c r="AZ1131" s="70"/>
      <c r="BA1131" s="70"/>
      <c r="BB1131" s="70"/>
      <c r="BC1131" s="70"/>
      <c r="BD1131" s="70"/>
      <c r="BE1131" s="70"/>
      <c r="BF1131" s="70"/>
      <c r="BG1131" s="70"/>
      <c r="BH1131" s="70"/>
      <c r="BI1131" s="70"/>
      <c r="BJ1131" s="70"/>
      <c r="BK1131" s="70"/>
      <c r="BL1131" s="70"/>
      <c r="BM1131" s="70"/>
      <c r="BN1131" s="70"/>
      <c r="BO1131" s="70"/>
      <c r="BP1131" s="70"/>
      <c r="BQ1131" s="70"/>
      <c r="BR1131" s="70"/>
      <c r="BS1131" s="70"/>
      <c r="BT1131" s="70"/>
      <c r="BU1131" s="70"/>
      <c r="BV1131" s="70"/>
      <c r="BW1131" s="70"/>
      <c r="BX1131" s="70"/>
      <c r="BY1131" s="70"/>
      <c r="BZ1131" s="70"/>
      <c r="CA1131" s="70"/>
      <c r="CB1131" s="70"/>
      <c r="CC1131" s="70"/>
      <c r="CD1131" s="70"/>
      <c r="CE1131" s="70"/>
      <c r="CF1131" s="70"/>
      <c r="CG1131" s="70"/>
      <c r="CH1131" s="70"/>
      <c r="CI1131" s="70"/>
      <c r="CJ1131" s="70"/>
      <c r="CK1131" s="70"/>
      <c r="CL1131" s="70"/>
      <c r="CM1131" s="70"/>
      <c r="CN1131" s="70"/>
      <c r="CO1131" s="70"/>
      <c r="CP1131" s="70"/>
      <c r="CQ1131" s="70"/>
      <c r="CR1131" s="70"/>
      <c r="CS1131" s="70"/>
      <c r="CT1131" s="70"/>
      <c r="CU1131" s="70"/>
      <c r="CV1131" s="70"/>
      <c r="CW1131" s="70"/>
      <c r="CX1131" s="70"/>
      <c r="CY1131" s="70"/>
      <c r="CZ1131" s="70"/>
      <c r="DA1131" s="70"/>
      <c r="DB1131" s="70"/>
      <c r="DC1131" s="70"/>
      <c r="DD1131" s="70"/>
      <c r="DE1131" s="70"/>
      <c r="DF1131" s="70"/>
      <c r="DG1131" s="70"/>
      <c r="DH1131" s="70"/>
      <c r="DI1131" s="70"/>
      <c r="DJ1131" s="70"/>
      <c r="DK1131" s="70"/>
      <c r="DL1131" s="70"/>
      <c r="DM1131" s="70"/>
      <c r="DN1131" s="70"/>
      <c r="DO1131" s="70"/>
      <c r="DP1131" s="70"/>
      <c r="DQ1131" s="70"/>
      <c r="DR1131" s="70"/>
      <c r="DS1131" s="70"/>
      <c r="DT1131" s="70"/>
      <c r="DU1131" s="70"/>
      <c r="DV1131" s="70"/>
      <c r="DW1131" s="70"/>
      <c r="DX1131" s="70"/>
      <c r="DY1131" s="70"/>
      <c r="DZ1131" s="70"/>
      <c r="EA1131" s="70"/>
      <c r="EB1131" s="70"/>
      <c r="EC1131" s="70"/>
      <c r="ED1131" s="70"/>
      <c r="EE1131" s="70"/>
      <c r="EF1131" s="70"/>
      <c r="EG1131" s="70"/>
      <c r="EH1131" s="70"/>
      <c r="EI1131" s="70"/>
      <c r="EJ1131" s="70"/>
      <c r="EK1131" s="70"/>
      <c r="EL1131" s="70"/>
      <c r="EM1131" s="70"/>
      <c r="EN1131" s="70"/>
      <c r="EO1131" s="70"/>
      <c r="EP1131" s="70"/>
      <c r="EQ1131" s="70"/>
      <c r="ER1131" s="70"/>
      <c r="ES1131" s="70"/>
      <c r="ET1131" s="70"/>
      <c r="EU1131" s="70"/>
      <c r="EV1131" s="70"/>
      <c r="EW1131" s="70"/>
      <c r="EX1131" s="70"/>
      <c r="EY1131" s="70"/>
      <c r="EZ1131" s="70"/>
      <c r="FA1131" s="70"/>
      <c r="FB1131" s="70"/>
      <c r="FC1131" s="70"/>
      <c r="FD1131" s="70"/>
      <c r="FE1131" s="70"/>
      <c r="FF1131" s="70"/>
      <c r="FG1131" s="70"/>
      <c r="FH1131" s="70"/>
      <c r="FI1131" s="70"/>
      <c r="FJ1131" s="70"/>
      <c r="FK1131" s="70"/>
      <c r="FL1131" s="70"/>
      <c r="FM1131" s="70"/>
      <c r="FN1131" s="70"/>
      <c r="FO1131" s="70"/>
      <c r="FP1131" s="70"/>
      <c r="FQ1131" s="70"/>
      <c r="FR1131" s="70"/>
      <c r="FS1131" s="70"/>
      <c r="FT1131" s="70"/>
      <c r="FU1131" s="70"/>
      <c r="FV1131" s="70"/>
      <c r="FW1131" s="70"/>
      <c r="FX1131" s="70"/>
      <c r="FY1131" s="70"/>
      <c r="FZ1131" s="70"/>
      <c r="GA1131" s="70"/>
      <c r="GB1131" s="70"/>
      <c r="GC1131" s="70"/>
      <c r="GD1131" s="70"/>
      <c r="GE1131" s="70"/>
      <c r="GF1131" s="70"/>
      <c r="GG1131" s="70"/>
      <c r="GH1131" s="70"/>
      <c r="GI1131" s="70"/>
      <c r="GJ1131" s="70"/>
      <c r="GK1131" s="70"/>
      <c r="GL1131" s="70"/>
      <c r="GM1131" s="70"/>
      <c r="GN1131" s="70"/>
      <c r="GO1131" s="70"/>
      <c r="GP1131" s="70"/>
      <c r="GQ1131" s="70"/>
      <c r="GR1131" s="70"/>
      <c r="GS1131" s="70"/>
      <c r="GT1131" s="70"/>
      <c r="GU1131" s="70"/>
      <c r="GV1131" s="70"/>
      <c r="GW1131" s="70"/>
      <c r="GX1131" s="70"/>
      <c r="GY1131" s="70"/>
      <c r="GZ1131" s="70"/>
      <c r="HA1131" s="70"/>
      <c r="HB1131" s="70"/>
      <c r="HC1131" s="70"/>
      <c r="HD1131" s="70"/>
      <c r="HE1131" s="70"/>
      <c r="HF1131" s="70"/>
      <c r="HG1131" s="70"/>
      <c r="HH1131" s="70"/>
      <c r="HI1131" s="70"/>
      <c r="HJ1131" s="70"/>
      <c r="HK1131" s="70"/>
      <c r="HL1131" s="70"/>
      <c r="HM1131" s="70"/>
      <c r="HN1131" s="70"/>
      <c r="HO1131" s="70"/>
      <c r="HP1131" s="70"/>
      <c r="HQ1131" s="70"/>
      <c r="HR1131" s="70"/>
      <c r="HS1131" s="70"/>
      <c r="HT1131" s="70"/>
      <c r="HU1131" s="70"/>
      <c r="HV1131" s="70"/>
      <c r="HW1131" s="70"/>
      <c r="HX1131" s="70"/>
      <c r="HY1131" s="70"/>
      <c r="HZ1131" s="70"/>
      <c r="IA1131" s="70"/>
      <c r="IB1131" s="70"/>
      <c r="IC1131" s="70"/>
      <c r="ID1131" s="70"/>
      <c r="IE1131" s="70"/>
      <c r="IF1131" s="70"/>
      <c r="IG1131" s="70"/>
      <c r="IH1131" s="70"/>
      <c r="II1131" s="70"/>
      <c r="IJ1131" s="70"/>
      <c r="IK1131" s="70"/>
      <c r="IL1131" s="70"/>
    </row>
    <row r="1132" spans="1:246" s="71" customFormat="1" ht="14.25" customHeight="1" x14ac:dyDescent="0.4">
      <c r="A1132" s="39" t="s">
        <v>8023</v>
      </c>
      <c r="B1132" s="45">
        <v>1896</v>
      </c>
      <c r="C1132" s="45">
        <v>1033</v>
      </c>
      <c r="D1132" s="45">
        <v>97</v>
      </c>
      <c r="E1132" s="46" t="s">
        <v>7530</v>
      </c>
      <c r="F1132" s="47" t="s">
        <v>4378</v>
      </c>
      <c r="G1132" s="46" t="s">
        <v>4362</v>
      </c>
      <c r="H1132" s="46" t="s">
        <v>4379</v>
      </c>
      <c r="I1132" s="46" t="s">
        <v>12</v>
      </c>
      <c r="J1132" s="48">
        <v>100</v>
      </c>
      <c r="K1132" s="49">
        <v>173</v>
      </c>
      <c r="L1132" s="50">
        <v>100</v>
      </c>
      <c r="M1132" s="50">
        <v>17300</v>
      </c>
      <c r="N1132" s="51">
        <v>1</v>
      </c>
      <c r="O1132" s="51">
        <v>2</v>
      </c>
      <c r="P1132" s="51">
        <v>0</v>
      </c>
      <c r="Q1132" s="51">
        <v>0</v>
      </c>
      <c r="R1132" s="51">
        <f t="shared" si="152"/>
        <v>3</v>
      </c>
      <c r="S1132" s="79"/>
      <c r="T1132" s="52">
        <f t="shared" si="144"/>
        <v>0</v>
      </c>
      <c r="U1132" s="52" t="str" cm="1">
        <f t="array" aca="1" ref="U1132" ca="1">IF(S1132="", "×", IF(LEFT(S1132,2)="項番", COUNTIFS($D$2:$D$4001, INDIRECT("D" &amp; ROW()-1), $U$2:$U$4001, "〇"), "〇"))</f>
        <v>×</v>
      </c>
      <c r="V1132" s="52" t="str">
        <f t="shared" si="145"/>
        <v>×</v>
      </c>
      <c r="W1132" s="52" t="str">
        <f t="shared" si="146"/>
        <v>×</v>
      </c>
      <c r="X1132" s="53" t="str">
        <f t="shared" ca="1" si="147"/>
        <v/>
      </c>
      <c r="Y1132" s="52">
        <f t="shared" ca="1" si="148"/>
        <v>0</v>
      </c>
      <c r="Z1132" s="52">
        <f t="shared" si="149"/>
        <v>97</v>
      </c>
      <c r="AA1132" s="52" t="s">
        <v>125</v>
      </c>
      <c r="AB1132" s="70"/>
      <c r="AC1132" s="70"/>
      <c r="AD1132" s="70"/>
      <c r="AE1132" s="70"/>
      <c r="AF1132" s="70"/>
      <c r="AG1132" s="70"/>
      <c r="AH1132" s="70"/>
      <c r="AI1132" s="70"/>
      <c r="AJ1132" s="70"/>
      <c r="AK1132" s="70"/>
      <c r="AL1132" s="70"/>
      <c r="AM1132" s="70"/>
      <c r="AN1132" s="70"/>
      <c r="AO1132" s="70"/>
      <c r="AP1132" s="70"/>
      <c r="AQ1132" s="70"/>
      <c r="AR1132" s="70"/>
      <c r="AS1132" s="70"/>
      <c r="AT1132" s="70"/>
      <c r="AU1132" s="70"/>
      <c r="AV1132" s="70"/>
      <c r="AW1132" s="70"/>
      <c r="AX1132" s="70"/>
      <c r="AY1132" s="70"/>
      <c r="AZ1132" s="70"/>
      <c r="BA1132" s="70"/>
      <c r="BB1132" s="70"/>
      <c r="BC1132" s="70"/>
      <c r="BD1132" s="70"/>
      <c r="BE1132" s="70"/>
      <c r="BF1132" s="70"/>
      <c r="BG1132" s="70"/>
      <c r="BH1132" s="70"/>
      <c r="BI1132" s="70"/>
      <c r="BJ1132" s="70"/>
      <c r="BK1132" s="70"/>
      <c r="BL1132" s="70"/>
      <c r="BM1132" s="70"/>
      <c r="BN1132" s="70"/>
      <c r="BO1132" s="70"/>
      <c r="BP1132" s="70"/>
      <c r="BQ1132" s="70"/>
      <c r="BR1132" s="70"/>
      <c r="BS1132" s="70"/>
      <c r="BT1132" s="70"/>
      <c r="BU1132" s="70"/>
      <c r="BV1132" s="70"/>
      <c r="BW1132" s="70"/>
      <c r="BX1132" s="70"/>
      <c r="BY1132" s="70"/>
      <c r="BZ1132" s="70"/>
      <c r="CA1132" s="70"/>
      <c r="CB1132" s="70"/>
      <c r="CC1132" s="70"/>
      <c r="CD1132" s="70"/>
      <c r="CE1132" s="70"/>
      <c r="CF1132" s="70"/>
      <c r="CG1132" s="70"/>
      <c r="CH1132" s="70"/>
      <c r="CI1132" s="70"/>
      <c r="CJ1132" s="70"/>
      <c r="CK1132" s="70"/>
      <c r="CL1132" s="70"/>
      <c r="CM1132" s="70"/>
      <c r="CN1132" s="70"/>
      <c r="CO1132" s="70"/>
      <c r="CP1132" s="70"/>
      <c r="CQ1132" s="70"/>
      <c r="CR1132" s="70"/>
      <c r="CS1132" s="70"/>
      <c r="CT1132" s="70"/>
      <c r="CU1132" s="70"/>
      <c r="CV1132" s="70"/>
      <c r="CW1132" s="70"/>
      <c r="CX1132" s="70"/>
      <c r="CY1132" s="70"/>
      <c r="CZ1132" s="70"/>
      <c r="DA1132" s="70"/>
      <c r="DB1132" s="70"/>
      <c r="DC1132" s="70"/>
      <c r="DD1132" s="70"/>
      <c r="DE1132" s="70"/>
      <c r="DF1132" s="70"/>
      <c r="DG1132" s="70"/>
      <c r="DH1132" s="70"/>
      <c r="DI1132" s="70"/>
      <c r="DJ1132" s="70"/>
      <c r="DK1132" s="70"/>
      <c r="DL1132" s="70"/>
      <c r="DM1132" s="70"/>
      <c r="DN1132" s="70"/>
      <c r="DO1132" s="70"/>
      <c r="DP1132" s="70"/>
      <c r="DQ1132" s="70"/>
      <c r="DR1132" s="70"/>
      <c r="DS1132" s="70"/>
      <c r="DT1132" s="70"/>
      <c r="DU1132" s="70"/>
      <c r="DV1132" s="70"/>
      <c r="DW1132" s="70"/>
      <c r="DX1132" s="70"/>
      <c r="DY1132" s="70"/>
      <c r="DZ1132" s="70"/>
      <c r="EA1132" s="70"/>
      <c r="EB1132" s="70"/>
      <c r="EC1132" s="70"/>
      <c r="ED1132" s="70"/>
      <c r="EE1132" s="70"/>
      <c r="EF1132" s="70"/>
      <c r="EG1132" s="70"/>
      <c r="EH1132" s="70"/>
      <c r="EI1132" s="70"/>
      <c r="EJ1132" s="70"/>
      <c r="EK1132" s="70"/>
      <c r="EL1132" s="70"/>
      <c r="EM1132" s="70"/>
      <c r="EN1132" s="70"/>
      <c r="EO1132" s="70"/>
      <c r="EP1132" s="70"/>
      <c r="EQ1132" s="70"/>
      <c r="ER1132" s="70"/>
      <c r="ES1132" s="70"/>
      <c r="ET1132" s="70"/>
      <c r="EU1132" s="70"/>
      <c r="EV1132" s="70"/>
      <c r="EW1132" s="70"/>
      <c r="EX1132" s="70"/>
      <c r="EY1132" s="70"/>
      <c r="EZ1132" s="70"/>
      <c r="FA1132" s="70"/>
      <c r="FB1132" s="70"/>
      <c r="FC1132" s="70"/>
      <c r="FD1132" s="70"/>
      <c r="FE1132" s="70"/>
      <c r="FF1132" s="70"/>
      <c r="FG1132" s="70"/>
      <c r="FH1132" s="70"/>
      <c r="FI1132" s="70"/>
      <c r="FJ1132" s="70"/>
      <c r="FK1132" s="70"/>
      <c r="FL1132" s="70"/>
      <c r="FM1132" s="70"/>
      <c r="FN1132" s="70"/>
      <c r="FO1132" s="70"/>
      <c r="FP1132" s="70"/>
      <c r="FQ1132" s="70"/>
      <c r="FR1132" s="70"/>
      <c r="FS1132" s="70"/>
      <c r="FT1132" s="70"/>
      <c r="FU1132" s="70"/>
      <c r="FV1132" s="70"/>
      <c r="FW1132" s="70"/>
      <c r="FX1132" s="70"/>
      <c r="FY1132" s="70"/>
      <c r="FZ1132" s="70"/>
      <c r="GA1132" s="70"/>
      <c r="GB1132" s="70"/>
      <c r="GC1132" s="70"/>
      <c r="GD1132" s="70"/>
      <c r="GE1132" s="70"/>
      <c r="GF1132" s="70"/>
      <c r="GG1132" s="70"/>
      <c r="GH1132" s="70"/>
      <c r="GI1132" s="70"/>
      <c r="GJ1132" s="70"/>
      <c r="GK1132" s="70"/>
      <c r="GL1132" s="70"/>
      <c r="GM1132" s="70"/>
      <c r="GN1132" s="70"/>
      <c r="GO1132" s="70"/>
      <c r="GP1132" s="70"/>
      <c r="GQ1132" s="70"/>
      <c r="GR1132" s="70"/>
      <c r="GS1132" s="70"/>
      <c r="GT1132" s="70"/>
      <c r="GU1132" s="70"/>
      <c r="GV1132" s="70"/>
      <c r="GW1132" s="70"/>
      <c r="GX1132" s="70"/>
      <c r="GY1132" s="70"/>
      <c r="GZ1132" s="70"/>
      <c r="HA1132" s="70"/>
      <c r="HB1132" s="70"/>
      <c r="HC1132" s="70"/>
      <c r="HD1132" s="70"/>
      <c r="HE1132" s="70"/>
      <c r="HF1132" s="70"/>
      <c r="HG1132" s="70"/>
      <c r="HH1132" s="70"/>
      <c r="HI1132" s="70"/>
      <c r="HJ1132" s="70"/>
      <c r="HK1132" s="70"/>
      <c r="HL1132" s="70"/>
      <c r="HM1132" s="70"/>
      <c r="HN1132" s="70"/>
      <c r="HO1132" s="70"/>
      <c r="HP1132" s="70"/>
      <c r="HQ1132" s="70"/>
      <c r="HR1132" s="70"/>
      <c r="HS1132" s="70"/>
      <c r="HT1132" s="70"/>
      <c r="HU1132" s="70"/>
      <c r="HV1132" s="70"/>
      <c r="HW1132" s="70"/>
      <c r="HX1132" s="70"/>
      <c r="HY1132" s="70"/>
      <c r="HZ1132" s="70"/>
      <c r="IA1132" s="70"/>
      <c r="IB1132" s="70"/>
      <c r="IC1132" s="70"/>
      <c r="ID1132" s="70"/>
      <c r="IE1132" s="70"/>
      <c r="IF1132" s="70"/>
      <c r="IG1132" s="70"/>
      <c r="IH1132" s="70"/>
      <c r="II1132" s="70"/>
      <c r="IJ1132" s="70"/>
      <c r="IK1132" s="70"/>
      <c r="IL1132" s="70"/>
    </row>
    <row r="1133" spans="1:246" s="71" customFormat="1" ht="14.25" customHeight="1" x14ac:dyDescent="0.4">
      <c r="A1133" s="39" t="s">
        <v>8023</v>
      </c>
      <c r="B1133" s="45">
        <v>1897</v>
      </c>
      <c r="C1133" s="45">
        <v>1034</v>
      </c>
      <c r="D1133" s="45">
        <v>97</v>
      </c>
      <c r="E1133" s="46" t="s">
        <v>7530</v>
      </c>
      <c r="F1133" s="47" t="s">
        <v>4380</v>
      </c>
      <c r="G1133" s="46" t="s">
        <v>4362</v>
      </c>
      <c r="H1133" s="46" t="s">
        <v>4381</v>
      </c>
      <c r="I1133" s="46" t="s">
        <v>4382</v>
      </c>
      <c r="J1133" s="48">
        <v>50</v>
      </c>
      <c r="K1133" s="49">
        <v>31.3</v>
      </c>
      <c r="L1133" s="50">
        <v>50</v>
      </c>
      <c r="M1133" s="50">
        <v>1565</v>
      </c>
      <c r="N1133" s="51">
        <v>0</v>
      </c>
      <c r="O1133" s="51">
        <v>0</v>
      </c>
      <c r="P1133" s="51">
        <v>2</v>
      </c>
      <c r="Q1133" s="51">
        <v>0</v>
      </c>
      <c r="R1133" s="51">
        <f t="shared" si="152"/>
        <v>2</v>
      </c>
      <c r="S1133" s="79"/>
      <c r="T1133" s="52">
        <f t="shared" si="144"/>
        <v>0</v>
      </c>
      <c r="U1133" s="52" t="str" cm="1">
        <f t="array" aca="1" ref="U1133" ca="1">IF(S1133="", "×", IF(LEFT(S1133,2)="項番", COUNTIFS($D$2:$D$4001, INDIRECT("D" &amp; ROW()-1), $U$2:$U$4001, "〇"), "〇"))</f>
        <v>×</v>
      </c>
      <c r="V1133" s="52" t="str">
        <f t="shared" si="145"/>
        <v>×</v>
      </c>
      <c r="W1133" s="52" t="str">
        <f t="shared" si="146"/>
        <v>×</v>
      </c>
      <c r="X1133" s="53" t="str">
        <f t="shared" ca="1" si="147"/>
        <v/>
      </c>
      <c r="Y1133" s="52">
        <f t="shared" ca="1" si="148"/>
        <v>0</v>
      </c>
      <c r="Z1133" s="52">
        <f t="shared" si="149"/>
        <v>97</v>
      </c>
      <c r="AA1133" s="52" t="s">
        <v>125</v>
      </c>
      <c r="AB1133" s="70"/>
      <c r="AC1133" s="70"/>
      <c r="AD1133" s="70"/>
      <c r="AE1133" s="70"/>
      <c r="AF1133" s="70"/>
      <c r="AG1133" s="70"/>
      <c r="AH1133" s="70"/>
      <c r="AI1133" s="70"/>
      <c r="AJ1133" s="70"/>
      <c r="AK1133" s="70"/>
      <c r="AL1133" s="70"/>
      <c r="AM1133" s="70"/>
      <c r="AN1133" s="70"/>
      <c r="AO1133" s="70"/>
      <c r="AP1133" s="70"/>
      <c r="AQ1133" s="70"/>
      <c r="AR1133" s="70"/>
      <c r="AS1133" s="70"/>
      <c r="AT1133" s="70"/>
      <c r="AU1133" s="70"/>
      <c r="AV1133" s="70"/>
      <c r="AW1133" s="70"/>
      <c r="AX1133" s="70"/>
      <c r="AY1133" s="70"/>
      <c r="AZ1133" s="70"/>
      <c r="BA1133" s="70"/>
      <c r="BB1133" s="70"/>
      <c r="BC1133" s="70"/>
      <c r="BD1133" s="70"/>
      <c r="BE1133" s="70"/>
      <c r="BF1133" s="70"/>
      <c r="BG1133" s="70"/>
      <c r="BH1133" s="70"/>
      <c r="BI1133" s="70"/>
      <c r="BJ1133" s="70"/>
      <c r="BK1133" s="70"/>
      <c r="BL1133" s="70"/>
      <c r="BM1133" s="70"/>
      <c r="BN1133" s="70"/>
      <c r="BO1133" s="70"/>
      <c r="BP1133" s="70"/>
      <c r="BQ1133" s="70"/>
      <c r="BR1133" s="70"/>
      <c r="BS1133" s="70"/>
      <c r="BT1133" s="70"/>
      <c r="BU1133" s="70"/>
      <c r="BV1133" s="70"/>
      <c r="BW1133" s="70"/>
      <c r="BX1133" s="70"/>
      <c r="BY1133" s="70"/>
      <c r="BZ1133" s="70"/>
      <c r="CA1133" s="70"/>
      <c r="CB1133" s="70"/>
      <c r="CC1133" s="70"/>
      <c r="CD1133" s="70"/>
      <c r="CE1133" s="70"/>
      <c r="CF1133" s="70"/>
      <c r="CG1133" s="70"/>
      <c r="CH1133" s="70"/>
      <c r="CI1133" s="70"/>
      <c r="CJ1133" s="70"/>
      <c r="CK1133" s="70"/>
      <c r="CL1133" s="70"/>
      <c r="CM1133" s="70"/>
      <c r="CN1133" s="70"/>
      <c r="CO1133" s="70"/>
      <c r="CP1133" s="70"/>
      <c r="CQ1133" s="70"/>
      <c r="CR1133" s="70"/>
      <c r="CS1133" s="70"/>
      <c r="CT1133" s="70"/>
      <c r="CU1133" s="70"/>
      <c r="CV1133" s="70"/>
      <c r="CW1133" s="70"/>
      <c r="CX1133" s="70"/>
      <c r="CY1133" s="70"/>
      <c r="CZ1133" s="70"/>
      <c r="DA1133" s="70"/>
      <c r="DB1133" s="70"/>
      <c r="DC1133" s="70"/>
      <c r="DD1133" s="70"/>
      <c r="DE1133" s="70"/>
      <c r="DF1133" s="70"/>
      <c r="DG1133" s="70"/>
      <c r="DH1133" s="70"/>
      <c r="DI1133" s="70"/>
      <c r="DJ1133" s="70"/>
      <c r="DK1133" s="70"/>
      <c r="DL1133" s="70"/>
      <c r="DM1133" s="70"/>
      <c r="DN1133" s="70"/>
      <c r="DO1133" s="70"/>
      <c r="DP1133" s="70"/>
      <c r="DQ1133" s="70"/>
      <c r="DR1133" s="70"/>
      <c r="DS1133" s="70"/>
      <c r="DT1133" s="70"/>
      <c r="DU1133" s="70"/>
      <c r="DV1133" s="70"/>
      <c r="DW1133" s="70"/>
      <c r="DX1133" s="70"/>
      <c r="DY1133" s="70"/>
      <c r="DZ1133" s="70"/>
      <c r="EA1133" s="70"/>
      <c r="EB1133" s="70"/>
      <c r="EC1133" s="70"/>
      <c r="ED1133" s="70"/>
      <c r="EE1133" s="70"/>
      <c r="EF1133" s="70"/>
      <c r="EG1133" s="70"/>
      <c r="EH1133" s="70"/>
      <c r="EI1133" s="70"/>
      <c r="EJ1133" s="70"/>
      <c r="EK1133" s="70"/>
      <c r="EL1133" s="70"/>
      <c r="EM1133" s="70"/>
      <c r="EN1133" s="70"/>
      <c r="EO1133" s="70"/>
      <c r="EP1133" s="70"/>
      <c r="EQ1133" s="70"/>
      <c r="ER1133" s="70"/>
      <c r="ES1133" s="70"/>
      <c r="ET1133" s="70"/>
      <c r="EU1133" s="70"/>
      <c r="EV1133" s="70"/>
      <c r="EW1133" s="70"/>
      <c r="EX1133" s="70"/>
      <c r="EY1133" s="70"/>
      <c r="EZ1133" s="70"/>
      <c r="FA1133" s="70"/>
      <c r="FB1133" s="70"/>
      <c r="FC1133" s="70"/>
      <c r="FD1133" s="70"/>
      <c r="FE1133" s="70"/>
      <c r="FF1133" s="70"/>
      <c r="FG1133" s="70"/>
      <c r="FH1133" s="70"/>
      <c r="FI1133" s="70"/>
      <c r="FJ1133" s="70"/>
      <c r="FK1133" s="70"/>
      <c r="FL1133" s="70"/>
      <c r="FM1133" s="70"/>
      <c r="FN1133" s="70"/>
      <c r="FO1133" s="70"/>
      <c r="FP1133" s="70"/>
      <c r="FQ1133" s="70"/>
      <c r="FR1133" s="70"/>
      <c r="FS1133" s="70"/>
      <c r="FT1133" s="70"/>
      <c r="FU1133" s="70"/>
      <c r="FV1133" s="70"/>
      <c r="FW1133" s="70"/>
      <c r="FX1133" s="70"/>
      <c r="FY1133" s="70"/>
      <c r="FZ1133" s="70"/>
      <c r="GA1133" s="70"/>
      <c r="GB1133" s="70"/>
      <c r="GC1133" s="70"/>
      <c r="GD1133" s="70"/>
      <c r="GE1133" s="70"/>
      <c r="GF1133" s="70"/>
      <c r="GG1133" s="70"/>
      <c r="GH1133" s="70"/>
      <c r="GI1133" s="70"/>
      <c r="GJ1133" s="70"/>
      <c r="GK1133" s="70"/>
      <c r="GL1133" s="70"/>
      <c r="GM1133" s="70"/>
      <c r="GN1133" s="70"/>
      <c r="GO1133" s="70"/>
      <c r="GP1133" s="70"/>
      <c r="GQ1133" s="70"/>
      <c r="GR1133" s="70"/>
      <c r="GS1133" s="70"/>
      <c r="GT1133" s="70"/>
      <c r="GU1133" s="70"/>
      <c r="GV1133" s="70"/>
      <c r="GW1133" s="70"/>
      <c r="GX1133" s="70"/>
      <c r="GY1133" s="70"/>
      <c r="GZ1133" s="70"/>
      <c r="HA1133" s="70"/>
      <c r="HB1133" s="70"/>
      <c r="HC1133" s="70"/>
      <c r="HD1133" s="70"/>
      <c r="HE1133" s="70"/>
      <c r="HF1133" s="70"/>
      <c r="HG1133" s="70"/>
      <c r="HH1133" s="70"/>
      <c r="HI1133" s="70"/>
      <c r="HJ1133" s="70"/>
      <c r="HK1133" s="70"/>
      <c r="HL1133" s="70"/>
      <c r="HM1133" s="70"/>
      <c r="HN1133" s="70"/>
      <c r="HO1133" s="70"/>
      <c r="HP1133" s="70"/>
      <c r="HQ1133" s="70"/>
      <c r="HR1133" s="70"/>
      <c r="HS1133" s="70"/>
      <c r="HT1133" s="70"/>
      <c r="HU1133" s="70"/>
      <c r="HV1133" s="70"/>
      <c r="HW1133" s="70"/>
      <c r="HX1133" s="70"/>
      <c r="HY1133" s="70"/>
      <c r="HZ1133" s="70"/>
      <c r="IA1133" s="70"/>
      <c r="IB1133" s="70"/>
      <c r="IC1133" s="70"/>
      <c r="ID1133" s="70"/>
      <c r="IE1133" s="70"/>
      <c r="IF1133" s="70"/>
      <c r="IG1133" s="70"/>
      <c r="IH1133" s="70"/>
      <c r="II1133" s="70"/>
      <c r="IJ1133" s="70"/>
      <c r="IK1133" s="70"/>
      <c r="IL1133" s="70"/>
    </row>
    <row r="1134" spans="1:246" ht="14.25" customHeight="1" x14ac:dyDescent="0.4">
      <c r="A1134" s="39" t="s">
        <v>8023</v>
      </c>
      <c r="B1134" s="45">
        <v>1898</v>
      </c>
      <c r="C1134" s="45">
        <v>1035</v>
      </c>
      <c r="D1134" s="45">
        <v>97</v>
      </c>
      <c r="E1134" s="46" t="s">
        <v>7530</v>
      </c>
      <c r="F1134" s="47" t="s">
        <v>4383</v>
      </c>
      <c r="G1134" s="46" t="s">
        <v>4362</v>
      </c>
      <c r="H1134" s="46" t="s">
        <v>4384</v>
      </c>
      <c r="I1134" s="46" t="s">
        <v>587</v>
      </c>
      <c r="J1134" s="48">
        <v>1</v>
      </c>
      <c r="K1134" s="49">
        <v>45.5</v>
      </c>
      <c r="L1134" s="50">
        <v>30</v>
      </c>
      <c r="M1134" s="50">
        <v>1365</v>
      </c>
      <c r="N1134" s="51">
        <v>5</v>
      </c>
      <c r="O1134" s="51">
        <v>0</v>
      </c>
      <c r="P1134" s="51">
        <v>1</v>
      </c>
      <c r="Q1134" s="51">
        <v>0</v>
      </c>
      <c r="R1134" s="51">
        <f t="shared" si="152"/>
        <v>6</v>
      </c>
      <c r="S1134" s="79"/>
      <c r="T1134" s="52">
        <f t="shared" si="144"/>
        <v>0</v>
      </c>
      <c r="U1134" s="52" t="str" cm="1">
        <f t="array" aca="1" ref="U1134" ca="1">IF(S1134="", "×", IF(LEFT(S1134,2)="項番", COUNTIFS($D$2:$D$4001, INDIRECT("D" &amp; ROW()-1), $U$2:$U$4001, "〇"), "〇"))</f>
        <v>×</v>
      </c>
      <c r="V1134" s="52" t="str">
        <f t="shared" si="145"/>
        <v>×</v>
      </c>
      <c r="W1134" s="52" t="str">
        <f t="shared" si="146"/>
        <v>×</v>
      </c>
      <c r="X1134" s="53" t="str">
        <f t="shared" ca="1" si="147"/>
        <v/>
      </c>
      <c r="Y1134" s="52">
        <f t="shared" ca="1" si="148"/>
        <v>0</v>
      </c>
      <c r="Z1134" s="52">
        <f t="shared" si="149"/>
        <v>97</v>
      </c>
      <c r="AA1134" s="52" t="s">
        <v>125</v>
      </c>
    </row>
    <row r="1135" spans="1:246" ht="14.25" customHeight="1" x14ac:dyDescent="0.4">
      <c r="A1135" s="39" t="s">
        <v>8023</v>
      </c>
      <c r="B1135" s="45">
        <v>1899</v>
      </c>
      <c r="C1135" s="45">
        <v>1036</v>
      </c>
      <c r="D1135" s="45">
        <v>97</v>
      </c>
      <c r="E1135" s="46" t="s">
        <v>7530</v>
      </c>
      <c r="F1135" s="47" t="s">
        <v>4385</v>
      </c>
      <c r="G1135" s="46" t="s">
        <v>4362</v>
      </c>
      <c r="H1135" s="46" t="s">
        <v>4386</v>
      </c>
      <c r="I1135" s="46" t="s">
        <v>154</v>
      </c>
      <c r="J1135" s="48">
        <v>10</v>
      </c>
      <c r="K1135" s="49">
        <v>47</v>
      </c>
      <c r="L1135" s="50">
        <v>50</v>
      </c>
      <c r="M1135" s="50">
        <v>2350</v>
      </c>
      <c r="N1135" s="51">
        <v>0</v>
      </c>
      <c r="O1135" s="51">
        <v>0</v>
      </c>
      <c r="P1135" s="51">
        <v>1</v>
      </c>
      <c r="Q1135" s="51">
        <v>0</v>
      </c>
      <c r="R1135" s="51">
        <f t="shared" si="152"/>
        <v>1</v>
      </c>
      <c r="S1135" s="79"/>
      <c r="T1135" s="52">
        <f t="shared" si="144"/>
        <v>0</v>
      </c>
      <c r="U1135" s="52" t="str" cm="1">
        <f t="array" aca="1" ref="U1135" ca="1">IF(S1135="", "×", IF(LEFT(S1135,2)="項番", COUNTIFS($D$2:$D$4001, INDIRECT("D" &amp; ROW()-1), $U$2:$U$4001, "〇"), "〇"))</f>
        <v>×</v>
      </c>
      <c r="V1135" s="52" t="str">
        <f t="shared" si="145"/>
        <v>×</v>
      </c>
      <c r="W1135" s="52" t="str">
        <f t="shared" si="146"/>
        <v>×</v>
      </c>
      <c r="X1135" s="53" t="str">
        <f t="shared" ca="1" si="147"/>
        <v/>
      </c>
      <c r="Y1135" s="52">
        <f t="shared" ca="1" si="148"/>
        <v>0</v>
      </c>
      <c r="Z1135" s="52">
        <f t="shared" si="149"/>
        <v>97</v>
      </c>
      <c r="AA1135" s="52" t="s">
        <v>125</v>
      </c>
    </row>
    <row r="1136" spans="1:246" ht="14.25" customHeight="1" x14ac:dyDescent="0.4">
      <c r="A1136" s="39" t="s">
        <v>8023</v>
      </c>
      <c r="B1136" s="45">
        <v>1900</v>
      </c>
      <c r="C1136" s="45">
        <v>1037</v>
      </c>
      <c r="D1136" s="45">
        <v>97</v>
      </c>
      <c r="E1136" s="46" t="s">
        <v>7530</v>
      </c>
      <c r="F1136" s="47" t="s">
        <v>4387</v>
      </c>
      <c r="G1136" s="46" t="s">
        <v>4362</v>
      </c>
      <c r="H1136" s="46" t="s">
        <v>4388</v>
      </c>
      <c r="I1136" s="46" t="s">
        <v>154</v>
      </c>
      <c r="J1136" s="48">
        <v>10</v>
      </c>
      <c r="K1136" s="49">
        <v>62</v>
      </c>
      <c r="L1136" s="50">
        <v>50</v>
      </c>
      <c r="M1136" s="50">
        <v>3100</v>
      </c>
      <c r="N1136" s="51">
        <v>0</v>
      </c>
      <c r="O1136" s="51">
        <v>0</v>
      </c>
      <c r="P1136" s="51">
        <v>8</v>
      </c>
      <c r="Q1136" s="51">
        <v>0</v>
      </c>
      <c r="R1136" s="51">
        <f t="shared" si="152"/>
        <v>8</v>
      </c>
      <c r="S1136" s="79"/>
      <c r="T1136" s="52">
        <f t="shared" si="144"/>
        <v>0</v>
      </c>
      <c r="U1136" s="52" t="str" cm="1">
        <f t="array" aca="1" ref="U1136" ca="1">IF(S1136="", "×", IF(LEFT(S1136,2)="項番", COUNTIFS($D$2:$D$4001, INDIRECT("D" &amp; ROW()-1), $U$2:$U$4001, "〇"), "〇"))</f>
        <v>×</v>
      </c>
      <c r="V1136" s="52" t="str">
        <f t="shared" si="145"/>
        <v>×</v>
      </c>
      <c r="W1136" s="52" t="str">
        <f t="shared" si="146"/>
        <v>×</v>
      </c>
      <c r="X1136" s="53" t="str">
        <f t="shared" ca="1" si="147"/>
        <v/>
      </c>
      <c r="Y1136" s="52">
        <f t="shared" ca="1" si="148"/>
        <v>0</v>
      </c>
      <c r="Z1136" s="52">
        <f t="shared" si="149"/>
        <v>97</v>
      </c>
      <c r="AA1136" s="52" t="s">
        <v>125</v>
      </c>
    </row>
    <row r="1137" spans="1:246" ht="14.25" customHeight="1" x14ac:dyDescent="0.4">
      <c r="A1137" s="39" t="s">
        <v>8023</v>
      </c>
      <c r="B1137" s="45">
        <v>1901</v>
      </c>
      <c r="C1137" s="45">
        <v>1038</v>
      </c>
      <c r="D1137" s="45">
        <v>97</v>
      </c>
      <c r="E1137" s="46" t="s">
        <v>7530</v>
      </c>
      <c r="F1137" s="47" t="s">
        <v>4389</v>
      </c>
      <c r="G1137" s="46" t="s">
        <v>4362</v>
      </c>
      <c r="H1137" s="46" t="s">
        <v>4390</v>
      </c>
      <c r="I1137" s="46" t="s">
        <v>4391</v>
      </c>
      <c r="J1137" s="48">
        <v>1</v>
      </c>
      <c r="K1137" s="49">
        <v>71469</v>
      </c>
      <c r="L1137" s="50">
        <v>1</v>
      </c>
      <c r="M1137" s="50">
        <v>71469</v>
      </c>
      <c r="N1137" s="51">
        <v>0</v>
      </c>
      <c r="O1137" s="51">
        <v>0</v>
      </c>
      <c r="P1137" s="51">
        <v>5</v>
      </c>
      <c r="Q1137" s="51">
        <v>0</v>
      </c>
      <c r="R1137" s="51">
        <f t="shared" si="152"/>
        <v>5</v>
      </c>
      <c r="S1137" s="79"/>
      <c r="T1137" s="52">
        <f t="shared" si="144"/>
        <v>0</v>
      </c>
      <c r="U1137" s="52" t="str" cm="1">
        <f t="array" aca="1" ref="U1137" ca="1">IF(S1137="", "×", IF(LEFT(S1137,2)="項番", COUNTIFS($D$2:$D$4001, INDIRECT("D" &amp; ROW()-1), $U$2:$U$4001, "〇"), "〇"))</f>
        <v>×</v>
      </c>
      <c r="V1137" s="52" t="str">
        <f t="shared" si="145"/>
        <v>×</v>
      </c>
      <c r="W1137" s="52" t="str">
        <f t="shared" si="146"/>
        <v>×</v>
      </c>
      <c r="X1137" s="53" t="str">
        <f t="shared" ca="1" si="147"/>
        <v/>
      </c>
      <c r="Y1137" s="52">
        <f t="shared" ca="1" si="148"/>
        <v>0</v>
      </c>
      <c r="Z1137" s="52">
        <f t="shared" si="149"/>
        <v>97</v>
      </c>
      <c r="AA1137" s="52" t="s">
        <v>125</v>
      </c>
    </row>
    <row r="1138" spans="1:246" ht="14.25" customHeight="1" x14ac:dyDescent="0.4">
      <c r="A1138" s="39" t="s">
        <v>8023</v>
      </c>
      <c r="B1138" s="45">
        <v>1902</v>
      </c>
      <c r="C1138" s="45">
        <v>1039</v>
      </c>
      <c r="D1138" s="45">
        <v>97</v>
      </c>
      <c r="E1138" s="46" t="s">
        <v>7530</v>
      </c>
      <c r="F1138" s="47" t="s">
        <v>4392</v>
      </c>
      <c r="G1138" s="46" t="s">
        <v>4362</v>
      </c>
      <c r="H1138" s="46" t="s">
        <v>4393</v>
      </c>
      <c r="I1138" s="46" t="s">
        <v>4394</v>
      </c>
      <c r="J1138" s="48">
        <v>1</v>
      </c>
      <c r="K1138" s="49">
        <v>239.9</v>
      </c>
      <c r="L1138" s="50">
        <v>120</v>
      </c>
      <c r="M1138" s="50">
        <v>28788</v>
      </c>
      <c r="N1138" s="51">
        <v>0</v>
      </c>
      <c r="O1138" s="51">
        <v>0</v>
      </c>
      <c r="P1138" s="51">
        <v>22</v>
      </c>
      <c r="Q1138" s="51">
        <v>0</v>
      </c>
      <c r="R1138" s="51">
        <f t="shared" si="152"/>
        <v>22</v>
      </c>
      <c r="S1138" s="79"/>
      <c r="T1138" s="52">
        <f t="shared" si="144"/>
        <v>0</v>
      </c>
      <c r="U1138" s="52" t="str" cm="1">
        <f t="array" aca="1" ref="U1138" ca="1">IF(S1138="", "×", IF(LEFT(S1138,2)="項番", COUNTIFS($D$2:$D$4001, INDIRECT("D" &amp; ROW()-1), $U$2:$U$4001, "〇"), "〇"))</f>
        <v>×</v>
      </c>
      <c r="V1138" s="52" t="str">
        <f t="shared" si="145"/>
        <v>×</v>
      </c>
      <c r="W1138" s="52" t="str">
        <f t="shared" si="146"/>
        <v>×</v>
      </c>
      <c r="X1138" s="53" t="str">
        <f t="shared" ca="1" si="147"/>
        <v/>
      </c>
      <c r="Y1138" s="52">
        <f t="shared" ca="1" si="148"/>
        <v>0</v>
      </c>
      <c r="Z1138" s="52">
        <f t="shared" si="149"/>
        <v>97</v>
      </c>
      <c r="AA1138" s="52" t="s">
        <v>125</v>
      </c>
    </row>
    <row r="1139" spans="1:246" ht="14.25" customHeight="1" x14ac:dyDescent="0.4">
      <c r="A1139" s="39" t="s">
        <v>8023</v>
      </c>
      <c r="B1139" s="45">
        <v>1903</v>
      </c>
      <c r="C1139" s="45">
        <v>1040</v>
      </c>
      <c r="D1139" s="45">
        <v>97</v>
      </c>
      <c r="E1139" s="46" t="s">
        <v>7530</v>
      </c>
      <c r="F1139" s="47" t="s">
        <v>4395</v>
      </c>
      <c r="G1139" s="46" t="s">
        <v>4362</v>
      </c>
      <c r="H1139" s="46" t="s">
        <v>4396</v>
      </c>
      <c r="I1139" s="46" t="s">
        <v>4397</v>
      </c>
      <c r="J1139" s="48">
        <v>1</v>
      </c>
      <c r="K1139" s="49">
        <v>40.1</v>
      </c>
      <c r="L1139" s="50">
        <v>150</v>
      </c>
      <c r="M1139" s="50">
        <v>6015</v>
      </c>
      <c r="N1139" s="51">
        <v>0</v>
      </c>
      <c r="O1139" s="51">
        <v>0</v>
      </c>
      <c r="P1139" s="51">
        <v>2</v>
      </c>
      <c r="Q1139" s="51">
        <v>0</v>
      </c>
      <c r="R1139" s="51">
        <f t="shared" si="152"/>
        <v>2</v>
      </c>
      <c r="S1139" s="79"/>
      <c r="T1139" s="52">
        <f t="shared" si="144"/>
        <v>0</v>
      </c>
      <c r="U1139" s="52" t="str" cm="1">
        <f t="array" aca="1" ref="U1139" ca="1">IF(S1139="", "×", IF(LEFT(S1139,2)="項番", COUNTIFS($D$2:$D$4001, INDIRECT("D" &amp; ROW()-1), $U$2:$U$4001, "〇"), "〇"))</f>
        <v>×</v>
      </c>
      <c r="V1139" s="52" t="str">
        <f t="shared" si="145"/>
        <v>×</v>
      </c>
      <c r="W1139" s="52" t="str">
        <f t="shared" si="146"/>
        <v>×</v>
      </c>
      <c r="X1139" s="53" t="str">
        <f t="shared" ca="1" si="147"/>
        <v/>
      </c>
      <c r="Y1139" s="52">
        <f t="shared" ca="1" si="148"/>
        <v>0</v>
      </c>
      <c r="Z1139" s="52">
        <f t="shared" si="149"/>
        <v>97</v>
      </c>
      <c r="AA1139" s="52" t="s">
        <v>125</v>
      </c>
    </row>
    <row r="1140" spans="1:246" ht="14.25" customHeight="1" x14ac:dyDescent="0.4">
      <c r="A1140" s="39" t="s">
        <v>8023</v>
      </c>
      <c r="B1140" s="45">
        <v>1904</v>
      </c>
      <c r="C1140" s="45">
        <v>1041</v>
      </c>
      <c r="D1140" s="45">
        <v>97</v>
      </c>
      <c r="E1140" s="46" t="s">
        <v>7530</v>
      </c>
      <c r="F1140" s="47" t="s">
        <v>4398</v>
      </c>
      <c r="G1140" s="46" t="s">
        <v>4362</v>
      </c>
      <c r="H1140" s="46" t="s">
        <v>4399</v>
      </c>
      <c r="I1140" s="46" t="s">
        <v>4400</v>
      </c>
      <c r="J1140" s="48">
        <v>10</v>
      </c>
      <c r="K1140" s="49">
        <v>83.5</v>
      </c>
      <c r="L1140" s="50">
        <v>150</v>
      </c>
      <c r="M1140" s="50">
        <v>12525</v>
      </c>
      <c r="N1140" s="51">
        <v>0</v>
      </c>
      <c r="O1140" s="51">
        <v>0</v>
      </c>
      <c r="P1140" s="51">
        <v>0</v>
      </c>
      <c r="Q1140" s="51">
        <v>2</v>
      </c>
      <c r="R1140" s="51">
        <f t="shared" si="152"/>
        <v>2</v>
      </c>
      <c r="S1140" s="79"/>
      <c r="T1140" s="52">
        <f t="shared" si="144"/>
        <v>0</v>
      </c>
      <c r="U1140" s="52" t="str" cm="1">
        <f t="array" aca="1" ref="U1140" ca="1">IF(S1140="", "×", IF(LEFT(S1140,2)="項番", COUNTIFS($D$2:$D$4001, INDIRECT("D" &amp; ROW()-1), $U$2:$U$4001, "〇"), "〇"))</f>
        <v>×</v>
      </c>
      <c r="V1140" s="52" t="str">
        <f t="shared" si="145"/>
        <v>×</v>
      </c>
      <c r="W1140" s="52" t="str">
        <f t="shared" si="146"/>
        <v>×</v>
      </c>
      <c r="X1140" s="53" t="str">
        <f t="shared" ca="1" si="147"/>
        <v/>
      </c>
      <c r="Y1140" s="52">
        <f t="shared" ca="1" si="148"/>
        <v>0</v>
      </c>
      <c r="Z1140" s="52">
        <f t="shared" si="149"/>
        <v>97</v>
      </c>
      <c r="AA1140" s="52" t="s">
        <v>125</v>
      </c>
    </row>
    <row r="1141" spans="1:246" ht="14.25" customHeight="1" x14ac:dyDescent="0.4">
      <c r="A1141" s="39" t="s">
        <v>8023</v>
      </c>
      <c r="B1141" s="45">
        <v>1905</v>
      </c>
      <c r="C1141" s="45">
        <v>1042</v>
      </c>
      <c r="D1141" s="45">
        <v>97</v>
      </c>
      <c r="E1141" s="46" t="s">
        <v>7530</v>
      </c>
      <c r="F1141" s="47" t="s">
        <v>4401</v>
      </c>
      <c r="G1141" s="46" t="s">
        <v>4362</v>
      </c>
      <c r="H1141" s="46" t="s">
        <v>4402</v>
      </c>
      <c r="I1141" s="46" t="s">
        <v>1597</v>
      </c>
      <c r="J1141" s="48">
        <v>14</v>
      </c>
      <c r="K1141" s="49">
        <v>1124.3</v>
      </c>
      <c r="L1141" s="50">
        <v>14</v>
      </c>
      <c r="M1141" s="50">
        <v>15740.199999999999</v>
      </c>
      <c r="N1141" s="51">
        <v>0</v>
      </c>
      <c r="O1141" s="51">
        <v>6</v>
      </c>
      <c r="P1141" s="51">
        <v>0</v>
      </c>
      <c r="Q1141" s="51">
        <v>0</v>
      </c>
      <c r="R1141" s="51">
        <f t="shared" si="152"/>
        <v>6</v>
      </c>
      <c r="S1141" s="79"/>
      <c r="T1141" s="52">
        <f t="shared" si="144"/>
        <v>0</v>
      </c>
      <c r="U1141" s="52" t="str" cm="1">
        <f t="array" aca="1" ref="U1141" ca="1">IF(S1141="", "×", IF(LEFT(S1141,2)="項番", COUNTIFS($D$2:$D$4001, INDIRECT("D" &amp; ROW()-1), $U$2:$U$4001, "〇"), "〇"))</f>
        <v>×</v>
      </c>
      <c r="V1141" s="52" t="str">
        <f t="shared" si="145"/>
        <v>×</v>
      </c>
      <c r="W1141" s="52" t="str">
        <f t="shared" si="146"/>
        <v>×</v>
      </c>
      <c r="X1141" s="53" t="str">
        <f t="shared" ca="1" si="147"/>
        <v/>
      </c>
      <c r="Y1141" s="52">
        <f t="shared" ca="1" si="148"/>
        <v>0</v>
      </c>
      <c r="Z1141" s="52">
        <f t="shared" si="149"/>
        <v>97</v>
      </c>
      <c r="AA1141" s="52" t="s">
        <v>125</v>
      </c>
    </row>
    <row r="1142" spans="1:246" ht="14.25" customHeight="1" x14ac:dyDescent="0.4">
      <c r="A1142" s="39" t="s">
        <v>8023</v>
      </c>
      <c r="B1142" s="45">
        <v>1906</v>
      </c>
      <c r="C1142" s="45">
        <v>1043</v>
      </c>
      <c r="D1142" s="45">
        <v>97</v>
      </c>
      <c r="E1142" s="46" t="s">
        <v>7530</v>
      </c>
      <c r="F1142" s="47" t="s">
        <v>4403</v>
      </c>
      <c r="G1142" s="46" t="s">
        <v>4362</v>
      </c>
      <c r="H1142" s="46" t="s">
        <v>4404</v>
      </c>
      <c r="I1142" s="46" t="s">
        <v>4405</v>
      </c>
      <c r="J1142" s="48">
        <v>1</v>
      </c>
      <c r="K1142" s="49">
        <v>15.4</v>
      </c>
      <c r="L1142" s="50">
        <v>125</v>
      </c>
      <c r="M1142" s="50">
        <v>1925</v>
      </c>
      <c r="N1142" s="46">
        <v>2</v>
      </c>
      <c r="O1142" s="46">
        <v>0</v>
      </c>
      <c r="P1142" s="46">
        <v>0</v>
      </c>
      <c r="Q1142" s="46">
        <v>0</v>
      </c>
      <c r="R1142" s="51">
        <f t="shared" si="152"/>
        <v>2</v>
      </c>
      <c r="S1142" s="79"/>
      <c r="T1142" s="52">
        <f t="shared" si="144"/>
        <v>0</v>
      </c>
      <c r="U1142" s="52" t="str" cm="1">
        <f t="array" aca="1" ref="U1142" ca="1">IF(S1142="", "×", IF(LEFT(S1142,2)="項番", COUNTIFS($D$2:$D$4001, INDIRECT("D" &amp; ROW()-1), $U$2:$U$4001, "〇"), "〇"))</f>
        <v>×</v>
      </c>
      <c r="V1142" s="52" t="str">
        <f t="shared" si="145"/>
        <v>×</v>
      </c>
      <c r="W1142" s="52" t="str">
        <f t="shared" si="146"/>
        <v>×</v>
      </c>
      <c r="X1142" s="53" t="str">
        <f t="shared" ca="1" si="147"/>
        <v/>
      </c>
      <c r="Y1142" s="52">
        <f t="shared" ca="1" si="148"/>
        <v>0</v>
      </c>
      <c r="Z1142" s="52">
        <f t="shared" si="149"/>
        <v>97</v>
      </c>
      <c r="AA1142" s="52" t="s">
        <v>125</v>
      </c>
    </row>
    <row r="1143" spans="1:246" ht="14.25" customHeight="1" x14ac:dyDescent="0.4">
      <c r="A1143" s="39" t="s">
        <v>8023</v>
      </c>
      <c r="B1143" s="45">
        <v>1907</v>
      </c>
      <c r="C1143" s="45">
        <v>1044</v>
      </c>
      <c r="D1143" s="45">
        <v>97</v>
      </c>
      <c r="E1143" s="46" t="s">
        <v>7530</v>
      </c>
      <c r="F1143" s="47" t="s">
        <v>4406</v>
      </c>
      <c r="G1143" s="46" t="s">
        <v>4362</v>
      </c>
      <c r="H1143" s="46" t="s">
        <v>4407</v>
      </c>
      <c r="I1143" s="46" t="s">
        <v>24</v>
      </c>
      <c r="J1143" s="48">
        <v>1</v>
      </c>
      <c r="K1143" s="49">
        <v>116009</v>
      </c>
      <c r="L1143" s="50">
        <v>1</v>
      </c>
      <c r="M1143" s="50">
        <v>116009</v>
      </c>
      <c r="N1143" s="51">
        <v>0</v>
      </c>
      <c r="O1143" s="51">
        <v>0</v>
      </c>
      <c r="P1143" s="51">
        <v>2</v>
      </c>
      <c r="Q1143" s="51">
        <v>0</v>
      </c>
      <c r="R1143" s="51">
        <f t="shared" si="152"/>
        <v>2</v>
      </c>
      <c r="S1143" s="79"/>
      <c r="T1143" s="52">
        <f t="shared" si="144"/>
        <v>0</v>
      </c>
      <c r="U1143" s="52" t="str" cm="1">
        <f t="array" aca="1" ref="U1143" ca="1">IF(S1143="", "×", IF(LEFT(S1143,2)="項番", COUNTIFS($D$2:$D$4001, INDIRECT("D" &amp; ROW()-1), $U$2:$U$4001, "〇"), "〇"))</f>
        <v>×</v>
      </c>
      <c r="V1143" s="52" t="str">
        <f t="shared" si="145"/>
        <v>×</v>
      </c>
      <c r="W1143" s="52" t="str">
        <f t="shared" si="146"/>
        <v>×</v>
      </c>
      <c r="X1143" s="53" t="str">
        <f t="shared" ca="1" si="147"/>
        <v/>
      </c>
      <c r="Y1143" s="52">
        <f t="shared" ca="1" si="148"/>
        <v>0</v>
      </c>
      <c r="Z1143" s="52">
        <f t="shared" si="149"/>
        <v>97</v>
      </c>
      <c r="AA1143" s="52" t="s">
        <v>125</v>
      </c>
    </row>
    <row r="1144" spans="1:246" ht="14.25" customHeight="1" x14ac:dyDescent="0.4">
      <c r="A1144" s="39" t="s">
        <v>8023</v>
      </c>
      <c r="B1144" s="45">
        <v>1908</v>
      </c>
      <c r="C1144" s="45">
        <v>1045</v>
      </c>
      <c r="D1144" s="45">
        <v>97</v>
      </c>
      <c r="E1144" s="46" t="s">
        <v>7530</v>
      </c>
      <c r="F1144" s="47" t="s">
        <v>4408</v>
      </c>
      <c r="G1144" s="46" t="s">
        <v>4362</v>
      </c>
      <c r="H1144" s="46" t="s">
        <v>4409</v>
      </c>
      <c r="I1144" s="46" t="s">
        <v>24</v>
      </c>
      <c r="J1144" s="48">
        <v>1</v>
      </c>
      <c r="K1144" s="49">
        <v>40144</v>
      </c>
      <c r="L1144" s="50">
        <v>1</v>
      </c>
      <c r="M1144" s="50">
        <v>40144</v>
      </c>
      <c r="N1144" s="51">
        <v>0</v>
      </c>
      <c r="O1144" s="51">
        <v>0</v>
      </c>
      <c r="P1144" s="51">
        <v>10</v>
      </c>
      <c r="Q1144" s="51">
        <v>0</v>
      </c>
      <c r="R1144" s="51">
        <f t="shared" si="152"/>
        <v>10</v>
      </c>
      <c r="S1144" s="79"/>
      <c r="T1144" s="52">
        <f t="shared" si="144"/>
        <v>0</v>
      </c>
      <c r="U1144" s="52" t="str" cm="1">
        <f t="array" aca="1" ref="U1144" ca="1">IF(S1144="", "×", IF(LEFT(S1144,2)="項番", COUNTIFS($D$2:$D$4001, INDIRECT("D" &amp; ROW()-1), $U$2:$U$4001, "〇"), "〇"))</f>
        <v>×</v>
      </c>
      <c r="V1144" s="52" t="str">
        <f t="shared" si="145"/>
        <v>×</v>
      </c>
      <c r="W1144" s="52" t="str">
        <f t="shared" si="146"/>
        <v>×</v>
      </c>
      <c r="X1144" s="53" t="str">
        <f t="shared" ca="1" si="147"/>
        <v/>
      </c>
      <c r="Y1144" s="52">
        <f t="shared" ca="1" si="148"/>
        <v>0</v>
      </c>
      <c r="Z1144" s="52">
        <f t="shared" si="149"/>
        <v>97</v>
      </c>
      <c r="AA1144" s="52" t="s">
        <v>125</v>
      </c>
    </row>
    <row r="1145" spans="1:246" ht="14.25" customHeight="1" x14ac:dyDescent="0.4">
      <c r="A1145" s="39" t="s">
        <v>8023</v>
      </c>
      <c r="B1145" s="45">
        <v>1909</v>
      </c>
      <c r="C1145" s="45">
        <v>1046</v>
      </c>
      <c r="D1145" s="45">
        <v>97</v>
      </c>
      <c r="E1145" s="46" t="s">
        <v>7530</v>
      </c>
      <c r="F1145" s="47" t="s">
        <v>4410</v>
      </c>
      <c r="G1145" s="46" t="s">
        <v>4362</v>
      </c>
      <c r="H1145" s="46" t="s">
        <v>4411</v>
      </c>
      <c r="I1145" s="46" t="s">
        <v>4412</v>
      </c>
      <c r="J1145" s="48">
        <v>1</v>
      </c>
      <c r="K1145" s="49">
        <v>67112</v>
      </c>
      <c r="L1145" s="50">
        <v>1</v>
      </c>
      <c r="M1145" s="50">
        <v>67112</v>
      </c>
      <c r="N1145" s="51">
        <v>0</v>
      </c>
      <c r="O1145" s="51">
        <v>0</v>
      </c>
      <c r="P1145" s="51">
        <v>2</v>
      </c>
      <c r="Q1145" s="51">
        <v>0</v>
      </c>
      <c r="R1145" s="51">
        <f t="shared" si="152"/>
        <v>2</v>
      </c>
      <c r="S1145" s="79"/>
      <c r="T1145" s="52">
        <f t="shared" si="144"/>
        <v>0</v>
      </c>
      <c r="U1145" s="52" t="str" cm="1">
        <f t="array" aca="1" ref="U1145" ca="1">IF(S1145="", "×", IF(LEFT(S1145,2)="項番", COUNTIFS($D$2:$D$4001, INDIRECT("D" &amp; ROW()-1), $U$2:$U$4001, "〇"), "〇"))</f>
        <v>×</v>
      </c>
      <c r="V1145" s="52" t="str">
        <f t="shared" si="145"/>
        <v>×</v>
      </c>
      <c r="W1145" s="52" t="str">
        <f t="shared" si="146"/>
        <v>×</v>
      </c>
      <c r="X1145" s="53" t="str">
        <f t="shared" ca="1" si="147"/>
        <v/>
      </c>
      <c r="Y1145" s="52">
        <f t="shared" ca="1" si="148"/>
        <v>0</v>
      </c>
      <c r="Z1145" s="52">
        <f t="shared" si="149"/>
        <v>97</v>
      </c>
      <c r="AA1145" s="52" t="s">
        <v>125</v>
      </c>
    </row>
    <row r="1146" spans="1:246" s="54" customFormat="1" ht="14.25" customHeight="1" x14ac:dyDescent="0.4">
      <c r="A1146" s="54" t="s">
        <v>125</v>
      </c>
      <c r="B1146" s="55"/>
      <c r="C1146" s="55" t="s">
        <v>125</v>
      </c>
      <c r="D1146" s="55" t="s">
        <v>125</v>
      </c>
      <c r="E1146" s="56"/>
      <c r="F1146" s="57"/>
      <c r="G1146" s="56"/>
      <c r="H1146" s="56"/>
      <c r="I1146" s="56"/>
      <c r="J1146" s="58"/>
      <c r="K1146" s="59"/>
      <c r="L1146" s="60"/>
      <c r="M1146" s="60"/>
      <c r="N1146" s="61"/>
      <c r="O1146" s="61"/>
      <c r="P1146" s="61"/>
      <c r="Q1146" s="61"/>
      <c r="R1146" s="61"/>
      <c r="S1146" s="80" t="s">
        <v>7785</v>
      </c>
      <c r="T1146" s="62">
        <f t="shared" si="144"/>
        <v>0</v>
      </c>
      <c r="U1146" s="62" cm="1">
        <f t="array" aca="1" ref="U1146" ca="1">IF(S1146="", "×", IF(LEFT(S1146,2)="項番", COUNTIFS($D$2:$D$4001, INDIRECT("D" &amp; ROW()-1), $U$2:$U$4001, "〇"), "〇"))</f>
        <v>0</v>
      </c>
      <c r="V1146" s="62" t="str">
        <f t="shared" si="145"/>
        <v/>
      </c>
      <c r="W1146" s="62" t="str">
        <f t="shared" si="146"/>
        <v/>
      </c>
      <c r="X1146" s="63" t="str">
        <f t="shared" ca="1" si="147"/>
        <v/>
      </c>
      <c r="Y1146" s="62">
        <f t="shared" ca="1" si="148"/>
        <v>0</v>
      </c>
      <c r="Z1146" s="62">
        <f t="shared" si="149"/>
        <v>97</v>
      </c>
      <c r="AA1146" s="62" t="s">
        <v>7924</v>
      </c>
      <c r="AB1146" s="64"/>
      <c r="AC1146" s="64"/>
      <c r="AD1146" s="64"/>
      <c r="AE1146" s="64"/>
      <c r="AF1146" s="64"/>
      <c r="AG1146" s="64"/>
      <c r="AH1146" s="64"/>
      <c r="AI1146" s="64"/>
      <c r="AJ1146" s="64"/>
      <c r="AK1146" s="64"/>
      <c r="AL1146" s="64"/>
      <c r="AM1146" s="64"/>
      <c r="AN1146" s="64"/>
      <c r="AO1146" s="64"/>
      <c r="AP1146" s="64"/>
      <c r="AQ1146" s="64"/>
      <c r="AR1146" s="64"/>
      <c r="AS1146" s="64"/>
      <c r="AT1146" s="64"/>
      <c r="AU1146" s="64"/>
      <c r="AV1146" s="64"/>
      <c r="AW1146" s="64"/>
      <c r="AX1146" s="64"/>
      <c r="AY1146" s="64"/>
      <c r="AZ1146" s="64"/>
      <c r="BA1146" s="64"/>
      <c r="BB1146" s="64"/>
      <c r="BC1146" s="64"/>
      <c r="BD1146" s="64"/>
      <c r="BE1146" s="64"/>
      <c r="BF1146" s="64"/>
      <c r="BG1146" s="64"/>
      <c r="BH1146" s="64"/>
      <c r="BI1146" s="64"/>
      <c r="BJ1146" s="64"/>
      <c r="BK1146" s="64"/>
      <c r="BL1146" s="64"/>
      <c r="BM1146" s="64"/>
      <c r="BN1146" s="64"/>
      <c r="BO1146" s="64"/>
      <c r="BP1146" s="64"/>
      <c r="BQ1146" s="64"/>
      <c r="BR1146" s="64"/>
      <c r="BS1146" s="64"/>
      <c r="BT1146" s="64"/>
      <c r="BU1146" s="64"/>
      <c r="BV1146" s="64"/>
      <c r="BW1146" s="64"/>
      <c r="BX1146" s="64"/>
      <c r="BY1146" s="64"/>
      <c r="BZ1146" s="64"/>
      <c r="CA1146" s="64"/>
      <c r="CB1146" s="64"/>
      <c r="CC1146" s="64"/>
      <c r="CD1146" s="64"/>
      <c r="CE1146" s="64"/>
      <c r="CF1146" s="64"/>
      <c r="CG1146" s="64"/>
      <c r="CH1146" s="64"/>
      <c r="CI1146" s="64"/>
      <c r="CJ1146" s="64"/>
      <c r="CK1146" s="64"/>
      <c r="CL1146" s="64"/>
      <c r="CM1146" s="64"/>
      <c r="CN1146" s="64"/>
      <c r="CO1146" s="64"/>
      <c r="CP1146" s="64"/>
      <c r="CQ1146" s="64"/>
      <c r="CR1146" s="64"/>
      <c r="CS1146" s="64"/>
      <c r="CT1146" s="64"/>
      <c r="CU1146" s="64"/>
      <c r="CV1146" s="64"/>
      <c r="CW1146" s="64"/>
      <c r="CX1146" s="64"/>
      <c r="CY1146" s="64"/>
      <c r="CZ1146" s="64"/>
      <c r="DA1146" s="64"/>
      <c r="DB1146" s="64"/>
      <c r="DC1146" s="64"/>
      <c r="DD1146" s="64"/>
      <c r="DE1146" s="64"/>
      <c r="DF1146" s="64"/>
      <c r="DG1146" s="64"/>
      <c r="DH1146" s="64"/>
      <c r="DI1146" s="64"/>
      <c r="DJ1146" s="64"/>
      <c r="DK1146" s="64"/>
      <c r="DL1146" s="64"/>
      <c r="DM1146" s="64"/>
      <c r="DN1146" s="64"/>
      <c r="DO1146" s="64"/>
      <c r="DP1146" s="64"/>
      <c r="DQ1146" s="64"/>
      <c r="DR1146" s="64"/>
      <c r="DS1146" s="64"/>
      <c r="DT1146" s="64"/>
      <c r="DU1146" s="64"/>
      <c r="DV1146" s="64"/>
      <c r="DW1146" s="64"/>
      <c r="DX1146" s="64"/>
      <c r="DY1146" s="64"/>
      <c r="DZ1146" s="64"/>
      <c r="EA1146" s="64"/>
      <c r="EB1146" s="64"/>
      <c r="EC1146" s="64"/>
      <c r="ED1146" s="64"/>
      <c r="EE1146" s="64"/>
      <c r="EF1146" s="64"/>
      <c r="EG1146" s="64"/>
      <c r="EH1146" s="64"/>
      <c r="EI1146" s="64"/>
      <c r="EJ1146" s="64"/>
      <c r="EK1146" s="64"/>
      <c r="EL1146" s="64"/>
      <c r="EM1146" s="64"/>
      <c r="EN1146" s="64"/>
      <c r="EO1146" s="64"/>
      <c r="EP1146" s="64"/>
      <c r="EQ1146" s="64"/>
      <c r="ER1146" s="64"/>
      <c r="ES1146" s="64"/>
      <c r="ET1146" s="64"/>
      <c r="EU1146" s="64"/>
      <c r="EV1146" s="64"/>
      <c r="EW1146" s="64"/>
      <c r="EX1146" s="64"/>
      <c r="EY1146" s="64"/>
      <c r="EZ1146" s="64"/>
      <c r="FA1146" s="64"/>
      <c r="FB1146" s="64"/>
      <c r="FC1146" s="64"/>
      <c r="FD1146" s="64"/>
      <c r="FE1146" s="64"/>
      <c r="FF1146" s="64"/>
      <c r="FG1146" s="64"/>
      <c r="FH1146" s="64"/>
      <c r="FI1146" s="64"/>
      <c r="FJ1146" s="64"/>
      <c r="FK1146" s="64"/>
      <c r="FL1146" s="64"/>
      <c r="FM1146" s="64"/>
      <c r="FN1146" s="64"/>
      <c r="FO1146" s="64"/>
      <c r="FP1146" s="64"/>
      <c r="FQ1146" s="64"/>
      <c r="FR1146" s="64"/>
      <c r="FS1146" s="64"/>
      <c r="FT1146" s="64"/>
      <c r="FU1146" s="64"/>
      <c r="FV1146" s="64"/>
      <c r="FW1146" s="64"/>
      <c r="FX1146" s="64"/>
      <c r="FY1146" s="64"/>
      <c r="FZ1146" s="64"/>
      <c r="GA1146" s="64"/>
      <c r="GB1146" s="64"/>
      <c r="GC1146" s="64"/>
      <c r="GD1146" s="64"/>
      <c r="GE1146" s="64"/>
      <c r="GF1146" s="64"/>
      <c r="GG1146" s="64"/>
      <c r="GH1146" s="64"/>
      <c r="GI1146" s="64"/>
      <c r="GJ1146" s="64"/>
      <c r="GK1146" s="64"/>
      <c r="GL1146" s="64"/>
      <c r="GM1146" s="64"/>
      <c r="GN1146" s="64"/>
      <c r="GO1146" s="64"/>
      <c r="GP1146" s="64"/>
      <c r="GQ1146" s="64"/>
      <c r="GR1146" s="64"/>
      <c r="GS1146" s="64"/>
      <c r="GT1146" s="64"/>
      <c r="GU1146" s="64"/>
      <c r="GV1146" s="64"/>
      <c r="GW1146" s="64"/>
      <c r="GX1146" s="64"/>
      <c r="GY1146" s="64"/>
      <c r="GZ1146" s="64"/>
      <c r="HA1146" s="64"/>
      <c r="HB1146" s="64"/>
      <c r="HC1146" s="64"/>
      <c r="HD1146" s="64"/>
      <c r="HE1146" s="64"/>
      <c r="HF1146" s="64"/>
      <c r="HG1146" s="64"/>
      <c r="HH1146" s="64"/>
      <c r="HI1146" s="64"/>
      <c r="HJ1146" s="64"/>
      <c r="HK1146" s="64"/>
      <c r="HL1146" s="64"/>
      <c r="HM1146" s="64"/>
      <c r="HN1146" s="64"/>
      <c r="HO1146" s="64"/>
      <c r="HP1146" s="64"/>
      <c r="HQ1146" s="64"/>
      <c r="HR1146" s="64"/>
      <c r="HS1146" s="64"/>
      <c r="HT1146" s="64"/>
      <c r="HU1146" s="64"/>
      <c r="HV1146" s="64"/>
      <c r="HW1146" s="64"/>
      <c r="HX1146" s="64"/>
      <c r="HY1146" s="64"/>
      <c r="HZ1146" s="64"/>
      <c r="IA1146" s="64"/>
      <c r="IB1146" s="64"/>
      <c r="IC1146" s="64"/>
      <c r="ID1146" s="64"/>
      <c r="IE1146" s="64"/>
      <c r="IF1146" s="64"/>
      <c r="IG1146" s="64"/>
      <c r="IH1146" s="64"/>
      <c r="II1146" s="64"/>
      <c r="IJ1146" s="64"/>
      <c r="IK1146" s="64"/>
      <c r="IL1146" s="64"/>
    </row>
    <row r="1147" spans="1:246" ht="14.25" customHeight="1" x14ac:dyDescent="0.4">
      <c r="A1147" s="39" t="s">
        <v>8024</v>
      </c>
      <c r="B1147" s="45">
        <v>2993</v>
      </c>
      <c r="C1147" s="45">
        <v>1047</v>
      </c>
      <c r="D1147" s="45">
        <v>98</v>
      </c>
      <c r="E1147" s="46" t="s">
        <v>7530</v>
      </c>
      <c r="F1147" s="47" t="s">
        <v>6824</v>
      </c>
      <c r="G1147" s="46" t="s">
        <v>6825</v>
      </c>
      <c r="H1147" s="46" t="s">
        <v>6826</v>
      </c>
      <c r="I1147" s="46" t="s">
        <v>6394</v>
      </c>
      <c r="J1147" s="48">
        <v>30</v>
      </c>
      <c r="K1147" s="49">
        <v>122</v>
      </c>
      <c r="L1147" s="50">
        <v>30</v>
      </c>
      <c r="M1147" s="50">
        <v>3660</v>
      </c>
      <c r="N1147" s="51">
        <v>0</v>
      </c>
      <c r="O1147" s="51">
        <v>0</v>
      </c>
      <c r="P1147" s="51">
        <v>22</v>
      </c>
      <c r="Q1147" s="51">
        <v>0</v>
      </c>
      <c r="R1147" s="51">
        <f t="shared" si="152"/>
        <v>22</v>
      </c>
      <c r="S1147" s="79"/>
      <c r="T1147" s="52">
        <f t="shared" si="144"/>
        <v>0</v>
      </c>
      <c r="U1147" s="52" t="str" cm="1">
        <f t="array" aca="1" ref="U1147" ca="1">IF(S1147="", "×", IF(LEFT(S1147,2)="項番", COUNTIFS($D$2:$D$4001, INDIRECT("D" &amp; ROW()-1), $U$2:$U$4001, "〇"), "〇"))</f>
        <v>×</v>
      </c>
      <c r="V1147" s="52" t="str">
        <f t="shared" si="145"/>
        <v>×</v>
      </c>
      <c r="W1147" s="52" t="str">
        <f t="shared" si="146"/>
        <v>×</v>
      </c>
      <c r="X1147" s="53" t="str">
        <f t="shared" ca="1" si="147"/>
        <v/>
      </c>
      <c r="Y1147" s="52">
        <f t="shared" ca="1" si="148"/>
        <v>0</v>
      </c>
      <c r="Z1147" s="52">
        <f t="shared" si="149"/>
        <v>98</v>
      </c>
      <c r="AA1147" s="52" t="s">
        <v>125</v>
      </c>
    </row>
    <row r="1148" spans="1:246" ht="14.25" customHeight="1" x14ac:dyDescent="0.4">
      <c r="A1148" s="39" t="s">
        <v>8024</v>
      </c>
      <c r="B1148" s="45">
        <v>2994</v>
      </c>
      <c r="C1148" s="45">
        <v>1048</v>
      </c>
      <c r="D1148" s="45">
        <v>98</v>
      </c>
      <c r="E1148" s="46" t="s">
        <v>7530</v>
      </c>
      <c r="F1148" s="47" t="s">
        <v>6827</v>
      </c>
      <c r="G1148" s="46" t="s">
        <v>6825</v>
      </c>
      <c r="H1148" s="46" t="s">
        <v>6828</v>
      </c>
      <c r="I1148" s="46" t="s">
        <v>6829</v>
      </c>
      <c r="J1148" s="48">
        <v>10</v>
      </c>
      <c r="K1148" s="49">
        <v>122</v>
      </c>
      <c r="L1148" s="50">
        <v>10</v>
      </c>
      <c r="M1148" s="50">
        <v>1220</v>
      </c>
      <c r="N1148" s="51">
        <v>0</v>
      </c>
      <c r="O1148" s="51">
        <v>0</v>
      </c>
      <c r="P1148" s="51">
        <v>0</v>
      </c>
      <c r="Q1148" s="51">
        <v>4</v>
      </c>
      <c r="R1148" s="51">
        <f t="shared" si="152"/>
        <v>4</v>
      </c>
      <c r="S1148" s="79"/>
      <c r="T1148" s="52">
        <f t="shared" si="144"/>
        <v>0</v>
      </c>
      <c r="U1148" s="52" t="str" cm="1">
        <f t="array" aca="1" ref="U1148" ca="1">IF(S1148="", "×", IF(LEFT(S1148,2)="項番", COUNTIFS($D$2:$D$4001, INDIRECT("D" &amp; ROW()-1), $U$2:$U$4001, "〇"), "〇"))</f>
        <v>×</v>
      </c>
      <c r="V1148" s="52" t="str">
        <f t="shared" si="145"/>
        <v>×</v>
      </c>
      <c r="W1148" s="52" t="str">
        <f t="shared" si="146"/>
        <v>×</v>
      </c>
      <c r="X1148" s="53" t="str">
        <f t="shared" ca="1" si="147"/>
        <v/>
      </c>
      <c r="Y1148" s="52">
        <f t="shared" ca="1" si="148"/>
        <v>0</v>
      </c>
      <c r="Z1148" s="52">
        <f t="shared" si="149"/>
        <v>98</v>
      </c>
      <c r="AA1148" s="52" t="s">
        <v>125</v>
      </c>
    </row>
    <row r="1149" spans="1:246" ht="14.25" customHeight="1" x14ac:dyDescent="0.4">
      <c r="A1149" s="39" t="s">
        <v>8024</v>
      </c>
      <c r="B1149" s="45">
        <v>2995</v>
      </c>
      <c r="C1149" s="45">
        <v>1049</v>
      </c>
      <c r="D1149" s="45">
        <v>98</v>
      </c>
      <c r="E1149" s="46" t="s">
        <v>7530</v>
      </c>
      <c r="F1149" s="47" t="s">
        <v>6830</v>
      </c>
      <c r="G1149" s="46" t="s">
        <v>6825</v>
      </c>
      <c r="H1149" s="46" t="s">
        <v>6828</v>
      </c>
      <c r="I1149" s="46" t="s">
        <v>6394</v>
      </c>
      <c r="J1149" s="48">
        <v>30</v>
      </c>
      <c r="K1149" s="49">
        <v>122</v>
      </c>
      <c r="L1149" s="50">
        <v>30</v>
      </c>
      <c r="M1149" s="50">
        <v>3660</v>
      </c>
      <c r="N1149" s="51">
        <v>15</v>
      </c>
      <c r="O1149" s="51">
        <v>60</v>
      </c>
      <c r="P1149" s="51">
        <v>0</v>
      </c>
      <c r="Q1149" s="51">
        <v>0</v>
      </c>
      <c r="R1149" s="51">
        <f t="shared" si="152"/>
        <v>75</v>
      </c>
      <c r="S1149" s="79"/>
      <c r="T1149" s="52">
        <f t="shared" si="144"/>
        <v>0</v>
      </c>
      <c r="U1149" s="52" t="str" cm="1">
        <f t="array" aca="1" ref="U1149" ca="1">IF(S1149="", "×", IF(LEFT(S1149,2)="項番", COUNTIFS($D$2:$D$4001, INDIRECT("D" &amp; ROW()-1), $U$2:$U$4001, "〇"), "〇"))</f>
        <v>×</v>
      </c>
      <c r="V1149" s="52" t="str">
        <f t="shared" si="145"/>
        <v>×</v>
      </c>
      <c r="W1149" s="52" t="str">
        <f t="shared" si="146"/>
        <v>×</v>
      </c>
      <c r="X1149" s="53" t="str">
        <f t="shared" ca="1" si="147"/>
        <v/>
      </c>
      <c r="Y1149" s="52">
        <f t="shared" ca="1" si="148"/>
        <v>0</v>
      </c>
      <c r="Z1149" s="52">
        <f t="shared" si="149"/>
        <v>98</v>
      </c>
      <c r="AA1149" s="52" t="s">
        <v>125</v>
      </c>
    </row>
    <row r="1150" spans="1:246" s="71" customFormat="1" ht="14.25" customHeight="1" x14ac:dyDescent="0.4">
      <c r="A1150" s="39" t="s">
        <v>8024</v>
      </c>
      <c r="B1150" s="45">
        <v>2996</v>
      </c>
      <c r="C1150" s="45">
        <v>1050</v>
      </c>
      <c r="D1150" s="45">
        <v>98</v>
      </c>
      <c r="E1150" s="46" t="s">
        <v>7530</v>
      </c>
      <c r="F1150" s="47" t="s">
        <v>6831</v>
      </c>
      <c r="G1150" s="46" t="s">
        <v>6825</v>
      </c>
      <c r="H1150" s="46" t="s">
        <v>6832</v>
      </c>
      <c r="I1150" s="46" t="s">
        <v>12</v>
      </c>
      <c r="J1150" s="48">
        <v>100</v>
      </c>
      <c r="K1150" s="49">
        <v>6.3</v>
      </c>
      <c r="L1150" s="50">
        <v>100</v>
      </c>
      <c r="M1150" s="50">
        <v>630</v>
      </c>
      <c r="N1150" s="51">
        <v>60</v>
      </c>
      <c r="O1150" s="51">
        <v>0</v>
      </c>
      <c r="P1150" s="51">
        <v>12</v>
      </c>
      <c r="Q1150" s="51">
        <v>6</v>
      </c>
      <c r="R1150" s="51">
        <f t="shared" si="152"/>
        <v>78</v>
      </c>
      <c r="S1150" s="79"/>
      <c r="T1150" s="52">
        <f t="shared" si="144"/>
        <v>0</v>
      </c>
      <c r="U1150" s="52" t="str" cm="1">
        <f t="array" aca="1" ref="U1150" ca="1">IF(S1150="", "×", IF(LEFT(S1150,2)="項番", COUNTIFS($D$2:$D$4001, INDIRECT("D" &amp; ROW()-1), $U$2:$U$4001, "〇"), "〇"))</f>
        <v>×</v>
      </c>
      <c r="V1150" s="52" t="str">
        <f t="shared" si="145"/>
        <v>×</v>
      </c>
      <c r="W1150" s="52" t="str">
        <f t="shared" si="146"/>
        <v>×</v>
      </c>
      <c r="X1150" s="53" t="str">
        <f t="shared" ca="1" si="147"/>
        <v/>
      </c>
      <c r="Y1150" s="52">
        <f t="shared" ca="1" si="148"/>
        <v>0</v>
      </c>
      <c r="Z1150" s="52">
        <f t="shared" si="149"/>
        <v>98</v>
      </c>
      <c r="AA1150" s="52" t="s">
        <v>125</v>
      </c>
      <c r="AB1150" s="70"/>
      <c r="AC1150" s="70"/>
      <c r="AD1150" s="70"/>
      <c r="AE1150" s="70"/>
      <c r="AF1150" s="70"/>
      <c r="AG1150" s="70"/>
      <c r="AH1150" s="70"/>
      <c r="AI1150" s="70"/>
      <c r="AJ1150" s="70"/>
      <c r="AK1150" s="70"/>
      <c r="AL1150" s="70"/>
      <c r="AM1150" s="70"/>
      <c r="AN1150" s="70"/>
      <c r="AO1150" s="70"/>
      <c r="AP1150" s="70"/>
      <c r="AQ1150" s="70"/>
      <c r="AR1150" s="70"/>
      <c r="AS1150" s="70"/>
      <c r="AT1150" s="70"/>
      <c r="AU1150" s="70"/>
      <c r="AV1150" s="70"/>
      <c r="AW1150" s="70"/>
      <c r="AX1150" s="70"/>
      <c r="AY1150" s="70"/>
      <c r="AZ1150" s="70"/>
      <c r="BA1150" s="70"/>
      <c r="BB1150" s="70"/>
      <c r="BC1150" s="70"/>
      <c r="BD1150" s="70"/>
      <c r="BE1150" s="70"/>
      <c r="BF1150" s="70"/>
      <c r="BG1150" s="70"/>
      <c r="BH1150" s="70"/>
      <c r="BI1150" s="70"/>
      <c r="BJ1150" s="70"/>
      <c r="BK1150" s="70"/>
      <c r="BL1150" s="70"/>
      <c r="BM1150" s="70"/>
      <c r="BN1150" s="70"/>
      <c r="BO1150" s="70"/>
      <c r="BP1150" s="70"/>
      <c r="BQ1150" s="70"/>
      <c r="BR1150" s="70"/>
      <c r="BS1150" s="70"/>
      <c r="BT1150" s="70"/>
      <c r="BU1150" s="70"/>
      <c r="BV1150" s="70"/>
      <c r="BW1150" s="70"/>
      <c r="BX1150" s="70"/>
      <c r="BY1150" s="70"/>
      <c r="BZ1150" s="70"/>
      <c r="CA1150" s="70"/>
      <c r="CB1150" s="70"/>
      <c r="CC1150" s="70"/>
      <c r="CD1150" s="70"/>
      <c r="CE1150" s="70"/>
      <c r="CF1150" s="70"/>
      <c r="CG1150" s="70"/>
      <c r="CH1150" s="70"/>
      <c r="CI1150" s="70"/>
      <c r="CJ1150" s="70"/>
      <c r="CK1150" s="70"/>
      <c r="CL1150" s="70"/>
      <c r="CM1150" s="70"/>
      <c r="CN1150" s="70"/>
      <c r="CO1150" s="70"/>
      <c r="CP1150" s="70"/>
      <c r="CQ1150" s="70"/>
      <c r="CR1150" s="70"/>
      <c r="CS1150" s="70"/>
      <c r="CT1150" s="70"/>
      <c r="CU1150" s="70"/>
      <c r="CV1150" s="70"/>
      <c r="CW1150" s="70"/>
      <c r="CX1150" s="70"/>
      <c r="CY1150" s="70"/>
      <c r="CZ1150" s="70"/>
      <c r="DA1150" s="70"/>
      <c r="DB1150" s="70"/>
      <c r="DC1150" s="70"/>
      <c r="DD1150" s="70"/>
      <c r="DE1150" s="70"/>
      <c r="DF1150" s="70"/>
      <c r="DG1150" s="70"/>
      <c r="DH1150" s="70"/>
      <c r="DI1150" s="70"/>
      <c r="DJ1150" s="70"/>
      <c r="DK1150" s="70"/>
      <c r="DL1150" s="70"/>
      <c r="DM1150" s="70"/>
      <c r="DN1150" s="70"/>
      <c r="DO1150" s="70"/>
      <c r="DP1150" s="70"/>
      <c r="DQ1150" s="70"/>
      <c r="DR1150" s="70"/>
      <c r="DS1150" s="70"/>
      <c r="DT1150" s="70"/>
      <c r="DU1150" s="70"/>
      <c r="DV1150" s="70"/>
      <c r="DW1150" s="70"/>
      <c r="DX1150" s="70"/>
      <c r="DY1150" s="70"/>
      <c r="DZ1150" s="70"/>
      <c r="EA1150" s="70"/>
      <c r="EB1150" s="70"/>
      <c r="EC1150" s="70"/>
      <c r="ED1150" s="70"/>
      <c r="EE1150" s="70"/>
      <c r="EF1150" s="70"/>
      <c r="EG1150" s="70"/>
      <c r="EH1150" s="70"/>
      <c r="EI1150" s="70"/>
      <c r="EJ1150" s="70"/>
      <c r="EK1150" s="70"/>
      <c r="EL1150" s="70"/>
      <c r="EM1150" s="70"/>
      <c r="EN1150" s="70"/>
      <c r="EO1150" s="70"/>
      <c r="EP1150" s="70"/>
      <c r="EQ1150" s="70"/>
      <c r="ER1150" s="70"/>
      <c r="ES1150" s="70"/>
      <c r="ET1150" s="70"/>
      <c r="EU1150" s="70"/>
      <c r="EV1150" s="70"/>
      <c r="EW1150" s="70"/>
      <c r="EX1150" s="70"/>
      <c r="EY1150" s="70"/>
      <c r="EZ1150" s="70"/>
      <c r="FA1150" s="70"/>
      <c r="FB1150" s="70"/>
      <c r="FC1150" s="70"/>
      <c r="FD1150" s="70"/>
      <c r="FE1150" s="70"/>
      <c r="FF1150" s="70"/>
      <c r="FG1150" s="70"/>
      <c r="FH1150" s="70"/>
      <c r="FI1150" s="70"/>
      <c r="FJ1150" s="70"/>
      <c r="FK1150" s="70"/>
      <c r="FL1150" s="70"/>
      <c r="FM1150" s="70"/>
      <c r="FN1150" s="70"/>
      <c r="FO1150" s="70"/>
      <c r="FP1150" s="70"/>
      <c r="FQ1150" s="70"/>
      <c r="FR1150" s="70"/>
      <c r="FS1150" s="70"/>
      <c r="FT1150" s="70"/>
      <c r="FU1150" s="70"/>
      <c r="FV1150" s="70"/>
      <c r="FW1150" s="70"/>
      <c r="FX1150" s="70"/>
      <c r="FY1150" s="70"/>
      <c r="FZ1150" s="70"/>
      <c r="GA1150" s="70"/>
      <c r="GB1150" s="70"/>
      <c r="GC1150" s="70"/>
      <c r="GD1150" s="70"/>
      <c r="GE1150" s="70"/>
      <c r="GF1150" s="70"/>
      <c r="GG1150" s="70"/>
      <c r="GH1150" s="70"/>
      <c r="GI1150" s="70"/>
      <c r="GJ1150" s="70"/>
      <c r="GK1150" s="70"/>
      <c r="GL1150" s="70"/>
      <c r="GM1150" s="70"/>
      <c r="GN1150" s="70"/>
      <c r="GO1150" s="70"/>
      <c r="GP1150" s="70"/>
      <c r="GQ1150" s="70"/>
      <c r="GR1150" s="70"/>
      <c r="GS1150" s="70"/>
      <c r="GT1150" s="70"/>
      <c r="GU1150" s="70"/>
      <c r="GV1150" s="70"/>
      <c r="GW1150" s="70"/>
      <c r="GX1150" s="70"/>
      <c r="GY1150" s="70"/>
      <c r="GZ1150" s="70"/>
      <c r="HA1150" s="70"/>
      <c r="HB1150" s="70"/>
      <c r="HC1150" s="70"/>
      <c r="HD1150" s="70"/>
      <c r="HE1150" s="70"/>
      <c r="HF1150" s="70"/>
      <c r="HG1150" s="70"/>
      <c r="HH1150" s="70"/>
      <c r="HI1150" s="70"/>
      <c r="HJ1150" s="70"/>
      <c r="HK1150" s="70"/>
      <c r="HL1150" s="70"/>
      <c r="HM1150" s="70"/>
      <c r="HN1150" s="70"/>
      <c r="HO1150" s="70"/>
      <c r="HP1150" s="70"/>
      <c r="HQ1150" s="70"/>
      <c r="HR1150" s="70"/>
      <c r="HS1150" s="70"/>
      <c r="HT1150" s="70"/>
      <c r="HU1150" s="70"/>
      <c r="HV1150" s="70"/>
      <c r="HW1150" s="70"/>
      <c r="HX1150" s="70"/>
      <c r="HY1150" s="70"/>
      <c r="HZ1150" s="70"/>
      <c r="IA1150" s="70"/>
      <c r="IB1150" s="70"/>
      <c r="IC1150" s="70"/>
      <c r="ID1150" s="70"/>
      <c r="IE1150" s="70"/>
      <c r="IF1150" s="70"/>
      <c r="IG1150" s="70"/>
      <c r="IH1150" s="70"/>
      <c r="II1150" s="70"/>
      <c r="IJ1150" s="70"/>
      <c r="IK1150" s="70"/>
      <c r="IL1150" s="70"/>
    </row>
    <row r="1151" spans="1:246" s="71" customFormat="1" ht="14.25" customHeight="1" x14ac:dyDescent="0.4">
      <c r="A1151" s="39" t="s">
        <v>8024</v>
      </c>
      <c r="B1151" s="45">
        <v>2997</v>
      </c>
      <c r="C1151" s="45">
        <v>1051</v>
      </c>
      <c r="D1151" s="45">
        <v>98</v>
      </c>
      <c r="E1151" s="46" t="s">
        <v>7530</v>
      </c>
      <c r="F1151" s="47" t="s">
        <v>6833</v>
      </c>
      <c r="G1151" s="46" t="s">
        <v>6825</v>
      </c>
      <c r="H1151" s="46" t="s">
        <v>6832</v>
      </c>
      <c r="I1151" s="46" t="s">
        <v>6834</v>
      </c>
      <c r="J1151" s="48">
        <v>2100</v>
      </c>
      <c r="K1151" s="49">
        <v>6.3</v>
      </c>
      <c r="L1151" s="50">
        <v>2100</v>
      </c>
      <c r="M1151" s="50">
        <v>13230</v>
      </c>
      <c r="N1151" s="51">
        <v>0</v>
      </c>
      <c r="O1151" s="51">
        <v>2</v>
      </c>
      <c r="P1151" s="51">
        <v>0</v>
      </c>
      <c r="Q1151" s="51">
        <v>0</v>
      </c>
      <c r="R1151" s="51">
        <f t="shared" si="152"/>
        <v>2</v>
      </c>
      <c r="S1151" s="79"/>
      <c r="T1151" s="52">
        <f t="shared" si="144"/>
        <v>0</v>
      </c>
      <c r="U1151" s="52" t="str" cm="1">
        <f t="array" aca="1" ref="U1151" ca="1">IF(S1151="", "×", IF(LEFT(S1151,2)="項番", COUNTIFS($D$2:$D$4001, INDIRECT("D" &amp; ROW()-1), $U$2:$U$4001, "〇"), "〇"))</f>
        <v>×</v>
      </c>
      <c r="V1151" s="52" t="str">
        <f t="shared" si="145"/>
        <v>×</v>
      </c>
      <c r="W1151" s="52" t="str">
        <f t="shared" si="146"/>
        <v>×</v>
      </c>
      <c r="X1151" s="53" t="str">
        <f t="shared" ca="1" si="147"/>
        <v/>
      </c>
      <c r="Y1151" s="52">
        <f t="shared" ca="1" si="148"/>
        <v>0</v>
      </c>
      <c r="Z1151" s="52">
        <f t="shared" si="149"/>
        <v>98</v>
      </c>
      <c r="AA1151" s="52" t="s">
        <v>125</v>
      </c>
      <c r="AB1151" s="70"/>
      <c r="AC1151" s="70"/>
      <c r="AD1151" s="70"/>
      <c r="AE1151" s="70"/>
      <c r="AF1151" s="70"/>
      <c r="AG1151" s="70"/>
      <c r="AH1151" s="70"/>
      <c r="AI1151" s="70"/>
      <c r="AJ1151" s="70"/>
      <c r="AK1151" s="70"/>
      <c r="AL1151" s="70"/>
      <c r="AM1151" s="70"/>
      <c r="AN1151" s="70"/>
      <c r="AO1151" s="70"/>
      <c r="AP1151" s="70"/>
      <c r="AQ1151" s="70"/>
      <c r="AR1151" s="70"/>
      <c r="AS1151" s="70"/>
      <c r="AT1151" s="70"/>
      <c r="AU1151" s="70"/>
      <c r="AV1151" s="70"/>
      <c r="AW1151" s="70"/>
      <c r="AX1151" s="70"/>
      <c r="AY1151" s="70"/>
      <c r="AZ1151" s="70"/>
      <c r="BA1151" s="70"/>
      <c r="BB1151" s="70"/>
      <c r="BC1151" s="70"/>
      <c r="BD1151" s="70"/>
      <c r="BE1151" s="70"/>
      <c r="BF1151" s="70"/>
      <c r="BG1151" s="70"/>
      <c r="BH1151" s="70"/>
      <c r="BI1151" s="70"/>
      <c r="BJ1151" s="70"/>
      <c r="BK1151" s="70"/>
      <c r="BL1151" s="70"/>
      <c r="BM1151" s="70"/>
      <c r="BN1151" s="70"/>
      <c r="BO1151" s="70"/>
      <c r="BP1151" s="70"/>
      <c r="BQ1151" s="70"/>
      <c r="BR1151" s="70"/>
      <c r="BS1151" s="70"/>
      <c r="BT1151" s="70"/>
      <c r="BU1151" s="70"/>
      <c r="BV1151" s="70"/>
      <c r="BW1151" s="70"/>
      <c r="BX1151" s="70"/>
      <c r="BY1151" s="70"/>
      <c r="BZ1151" s="70"/>
      <c r="CA1151" s="70"/>
      <c r="CB1151" s="70"/>
      <c r="CC1151" s="70"/>
      <c r="CD1151" s="70"/>
      <c r="CE1151" s="70"/>
      <c r="CF1151" s="70"/>
      <c r="CG1151" s="70"/>
      <c r="CH1151" s="70"/>
      <c r="CI1151" s="70"/>
      <c r="CJ1151" s="70"/>
      <c r="CK1151" s="70"/>
      <c r="CL1151" s="70"/>
      <c r="CM1151" s="70"/>
      <c r="CN1151" s="70"/>
      <c r="CO1151" s="70"/>
      <c r="CP1151" s="70"/>
      <c r="CQ1151" s="70"/>
      <c r="CR1151" s="70"/>
      <c r="CS1151" s="70"/>
      <c r="CT1151" s="70"/>
      <c r="CU1151" s="70"/>
      <c r="CV1151" s="70"/>
      <c r="CW1151" s="70"/>
      <c r="CX1151" s="70"/>
      <c r="CY1151" s="70"/>
      <c r="CZ1151" s="70"/>
      <c r="DA1151" s="70"/>
      <c r="DB1151" s="70"/>
      <c r="DC1151" s="70"/>
      <c r="DD1151" s="70"/>
      <c r="DE1151" s="70"/>
      <c r="DF1151" s="70"/>
      <c r="DG1151" s="70"/>
      <c r="DH1151" s="70"/>
      <c r="DI1151" s="70"/>
      <c r="DJ1151" s="70"/>
      <c r="DK1151" s="70"/>
      <c r="DL1151" s="70"/>
      <c r="DM1151" s="70"/>
      <c r="DN1151" s="70"/>
      <c r="DO1151" s="70"/>
      <c r="DP1151" s="70"/>
      <c r="DQ1151" s="70"/>
      <c r="DR1151" s="70"/>
      <c r="DS1151" s="70"/>
      <c r="DT1151" s="70"/>
      <c r="DU1151" s="70"/>
      <c r="DV1151" s="70"/>
      <c r="DW1151" s="70"/>
      <c r="DX1151" s="70"/>
      <c r="DY1151" s="70"/>
      <c r="DZ1151" s="70"/>
      <c r="EA1151" s="70"/>
      <c r="EB1151" s="70"/>
      <c r="EC1151" s="70"/>
      <c r="ED1151" s="70"/>
      <c r="EE1151" s="70"/>
      <c r="EF1151" s="70"/>
      <c r="EG1151" s="70"/>
      <c r="EH1151" s="70"/>
      <c r="EI1151" s="70"/>
      <c r="EJ1151" s="70"/>
      <c r="EK1151" s="70"/>
      <c r="EL1151" s="70"/>
      <c r="EM1151" s="70"/>
      <c r="EN1151" s="70"/>
      <c r="EO1151" s="70"/>
      <c r="EP1151" s="70"/>
      <c r="EQ1151" s="70"/>
      <c r="ER1151" s="70"/>
      <c r="ES1151" s="70"/>
      <c r="ET1151" s="70"/>
      <c r="EU1151" s="70"/>
      <c r="EV1151" s="70"/>
      <c r="EW1151" s="70"/>
      <c r="EX1151" s="70"/>
      <c r="EY1151" s="70"/>
      <c r="EZ1151" s="70"/>
      <c r="FA1151" s="70"/>
      <c r="FB1151" s="70"/>
      <c r="FC1151" s="70"/>
      <c r="FD1151" s="70"/>
      <c r="FE1151" s="70"/>
      <c r="FF1151" s="70"/>
      <c r="FG1151" s="70"/>
      <c r="FH1151" s="70"/>
      <c r="FI1151" s="70"/>
      <c r="FJ1151" s="70"/>
      <c r="FK1151" s="70"/>
      <c r="FL1151" s="70"/>
      <c r="FM1151" s="70"/>
      <c r="FN1151" s="70"/>
      <c r="FO1151" s="70"/>
      <c r="FP1151" s="70"/>
      <c r="FQ1151" s="70"/>
      <c r="FR1151" s="70"/>
      <c r="FS1151" s="70"/>
      <c r="FT1151" s="70"/>
      <c r="FU1151" s="70"/>
      <c r="FV1151" s="70"/>
      <c r="FW1151" s="70"/>
      <c r="FX1151" s="70"/>
      <c r="FY1151" s="70"/>
      <c r="FZ1151" s="70"/>
      <c r="GA1151" s="70"/>
      <c r="GB1151" s="70"/>
      <c r="GC1151" s="70"/>
      <c r="GD1151" s="70"/>
      <c r="GE1151" s="70"/>
      <c r="GF1151" s="70"/>
      <c r="GG1151" s="70"/>
      <c r="GH1151" s="70"/>
      <c r="GI1151" s="70"/>
      <c r="GJ1151" s="70"/>
      <c r="GK1151" s="70"/>
      <c r="GL1151" s="70"/>
      <c r="GM1151" s="70"/>
      <c r="GN1151" s="70"/>
      <c r="GO1151" s="70"/>
      <c r="GP1151" s="70"/>
      <c r="GQ1151" s="70"/>
      <c r="GR1151" s="70"/>
      <c r="GS1151" s="70"/>
      <c r="GT1151" s="70"/>
      <c r="GU1151" s="70"/>
      <c r="GV1151" s="70"/>
      <c r="GW1151" s="70"/>
      <c r="GX1151" s="70"/>
      <c r="GY1151" s="70"/>
      <c r="GZ1151" s="70"/>
      <c r="HA1151" s="70"/>
      <c r="HB1151" s="70"/>
      <c r="HC1151" s="70"/>
      <c r="HD1151" s="70"/>
      <c r="HE1151" s="70"/>
      <c r="HF1151" s="70"/>
      <c r="HG1151" s="70"/>
      <c r="HH1151" s="70"/>
      <c r="HI1151" s="70"/>
      <c r="HJ1151" s="70"/>
      <c r="HK1151" s="70"/>
      <c r="HL1151" s="70"/>
      <c r="HM1151" s="70"/>
      <c r="HN1151" s="70"/>
      <c r="HO1151" s="70"/>
      <c r="HP1151" s="70"/>
      <c r="HQ1151" s="70"/>
      <c r="HR1151" s="70"/>
      <c r="HS1151" s="70"/>
      <c r="HT1151" s="70"/>
      <c r="HU1151" s="70"/>
      <c r="HV1151" s="70"/>
      <c r="HW1151" s="70"/>
      <c r="HX1151" s="70"/>
      <c r="HY1151" s="70"/>
      <c r="HZ1151" s="70"/>
      <c r="IA1151" s="70"/>
      <c r="IB1151" s="70"/>
      <c r="IC1151" s="70"/>
      <c r="ID1151" s="70"/>
      <c r="IE1151" s="70"/>
      <c r="IF1151" s="70"/>
      <c r="IG1151" s="70"/>
      <c r="IH1151" s="70"/>
      <c r="II1151" s="70"/>
      <c r="IJ1151" s="70"/>
      <c r="IK1151" s="70"/>
      <c r="IL1151" s="70"/>
    </row>
    <row r="1152" spans="1:246" s="73" customFormat="1" ht="14.25" customHeight="1" x14ac:dyDescent="0.4">
      <c r="A1152" s="54" t="s">
        <v>125</v>
      </c>
      <c r="B1152" s="55"/>
      <c r="C1152" s="55" t="s">
        <v>125</v>
      </c>
      <c r="D1152" s="55" t="s">
        <v>125</v>
      </c>
      <c r="E1152" s="56"/>
      <c r="F1152" s="57"/>
      <c r="G1152" s="56"/>
      <c r="H1152" s="56"/>
      <c r="I1152" s="56"/>
      <c r="J1152" s="58"/>
      <c r="K1152" s="59"/>
      <c r="L1152" s="60"/>
      <c r="M1152" s="60"/>
      <c r="N1152" s="61"/>
      <c r="O1152" s="61"/>
      <c r="P1152" s="61"/>
      <c r="Q1152" s="61"/>
      <c r="R1152" s="61"/>
      <c r="S1152" s="80" t="s">
        <v>7786</v>
      </c>
      <c r="T1152" s="62">
        <f t="shared" si="144"/>
        <v>0</v>
      </c>
      <c r="U1152" s="62" cm="1">
        <f t="array" aca="1" ref="U1152" ca="1">IF(S1152="", "×", IF(LEFT(S1152,2)="項番", COUNTIFS($D$2:$D$4001, INDIRECT("D" &amp; ROW()-1), $U$2:$U$4001, "〇"), "〇"))</f>
        <v>0</v>
      </c>
      <c r="V1152" s="62" t="str">
        <f t="shared" si="145"/>
        <v/>
      </c>
      <c r="W1152" s="62" t="str">
        <f t="shared" si="146"/>
        <v/>
      </c>
      <c r="X1152" s="63" t="str">
        <f t="shared" ca="1" si="147"/>
        <v/>
      </c>
      <c r="Y1152" s="62">
        <f t="shared" ca="1" si="148"/>
        <v>0</v>
      </c>
      <c r="Z1152" s="62">
        <f t="shared" si="149"/>
        <v>98</v>
      </c>
      <c r="AA1152" s="62" t="s">
        <v>7924</v>
      </c>
      <c r="AB1152" s="72"/>
      <c r="AC1152" s="72"/>
      <c r="AD1152" s="72"/>
      <c r="AE1152" s="72"/>
      <c r="AF1152" s="72"/>
      <c r="AG1152" s="72"/>
      <c r="AH1152" s="72"/>
      <c r="AI1152" s="72"/>
      <c r="AJ1152" s="72"/>
      <c r="AK1152" s="72"/>
      <c r="AL1152" s="72"/>
      <c r="AM1152" s="72"/>
      <c r="AN1152" s="72"/>
      <c r="AO1152" s="72"/>
      <c r="AP1152" s="72"/>
      <c r="AQ1152" s="72"/>
      <c r="AR1152" s="72"/>
      <c r="AS1152" s="72"/>
      <c r="AT1152" s="72"/>
      <c r="AU1152" s="72"/>
      <c r="AV1152" s="72"/>
      <c r="AW1152" s="72"/>
      <c r="AX1152" s="72"/>
      <c r="AY1152" s="72"/>
      <c r="AZ1152" s="72"/>
      <c r="BA1152" s="72"/>
      <c r="BB1152" s="72"/>
      <c r="BC1152" s="72"/>
      <c r="BD1152" s="72"/>
      <c r="BE1152" s="72"/>
      <c r="BF1152" s="72"/>
      <c r="BG1152" s="72"/>
      <c r="BH1152" s="72"/>
      <c r="BI1152" s="72"/>
      <c r="BJ1152" s="72"/>
      <c r="BK1152" s="72"/>
      <c r="BL1152" s="72"/>
      <c r="BM1152" s="72"/>
      <c r="BN1152" s="72"/>
      <c r="BO1152" s="72"/>
      <c r="BP1152" s="72"/>
      <c r="BQ1152" s="72"/>
      <c r="BR1152" s="72"/>
      <c r="BS1152" s="72"/>
      <c r="BT1152" s="72"/>
      <c r="BU1152" s="72"/>
      <c r="BV1152" s="72"/>
      <c r="BW1152" s="72"/>
      <c r="BX1152" s="72"/>
      <c r="BY1152" s="72"/>
      <c r="BZ1152" s="72"/>
      <c r="CA1152" s="72"/>
      <c r="CB1152" s="72"/>
      <c r="CC1152" s="72"/>
      <c r="CD1152" s="72"/>
      <c r="CE1152" s="72"/>
      <c r="CF1152" s="72"/>
      <c r="CG1152" s="72"/>
      <c r="CH1152" s="72"/>
      <c r="CI1152" s="72"/>
      <c r="CJ1152" s="72"/>
      <c r="CK1152" s="72"/>
      <c r="CL1152" s="72"/>
      <c r="CM1152" s="72"/>
      <c r="CN1152" s="72"/>
      <c r="CO1152" s="72"/>
      <c r="CP1152" s="72"/>
      <c r="CQ1152" s="72"/>
      <c r="CR1152" s="72"/>
      <c r="CS1152" s="72"/>
      <c r="CT1152" s="72"/>
      <c r="CU1152" s="72"/>
      <c r="CV1152" s="72"/>
      <c r="CW1152" s="72"/>
      <c r="CX1152" s="72"/>
      <c r="CY1152" s="72"/>
      <c r="CZ1152" s="72"/>
      <c r="DA1152" s="72"/>
      <c r="DB1152" s="72"/>
      <c r="DC1152" s="72"/>
      <c r="DD1152" s="72"/>
      <c r="DE1152" s="72"/>
      <c r="DF1152" s="72"/>
      <c r="DG1152" s="72"/>
      <c r="DH1152" s="72"/>
      <c r="DI1152" s="72"/>
      <c r="DJ1152" s="72"/>
      <c r="DK1152" s="72"/>
      <c r="DL1152" s="72"/>
      <c r="DM1152" s="72"/>
      <c r="DN1152" s="72"/>
      <c r="DO1152" s="72"/>
      <c r="DP1152" s="72"/>
      <c r="DQ1152" s="72"/>
      <c r="DR1152" s="72"/>
      <c r="DS1152" s="72"/>
      <c r="DT1152" s="72"/>
      <c r="DU1152" s="72"/>
      <c r="DV1152" s="72"/>
      <c r="DW1152" s="72"/>
      <c r="DX1152" s="72"/>
      <c r="DY1152" s="72"/>
      <c r="DZ1152" s="72"/>
      <c r="EA1152" s="72"/>
      <c r="EB1152" s="72"/>
      <c r="EC1152" s="72"/>
      <c r="ED1152" s="72"/>
      <c r="EE1152" s="72"/>
      <c r="EF1152" s="72"/>
      <c r="EG1152" s="72"/>
      <c r="EH1152" s="72"/>
      <c r="EI1152" s="72"/>
      <c r="EJ1152" s="72"/>
      <c r="EK1152" s="72"/>
      <c r="EL1152" s="72"/>
      <c r="EM1152" s="72"/>
      <c r="EN1152" s="72"/>
      <c r="EO1152" s="72"/>
      <c r="EP1152" s="72"/>
      <c r="EQ1152" s="72"/>
      <c r="ER1152" s="72"/>
      <c r="ES1152" s="72"/>
      <c r="ET1152" s="72"/>
      <c r="EU1152" s="72"/>
      <c r="EV1152" s="72"/>
      <c r="EW1152" s="72"/>
      <c r="EX1152" s="72"/>
      <c r="EY1152" s="72"/>
      <c r="EZ1152" s="72"/>
      <c r="FA1152" s="72"/>
      <c r="FB1152" s="72"/>
      <c r="FC1152" s="72"/>
      <c r="FD1152" s="72"/>
      <c r="FE1152" s="72"/>
      <c r="FF1152" s="72"/>
      <c r="FG1152" s="72"/>
      <c r="FH1152" s="72"/>
      <c r="FI1152" s="72"/>
      <c r="FJ1152" s="72"/>
      <c r="FK1152" s="72"/>
      <c r="FL1152" s="72"/>
      <c r="FM1152" s="72"/>
      <c r="FN1152" s="72"/>
      <c r="FO1152" s="72"/>
      <c r="FP1152" s="72"/>
      <c r="FQ1152" s="72"/>
      <c r="FR1152" s="72"/>
      <c r="FS1152" s="72"/>
      <c r="FT1152" s="72"/>
      <c r="FU1152" s="72"/>
      <c r="FV1152" s="72"/>
      <c r="FW1152" s="72"/>
      <c r="FX1152" s="72"/>
      <c r="FY1152" s="72"/>
      <c r="FZ1152" s="72"/>
      <c r="GA1152" s="72"/>
      <c r="GB1152" s="72"/>
      <c r="GC1152" s="72"/>
      <c r="GD1152" s="72"/>
      <c r="GE1152" s="72"/>
      <c r="GF1152" s="72"/>
      <c r="GG1152" s="72"/>
      <c r="GH1152" s="72"/>
      <c r="GI1152" s="72"/>
      <c r="GJ1152" s="72"/>
      <c r="GK1152" s="72"/>
      <c r="GL1152" s="72"/>
      <c r="GM1152" s="72"/>
      <c r="GN1152" s="72"/>
      <c r="GO1152" s="72"/>
      <c r="GP1152" s="72"/>
      <c r="GQ1152" s="72"/>
      <c r="GR1152" s="72"/>
      <c r="GS1152" s="72"/>
      <c r="GT1152" s="72"/>
      <c r="GU1152" s="72"/>
      <c r="GV1152" s="72"/>
      <c r="GW1152" s="72"/>
      <c r="GX1152" s="72"/>
      <c r="GY1152" s="72"/>
      <c r="GZ1152" s="72"/>
      <c r="HA1152" s="72"/>
      <c r="HB1152" s="72"/>
      <c r="HC1152" s="72"/>
      <c r="HD1152" s="72"/>
      <c r="HE1152" s="72"/>
      <c r="HF1152" s="72"/>
      <c r="HG1152" s="72"/>
      <c r="HH1152" s="72"/>
      <c r="HI1152" s="72"/>
      <c r="HJ1152" s="72"/>
      <c r="HK1152" s="72"/>
      <c r="HL1152" s="72"/>
      <c r="HM1152" s="72"/>
      <c r="HN1152" s="72"/>
      <c r="HO1152" s="72"/>
      <c r="HP1152" s="72"/>
      <c r="HQ1152" s="72"/>
      <c r="HR1152" s="72"/>
      <c r="HS1152" s="72"/>
      <c r="HT1152" s="72"/>
      <c r="HU1152" s="72"/>
      <c r="HV1152" s="72"/>
      <c r="HW1152" s="72"/>
      <c r="HX1152" s="72"/>
      <c r="HY1152" s="72"/>
      <c r="HZ1152" s="72"/>
      <c r="IA1152" s="72"/>
      <c r="IB1152" s="72"/>
      <c r="IC1152" s="72"/>
      <c r="ID1152" s="72"/>
      <c r="IE1152" s="72"/>
      <c r="IF1152" s="72"/>
      <c r="IG1152" s="72"/>
      <c r="IH1152" s="72"/>
      <c r="II1152" s="72"/>
      <c r="IJ1152" s="72"/>
      <c r="IK1152" s="72"/>
      <c r="IL1152" s="72"/>
    </row>
    <row r="1153" spans="1:246" s="71" customFormat="1" ht="14.25" customHeight="1" x14ac:dyDescent="0.4">
      <c r="A1153" s="39" t="s">
        <v>8025</v>
      </c>
      <c r="B1153" s="45">
        <v>2246</v>
      </c>
      <c r="C1153" s="45">
        <v>1052</v>
      </c>
      <c r="D1153" s="45">
        <v>99</v>
      </c>
      <c r="E1153" s="46" t="s">
        <v>7530</v>
      </c>
      <c r="F1153" s="47" t="s">
        <v>5147</v>
      </c>
      <c r="G1153" s="46" t="s">
        <v>5148</v>
      </c>
      <c r="H1153" s="46" t="s">
        <v>5149</v>
      </c>
      <c r="I1153" s="46" t="s">
        <v>1634</v>
      </c>
      <c r="J1153" s="48">
        <v>1</v>
      </c>
      <c r="K1153" s="49">
        <v>6.7</v>
      </c>
      <c r="L1153" s="50">
        <v>500</v>
      </c>
      <c r="M1153" s="50">
        <v>3350</v>
      </c>
      <c r="N1153" s="51">
        <v>0</v>
      </c>
      <c r="O1153" s="51">
        <v>0</v>
      </c>
      <c r="P1153" s="51">
        <v>34</v>
      </c>
      <c r="Q1153" s="51">
        <v>0</v>
      </c>
      <c r="R1153" s="51">
        <f t="shared" si="152"/>
        <v>34</v>
      </c>
      <c r="S1153" s="79"/>
      <c r="T1153" s="52">
        <f t="shared" si="144"/>
        <v>0</v>
      </c>
      <c r="U1153" s="52" t="str" cm="1">
        <f t="array" aca="1" ref="U1153" ca="1">IF(S1153="", "×", IF(LEFT(S1153,2)="項番", COUNTIFS($D$2:$D$4001, INDIRECT("D" &amp; ROW()-1), $U$2:$U$4001, "〇"), "〇"))</f>
        <v>×</v>
      </c>
      <c r="V1153" s="52" t="str">
        <f t="shared" si="145"/>
        <v>×</v>
      </c>
      <c r="W1153" s="52" t="str">
        <f t="shared" si="146"/>
        <v>×</v>
      </c>
      <c r="X1153" s="53" t="str">
        <f t="shared" ca="1" si="147"/>
        <v/>
      </c>
      <c r="Y1153" s="52">
        <f t="shared" ca="1" si="148"/>
        <v>0</v>
      </c>
      <c r="Z1153" s="52">
        <f t="shared" si="149"/>
        <v>99</v>
      </c>
      <c r="AA1153" s="52" t="s">
        <v>125</v>
      </c>
      <c r="AB1153" s="70"/>
      <c r="AC1153" s="70"/>
      <c r="AD1153" s="70"/>
      <c r="AE1153" s="70"/>
      <c r="AF1153" s="70"/>
      <c r="AG1153" s="70"/>
      <c r="AH1153" s="70"/>
      <c r="AI1153" s="70"/>
      <c r="AJ1153" s="70"/>
      <c r="AK1153" s="70"/>
      <c r="AL1153" s="70"/>
      <c r="AM1153" s="70"/>
      <c r="AN1153" s="70"/>
      <c r="AO1153" s="70"/>
      <c r="AP1153" s="70"/>
      <c r="AQ1153" s="70"/>
      <c r="AR1153" s="70"/>
      <c r="AS1153" s="70"/>
      <c r="AT1153" s="70"/>
      <c r="AU1153" s="70"/>
      <c r="AV1153" s="70"/>
      <c r="AW1153" s="70"/>
      <c r="AX1153" s="70"/>
      <c r="AY1153" s="70"/>
      <c r="AZ1153" s="70"/>
      <c r="BA1153" s="70"/>
      <c r="BB1153" s="70"/>
      <c r="BC1153" s="70"/>
      <c r="BD1153" s="70"/>
      <c r="BE1153" s="70"/>
      <c r="BF1153" s="70"/>
      <c r="BG1153" s="70"/>
      <c r="BH1153" s="70"/>
      <c r="BI1153" s="70"/>
      <c r="BJ1153" s="70"/>
      <c r="BK1153" s="70"/>
      <c r="BL1153" s="70"/>
      <c r="BM1153" s="70"/>
      <c r="BN1153" s="70"/>
      <c r="BO1153" s="70"/>
      <c r="BP1153" s="70"/>
      <c r="BQ1153" s="70"/>
      <c r="BR1153" s="70"/>
      <c r="BS1153" s="70"/>
      <c r="BT1153" s="70"/>
      <c r="BU1153" s="70"/>
      <c r="BV1153" s="70"/>
      <c r="BW1153" s="70"/>
      <c r="BX1153" s="70"/>
      <c r="BY1153" s="70"/>
      <c r="BZ1153" s="70"/>
      <c r="CA1153" s="70"/>
      <c r="CB1153" s="70"/>
      <c r="CC1153" s="70"/>
      <c r="CD1153" s="70"/>
      <c r="CE1153" s="70"/>
      <c r="CF1153" s="70"/>
      <c r="CG1153" s="70"/>
      <c r="CH1153" s="70"/>
      <c r="CI1153" s="70"/>
      <c r="CJ1153" s="70"/>
      <c r="CK1153" s="70"/>
      <c r="CL1153" s="70"/>
      <c r="CM1153" s="70"/>
      <c r="CN1153" s="70"/>
      <c r="CO1153" s="70"/>
      <c r="CP1153" s="70"/>
      <c r="CQ1153" s="70"/>
      <c r="CR1153" s="70"/>
      <c r="CS1153" s="70"/>
      <c r="CT1153" s="70"/>
      <c r="CU1153" s="70"/>
      <c r="CV1153" s="70"/>
      <c r="CW1153" s="70"/>
      <c r="CX1153" s="70"/>
      <c r="CY1153" s="70"/>
      <c r="CZ1153" s="70"/>
      <c r="DA1153" s="70"/>
      <c r="DB1153" s="70"/>
      <c r="DC1153" s="70"/>
      <c r="DD1153" s="70"/>
      <c r="DE1153" s="70"/>
      <c r="DF1153" s="70"/>
      <c r="DG1153" s="70"/>
      <c r="DH1153" s="70"/>
      <c r="DI1153" s="70"/>
      <c r="DJ1153" s="70"/>
      <c r="DK1153" s="70"/>
      <c r="DL1153" s="70"/>
      <c r="DM1153" s="70"/>
      <c r="DN1153" s="70"/>
      <c r="DO1153" s="70"/>
      <c r="DP1153" s="70"/>
      <c r="DQ1153" s="70"/>
      <c r="DR1153" s="70"/>
      <c r="DS1153" s="70"/>
      <c r="DT1153" s="70"/>
      <c r="DU1153" s="70"/>
      <c r="DV1153" s="70"/>
      <c r="DW1153" s="70"/>
      <c r="DX1153" s="70"/>
      <c r="DY1153" s="70"/>
      <c r="DZ1153" s="70"/>
      <c r="EA1153" s="70"/>
      <c r="EB1153" s="70"/>
      <c r="EC1153" s="70"/>
      <c r="ED1153" s="70"/>
      <c r="EE1153" s="70"/>
      <c r="EF1153" s="70"/>
      <c r="EG1153" s="70"/>
      <c r="EH1153" s="70"/>
      <c r="EI1153" s="70"/>
      <c r="EJ1153" s="70"/>
      <c r="EK1153" s="70"/>
      <c r="EL1153" s="70"/>
      <c r="EM1153" s="70"/>
      <c r="EN1153" s="70"/>
      <c r="EO1153" s="70"/>
      <c r="EP1153" s="70"/>
      <c r="EQ1153" s="70"/>
      <c r="ER1153" s="70"/>
      <c r="ES1153" s="70"/>
      <c r="ET1153" s="70"/>
      <c r="EU1153" s="70"/>
      <c r="EV1153" s="70"/>
      <c r="EW1153" s="70"/>
      <c r="EX1153" s="70"/>
      <c r="EY1153" s="70"/>
      <c r="EZ1153" s="70"/>
      <c r="FA1153" s="70"/>
      <c r="FB1153" s="70"/>
      <c r="FC1153" s="70"/>
      <c r="FD1153" s="70"/>
      <c r="FE1153" s="70"/>
      <c r="FF1153" s="70"/>
      <c r="FG1153" s="70"/>
      <c r="FH1153" s="70"/>
      <c r="FI1153" s="70"/>
      <c r="FJ1153" s="70"/>
      <c r="FK1153" s="70"/>
      <c r="FL1153" s="70"/>
      <c r="FM1153" s="70"/>
      <c r="FN1153" s="70"/>
      <c r="FO1153" s="70"/>
      <c r="FP1153" s="70"/>
      <c r="FQ1153" s="70"/>
      <c r="FR1153" s="70"/>
      <c r="FS1153" s="70"/>
      <c r="FT1153" s="70"/>
      <c r="FU1153" s="70"/>
      <c r="FV1153" s="70"/>
      <c r="FW1153" s="70"/>
      <c r="FX1153" s="70"/>
      <c r="FY1153" s="70"/>
      <c r="FZ1153" s="70"/>
      <c r="GA1153" s="70"/>
      <c r="GB1153" s="70"/>
      <c r="GC1153" s="70"/>
      <c r="GD1153" s="70"/>
      <c r="GE1153" s="70"/>
      <c r="GF1153" s="70"/>
      <c r="GG1153" s="70"/>
      <c r="GH1153" s="70"/>
      <c r="GI1153" s="70"/>
      <c r="GJ1153" s="70"/>
      <c r="GK1153" s="70"/>
      <c r="GL1153" s="70"/>
      <c r="GM1153" s="70"/>
      <c r="GN1153" s="70"/>
      <c r="GO1153" s="70"/>
      <c r="GP1153" s="70"/>
      <c r="GQ1153" s="70"/>
      <c r="GR1153" s="70"/>
      <c r="GS1153" s="70"/>
      <c r="GT1153" s="70"/>
      <c r="GU1153" s="70"/>
      <c r="GV1153" s="70"/>
      <c r="GW1153" s="70"/>
      <c r="GX1153" s="70"/>
      <c r="GY1153" s="70"/>
      <c r="GZ1153" s="70"/>
      <c r="HA1153" s="70"/>
      <c r="HB1153" s="70"/>
      <c r="HC1153" s="70"/>
      <c r="HD1153" s="70"/>
      <c r="HE1153" s="70"/>
      <c r="HF1153" s="70"/>
      <c r="HG1153" s="70"/>
      <c r="HH1153" s="70"/>
      <c r="HI1153" s="70"/>
      <c r="HJ1153" s="70"/>
      <c r="HK1153" s="70"/>
      <c r="HL1153" s="70"/>
      <c r="HM1153" s="70"/>
      <c r="HN1153" s="70"/>
      <c r="HO1153" s="70"/>
      <c r="HP1153" s="70"/>
      <c r="HQ1153" s="70"/>
      <c r="HR1153" s="70"/>
      <c r="HS1153" s="70"/>
      <c r="HT1153" s="70"/>
      <c r="HU1153" s="70"/>
      <c r="HV1153" s="70"/>
      <c r="HW1153" s="70"/>
      <c r="HX1153" s="70"/>
      <c r="HY1153" s="70"/>
      <c r="HZ1153" s="70"/>
      <c r="IA1153" s="70"/>
      <c r="IB1153" s="70"/>
      <c r="IC1153" s="70"/>
      <c r="ID1153" s="70"/>
      <c r="IE1153" s="70"/>
      <c r="IF1153" s="70"/>
      <c r="IG1153" s="70"/>
      <c r="IH1153" s="70"/>
      <c r="II1153" s="70"/>
      <c r="IJ1153" s="70"/>
      <c r="IK1153" s="70"/>
      <c r="IL1153" s="70"/>
    </row>
    <row r="1154" spans="1:246" s="71" customFormat="1" ht="14.25" customHeight="1" x14ac:dyDescent="0.4">
      <c r="A1154" s="39" t="s">
        <v>8025</v>
      </c>
      <c r="B1154" s="45">
        <v>2247</v>
      </c>
      <c r="C1154" s="45">
        <v>1053</v>
      </c>
      <c r="D1154" s="45">
        <v>99</v>
      </c>
      <c r="E1154" s="46" t="s">
        <v>7530</v>
      </c>
      <c r="F1154" s="47" t="s">
        <v>5150</v>
      </c>
      <c r="G1154" s="46" t="s">
        <v>5148</v>
      </c>
      <c r="H1154" s="46" t="s">
        <v>5151</v>
      </c>
      <c r="I1154" s="46" t="s">
        <v>879</v>
      </c>
      <c r="J1154" s="48">
        <v>1000</v>
      </c>
      <c r="K1154" s="49">
        <v>6.1</v>
      </c>
      <c r="L1154" s="50">
        <v>1000</v>
      </c>
      <c r="M1154" s="50">
        <v>6100</v>
      </c>
      <c r="N1154" s="51">
        <v>0</v>
      </c>
      <c r="O1154" s="51">
        <v>0</v>
      </c>
      <c r="P1154" s="51">
        <v>0</v>
      </c>
      <c r="Q1154" s="51">
        <v>36</v>
      </c>
      <c r="R1154" s="51">
        <f t="shared" si="152"/>
        <v>36</v>
      </c>
      <c r="S1154" s="79"/>
      <c r="T1154" s="52">
        <f t="shared" si="144"/>
        <v>0</v>
      </c>
      <c r="U1154" s="52" t="str" cm="1">
        <f t="array" aca="1" ref="U1154" ca="1">IF(S1154="", "×", IF(LEFT(S1154,2)="項番", COUNTIFS($D$2:$D$4001, INDIRECT("D" &amp; ROW()-1), $U$2:$U$4001, "〇"), "〇"))</f>
        <v>×</v>
      </c>
      <c r="V1154" s="52" t="str">
        <f t="shared" si="145"/>
        <v>×</v>
      </c>
      <c r="W1154" s="52" t="str">
        <f t="shared" si="146"/>
        <v>×</v>
      </c>
      <c r="X1154" s="53" t="str">
        <f t="shared" ca="1" si="147"/>
        <v/>
      </c>
      <c r="Y1154" s="52">
        <f t="shared" ca="1" si="148"/>
        <v>0</v>
      </c>
      <c r="Z1154" s="52">
        <f t="shared" si="149"/>
        <v>99</v>
      </c>
      <c r="AA1154" s="52" t="s">
        <v>125</v>
      </c>
      <c r="AB1154" s="70"/>
      <c r="AC1154" s="70"/>
      <c r="AD1154" s="70"/>
      <c r="AE1154" s="70"/>
      <c r="AF1154" s="70"/>
      <c r="AG1154" s="70"/>
      <c r="AH1154" s="70"/>
      <c r="AI1154" s="70"/>
      <c r="AJ1154" s="70"/>
      <c r="AK1154" s="70"/>
      <c r="AL1154" s="70"/>
      <c r="AM1154" s="70"/>
      <c r="AN1154" s="70"/>
      <c r="AO1154" s="70"/>
      <c r="AP1154" s="70"/>
      <c r="AQ1154" s="70"/>
      <c r="AR1154" s="70"/>
      <c r="AS1154" s="70"/>
      <c r="AT1154" s="70"/>
      <c r="AU1154" s="70"/>
      <c r="AV1154" s="70"/>
      <c r="AW1154" s="70"/>
      <c r="AX1154" s="70"/>
      <c r="AY1154" s="70"/>
      <c r="AZ1154" s="70"/>
      <c r="BA1154" s="70"/>
      <c r="BB1154" s="70"/>
      <c r="BC1154" s="70"/>
      <c r="BD1154" s="70"/>
      <c r="BE1154" s="70"/>
      <c r="BF1154" s="70"/>
      <c r="BG1154" s="70"/>
      <c r="BH1154" s="70"/>
      <c r="BI1154" s="70"/>
      <c r="BJ1154" s="70"/>
      <c r="BK1154" s="70"/>
      <c r="BL1154" s="70"/>
      <c r="BM1154" s="70"/>
      <c r="BN1154" s="70"/>
      <c r="BO1154" s="70"/>
      <c r="BP1154" s="70"/>
      <c r="BQ1154" s="70"/>
      <c r="BR1154" s="70"/>
      <c r="BS1154" s="70"/>
      <c r="BT1154" s="70"/>
      <c r="BU1154" s="70"/>
      <c r="BV1154" s="70"/>
      <c r="BW1154" s="70"/>
      <c r="BX1154" s="70"/>
      <c r="BY1154" s="70"/>
      <c r="BZ1154" s="70"/>
      <c r="CA1154" s="70"/>
      <c r="CB1154" s="70"/>
      <c r="CC1154" s="70"/>
      <c r="CD1154" s="70"/>
      <c r="CE1154" s="70"/>
      <c r="CF1154" s="70"/>
      <c r="CG1154" s="70"/>
      <c r="CH1154" s="70"/>
      <c r="CI1154" s="70"/>
      <c r="CJ1154" s="70"/>
      <c r="CK1154" s="70"/>
      <c r="CL1154" s="70"/>
      <c r="CM1154" s="70"/>
      <c r="CN1154" s="70"/>
      <c r="CO1154" s="70"/>
      <c r="CP1154" s="70"/>
      <c r="CQ1154" s="70"/>
      <c r="CR1154" s="70"/>
      <c r="CS1154" s="70"/>
      <c r="CT1154" s="70"/>
      <c r="CU1154" s="70"/>
      <c r="CV1154" s="70"/>
      <c r="CW1154" s="70"/>
      <c r="CX1154" s="70"/>
      <c r="CY1154" s="70"/>
      <c r="CZ1154" s="70"/>
      <c r="DA1154" s="70"/>
      <c r="DB1154" s="70"/>
      <c r="DC1154" s="70"/>
      <c r="DD1154" s="70"/>
      <c r="DE1154" s="70"/>
      <c r="DF1154" s="70"/>
      <c r="DG1154" s="70"/>
      <c r="DH1154" s="70"/>
      <c r="DI1154" s="70"/>
      <c r="DJ1154" s="70"/>
      <c r="DK1154" s="70"/>
      <c r="DL1154" s="70"/>
      <c r="DM1154" s="70"/>
      <c r="DN1154" s="70"/>
      <c r="DO1154" s="70"/>
      <c r="DP1154" s="70"/>
      <c r="DQ1154" s="70"/>
      <c r="DR1154" s="70"/>
      <c r="DS1154" s="70"/>
      <c r="DT1154" s="70"/>
      <c r="DU1154" s="70"/>
      <c r="DV1154" s="70"/>
      <c r="DW1154" s="70"/>
      <c r="DX1154" s="70"/>
      <c r="DY1154" s="70"/>
      <c r="DZ1154" s="70"/>
      <c r="EA1154" s="70"/>
      <c r="EB1154" s="70"/>
      <c r="EC1154" s="70"/>
      <c r="ED1154" s="70"/>
      <c r="EE1154" s="70"/>
      <c r="EF1154" s="70"/>
      <c r="EG1154" s="70"/>
      <c r="EH1154" s="70"/>
      <c r="EI1154" s="70"/>
      <c r="EJ1154" s="70"/>
      <c r="EK1154" s="70"/>
      <c r="EL1154" s="70"/>
      <c r="EM1154" s="70"/>
      <c r="EN1154" s="70"/>
      <c r="EO1154" s="70"/>
      <c r="EP1154" s="70"/>
      <c r="EQ1154" s="70"/>
      <c r="ER1154" s="70"/>
      <c r="ES1154" s="70"/>
      <c r="ET1154" s="70"/>
      <c r="EU1154" s="70"/>
      <c r="EV1154" s="70"/>
      <c r="EW1154" s="70"/>
      <c r="EX1154" s="70"/>
      <c r="EY1154" s="70"/>
      <c r="EZ1154" s="70"/>
      <c r="FA1154" s="70"/>
      <c r="FB1154" s="70"/>
      <c r="FC1154" s="70"/>
      <c r="FD1154" s="70"/>
      <c r="FE1154" s="70"/>
      <c r="FF1154" s="70"/>
      <c r="FG1154" s="70"/>
      <c r="FH1154" s="70"/>
      <c r="FI1154" s="70"/>
      <c r="FJ1154" s="70"/>
      <c r="FK1154" s="70"/>
      <c r="FL1154" s="70"/>
      <c r="FM1154" s="70"/>
      <c r="FN1154" s="70"/>
      <c r="FO1154" s="70"/>
      <c r="FP1154" s="70"/>
      <c r="FQ1154" s="70"/>
      <c r="FR1154" s="70"/>
      <c r="FS1154" s="70"/>
      <c r="FT1154" s="70"/>
      <c r="FU1154" s="70"/>
      <c r="FV1154" s="70"/>
      <c r="FW1154" s="70"/>
      <c r="FX1154" s="70"/>
      <c r="FY1154" s="70"/>
      <c r="FZ1154" s="70"/>
      <c r="GA1154" s="70"/>
      <c r="GB1154" s="70"/>
      <c r="GC1154" s="70"/>
      <c r="GD1154" s="70"/>
      <c r="GE1154" s="70"/>
      <c r="GF1154" s="70"/>
      <c r="GG1154" s="70"/>
      <c r="GH1154" s="70"/>
      <c r="GI1154" s="70"/>
      <c r="GJ1154" s="70"/>
      <c r="GK1154" s="70"/>
      <c r="GL1154" s="70"/>
      <c r="GM1154" s="70"/>
      <c r="GN1154" s="70"/>
      <c r="GO1154" s="70"/>
      <c r="GP1154" s="70"/>
      <c r="GQ1154" s="70"/>
      <c r="GR1154" s="70"/>
      <c r="GS1154" s="70"/>
      <c r="GT1154" s="70"/>
      <c r="GU1154" s="70"/>
      <c r="GV1154" s="70"/>
      <c r="GW1154" s="70"/>
      <c r="GX1154" s="70"/>
      <c r="GY1154" s="70"/>
      <c r="GZ1154" s="70"/>
      <c r="HA1154" s="70"/>
      <c r="HB1154" s="70"/>
      <c r="HC1154" s="70"/>
      <c r="HD1154" s="70"/>
      <c r="HE1154" s="70"/>
      <c r="HF1154" s="70"/>
      <c r="HG1154" s="70"/>
      <c r="HH1154" s="70"/>
      <c r="HI1154" s="70"/>
      <c r="HJ1154" s="70"/>
      <c r="HK1154" s="70"/>
      <c r="HL1154" s="70"/>
      <c r="HM1154" s="70"/>
      <c r="HN1154" s="70"/>
      <c r="HO1154" s="70"/>
      <c r="HP1154" s="70"/>
      <c r="HQ1154" s="70"/>
      <c r="HR1154" s="70"/>
      <c r="HS1154" s="70"/>
      <c r="HT1154" s="70"/>
      <c r="HU1154" s="70"/>
      <c r="HV1154" s="70"/>
      <c r="HW1154" s="70"/>
      <c r="HX1154" s="70"/>
      <c r="HY1154" s="70"/>
      <c r="HZ1154" s="70"/>
      <c r="IA1154" s="70"/>
      <c r="IB1154" s="70"/>
      <c r="IC1154" s="70"/>
      <c r="ID1154" s="70"/>
      <c r="IE1154" s="70"/>
      <c r="IF1154" s="70"/>
      <c r="IG1154" s="70"/>
      <c r="IH1154" s="70"/>
      <c r="II1154" s="70"/>
      <c r="IJ1154" s="70"/>
      <c r="IK1154" s="70"/>
      <c r="IL1154" s="70"/>
    </row>
    <row r="1155" spans="1:246" s="71" customFormat="1" ht="14.25" customHeight="1" x14ac:dyDescent="0.4">
      <c r="A1155" s="39" t="s">
        <v>8025</v>
      </c>
      <c r="B1155" s="45">
        <v>2248</v>
      </c>
      <c r="C1155" s="45">
        <v>1054</v>
      </c>
      <c r="D1155" s="45">
        <v>99</v>
      </c>
      <c r="E1155" s="46" t="s">
        <v>7530</v>
      </c>
      <c r="F1155" s="47" t="s">
        <v>5152</v>
      </c>
      <c r="G1155" s="46" t="s">
        <v>5148</v>
      </c>
      <c r="H1155" s="46" t="s">
        <v>5151</v>
      </c>
      <c r="I1155" s="46" t="s">
        <v>5153</v>
      </c>
      <c r="J1155" s="48">
        <v>800</v>
      </c>
      <c r="K1155" s="49">
        <v>6.1</v>
      </c>
      <c r="L1155" s="50">
        <v>800</v>
      </c>
      <c r="M1155" s="50">
        <v>4880</v>
      </c>
      <c r="N1155" s="51">
        <v>0</v>
      </c>
      <c r="O1155" s="51">
        <v>96</v>
      </c>
      <c r="P1155" s="51">
        <v>0</v>
      </c>
      <c r="Q1155" s="51">
        <v>0</v>
      </c>
      <c r="R1155" s="51">
        <f t="shared" si="152"/>
        <v>96</v>
      </c>
      <c r="S1155" s="79"/>
      <c r="T1155" s="52">
        <f t="shared" si="144"/>
        <v>0</v>
      </c>
      <c r="U1155" s="52" t="str" cm="1">
        <f t="array" aca="1" ref="U1155" ca="1">IF(S1155="", "×", IF(LEFT(S1155,2)="項番", COUNTIFS($D$2:$D$4001, INDIRECT("D" &amp; ROW()-1), $U$2:$U$4001, "〇"), "〇"))</f>
        <v>×</v>
      </c>
      <c r="V1155" s="52" t="str">
        <f t="shared" si="145"/>
        <v>×</v>
      </c>
      <c r="W1155" s="52" t="str">
        <f t="shared" si="146"/>
        <v>×</v>
      </c>
      <c r="X1155" s="53" t="str">
        <f t="shared" ca="1" si="147"/>
        <v/>
      </c>
      <c r="Y1155" s="52">
        <f t="shared" ca="1" si="148"/>
        <v>0</v>
      </c>
      <c r="Z1155" s="52">
        <f t="shared" si="149"/>
        <v>99</v>
      </c>
      <c r="AA1155" s="52" t="s">
        <v>125</v>
      </c>
      <c r="AB1155" s="70"/>
      <c r="AC1155" s="70"/>
      <c r="AD1155" s="70"/>
      <c r="AE1155" s="70"/>
      <c r="AF1155" s="70"/>
      <c r="AG1155" s="70"/>
      <c r="AH1155" s="70"/>
      <c r="AI1155" s="70"/>
      <c r="AJ1155" s="70"/>
      <c r="AK1155" s="70"/>
      <c r="AL1155" s="70"/>
      <c r="AM1155" s="70"/>
      <c r="AN1155" s="70"/>
      <c r="AO1155" s="70"/>
      <c r="AP1155" s="70"/>
      <c r="AQ1155" s="70"/>
      <c r="AR1155" s="70"/>
      <c r="AS1155" s="70"/>
      <c r="AT1155" s="70"/>
      <c r="AU1155" s="70"/>
      <c r="AV1155" s="70"/>
      <c r="AW1155" s="70"/>
      <c r="AX1155" s="70"/>
      <c r="AY1155" s="70"/>
      <c r="AZ1155" s="70"/>
      <c r="BA1155" s="70"/>
      <c r="BB1155" s="70"/>
      <c r="BC1155" s="70"/>
      <c r="BD1155" s="70"/>
      <c r="BE1155" s="70"/>
      <c r="BF1155" s="70"/>
      <c r="BG1155" s="70"/>
      <c r="BH1155" s="70"/>
      <c r="BI1155" s="70"/>
      <c r="BJ1155" s="70"/>
      <c r="BK1155" s="70"/>
      <c r="BL1155" s="70"/>
      <c r="BM1155" s="70"/>
      <c r="BN1155" s="70"/>
      <c r="BO1155" s="70"/>
      <c r="BP1155" s="70"/>
      <c r="BQ1155" s="70"/>
      <c r="BR1155" s="70"/>
      <c r="BS1155" s="70"/>
      <c r="BT1155" s="70"/>
      <c r="BU1155" s="70"/>
      <c r="BV1155" s="70"/>
      <c r="BW1155" s="70"/>
      <c r="BX1155" s="70"/>
      <c r="BY1155" s="70"/>
      <c r="BZ1155" s="70"/>
      <c r="CA1155" s="70"/>
      <c r="CB1155" s="70"/>
      <c r="CC1155" s="70"/>
      <c r="CD1155" s="70"/>
      <c r="CE1155" s="70"/>
      <c r="CF1155" s="70"/>
      <c r="CG1155" s="70"/>
      <c r="CH1155" s="70"/>
      <c r="CI1155" s="70"/>
      <c r="CJ1155" s="70"/>
      <c r="CK1155" s="70"/>
      <c r="CL1155" s="70"/>
      <c r="CM1155" s="70"/>
      <c r="CN1155" s="70"/>
      <c r="CO1155" s="70"/>
      <c r="CP1155" s="70"/>
      <c r="CQ1155" s="70"/>
      <c r="CR1155" s="70"/>
      <c r="CS1155" s="70"/>
      <c r="CT1155" s="70"/>
      <c r="CU1155" s="70"/>
      <c r="CV1155" s="70"/>
      <c r="CW1155" s="70"/>
      <c r="CX1155" s="70"/>
      <c r="CY1155" s="70"/>
      <c r="CZ1155" s="70"/>
      <c r="DA1155" s="70"/>
      <c r="DB1155" s="70"/>
      <c r="DC1155" s="70"/>
      <c r="DD1155" s="70"/>
      <c r="DE1155" s="70"/>
      <c r="DF1155" s="70"/>
      <c r="DG1155" s="70"/>
      <c r="DH1155" s="70"/>
      <c r="DI1155" s="70"/>
      <c r="DJ1155" s="70"/>
      <c r="DK1155" s="70"/>
      <c r="DL1155" s="70"/>
      <c r="DM1155" s="70"/>
      <c r="DN1155" s="70"/>
      <c r="DO1155" s="70"/>
      <c r="DP1155" s="70"/>
      <c r="DQ1155" s="70"/>
      <c r="DR1155" s="70"/>
      <c r="DS1155" s="70"/>
      <c r="DT1155" s="70"/>
      <c r="DU1155" s="70"/>
      <c r="DV1155" s="70"/>
      <c r="DW1155" s="70"/>
      <c r="DX1155" s="70"/>
      <c r="DY1155" s="70"/>
      <c r="DZ1155" s="70"/>
      <c r="EA1155" s="70"/>
      <c r="EB1155" s="70"/>
      <c r="EC1155" s="70"/>
      <c r="ED1155" s="70"/>
      <c r="EE1155" s="70"/>
      <c r="EF1155" s="70"/>
      <c r="EG1155" s="70"/>
      <c r="EH1155" s="70"/>
      <c r="EI1155" s="70"/>
      <c r="EJ1155" s="70"/>
      <c r="EK1155" s="70"/>
      <c r="EL1155" s="70"/>
      <c r="EM1155" s="70"/>
      <c r="EN1155" s="70"/>
      <c r="EO1155" s="70"/>
      <c r="EP1155" s="70"/>
      <c r="EQ1155" s="70"/>
      <c r="ER1155" s="70"/>
      <c r="ES1155" s="70"/>
      <c r="ET1155" s="70"/>
      <c r="EU1155" s="70"/>
      <c r="EV1155" s="70"/>
      <c r="EW1155" s="70"/>
      <c r="EX1155" s="70"/>
      <c r="EY1155" s="70"/>
      <c r="EZ1155" s="70"/>
      <c r="FA1155" s="70"/>
      <c r="FB1155" s="70"/>
      <c r="FC1155" s="70"/>
      <c r="FD1155" s="70"/>
      <c r="FE1155" s="70"/>
      <c r="FF1155" s="70"/>
      <c r="FG1155" s="70"/>
      <c r="FH1155" s="70"/>
      <c r="FI1155" s="70"/>
      <c r="FJ1155" s="70"/>
      <c r="FK1155" s="70"/>
      <c r="FL1155" s="70"/>
      <c r="FM1155" s="70"/>
      <c r="FN1155" s="70"/>
      <c r="FO1155" s="70"/>
      <c r="FP1155" s="70"/>
      <c r="FQ1155" s="70"/>
      <c r="FR1155" s="70"/>
      <c r="FS1155" s="70"/>
      <c r="FT1155" s="70"/>
      <c r="FU1155" s="70"/>
      <c r="FV1155" s="70"/>
      <c r="FW1155" s="70"/>
      <c r="FX1155" s="70"/>
      <c r="FY1155" s="70"/>
      <c r="FZ1155" s="70"/>
      <c r="GA1155" s="70"/>
      <c r="GB1155" s="70"/>
      <c r="GC1155" s="70"/>
      <c r="GD1155" s="70"/>
      <c r="GE1155" s="70"/>
      <c r="GF1155" s="70"/>
      <c r="GG1155" s="70"/>
      <c r="GH1155" s="70"/>
      <c r="GI1155" s="70"/>
      <c r="GJ1155" s="70"/>
      <c r="GK1155" s="70"/>
      <c r="GL1155" s="70"/>
      <c r="GM1155" s="70"/>
      <c r="GN1155" s="70"/>
      <c r="GO1155" s="70"/>
      <c r="GP1155" s="70"/>
      <c r="GQ1155" s="70"/>
      <c r="GR1155" s="70"/>
      <c r="GS1155" s="70"/>
      <c r="GT1155" s="70"/>
      <c r="GU1155" s="70"/>
      <c r="GV1155" s="70"/>
      <c r="GW1155" s="70"/>
      <c r="GX1155" s="70"/>
      <c r="GY1155" s="70"/>
      <c r="GZ1155" s="70"/>
      <c r="HA1155" s="70"/>
      <c r="HB1155" s="70"/>
      <c r="HC1155" s="70"/>
      <c r="HD1155" s="70"/>
      <c r="HE1155" s="70"/>
      <c r="HF1155" s="70"/>
      <c r="HG1155" s="70"/>
      <c r="HH1155" s="70"/>
      <c r="HI1155" s="70"/>
      <c r="HJ1155" s="70"/>
      <c r="HK1155" s="70"/>
      <c r="HL1155" s="70"/>
      <c r="HM1155" s="70"/>
      <c r="HN1155" s="70"/>
      <c r="HO1155" s="70"/>
      <c r="HP1155" s="70"/>
      <c r="HQ1155" s="70"/>
      <c r="HR1155" s="70"/>
      <c r="HS1155" s="70"/>
      <c r="HT1155" s="70"/>
      <c r="HU1155" s="70"/>
      <c r="HV1155" s="70"/>
      <c r="HW1155" s="70"/>
      <c r="HX1155" s="70"/>
      <c r="HY1155" s="70"/>
      <c r="HZ1155" s="70"/>
      <c r="IA1155" s="70"/>
      <c r="IB1155" s="70"/>
      <c r="IC1155" s="70"/>
      <c r="ID1155" s="70"/>
      <c r="IE1155" s="70"/>
      <c r="IF1155" s="70"/>
      <c r="IG1155" s="70"/>
      <c r="IH1155" s="70"/>
      <c r="II1155" s="70"/>
      <c r="IJ1155" s="70"/>
      <c r="IK1155" s="70"/>
      <c r="IL1155" s="70"/>
    </row>
    <row r="1156" spans="1:246" s="71" customFormat="1" ht="14.25" customHeight="1" x14ac:dyDescent="0.4">
      <c r="A1156" s="39" t="s">
        <v>8025</v>
      </c>
      <c r="B1156" s="45">
        <v>2249</v>
      </c>
      <c r="C1156" s="45">
        <v>1055</v>
      </c>
      <c r="D1156" s="45">
        <v>99</v>
      </c>
      <c r="E1156" s="46" t="s">
        <v>7530</v>
      </c>
      <c r="F1156" s="47" t="s">
        <v>5154</v>
      </c>
      <c r="G1156" s="46" t="s">
        <v>5148</v>
      </c>
      <c r="H1156" s="46" t="s">
        <v>5151</v>
      </c>
      <c r="I1156" s="46" t="s">
        <v>5155</v>
      </c>
      <c r="J1156" s="48">
        <v>400</v>
      </c>
      <c r="K1156" s="49">
        <v>6.1</v>
      </c>
      <c r="L1156" s="50">
        <v>400</v>
      </c>
      <c r="M1156" s="50">
        <v>2440</v>
      </c>
      <c r="N1156" s="51">
        <v>0</v>
      </c>
      <c r="O1156" s="51">
        <v>0</v>
      </c>
      <c r="P1156" s="51">
        <v>1</v>
      </c>
      <c r="Q1156" s="51">
        <v>6</v>
      </c>
      <c r="R1156" s="51">
        <f t="shared" si="152"/>
        <v>7</v>
      </c>
      <c r="S1156" s="79"/>
      <c r="T1156" s="52">
        <f t="shared" si="144"/>
        <v>0</v>
      </c>
      <c r="U1156" s="52" t="str" cm="1">
        <f t="array" aca="1" ref="U1156" ca="1">IF(S1156="", "×", IF(LEFT(S1156,2)="項番", COUNTIFS($D$2:$D$4001, INDIRECT("D" &amp; ROW()-1), $U$2:$U$4001, "〇"), "〇"))</f>
        <v>×</v>
      </c>
      <c r="V1156" s="52" t="str">
        <f t="shared" si="145"/>
        <v>×</v>
      </c>
      <c r="W1156" s="52" t="str">
        <f t="shared" si="146"/>
        <v>×</v>
      </c>
      <c r="X1156" s="53" t="str">
        <f t="shared" ca="1" si="147"/>
        <v/>
      </c>
      <c r="Y1156" s="52">
        <f t="shared" ca="1" si="148"/>
        <v>0</v>
      </c>
      <c r="Z1156" s="52">
        <f t="shared" si="149"/>
        <v>99</v>
      </c>
      <c r="AA1156" s="52" t="s">
        <v>125</v>
      </c>
      <c r="AB1156" s="70"/>
      <c r="AC1156" s="70"/>
      <c r="AD1156" s="70"/>
      <c r="AE1156" s="70"/>
      <c r="AF1156" s="70"/>
      <c r="AG1156" s="70"/>
      <c r="AH1156" s="70"/>
      <c r="AI1156" s="70"/>
      <c r="AJ1156" s="70"/>
      <c r="AK1156" s="70"/>
      <c r="AL1156" s="70"/>
      <c r="AM1156" s="70"/>
      <c r="AN1156" s="70"/>
      <c r="AO1156" s="70"/>
      <c r="AP1156" s="70"/>
      <c r="AQ1156" s="70"/>
      <c r="AR1156" s="70"/>
      <c r="AS1156" s="70"/>
      <c r="AT1156" s="70"/>
      <c r="AU1156" s="70"/>
      <c r="AV1156" s="70"/>
      <c r="AW1156" s="70"/>
      <c r="AX1156" s="70"/>
      <c r="AY1156" s="70"/>
      <c r="AZ1156" s="70"/>
      <c r="BA1156" s="70"/>
      <c r="BB1156" s="70"/>
      <c r="BC1156" s="70"/>
      <c r="BD1156" s="70"/>
      <c r="BE1156" s="70"/>
      <c r="BF1156" s="70"/>
      <c r="BG1156" s="70"/>
      <c r="BH1156" s="70"/>
      <c r="BI1156" s="70"/>
      <c r="BJ1156" s="70"/>
      <c r="BK1156" s="70"/>
      <c r="BL1156" s="70"/>
      <c r="BM1156" s="70"/>
      <c r="BN1156" s="70"/>
      <c r="BO1156" s="70"/>
      <c r="BP1156" s="70"/>
      <c r="BQ1156" s="70"/>
      <c r="BR1156" s="70"/>
      <c r="BS1156" s="70"/>
      <c r="BT1156" s="70"/>
      <c r="BU1156" s="70"/>
      <c r="BV1156" s="70"/>
      <c r="BW1156" s="70"/>
      <c r="BX1156" s="70"/>
      <c r="BY1156" s="70"/>
      <c r="BZ1156" s="70"/>
      <c r="CA1156" s="70"/>
      <c r="CB1156" s="70"/>
      <c r="CC1156" s="70"/>
      <c r="CD1156" s="70"/>
      <c r="CE1156" s="70"/>
      <c r="CF1156" s="70"/>
      <c r="CG1156" s="70"/>
      <c r="CH1156" s="70"/>
      <c r="CI1156" s="70"/>
      <c r="CJ1156" s="70"/>
      <c r="CK1156" s="70"/>
      <c r="CL1156" s="70"/>
      <c r="CM1156" s="70"/>
      <c r="CN1156" s="70"/>
      <c r="CO1156" s="70"/>
      <c r="CP1156" s="70"/>
      <c r="CQ1156" s="70"/>
      <c r="CR1156" s="70"/>
      <c r="CS1156" s="70"/>
      <c r="CT1156" s="70"/>
      <c r="CU1156" s="70"/>
      <c r="CV1156" s="70"/>
      <c r="CW1156" s="70"/>
      <c r="CX1156" s="70"/>
      <c r="CY1156" s="70"/>
      <c r="CZ1156" s="70"/>
      <c r="DA1156" s="70"/>
      <c r="DB1156" s="70"/>
      <c r="DC1156" s="70"/>
      <c r="DD1156" s="70"/>
      <c r="DE1156" s="70"/>
      <c r="DF1156" s="70"/>
      <c r="DG1156" s="70"/>
      <c r="DH1156" s="70"/>
      <c r="DI1156" s="70"/>
      <c r="DJ1156" s="70"/>
      <c r="DK1156" s="70"/>
      <c r="DL1156" s="70"/>
      <c r="DM1156" s="70"/>
      <c r="DN1156" s="70"/>
      <c r="DO1156" s="70"/>
      <c r="DP1156" s="70"/>
      <c r="DQ1156" s="70"/>
      <c r="DR1156" s="70"/>
      <c r="DS1156" s="70"/>
      <c r="DT1156" s="70"/>
      <c r="DU1156" s="70"/>
      <c r="DV1156" s="70"/>
      <c r="DW1156" s="70"/>
      <c r="DX1156" s="70"/>
      <c r="DY1156" s="70"/>
      <c r="DZ1156" s="70"/>
      <c r="EA1156" s="70"/>
      <c r="EB1156" s="70"/>
      <c r="EC1156" s="70"/>
      <c r="ED1156" s="70"/>
      <c r="EE1156" s="70"/>
      <c r="EF1156" s="70"/>
      <c r="EG1156" s="70"/>
      <c r="EH1156" s="70"/>
      <c r="EI1156" s="70"/>
      <c r="EJ1156" s="70"/>
      <c r="EK1156" s="70"/>
      <c r="EL1156" s="70"/>
      <c r="EM1156" s="70"/>
      <c r="EN1156" s="70"/>
      <c r="EO1156" s="70"/>
      <c r="EP1156" s="70"/>
      <c r="EQ1156" s="70"/>
      <c r="ER1156" s="70"/>
      <c r="ES1156" s="70"/>
      <c r="ET1156" s="70"/>
      <c r="EU1156" s="70"/>
      <c r="EV1156" s="70"/>
      <c r="EW1156" s="70"/>
      <c r="EX1156" s="70"/>
      <c r="EY1156" s="70"/>
      <c r="EZ1156" s="70"/>
      <c r="FA1156" s="70"/>
      <c r="FB1156" s="70"/>
      <c r="FC1156" s="70"/>
      <c r="FD1156" s="70"/>
      <c r="FE1156" s="70"/>
      <c r="FF1156" s="70"/>
      <c r="FG1156" s="70"/>
      <c r="FH1156" s="70"/>
      <c r="FI1156" s="70"/>
      <c r="FJ1156" s="70"/>
      <c r="FK1156" s="70"/>
      <c r="FL1156" s="70"/>
      <c r="FM1156" s="70"/>
      <c r="FN1156" s="70"/>
      <c r="FO1156" s="70"/>
      <c r="FP1156" s="70"/>
      <c r="FQ1156" s="70"/>
      <c r="FR1156" s="70"/>
      <c r="FS1156" s="70"/>
      <c r="FT1156" s="70"/>
      <c r="FU1156" s="70"/>
      <c r="FV1156" s="70"/>
      <c r="FW1156" s="70"/>
      <c r="FX1156" s="70"/>
      <c r="FY1156" s="70"/>
      <c r="FZ1156" s="70"/>
      <c r="GA1156" s="70"/>
      <c r="GB1156" s="70"/>
      <c r="GC1156" s="70"/>
      <c r="GD1156" s="70"/>
      <c r="GE1156" s="70"/>
      <c r="GF1156" s="70"/>
      <c r="GG1156" s="70"/>
      <c r="GH1156" s="70"/>
      <c r="GI1156" s="70"/>
      <c r="GJ1156" s="70"/>
      <c r="GK1156" s="70"/>
      <c r="GL1156" s="70"/>
      <c r="GM1156" s="70"/>
      <c r="GN1156" s="70"/>
      <c r="GO1156" s="70"/>
      <c r="GP1156" s="70"/>
      <c r="GQ1156" s="70"/>
      <c r="GR1156" s="70"/>
      <c r="GS1156" s="70"/>
      <c r="GT1156" s="70"/>
      <c r="GU1156" s="70"/>
      <c r="GV1156" s="70"/>
      <c r="GW1156" s="70"/>
      <c r="GX1156" s="70"/>
      <c r="GY1156" s="70"/>
      <c r="GZ1156" s="70"/>
      <c r="HA1156" s="70"/>
      <c r="HB1156" s="70"/>
      <c r="HC1156" s="70"/>
      <c r="HD1156" s="70"/>
      <c r="HE1156" s="70"/>
      <c r="HF1156" s="70"/>
      <c r="HG1156" s="70"/>
      <c r="HH1156" s="70"/>
      <c r="HI1156" s="70"/>
      <c r="HJ1156" s="70"/>
      <c r="HK1156" s="70"/>
      <c r="HL1156" s="70"/>
      <c r="HM1156" s="70"/>
      <c r="HN1156" s="70"/>
      <c r="HO1156" s="70"/>
      <c r="HP1156" s="70"/>
      <c r="HQ1156" s="70"/>
      <c r="HR1156" s="70"/>
      <c r="HS1156" s="70"/>
      <c r="HT1156" s="70"/>
      <c r="HU1156" s="70"/>
      <c r="HV1156" s="70"/>
      <c r="HW1156" s="70"/>
      <c r="HX1156" s="70"/>
      <c r="HY1156" s="70"/>
      <c r="HZ1156" s="70"/>
      <c r="IA1156" s="70"/>
      <c r="IB1156" s="70"/>
      <c r="IC1156" s="70"/>
      <c r="ID1156" s="70"/>
      <c r="IE1156" s="70"/>
      <c r="IF1156" s="70"/>
      <c r="IG1156" s="70"/>
      <c r="IH1156" s="70"/>
      <c r="II1156" s="70"/>
      <c r="IJ1156" s="70"/>
      <c r="IK1156" s="70"/>
      <c r="IL1156" s="70"/>
    </row>
    <row r="1157" spans="1:246" s="42" customFormat="1" ht="14.25" customHeight="1" x14ac:dyDescent="0.4">
      <c r="A1157" s="39" t="s">
        <v>8025</v>
      </c>
      <c r="B1157" s="45">
        <v>2250</v>
      </c>
      <c r="C1157" s="45">
        <v>1056</v>
      </c>
      <c r="D1157" s="45">
        <v>99</v>
      </c>
      <c r="E1157" s="46" t="s">
        <v>7530</v>
      </c>
      <c r="F1157" s="47" t="s">
        <v>5156</v>
      </c>
      <c r="G1157" s="46" t="s">
        <v>5148</v>
      </c>
      <c r="H1157" s="46" t="s">
        <v>5151</v>
      </c>
      <c r="I1157" s="46" t="s">
        <v>595</v>
      </c>
      <c r="J1157" s="48">
        <v>100</v>
      </c>
      <c r="K1157" s="49">
        <v>6.1</v>
      </c>
      <c r="L1157" s="50">
        <v>100</v>
      </c>
      <c r="M1157" s="50">
        <v>610</v>
      </c>
      <c r="N1157" s="51">
        <v>250</v>
      </c>
      <c r="O1157" s="51">
        <v>0</v>
      </c>
      <c r="P1157" s="51">
        <v>0</v>
      </c>
      <c r="Q1157" s="51">
        <v>0</v>
      </c>
      <c r="R1157" s="51">
        <f t="shared" si="152"/>
        <v>250</v>
      </c>
      <c r="S1157" s="79"/>
      <c r="T1157" s="52">
        <f t="shared" ref="T1157:T1220" si="153">IF(C1157="",SUMIF(D:D,D1156,T:T),R1157*S1157)</f>
        <v>0</v>
      </c>
      <c r="U1157" s="52" t="str" cm="1">
        <f t="array" aca="1" ref="U1157" ca="1">IF(S1157="", "×", IF(LEFT(S1157,2)="項番", COUNTIFS($D$2:$D$4001, INDIRECT("D" &amp; ROW()-1), $U$2:$U$4001, "〇"), "〇"))</f>
        <v>×</v>
      </c>
      <c r="V1157" s="52" t="str">
        <f t="shared" ref="V1157:V1220" si="154">IF(LEFT(S1157,2)="項番","",IF(S1157&gt;=1,"〇","×"))</f>
        <v>×</v>
      </c>
      <c r="W1157" s="52" t="str">
        <f t="shared" ref="W1157:W1220" si="155">IF(LEFT(S1157,2)="項番","",IF(ISNUMBER(S1157),IF(INT(S1157)=S1157,"〇","×"),"×"))</f>
        <v>×</v>
      </c>
      <c r="X1157" s="53" t="str">
        <f t="shared" ref="X1157:X1220" ca="1" si="156">IF(LEFT(S1157,2)="項番",IF(U1157=0,"",IF(COUNTIF(D:D,Z1157)=U1157,"","この項番で見積単価（税別）が入力されていない品目があります")),IF(U1157="〇",IF(OR(V1157="×",W1157="×"),"←見積単価（税別）欄には、1以上の整数を入力してください",""),""))</f>
        <v/>
      </c>
      <c r="Y1157" s="52">
        <f t="shared" ref="Y1157:Y1220" ca="1" si="157">IF(X1157="",0,1)</f>
        <v>0</v>
      </c>
      <c r="Z1157" s="52">
        <f t="shared" ref="Z1157:Z1220" si="158">IF(D1157="",D1156,D1157)</f>
        <v>99</v>
      </c>
      <c r="AA1157" s="52" t="s">
        <v>125</v>
      </c>
      <c r="AB1157" s="65"/>
      <c r="AC1157" s="65"/>
      <c r="AD1157" s="65"/>
      <c r="AE1157" s="65"/>
      <c r="AF1157" s="65"/>
      <c r="AG1157" s="65"/>
      <c r="AH1157" s="65"/>
      <c r="AI1157" s="65"/>
      <c r="AJ1157" s="65"/>
      <c r="AK1157" s="65"/>
      <c r="AL1157" s="65"/>
      <c r="AM1157" s="65"/>
      <c r="AN1157" s="65"/>
      <c r="AO1157" s="65"/>
      <c r="AP1157" s="65"/>
      <c r="AQ1157" s="65"/>
      <c r="AR1157" s="65"/>
      <c r="AS1157" s="65"/>
      <c r="AT1157" s="65"/>
      <c r="AU1157" s="65"/>
      <c r="AV1157" s="65"/>
      <c r="AW1157" s="65"/>
      <c r="AX1157" s="65"/>
      <c r="AY1157" s="65"/>
      <c r="AZ1157" s="65"/>
      <c r="BA1157" s="65"/>
      <c r="BB1157" s="65"/>
      <c r="BC1157" s="65"/>
      <c r="BD1157" s="65"/>
      <c r="BE1157" s="65"/>
      <c r="BF1157" s="65"/>
      <c r="BG1157" s="65"/>
      <c r="BH1157" s="65"/>
      <c r="BI1157" s="65"/>
      <c r="BJ1157" s="65"/>
      <c r="BK1157" s="65"/>
      <c r="BL1157" s="65"/>
      <c r="BM1157" s="65"/>
      <c r="BN1157" s="65"/>
      <c r="BO1157" s="65"/>
      <c r="BP1157" s="65"/>
      <c r="BQ1157" s="65"/>
      <c r="BR1157" s="65"/>
      <c r="BS1157" s="65"/>
      <c r="BT1157" s="65"/>
      <c r="BU1157" s="65"/>
      <c r="BV1157" s="65"/>
      <c r="BW1157" s="65"/>
      <c r="BX1157" s="65"/>
      <c r="BY1157" s="65"/>
      <c r="BZ1157" s="65"/>
      <c r="CA1157" s="65"/>
      <c r="CB1157" s="65"/>
      <c r="CC1157" s="65"/>
      <c r="CD1157" s="65"/>
      <c r="CE1157" s="65"/>
      <c r="CF1157" s="65"/>
      <c r="CG1157" s="65"/>
      <c r="CH1157" s="65"/>
      <c r="CI1157" s="65"/>
      <c r="CJ1157" s="65"/>
      <c r="CK1157" s="65"/>
      <c r="CL1157" s="65"/>
      <c r="CM1157" s="65"/>
      <c r="CN1157" s="65"/>
      <c r="CO1157" s="65"/>
      <c r="CP1157" s="65"/>
      <c r="CQ1157" s="65"/>
      <c r="CR1157" s="65"/>
      <c r="CS1157" s="65"/>
      <c r="CT1157" s="65"/>
      <c r="CU1157" s="65"/>
      <c r="CV1157" s="65"/>
      <c r="CW1157" s="65"/>
      <c r="CX1157" s="65"/>
      <c r="CY1157" s="65"/>
      <c r="CZ1157" s="65"/>
      <c r="DA1157" s="65"/>
      <c r="DB1157" s="65"/>
      <c r="DC1157" s="65"/>
      <c r="DD1157" s="65"/>
      <c r="DE1157" s="65"/>
      <c r="DF1157" s="65"/>
      <c r="DG1157" s="65"/>
      <c r="DH1157" s="65"/>
      <c r="DI1157" s="65"/>
      <c r="DJ1157" s="65"/>
      <c r="DK1157" s="65"/>
      <c r="DL1157" s="65"/>
      <c r="DM1157" s="65"/>
      <c r="DN1157" s="65"/>
      <c r="DO1157" s="65"/>
      <c r="DP1157" s="65"/>
      <c r="DQ1157" s="65"/>
      <c r="DR1157" s="65"/>
      <c r="DS1157" s="65"/>
      <c r="DT1157" s="65"/>
      <c r="DU1157" s="65"/>
      <c r="DV1157" s="65"/>
      <c r="DW1157" s="65"/>
      <c r="DX1157" s="65"/>
      <c r="DY1157" s="65"/>
      <c r="DZ1157" s="65"/>
      <c r="EA1157" s="65"/>
      <c r="EB1157" s="65"/>
      <c r="EC1157" s="65"/>
      <c r="ED1157" s="65"/>
      <c r="EE1157" s="65"/>
      <c r="EF1157" s="65"/>
      <c r="EG1157" s="65"/>
      <c r="EH1157" s="65"/>
      <c r="EI1157" s="65"/>
      <c r="EJ1157" s="65"/>
      <c r="EK1157" s="65"/>
      <c r="EL1157" s="65"/>
      <c r="EM1157" s="65"/>
      <c r="EN1157" s="65"/>
      <c r="EO1157" s="65"/>
      <c r="EP1157" s="65"/>
      <c r="EQ1157" s="65"/>
      <c r="ER1157" s="65"/>
      <c r="ES1157" s="65"/>
      <c r="ET1157" s="65"/>
      <c r="EU1157" s="65"/>
      <c r="EV1157" s="65"/>
      <c r="EW1157" s="65"/>
      <c r="EX1157" s="65"/>
      <c r="EY1157" s="65"/>
      <c r="EZ1157" s="65"/>
      <c r="FA1157" s="65"/>
      <c r="FB1157" s="65"/>
      <c r="FC1157" s="65"/>
      <c r="FD1157" s="65"/>
      <c r="FE1157" s="65"/>
      <c r="FF1157" s="65"/>
      <c r="FG1157" s="65"/>
      <c r="FH1157" s="65"/>
      <c r="FI1157" s="65"/>
      <c r="FJ1157" s="65"/>
      <c r="FK1157" s="65"/>
      <c r="FL1157" s="65"/>
      <c r="FM1157" s="65"/>
      <c r="FN1157" s="65"/>
      <c r="FO1157" s="65"/>
      <c r="FP1157" s="65"/>
      <c r="FQ1157" s="65"/>
      <c r="FR1157" s="65"/>
      <c r="FS1157" s="65"/>
      <c r="FT1157" s="65"/>
      <c r="FU1157" s="65"/>
      <c r="FV1157" s="65"/>
      <c r="FW1157" s="65"/>
      <c r="FX1157" s="65"/>
      <c r="FY1157" s="65"/>
      <c r="FZ1157" s="65"/>
      <c r="GA1157" s="65"/>
      <c r="GB1157" s="65"/>
      <c r="GC1157" s="65"/>
      <c r="GD1157" s="65"/>
      <c r="GE1157" s="65"/>
      <c r="GF1157" s="65"/>
      <c r="GG1157" s="65"/>
      <c r="GH1157" s="65"/>
      <c r="GI1157" s="65"/>
      <c r="GJ1157" s="65"/>
      <c r="GK1157" s="65"/>
      <c r="GL1157" s="65"/>
      <c r="GM1157" s="65"/>
      <c r="GN1157" s="65"/>
      <c r="GO1157" s="65"/>
      <c r="GP1157" s="65"/>
      <c r="GQ1157" s="65"/>
      <c r="GR1157" s="65"/>
      <c r="GS1157" s="65"/>
      <c r="GT1157" s="65"/>
      <c r="GU1157" s="65"/>
      <c r="GV1157" s="65"/>
      <c r="GW1157" s="65"/>
      <c r="GX1157" s="65"/>
      <c r="GY1157" s="65"/>
      <c r="GZ1157" s="65"/>
      <c r="HA1157" s="65"/>
      <c r="HB1157" s="65"/>
      <c r="HC1157" s="65"/>
      <c r="HD1157" s="65"/>
      <c r="HE1157" s="65"/>
      <c r="HF1157" s="65"/>
      <c r="HG1157" s="65"/>
      <c r="HH1157" s="65"/>
      <c r="HI1157" s="65"/>
      <c r="HJ1157" s="65"/>
      <c r="HK1157" s="65"/>
      <c r="HL1157" s="65"/>
      <c r="HM1157" s="65"/>
      <c r="HN1157" s="65"/>
      <c r="HO1157" s="65"/>
      <c r="HP1157" s="65"/>
      <c r="HQ1157" s="65"/>
      <c r="HR1157" s="65"/>
      <c r="HS1157" s="65"/>
      <c r="HT1157" s="65"/>
      <c r="HU1157" s="65"/>
      <c r="HV1157" s="65"/>
      <c r="HW1157" s="65"/>
      <c r="HX1157" s="65"/>
      <c r="HY1157" s="65"/>
      <c r="HZ1157" s="65"/>
      <c r="IA1157" s="65"/>
      <c r="IB1157" s="65"/>
      <c r="IC1157" s="65"/>
      <c r="ID1157" s="65"/>
      <c r="IE1157" s="65"/>
      <c r="IF1157" s="65"/>
      <c r="IG1157" s="65"/>
      <c r="IH1157" s="65"/>
      <c r="II1157" s="65"/>
      <c r="IJ1157" s="65"/>
      <c r="IK1157" s="65"/>
      <c r="IL1157" s="65"/>
    </row>
    <row r="1158" spans="1:246" s="67" customFormat="1" ht="14.25" customHeight="1" x14ac:dyDescent="0.4">
      <c r="A1158" s="54" t="s">
        <v>125</v>
      </c>
      <c r="B1158" s="55"/>
      <c r="C1158" s="55" t="s">
        <v>125</v>
      </c>
      <c r="D1158" s="55" t="s">
        <v>125</v>
      </c>
      <c r="E1158" s="56"/>
      <c r="F1158" s="57"/>
      <c r="G1158" s="56"/>
      <c r="H1158" s="56"/>
      <c r="I1158" s="56"/>
      <c r="J1158" s="58"/>
      <c r="K1158" s="59"/>
      <c r="L1158" s="60"/>
      <c r="M1158" s="60"/>
      <c r="N1158" s="61"/>
      <c r="O1158" s="61"/>
      <c r="P1158" s="61"/>
      <c r="Q1158" s="61"/>
      <c r="R1158" s="61"/>
      <c r="S1158" s="80" t="s">
        <v>7787</v>
      </c>
      <c r="T1158" s="62">
        <f t="shared" si="153"/>
        <v>0</v>
      </c>
      <c r="U1158" s="62" cm="1">
        <f t="array" aca="1" ref="U1158" ca="1">IF(S1158="", "×", IF(LEFT(S1158,2)="項番", COUNTIFS($D$2:$D$4001, INDIRECT("D" &amp; ROW()-1), $U$2:$U$4001, "〇"), "〇"))</f>
        <v>0</v>
      </c>
      <c r="V1158" s="62" t="str">
        <f t="shared" si="154"/>
        <v/>
      </c>
      <c r="W1158" s="62" t="str">
        <f t="shared" si="155"/>
        <v/>
      </c>
      <c r="X1158" s="63" t="str">
        <f t="shared" ca="1" si="156"/>
        <v/>
      </c>
      <c r="Y1158" s="62">
        <f t="shared" ca="1" si="157"/>
        <v>0</v>
      </c>
      <c r="Z1158" s="62">
        <f t="shared" si="158"/>
        <v>99</v>
      </c>
      <c r="AA1158" s="62" t="s">
        <v>7924</v>
      </c>
      <c r="AB1158" s="66"/>
      <c r="AC1158" s="66"/>
      <c r="AD1158" s="66"/>
      <c r="AE1158" s="66"/>
      <c r="AF1158" s="66"/>
      <c r="AG1158" s="66"/>
      <c r="AH1158" s="66"/>
      <c r="AI1158" s="66"/>
      <c r="AJ1158" s="66"/>
      <c r="AK1158" s="66"/>
      <c r="AL1158" s="66"/>
      <c r="AM1158" s="66"/>
      <c r="AN1158" s="66"/>
      <c r="AO1158" s="66"/>
      <c r="AP1158" s="66"/>
      <c r="AQ1158" s="66"/>
      <c r="AR1158" s="66"/>
      <c r="AS1158" s="66"/>
      <c r="AT1158" s="66"/>
      <c r="AU1158" s="66"/>
      <c r="AV1158" s="66"/>
      <c r="AW1158" s="66"/>
      <c r="AX1158" s="66"/>
      <c r="AY1158" s="66"/>
      <c r="AZ1158" s="66"/>
      <c r="BA1158" s="66"/>
      <c r="BB1158" s="66"/>
      <c r="BC1158" s="66"/>
      <c r="BD1158" s="66"/>
      <c r="BE1158" s="66"/>
      <c r="BF1158" s="66"/>
      <c r="BG1158" s="66"/>
      <c r="BH1158" s="66"/>
      <c r="BI1158" s="66"/>
      <c r="BJ1158" s="66"/>
      <c r="BK1158" s="66"/>
      <c r="BL1158" s="66"/>
      <c r="BM1158" s="66"/>
      <c r="BN1158" s="66"/>
      <c r="BO1158" s="66"/>
      <c r="BP1158" s="66"/>
      <c r="BQ1158" s="66"/>
      <c r="BR1158" s="66"/>
      <c r="BS1158" s="66"/>
      <c r="BT1158" s="66"/>
      <c r="BU1158" s="66"/>
      <c r="BV1158" s="66"/>
      <c r="BW1158" s="66"/>
      <c r="BX1158" s="66"/>
      <c r="BY1158" s="66"/>
      <c r="BZ1158" s="66"/>
      <c r="CA1158" s="66"/>
      <c r="CB1158" s="66"/>
      <c r="CC1158" s="66"/>
      <c r="CD1158" s="66"/>
      <c r="CE1158" s="66"/>
      <c r="CF1158" s="66"/>
      <c r="CG1158" s="66"/>
      <c r="CH1158" s="66"/>
      <c r="CI1158" s="66"/>
      <c r="CJ1158" s="66"/>
      <c r="CK1158" s="66"/>
      <c r="CL1158" s="66"/>
      <c r="CM1158" s="66"/>
      <c r="CN1158" s="66"/>
      <c r="CO1158" s="66"/>
      <c r="CP1158" s="66"/>
      <c r="CQ1158" s="66"/>
      <c r="CR1158" s="66"/>
      <c r="CS1158" s="66"/>
      <c r="CT1158" s="66"/>
      <c r="CU1158" s="66"/>
      <c r="CV1158" s="66"/>
      <c r="CW1158" s="66"/>
      <c r="CX1158" s="66"/>
      <c r="CY1158" s="66"/>
      <c r="CZ1158" s="66"/>
      <c r="DA1158" s="66"/>
      <c r="DB1158" s="66"/>
      <c r="DC1158" s="66"/>
      <c r="DD1158" s="66"/>
      <c r="DE1158" s="66"/>
      <c r="DF1158" s="66"/>
      <c r="DG1158" s="66"/>
      <c r="DH1158" s="66"/>
      <c r="DI1158" s="66"/>
      <c r="DJ1158" s="66"/>
      <c r="DK1158" s="66"/>
      <c r="DL1158" s="66"/>
      <c r="DM1158" s="66"/>
      <c r="DN1158" s="66"/>
      <c r="DO1158" s="66"/>
      <c r="DP1158" s="66"/>
      <c r="DQ1158" s="66"/>
      <c r="DR1158" s="66"/>
      <c r="DS1158" s="66"/>
      <c r="DT1158" s="66"/>
      <c r="DU1158" s="66"/>
      <c r="DV1158" s="66"/>
      <c r="DW1158" s="66"/>
      <c r="DX1158" s="66"/>
      <c r="DY1158" s="66"/>
      <c r="DZ1158" s="66"/>
      <c r="EA1158" s="66"/>
      <c r="EB1158" s="66"/>
      <c r="EC1158" s="66"/>
      <c r="ED1158" s="66"/>
      <c r="EE1158" s="66"/>
      <c r="EF1158" s="66"/>
      <c r="EG1158" s="66"/>
      <c r="EH1158" s="66"/>
      <c r="EI1158" s="66"/>
      <c r="EJ1158" s="66"/>
      <c r="EK1158" s="66"/>
      <c r="EL1158" s="66"/>
      <c r="EM1158" s="66"/>
      <c r="EN1158" s="66"/>
      <c r="EO1158" s="66"/>
      <c r="EP1158" s="66"/>
      <c r="EQ1158" s="66"/>
      <c r="ER1158" s="66"/>
      <c r="ES1158" s="66"/>
      <c r="ET1158" s="66"/>
      <c r="EU1158" s="66"/>
      <c r="EV1158" s="66"/>
      <c r="EW1158" s="66"/>
      <c r="EX1158" s="66"/>
      <c r="EY1158" s="66"/>
      <c r="EZ1158" s="66"/>
      <c r="FA1158" s="66"/>
      <c r="FB1158" s="66"/>
      <c r="FC1158" s="66"/>
      <c r="FD1158" s="66"/>
      <c r="FE1158" s="66"/>
      <c r="FF1158" s="66"/>
      <c r="FG1158" s="66"/>
      <c r="FH1158" s="66"/>
      <c r="FI1158" s="66"/>
      <c r="FJ1158" s="66"/>
      <c r="FK1158" s="66"/>
      <c r="FL1158" s="66"/>
      <c r="FM1158" s="66"/>
      <c r="FN1158" s="66"/>
      <c r="FO1158" s="66"/>
      <c r="FP1158" s="66"/>
      <c r="FQ1158" s="66"/>
      <c r="FR1158" s="66"/>
      <c r="FS1158" s="66"/>
      <c r="FT1158" s="66"/>
      <c r="FU1158" s="66"/>
      <c r="FV1158" s="66"/>
      <c r="FW1158" s="66"/>
      <c r="FX1158" s="66"/>
      <c r="FY1158" s="66"/>
      <c r="FZ1158" s="66"/>
      <c r="GA1158" s="66"/>
      <c r="GB1158" s="66"/>
      <c r="GC1158" s="66"/>
      <c r="GD1158" s="66"/>
      <c r="GE1158" s="66"/>
      <c r="GF1158" s="66"/>
      <c r="GG1158" s="66"/>
      <c r="GH1158" s="66"/>
      <c r="GI1158" s="66"/>
      <c r="GJ1158" s="66"/>
      <c r="GK1158" s="66"/>
      <c r="GL1158" s="66"/>
      <c r="GM1158" s="66"/>
      <c r="GN1158" s="66"/>
      <c r="GO1158" s="66"/>
      <c r="GP1158" s="66"/>
      <c r="GQ1158" s="66"/>
      <c r="GR1158" s="66"/>
      <c r="GS1158" s="66"/>
      <c r="GT1158" s="66"/>
      <c r="GU1158" s="66"/>
      <c r="GV1158" s="66"/>
      <c r="GW1158" s="66"/>
      <c r="GX1158" s="66"/>
      <c r="GY1158" s="66"/>
      <c r="GZ1158" s="66"/>
      <c r="HA1158" s="66"/>
      <c r="HB1158" s="66"/>
      <c r="HC1158" s="66"/>
      <c r="HD1158" s="66"/>
      <c r="HE1158" s="66"/>
      <c r="HF1158" s="66"/>
      <c r="HG1158" s="66"/>
      <c r="HH1158" s="66"/>
      <c r="HI1158" s="66"/>
      <c r="HJ1158" s="66"/>
      <c r="HK1158" s="66"/>
      <c r="HL1158" s="66"/>
      <c r="HM1158" s="66"/>
      <c r="HN1158" s="66"/>
      <c r="HO1158" s="66"/>
      <c r="HP1158" s="66"/>
      <c r="HQ1158" s="66"/>
      <c r="HR1158" s="66"/>
      <c r="HS1158" s="66"/>
      <c r="HT1158" s="66"/>
      <c r="HU1158" s="66"/>
      <c r="HV1158" s="66"/>
      <c r="HW1158" s="66"/>
      <c r="HX1158" s="66"/>
      <c r="HY1158" s="66"/>
      <c r="HZ1158" s="66"/>
      <c r="IA1158" s="66"/>
      <c r="IB1158" s="66"/>
      <c r="IC1158" s="66"/>
      <c r="ID1158" s="66"/>
      <c r="IE1158" s="66"/>
      <c r="IF1158" s="66"/>
      <c r="IG1158" s="66"/>
      <c r="IH1158" s="66"/>
      <c r="II1158" s="66"/>
      <c r="IJ1158" s="66"/>
      <c r="IK1158" s="66"/>
      <c r="IL1158" s="66"/>
    </row>
    <row r="1159" spans="1:246" s="42" customFormat="1" ht="14.25" customHeight="1" x14ac:dyDescent="0.4">
      <c r="A1159" s="39" t="s">
        <v>8026</v>
      </c>
      <c r="B1159" s="45">
        <v>3142</v>
      </c>
      <c r="C1159" s="45">
        <v>1057</v>
      </c>
      <c r="D1159" s="45">
        <v>100</v>
      </c>
      <c r="E1159" s="46" t="s">
        <v>7530</v>
      </c>
      <c r="F1159" s="47" t="s">
        <v>7165</v>
      </c>
      <c r="G1159" s="46" t="s">
        <v>7166</v>
      </c>
      <c r="H1159" s="46" t="s">
        <v>7167</v>
      </c>
      <c r="I1159" s="46" t="s">
        <v>7168</v>
      </c>
      <c r="J1159" s="48">
        <v>84</v>
      </c>
      <c r="K1159" s="49">
        <v>2666.1</v>
      </c>
      <c r="L1159" s="50">
        <v>84</v>
      </c>
      <c r="M1159" s="50">
        <v>223952.4</v>
      </c>
      <c r="N1159" s="51">
        <v>0</v>
      </c>
      <c r="O1159" s="51">
        <v>2</v>
      </c>
      <c r="P1159" s="51">
        <v>0</v>
      </c>
      <c r="Q1159" s="51">
        <v>0</v>
      </c>
      <c r="R1159" s="51">
        <f t="shared" si="152"/>
        <v>2</v>
      </c>
      <c r="S1159" s="79"/>
      <c r="T1159" s="52">
        <f t="shared" si="153"/>
        <v>0</v>
      </c>
      <c r="U1159" s="52" t="str" cm="1">
        <f t="array" aca="1" ref="U1159" ca="1">IF(S1159="", "×", IF(LEFT(S1159,2)="項番", COUNTIFS($D$2:$D$4001, INDIRECT("D" &amp; ROW()-1), $U$2:$U$4001, "〇"), "〇"))</f>
        <v>×</v>
      </c>
      <c r="V1159" s="52" t="str">
        <f t="shared" si="154"/>
        <v>×</v>
      </c>
      <c r="W1159" s="52" t="str">
        <f t="shared" si="155"/>
        <v>×</v>
      </c>
      <c r="X1159" s="53" t="str">
        <f t="shared" ca="1" si="156"/>
        <v/>
      </c>
      <c r="Y1159" s="52">
        <f t="shared" ca="1" si="157"/>
        <v>0</v>
      </c>
      <c r="Z1159" s="52">
        <f t="shared" si="158"/>
        <v>100</v>
      </c>
      <c r="AA1159" s="52" t="s">
        <v>125</v>
      </c>
      <c r="AB1159" s="65"/>
      <c r="AC1159" s="65"/>
      <c r="AD1159" s="65"/>
      <c r="AE1159" s="65"/>
      <c r="AF1159" s="65"/>
      <c r="AG1159" s="65"/>
      <c r="AH1159" s="65"/>
      <c r="AI1159" s="65"/>
      <c r="AJ1159" s="65"/>
      <c r="AK1159" s="65"/>
      <c r="AL1159" s="65"/>
      <c r="AM1159" s="65"/>
      <c r="AN1159" s="65"/>
      <c r="AO1159" s="65"/>
      <c r="AP1159" s="65"/>
      <c r="AQ1159" s="65"/>
      <c r="AR1159" s="65"/>
      <c r="AS1159" s="65"/>
      <c r="AT1159" s="65"/>
      <c r="AU1159" s="65"/>
      <c r="AV1159" s="65"/>
      <c r="AW1159" s="65"/>
      <c r="AX1159" s="65"/>
      <c r="AY1159" s="65"/>
      <c r="AZ1159" s="65"/>
      <c r="BA1159" s="65"/>
      <c r="BB1159" s="65"/>
      <c r="BC1159" s="65"/>
      <c r="BD1159" s="65"/>
      <c r="BE1159" s="65"/>
      <c r="BF1159" s="65"/>
      <c r="BG1159" s="65"/>
      <c r="BH1159" s="65"/>
      <c r="BI1159" s="65"/>
      <c r="BJ1159" s="65"/>
      <c r="BK1159" s="65"/>
      <c r="BL1159" s="65"/>
      <c r="BM1159" s="65"/>
      <c r="BN1159" s="65"/>
      <c r="BO1159" s="65"/>
      <c r="BP1159" s="65"/>
      <c r="BQ1159" s="65"/>
      <c r="BR1159" s="65"/>
      <c r="BS1159" s="65"/>
      <c r="BT1159" s="65"/>
      <c r="BU1159" s="65"/>
      <c r="BV1159" s="65"/>
      <c r="BW1159" s="65"/>
      <c r="BX1159" s="65"/>
      <c r="BY1159" s="65"/>
      <c r="BZ1159" s="65"/>
      <c r="CA1159" s="65"/>
      <c r="CB1159" s="65"/>
      <c r="CC1159" s="65"/>
      <c r="CD1159" s="65"/>
      <c r="CE1159" s="65"/>
      <c r="CF1159" s="65"/>
      <c r="CG1159" s="65"/>
      <c r="CH1159" s="65"/>
      <c r="CI1159" s="65"/>
      <c r="CJ1159" s="65"/>
      <c r="CK1159" s="65"/>
      <c r="CL1159" s="65"/>
      <c r="CM1159" s="65"/>
      <c r="CN1159" s="65"/>
      <c r="CO1159" s="65"/>
      <c r="CP1159" s="65"/>
      <c r="CQ1159" s="65"/>
      <c r="CR1159" s="65"/>
      <c r="CS1159" s="65"/>
      <c r="CT1159" s="65"/>
      <c r="CU1159" s="65"/>
      <c r="CV1159" s="65"/>
      <c r="CW1159" s="65"/>
      <c r="CX1159" s="65"/>
      <c r="CY1159" s="65"/>
      <c r="CZ1159" s="65"/>
      <c r="DA1159" s="65"/>
      <c r="DB1159" s="65"/>
      <c r="DC1159" s="65"/>
      <c r="DD1159" s="65"/>
      <c r="DE1159" s="65"/>
      <c r="DF1159" s="65"/>
      <c r="DG1159" s="65"/>
      <c r="DH1159" s="65"/>
      <c r="DI1159" s="65"/>
      <c r="DJ1159" s="65"/>
      <c r="DK1159" s="65"/>
      <c r="DL1159" s="65"/>
      <c r="DM1159" s="65"/>
      <c r="DN1159" s="65"/>
      <c r="DO1159" s="65"/>
      <c r="DP1159" s="65"/>
      <c r="DQ1159" s="65"/>
      <c r="DR1159" s="65"/>
      <c r="DS1159" s="65"/>
      <c r="DT1159" s="65"/>
      <c r="DU1159" s="65"/>
      <c r="DV1159" s="65"/>
      <c r="DW1159" s="65"/>
      <c r="DX1159" s="65"/>
      <c r="DY1159" s="65"/>
      <c r="DZ1159" s="65"/>
      <c r="EA1159" s="65"/>
      <c r="EB1159" s="65"/>
      <c r="EC1159" s="65"/>
      <c r="ED1159" s="65"/>
      <c r="EE1159" s="65"/>
      <c r="EF1159" s="65"/>
      <c r="EG1159" s="65"/>
      <c r="EH1159" s="65"/>
      <c r="EI1159" s="65"/>
      <c r="EJ1159" s="65"/>
      <c r="EK1159" s="65"/>
      <c r="EL1159" s="65"/>
      <c r="EM1159" s="65"/>
      <c r="EN1159" s="65"/>
      <c r="EO1159" s="65"/>
      <c r="EP1159" s="65"/>
      <c r="EQ1159" s="65"/>
      <c r="ER1159" s="65"/>
      <c r="ES1159" s="65"/>
      <c r="ET1159" s="65"/>
      <c r="EU1159" s="65"/>
      <c r="EV1159" s="65"/>
      <c r="EW1159" s="65"/>
      <c r="EX1159" s="65"/>
      <c r="EY1159" s="65"/>
      <c r="EZ1159" s="65"/>
      <c r="FA1159" s="65"/>
      <c r="FB1159" s="65"/>
      <c r="FC1159" s="65"/>
      <c r="FD1159" s="65"/>
      <c r="FE1159" s="65"/>
      <c r="FF1159" s="65"/>
      <c r="FG1159" s="65"/>
      <c r="FH1159" s="65"/>
      <c r="FI1159" s="65"/>
      <c r="FJ1159" s="65"/>
      <c r="FK1159" s="65"/>
      <c r="FL1159" s="65"/>
      <c r="FM1159" s="65"/>
      <c r="FN1159" s="65"/>
      <c r="FO1159" s="65"/>
      <c r="FP1159" s="65"/>
      <c r="FQ1159" s="65"/>
      <c r="FR1159" s="65"/>
      <c r="FS1159" s="65"/>
      <c r="FT1159" s="65"/>
      <c r="FU1159" s="65"/>
      <c r="FV1159" s="65"/>
      <c r="FW1159" s="65"/>
      <c r="FX1159" s="65"/>
      <c r="FY1159" s="65"/>
      <c r="FZ1159" s="65"/>
      <c r="GA1159" s="65"/>
      <c r="GB1159" s="65"/>
      <c r="GC1159" s="65"/>
      <c r="GD1159" s="65"/>
      <c r="GE1159" s="65"/>
      <c r="GF1159" s="65"/>
      <c r="GG1159" s="65"/>
      <c r="GH1159" s="65"/>
      <c r="GI1159" s="65"/>
      <c r="GJ1159" s="65"/>
      <c r="GK1159" s="65"/>
      <c r="GL1159" s="65"/>
      <c r="GM1159" s="65"/>
      <c r="GN1159" s="65"/>
      <c r="GO1159" s="65"/>
      <c r="GP1159" s="65"/>
      <c r="GQ1159" s="65"/>
      <c r="GR1159" s="65"/>
      <c r="GS1159" s="65"/>
      <c r="GT1159" s="65"/>
      <c r="GU1159" s="65"/>
      <c r="GV1159" s="65"/>
      <c r="GW1159" s="65"/>
      <c r="GX1159" s="65"/>
      <c r="GY1159" s="65"/>
      <c r="GZ1159" s="65"/>
      <c r="HA1159" s="65"/>
      <c r="HB1159" s="65"/>
      <c r="HC1159" s="65"/>
      <c r="HD1159" s="65"/>
      <c r="HE1159" s="65"/>
      <c r="HF1159" s="65"/>
      <c r="HG1159" s="65"/>
      <c r="HH1159" s="65"/>
      <c r="HI1159" s="65"/>
      <c r="HJ1159" s="65"/>
      <c r="HK1159" s="65"/>
      <c r="HL1159" s="65"/>
      <c r="HM1159" s="65"/>
      <c r="HN1159" s="65"/>
      <c r="HO1159" s="65"/>
      <c r="HP1159" s="65"/>
      <c r="HQ1159" s="65"/>
      <c r="HR1159" s="65"/>
      <c r="HS1159" s="65"/>
      <c r="HT1159" s="65"/>
      <c r="HU1159" s="65"/>
      <c r="HV1159" s="65"/>
      <c r="HW1159" s="65"/>
      <c r="HX1159" s="65"/>
      <c r="HY1159" s="65"/>
      <c r="HZ1159" s="65"/>
      <c r="IA1159" s="65"/>
      <c r="IB1159" s="65"/>
      <c r="IC1159" s="65"/>
      <c r="ID1159" s="65"/>
      <c r="IE1159" s="65"/>
      <c r="IF1159" s="65"/>
      <c r="IG1159" s="65"/>
      <c r="IH1159" s="65"/>
      <c r="II1159" s="65"/>
      <c r="IJ1159" s="65"/>
      <c r="IK1159" s="65"/>
      <c r="IL1159" s="65"/>
    </row>
    <row r="1160" spans="1:246" s="42" customFormat="1" ht="14.25" customHeight="1" x14ac:dyDescent="0.4">
      <c r="A1160" s="39" t="s">
        <v>8026</v>
      </c>
      <c r="B1160" s="45">
        <v>3143</v>
      </c>
      <c r="C1160" s="45">
        <v>1058</v>
      </c>
      <c r="D1160" s="45">
        <v>100</v>
      </c>
      <c r="E1160" s="46" t="s">
        <v>7530</v>
      </c>
      <c r="F1160" s="47" t="s">
        <v>7169</v>
      </c>
      <c r="G1160" s="46" t="s">
        <v>7166</v>
      </c>
      <c r="H1160" s="46" t="s">
        <v>7170</v>
      </c>
      <c r="I1160" s="46" t="s">
        <v>143</v>
      </c>
      <c r="J1160" s="48">
        <v>1</v>
      </c>
      <c r="K1160" s="49">
        <v>91292</v>
      </c>
      <c r="L1160" s="50">
        <v>1</v>
      </c>
      <c r="M1160" s="50">
        <v>91292</v>
      </c>
      <c r="N1160" s="51">
        <v>0</v>
      </c>
      <c r="O1160" s="51">
        <v>6</v>
      </c>
      <c r="P1160" s="51">
        <v>0</v>
      </c>
      <c r="Q1160" s="51">
        <v>0</v>
      </c>
      <c r="R1160" s="51">
        <f t="shared" si="152"/>
        <v>6</v>
      </c>
      <c r="S1160" s="79"/>
      <c r="T1160" s="52">
        <f t="shared" si="153"/>
        <v>0</v>
      </c>
      <c r="U1160" s="52" t="str" cm="1">
        <f t="array" aca="1" ref="U1160" ca="1">IF(S1160="", "×", IF(LEFT(S1160,2)="項番", COUNTIFS($D$2:$D$4001, INDIRECT("D" &amp; ROW()-1), $U$2:$U$4001, "〇"), "〇"))</f>
        <v>×</v>
      </c>
      <c r="V1160" s="52" t="str">
        <f t="shared" si="154"/>
        <v>×</v>
      </c>
      <c r="W1160" s="52" t="str">
        <f t="shared" si="155"/>
        <v>×</v>
      </c>
      <c r="X1160" s="53" t="str">
        <f t="shared" ca="1" si="156"/>
        <v/>
      </c>
      <c r="Y1160" s="52">
        <f t="shared" ca="1" si="157"/>
        <v>0</v>
      </c>
      <c r="Z1160" s="52">
        <f t="shared" si="158"/>
        <v>100</v>
      </c>
      <c r="AA1160" s="52" t="s">
        <v>125</v>
      </c>
      <c r="AB1160" s="65"/>
      <c r="AC1160" s="65"/>
      <c r="AD1160" s="65"/>
      <c r="AE1160" s="65"/>
      <c r="AF1160" s="65"/>
      <c r="AG1160" s="65"/>
      <c r="AH1160" s="65"/>
      <c r="AI1160" s="65"/>
      <c r="AJ1160" s="65"/>
      <c r="AK1160" s="65"/>
      <c r="AL1160" s="65"/>
      <c r="AM1160" s="65"/>
      <c r="AN1160" s="65"/>
      <c r="AO1160" s="65"/>
      <c r="AP1160" s="65"/>
      <c r="AQ1160" s="65"/>
      <c r="AR1160" s="65"/>
      <c r="AS1160" s="65"/>
      <c r="AT1160" s="65"/>
      <c r="AU1160" s="65"/>
      <c r="AV1160" s="65"/>
      <c r="AW1160" s="65"/>
      <c r="AX1160" s="65"/>
      <c r="AY1160" s="65"/>
      <c r="AZ1160" s="65"/>
      <c r="BA1160" s="65"/>
      <c r="BB1160" s="65"/>
      <c r="BC1160" s="65"/>
      <c r="BD1160" s="65"/>
      <c r="BE1160" s="65"/>
      <c r="BF1160" s="65"/>
      <c r="BG1160" s="65"/>
      <c r="BH1160" s="65"/>
      <c r="BI1160" s="65"/>
      <c r="BJ1160" s="65"/>
      <c r="BK1160" s="65"/>
      <c r="BL1160" s="65"/>
      <c r="BM1160" s="65"/>
      <c r="BN1160" s="65"/>
      <c r="BO1160" s="65"/>
      <c r="BP1160" s="65"/>
      <c r="BQ1160" s="65"/>
      <c r="BR1160" s="65"/>
      <c r="BS1160" s="65"/>
      <c r="BT1160" s="65"/>
      <c r="BU1160" s="65"/>
      <c r="BV1160" s="65"/>
      <c r="BW1160" s="65"/>
      <c r="BX1160" s="65"/>
      <c r="BY1160" s="65"/>
      <c r="BZ1160" s="65"/>
      <c r="CA1160" s="65"/>
      <c r="CB1160" s="65"/>
      <c r="CC1160" s="65"/>
      <c r="CD1160" s="65"/>
      <c r="CE1160" s="65"/>
      <c r="CF1160" s="65"/>
      <c r="CG1160" s="65"/>
      <c r="CH1160" s="65"/>
      <c r="CI1160" s="65"/>
      <c r="CJ1160" s="65"/>
      <c r="CK1160" s="65"/>
      <c r="CL1160" s="65"/>
      <c r="CM1160" s="65"/>
      <c r="CN1160" s="65"/>
      <c r="CO1160" s="65"/>
      <c r="CP1160" s="65"/>
      <c r="CQ1160" s="65"/>
      <c r="CR1160" s="65"/>
      <c r="CS1160" s="65"/>
      <c r="CT1160" s="65"/>
      <c r="CU1160" s="65"/>
      <c r="CV1160" s="65"/>
      <c r="CW1160" s="65"/>
      <c r="CX1160" s="65"/>
      <c r="CY1160" s="65"/>
      <c r="CZ1160" s="65"/>
      <c r="DA1160" s="65"/>
      <c r="DB1160" s="65"/>
      <c r="DC1160" s="65"/>
      <c r="DD1160" s="65"/>
      <c r="DE1160" s="65"/>
      <c r="DF1160" s="65"/>
      <c r="DG1160" s="65"/>
      <c r="DH1160" s="65"/>
      <c r="DI1160" s="65"/>
      <c r="DJ1160" s="65"/>
      <c r="DK1160" s="65"/>
      <c r="DL1160" s="65"/>
      <c r="DM1160" s="65"/>
      <c r="DN1160" s="65"/>
      <c r="DO1160" s="65"/>
      <c r="DP1160" s="65"/>
      <c r="DQ1160" s="65"/>
      <c r="DR1160" s="65"/>
      <c r="DS1160" s="65"/>
      <c r="DT1160" s="65"/>
      <c r="DU1160" s="65"/>
      <c r="DV1160" s="65"/>
      <c r="DW1160" s="65"/>
      <c r="DX1160" s="65"/>
      <c r="DY1160" s="65"/>
      <c r="DZ1160" s="65"/>
      <c r="EA1160" s="65"/>
      <c r="EB1160" s="65"/>
      <c r="EC1160" s="65"/>
      <c r="ED1160" s="65"/>
      <c r="EE1160" s="65"/>
      <c r="EF1160" s="65"/>
      <c r="EG1160" s="65"/>
      <c r="EH1160" s="65"/>
      <c r="EI1160" s="65"/>
      <c r="EJ1160" s="65"/>
      <c r="EK1160" s="65"/>
      <c r="EL1160" s="65"/>
      <c r="EM1160" s="65"/>
      <c r="EN1160" s="65"/>
      <c r="EO1160" s="65"/>
      <c r="EP1160" s="65"/>
      <c r="EQ1160" s="65"/>
      <c r="ER1160" s="65"/>
      <c r="ES1160" s="65"/>
      <c r="ET1160" s="65"/>
      <c r="EU1160" s="65"/>
      <c r="EV1160" s="65"/>
      <c r="EW1160" s="65"/>
      <c r="EX1160" s="65"/>
      <c r="EY1160" s="65"/>
      <c r="EZ1160" s="65"/>
      <c r="FA1160" s="65"/>
      <c r="FB1160" s="65"/>
      <c r="FC1160" s="65"/>
      <c r="FD1160" s="65"/>
      <c r="FE1160" s="65"/>
      <c r="FF1160" s="65"/>
      <c r="FG1160" s="65"/>
      <c r="FH1160" s="65"/>
      <c r="FI1160" s="65"/>
      <c r="FJ1160" s="65"/>
      <c r="FK1160" s="65"/>
      <c r="FL1160" s="65"/>
      <c r="FM1160" s="65"/>
      <c r="FN1160" s="65"/>
      <c r="FO1160" s="65"/>
      <c r="FP1160" s="65"/>
      <c r="FQ1160" s="65"/>
      <c r="FR1160" s="65"/>
      <c r="FS1160" s="65"/>
      <c r="FT1160" s="65"/>
      <c r="FU1160" s="65"/>
      <c r="FV1160" s="65"/>
      <c r="FW1160" s="65"/>
      <c r="FX1160" s="65"/>
      <c r="FY1160" s="65"/>
      <c r="FZ1160" s="65"/>
      <c r="GA1160" s="65"/>
      <c r="GB1160" s="65"/>
      <c r="GC1160" s="65"/>
      <c r="GD1160" s="65"/>
      <c r="GE1160" s="65"/>
      <c r="GF1160" s="65"/>
      <c r="GG1160" s="65"/>
      <c r="GH1160" s="65"/>
      <c r="GI1160" s="65"/>
      <c r="GJ1160" s="65"/>
      <c r="GK1160" s="65"/>
      <c r="GL1160" s="65"/>
      <c r="GM1160" s="65"/>
      <c r="GN1160" s="65"/>
      <c r="GO1160" s="65"/>
      <c r="GP1160" s="65"/>
      <c r="GQ1160" s="65"/>
      <c r="GR1160" s="65"/>
      <c r="GS1160" s="65"/>
      <c r="GT1160" s="65"/>
      <c r="GU1160" s="65"/>
      <c r="GV1160" s="65"/>
      <c r="GW1160" s="65"/>
      <c r="GX1160" s="65"/>
      <c r="GY1160" s="65"/>
      <c r="GZ1160" s="65"/>
      <c r="HA1160" s="65"/>
      <c r="HB1160" s="65"/>
      <c r="HC1160" s="65"/>
      <c r="HD1160" s="65"/>
      <c r="HE1160" s="65"/>
      <c r="HF1160" s="65"/>
      <c r="HG1160" s="65"/>
      <c r="HH1160" s="65"/>
      <c r="HI1160" s="65"/>
      <c r="HJ1160" s="65"/>
      <c r="HK1160" s="65"/>
      <c r="HL1160" s="65"/>
      <c r="HM1160" s="65"/>
      <c r="HN1160" s="65"/>
      <c r="HO1160" s="65"/>
      <c r="HP1160" s="65"/>
      <c r="HQ1160" s="65"/>
      <c r="HR1160" s="65"/>
      <c r="HS1160" s="65"/>
      <c r="HT1160" s="65"/>
      <c r="HU1160" s="65"/>
      <c r="HV1160" s="65"/>
      <c r="HW1160" s="65"/>
      <c r="HX1160" s="65"/>
      <c r="HY1160" s="65"/>
      <c r="HZ1160" s="65"/>
      <c r="IA1160" s="65"/>
      <c r="IB1160" s="65"/>
      <c r="IC1160" s="65"/>
      <c r="ID1160" s="65"/>
      <c r="IE1160" s="65"/>
      <c r="IF1160" s="65"/>
      <c r="IG1160" s="65"/>
      <c r="IH1160" s="65"/>
      <c r="II1160" s="65"/>
      <c r="IJ1160" s="65"/>
      <c r="IK1160" s="65"/>
      <c r="IL1160" s="65"/>
    </row>
    <row r="1161" spans="1:246" s="42" customFormat="1" ht="14.25" customHeight="1" x14ac:dyDescent="0.4">
      <c r="A1161" s="39" t="s">
        <v>8026</v>
      </c>
      <c r="B1161" s="45">
        <v>3144</v>
      </c>
      <c r="C1161" s="45">
        <v>1059</v>
      </c>
      <c r="D1161" s="45">
        <v>100</v>
      </c>
      <c r="E1161" s="46" t="s">
        <v>7530</v>
      </c>
      <c r="F1161" s="47" t="s">
        <v>7171</v>
      </c>
      <c r="G1161" s="46" t="s">
        <v>7166</v>
      </c>
      <c r="H1161" s="46" t="s">
        <v>7172</v>
      </c>
      <c r="I1161" s="46" t="s">
        <v>7173</v>
      </c>
      <c r="J1161" s="48">
        <v>10</v>
      </c>
      <c r="K1161" s="49">
        <v>2218</v>
      </c>
      <c r="L1161" s="50">
        <v>10</v>
      </c>
      <c r="M1161" s="50">
        <v>22180</v>
      </c>
      <c r="N1161" s="51">
        <v>100</v>
      </c>
      <c r="O1161" s="51">
        <v>12</v>
      </c>
      <c r="P1161" s="51">
        <v>100</v>
      </c>
      <c r="Q1161" s="51">
        <v>0</v>
      </c>
      <c r="R1161" s="51">
        <f t="shared" ref="R1161:R1166" si="159">SUM(N1161:Q1161)</f>
        <v>212</v>
      </c>
      <c r="S1161" s="79"/>
      <c r="T1161" s="52">
        <f t="shared" si="153"/>
        <v>0</v>
      </c>
      <c r="U1161" s="52" t="str" cm="1">
        <f t="array" aca="1" ref="U1161" ca="1">IF(S1161="", "×", IF(LEFT(S1161,2)="項番", COUNTIFS($D$2:$D$4001, INDIRECT("D" &amp; ROW()-1), $U$2:$U$4001, "〇"), "〇"))</f>
        <v>×</v>
      </c>
      <c r="V1161" s="52" t="str">
        <f t="shared" si="154"/>
        <v>×</v>
      </c>
      <c r="W1161" s="52" t="str">
        <f t="shared" si="155"/>
        <v>×</v>
      </c>
      <c r="X1161" s="53" t="str">
        <f t="shared" ca="1" si="156"/>
        <v/>
      </c>
      <c r="Y1161" s="52">
        <f t="shared" ca="1" si="157"/>
        <v>0</v>
      </c>
      <c r="Z1161" s="52">
        <f t="shared" si="158"/>
        <v>100</v>
      </c>
      <c r="AA1161" s="52" t="s">
        <v>125</v>
      </c>
      <c r="AB1161" s="65"/>
      <c r="AC1161" s="65"/>
      <c r="AD1161" s="65"/>
      <c r="AE1161" s="65"/>
      <c r="AF1161" s="65"/>
      <c r="AG1161" s="65"/>
      <c r="AH1161" s="65"/>
      <c r="AI1161" s="65"/>
      <c r="AJ1161" s="65"/>
      <c r="AK1161" s="65"/>
      <c r="AL1161" s="65"/>
      <c r="AM1161" s="65"/>
      <c r="AN1161" s="65"/>
      <c r="AO1161" s="65"/>
      <c r="AP1161" s="65"/>
      <c r="AQ1161" s="65"/>
      <c r="AR1161" s="65"/>
      <c r="AS1161" s="65"/>
      <c r="AT1161" s="65"/>
      <c r="AU1161" s="65"/>
      <c r="AV1161" s="65"/>
      <c r="AW1161" s="65"/>
      <c r="AX1161" s="65"/>
      <c r="AY1161" s="65"/>
      <c r="AZ1161" s="65"/>
      <c r="BA1161" s="65"/>
      <c r="BB1161" s="65"/>
      <c r="BC1161" s="65"/>
      <c r="BD1161" s="65"/>
      <c r="BE1161" s="65"/>
      <c r="BF1161" s="65"/>
      <c r="BG1161" s="65"/>
      <c r="BH1161" s="65"/>
      <c r="BI1161" s="65"/>
      <c r="BJ1161" s="65"/>
      <c r="BK1161" s="65"/>
      <c r="BL1161" s="65"/>
      <c r="BM1161" s="65"/>
      <c r="BN1161" s="65"/>
      <c r="BO1161" s="65"/>
      <c r="BP1161" s="65"/>
      <c r="BQ1161" s="65"/>
      <c r="BR1161" s="65"/>
      <c r="BS1161" s="65"/>
      <c r="BT1161" s="65"/>
      <c r="BU1161" s="65"/>
      <c r="BV1161" s="65"/>
      <c r="BW1161" s="65"/>
      <c r="BX1161" s="65"/>
      <c r="BY1161" s="65"/>
      <c r="BZ1161" s="65"/>
      <c r="CA1161" s="65"/>
      <c r="CB1161" s="65"/>
      <c r="CC1161" s="65"/>
      <c r="CD1161" s="65"/>
      <c r="CE1161" s="65"/>
      <c r="CF1161" s="65"/>
      <c r="CG1161" s="65"/>
      <c r="CH1161" s="65"/>
      <c r="CI1161" s="65"/>
      <c r="CJ1161" s="65"/>
      <c r="CK1161" s="65"/>
      <c r="CL1161" s="65"/>
      <c r="CM1161" s="65"/>
      <c r="CN1161" s="65"/>
      <c r="CO1161" s="65"/>
      <c r="CP1161" s="65"/>
      <c r="CQ1161" s="65"/>
      <c r="CR1161" s="65"/>
      <c r="CS1161" s="65"/>
      <c r="CT1161" s="65"/>
      <c r="CU1161" s="65"/>
      <c r="CV1161" s="65"/>
      <c r="CW1161" s="65"/>
      <c r="CX1161" s="65"/>
      <c r="CY1161" s="65"/>
      <c r="CZ1161" s="65"/>
      <c r="DA1161" s="65"/>
      <c r="DB1161" s="65"/>
      <c r="DC1161" s="65"/>
      <c r="DD1161" s="65"/>
      <c r="DE1161" s="65"/>
      <c r="DF1161" s="65"/>
      <c r="DG1161" s="65"/>
      <c r="DH1161" s="65"/>
      <c r="DI1161" s="65"/>
      <c r="DJ1161" s="65"/>
      <c r="DK1161" s="65"/>
      <c r="DL1161" s="65"/>
      <c r="DM1161" s="65"/>
      <c r="DN1161" s="65"/>
      <c r="DO1161" s="65"/>
      <c r="DP1161" s="65"/>
      <c r="DQ1161" s="65"/>
      <c r="DR1161" s="65"/>
      <c r="DS1161" s="65"/>
      <c r="DT1161" s="65"/>
      <c r="DU1161" s="65"/>
      <c r="DV1161" s="65"/>
      <c r="DW1161" s="65"/>
      <c r="DX1161" s="65"/>
      <c r="DY1161" s="65"/>
      <c r="DZ1161" s="65"/>
      <c r="EA1161" s="65"/>
      <c r="EB1161" s="65"/>
      <c r="EC1161" s="65"/>
      <c r="ED1161" s="65"/>
      <c r="EE1161" s="65"/>
      <c r="EF1161" s="65"/>
      <c r="EG1161" s="65"/>
      <c r="EH1161" s="65"/>
      <c r="EI1161" s="65"/>
      <c r="EJ1161" s="65"/>
      <c r="EK1161" s="65"/>
      <c r="EL1161" s="65"/>
      <c r="EM1161" s="65"/>
      <c r="EN1161" s="65"/>
      <c r="EO1161" s="65"/>
      <c r="EP1161" s="65"/>
      <c r="EQ1161" s="65"/>
      <c r="ER1161" s="65"/>
      <c r="ES1161" s="65"/>
      <c r="ET1161" s="65"/>
      <c r="EU1161" s="65"/>
      <c r="EV1161" s="65"/>
      <c r="EW1161" s="65"/>
      <c r="EX1161" s="65"/>
      <c r="EY1161" s="65"/>
      <c r="EZ1161" s="65"/>
      <c r="FA1161" s="65"/>
      <c r="FB1161" s="65"/>
      <c r="FC1161" s="65"/>
      <c r="FD1161" s="65"/>
      <c r="FE1161" s="65"/>
      <c r="FF1161" s="65"/>
      <c r="FG1161" s="65"/>
      <c r="FH1161" s="65"/>
      <c r="FI1161" s="65"/>
      <c r="FJ1161" s="65"/>
      <c r="FK1161" s="65"/>
      <c r="FL1161" s="65"/>
      <c r="FM1161" s="65"/>
      <c r="FN1161" s="65"/>
      <c r="FO1161" s="65"/>
      <c r="FP1161" s="65"/>
      <c r="FQ1161" s="65"/>
      <c r="FR1161" s="65"/>
      <c r="FS1161" s="65"/>
      <c r="FT1161" s="65"/>
      <c r="FU1161" s="65"/>
      <c r="FV1161" s="65"/>
      <c r="FW1161" s="65"/>
      <c r="FX1161" s="65"/>
      <c r="FY1161" s="65"/>
      <c r="FZ1161" s="65"/>
      <c r="GA1161" s="65"/>
      <c r="GB1161" s="65"/>
      <c r="GC1161" s="65"/>
      <c r="GD1161" s="65"/>
      <c r="GE1161" s="65"/>
      <c r="GF1161" s="65"/>
      <c r="GG1161" s="65"/>
      <c r="GH1161" s="65"/>
      <c r="GI1161" s="65"/>
      <c r="GJ1161" s="65"/>
      <c r="GK1161" s="65"/>
      <c r="GL1161" s="65"/>
      <c r="GM1161" s="65"/>
      <c r="GN1161" s="65"/>
      <c r="GO1161" s="65"/>
      <c r="GP1161" s="65"/>
      <c r="GQ1161" s="65"/>
      <c r="GR1161" s="65"/>
      <c r="GS1161" s="65"/>
      <c r="GT1161" s="65"/>
      <c r="GU1161" s="65"/>
      <c r="GV1161" s="65"/>
      <c r="GW1161" s="65"/>
      <c r="GX1161" s="65"/>
      <c r="GY1161" s="65"/>
      <c r="GZ1161" s="65"/>
      <c r="HA1161" s="65"/>
      <c r="HB1161" s="65"/>
      <c r="HC1161" s="65"/>
      <c r="HD1161" s="65"/>
      <c r="HE1161" s="65"/>
      <c r="HF1161" s="65"/>
      <c r="HG1161" s="65"/>
      <c r="HH1161" s="65"/>
      <c r="HI1161" s="65"/>
      <c r="HJ1161" s="65"/>
      <c r="HK1161" s="65"/>
      <c r="HL1161" s="65"/>
      <c r="HM1161" s="65"/>
      <c r="HN1161" s="65"/>
      <c r="HO1161" s="65"/>
      <c r="HP1161" s="65"/>
      <c r="HQ1161" s="65"/>
      <c r="HR1161" s="65"/>
      <c r="HS1161" s="65"/>
      <c r="HT1161" s="65"/>
      <c r="HU1161" s="65"/>
      <c r="HV1161" s="65"/>
      <c r="HW1161" s="65"/>
      <c r="HX1161" s="65"/>
      <c r="HY1161" s="65"/>
      <c r="HZ1161" s="65"/>
      <c r="IA1161" s="65"/>
      <c r="IB1161" s="65"/>
      <c r="IC1161" s="65"/>
      <c r="ID1161" s="65"/>
      <c r="IE1161" s="65"/>
      <c r="IF1161" s="65"/>
      <c r="IG1161" s="65"/>
      <c r="IH1161" s="65"/>
      <c r="II1161" s="65"/>
      <c r="IJ1161" s="65"/>
      <c r="IK1161" s="65"/>
      <c r="IL1161" s="65"/>
    </row>
    <row r="1162" spans="1:246" s="67" customFormat="1" ht="14.25" customHeight="1" x14ac:dyDescent="0.4">
      <c r="A1162" s="54" t="s">
        <v>125</v>
      </c>
      <c r="B1162" s="55"/>
      <c r="C1162" s="55" t="s">
        <v>125</v>
      </c>
      <c r="D1162" s="55" t="s">
        <v>125</v>
      </c>
      <c r="E1162" s="56"/>
      <c r="F1162" s="57"/>
      <c r="G1162" s="56"/>
      <c r="H1162" s="56"/>
      <c r="I1162" s="56"/>
      <c r="J1162" s="58"/>
      <c r="K1162" s="59"/>
      <c r="L1162" s="60"/>
      <c r="M1162" s="60"/>
      <c r="N1162" s="61"/>
      <c r="O1162" s="61"/>
      <c r="P1162" s="61"/>
      <c r="Q1162" s="61"/>
      <c r="R1162" s="61"/>
      <c r="S1162" s="80" t="s">
        <v>7788</v>
      </c>
      <c r="T1162" s="62">
        <f t="shared" si="153"/>
        <v>0</v>
      </c>
      <c r="U1162" s="62" cm="1">
        <f t="array" aca="1" ref="U1162" ca="1">IF(S1162="", "×", IF(LEFT(S1162,2)="項番", COUNTIFS($D$2:$D$4001, INDIRECT("D" &amp; ROW()-1), $U$2:$U$4001, "〇"), "〇"))</f>
        <v>0</v>
      </c>
      <c r="V1162" s="62" t="str">
        <f t="shared" si="154"/>
        <v/>
      </c>
      <c r="W1162" s="62" t="str">
        <f t="shared" si="155"/>
        <v/>
      </c>
      <c r="X1162" s="63" t="str">
        <f t="shared" ca="1" si="156"/>
        <v/>
      </c>
      <c r="Y1162" s="62">
        <f t="shared" ca="1" si="157"/>
        <v>0</v>
      </c>
      <c r="Z1162" s="62">
        <f t="shared" si="158"/>
        <v>100</v>
      </c>
      <c r="AA1162" s="62" t="s">
        <v>7924</v>
      </c>
      <c r="AB1162" s="66"/>
      <c r="AC1162" s="66"/>
      <c r="AD1162" s="66"/>
      <c r="AE1162" s="66"/>
      <c r="AF1162" s="66"/>
      <c r="AG1162" s="66"/>
      <c r="AH1162" s="66"/>
      <c r="AI1162" s="66"/>
      <c r="AJ1162" s="66"/>
      <c r="AK1162" s="66"/>
      <c r="AL1162" s="66"/>
      <c r="AM1162" s="66"/>
      <c r="AN1162" s="66"/>
      <c r="AO1162" s="66"/>
      <c r="AP1162" s="66"/>
      <c r="AQ1162" s="66"/>
      <c r="AR1162" s="66"/>
      <c r="AS1162" s="66"/>
      <c r="AT1162" s="66"/>
      <c r="AU1162" s="66"/>
      <c r="AV1162" s="66"/>
      <c r="AW1162" s="66"/>
      <c r="AX1162" s="66"/>
      <c r="AY1162" s="66"/>
      <c r="AZ1162" s="66"/>
      <c r="BA1162" s="66"/>
      <c r="BB1162" s="66"/>
      <c r="BC1162" s="66"/>
      <c r="BD1162" s="66"/>
      <c r="BE1162" s="66"/>
      <c r="BF1162" s="66"/>
      <c r="BG1162" s="66"/>
      <c r="BH1162" s="66"/>
      <c r="BI1162" s="66"/>
      <c r="BJ1162" s="66"/>
      <c r="BK1162" s="66"/>
      <c r="BL1162" s="66"/>
      <c r="BM1162" s="66"/>
      <c r="BN1162" s="66"/>
      <c r="BO1162" s="66"/>
      <c r="BP1162" s="66"/>
      <c r="BQ1162" s="66"/>
      <c r="BR1162" s="66"/>
      <c r="BS1162" s="66"/>
      <c r="BT1162" s="66"/>
      <c r="BU1162" s="66"/>
      <c r="BV1162" s="66"/>
      <c r="BW1162" s="66"/>
      <c r="BX1162" s="66"/>
      <c r="BY1162" s="66"/>
      <c r="BZ1162" s="66"/>
      <c r="CA1162" s="66"/>
      <c r="CB1162" s="66"/>
      <c r="CC1162" s="66"/>
      <c r="CD1162" s="66"/>
      <c r="CE1162" s="66"/>
      <c r="CF1162" s="66"/>
      <c r="CG1162" s="66"/>
      <c r="CH1162" s="66"/>
      <c r="CI1162" s="66"/>
      <c r="CJ1162" s="66"/>
      <c r="CK1162" s="66"/>
      <c r="CL1162" s="66"/>
      <c r="CM1162" s="66"/>
      <c r="CN1162" s="66"/>
      <c r="CO1162" s="66"/>
      <c r="CP1162" s="66"/>
      <c r="CQ1162" s="66"/>
      <c r="CR1162" s="66"/>
      <c r="CS1162" s="66"/>
      <c r="CT1162" s="66"/>
      <c r="CU1162" s="66"/>
      <c r="CV1162" s="66"/>
      <c r="CW1162" s="66"/>
      <c r="CX1162" s="66"/>
      <c r="CY1162" s="66"/>
      <c r="CZ1162" s="66"/>
      <c r="DA1162" s="66"/>
      <c r="DB1162" s="66"/>
      <c r="DC1162" s="66"/>
      <c r="DD1162" s="66"/>
      <c r="DE1162" s="66"/>
      <c r="DF1162" s="66"/>
      <c r="DG1162" s="66"/>
      <c r="DH1162" s="66"/>
      <c r="DI1162" s="66"/>
      <c r="DJ1162" s="66"/>
      <c r="DK1162" s="66"/>
      <c r="DL1162" s="66"/>
      <c r="DM1162" s="66"/>
      <c r="DN1162" s="66"/>
      <c r="DO1162" s="66"/>
      <c r="DP1162" s="66"/>
      <c r="DQ1162" s="66"/>
      <c r="DR1162" s="66"/>
      <c r="DS1162" s="66"/>
      <c r="DT1162" s="66"/>
      <c r="DU1162" s="66"/>
      <c r="DV1162" s="66"/>
      <c r="DW1162" s="66"/>
      <c r="DX1162" s="66"/>
      <c r="DY1162" s="66"/>
      <c r="DZ1162" s="66"/>
      <c r="EA1162" s="66"/>
      <c r="EB1162" s="66"/>
      <c r="EC1162" s="66"/>
      <c r="ED1162" s="66"/>
      <c r="EE1162" s="66"/>
      <c r="EF1162" s="66"/>
      <c r="EG1162" s="66"/>
      <c r="EH1162" s="66"/>
      <c r="EI1162" s="66"/>
      <c r="EJ1162" s="66"/>
      <c r="EK1162" s="66"/>
      <c r="EL1162" s="66"/>
      <c r="EM1162" s="66"/>
      <c r="EN1162" s="66"/>
      <c r="EO1162" s="66"/>
      <c r="EP1162" s="66"/>
      <c r="EQ1162" s="66"/>
      <c r="ER1162" s="66"/>
      <c r="ES1162" s="66"/>
      <c r="ET1162" s="66"/>
      <c r="EU1162" s="66"/>
      <c r="EV1162" s="66"/>
      <c r="EW1162" s="66"/>
      <c r="EX1162" s="66"/>
      <c r="EY1162" s="66"/>
      <c r="EZ1162" s="66"/>
      <c r="FA1162" s="66"/>
      <c r="FB1162" s="66"/>
      <c r="FC1162" s="66"/>
      <c r="FD1162" s="66"/>
      <c r="FE1162" s="66"/>
      <c r="FF1162" s="66"/>
      <c r="FG1162" s="66"/>
      <c r="FH1162" s="66"/>
      <c r="FI1162" s="66"/>
      <c r="FJ1162" s="66"/>
      <c r="FK1162" s="66"/>
      <c r="FL1162" s="66"/>
      <c r="FM1162" s="66"/>
      <c r="FN1162" s="66"/>
      <c r="FO1162" s="66"/>
      <c r="FP1162" s="66"/>
      <c r="FQ1162" s="66"/>
      <c r="FR1162" s="66"/>
      <c r="FS1162" s="66"/>
      <c r="FT1162" s="66"/>
      <c r="FU1162" s="66"/>
      <c r="FV1162" s="66"/>
      <c r="FW1162" s="66"/>
      <c r="FX1162" s="66"/>
      <c r="FY1162" s="66"/>
      <c r="FZ1162" s="66"/>
      <c r="GA1162" s="66"/>
      <c r="GB1162" s="66"/>
      <c r="GC1162" s="66"/>
      <c r="GD1162" s="66"/>
      <c r="GE1162" s="66"/>
      <c r="GF1162" s="66"/>
      <c r="GG1162" s="66"/>
      <c r="GH1162" s="66"/>
      <c r="GI1162" s="66"/>
      <c r="GJ1162" s="66"/>
      <c r="GK1162" s="66"/>
      <c r="GL1162" s="66"/>
      <c r="GM1162" s="66"/>
      <c r="GN1162" s="66"/>
      <c r="GO1162" s="66"/>
      <c r="GP1162" s="66"/>
      <c r="GQ1162" s="66"/>
      <c r="GR1162" s="66"/>
      <c r="GS1162" s="66"/>
      <c r="GT1162" s="66"/>
      <c r="GU1162" s="66"/>
      <c r="GV1162" s="66"/>
      <c r="GW1162" s="66"/>
      <c r="GX1162" s="66"/>
      <c r="GY1162" s="66"/>
      <c r="GZ1162" s="66"/>
      <c r="HA1162" s="66"/>
      <c r="HB1162" s="66"/>
      <c r="HC1162" s="66"/>
      <c r="HD1162" s="66"/>
      <c r="HE1162" s="66"/>
      <c r="HF1162" s="66"/>
      <c r="HG1162" s="66"/>
      <c r="HH1162" s="66"/>
      <c r="HI1162" s="66"/>
      <c r="HJ1162" s="66"/>
      <c r="HK1162" s="66"/>
      <c r="HL1162" s="66"/>
      <c r="HM1162" s="66"/>
      <c r="HN1162" s="66"/>
      <c r="HO1162" s="66"/>
      <c r="HP1162" s="66"/>
      <c r="HQ1162" s="66"/>
      <c r="HR1162" s="66"/>
      <c r="HS1162" s="66"/>
      <c r="HT1162" s="66"/>
      <c r="HU1162" s="66"/>
      <c r="HV1162" s="66"/>
      <c r="HW1162" s="66"/>
      <c r="HX1162" s="66"/>
      <c r="HY1162" s="66"/>
      <c r="HZ1162" s="66"/>
      <c r="IA1162" s="66"/>
      <c r="IB1162" s="66"/>
      <c r="IC1162" s="66"/>
      <c r="ID1162" s="66"/>
      <c r="IE1162" s="66"/>
      <c r="IF1162" s="66"/>
      <c r="IG1162" s="66"/>
      <c r="IH1162" s="66"/>
      <c r="II1162" s="66"/>
      <c r="IJ1162" s="66"/>
      <c r="IK1162" s="66"/>
      <c r="IL1162" s="66"/>
    </row>
    <row r="1163" spans="1:246" s="42" customFormat="1" ht="14.25" customHeight="1" x14ac:dyDescent="0.4">
      <c r="A1163" s="39" t="s">
        <v>8027</v>
      </c>
      <c r="B1163" s="45">
        <v>2705</v>
      </c>
      <c r="C1163" s="45">
        <v>1060</v>
      </c>
      <c r="D1163" s="45">
        <v>101</v>
      </c>
      <c r="E1163" s="46" t="s">
        <v>7530</v>
      </c>
      <c r="F1163" s="47" t="s">
        <v>6174</v>
      </c>
      <c r="G1163" s="46" t="s">
        <v>6175</v>
      </c>
      <c r="H1163" s="46" t="s">
        <v>6176</v>
      </c>
      <c r="I1163" s="46" t="s">
        <v>24</v>
      </c>
      <c r="J1163" s="48">
        <v>1</v>
      </c>
      <c r="K1163" s="49">
        <v>15718</v>
      </c>
      <c r="L1163" s="50">
        <v>1</v>
      </c>
      <c r="M1163" s="50">
        <v>15718</v>
      </c>
      <c r="N1163" s="51">
        <v>0</v>
      </c>
      <c r="O1163" s="51">
        <v>0</v>
      </c>
      <c r="P1163" s="51">
        <v>1</v>
      </c>
      <c r="Q1163" s="51">
        <v>0</v>
      </c>
      <c r="R1163" s="51">
        <f t="shared" si="159"/>
        <v>1</v>
      </c>
      <c r="S1163" s="79"/>
      <c r="T1163" s="52">
        <f t="shared" si="153"/>
        <v>0</v>
      </c>
      <c r="U1163" s="52" t="str" cm="1">
        <f t="array" aca="1" ref="U1163" ca="1">IF(S1163="", "×", IF(LEFT(S1163,2)="項番", COUNTIFS($D$2:$D$4001, INDIRECT("D" &amp; ROW()-1), $U$2:$U$4001, "〇"), "〇"))</f>
        <v>×</v>
      </c>
      <c r="V1163" s="52" t="str">
        <f t="shared" si="154"/>
        <v>×</v>
      </c>
      <c r="W1163" s="52" t="str">
        <f t="shared" si="155"/>
        <v>×</v>
      </c>
      <c r="X1163" s="53" t="str">
        <f t="shared" ca="1" si="156"/>
        <v/>
      </c>
      <c r="Y1163" s="52">
        <f t="shared" ca="1" si="157"/>
        <v>0</v>
      </c>
      <c r="Z1163" s="52">
        <f t="shared" si="158"/>
        <v>101</v>
      </c>
      <c r="AA1163" s="52" t="s">
        <v>125</v>
      </c>
      <c r="AB1163" s="65"/>
      <c r="AC1163" s="65"/>
      <c r="AD1163" s="65"/>
      <c r="AE1163" s="65"/>
      <c r="AF1163" s="65"/>
      <c r="AG1163" s="65"/>
      <c r="AH1163" s="65"/>
      <c r="AI1163" s="65"/>
      <c r="AJ1163" s="65"/>
      <c r="AK1163" s="65"/>
      <c r="AL1163" s="65"/>
      <c r="AM1163" s="65"/>
      <c r="AN1163" s="65"/>
      <c r="AO1163" s="65"/>
      <c r="AP1163" s="65"/>
      <c r="AQ1163" s="65"/>
      <c r="AR1163" s="65"/>
      <c r="AS1163" s="65"/>
      <c r="AT1163" s="65"/>
      <c r="AU1163" s="65"/>
      <c r="AV1163" s="65"/>
      <c r="AW1163" s="65"/>
      <c r="AX1163" s="65"/>
      <c r="AY1163" s="65"/>
      <c r="AZ1163" s="65"/>
      <c r="BA1163" s="65"/>
      <c r="BB1163" s="65"/>
      <c r="BC1163" s="65"/>
      <c r="BD1163" s="65"/>
      <c r="BE1163" s="65"/>
      <c r="BF1163" s="65"/>
      <c r="BG1163" s="65"/>
      <c r="BH1163" s="65"/>
      <c r="BI1163" s="65"/>
      <c r="BJ1163" s="65"/>
      <c r="BK1163" s="65"/>
      <c r="BL1163" s="65"/>
      <c r="BM1163" s="65"/>
      <c r="BN1163" s="65"/>
      <c r="BO1163" s="65"/>
      <c r="BP1163" s="65"/>
      <c r="BQ1163" s="65"/>
      <c r="BR1163" s="65"/>
      <c r="BS1163" s="65"/>
      <c r="BT1163" s="65"/>
      <c r="BU1163" s="65"/>
      <c r="BV1163" s="65"/>
      <c r="BW1163" s="65"/>
      <c r="BX1163" s="65"/>
      <c r="BY1163" s="65"/>
      <c r="BZ1163" s="65"/>
      <c r="CA1163" s="65"/>
      <c r="CB1163" s="65"/>
      <c r="CC1163" s="65"/>
      <c r="CD1163" s="65"/>
      <c r="CE1163" s="65"/>
      <c r="CF1163" s="65"/>
      <c r="CG1163" s="65"/>
      <c r="CH1163" s="65"/>
      <c r="CI1163" s="65"/>
      <c r="CJ1163" s="65"/>
      <c r="CK1163" s="65"/>
      <c r="CL1163" s="65"/>
      <c r="CM1163" s="65"/>
      <c r="CN1163" s="65"/>
      <c r="CO1163" s="65"/>
      <c r="CP1163" s="65"/>
      <c r="CQ1163" s="65"/>
      <c r="CR1163" s="65"/>
      <c r="CS1163" s="65"/>
      <c r="CT1163" s="65"/>
      <c r="CU1163" s="65"/>
      <c r="CV1163" s="65"/>
      <c r="CW1163" s="65"/>
      <c r="CX1163" s="65"/>
      <c r="CY1163" s="65"/>
      <c r="CZ1163" s="65"/>
      <c r="DA1163" s="65"/>
      <c r="DB1163" s="65"/>
      <c r="DC1163" s="65"/>
      <c r="DD1163" s="65"/>
      <c r="DE1163" s="65"/>
      <c r="DF1163" s="65"/>
      <c r="DG1163" s="65"/>
      <c r="DH1163" s="65"/>
      <c r="DI1163" s="65"/>
      <c r="DJ1163" s="65"/>
      <c r="DK1163" s="65"/>
      <c r="DL1163" s="65"/>
      <c r="DM1163" s="65"/>
      <c r="DN1163" s="65"/>
      <c r="DO1163" s="65"/>
      <c r="DP1163" s="65"/>
      <c r="DQ1163" s="65"/>
      <c r="DR1163" s="65"/>
      <c r="DS1163" s="65"/>
      <c r="DT1163" s="65"/>
      <c r="DU1163" s="65"/>
      <c r="DV1163" s="65"/>
      <c r="DW1163" s="65"/>
      <c r="DX1163" s="65"/>
      <c r="DY1163" s="65"/>
      <c r="DZ1163" s="65"/>
      <c r="EA1163" s="65"/>
      <c r="EB1163" s="65"/>
      <c r="EC1163" s="65"/>
      <c r="ED1163" s="65"/>
      <c r="EE1163" s="65"/>
      <c r="EF1163" s="65"/>
      <c r="EG1163" s="65"/>
      <c r="EH1163" s="65"/>
      <c r="EI1163" s="65"/>
      <c r="EJ1163" s="65"/>
      <c r="EK1163" s="65"/>
      <c r="EL1163" s="65"/>
      <c r="EM1163" s="65"/>
      <c r="EN1163" s="65"/>
      <c r="EO1163" s="65"/>
      <c r="EP1163" s="65"/>
      <c r="EQ1163" s="65"/>
      <c r="ER1163" s="65"/>
      <c r="ES1163" s="65"/>
      <c r="ET1163" s="65"/>
      <c r="EU1163" s="65"/>
      <c r="EV1163" s="65"/>
      <c r="EW1163" s="65"/>
      <c r="EX1163" s="65"/>
      <c r="EY1163" s="65"/>
      <c r="EZ1163" s="65"/>
      <c r="FA1163" s="65"/>
      <c r="FB1163" s="65"/>
      <c r="FC1163" s="65"/>
      <c r="FD1163" s="65"/>
      <c r="FE1163" s="65"/>
      <c r="FF1163" s="65"/>
      <c r="FG1163" s="65"/>
      <c r="FH1163" s="65"/>
      <c r="FI1163" s="65"/>
      <c r="FJ1163" s="65"/>
      <c r="FK1163" s="65"/>
      <c r="FL1163" s="65"/>
      <c r="FM1163" s="65"/>
      <c r="FN1163" s="65"/>
      <c r="FO1163" s="65"/>
      <c r="FP1163" s="65"/>
      <c r="FQ1163" s="65"/>
      <c r="FR1163" s="65"/>
      <c r="FS1163" s="65"/>
      <c r="FT1163" s="65"/>
      <c r="FU1163" s="65"/>
      <c r="FV1163" s="65"/>
      <c r="FW1163" s="65"/>
      <c r="FX1163" s="65"/>
      <c r="FY1163" s="65"/>
      <c r="FZ1163" s="65"/>
      <c r="GA1163" s="65"/>
      <c r="GB1163" s="65"/>
      <c r="GC1163" s="65"/>
      <c r="GD1163" s="65"/>
      <c r="GE1163" s="65"/>
      <c r="GF1163" s="65"/>
      <c r="GG1163" s="65"/>
      <c r="GH1163" s="65"/>
      <c r="GI1163" s="65"/>
      <c r="GJ1163" s="65"/>
      <c r="GK1163" s="65"/>
      <c r="GL1163" s="65"/>
      <c r="GM1163" s="65"/>
      <c r="GN1163" s="65"/>
      <c r="GO1163" s="65"/>
      <c r="GP1163" s="65"/>
      <c r="GQ1163" s="65"/>
      <c r="GR1163" s="65"/>
      <c r="GS1163" s="65"/>
      <c r="GT1163" s="65"/>
      <c r="GU1163" s="65"/>
      <c r="GV1163" s="65"/>
      <c r="GW1163" s="65"/>
      <c r="GX1163" s="65"/>
      <c r="GY1163" s="65"/>
      <c r="GZ1163" s="65"/>
      <c r="HA1163" s="65"/>
      <c r="HB1163" s="65"/>
      <c r="HC1163" s="65"/>
      <c r="HD1163" s="65"/>
      <c r="HE1163" s="65"/>
      <c r="HF1163" s="65"/>
      <c r="HG1163" s="65"/>
      <c r="HH1163" s="65"/>
      <c r="HI1163" s="65"/>
      <c r="HJ1163" s="65"/>
      <c r="HK1163" s="65"/>
      <c r="HL1163" s="65"/>
      <c r="HM1163" s="65"/>
      <c r="HN1163" s="65"/>
      <c r="HO1163" s="65"/>
      <c r="HP1163" s="65"/>
      <c r="HQ1163" s="65"/>
      <c r="HR1163" s="65"/>
      <c r="HS1163" s="65"/>
      <c r="HT1163" s="65"/>
      <c r="HU1163" s="65"/>
      <c r="HV1163" s="65"/>
      <c r="HW1163" s="65"/>
      <c r="HX1163" s="65"/>
      <c r="HY1163" s="65"/>
      <c r="HZ1163" s="65"/>
      <c r="IA1163" s="65"/>
      <c r="IB1163" s="65"/>
      <c r="IC1163" s="65"/>
      <c r="ID1163" s="65"/>
      <c r="IE1163" s="65"/>
      <c r="IF1163" s="65"/>
      <c r="IG1163" s="65"/>
      <c r="IH1163" s="65"/>
      <c r="II1163" s="65"/>
      <c r="IJ1163" s="65"/>
      <c r="IK1163" s="65"/>
      <c r="IL1163" s="65"/>
    </row>
    <row r="1164" spans="1:246" s="42" customFormat="1" ht="14.25" customHeight="1" x14ac:dyDescent="0.4">
      <c r="A1164" s="39" t="s">
        <v>8027</v>
      </c>
      <c r="B1164" s="45">
        <v>2706</v>
      </c>
      <c r="C1164" s="45">
        <v>1061</v>
      </c>
      <c r="D1164" s="45">
        <v>101</v>
      </c>
      <c r="E1164" s="46" t="s">
        <v>7530</v>
      </c>
      <c r="F1164" s="47" t="s">
        <v>6177</v>
      </c>
      <c r="G1164" s="46" t="s">
        <v>6175</v>
      </c>
      <c r="H1164" s="46" t="s">
        <v>6178</v>
      </c>
      <c r="I1164" s="46" t="s">
        <v>143</v>
      </c>
      <c r="J1164" s="48">
        <v>1</v>
      </c>
      <c r="K1164" s="49">
        <v>20171</v>
      </c>
      <c r="L1164" s="50">
        <v>1</v>
      </c>
      <c r="M1164" s="50">
        <v>20171</v>
      </c>
      <c r="N1164" s="51">
        <v>0</v>
      </c>
      <c r="O1164" s="51">
        <v>1800</v>
      </c>
      <c r="P1164" s="51">
        <v>0</v>
      </c>
      <c r="Q1164" s="51">
        <v>0</v>
      </c>
      <c r="R1164" s="51">
        <f t="shared" si="159"/>
        <v>1800</v>
      </c>
      <c r="S1164" s="79"/>
      <c r="T1164" s="52">
        <f t="shared" si="153"/>
        <v>0</v>
      </c>
      <c r="U1164" s="52" t="str" cm="1">
        <f t="array" aca="1" ref="U1164" ca="1">IF(S1164="", "×", IF(LEFT(S1164,2)="項番", COUNTIFS($D$2:$D$4001, INDIRECT("D" &amp; ROW()-1), $U$2:$U$4001, "〇"), "〇"))</f>
        <v>×</v>
      </c>
      <c r="V1164" s="52" t="str">
        <f t="shared" si="154"/>
        <v>×</v>
      </c>
      <c r="W1164" s="52" t="str">
        <f t="shared" si="155"/>
        <v>×</v>
      </c>
      <c r="X1164" s="53" t="str">
        <f t="shared" ca="1" si="156"/>
        <v/>
      </c>
      <c r="Y1164" s="52">
        <f t="shared" ca="1" si="157"/>
        <v>0</v>
      </c>
      <c r="Z1164" s="52">
        <f t="shared" si="158"/>
        <v>101</v>
      </c>
      <c r="AA1164" s="52" t="s">
        <v>125</v>
      </c>
      <c r="AB1164" s="65"/>
      <c r="AC1164" s="65"/>
      <c r="AD1164" s="65"/>
      <c r="AE1164" s="65"/>
      <c r="AF1164" s="65"/>
      <c r="AG1164" s="65"/>
      <c r="AH1164" s="65"/>
      <c r="AI1164" s="65"/>
      <c r="AJ1164" s="65"/>
      <c r="AK1164" s="65"/>
      <c r="AL1164" s="65"/>
      <c r="AM1164" s="65"/>
      <c r="AN1164" s="65"/>
      <c r="AO1164" s="65"/>
      <c r="AP1164" s="65"/>
      <c r="AQ1164" s="65"/>
      <c r="AR1164" s="65"/>
      <c r="AS1164" s="65"/>
      <c r="AT1164" s="65"/>
      <c r="AU1164" s="65"/>
      <c r="AV1164" s="65"/>
      <c r="AW1164" s="65"/>
      <c r="AX1164" s="65"/>
      <c r="AY1164" s="65"/>
      <c r="AZ1164" s="65"/>
      <c r="BA1164" s="65"/>
      <c r="BB1164" s="65"/>
      <c r="BC1164" s="65"/>
      <c r="BD1164" s="65"/>
      <c r="BE1164" s="65"/>
      <c r="BF1164" s="65"/>
      <c r="BG1164" s="65"/>
      <c r="BH1164" s="65"/>
      <c r="BI1164" s="65"/>
      <c r="BJ1164" s="65"/>
      <c r="BK1164" s="65"/>
      <c r="BL1164" s="65"/>
      <c r="BM1164" s="65"/>
      <c r="BN1164" s="65"/>
      <c r="BO1164" s="65"/>
      <c r="BP1164" s="65"/>
      <c r="BQ1164" s="65"/>
      <c r="BR1164" s="65"/>
      <c r="BS1164" s="65"/>
      <c r="BT1164" s="65"/>
      <c r="BU1164" s="65"/>
      <c r="BV1164" s="65"/>
      <c r="BW1164" s="65"/>
      <c r="BX1164" s="65"/>
      <c r="BY1164" s="65"/>
      <c r="BZ1164" s="65"/>
      <c r="CA1164" s="65"/>
      <c r="CB1164" s="65"/>
      <c r="CC1164" s="65"/>
      <c r="CD1164" s="65"/>
      <c r="CE1164" s="65"/>
      <c r="CF1164" s="65"/>
      <c r="CG1164" s="65"/>
      <c r="CH1164" s="65"/>
      <c r="CI1164" s="65"/>
      <c r="CJ1164" s="65"/>
      <c r="CK1164" s="65"/>
      <c r="CL1164" s="65"/>
      <c r="CM1164" s="65"/>
      <c r="CN1164" s="65"/>
      <c r="CO1164" s="65"/>
      <c r="CP1164" s="65"/>
      <c r="CQ1164" s="65"/>
      <c r="CR1164" s="65"/>
      <c r="CS1164" s="65"/>
      <c r="CT1164" s="65"/>
      <c r="CU1164" s="65"/>
      <c r="CV1164" s="65"/>
      <c r="CW1164" s="65"/>
      <c r="CX1164" s="65"/>
      <c r="CY1164" s="65"/>
      <c r="CZ1164" s="65"/>
      <c r="DA1164" s="65"/>
      <c r="DB1164" s="65"/>
      <c r="DC1164" s="65"/>
      <c r="DD1164" s="65"/>
      <c r="DE1164" s="65"/>
      <c r="DF1164" s="65"/>
      <c r="DG1164" s="65"/>
      <c r="DH1164" s="65"/>
      <c r="DI1164" s="65"/>
      <c r="DJ1164" s="65"/>
      <c r="DK1164" s="65"/>
      <c r="DL1164" s="65"/>
      <c r="DM1164" s="65"/>
      <c r="DN1164" s="65"/>
      <c r="DO1164" s="65"/>
      <c r="DP1164" s="65"/>
      <c r="DQ1164" s="65"/>
      <c r="DR1164" s="65"/>
      <c r="DS1164" s="65"/>
      <c r="DT1164" s="65"/>
      <c r="DU1164" s="65"/>
      <c r="DV1164" s="65"/>
      <c r="DW1164" s="65"/>
      <c r="DX1164" s="65"/>
      <c r="DY1164" s="65"/>
      <c r="DZ1164" s="65"/>
      <c r="EA1164" s="65"/>
      <c r="EB1164" s="65"/>
      <c r="EC1164" s="65"/>
      <c r="ED1164" s="65"/>
      <c r="EE1164" s="65"/>
      <c r="EF1164" s="65"/>
      <c r="EG1164" s="65"/>
      <c r="EH1164" s="65"/>
      <c r="EI1164" s="65"/>
      <c r="EJ1164" s="65"/>
      <c r="EK1164" s="65"/>
      <c r="EL1164" s="65"/>
      <c r="EM1164" s="65"/>
      <c r="EN1164" s="65"/>
      <c r="EO1164" s="65"/>
      <c r="EP1164" s="65"/>
      <c r="EQ1164" s="65"/>
      <c r="ER1164" s="65"/>
      <c r="ES1164" s="65"/>
      <c r="ET1164" s="65"/>
      <c r="EU1164" s="65"/>
      <c r="EV1164" s="65"/>
      <c r="EW1164" s="65"/>
      <c r="EX1164" s="65"/>
      <c r="EY1164" s="65"/>
      <c r="EZ1164" s="65"/>
      <c r="FA1164" s="65"/>
      <c r="FB1164" s="65"/>
      <c r="FC1164" s="65"/>
      <c r="FD1164" s="65"/>
      <c r="FE1164" s="65"/>
      <c r="FF1164" s="65"/>
      <c r="FG1164" s="65"/>
      <c r="FH1164" s="65"/>
      <c r="FI1164" s="65"/>
      <c r="FJ1164" s="65"/>
      <c r="FK1164" s="65"/>
      <c r="FL1164" s="65"/>
      <c r="FM1164" s="65"/>
      <c r="FN1164" s="65"/>
      <c r="FO1164" s="65"/>
      <c r="FP1164" s="65"/>
      <c r="FQ1164" s="65"/>
      <c r="FR1164" s="65"/>
      <c r="FS1164" s="65"/>
      <c r="FT1164" s="65"/>
      <c r="FU1164" s="65"/>
      <c r="FV1164" s="65"/>
      <c r="FW1164" s="65"/>
      <c r="FX1164" s="65"/>
      <c r="FY1164" s="65"/>
      <c r="FZ1164" s="65"/>
      <c r="GA1164" s="65"/>
      <c r="GB1164" s="65"/>
      <c r="GC1164" s="65"/>
      <c r="GD1164" s="65"/>
      <c r="GE1164" s="65"/>
      <c r="GF1164" s="65"/>
      <c r="GG1164" s="65"/>
      <c r="GH1164" s="65"/>
      <c r="GI1164" s="65"/>
      <c r="GJ1164" s="65"/>
      <c r="GK1164" s="65"/>
      <c r="GL1164" s="65"/>
      <c r="GM1164" s="65"/>
      <c r="GN1164" s="65"/>
      <c r="GO1164" s="65"/>
      <c r="GP1164" s="65"/>
      <c r="GQ1164" s="65"/>
      <c r="GR1164" s="65"/>
      <c r="GS1164" s="65"/>
      <c r="GT1164" s="65"/>
      <c r="GU1164" s="65"/>
      <c r="GV1164" s="65"/>
      <c r="GW1164" s="65"/>
      <c r="GX1164" s="65"/>
      <c r="GY1164" s="65"/>
      <c r="GZ1164" s="65"/>
      <c r="HA1164" s="65"/>
      <c r="HB1164" s="65"/>
      <c r="HC1164" s="65"/>
      <c r="HD1164" s="65"/>
      <c r="HE1164" s="65"/>
      <c r="HF1164" s="65"/>
      <c r="HG1164" s="65"/>
      <c r="HH1164" s="65"/>
      <c r="HI1164" s="65"/>
      <c r="HJ1164" s="65"/>
      <c r="HK1164" s="65"/>
      <c r="HL1164" s="65"/>
      <c r="HM1164" s="65"/>
      <c r="HN1164" s="65"/>
      <c r="HO1164" s="65"/>
      <c r="HP1164" s="65"/>
      <c r="HQ1164" s="65"/>
      <c r="HR1164" s="65"/>
      <c r="HS1164" s="65"/>
      <c r="HT1164" s="65"/>
      <c r="HU1164" s="65"/>
      <c r="HV1164" s="65"/>
      <c r="HW1164" s="65"/>
      <c r="HX1164" s="65"/>
      <c r="HY1164" s="65"/>
      <c r="HZ1164" s="65"/>
      <c r="IA1164" s="65"/>
      <c r="IB1164" s="65"/>
      <c r="IC1164" s="65"/>
      <c r="ID1164" s="65"/>
      <c r="IE1164" s="65"/>
      <c r="IF1164" s="65"/>
      <c r="IG1164" s="65"/>
      <c r="IH1164" s="65"/>
      <c r="II1164" s="65"/>
      <c r="IJ1164" s="65"/>
      <c r="IK1164" s="65"/>
      <c r="IL1164" s="65"/>
    </row>
    <row r="1165" spans="1:246" s="42" customFormat="1" ht="14.25" customHeight="1" x14ac:dyDescent="0.4">
      <c r="A1165" s="39" t="s">
        <v>8027</v>
      </c>
      <c r="B1165" s="45">
        <v>2707</v>
      </c>
      <c r="C1165" s="45">
        <v>1062</v>
      </c>
      <c r="D1165" s="45">
        <v>101</v>
      </c>
      <c r="E1165" s="46" t="s">
        <v>7530</v>
      </c>
      <c r="F1165" s="47" t="s">
        <v>6179</v>
      </c>
      <c r="G1165" s="46" t="s">
        <v>6175</v>
      </c>
      <c r="H1165" s="46" t="s">
        <v>6180</v>
      </c>
      <c r="I1165" s="46" t="s">
        <v>6181</v>
      </c>
      <c r="J1165" s="48">
        <v>1</v>
      </c>
      <c r="K1165" s="49">
        <v>96687</v>
      </c>
      <c r="L1165" s="50">
        <v>1</v>
      </c>
      <c r="M1165" s="50">
        <v>96687</v>
      </c>
      <c r="N1165" s="51">
        <v>0</v>
      </c>
      <c r="O1165" s="51">
        <v>800</v>
      </c>
      <c r="P1165" s="51">
        <v>0</v>
      </c>
      <c r="Q1165" s="51">
        <v>0</v>
      </c>
      <c r="R1165" s="51">
        <f t="shared" si="159"/>
        <v>800</v>
      </c>
      <c r="S1165" s="79"/>
      <c r="T1165" s="52">
        <f t="shared" si="153"/>
        <v>0</v>
      </c>
      <c r="U1165" s="52" t="str" cm="1">
        <f t="array" aca="1" ref="U1165" ca="1">IF(S1165="", "×", IF(LEFT(S1165,2)="項番", COUNTIFS($D$2:$D$4001, INDIRECT("D" &amp; ROW()-1), $U$2:$U$4001, "〇"), "〇"))</f>
        <v>×</v>
      </c>
      <c r="V1165" s="52" t="str">
        <f t="shared" si="154"/>
        <v>×</v>
      </c>
      <c r="W1165" s="52" t="str">
        <f t="shared" si="155"/>
        <v>×</v>
      </c>
      <c r="X1165" s="53" t="str">
        <f t="shared" ca="1" si="156"/>
        <v/>
      </c>
      <c r="Y1165" s="52">
        <f t="shared" ca="1" si="157"/>
        <v>0</v>
      </c>
      <c r="Z1165" s="52">
        <f t="shared" si="158"/>
        <v>101</v>
      </c>
      <c r="AA1165" s="52" t="s">
        <v>125</v>
      </c>
      <c r="AB1165" s="65"/>
      <c r="AC1165" s="65"/>
      <c r="AD1165" s="65"/>
      <c r="AE1165" s="65"/>
      <c r="AF1165" s="65"/>
      <c r="AG1165" s="65"/>
      <c r="AH1165" s="65"/>
      <c r="AI1165" s="65"/>
      <c r="AJ1165" s="65"/>
      <c r="AK1165" s="65"/>
      <c r="AL1165" s="65"/>
      <c r="AM1165" s="65"/>
      <c r="AN1165" s="65"/>
      <c r="AO1165" s="65"/>
      <c r="AP1165" s="65"/>
      <c r="AQ1165" s="65"/>
      <c r="AR1165" s="65"/>
      <c r="AS1165" s="65"/>
      <c r="AT1165" s="65"/>
      <c r="AU1165" s="65"/>
      <c r="AV1165" s="65"/>
      <c r="AW1165" s="65"/>
      <c r="AX1165" s="65"/>
      <c r="AY1165" s="65"/>
      <c r="AZ1165" s="65"/>
      <c r="BA1165" s="65"/>
      <c r="BB1165" s="65"/>
      <c r="BC1165" s="65"/>
      <c r="BD1165" s="65"/>
      <c r="BE1165" s="65"/>
      <c r="BF1165" s="65"/>
      <c r="BG1165" s="65"/>
      <c r="BH1165" s="65"/>
      <c r="BI1165" s="65"/>
      <c r="BJ1165" s="65"/>
      <c r="BK1165" s="65"/>
      <c r="BL1165" s="65"/>
      <c r="BM1165" s="65"/>
      <c r="BN1165" s="65"/>
      <c r="BO1165" s="65"/>
      <c r="BP1165" s="65"/>
      <c r="BQ1165" s="65"/>
      <c r="BR1165" s="65"/>
      <c r="BS1165" s="65"/>
      <c r="BT1165" s="65"/>
      <c r="BU1165" s="65"/>
      <c r="BV1165" s="65"/>
      <c r="BW1165" s="65"/>
      <c r="BX1165" s="65"/>
      <c r="BY1165" s="65"/>
      <c r="BZ1165" s="65"/>
      <c r="CA1165" s="65"/>
      <c r="CB1165" s="65"/>
      <c r="CC1165" s="65"/>
      <c r="CD1165" s="65"/>
      <c r="CE1165" s="65"/>
      <c r="CF1165" s="65"/>
      <c r="CG1165" s="65"/>
      <c r="CH1165" s="65"/>
      <c r="CI1165" s="65"/>
      <c r="CJ1165" s="65"/>
      <c r="CK1165" s="65"/>
      <c r="CL1165" s="65"/>
      <c r="CM1165" s="65"/>
      <c r="CN1165" s="65"/>
      <c r="CO1165" s="65"/>
      <c r="CP1165" s="65"/>
      <c r="CQ1165" s="65"/>
      <c r="CR1165" s="65"/>
      <c r="CS1165" s="65"/>
      <c r="CT1165" s="65"/>
      <c r="CU1165" s="65"/>
      <c r="CV1165" s="65"/>
      <c r="CW1165" s="65"/>
      <c r="CX1165" s="65"/>
      <c r="CY1165" s="65"/>
      <c r="CZ1165" s="65"/>
      <c r="DA1165" s="65"/>
      <c r="DB1165" s="65"/>
      <c r="DC1165" s="65"/>
      <c r="DD1165" s="65"/>
      <c r="DE1165" s="65"/>
      <c r="DF1165" s="65"/>
      <c r="DG1165" s="65"/>
      <c r="DH1165" s="65"/>
      <c r="DI1165" s="65"/>
      <c r="DJ1165" s="65"/>
      <c r="DK1165" s="65"/>
      <c r="DL1165" s="65"/>
      <c r="DM1165" s="65"/>
      <c r="DN1165" s="65"/>
      <c r="DO1165" s="65"/>
      <c r="DP1165" s="65"/>
      <c r="DQ1165" s="65"/>
      <c r="DR1165" s="65"/>
      <c r="DS1165" s="65"/>
      <c r="DT1165" s="65"/>
      <c r="DU1165" s="65"/>
      <c r="DV1165" s="65"/>
      <c r="DW1165" s="65"/>
      <c r="DX1165" s="65"/>
      <c r="DY1165" s="65"/>
      <c r="DZ1165" s="65"/>
      <c r="EA1165" s="65"/>
      <c r="EB1165" s="65"/>
      <c r="EC1165" s="65"/>
      <c r="ED1165" s="65"/>
      <c r="EE1165" s="65"/>
      <c r="EF1165" s="65"/>
      <c r="EG1165" s="65"/>
      <c r="EH1165" s="65"/>
      <c r="EI1165" s="65"/>
      <c r="EJ1165" s="65"/>
      <c r="EK1165" s="65"/>
      <c r="EL1165" s="65"/>
      <c r="EM1165" s="65"/>
      <c r="EN1165" s="65"/>
      <c r="EO1165" s="65"/>
      <c r="EP1165" s="65"/>
      <c r="EQ1165" s="65"/>
      <c r="ER1165" s="65"/>
      <c r="ES1165" s="65"/>
      <c r="ET1165" s="65"/>
      <c r="EU1165" s="65"/>
      <c r="EV1165" s="65"/>
      <c r="EW1165" s="65"/>
      <c r="EX1165" s="65"/>
      <c r="EY1165" s="65"/>
      <c r="EZ1165" s="65"/>
      <c r="FA1165" s="65"/>
      <c r="FB1165" s="65"/>
      <c r="FC1165" s="65"/>
      <c r="FD1165" s="65"/>
      <c r="FE1165" s="65"/>
      <c r="FF1165" s="65"/>
      <c r="FG1165" s="65"/>
      <c r="FH1165" s="65"/>
      <c r="FI1165" s="65"/>
      <c r="FJ1165" s="65"/>
      <c r="FK1165" s="65"/>
      <c r="FL1165" s="65"/>
      <c r="FM1165" s="65"/>
      <c r="FN1165" s="65"/>
      <c r="FO1165" s="65"/>
      <c r="FP1165" s="65"/>
      <c r="FQ1165" s="65"/>
      <c r="FR1165" s="65"/>
      <c r="FS1165" s="65"/>
      <c r="FT1165" s="65"/>
      <c r="FU1165" s="65"/>
      <c r="FV1165" s="65"/>
      <c r="FW1165" s="65"/>
      <c r="FX1165" s="65"/>
      <c r="FY1165" s="65"/>
      <c r="FZ1165" s="65"/>
      <c r="GA1165" s="65"/>
      <c r="GB1165" s="65"/>
      <c r="GC1165" s="65"/>
      <c r="GD1165" s="65"/>
      <c r="GE1165" s="65"/>
      <c r="GF1165" s="65"/>
      <c r="GG1165" s="65"/>
      <c r="GH1165" s="65"/>
      <c r="GI1165" s="65"/>
      <c r="GJ1165" s="65"/>
      <c r="GK1165" s="65"/>
      <c r="GL1165" s="65"/>
      <c r="GM1165" s="65"/>
      <c r="GN1165" s="65"/>
      <c r="GO1165" s="65"/>
      <c r="GP1165" s="65"/>
      <c r="GQ1165" s="65"/>
      <c r="GR1165" s="65"/>
      <c r="GS1165" s="65"/>
      <c r="GT1165" s="65"/>
      <c r="GU1165" s="65"/>
      <c r="GV1165" s="65"/>
      <c r="GW1165" s="65"/>
      <c r="GX1165" s="65"/>
      <c r="GY1165" s="65"/>
      <c r="GZ1165" s="65"/>
      <c r="HA1165" s="65"/>
      <c r="HB1165" s="65"/>
      <c r="HC1165" s="65"/>
      <c r="HD1165" s="65"/>
      <c r="HE1165" s="65"/>
      <c r="HF1165" s="65"/>
      <c r="HG1165" s="65"/>
      <c r="HH1165" s="65"/>
      <c r="HI1165" s="65"/>
      <c r="HJ1165" s="65"/>
      <c r="HK1165" s="65"/>
      <c r="HL1165" s="65"/>
      <c r="HM1165" s="65"/>
      <c r="HN1165" s="65"/>
      <c r="HO1165" s="65"/>
      <c r="HP1165" s="65"/>
      <c r="HQ1165" s="65"/>
      <c r="HR1165" s="65"/>
      <c r="HS1165" s="65"/>
      <c r="HT1165" s="65"/>
      <c r="HU1165" s="65"/>
      <c r="HV1165" s="65"/>
      <c r="HW1165" s="65"/>
      <c r="HX1165" s="65"/>
      <c r="HY1165" s="65"/>
      <c r="HZ1165" s="65"/>
      <c r="IA1165" s="65"/>
      <c r="IB1165" s="65"/>
      <c r="IC1165" s="65"/>
      <c r="ID1165" s="65"/>
      <c r="IE1165" s="65"/>
      <c r="IF1165" s="65"/>
      <c r="IG1165" s="65"/>
      <c r="IH1165" s="65"/>
      <c r="II1165" s="65"/>
      <c r="IJ1165" s="65"/>
      <c r="IK1165" s="65"/>
      <c r="IL1165" s="65"/>
    </row>
    <row r="1166" spans="1:246" s="42" customFormat="1" ht="14.25" customHeight="1" x14ac:dyDescent="0.4">
      <c r="A1166" s="39" t="s">
        <v>8027</v>
      </c>
      <c r="B1166" s="45">
        <v>2708</v>
      </c>
      <c r="C1166" s="45">
        <v>1063</v>
      </c>
      <c r="D1166" s="45">
        <v>101</v>
      </c>
      <c r="E1166" s="46" t="s">
        <v>7530</v>
      </c>
      <c r="F1166" s="47" t="s">
        <v>6182</v>
      </c>
      <c r="G1166" s="46" t="s">
        <v>6175</v>
      </c>
      <c r="H1166" s="46" t="s">
        <v>6183</v>
      </c>
      <c r="I1166" s="46" t="s">
        <v>2263</v>
      </c>
      <c r="J1166" s="48">
        <v>1</v>
      </c>
      <c r="K1166" s="49">
        <v>166397</v>
      </c>
      <c r="L1166" s="50">
        <v>1</v>
      </c>
      <c r="M1166" s="50">
        <v>166397</v>
      </c>
      <c r="N1166" s="51">
        <v>0</v>
      </c>
      <c r="O1166" s="51">
        <v>480</v>
      </c>
      <c r="P1166" s="51">
        <v>0</v>
      </c>
      <c r="Q1166" s="51">
        <v>0</v>
      </c>
      <c r="R1166" s="51">
        <f t="shared" si="159"/>
        <v>480</v>
      </c>
      <c r="S1166" s="79"/>
      <c r="T1166" s="52">
        <f t="shared" si="153"/>
        <v>0</v>
      </c>
      <c r="U1166" s="52" t="str" cm="1">
        <f t="array" aca="1" ref="U1166" ca="1">IF(S1166="", "×", IF(LEFT(S1166,2)="項番", COUNTIFS($D$2:$D$4001, INDIRECT("D" &amp; ROW()-1), $U$2:$U$4001, "〇"), "〇"))</f>
        <v>×</v>
      </c>
      <c r="V1166" s="52" t="str">
        <f t="shared" si="154"/>
        <v>×</v>
      </c>
      <c r="W1166" s="52" t="str">
        <f t="shared" si="155"/>
        <v>×</v>
      </c>
      <c r="X1166" s="53" t="str">
        <f t="shared" ca="1" si="156"/>
        <v/>
      </c>
      <c r="Y1166" s="52">
        <f t="shared" ca="1" si="157"/>
        <v>0</v>
      </c>
      <c r="Z1166" s="52">
        <f t="shared" si="158"/>
        <v>101</v>
      </c>
      <c r="AA1166" s="52" t="s">
        <v>125</v>
      </c>
      <c r="AB1166" s="65"/>
      <c r="AC1166" s="65"/>
      <c r="AD1166" s="65"/>
      <c r="AE1166" s="65"/>
      <c r="AF1166" s="65"/>
      <c r="AG1166" s="65"/>
      <c r="AH1166" s="65"/>
      <c r="AI1166" s="65"/>
      <c r="AJ1166" s="65"/>
      <c r="AK1166" s="65"/>
      <c r="AL1166" s="65"/>
      <c r="AM1166" s="65"/>
      <c r="AN1166" s="65"/>
      <c r="AO1166" s="65"/>
      <c r="AP1166" s="65"/>
      <c r="AQ1166" s="65"/>
      <c r="AR1166" s="65"/>
      <c r="AS1166" s="65"/>
      <c r="AT1166" s="65"/>
      <c r="AU1166" s="65"/>
      <c r="AV1166" s="65"/>
      <c r="AW1166" s="65"/>
      <c r="AX1166" s="65"/>
      <c r="AY1166" s="65"/>
      <c r="AZ1166" s="65"/>
      <c r="BA1166" s="65"/>
      <c r="BB1166" s="65"/>
      <c r="BC1166" s="65"/>
      <c r="BD1166" s="65"/>
      <c r="BE1166" s="65"/>
      <c r="BF1166" s="65"/>
      <c r="BG1166" s="65"/>
      <c r="BH1166" s="65"/>
      <c r="BI1166" s="65"/>
      <c r="BJ1166" s="65"/>
      <c r="BK1166" s="65"/>
      <c r="BL1166" s="65"/>
      <c r="BM1166" s="65"/>
      <c r="BN1166" s="65"/>
      <c r="BO1166" s="65"/>
      <c r="BP1166" s="65"/>
      <c r="BQ1166" s="65"/>
      <c r="BR1166" s="65"/>
      <c r="BS1166" s="65"/>
      <c r="BT1166" s="65"/>
      <c r="BU1166" s="65"/>
      <c r="BV1166" s="65"/>
      <c r="BW1166" s="65"/>
      <c r="BX1166" s="65"/>
      <c r="BY1166" s="65"/>
      <c r="BZ1166" s="65"/>
      <c r="CA1166" s="65"/>
      <c r="CB1166" s="65"/>
      <c r="CC1166" s="65"/>
      <c r="CD1166" s="65"/>
      <c r="CE1166" s="65"/>
      <c r="CF1166" s="65"/>
      <c r="CG1166" s="65"/>
      <c r="CH1166" s="65"/>
      <c r="CI1166" s="65"/>
      <c r="CJ1166" s="65"/>
      <c r="CK1166" s="65"/>
      <c r="CL1166" s="65"/>
      <c r="CM1166" s="65"/>
      <c r="CN1166" s="65"/>
      <c r="CO1166" s="65"/>
      <c r="CP1166" s="65"/>
      <c r="CQ1166" s="65"/>
      <c r="CR1166" s="65"/>
      <c r="CS1166" s="65"/>
      <c r="CT1166" s="65"/>
      <c r="CU1166" s="65"/>
      <c r="CV1166" s="65"/>
      <c r="CW1166" s="65"/>
      <c r="CX1166" s="65"/>
      <c r="CY1166" s="65"/>
      <c r="CZ1166" s="65"/>
      <c r="DA1166" s="65"/>
      <c r="DB1166" s="65"/>
      <c r="DC1166" s="65"/>
      <c r="DD1166" s="65"/>
      <c r="DE1166" s="65"/>
      <c r="DF1166" s="65"/>
      <c r="DG1166" s="65"/>
      <c r="DH1166" s="65"/>
      <c r="DI1166" s="65"/>
      <c r="DJ1166" s="65"/>
      <c r="DK1166" s="65"/>
      <c r="DL1166" s="65"/>
      <c r="DM1166" s="65"/>
      <c r="DN1166" s="65"/>
      <c r="DO1166" s="65"/>
      <c r="DP1166" s="65"/>
      <c r="DQ1166" s="65"/>
      <c r="DR1166" s="65"/>
      <c r="DS1166" s="65"/>
      <c r="DT1166" s="65"/>
      <c r="DU1166" s="65"/>
      <c r="DV1166" s="65"/>
      <c r="DW1166" s="65"/>
      <c r="DX1166" s="65"/>
      <c r="DY1166" s="65"/>
      <c r="DZ1166" s="65"/>
      <c r="EA1166" s="65"/>
      <c r="EB1166" s="65"/>
      <c r="EC1166" s="65"/>
      <c r="ED1166" s="65"/>
      <c r="EE1166" s="65"/>
      <c r="EF1166" s="65"/>
      <c r="EG1166" s="65"/>
      <c r="EH1166" s="65"/>
      <c r="EI1166" s="65"/>
      <c r="EJ1166" s="65"/>
      <c r="EK1166" s="65"/>
      <c r="EL1166" s="65"/>
      <c r="EM1166" s="65"/>
      <c r="EN1166" s="65"/>
      <c r="EO1166" s="65"/>
      <c r="EP1166" s="65"/>
      <c r="EQ1166" s="65"/>
      <c r="ER1166" s="65"/>
      <c r="ES1166" s="65"/>
      <c r="ET1166" s="65"/>
      <c r="EU1166" s="65"/>
      <c r="EV1166" s="65"/>
      <c r="EW1166" s="65"/>
      <c r="EX1166" s="65"/>
      <c r="EY1166" s="65"/>
      <c r="EZ1166" s="65"/>
      <c r="FA1166" s="65"/>
      <c r="FB1166" s="65"/>
      <c r="FC1166" s="65"/>
      <c r="FD1166" s="65"/>
      <c r="FE1166" s="65"/>
      <c r="FF1166" s="65"/>
      <c r="FG1166" s="65"/>
      <c r="FH1166" s="65"/>
      <c r="FI1166" s="65"/>
      <c r="FJ1166" s="65"/>
      <c r="FK1166" s="65"/>
      <c r="FL1166" s="65"/>
      <c r="FM1166" s="65"/>
      <c r="FN1166" s="65"/>
      <c r="FO1166" s="65"/>
      <c r="FP1166" s="65"/>
      <c r="FQ1166" s="65"/>
      <c r="FR1166" s="65"/>
      <c r="FS1166" s="65"/>
      <c r="FT1166" s="65"/>
      <c r="FU1166" s="65"/>
      <c r="FV1166" s="65"/>
      <c r="FW1166" s="65"/>
      <c r="FX1166" s="65"/>
      <c r="FY1166" s="65"/>
      <c r="FZ1166" s="65"/>
      <c r="GA1166" s="65"/>
      <c r="GB1166" s="65"/>
      <c r="GC1166" s="65"/>
      <c r="GD1166" s="65"/>
      <c r="GE1166" s="65"/>
      <c r="GF1166" s="65"/>
      <c r="GG1166" s="65"/>
      <c r="GH1166" s="65"/>
      <c r="GI1166" s="65"/>
      <c r="GJ1166" s="65"/>
      <c r="GK1166" s="65"/>
      <c r="GL1166" s="65"/>
      <c r="GM1166" s="65"/>
      <c r="GN1166" s="65"/>
      <c r="GO1166" s="65"/>
      <c r="GP1166" s="65"/>
      <c r="GQ1166" s="65"/>
      <c r="GR1166" s="65"/>
      <c r="GS1166" s="65"/>
      <c r="GT1166" s="65"/>
      <c r="GU1166" s="65"/>
      <c r="GV1166" s="65"/>
      <c r="GW1166" s="65"/>
      <c r="GX1166" s="65"/>
      <c r="GY1166" s="65"/>
      <c r="GZ1166" s="65"/>
      <c r="HA1166" s="65"/>
      <c r="HB1166" s="65"/>
      <c r="HC1166" s="65"/>
      <c r="HD1166" s="65"/>
      <c r="HE1166" s="65"/>
      <c r="HF1166" s="65"/>
      <c r="HG1166" s="65"/>
      <c r="HH1166" s="65"/>
      <c r="HI1166" s="65"/>
      <c r="HJ1166" s="65"/>
      <c r="HK1166" s="65"/>
      <c r="HL1166" s="65"/>
      <c r="HM1166" s="65"/>
      <c r="HN1166" s="65"/>
      <c r="HO1166" s="65"/>
      <c r="HP1166" s="65"/>
      <c r="HQ1166" s="65"/>
      <c r="HR1166" s="65"/>
      <c r="HS1166" s="65"/>
      <c r="HT1166" s="65"/>
      <c r="HU1166" s="65"/>
      <c r="HV1166" s="65"/>
      <c r="HW1166" s="65"/>
      <c r="HX1166" s="65"/>
      <c r="HY1166" s="65"/>
      <c r="HZ1166" s="65"/>
      <c r="IA1166" s="65"/>
      <c r="IB1166" s="65"/>
      <c r="IC1166" s="65"/>
      <c r="ID1166" s="65"/>
      <c r="IE1166" s="65"/>
      <c r="IF1166" s="65"/>
      <c r="IG1166" s="65"/>
      <c r="IH1166" s="65"/>
      <c r="II1166" s="65"/>
      <c r="IJ1166" s="65"/>
      <c r="IK1166" s="65"/>
      <c r="IL1166" s="65"/>
    </row>
    <row r="1167" spans="1:246" s="67" customFormat="1" ht="14.25" customHeight="1" x14ac:dyDescent="0.4">
      <c r="A1167" s="54" t="s">
        <v>125</v>
      </c>
      <c r="B1167" s="55"/>
      <c r="C1167" s="55" t="s">
        <v>125</v>
      </c>
      <c r="D1167" s="55" t="s">
        <v>125</v>
      </c>
      <c r="E1167" s="56"/>
      <c r="F1167" s="57"/>
      <c r="G1167" s="56"/>
      <c r="H1167" s="56"/>
      <c r="I1167" s="56"/>
      <c r="J1167" s="58"/>
      <c r="K1167" s="59"/>
      <c r="L1167" s="60"/>
      <c r="M1167" s="60"/>
      <c r="N1167" s="61"/>
      <c r="O1167" s="61"/>
      <c r="P1167" s="61"/>
      <c r="Q1167" s="61"/>
      <c r="R1167" s="61"/>
      <c r="S1167" s="80" t="s">
        <v>7789</v>
      </c>
      <c r="T1167" s="62">
        <f t="shared" si="153"/>
        <v>0</v>
      </c>
      <c r="U1167" s="62" cm="1">
        <f t="array" aca="1" ref="U1167" ca="1">IF(S1167="", "×", IF(LEFT(S1167,2)="項番", COUNTIFS($D$2:$D$4001, INDIRECT("D" &amp; ROW()-1), $U$2:$U$4001, "〇"), "〇"))</f>
        <v>0</v>
      </c>
      <c r="V1167" s="62" t="str">
        <f t="shared" si="154"/>
        <v/>
      </c>
      <c r="W1167" s="62" t="str">
        <f t="shared" si="155"/>
        <v/>
      </c>
      <c r="X1167" s="63" t="str">
        <f t="shared" ca="1" si="156"/>
        <v/>
      </c>
      <c r="Y1167" s="62">
        <f t="shared" ca="1" si="157"/>
        <v>0</v>
      </c>
      <c r="Z1167" s="62">
        <f t="shared" si="158"/>
        <v>101</v>
      </c>
      <c r="AA1167" s="62" t="s">
        <v>7924</v>
      </c>
      <c r="AB1167" s="66"/>
      <c r="AC1167" s="66"/>
      <c r="AD1167" s="66"/>
      <c r="AE1167" s="66"/>
      <c r="AF1167" s="66"/>
      <c r="AG1167" s="66"/>
      <c r="AH1167" s="66"/>
      <c r="AI1167" s="66"/>
      <c r="AJ1167" s="66"/>
      <c r="AK1167" s="66"/>
      <c r="AL1167" s="66"/>
      <c r="AM1167" s="66"/>
      <c r="AN1167" s="66"/>
      <c r="AO1167" s="66"/>
      <c r="AP1167" s="66"/>
      <c r="AQ1167" s="66"/>
      <c r="AR1167" s="66"/>
      <c r="AS1167" s="66"/>
      <c r="AT1167" s="66"/>
      <c r="AU1167" s="66"/>
      <c r="AV1167" s="66"/>
      <c r="AW1167" s="66"/>
      <c r="AX1167" s="66"/>
      <c r="AY1167" s="66"/>
      <c r="AZ1167" s="66"/>
      <c r="BA1167" s="66"/>
      <c r="BB1167" s="66"/>
      <c r="BC1167" s="66"/>
      <c r="BD1167" s="66"/>
      <c r="BE1167" s="66"/>
      <c r="BF1167" s="66"/>
      <c r="BG1167" s="66"/>
      <c r="BH1167" s="66"/>
      <c r="BI1167" s="66"/>
      <c r="BJ1167" s="66"/>
      <c r="BK1167" s="66"/>
      <c r="BL1167" s="66"/>
      <c r="BM1167" s="66"/>
      <c r="BN1167" s="66"/>
      <c r="BO1167" s="66"/>
      <c r="BP1167" s="66"/>
      <c r="BQ1167" s="66"/>
      <c r="BR1167" s="66"/>
      <c r="BS1167" s="66"/>
      <c r="BT1167" s="66"/>
      <c r="BU1167" s="66"/>
      <c r="BV1167" s="66"/>
      <c r="BW1167" s="66"/>
      <c r="BX1167" s="66"/>
      <c r="BY1167" s="66"/>
      <c r="BZ1167" s="66"/>
      <c r="CA1167" s="66"/>
      <c r="CB1167" s="66"/>
      <c r="CC1167" s="66"/>
      <c r="CD1167" s="66"/>
      <c r="CE1167" s="66"/>
      <c r="CF1167" s="66"/>
      <c r="CG1167" s="66"/>
      <c r="CH1167" s="66"/>
      <c r="CI1167" s="66"/>
      <c r="CJ1167" s="66"/>
      <c r="CK1167" s="66"/>
      <c r="CL1167" s="66"/>
      <c r="CM1167" s="66"/>
      <c r="CN1167" s="66"/>
      <c r="CO1167" s="66"/>
      <c r="CP1167" s="66"/>
      <c r="CQ1167" s="66"/>
      <c r="CR1167" s="66"/>
      <c r="CS1167" s="66"/>
      <c r="CT1167" s="66"/>
      <c r="CU1167" s="66"/>
      <c r="CV1167" s="66"/>
      <c r="CW1167" s="66"/>
      <c r="CX1167" s="66"/>
      <c r="CY1167" s="66"/>
      <c r="CZ1167" s="66"/>
      <c r="DA1167" s="66"/>
      <c r="DB1167" s="66"/>
      <c r="DC1167" s="66"/>
      <c r="DD1167" s="66"/>
      <c r="DE1167" s="66"/>
      <c r="DF1167" s="66"/>
      <c r="DG1167" s="66"/>
      <c r="DH1167" s="66"/>
      <c r="DI1167" s="66"/>
      <c r="DJ1167" s="66"/>
      <c r="DK1167" s="66"/>
      <c r="DL1167" s="66"/>
      <c r="DM1167" s="66"/>
      <c r="DN1167" s="66"/>
      <c r="DO1167" s="66"/>
      <c r="DP1167" s="66"/>
      <c r="DQ1167" s="66"/>
      <c r="DR1167" s="66"/>
      <c r="DS1167" s="66"/>
      <c r="DT1167" s="66"/>
      <c r="DU1167" s="66"/>
      <c r="DV1167" s="66"/>
      <c r="DW1167" s="66"/>
      <c r="DX1167" s="66"/>
      <c r="DY1167" s="66"/>
      <c r="DZ1167" s="66"/>
      <c r="EA1167" s="66"/>
      <c r="EB1167" s="66"/>
      <c r="EC1167" s="66"/>
      <c r="ED1167" s="66"/>
      <c r="EE1167" s="66"/>
      <c r="EF1167" s="66"/>
      <c r="EG1167" s="66"/>
      <c r="EH1167" s="66"/>
      <c r="EI1167" s="66"/>
      <c r="EJ1167" s="66"/>
      <c r="EK1167" s="66"/>
      <c r="EL1167" s="66"/>
      <c r="EM1167" s="66"/>
      <c r="EN1167" s="66"/>
      <c r="EO1167" s="66"/>
      <c r="EP1167" s="66"/>
      <c r="EQ1167" s="66"/>
      <c r="ER1167" s="66"/>
      <c r="ES1167" s="66"/>
      <c r="ET1167" s="66"/>
      <c r="EU1167" s="66"/>
      <c r="EV1167" s="66"/>
      <c r="EW1167" s="66"/>
      <c r="EX1167" s="66"/>
      <c r="EY1167" s="66"/>
      <c r="EZ1167" s="66"/>
      <c r="FA1167" s="66"/>
      <c r="FB1167" s="66"/>
      <c r="FC1167" s="66"/>
      <c r="FD1167" s="66"/>
      <c r="FE1167" s="66"/>
      <c r="FF1167" s="66"/>
      <c r="FG1167" s="66"/>
      <c r="FH1167" s="66"/>
      <c r="FI1167" s="66"/>
      <c r="FJ1167" s="66"/>
      <c r="FK1167" s="66"/>
      <c r="FL1167" s="66"/>
      <c r="FM1167" s="66"/>
      <c r="FN1167" s="66"/>
      <c r="FO1167" s="66"/>
      <c r="FP1167" s="66"/>
      <c r="FQ1167" s="66"/>
      <c r="FR1167" s="66"/>
      <c r="FS1167" s="66"/>
      <c r="FT1167" s="66"/>
      <c r="FU1167" s="66"/>
      <c r="FV1167" s="66"/>
      <c r="FW1167" s="66"/>
      <c r="FX1167" s="66"/>
      <c r="FY1167" s="66"/>
      <c r="FZ1167" s="66"/>
      <c r="GA1167" s="66"/>
      <c r="GB1167" s="66"/>
      <c r="GC1167" s="66"/>
      <c r="GD1167" s="66"/>
      <c r="GE1167" s="66"/>
      <c r="GF1167" s="66"/>
      <c r="GG1167" s="66"/>
      <c r="GH1167" s="66"/>
      <c r="GI1167" s="66"/>
      <c r="GJ1167" s="66"/>
      <c r="GK1167" s="66"/>
      <c r="GL1167" s="66"/>
      <c r="GM1167" s="66"/>
      <c r="GN1167" s="66"/>
      <c r="GO1167" s="66"/>
      <c r="GP1167" s="66"/>
      <c r="GQ1167" s="66"/>
      <c r="GR1167" s="66"/>
      <c r="GS1167" s="66"/>
      <c r="GT1167" s="66"/>
      <c r="GU1167" s="66"/>
      <c r="GV1167" s="66"/>
      <c r="GW1167" s="66"/>
      <c r="GX1167" s="66"/>
      <c r="GY1167" s="66"/>
      <c r="GZ1167" s="66"/>
      <c r="HA1167" s="66"/>
      <c r="HB1167" s="66"/>
      <c r="HC1167" s="66"/>
      <c r="HD1167" s="66"/>
      <c r="HE1167" s="66"/>
      <c r="HF1167" s="66"/>
      <c r="HG1167" s="66"/>
      <c r="HH1167" s="66"/>
      <c r="HI1167" s="66"/>
      <c r="HJ1167" s="66"/>
      <c r="HK1167" s="66"/>
      <c r="HL1167" s="66"/>
      <c r="HM1167" s="66"/>
      <c r="HN1167" s="66"/>
      <c r="HO1167" s="66"/>
      <c r="HP1167" s="66"/>
      <c r="HQ1167" s="66"/>
      <c r="HR1167" s="66"/>
      <c r="HS1167" s="66"/>
      <c r="HT1167" s="66"/>
      <c r="HU1167" s="66"/>
      <c r="HV1167" s="66"/>
      <c r="HW1167" s="66"/>
      <c r="HX1167" s="66"/>
      <c r="HY1167" s="66"/>
      <c r="HZ1167" s="66"/>
      <c r="IA1167" s="66"/>
      <c r="IB1167" s="66"/>
      <c r="IC1167" s="66"/>
      <c r="ID1167" s="66"/>
      <c r="IE1167" s="66"/>
      <c r="IF1167" s="66"/>
      <c r="IG1167" s="66"/>
      <c r="IH1167" s="66"/>
      <c r="II1167" s="66"/>
      <c r="IJ1167" s="66"/>
      <c r="IK1167" s="66"/>
      <c r="IL1167" s="66"/>
    </row>
    <row r="1168" spans="1:246" s="42" customFormat="1" ht="14.25" customHeight="1" x14ac:dyDescent="0.4">
      <c r="A1168" s="39" t="s">
        <v>8028</v>
      </c>
      <c r="B1168" s="45">
        <v>2819</v>
      </c>
      <c r="C1168" s="45">
        <v>1064</v>
      </c>
      <c r="D1168" s="45">
        <v>102</v>
      </c>
      <c r="E1168" s="46" t="s">
        <v>7530</v>
      </c>
      <c r="F1168" s="47" t="s">
        <v>6446</v>
      </c>
      <c r="G1168" s="46" t="s">
        <v>6447</v>
      </c>
      <c r="H1168" s="46" t="s">
        <v>6448</v>
      </c>
      <c r="I1168" s="46" t="s">
        <v>12</v>
      </c>
      <c r="J1168" s="48">
        <v>100</v>
      </c>
      <c r="K1168" s="49">
        <v>105.5</v>
      </c>
      <c r="L1168" s="50">
        <v>100</v>
      </c>
      <c r="M1168" s="50">
        <v>10550</v>
      </c>
      <c r="N1168" s="51">
        <v>0</v>
      </c>
      <c r="O1168" s="51">
        <v>0</v>
      </c>
      <c r="P1168" s="51">
        <v>0</v>
      </c>
      <c r="Q1168" s="51">
        <v>12</v>
      </c>
      <c r="R1168" s="51">
        <f t="shared" ref="R1168:R1223" si="160">SUM(N1168:Q1168)</f>
        <v>12</v>
      </c>
      <c r="S1168" s="79"/>
      <c r="T1168" s="52">
        <f t="shared" si="153"/>
        <v>0</v>
      </c>
      <c r="U1168" s="52" t="str" cm="1">
        <f t="array" aca="1" ref="U1168" ca="1">IF(S1168="", "×", IF(LEFT(S1168,2)="項番", COUNTIFS($D$2:$D$4001, INDIRECT("D" &amp; ROW()-1), $U$2:$U$4001, "〇"), "〇"))</f>
        <v>×</v>
      </c>
      <c r="V1168" s="52" t="str">
        <f t="shared" si="154"/>
        <v>×</v>
      </c>
      <c r="W1168" s="52" t="str">
        <f t="shared" si="155"/>
        <v>×</v>
      </c>
      <c r="X1168" s="53" t="str">
        <f t="shared" ca="1" si="156"/>
        <v/>
      </c>
      <c r="Y1168" s="52">
        <f t="shared" ca="1" si="157"/>
        <v>0</v>
      </c>
      <c r="Z1168" s="52">
        <f t="shared" si="158"/>
        <v>102</v>
      </c>
      <c r="AA1168" s="52" t="s">
        <v>125</v>
      </c>
      <c r="AB1168" s="65"/>
      <c r="AC1168" s="65"/>
      <c r="AD1168" s="65"/>
      <c r="AE1168" s="65"/>
      <c r="AF1168" s="65"/>
      <c r="AG1168" s="65"/>
      <c r="AH1168" s="65"/>
      <c r="AI1168" s="65"/>
      <c r="AJ1168" s="65"/>
      <c r="AK1168" s="65"/>
      <c r="AL1168" s="65"/>
      <c r="AM1168" s="65"/>
      <c r="AN1168" s="65"/>
      <c r="AO1168" s="65"/>
      <c r="AP1168" s="65"/>
      <c r="AQ1168" s="65"/>
      <c r="AR1168" s="65"/>
      <c r="AS1168" s="65"/>
      <c r="AT1168" s="65"/>
      <c r="AU1168" s="65"/>
      <c r="AV1168" s="65"/>
      <c r="AW1168" s="65"/>
      <c r="AX1168" s="65"/>
      <c r="AY1168" s="65"/>
      <c r="AZ1168" s="65"/>
      <c r="BA1168" s="65"/>
      <c r="BB1168" s="65"/>
      <c r="BC1168" s="65"/>
      <c r="BD1168" s="65"/>
      <c r="BE1168" s="65"/>
      <c r="BF1168" s="65"/>
      <c r="BG1168" s="65"/>
      <c r="BH1168" s="65"/>
      <c r="BI1168" s="65"/>
      <c r="BJ1168" s="65"/>
      <c r="BK1168" s="65"/>
      <c r="BL1168" s="65"/>
      <c r="BM1168" s="65"/>
      <c r="BN1168" s="65"/>
      <c r="BO1168" s="65"/>
      <c r="BP1168" s="65"/>
      <c r="BQ1168" s="65"/>
      <c r="BR1168" s="65"/>
      <c r="BS1168" s="65"/>
      <c r="BT1168" s="65"/>
      <c r="BU1168" s="65"/>
      <c r="BV1168" s="65"/>
      <c r="BW1168" s="65"/>
      <c r="BX1168" s="65"/>
      <c r="BY1168" s="65"/>
      <c r="BZ1168" s="65"/>
      <c r="CA1168" s="65"/>
      <c r="CB1168" s="65"/>
      <c r="CC1168" s="65"/>
      <c r="CD1168" s="65"/>
      <c r="CE1168" s="65"/>
      <c r="CF1168" s="65"/>
      <c r="CG1168" s="65"/>
      <c r="CH1168" s="65"/>
      <c r="CI1168" s="65"/>
      <c r="CJ1168" s="65"/>
      <c r="CK1168" s="65"/>
      <c r="CL1168" s="65"/>
      <c r="CM1168" s="65"/>
      <c r="CN1168" s="65"/>
      <c r="CO1168" s="65"/>
      <c r="CP1168" s="65"/>
      <c r="CQ1168" s="65"/>
      <c r="CR1168" s="65"/>
      <c r="CS1168" s="65"/>
      <c r="CT1168" s="65"/>
      <c r="CU1168" s="65"/>
      <c r="CV1168" s="65"/>
      <c r="CW1168" s="65"/>
      <c r="CX1168" s="65"/>
      <c r="CY1168" s="65"/>
      <c r="CZ1168" s="65"/>
      <c r="DA1168" s="65"/>
      <c r="DB1168" s="65"/>
      <c r="DC1168" s="65"/>
      <c r="DD1168" s="65"/>
      <c r="DE1168" s="65"/>
      <c r="DF1168" s="65"/>
      <c r="DG1168" s="65"/>
      <c r="DH1168" s="65"/>
      <c r="DI1168" s="65"/>
      <c r="DJ1168" s="65"/>
      <c r="DK1168" s="65"/>
      <c r="DL1168" s="65"/>
      <c r="DM1168" s="65"/>
      <c r="DN1168" s="65"/>
      <c r="DO1168" s="65"/>
      <c r="DP1168" s="65"/>
      <c r="DQ1168" s="65"/>
      <c r="DR1168" s="65"/>
      <c r="DS1168" s="65"/>
      <c r="DT1168" s="65"/>
      <c r="DU1168" s="65"/>
      <c r="DV1168" s="65"/>
      <c r="DW1168" s="65"/>
      <c r="DX1168" s="65"/>
      <c r="DY1168" s="65"/>
      <c r="DZ1168" s="65"/>
      <c r="EA1168" s="65"/>
      <c r="EB1168" s="65"/>
      <c r="EC1168" s="65"/>
      <c r="ED1168" s="65"/>
      <c r="EE1168" s="65"/>
      <c r="EF1168" s="65"/>
      <c r="EG1168" s="65"/>
      <c r="EH1168" s="65"/>
      <c r="EI1168" s="65"/>
      <c r="EJ1168" s="65"/>
      <c r="EK1168" s="65"/>
      <c r="EL1168" s="65"/>
      <c r="EM1168" s="65"/>
      <c r="EN1168" s="65"/>
      <c r="EO1168" s="65"/>
      <c r="EP1168" s="65"/>
      <c r="EQ1168" s="65"/>
      <c r="ER1168" s="65"/>
      <c r="ES1168" s="65"/>
      <c r="ET1168" s="65"/>
      <c r="EU1168" s="65"/>
      <c r="EV1168" s="65"/>
      <c r="EW1168" s="65"/>
      <c r="EX1168" s="65"/>
      <c r="EY1168" s="65"/>
      <c r="EZ1168" s="65"/>
      <c r="FA1168" s="65"/>
      <c r="FB1168" s="65"/>
      <c r="FC1168" s="65"/>
      <c r="FD1168" s="65"/>
      <c r="FE1168" s="65"/>
      <c r="FF1168" s="65"/>
      <c r="FG1168" s="65"/>
      <c r="FH1168" s="65"/>
      <c r="FI1168" s="65"/>
      <c r="FJ1168" s="65"/>
      <c r="FK1168" s="65"/>
      <c r="FL1168" s="65"/>
      <c r="FM1168" s="65"/>
      <c r="FN1168" s="65"/>
      <c r="FO1168" s="65"/>
      <c r="FP1168" s="65"/>
      <c r="FQ1168" s="65"/>
      <c r="FR1168" s="65"/>
      <c r="FS1168" s="65"/>
      <c r="FT1168" s="65"/>
      <c r="FU1168" s="65"/>
      <c r="FV1168" s="65"/>
      <c r="FW1168" s="65"/>
      <c r="FX1168" s="65"/>
      <c r="FY1168" s="65"/>
      <c r="FZ1168" s="65"/>
      <c r="GA1168" s="65"/>
      <c r="GB1168" s="65"/>
      <c r="GC1168" s="65"/>
      <c r="GD1168" s="65"/>
      <c r="GE1168" s="65"/>
      <c r="GF1168" s="65"/>
      <c r="GG1168" s="65"/>
      <c r="GH1168" s="65"/>
      <c r="GI1168" s="65"/>
      <c r="GJ1168" s="65"/>
      <c r="GK1168" s="65"/>
      <c r="GL1168" s="65"/>
      <c r="GM1168" s="65"/>
      <c r="GN1168" s="65"/>
      <c r="GO1168" s="65"/>
      <c r="GP1168" s="65"/>
      <c r="GQ1168" s="65"/>
      <c r="GR1168" s="65"/>
      <c r="GS1168" s="65"/>
      <c r="GT1168" s="65"/>
      <c r="GU1168" s="65"/>
      <c r="GV1168" s="65"/>
      <c r="GW1168" s="65"/>
      <c r="GX1168" s="65"/>
      <c r="GY1168" s="65"/>
      <c r="GZ1168" s="65"/>
      <c r="HA1168" s="65"/>
      <c r="HB1168" s="65"/>
      <c r="HC1168" s="65"/>
      <c r="HD1168" s="65"/>
      <c r="HE1168" s="65"/>
      <c r="HF1168" s="65"/>
      <c r="HG1168" s="65"/>
      <c r="HH1168" s="65"/>
      <c r="HI1168" s="65"/>
      <c r="HJ1168" s="65"/>
      <c r="HK1168" s="65"/>
      <c r="HL1168" s="65"/>
      <c r="HM1168" s="65"/>
      <c r="HN1168" s="65"/>
      <c r="HO1168" s="65"/>
      <c r="HP1168" s="65"/>
      <c r="HQ1168" s="65"/>
      <c r="HR1168" s="65"/>
      <c r="HS1168" s="65"/>
      <c r="HT1168" s="65"/>
      <c r="HU1168" s="65"/>
      <c r="HV1168" s="65"/>
      <c r="HW1168" s="65"/>
      <c r="HX1168" s="65"/>
      <c r="HY1168" s="65"/>
      <c r="HZ1168" s="65"/>
      <c r="IA1168" s="65"/>
      <c r="IB1168" s="65"/>
      <c r="IC1168" s="65"/>
      <c r="ID1168" s="65"/>
      <c r="IE1168" s="65"/>
      <c r="IF1168" s="65"/>
      <c r="IG1168" s="65"/>
      <c r="IH1168" s="65"/>
      <c r="II1168" s="65"/>
      <c r="IJ1168" s="65"/>
      <c r="IK1168" s="65"/>
      <c r="IL1168" s="65"/>
    </row>
    <row r="1169" spans="1:246" s="42" customFormat="1" ht="14.25" customHeight="1" x14ac:dyDescent="0.4">
      <c r="A1169" s="39" t="s">
        <v>8028</v>
      </c>
      <c r="B1169" s="45">
        <v>2820</v>
      </c>
      <c r="C1169" s="45">
        <v>1065</v>
      </c>
      <c r="D1169" s="45">
        <v>102</v>
      </c>
      <c r="E1169" s="46" t="s">
        <v>7530</v>
      </c>
      <c r="F1169" s="47" t="s">
        <v>6449</v>
      </c>
      <c r="G1169" s="46" t="s">
        <v>6447</v>
      </c>
      <c r="H1169" s="46" t="s">
        <v>6450</v>
      </c>
      <c r="I1169" s="46" t="s">
        <v>12</v>
      </c>
      <c r="J1169" s="48">
        <v>100</v>
      </c>
      <c r="K1169" s="49">
        <v>196.7</v>
      </c>
      <c r="L1169" s="50">
        <v>100</v>
      </c>
      <c r="M1169" s="50">
        <v>19670</v>
      </c>
      <c r="N1169" s="51">
        <v>0</v>
      </c>
      <c r="O1169" s="51">
        <v>0</v>
      </c>
      <c r="P1169" s="51">
        <v>0</v>
      </c>
      <c r="Q1169" s="51">
        <v>60</v>
      </c>
      <c r="R1169" s="51">
        <f t="shared" si="160"/>
        <v>60</v>
      </c>
      <c r="S1169" s="79"/>
      <c r="T1169" s="52">
        <f t="shared" si="153"/>
        <v>0</v>
      </c>
      <c r="U1169" s="52" t="str" cm="1">
        <f t="array" aca="1" ref="U1169" ca="1">IF(S1169="", "×", IF(LEFT(S1169,2)="項番", COUNTIFS($D$2:$D$4001, INDIRECT("D" &amp; ROW()-1), $U$2:$U$4001, "〇"), "〇"))</f>
        <v>×</v>
      </c>
      <c r="V1169" s="52" t="str">
        <f t="shared" si="154"/>
        <v>×</v>
      </c>
      <c r="W1169" s="52" t="str">
        <f t="shared" si="155"/>
        <v>×</v>
      </c>
      <c r="X1169" s="53" t="str">
        <f t="shared" ca="1" si="156"/>
        <v/>
      </c>
      <c r="Y1169" s="52">
        <f t="shared" ca="1" si="157"/>
        <v>0</v>
      </c>
      <c r="Z1169" s="52">
        <f t="shared" si="158"/>
        <v>102</v>
      </c>
      <c r="AA1169" s="52" t="s">
        <v>125</v>
      </c>
      <c r="AB1169" s="65"/>
      <c r="AC1169" s="65"/>
      <c r="AD1169" s="65"/>
      <c r="AE1169" s="65"/>
      <c r="AF1169" s="65"/>
      <c r="AG1169" s="65"/>
      <c r="AH1169" s="65"/>
      <c r="AI1169" s="65"/>
      <c r="AJ1169" s="65"/>
      <c r="AK1169" s="65"/>
      <c r="AL1169" s="65"/>
      <c r="AM1169" s="65"/>
      <c r="AN1169" s="65"/>
      <c r="AO1169" s="65"/>
      <c r="AP1169" s="65"/>
      <c r="AQ1169" s="65"/>
      <c r="AR1169" s="65"/>
      <c r="AS1169" s="65"/>
      <c r="AT1169" s="65"/>
      <c r="AU1169" s="65"/>
      <c r="AV1169" s="65"/>
      <c r="AW1169" s="65"/>
      <c r="AX1169" s="65"/>
      <c r="AY1169" s="65"/>
      <c r="AZ1169" s="65"/>
      <c r="BA1169" s="65"/>
      <c r="BB1169" s="65"/>
      <c r="BC1169" s="65"/>
      <c r="BD1169" s="65"/>
      <c r="BE1169" s="65"/>
      <c r="BF1169" s="65"/>
      <c r="BG1169" s="65"/>
      <c r="BH1169" s="65"/>
      <c r="BI1169" s="65"/>
      <c r="BJ1169" s="65"/>
      <c r="BK1169" s="65"/>
      <c r="BL1169" s="65"/>
      <c r="BM1169" s="65"/>
      <c r="BN1169" s="65"/>
      <c r="BO1169" s="65"/>
      <c r="BP1169" s="65"/>
      <c r="BQ1169" s="65"/>
      <c r="BR1169" s="65"/>
      <c r="BS1169" s="65"/>
      <c r="BT1169" s="65"/>
      <c r="BU1169" s="65"/>
      <c r="BV1169" s="65"/>
      <c r="BW1169" s="65"/>
      <c r="BX1169" s="65"/>
      <c r="BY1169" s="65"/>
      <c r="BZ1169" s="65"/>
      <c r="CA1169" s="65"/>
      <c r="CB1169" s="65"/>
      <c r="CC1169" s="65"/>
      <c r="CD1169" s="65"/>
      <c r="CE1169" s="65"/>
      <c r="CF1169" s="65"/>
      <c r="CG1169" s="65"/>
      <c r="CH1169" s="65"/>
      <c r="CI1169" s="65"/>
      <c r="CJ1169" s="65"/>
      <c r="CK1169" s="65"/>
      <c r="CL1169" s="65"/>
      <c r="CM1169" s="65"/>
      <c r="CN1169" s="65"/>
      <c r="CO1169" s="65"/>
      <c r="CP1169" s="65"/>
      <c r="CQ1169" s="65"/>
      <c r="CR1169" s="65"/>
      <c r="CS1169" s="65"/>
      <c r="CT1169" s="65"/>
      <c r="CU1169" s="65"/>
      <c r="CV1169" s="65"/>
      <c r="CW1169" s="65"/>
      <c r="CX1169" s="65"/>
      <c r="CY1169" s="65"/>
      <c r="CZ1169" s="65"/>
      <c r="DA1169" s="65"/>
      <c r="DB1169" s="65"/>
      <c r="DC1169" s="65"/>
      <c r="DD1169" s="65"/>
      <c r="DE1169" s="65"/>
      <c r="DF1169" s="65"/>
      <c r="DG1169" s="65"/>
      <c r="DH1169" s="65"/>
      <c r="DI1169" s="65"/>
      <c r="DJ1169" s="65"/>
      <c r="DK1169" s="65"/>
      <c r="DL1169" s="65"/>
      <c r="DM1169" s="65"/>
      <c r="DN1169" s="65"/>
      <c r="DO1169" s="65"/>
      <c r="DP1169" s="65"/>
      <c r="DQ1169" s="65"/>
      <c r="DR1169" s="65"/>
      <c r="DS1169" s="65"/>
      <c r="DT1169" s="65"/>
      <c r="DU1169" s="65"/>
      <c r="DV1169" s="65"/>
      <c r="DW1169" s="65"/>
      <c r="DX1169" s="65"/>
      <c r="DY1169" s="65"/>
      <c r="DZ1169" s="65"/>
      <c r="EA1169" s="65"/>
      <c r="EB1169" s="65"/>
      <c r="EC1169" s="65"/>
      <c r="ED1169" s="65"/>
      <c r="EE1169" s="65"/>
      <c r="EF1169" s="65"/>
      <c r="EG1169" s="65"/>
      <c r="EH1169" s="65"/>
      <c r="EI1169" s="65"/>
      <c r="EJ1169" s="65"/>
      <c r="EK1169" s="65"/>
      <c r="EL1169" s="65"/>
      <c r="EM1169" s="65"/>
      <c r="EN1169" s="65"/>
      <c r="EO1169" s="65"/>
      <c r="EP1169" s="65"/>
      <c r="EQ1169" s="65"/>
      <c r="ER1169" s="65"/>
      <c r="ES1169" s="65"/>
      <c r="ET1169" s="65"/>
      <c r="EU1169" s="65"/>
      <c r="EV1169" s="65"/>
      <c r="EW1169" s="65"/>
      <c r="EX1169" s="65"/>
      <c r="EY1169" s="65"/>
      <c r="EZ1169" s="65"/>
      <c r="FA1169" s="65"/>
      <c r="FB1169" s="65"/>
      <c r="FC1169" s="65"/>
      <c r="FD1169" s="65"/>
      <c r="FE1169" s="65"/>
      <c r="FF1169" s="65"/>
      <c r="FG1169" s="65"/>
      <c r="FH1169" s="65"/>
      <c r="FI1169" s="65"/>
      <c r="FJ1169" s="65"/>
      <c r="FK1169" s="65"/>
      <c r="FL1169" s="65"/>
      <c r="FM1169" s="65"/>
      <c r="FN1169" s="65"/>
      <c r="FO1169" s="65"/>
      <c r="FP1169" s="65"/>
      <c r="FQ1169" s="65"/>
      <c r="FR1169" s="65"/>
      <c r="FS1169" s="65"/>
      <c r="FT1169" s="65"/>
      <c r="FU1169" s="65"/>
      <c r="FV1169" s="65"/>
      <c r="FW1169" s="65"/>
      <c r="FX1169" s="65"/>
      <c r="FY1169" s="65"/>
      <c r="FZ1169" s="65"/>
      <c r="GA1169" s="65"/>
      <c r="GB1169" s="65"/>
      <c r="GC1169" s="65"/>
      <c r="GD1169" s="65"/>
      <c r="GE1169" s="65"/>
      <c r="GF1169" s="65"/>
      <c r="GG1169" s="65"/>
      <c r="GH1169" s="65"/>
      <c r="GI1169" s="65"/>
      <c r="GJ1169" s="65"/>
      <c r="GK1169" s="65"/>
      <c r="GL1169" s="65"/>
      <c r="GM1169" s="65"/>
      <c r="GN1169" s="65"/>
      <c r="GO1169" s="65"/>
      <c r="GP1169" s="65"/>
      <c r="GQ1169" s="65"/>
      <c r="GR1169" s="65"/>
      <c r="GS1169" s="65"/>
      <c r="GT1169" s="65"/>
      <c r="GU1169" s="65"/>
      <c r="GV1169" s="65"/>
      <c r="GW1169" s="65"/>
      <c r="GX1169" s="65"/>
      <c r="GY1169" s="65"/>
      <c r="GZ1169" s="65"/>
      <c r="HA1169" s="65"/>
      <c r="HB1169" s="65"/>
      <c r="HC1169" s="65"/>
      <c r="HD1169" s="65"/>
      <c r="HE1169" s="65"/>
      <c r="HF1169" s="65"/>
      <c r="HG1169" s="65"/>
      <c r="HH1169" s="65"/>
      <c r="HI1169" s="65"/>
      <c r="HJ1169" s="65"/>
      <c r="HK1169" s="65"/>
      <c r="HL1169" s="65"/>
      <c r="HM1169" s="65"/>
      <c r="HN1169" s="65"/>
      <c r="HO1169" s="65"/>
      <c r="HP1169" s="65"/>
      <c r="HQ1169" s="65"/>
      <c r="HR1169" s="65"/>
      <c r="HS1169" s="65"/>
      <c r="HT1169" s="65"/>
      <c r="HU1169" s="65"/>
      <c r="HV1169" s="65"/>
      <c r="HW1169" s="65"/>
      <c r="HX1169" s="65"/>
      <c r="HY1169" s="65"/>
      <c r="HZ1169" s="65"/>
      <c r="IA1169" s="65"/>
      <c r="IB1169" s="65"/>
      <c r="IC1169" s="65"/>
      <c r="ID1169" s="65"/>
      <c r="IE1169" s="65"/>
      <c r="IF1169" s="65"/>
      <c r="IG1169" s="65"/>
      <c r="IH1169" s="65"/>
      <c r="II1169" s="65"/>
      <c r="IJ1169" s="65"/>
      <c r="IK1169" s="65"/>
      <c r="IL1169" s="65"/>
    </row>
    <row r="1170" spans="1:246" ht="14.25" customHeight="1" x14ac:dyDescent="0.4">
      <c r="A1170" s="39" t="s">
        <v>8028</v>
      </c>
      <c r="B1170" s="45">
        <v>2821</v>
      </c>
      <c r="C1170" s="45">
        <v>1066</v>
      </c>
      <c r="D1170" s="45">
        <v>102</v>
      </c>
      <c r="E1170" s="46" t="s">
        <v>7530</v>
      </c>
      <c r="F1170" s="47" t="s">
        <v>6451</v>
      </c>
      <c r="G1170" s="46" t="s">
        <v>6447</v>
      </c>
      <c r="H1170" s="46" t="s">
        <v>6452</v>
      </c>
      <c r="I1170" s="46" t="s">
        <v>12</v>
      </c>
      <c r="J1170" s="48">
        <v>100</v>
      </c>
      <c r="K1170" s="49">
        <v>249</v>
      </c>
      <c r="L1170" s="50">
        <v>100</v>
      </c>
      <c r="M1170" s="50">
        <v>24900</v>
      </c>
      <c r="N1170" s="51">
        <v>0</v>
      </c>
      <c r="O1170" s="51">
        <v>0</v>
      </c>
      <c r="P1170" s="51">
        <v>0</v>
      </c>
      <c r="Q1170" s="51">
        <v>48</v>
      </c>
      <c r="R1170" s="51">
        <f t="shared" si="160"/>
        <v>48</v>
      </c>
      <c r="S1170" s="79"/>
      <c r="T1170" s="52">
        <f t="shared" si="153"/>
        <v>0</v>
      </c>
      <c r="U1170" s="52" t="str" cm="1">
        <f t="array" aca="1" ref="U1170" ca="1">IF(S1170="", "×", IF(LEFT(S1170,2)="項番", COUNTIFS($D$2:$D$4001, INDIRECT("D" &amp; ROW()-1), $U$2:$U$4001, "〇"), "〇"))</f>
        <v>×</v>
      </c>
      <c r="V1170" s="52" t="str">
        <f t="shared" si="154"/>
        <v>×</v>
      </c>
      <c r="W1170" s="52" t="str">
        <f t="shared" si="155"/>
        <v>×</v>
      </c>
      <c r="X1170" s="53" t="str">
        <f t="shared" ca="1" si="156"/>
        <v/>
      </c>
      <c r="Y1170" s="52">
        <f t="shared" ca="1" si="157"/>
        <v>0</v>
      </c>
      <c r="Z1170" s="52">
        <f t="shared" si="158"/>
        <v>102</v>
      </c>
      <c r="AA1170" s="52" t="s">
        <v>125</v>
      </c>
    </row>
    <row r="1171" spans="1:246" s="71" customFormat="1" ht="14.25" customHeight="1" x14ac:dyDescent="0.4">
      <c r="A1171" s="39" t="s">
        <v>8028</v>
      </c>
      <c r="B1171" s="45">
        <v>2833</v>
      </c>
      <c r="C1171" s="45">
        <v>1067</v>
      </c>
      <c r="D1171" s="45">
        <v>102</v>
      </c>
      <c r="E1171" s="46" t="s">
        <v>7530</v>
      </c>
      <c r="F1171" s="47" t="s">
        <v>6470</v>
      </c>
      <c r="G1171" s="46" t="s">
        <v>6447</v>
      </c>
      <c r="H1171" s="46" t="s">
        <v>6471</v>
      </c>
      <c r="I1171" s="46" t="s">
        <v>143</v>
      </c>
      <c r="J1171" s="48">
        <v>1</v>
      </c>
      <c r="K1171" s="49">
        <v>52262</v>
      </c>
      <c r="L1171" s="50">
        <v>1</v>
      </c>
      <c r="M1171" s="50">
        <v>52262</v>
      </c>
      <c r="N1171" s="46">
        <v>0</v>
      </c>
      <c r="O1171" s="46">
        <v>0</v>
      </c>
      <c r="P1171" s="46">
        <v>2</v>
      </c>
      <c r="Q1171" s="46">
        <v>0</v>
      </c>
      <c r="R1171" s="51">
        <f t="shared" si="160"/>
        <v>2</v>
      </c>
      <c r="S1171" s="79"/>
      <c r="T1171" s="52">
        <f t="shared" si="153"/>
        <v>0</v>
      </c>
      <c r="U1171" s="52" t="str" cm="1">
        <f t="array" aca="1" ref="U1171" ca="1">IF(S1171="", "×", IF(LEFT(S1171,2)="項番", COUNTIFS($D$2:$D$4001, INDIRECT("D" &amp; ROW()-1), $U$2:$U$4001, "〇"), "〇"))</f>
        <v>×</v>
      </c>
      <c r="V1171" s="52" t="str">
        <f t="shared" si="154"/>
        <v>×</v>
      </c>
      <c r="W1171" s="52" t="str">
        <f t="shared" si="155"/>
        <v>×</v>
      </c>
      <c r="X1171" s="53" t="str">
        <f t="shared" ca="1" si="156"/>
        <v/>
      </c>
      <c r="Y1171" s="52">
        <f t="shared" ca="1" si="157"/>
        <v>0</v>
      </c>
      <c r="Z1171" s="52">
        <f t="shared" si="158"/>
        <v>102</v>
      </c>
      <c r="AA1171" s="52" t="s">
        <v>125</v>
      </c>
      <c r="AB1171" s="70"/>
      <c r="AC1171" s="70"/>
      <c r="AD1171" s="70"/>
      <c r="AE1171" s="70"/>
      <c r="AF1171" s="70"/>
      <c r="AG1171" s="70"/>
      <c r="AH1171" s="70"/>
      <c r="AI1171" s="70"/>
      <c r="AJ1171" s="70"/>
      <c r="AK1171" s="70"/>
      <c r="AL1171" s="70"/>
      <c r="AM1171" s="70"/>
      <c r="AN1171" s="70"/>
      <c r="AO1171" s="70"/>
      <c r="AP1171" s="70"/>
      <c r="AQ1171" s="70"/>
      <c r="AR1171" s="70"/>
      <c r="AS1171" s="70"/>
      <c r="AT1171" s="70"/>
      <c r="AU1171" s="70"/>
      <c r="AV1171" s="70"/>
      <c r="AW1171" s="70"/>
      <c r="AX1171" s="70"/>
      <c r="AY1171" s="70"/>
      <c r="AZ1171" s="70"/>
      <c r="BA1171" s="70"/>
      <c r="BB1171" s="70"/>
      <c r="BC1171" s="70"/>
      <c r="BD1171" s="70"/>
      <c r="BE1171" s="70"/>
      <c r="BF1171" s="70"/>
      <c r="BG1171" s="70"/>
      <c r="BH1171" s="70"/>
      <c r="BI1171" s="70"/>
      <c r="BJ1171" s="70"/>
      <c r="BK1171" s="70"/>
      <c r="BL1171" s="70"/>
      <c r="BM1171" s="70"/>
      <c r="BN1171" s="70"/>
      <c r="BO1171" s="70"/>
      <c r="BP1171" s="70"/>
      <c r="BQ1171" s="70"/>
      <c r="BR1171" s="70"/>
      <c r="BS1171" s="70"/>
      <c r="BT1171" s="70"/>
      <c r="BU1171" s="70"/>
      <c r="BV1171" s="70"/>
      <c r="BW1171" s="70"/>
      <c r="BX1171" s="70"/>
      <c r="BY1171" s="70"/>
      <c r="BZ1171" s="70"/>
      <c r="CA1171" s="70"/>
      <c r="CB1171" s="70"/>
      <c r="CC1171" s="70"/>
      <c r="CD1171" s="70"/>
      <c r="CE1171" s="70"/>
      <c r="CF1171" s="70"/>
      <c r="CG1171" s="70"/>
      <c r="CH1171" s="70"/>
      <c r="CI1171" s="70"/>
      <c r="CJ1171" s="70"/>
      <c r="CK1171" s="70"/>
      <c r="CL1171" s="70"/>
      <c r="CM1171" s="70"/>
      <c r="CN1171" s="70"/>
      <c r="CO1171" s="70"/>
      <c r="CP1171" s="70"/>
      <c r="CQ1171" s="70"/>
      <c r="CR1171" s="70"/>
      <c r="CS1171" s="70"/>
      <c r="CT1171" s="70"/>
      <c r="CU1171" s="70"/>
      <c r="CV1171" s="70"/>
      <c r="CW1171" s="70"/>
      <c r="CX1171" s="70"/>
      <c r="CY1171" s="70"/>
      <c r="CZ1171" s="70"/>
      <c r="DA1171" s="70"/>
      <c r="DB1171" s="70"/>
      <c r="DC1171" s="70"/>
      <c r="DD1171" s="70"/>
      <c r="DE1171" s="70"/>
      <c r="DF1171" s="70"/>
      <c r="DG1171" s="70"/>
      <c r="DH1171" s="70"/>
      <c r="DI1171" s="70"/>
      <c r="DJ1171" s="70"/>
      <c r="DK1171" s="70"/>
      <c r="DL1171" s="70"/>
      <c r="DM1171" s="70"/>
      <c r="DN1171" s="70"/>
      <c r="DO1171" s="70"/>
      <c r="DP1171" s="70"/>
      <c r="DQ1171" s="70"/>
      <c r="DR1171" s="70"/>
      <c r="DS1171" s="70"/>
      <c r="DT1171" s="70"/>
      <c r="DU1171" s="70"/>
      <c r="DV1171" s="70"/>
      <c r="DW1171" s="70"/>
      <c r="DX1171" s="70"/>
      <c r="DY1171" s="70"/>
      <c r="DZ1171" s="70"/>
      <c r="EA1171" s="70"/>
      <c r="EB1171" s="70"/>
      <c r="EC1171" s="70"/>
      <c r="ED1171" s="70"/>
      <c r="EE1171" s="70"/>
      <c r="EF1171" s="70"/>
      <c r="EG1171" s="70"/>
      <c r="EH1171" s="70"/>
      <c r="EI1171" s="70"/>
      <c r="EJ1171" s="70"/>
      <c r="EK1171" s="70"/>
      <c r="EL1171" s="70"/>
      <c r="EM1171" s="70"/>
      <c r="EN1171" s="70"/>
      <c r="EO1171" s="70"/>
      <c r="EP1171" s="70"/>
      <c r="EQ1171" s="70"/>
      <c r="ER1171" s="70"/>
      <c r="ES1171" s="70"/>
      <c r="ET1171" s="70"/>
      <c r="EU1171" s="70"/>
      <c r="EV1171" s="70"/>
      <c r="EW1171" s="70"/>
      <c r="EX1171" s="70"/>
      <c r="EY1171" s="70"/>
      <c r="EZ1171" s="70"/>
      <c r="FA1171" s="70"/>
      <c r="FB1171" s="70"/>
      <c r="FC1171" s="70"/>
      <c r="FD1171" s="70"/>
      <c r="FE1171" s="70"/>
      <c r="FF1171" s="70"/>
      <c r="FG1171" s="70"/>
      <c r="FH1171" s="70"/>
      <c r="FI1171" s="70"/>
      <c r="FJ1171" s="70"/>
      <c r="FK1171" s="70"/>
      <c r="FL1171" s="70"/>
      <c r="FM1171" s="70"/>
      <c r="FN1171" s="70"/>
      <c r="FO1171" s="70"/>
      <c r="FP1171" s="70"/>
      <c r="FQ1171" s="70"/>
      <c r="FR1171" s="70"/>
      <c r="FS1171" s="70"/>
      <c r="FT1171" s="70"/>
      <c r="FU1171" s="70"/>
      <c r="FV1171" s="70"/>
      <c r="FW1171" s="70"/>
      <c r="FX1171" s="70"/>
      <c r="FY1171" s="70"/>
      <c r="FZ1171" s="70"/>
      <c r="GA1171" s="70"/>
      <c r="GB1171" s="70"/>
      <c r="GC1171" s="70"/>
      <c r="GD1171" s="70"/>
      <c r="GE1171" s="70"/>
      <c r="GF1171" s="70"/>
      <c r="GG1171" s="70"/>
      <c r="GH1171" s="70"/>
      <c r="GI1171" s="70"/>
      <c r="GJ1171" s="70"/>
      <c r="GK1171" s="70"/>
      <c r="GL1171" s="70"/>
      <c r="GM1171" s="70"/>
      <c r="GN1171" s="70"/>
      <c r="GO1171" s="70"/>
      <c r="GP1171" s="70"/>
      <c r="GQ1171" s="70"/>
      <c r="GR1171" s="70"/>
      <c r="GS1171" s="70"/>
      <c r="GT1171" s="70"/>
      <c r="GU1171" s="70"/>
      <c r="GV1171" s="70"/>
      <c r="GW1171" s="70"/>
      <c r="GX1171" s="70"/>
      <c r="GY1171" s="70"/>
      <c r="GZ1171" s="70"/>
      <c r="HA1171" s="70"/>
      <c r="HB1171" s="70"/>
      <c r="HC1171" s="70"/>
      <c r="HD1171" s="70"/>
      <c r="HE1171" s="70"/>
      <c r="HF1171" s="70"/>
      <c r="HG1171" s="70"/>
      <c r="HH1171" s="70"/>
      <c r="HI1171" s="70"/>
      <c r="HJ1171" s="70"/>
      <c r="HK1171" s="70"/>
      <c r="HL1171" s="70"/>
      <c r="HM1171" s="70"/>
      <c r="HN1171" s="70"/>
      <c r="HO1171" s="70"/>
      <c r="HP1171" s="70"/>
      <c r="HQ1171" s="70"/>
      <c r="HR1171" s="70"/>
      <c r="HS1171" s="70"/>
      <c r="HT1171" s="70"/>
      <c r="HU1171" s="70"/>
      <c r="HV1171" s="70"/>
      <c r="HW1171" s="70"/>
      <c r="HX1171" s="70"/>
      <c r="HY1171" s="70"/>
      <c r="HZ1171" s="70"/>
      <c r="IA1171" s="70"/>
      <c r="IB1171" s="70"/>
      <c r="IC1171" s="70"/>
      <c r="ID1171" s="70"/>
      <c r="IE1171" s="70"/>
      <c r="IF1171" s="70"/>
      <c r="IG1171" s="70"/>
      <c r="IH1171" s="70"/>
      <c r="II1171" s="70"/>
      <c r="IJ1171" s="70"/>
      <c r="IK1171" s="70"/>
      <c r="IL1171" s="70"/>
    </row>
    <row r="1172" spans="1:246" s="71" customFormat="1" ht="14.25" customHeight="1" x14ac:dyDescent="0.4">
      <c r="A1172" s="39" t="s">
        <v>8028</v>
      </c>
      <c r="B1172" s="45">
        <v>2834</v>
      </c>
      <c r="C1172" s="45">
        <v>1068</v>
      </c>
      <c r="D1172" s="45">
        <v>102</v>
      </c>
      <c r="E1172" s="46" t="s">
        <v>7530</v>
      </c>
      <c r="F1172" s="47" t="s">
        <v>6472</v>
      </c>
      <c r="G1172" s="46" t="s">
        <v>6447</v>
      </c>
      <c r="H1172" s="46" t="s">
        <v>6473</v>
      </c>
      <c r="I1172" s="46" t="s">
        <v>6474</v>
      </c>
      <c r="J1172" s="48">
        <v>30</v>
      </c>
      <c r="K1172" s="49">
        <v>4166.8</v>
      </c>
      <c r="L1172" s="50">
        <v>30</v>
      </c>
      <c r="M1172" s="50">
        <v>125004</v>
      </c>
      <c r="N1172" s="51">
        <v>0</v>
      </c>
      <c r="O1172" s="51">
        <v>0</v>
      </c>
      <c r="P1172" s="51">
        <v>0</v>
      </c>
      <c r="Q1172" s="51">
        <v>1</v>
      </c>
      <c r="R1172" s="51">
        <f t="shared" si="160"/>
        <v>1</v>
      </c>
      <c r="S1172" s="79"/>
      <c r="T1172" s="52">
        <f t="shared" si="153"/>
        <v>0</v>
      </c>
      <c r="U1172" s="52" t="str" cm="1">
        <f t="array" aca="1" ref="U1172" ca="1">IF(S1172="", "×", IF(LEFT(S1172,2)="項番", COUNTIFS($D$2:$D$4001, INDIRECT("D" &amp; ROW()-1), $U$2:$U$4001, "〇"), "〇"))</f>
        <v>×</v>
      </c>
      <c r="V1172" s="52" t="str">
        <f t="shared" si="154"/>
        <v>×</v>
      </c>
      <c r="W1172" s="52" t="str">
        <f t="shared" si="155"/>
        <v>×</v>
      </c>
      <c r="X1172" s="53" t="str">
        <f t="shared" ca="1" si="156"/>
        <v/>
      </c>
      <c r="Y1172" s="52">
        <f t="shared" ca="1" si="157"/>
        <v>0</v>
      </c>
      <c r="Z1172" s="52">
        <f t="shared" si="158"/>
        <v>102</v>
      </c>
      <c r="AA1172" s="52" t="s">
        <v>125</v>
      </c>
      <c r="AB1172" s="70"/>
      <c r="AC1172" s="70"/>
      <c r="AD1172" s="70"/>
      <c r="AE1172" s="70"/>
      <c r="AF1172" s="70"/>
      <c r="AG1172" s="70"/>
      <c r="AH1172" s="70"/>
      <c r="AI1172" s="70"/>
      <c r="AJ1172" s="70"/>
      <c r="AK1172" s="70"/>
      <c r="AL1172" s="70"/>
      <c r="AM1172" s="70"/>
      <c r="AN1172" s="70"/>
      <c r="AO1172" s="70"/>
      <c r="AP1172" s="70"/>
      <c r="AQ1172" s="70"/>
      <c r="AR1172" s="70"/>
      <c r="AS1172" s="70"/>
      <c r="AT1172" s="70"/>
      <c r="AU1172" s="70"/>
      <c r="AV1172" s="70"/>
      <c r="AW1172" s="70"/>
      <c r="AX1172" s="70"/>
      <c r="AY1172" s="70"/>
      <c r="AZ1172" s="70"/>
      <c r="BA1172" s="70"/>
      <c r="BB1172" s="70"/>
      <c r="BC1172" s="70"/>
      <c r="BD1172" s="70"/>
      <c r="BE1172" s="70"/>
      <c r="BF1172" s="70"/>
      <c r="BG1172" s="70"/>
      <c r="BH1172" s="70"/>
      <c r="BI1172" s="70"/>
      <c r="BJ1172" s="70"/>
      <c r="BK1172" s="70"/>
      <c r="BL1172" s="70"/>
      <c r="BM1172" s="70"/>
      <c r="BN1172" s="70"/>
      <c r="BO1172" s="70"/>
      <c r="BP1172" s="70"/>
      <c r="BQ1172" s="70"/>
      <c r="BR1172" s="70"/>
      <c r="BS1172" s="70"/>
      <c r="BT1172" s="70"/>
      <c r="BU1172" s="70"/>
      <c r="BV1172" s="70"/>
      <c r="BW1172" s="70"/>
      <c r="BX1172" s="70"/>
      <c r="BY1172" s="70"/>
      <c r="BZ1172" s="70"/>
      <c r="CA1172" s="70"/>
      <c r="CB1172" s="70"/>
      <c r="CC1172" s="70"/>
      <c r="CD1172" s="70"/>
      <c r="CE1172" s="70"/>
      <c r="CF1172" s="70"/>
      <c r="CG1172" s="70"/>
      <c r="CH1172" s="70"/>
      <c r="CI1172" s="70"/>
      <c r="CJ1172" s="70"/>
      <c r="CK1172" s="70"/>
      <c r="CL1172" s="70"/>
      <c r="CM1172" s="70"/>
      <c r="CN1172" s="70"/>
      <c r="CO1172" s="70"/>
      <c r="CP1172" s="70"/>
      <c r="CQ1172" s="70"/>
      <c r="CR1172" s="70"/>
      <c r="CS1172" s="70"/>
      <c r="CT1172" s="70"/>
      <c r="CU1172" s="70"/>
      <c r="CV1172" s="70"/>
      <c r="CW1172" s="70"/>
      <c r="CX1172" s="70"/>
      <c r="CY1172" s="70"/>
      <c r="CZ1172" s="70"/>
      <c r="DA1172" s="70"/>
      <c r="DB1172" s="70"/>
      <c r="DC1172" s="70"/>
      <c r="DD1172" s="70"/>
      <c r="DE1172" s="70"/>
      <c r="DF1172" s="70"/>
      <c r="DG1172" s="70"/>
      <c r="DH1172" s="70"/>
      <c r="DI1172" s="70"/>
      <c r="DJ1172" s="70"/>
      <c r="DK1172" s="70"/>
      <c r="DL1172" s="70"/>
      <c r="DM1172" s="70"/>
      <c r="DN1172" s="70"/>
      <c r="DO1172" s="70"/>
      <c r="DP1172" s="70"/>
      <c r="DQ1172" s="70"/>
      <c r="DR1172" s="70"/>
      <c r="DS1172" s="70"/>
      <c r="DT1172" s="70"/>
      <c r="DU1172" s="70"/>
      <c r="DV1172" s="70"/>
      <c r="DW1172" s="70"/>
      <c r="DX1172" s="70"/>
      <c r="DY1172" s="70"/>
      <c r="DZ1172" s="70"/>
      <c r="EA1172" s="70"/>
      <c r="EB1172" s="70"/>
      <c r="EC1172" s="70"/>
      <c r="ED1172" s="70"/>
      <c r="EE1172" s="70"/>
      <c r="EF1172" s="70"/>
      <c r="EG1172" s="70"/>
      <c r="EH1172" s="70"/>
      <c r="EI1172" s="70"/>
      <c r="EJ1172" s="70"/>
      <c r="EK1172" s="70"/>
      <c r="EL1172" s="70"/>
      <c r="EM1172" s="70"/>
      <c r="EN1172" s="70"/>
      <c r="EO1172" s="70"/>
      <c r="EP1172" s="70"/>
      <c r="EQ1172" s="70"/>
      <c r="ER1172" s="70"/>
      <c r="ES1172" s="70"/>
      <c r="ET1172" s="70"/>
      <c r="EU1172" s="70"/>
      <c r="EV1172" s="70"/>
      <c r="EW1172" s="70"/>
      <c r="EX1172" s="70"/>
      <c r="EY1172" s="70"/>
      <c r="EZ1172" s="70"/>
      <c r="FA1172" s="70"/>
      <c r="FB1172" s="70"/>
      <c r="FC1172" s="70"/>
      <c r="FD1172" s="70"/>
      <c r="FE1172" s="70"/>
      <c r="FF1172" s="70"/>
      <c r="FG1172" s="70"/>
      <c r="FH1172" s="70"/>
      <c r="FI1172" s="70"/>
      <c r="FJ1172" s="70"/>
      <c r="FK1172" s="70"/>
      <c r="FL1172" s="70"/>
      <c r="FM1172" s="70"/>
      <c r="FN1172" s="70"/>
      <c r="FO1172" s="70"/>
      <c r="FP1172" s="70"/>
      <c r="FQ1172" s="70"/>
      <c r="FR1172" s="70"/>
      <c r="FS1172" s="70"/>
      <c r="FT1172" s="70"/>
      <c r="FU1172" s="70"/>
      <c r="FV1172" s="70"/>
      <c r="FW1172" s="70"/>
      <c r="FX1172" s="70"/>
      <c r="FY1172" s="70"/>
      <c r="FZ1172" s="70"/>
      <c r="GA1172" s="70"/>
      <c r="GB1172" s="70"/>
      <c r="GC1172" s="70"/>
      <c r="GD1172" s="70"/>
      <c r="GE1172" s="70"/>
      <c r="GF1172" s="70"/>
      <c r="GG1172" s="70"/>
      <c r="GH1172" s="70"/>
      <c r="GI1172" s="70"/>
      <c r="GJ1172" s="70"/>
      <c r="GK1172" s="70"/>
      <c r="GL1172" s="70"/>
      <c r="GM1172" s="70"/>
      <c r="GN1172" s="70"/>
      <c r="GO1172" s="70"/>
      <c r="GP1172" s="70"/>
      <c r="GQ1172" s="70"/>
      <c r="GR1172" s="70"/>
      <c r="GS1172" s="70"/>
      <c r="GT1172" s="70"/>
      <c r="GU1172" s="70"/>
      <c r="GV1172" s="70"/>
      <c r="GW1172" s="70"/>
      <c r="GX1172" s="70"/>
      <c r="GY1172" s="70"/>
      <c r="GZ1172" s="70"/>
      <c r="HA1172" s="70"/>
      <c r="HB1172" s="70"/>
      <c r="HC1172" s="70"/>
      <c r="HD1172" s="70"/>
      <c r="HE1172" s="70"/>
      <c r="HF1172" s="70"/>
      <c r="HG1172" s="70"/>
      <c r="HH1172" s="70"/>
      <c r="HI1172" s="70"/>
      <c r="HJ1172" s="70"/>
      <c r="HK1172" s="70"/>
      <c r="HL1172" s="70"/>
      <c r="HM1172" s="70"/>
      <c r="HN1172" s="70"/>
      <c r="HO1172" s="70"/>
      <c r="HP1172" s="70"/>
      <c r="HQ1172" s="70"/>
      <c r="HR1172" s="70"/>
      <c r="HS1172" s="70"/>
      <c r="HT1172" s="70"/>
      <c r="HU1172" s="70"/>
      <c r="HV1172" s="70"/>
      <c r="HW1172" s="70"/>
      <c r="HX1172" s="70"/>
      <c r="HY1172" s="70"/>
      <c r="HZ1172" s="70"/>
      <c r="IA1172" s="70"/>
      <c r="IB1172" s="70"/>
      <c r="IC1172" s="70"/>
      <c r="ID1172" s="70"/>
      <c r="IE1172" s="70"/>
      <c r="IF1172" s="70"/>
      <c r="IG1172" s="70"/>
      <c r="IH1172" s="70"/>
      <c r="II1172" s="70"/>
      <c r="IJ1172" s="70"/>
      <c r="IK1172" s="70"/>
      <c r="IL1172" s="70"/>
    </row>
    <row r="1173" spans="1:246" s="71" customFormat="1" ht="14.25" customHeight="1" x14ac:dyDescent="0.4">
      <c r="A1173" s="39" t="s">
        <v>8028</v>
      </c>
      <c r="B1173" s="45">
        <v>2835</v>
      </c>
      <c r="C1173" s="45">
        <v>1069</v>
      </c>
      <c r="D1173" s="45">
        <v>102</v>
      </c>
      <c r="E1173" s="46" t="s">
        <v>7530</v>
      </c>
      <c r="F1173" s="47" t="s">
        <v>6475</v>
      </c>
      <c r="G1173" s="46" t="s">
        <v>6447</v>
      </c>
      <c r="H1173" s="46" t="s">
        <v>6476</v>
      </c>
      <c r="I1173" s="46" t="s">
        <v>1614</v>
      </c>
      <c r="J1173" s="48">
        <v>56</v>
      </c>
      <c r="K1173" s="49">
        <v>3230.9</v>
      </c>
      <c r="L1173" s="50">
        <v>56</v>
      </c>
      <c r="M1173" s="50">
        <v>180930.4</v>
      </c>
      <c r="N1173" s="51">
        <v>0</v>
      </c>
      <c r="O1173" s="51">
        <v>2</v>
      </c>
      <c r="P1173" s="51">
        <v>0</v>
      </c>
      <c r="Q1173" s="51">
        <v>0</v>
      </c>
      <c r="R1173" s="51">
        <f t="shared" si="160"/>
        <v>2</v>
      </c>
      <c r="S1173" s="79"/>
      <c r="T1173" s="52">
        <f t="shared" si="153"/>
        <v>0</v>
      </c>
      <c r="U1173" s="52" t="str" cm="1">
        <f t="array" aca="1" ref="U1173" ca="1">IF(S1173="", "×", IF(LEFT(S1173,2)="項番", COUNTIFS($D$2:$D$4001, INDIRECT("D" &amp; ROW()-1), $U$2:$U$4001, "〇"), "〇"))</f>
        <v>×</v>
      </c>
      <c r="V1173" s="52" t="str">
        <f t="shared" si="154"/>
        <v>×</v>
      </c>
      <c r="W1173" s="52" t="str">
        <f t="shared" si="155"/>
        <v>×</v>
      </c>
      <c r="X1173" s="53" t="str">
        <f t="shared" ca="1" si="156"/>
        <v/>
      </c>
      <c r="Y1173" s="52">
        <f t="shared" ca="1" si="157"/>
        <v>0</v>
      </c>
      <c r="Z1173" s="52">
        <f t="shared" si="158"/>
        <v>102</v>
      </c>
      <c r="AA1173" s="52" t="s">
        <v>125</v>
      </c>
      <c r="AB1173" s="70"/>
      <c r="AC1173" s="70"/>
      <c r="AD1173" s="70"/>
      <c r="AE1173" s="70"/>
      <c r="AF1173" s="70"/>
      <c r="AG1173" s="70"/>
      <c r="AH1173" s="70"/>
      <c r="AI1173" s="70"/>
      <c r="AJ1173" s="70"/>
      <c r="AK1173" s="70"/>
      <c r="AL1173" s="70"/>
      <c r="AM1173" s="70"/>
      <c r="AN1173" s="70"/>
      <c r="AO1173" s="70"/>
      <c r="AP1173" s="70"/>
      <c r="AQ1173" s="70"/>
      <c r="AR1173" s="70"/>
      <c r="AS1173" s="70"/>
      <c r="AT1173" s="70"/>
      <c r="AU1173" s="70"/>
      <c r="AV1173" s="70"/>
      <c r="AW1173" s="70"/>
      <c r="AX1173" s="70"/>
      <c r="AY1173" s="70"/>
      <c r="AZ1173" s="70"/>
      <c r="BA1173" s="70"/>
      <c r="BB1173" s="70"/>
      <c r="BC1173" s="70"/>
      <c r="BD1173" s="70"/>
      <c r="BE1173" s="70"/>
      <c r="BF1173" s="70"/>
      <c r="BG1173" s="70"/>
      <c r="BH1173" s="70"/>
      <c r="BI1173" s="70"/>
      <c r="BJ1173" s="70"/>
      <c r="BK1173" s="70"/>
      <c r="BL1173" s="70"/>
      <c r="BM1173" s="70"/>
      <c r="BN1173" s="70"/>
      <c r="BO1173" s="70"/>
      <c r="BP1173" s="70"/>
      <c r="BQ1173" s="70"/>
      <c r="BR1173" s="70"/>
      <c r="BS1173" s="70"/>
      <c r="BT1173" s="70"/>
      <c r="BU1173" s="70"/>
      <c r="BV1173" s="70"/>
      <c r="BW1173" s="70"/>
      <c r="BX1173" s="70"/>
      <c r="BY1173" s="70"/>
      <c r="BZ1173" s="70"/>
      <c r="CA1173" s="70"/>
      <c r="CB1173" s="70"/>
      <c r="CC1173" s="70"/>
      <c r="CD1173" s="70"/>
      <c r="CE1173" s="70"/>
      <c r="CF1173" s="70"/>
      <c r="CG1173" s="70"/>
      <c r="CH1173" s="70"/>
      <c r="CI1173" s="70"/>
      <c r="CJ1173" s="70"/>
      <c r="CK1173" s="70"/>
      <c r="CL1173" s="70"/>
      <c r="CM1173" s="70"/>
      <c r="CN1173" s="70"/>
      <c r="CO1173" s="70"/>
      <c r="CP1173" s="70"/>
      <c r="CQ1173" s="70"/>
      <c r="CR1173" s="70"/>
      <c r="CS1173" s="70"/>
      <c r="CT1173" s="70"/>
      <c r="CU1173" s="70"/>
      <c r="CV1173" s="70"/>
      <c r="CW1173" s="70"/>
      <c r="CX1173" s="70"/>
      <c r="CY1173" s="70"/>
      <c r="CZ1173" s="70"/>
      <c r="DA1173" s="70"/>
      <c r="DB1173" s="70"/>
      <c r="DC1173" s="70"/>
      <c r="DD1173" s="70"/>
      <c r="DE1173" s="70"/>
      <c r="DF1173" s="70"/>
      <c r="DG1173" s="70"/>
      <c r="DH1173" s="70"/>
      <c r="DI1173" s="70"/>
      <c r="DJ1173" s="70"/>
      <c r="DK1173" s="70"/>
      <c r="DL1173" s="70"/>
      <c r="DM1173" s="70"/>
      <c r="DN1173" s="70"/>
      <c r="DO1173" s="70"/>
      <c r="DP1173" s="70"/>
      <c r="DQ1173" s="70"/>
      <c r="DR1173" s="70"/>
      <c r="DS1173" s="70"/>
      <c r="DT1173" s="70"/>
      <c r="DU1173" s="70"/>
      <c r="DV1173" s="70"/>
      <c r="DW1173" s="70"/>
      <c r="DX1173" s="70"/>
      <c r="DY1173" s="70"/>
      <c r="DZ1173" s="70"/>
      <c r="EA1173" s="70"/>
      <c r="EB1173" s="70"/>
      <c r="EC1173" s="70"/>
      <c r="ED1173" s="70"/>
      <c r="EE1173" s="70"/>
      <c r="EF1173" s="70"/>
      <c r="EG1173" s="70"/>
      <c r="EH1173" s="70"/>
      <c r="EI1173" s="70"/>
      <c r="EJ1173" s="70"/>
      <c r="EK1173" s="70"/>
      <c r="EL1173" s="70"/>
      <c r="EM1173" s="70"/>
      <c r="EN1173" s="70"/>
      <c r="EO1173" s="70"/>
      <c r="EP1173" s="70"/>
      <c r="EQ1173" s="70"/>
      <c r="ER1173" s="70"/>
      <c r="ES1173" s="70"/>
      <c r="ET1173" s="70"/>
      <c r="EU1173" s="70"/>
      <c r="EV1173" s="70"/>
      <c r="EW1173" s="70"/>
      <c r="EX1173" s="70"/>
      <c r="EY1173" s="70"/>
      <c r="EZ1173" s="70"/>
      <c r="FA1173" s="70"/>
      <c r="FB1173" s="70"/>
      <c r="FC1173" s="70"/>
      <c r="FD1173" s="70"/>
      <c r="FE1173" s="70"/>
      <c r="FF1173" s="70"/>
      <c r="FG1173" s="70"/>
      <c r="FH1173" s="70"/>
      <c r="FI1173" s="70"/>
      <c r="FJ1173" s="70"/>
      <c r="FK1173" s="70"/>
      <c r="FL1173" s="70"/>
      <c r="FM1173" s="70"/>
      <c r="FN1173" s="70"/>
      <c r="FO1173" s="70"/>
      <c r="FP1173" s="70"/>
      <c r="FQ1173" s="70"/>
      <c r="FR1173" s="70"/>
      <c r="FS1173" s="70"/>
      <c r="FT1173" s="70"/>
      <c r="FU1173" s="70"/>
      <c r="FV1173" s="70"/>
      <c r="FW1173" s="70"/>
      <c r="FX1173" s="70"/>
      <c r="FY1173" s="70"/>
      <c r="FZ1173" s="70"/>
      <c r="GA1173" s="70"/>
      <c r="GB1173" s="70"/>
      <c r="GC1173" s="70"/>
      <c r="GD1173" s="70"/>
      <c r="GE1173" s="70"/>
      <c r="GF1173" s="70"/>
      <c r="GG1173" s="70"/>
      <c r="GH1173" s="70"/>
      <c r="GI1173" s="70"/>
      <c r="GJ1173" s="70"/>
      <c r="GK1173" s="70"/>
      <c r="GL1173" s="70"/>
      <c r="GM1173" s="70"/>
      <c r="GN1173" s="70"/>
      <c r="GO1173" s="70"/>
      <c r="GP1173" s="70"/>
      <c r="GQ1173" s="70"/>
      <c r="GR1173" s="70"/>
      <c r="GS1173" s="70"/>
      <c r="GT1173" s="70"/>
      <c r="GU1173" s="70"/>
      <c r="GV1173" s="70"/>
      <c r="GW1173" s="70"/>
      <c r="GX1173" s="70"/>
      <c r="GY1173" s="70"/>
      <c r="GZ1173" s="70"/>
      <c r="HA1173" s="70"/>
      <c r="HB1173" s="70"/>
      <c r="HC1173" s="70"/>
      <c r="HD1173" s="70"/>
      <c r="HE1173" s="70"/>
      <c r="HF1173" s="70"/>
      <c r="HG1173" s="70"/>
      <c r="HH1173" s="70"/>
      <c r="HI1173" s="70"/>
      <c r="HJ1173" s="70"/>
      <c r="HK1173" s="70"/>
      <c r="HL1173" s="70"/>
      <c r="HM1173" s="70"/>
      <c r="HN1173" s="70"/>
      <c r="HO1173" s="70"/>
      <c r="HP1173" s="70"/>
      <c r="HQ1173" s="70"/>
      <c r="HR1173" s="70"/>
      <c r="HS1173" s="70"/>
      <c r="HT1173" s="70"/>
      <c r="HU1173" s="70"/>
      <c r="HV1173" s="70"/>
      <c r="HW1173" s="70"/>
      <c r="HX1173" s="70"/>
      <c r="HY1173" s="70"/>
      <c r="HZ1173" s="70"/>
      <c r="IA1173" s="70"/>
      <c r="IB1173" s="70"/>
      <c r="IC1173" s="70"/>
      <c r="ID1173" s="70"/>
      <c r="IE1173" s="70"/>
      <c r="IF1173" s="70"/>
      <c r="IG1173" s="70"/>
      <c r="IH1173" s="70"/>
      <c r="II1173" s="70"/>
      <c r="IJ1173" s="70"/>
      <c r="IK1173" s="70"/>
      <c r="IL1173" s="70"/>
    </row>
    <row r="1174" spans="1:246" s="71" customFormat="1" ht="14.25" customHeight="1" x14ac:dyDescent="0.4">
      <c r="A1174" s="39" t="s">
        <v>8028</v>
      </c>
      <c r="B1174" s="45">
        <v>2836</v>
      </c>
      <c r="C1174" s="45">
        <v>1070</v>
      </c>
      <c r="D1174" s="45">
        <v>102</v>
      </c>
      <c r="E1174" s="46" t="s">
        <v>7530</v>
      </c>
      <c r="F1174" s="47" t="s">
        <v>6477</v>
      </c>
      <c r="G1174" s="46" t="s">
        <v>6447</v>
      </c>
      <c r="H1174" s="46" t="s">
        <v>6478</v>
      </c>
      <c r="I1174" s="46" t="s">
        <v>206</v>
      </c>
      <c r="J1174" s="48">
        <v>1</v>
      </c>
      <c r="K1174" s="49">
        <v>62.5</v>
      </c>
      <c r="L1174" s="50">
        <v>100</v>
      </c>
      <c r="M1174" s="50">
        <v>6250</v>
      </c>
      <c r="N1174" s="51">
        <v>0</v>
      </c>
      <c r="O1174" s="51">
        <v>0</v>
      </c>
      <c r="P1174" s="51">
        <v>6</v>
      </c>
      <c r="Q1174" s="51">
        <v>12</v>
      </c>
      <c r="R1174" s="51">
        <f t="shared" si="160"/>
        <v>18</v>
      </c>
      <c r="S1174" s="79"/>
      <c r="T1174" s="52">
        <f t="shared" si="153"/>
        <v>0</v>
      </c>
      <c r="U1174" s="52" t="str" cm="1">
        <f t="array" aca="1" ref="U1174" ca="1">IF(S1174="", "×", IF(LEFT(S1174,2)="項番", COUNTIFS($D$2:$D$4001, INDIRECT("D" &amp; ROW()-1), $U$2:$U$4001, "〇"), "〇"))</f>
        <v>×</v>
      </c>
      <c r="V1174" s="52" t="str">
        <f t="shared" si="154"/>
        <v>×</v>
      </c>
      <c r="W1174" s="52" t="str">
        <f t="shared" si="155"/>
        <v>×</v>
      </c>
      <c r="X1174" s="53" t="str">
        <f t="shared" ca="1" si="156"/>
        <v/>
      </c>
      <c r="Y1174" s="52">
        <f t="shared" ca="1" si="157"/>
        <v>0</v>
      </c>
      <c r="Z1174" s="52">
        <f t="shared" si="158"/>
        <v>102</v>
      </c>
      <c r="AA1174" s="52" t="s">
        <v>125</v>
      </c>
      <c r="AB1174" s="70"/>
      <c r="AC1174" s="70"/>
      <c r="AD1174" s="70"/>
      <c r="AE1174" s="70"/>
      <c r="AF1174" s="70"/>
      <c r="AG1174" s="70"/>
      <c r="AH1174" s="70"/>
      <c r="AI1174" s="70"/>
      <c r="AJ1174" s="70"/>
      <c r="AK1174" s="70"/>
      <c r="AL1174" s="70"/>
      <c r="AM1174" s="70"/>
      <c r="AN1174" s="70"/>
      <c r="AO1174" s="70"/>
      <c r="AP1174" s="70"/>
      <c r="AQ1174" s="70"/>
      <c r="AR1174" s="70"/>
      <c r="AS1174" s="70"/>
      <c r="AT1174" s="70"/>
      <c r="AU1174" s="70"/>
      <c r="AV1174" s="70"/>
      <c r="AW1174" s="70"/>
      <c r="AX1174" s="70"/>
      <c r="AY1174" s="70"/>
      <c r="AZ1174" s="70"/>
      <c r="BA1174" s="70"/>
      <c r="BB1174" s="70"/>
      <c r="BC1174" s="70"/>
      <c r="BD1174" s="70"/>
      <c r="BE1174" s="70"/>
      <c r="BF1174" s="70"/>
      <c r="BG1174" s="70"/>
      <c r="BH1174" s="70"/>
      <c r="BI1174" s="70"/>
      <c r="BJ1174" s="70"/>
      <c r="BK1174" s="70"/>
      <c r="BL1174" s="70"/>
      <c r="BM1174" s="70"/>
      <c r="BN1174" s="70"/>
      <c r="BO1174" s="70"/>
      <c r="BP1174" s="70"/>
      <c r="BQ1174" s="70"/>
      <c r="BR1174" s="70"/>
      <c r="BS1174" s="70"/>
      <c r="BT1174" s="70"/>
      <c r="BU1174" s="70"/>
      <c r="BV1174" s="70"/>
      <c r="BW1174" s="70"/>
      <c r="BX1174" s="70"/>
      <c r="BY1174" s="70"/>
      <c r="BZ1174" s="70"/>
      <c r="CA1174" s="70"/>
      <c r="CB1174" s="70"/>
      <c r="CC1174" s="70"/>
      <c r="CD1174" s="70"/>
      <c r="CE1174" s="70"/>
      <c r="CF1174" s="70"/>
      <c r="CG1174" s="70"/>
      <c r="CH1174" s="70"/>
      <c r="CI1174" s="70"/>
      <c r="CJ1174" s="70"/>
      <c r="CK1174" s="70"/>
      <c r="CL1174" s="70"/>
      <c r="CM1174" s="70"/>
      <c r="CN1174" s="70"/>
      <c r="CO1174" s="70"/>
      <c r="CP1174" s="70"/>
      <c r="CQ1174" s="70"/>
      <c r="CR1174" s="70"/>
      <c r="CS1174" s="70"/>
      <c r="CT1174" s="70"/>
      <c r="CU1174" s="70"/>
      <c r="CV1174" s="70"/>
      <c r="CW1174" s="70"/>
      <c r="CX1174" s="70"/>
      <c r="CY1174" s="70"/>
      <c r="CZ1174" s="70"/>
      <c r="DA1174" s="70"/>
      <c r="DB1174" s="70"/>
      <c r="DC1174" s="70"/>
      <c r="DD1174" s="70"/>
      <c r="DE1174" s="70"/>
      <c r="DF1174" s="70"/>
      <c r="DG1174" s="70"/>
      <c r="DH1174" s="70"/>
      <c r="DI1174" s="70"/>
      <c r="DJ1174" s="70"/>
      <c r="DK1174" s="70"/>
      <c r="DL1174" s="70"/>
      <c r="DM1174" s="70"/>
      <c r="DN1174" s="70"/>
      <c r="DO1174" s="70"/>
      <c r="DP1174" s="70"/>
      <c r="DQ1174" s="70"/>
      <c r="DR1174" s="70"/>
      <c r="DS1174" s="70"/>
      <c r="DT1174" s="70"/>
      <c r="DU1174" s="70"/>
      <c r="DV1174" s="70"/>
      <c r="DW1174" s="70"/>
      <c r="DX1174" s="70"/>
      <c r="DY1174" s="70"/>
      <c r="DZ1174" s="70"/>
      <c r="EA1174" s="70"/>
      <c r="EB1174" s="70"/>
      <c r="EC1174" s="70"/>
      <c r="ED1174" s="70"/>
      <c r="EE1174" s="70"/>
      <c r="EF1174" s="70"/>
      <c r="EG1174" s="70"/>
      <c r="EH1174" s="70"/>
      <c r="EI1174" s="70"/>
      <c r="EJ1174" s="70"/>
      <c r="EK1174" s="70"/>
      <c r="EL1174" s="70"/>
      <c r="EM1174" s="70"/>
      <c r="EN1174" s="70"/>
      <c r="EO1174" s="70"/>
      <c r="EP1174" s="70"/>
      <c r="EQ1174" s="70"/>
      <c r="ER1174" s="70"/>
      <c r="ES1174" s="70"/>
      <c r="ET1174" s="70"/>
      <c r="EU1174" s="70"/>
      <c r="EV1174" s="70"/>
      <c r="EW1174" s="70"/>
      <c r="EX1174" s="70"/>
      <c r="EY1174" s="70"/>
      <c r="EZ1174" s="70"/>
      <c r="FA1174" s="70"/>
      <c r="FB1174" s="70"/>
      <c r="FC1174" s="70"/>
      <c r="FD1174" s="70"/>
      <c r="FE1174" s="70"/>
      <c r="FF1174" s="70"/>
      <c r="FG1174" s="70"/>
      <c r="FH1174" s="70"/>
      <c r="FI1174" s="70"/>
      <c r="FJ1174" s="70"/>
      <c r="FK1174" s="70"/>
      <c r="FL1174" s="70"/>
      <c r="FM1174" s="70"/>
      <c r="FN1174" s="70"/>
      <c r="FO1174" s="70"/>
      <c r="FP1174" s="70"/>
      <c r="FQ1174" s="70"/>
      <c r="FR1174" s="70"/>
      <c r="FS1174" s="70"/>
      <c r="FT1174" s="70"/>
      <c r="FU1174" s="70"/>
      <c r="FV1174" s="70"/>
      <c r="FW1174" s="70"/>
      <c r="FX1174" s="70"/>
      <c r="FY1174" s="70"/>
      <c r="FZ1174" s="70"/>
      <c r="GA1174" s="70"/>
      <c r="GB1174" s="70"/>
      <c r="GC1174" s="70"/>
      <c r="GD1174" s="70"/>
      <c r="GE1174" s="70"/>
      <c r="GF1174" s="70"/>
      <c r="GG1174" s="70"/>
      <c r="GH1174" s="70"/>
      <c r="GI1174" s="70"/>
      <c r="GJ1174" s="70"/>
      <c r="GK1174" s="70"/>
      <c r="GL1174" s="70"/>
      <c r="GM1174" s="70"/>
      <c r="GN1174" s="70"/>
      <c r="GO1174" s="70"/>
      <c r="GP1174" s="70"/>
      <c r="GQ1174" s="70"/>
      <c r="GR1174" s="70"/>
      <c r="GS1174" s="70"/>
      <c r="GT1174" s="70"/>
      <c r="GU1174" s="70"/>
      <c r="GV1174" s="70"/>
      <c r="GW1174" s="70"/>
      <c r="GX1174" s="70"/>
      <c r="GY1174" s="70"/>
      <c r="GZ1174" s="70"/>
      <c r="HA1174" s="70"/>
      <c r="HB1174" s="70"/>
      <c r="HC1174" s="70"/>
      <c r="HD1174" s="70"/>
      <c r="HE1174" s="70"/>
      <c r="HF1174" s="70"/>
      <c r="HG1174" s="70"/>
      <c r="HH1174" s="70"/>
      <c r="HI1174" s="70"/>
      <c r="HJ1174" s="70"/>
      <c r="HK1174" s="70"/>
      <c r="HL1174" s="70"/>
      <c r="HM1174" s="70"/>
      <c r="HN1174" s="70"/>
      <c r="HO1174" s="70"/>
      <c r="HP1174" s="70"/>
      <c r="HQ1174" s="70"/>
      <c r="HR1174" s="70"/>
      <c r="HS1174" s="70"/>
      <c r="HT1174" s="70"/>
      <c r="HU1174" s="70"/>
      <c r="HV1174" s="70"/>
      <c r="HW1174" s="70"/>
      <c r="HX1174" s="70"/>
      <c r="HY1174" s="70"/>
      <c r="HZ1174" s="70"/>
      <c r="IA1174" s="70"/>
      <c r="IB1174" s="70"/>
      <c r="IC1174" s="70"/>
      <c r="ID1174" s="70"/>
      <c r="IE1174" s="70"/>
      <c r="IF1174" s="70"/>
      <c r="IG1174" s="70"/>
      <c r="IH1174" s="70"/>
      <c r="II1174" s="70"/>
      <c r="IJ1174" s="70"/>
      <c r="IK1174" s="70"/>
      <c r="IL1174" s="70"/>
    </row>
    <row r="1175" spans="1:246" s="25" customFormat="1" ht="14.25" customHeight="1" x14ac:dyDescent="0.4">
      <c r="A1175" s="39" t="s">
        <v>8028</v>
      </c>
      <c r="B1175" s="45">
        <v>2851</v>
      </c>
      <c r="C1175" s="45">
        <v>1071</v>
      </c>
      <c r="D1175" s="45">
        <v>102</v>
      </c>
      <c r="E1175" s="46" t="s">
        <v>7530</v>
      </c>
      <c r="F1175" s="47" t="s">
        <v>6513</v>
      </c>
      <c r="G1175" s="46" t="s">
        <v>6447</v>
      </c>
      <c r="H1175" s="46" t="s">
        <v>6514</v>
      </c>
      <c r="I1175" s="46" t="s">
        <v>143</v>
      </c>
      <c r="J1175" s="48">
        <v>1</v>
      </c>
      <c r="K1175" s="49">
        <v>192647</v>
      </c>
      <c r="L1175" s="50">
        <v>1</v>
      </c>
      <c r="M1175" s="50">
        <v>192647</v>
      </c>
      <c r="N1175" s="51">
        <v>0</v>
      </c>
      <c r="O1175" s="51">
        <v>0</v>
      </c>
      <c r="P1175" s="51">
        <v>600</v>
      </c>
      <c r="Q1175" s="51">
        <v>0</v>
      </c>
      <c r="R1175" s="51">
        <f t="shared" si="160"/>
        <v>600</v>
      </c>
      <c r="S1175" s="79"/>
      <c r="T1175" s="52">
        <f t="shared" si="153"/>
        <v>0</v>
      </c>
      <c r="U1175" s="52" t="str" cm="1">
        <f t="array" aca="1" ref="U1175" ca="1">IF(S1175="", "×", IF(LEFT(S1175,2)="項番", COUNTIFS($D$2:$D$4001, INDIRECT("D" &amp; ROW()-1), $U$2:$U$4001, "〇"), "〇"))</f>
        <v>×</v>
      </c>
      <c r="V1175" s="52" t="str">
        <f t="shared" si="154"/>
        <v>×</v>
      </c>
      <c r="W1175" s="52" t="str">
        <f t="shared" si="155"/>
        <v>×</v>
      </c>
      <c r="X1175" s="53" t="str">
        <f t="shared" ca="1" si="156"/>
        <v/>
      </c>
      <c r="Y1175" s="52">
        <f t="shared" ca="1" si="157"/>
        <v>0</v>
      </c>
      <c r="Z1175" s="52">
        <f t="shared" si="158"/>
        <v>102</v>
      </c>
      <c r="AA1175" s="52" t="s">
        <v>125</v>
      </c>
    </row>
    <row r="1176" spans="1:246" s="25" customFormat="1" ht="14.25" customHeight="1" x14ac:dyDescent="0.4">
      <c r="A1176" s="39" t="s">
        <v>8028</v>
      </c>
      <c r="B1176" s="45">
        <v>2852</v>
      </c>
      <c r="C1176" s="45">
        <v>1072</v>
      </c>
      <c r="D1176" s="45">
        <v>102</v>
      </c>
      <c r="E1176" s="46" t="s">
        <v>7530</v>
      </c>
      <c r="F1176" s="47" t="s">
        <v>6515</v>
      </c>
      <c r="G1176" s="46" t="s">
        <v>6447</v>
      </c>
      <c r="H1176" s="46" t="s">
        <v>6516</v>
      </c>
      <c r="I1176" s="46" t="s">
        <v>143</v>
      </c>
      <c r="J1176" s="48">
        <v>1</v>
      </c>
      <c r="K1176" s="49">
        <v>66114</v>
      </c>
      <c r="L1176" s="50">
        <v>1</v>
      </c>
      <c r="M1176" s="50">
        <v>66114</v>
      </c>
      <c r="N1176" s="51">
        <v>0</v>
      </c>
      <c r="O1176" s="51">
        <v>2</v>
      </c>
      <c r="P1176" s="51">
        <v>1</v>
      </c>
      <c r="Q1176" s="51">
        <v>0</v>
      </c>
      <c r="R1176" s="51">
        <f t="shared" si="160"/>
        <v>3</v>
      </c>
      <c r="S1176" s="79"/>
      <c r="T1176" s="52">
        <f t="shared" si="153"/>
        <v>0</v>
      </c>
      <c r="U1176" s="52" t="str" cm="1">
        <f t="array" aca="1" ref="U1176" ca="1">IF(S1176="", "×", IF(LEFT(S1176,2)="項番", COUNTIFS($D$2:$D$4001, INDIRECT("D" &amp; ROW()-1), $U$2:$U$4001, "〇"), "〇"))</f>
        <v>×</v>
      </c>
      <c r="V1176" s="52" t="str">
        <f t="shared" si="154"/>
        <v>×</v>
      </c>
      <c r="W1176" s="52" t="str">
        <f t="shared" si="155"/>
        <v>×</v>
      </c>
      <c r="X1176" s="53" t="str">
        <f t="shared" ca="1" si="156"/>
        <v/>
      </c>
      <c r="Y1176" s="52">
        <f t="shared" ca="1" si="157"/>
        <v>0</v>
      </c>
      <c r="Z1176" s="52">
        <f t="shared" si="158"/>
        <v>102</v>
      </c>
      <c r="AA1176" s="52" t="s">
        <v>125</v>
      </c>
    </row>
    <row r="1177" spans="1:246" s="25" customFormat="1" ht="14.25" customHeight="1" x14ac:dyDescent="0.4">
      <c r="A1177" s="39" t="s">
        <v>8028</v>
      </c>
      <c r="B1177" s="45">
        <v>2855</v>
      </c>
      <c r="C1177" s="45">
        <v>1073</v>
      </c>
      <c r="D1177" s="45">
        <v>102</v>
      </c>
      <c r="E1177" s="46" t="s">
        <v>7530</v>
      </c>
      <c r="F1177" s="47" t="s">
        <v>6521</v>
      </c>
      <c r="G1177" s="46" t="s">
        <v>6447</v>
      </c>
      <c r="H1177" s="46" t="s">
        <v>6522</v>
      </c>
      <c r="I1177" s="46" t="s">
        <v>12</v>
      </c>
      <c r="J1177" s="48">
        <v>100</v>
      </c>
      <c r="K1177" s="49">
        <v>10.8</v>
      </c>
      <c r="L1177" s="50">
        <v>100</v>
      </c>
      <c r="M1177" s="50">
        <v>1080</v>
      </c>
      <c r="N1177" s="51">
        <v>0</v>
      </c>
      <c r="O1177" s="51">
        <v>0</v>
      </c>
      <c r="P1177" s="51">
        <v>1</v>
      </c>
      <c r="Q1177" s="51">
        <v>96</v>
      </c>
      <c r="R1177" s="51">
        <f t="shared" si="160"/>
        <v>97</v>
      </c>
      <c r="S1177" s="79"/>
      <c r="T1177" s="52">
        <f t="shared" si="153"/>
        <v>0</v>
      </c>
      <c r="U1177" s="52" t="str" cm="1">
        <f t="array" aca="1" ref="U1177" ca="1">IF(S1177="", "×", IF(LEFT(S1177,2)="項番", COUNTIFS($D$2:$D$4001, INDIRECT("D" &amp; ROW()-1), $U$2:$U$4001, "〇"), "〇"))</f>
        <v>×</v>
      </c>
      <c r="V1177" s="52" t="str">
        <f t="shared" si="154"/>
        <v>×</v>
      </c>
      <c r="W1177" s="52" t="str">
        <f t="shared" si="155"/>
        <v>×</v>
      </c>
      <c r="X1177" s="53" t="str">
        <f t="shared" ca="1" si="156"/>
        <v/>
      </c>
      <c r="Y1177" s="52">
        <f t="shared" ca="1" si="157"/>
        <v>0</v>
      </c>
      <c r="Z1177" s="52">
        <f t="shared" si="158"/>
        <v>102</v>
      </c>
      <c r="AA1177" s="52" t="s">
        <v>125</v>
      </c>
    </row>
    <row r="1178" spans="1:246" s="25" customFormat="1" ht="14.25" customHeight="1" x14ac:dyDescent="0.4">
      <c r="A1178" s="39" t="s">
        <v>8028</v>
      </c>
      <c r="B1178" s="45">
        <v>2856</v>
      </c>
      <c r="C1178" s="45">
        <v>1074</v>
      </c>
      <c r="D1178" s="45">
        <v>102</v>
      </c>
      <c r="E1178" s="46" t="s">
        <v>7530</v>
      </c>
      <c r="F1178" s="47" t="s">
        <v>6523</v>
      </c>
      <c r="G1178" s="46" t="s">
        <v>6447</v>
      </c>
      <c r="H1178" s="46" t="s">
        <v>6522</v>
      </c>
      <c r="I1178" s="46" t="s">
        <v>879</v>
      </c>
      <c r="J1178" s="48">
        <v>1000</v>
      </c>
      <c r="K1178" s="49">
        <v>10.8</v>
      </c>
      <c r="L1178" s="50">
        <v>1000</v>
      </c>
      <c r="M1178" s="50">
        <v>10800</v>
      </c>
      <c r="N1178" s="51">
        <v>0</v>
      </c>
      <c r="O1178" s="51">
        <v>0</v>
      </c>
      <c r="P1178" s="51">
        <v>0</v>
      </c>
      <c r="Q1178" s="51">
        <v>36</v>
      </c>
      <c r="R1178" s="51">
        <f t="shared" si="160"/>
        <v>36</v>
      </c>
      <c r="S1178" s="79"/>
      <c r="T1178" s="52">
        <f t="shared" si="153"/>
        <v>0</v>
      </c>
      <c r="U1178" s="52" t="str" cm="1">
        <f t="array" aca="1" ref="U1178" ca="1">IF(S1178="", "×", IF(LEFT(S1178,2)="項番", COUNTIFS($D$2:$D$4001, INDIRECT("D" &amp; ROW()-1), $U$2:$U$4001, "〇"), "〇"))</f>
        <v>×</v>
      </c>
      <c r="V1178" s="52" t="str">
        <f t="shared" si="154"/>
        <v>×</v>
      </c>
      <c r="W1178" s="52" t="str">
        <f t="shared" si="155"/>
        <v>×</v>
      </c>
      <c r="X1178" s="53" t="str">
        <f t="shared" ca="1" si="156"/>
        <v/>
      </c>
      <c r="Y1178" s="52">
        <f t="shared" ca="1" si="157"/>
        <v>0</v>
      </c>
      <c r="Z1178" s="52">
        <f t="shared" si="158"/>
        <v>102</v>
      </c>
      <c r="AA1178" s="52" t="s">
        <v>125</v>
      </c>
    </row>
    <row r="1179" spans="1:246" ht="14.25" customHeight="1" x14ac:dyDescent="0.4">
      <c r="A1179" s="39" t="s">
        <v>8028</v>
      </c>
      <c r="B1179" s="45">
        <v>2857</v>
      </c>
      <c r="C1179" s="45">
        <v>1075</v>
      </c>
      <c r="D1179" s="45">
        <v>102</v>
      </c>
      <c r="E1179" s="46" t="s">
        <v>7530</v>
      </c>
      <c r="F1179" s="47" t="s">
        <v>6524</v>
      </c>
      <c r="G1179" s="46" t="s">
        <v>6447</v>
      </c>
      <c r="H1179" s="46" t="s">
        <v>6525</v>
      </c>
      <c r="I1179" s="46" t="s">
        <v>12</v>
      </c>
      <c r="J1179" s="48">
        <v>100</v>
      </c>
      <c r="K1179" s="49">
        <v>16</v>
      </c>
      <c r="L1179" s="50">
        <v>100</v>
      </c>
      <c r="M1179" s="50">
        <v>1600</v>
      </c>
      <c r="N1179" s="51">
        <v>0</v>
      </c>
      <c r="O1179" s="51">
        <v>0</v>
      </c>
      <c r="P1179" s="51">
        <v>0</v>
      </c>
      <c r="Q1179" s="51">
        <v>6</v>
      </c>
      <c r="R1179" s="51">
        <f t="shared" si="160"/>
        <v>6</v>
      </c>
      <c r="S1179" s="79"/>
      <c r="T1179" s="52">
        <f t="shared" si="153"/>
        <v>0</v>
      </c>
      <c r="U1179" s="52" t="str" cm="1">
        <f t="array" aca="1" ref="U1179" ca="1">IF(S1179="", "×", IF(LEFT(S1179,2)="項番", COUNTIFS($D$2:$D$4001, INDIRECT("D" &amp; ROW()-1), $U$2:$U$4001, "〇"), "〇"))</f>
        <v>×</v>
      </c>
      <c r="V1179" s="52" t="str">
        <f t="shared" si="154"/>
        <v>×</v>
      </c>
      <c r="W1179" s="52" t="str">
        <f t="shared" si="155"/>
        <v>×</v>
      </c>
      <c r="X1179" s="53" t="str">
        <f t="shared" ca="1" si="156"/>
        <v/>
      </c>
      <c r="Y1179" s="52">
        <f t="shared" ca="1" si="157"/>
        <v>0</v>
      </c>
      <c r="Z1179" s="52">
        <f t="shared" si="158"/>
        <v>102</v>
      </c>
      <c r="AA1179" s="52" t="s">
        <v>125</v>
      </c>
    </row>
    <row r="1180" spans="1:246" ht="14.25" customHeight="1" x14ac:dyDescent="0.4">
      <c r="A1180" s="39" t="s">
        <v>8028</v>
      </c>
      <c r="B1180" s="45">
        <v>2858</v>
      </c>
      <c r="C1180" s="45">
        <v>1076</v>
      </c>
      <c r="D1180" s="45">
        <v>102</v>
      </c>
      <c r="E1180" s="46" t="s">
        <v>7530</v>
      </c>
      <c r="F1180" s="47" t="s">
        <v>6526</v>
      </c>
      <c r="G1180" s="46" t="s">
        <v>6447</v>
      </c>
      <c r="H1180" s="46" t="s">
        <v>6525</v>
      </c>
      <c r="I1180" s="46" t="s">
        <v>879</v>
      </c>
      <c r="J1180" s="48">
        <v>1000</v>
      </c>
      <c r="K1180" s="49">
        <v>16</v>
      </c>
      <c r="L1180" s="50">
        <v>1000</v>
      </c>
      <c r="M1180" s="50">
        <v>16000</v>
      </c>
      <c r="N1180" s="51">
        <v>0</v>
      </c>
      <c r="O1180" s="51">
        <v>0</v>
      </c>
      <c r="P1180" s="51">
        <v>0</v>
      </c>
      <c r="Q1180" s="51">
        <v>36</v>
      </c>
      <c r="R1180" s="51">
        <f t="shared" si="160"/>
        <v>36</v>
      </c>
      <c r="S1180" s="79"/>
      <c r="T1180" s="52">
        <f t="shared" si="153"/>
        <v>0</v>
      </c>
      <c r="U1180" s="52" t="str" cm="1">
        <f t="array" aca="1" ref="U1180" ca="1">IF(S1180="", "×", IF(LEFT(S1180,2)="項番", COUNTIFS($D$2:$D$4001, INDIRECT("D" &amp; ROW()-1), $U$2:$U$4001, "〇"), "〇"))</f>
        <v>×</v>
      </c>
      <c r="V1180" s="52" t="str">
        <f t="shared" si="154"/>
        <v>×</v>
      </c>
      <c r="W1180" s="52" t="str">
        <f t="shared" si="155"/>
        <v>×</v>
      </c>
      <c r="X1180" s="53" t="str">
        <f t="shared" ca="1" si="156"/>
        <v/>
      </c>
      <c r="Y1180" s="52">
        <f t="shared" ca="1" si="157"/>
        <v>0</v>
      </c>
      <c r="Z1180" s="52">
        <f t="shared" si="158"/>
        <v>102</v>
      </c>
      <c r="AA1180" s="52" t="s">
        <v>125</v>
      </c>
    </row>
    <row r="1181" spans="1:246" ht="14.25" customHeight="1" x14ac:dyDescent="0.4">
      <c r="A1181" s="39" t="s">
        <v>8028</v>
      </c>
      <c r="B1181" s="45">
        <v>2859</v>
      </c>
      <c r="C1181" s="45">
        <v>1077</v>
      </c>
      <c r="D1181" s="45">
        <v>102</v>
      </c>
      <c r="E1181" s="46" t="s">
        <v>7530</v>
      </c>
      <c r="F1181" s="47" t="s">
        <v>6527</v>
      </c>
      <c r="G1181" s="46" t="s">
        <v>6447</v>
      </c>
      <c r="H1181" s="46" t="s">
        <v>6528</v>
      </c>
      <c r="I1181" s="46" t="s">
        <v>532</v>
      </c>
      <c r="J1181" s="48">
        <v>1</v>
      </c>
      <c r="K1181" s="49">
        <v>12801</v>
      </c>
      <c r="L1181" s="50">
        <v>1</v>
      </c>
      <c r="M1181" s="50">
        <v>12801</v>
      </c>
      <c r="N1181" s="51">
        <v>0</v>
      </c>
      <c r="O1181" s="51">
        <v>0</v>
      </c>
      <c r="P1181" s="51">
        <v>0</v>
      </c>
      <c r="Q1181" s="51">
        <v>2</v>
      </c>
      <c r="R1181" s="51">
        <f t="shared" si="160"/>
        <v>2</v>
      </c>
      <c r="S1181" s="79"/>
      <c r="T1181" s="52">
        <f t="shared" si="153"/>
        <v>0</v>
      </c>
      <c r="U1181" s="52" t="str" cm="1">
        <f t="array" aca="1" ref="U1181" ca="1">IF(S1181="", "×", IF(LEFT(S1181,2)="項番", COUNTIFS($D$2:$D$4001, INDIRECT("D" &amp; ROW()-1), $U$2:$U$4001, "〇"), "〇"))</f>
        <v>×</v>
      </c>
      <c r="V1181" s="52" t="str">
        <f t="shared" si="154"/>
        <v>×</v>
      </c>
      <c r="W1181" s="52" t="str">
        <f t="shared" si="155"/>
        <v>×</v>
      </c>
      <c r="X1181" s="53" t="str">
        <f t="shared" ca="1" si="156"/>
        <v/>
      </c>
      <c r="Y1181" s="52">
        <f t="shared" ca="1" si="157"/>
        <v>0</v>
      </c>
      <c r="Z1181" s="52">
        <f t="shared" si="158"/>
        <v>102</v>
      </c>
      <c r="AA1181" s="52" t="s">
        <v>125</v>
      </c>
    </row>
    <row r="1182" spans="1:246" ht="14.25" customHeight="1" x14ac:dyDescent="0.4">
      <c r="A1182" s="39" t="s">
        <v>8028</v>
      </c>
      <c r="B1182" s="45">
        <v>2860</v>
      </c>
      <c r="C1182" s="45">
        <v>1078</v>
      </c>
      <c r="D1182" s="45">
        <v>102</v>
      </c>
      <c r="E1182" s="46" t="s">
        <v>7530</v>
      </c>
      <c r="F1182" s="47" t="s">
        <v>6529</v>
      </c>
      <c r="G1182" s="46" t="s">
        <v>6447</v>
      </c>
      <c r="H1182" s="46" t="s">
        <v>6530</v>
      </c>
      <c r="I1182" s="46" t="s">
        <v>532</v>
      </c>
      <c r="J1182" s="48">
        <v>1</v>
      </c>
      <c r="K1182" s="49">
        <v>16128</v>
      </c>
      <c r="L1182" s="50">
        <v>1</v>
      </c>
      <c r="M1182" s="50">
        <v>16128</v>
      </c>
      <c r="N1182" s="51">
        <v>0</v>
      </c>
      <c r="O1182" s="51">
        <v>0</v>
      </c>
      <c r="P1182" s="51">
        <v>0</v>
      </c>
      <c r="Q1182" s="51">
        <v>24</v>
      </c>
      <c r="R1182" s="51">
        <f t="shared" si="160"/>
        <v>24</v>
      </c>
      <c r="S1182" s="79"/>
      <c r="T1182" s="52">
        <f t="shared" si="153"/>
        <v>0</v>
      </c>
      <c r="U1182" s="52" t="str" cm="1">
        <f t="array" aca="1" ref="U1182" ca="1">IF(S1182="", "×", IF(LEFT(S1182,2)="項番", COUNTIFS($D$2:$D$4001, INDIRECT("D" &amp; ROW()-1), $U$2:$U$4001, "〇"), "〇"))</f>
        <v>×</v>
      </c>
      <c r="V1182" s="52" t="str">
        <f t="shared" si="154"/>
        <v>×</v>
      </c>
      <c r="W1182" s="52" t="str">
        <f t="shared" si="155"/>
        <v>×</v>
      </c>
      <c r="X1182" s="53" t="str">
        <f t="shared" ca="1" si="156"/>
        <v/>
      </c>
      <c r="Y1182" s="52">
        <f t="shared" ca="1" si="157"/>
        <v>0</v>
      </c>
      <c r="Z1182" s="52">
        <f t="shared" si="158"/>
        <v>102</v>
      </c>
      <c r="AA1182" s="52" t="s">
        <v>125</v>
      </c>
    </row>
    <row r="1183" spans="1:246" s="54" customFormat="1" ht="14.25" customHeight="1" x14ac:dyDescent="0.4">
      <c r="A1183" s="54" t="s">
        <v>125</v>
      </c>
      <c r="B1183" s="55"/>
      <c r="C1183" s="55" t="s">
        <v>125</v>
      </c>
      <c r="D1183" s="55" t="s">
        <v>125</v>
      </c>
      <c r="E1183" s="56"/>
      <c r="F1183" s="57"/>
      <c r="G1183" s="56"/>
      <c r="H1183" s="56"/>
      <c r="I1183" s="56"/>
      <c r="J1183" s="58"/>
      <c r="K1183" s="59"/>
      <c r="L1183" s="60"/>
      <c r="M1183" s="60"/>
      <c r="N1183" s="61"/>
      <c r="O1183" s="61"/>
      <c r="P1183" s="61"/>
      <c r="Q1183" s="61"/>
      <c r="R1183" s="61"/>
      <c r="S1183" s="80" t="s">
        <v>7790</v>
      </c>
      <c r="T1183" s="62">
        <f t="shared" si="153"/>
        <v>0</v>
      </c>
      <c r="U1183" s="62" cm="1">
        <f t="array" aca="1" ref="U1183" ca="1">IF(S1183="", "×", IF(LEFT(S1183,2)="項番", COUNTIFS($D$2:$D$4001, INDIRECT("D" &amp; ROW()-1), $U$2:$U$4001, "〇"), "〇"))</f>
        <v>0</v>
      </c>
      <c r="V1183" s="62" t="str">
        <f t="shared" si="154"/>
        <v/>
      </c>
      <c r="W1183" s="62" t="str">
        <f t="shared" si="155"/>
        <v/>
      </c>
      <c r="X1183" s="63" t="str">
        <f t="shared" ca="1" si="156"/>
        <v/>
      </c>
      <c r="Y1183" s="62">
        <f t="shared" ca="1" si="157"/>
        <v>0</v>
      </c>
      <c r="Z1183" s="62">
        <f t="shared" si="158"/>
        <v>102</v>
      </c>
      <c r="AA1183" s="62" t="s">
        <v>7924</v>
      </c>
      <c r="AB1183" s="64"/>
      <c r="AC1183" s="64"/>
      <c r="AD1183" s="64"/>
      <c r="AE1183" s="64"/>
      <c r="AF1183" s="64"/>
      <c r="AG1183" s="64"/>
      <c r="AH1183" s="64"/>
      <c r="AI1183" s="64"/>
      <c r="AJ1183" s="64"/>
      <c r="AK1183" s="64"/>
      <c r="AL1183" s="64"/>
      <c r="AM1183" s="64"/>
      <c r="AN1183" s="64"/>
      <c r="AO1183" s="64"/>
      <c r="AP1183" s="64"/>
      <c r="AQ1183" s="64"/>
      <c r="AR1183" s="64"/>
      <c r="AS1183" s="64"/>
      <c r="AT1183" s="64"/>
      <c r="AU1183" s="64"/>
      <c r="AV1183" s="64"/>
      <c r="AW1183" s="64"/>
      <c r="AX1183" s="64"/>
      <c r="AY1183" s="64"/>
      <c r="AZ1183" s="64"/>
      <c r="BA1183" s="64"/>
      <c r="BB1183" s="64"/>
      <c r="BC1183" s="64"/>
      <c r="BD1183" s="64"/>
      <c r="BE1183" s="64"/>
      <c r="BF1183" s="64"/>
      <c r="BG1183" s="64"/>
      <c r="BH1183" s="64"/>
      <c r="BI1183" s="64"/>
      <c r="BJ1183" s="64"/>
      <c r="BK1183" s="64"/>
      <c r="BL1183" s="64"/>
      <c r="BM1183" s="64"/>
      <c r="BN1183" s="64"/>
      <c r="BO1183" s="64"/>
      <c r="BP1183" s="64"/>
      <c r="BQ1183" s="64"/>
      <c r="BR1183" s="64"/>
      <c r="BS1183" s="64"/>
      <c r="BT1183" s="64"/>
      <c r="BU1183" s="64"/>
      <c r="BV1183" s="64"/>
      <c r="BW1183" s="64"/>
      <c r="BX1183" s="64"/>
      <c r="BY1183" s="64"/>
      <c r="BZ1183" s="64"/>
      <c r="CA1183" s="64"/>
      <c r="CB1183" s="64"/>
      <c r="CC1183" s="64"/>
      <c r="CD1183" s="64"/>
      <c r="CE1183" s="64"/>
      <c r="CF1183" s="64"/>
      <c r="CG1183" s="64"/>
      <c r="CH1183" s="64"/>
      <c r="CI1183" s="64"/>
      <c r="CJ1183" s="64"/>
      <c r="CK1183" s="64"/>
      <c r="CL1183" s="64"/>
      <c r="CM1183" s="64"/>
      <c r="CN1183" s="64"/>
      <c r="CO1183" s="64"/>
      <c r="CP1183" s="64"/>
      <c r="CQ1183" s="64"/>
      <c r="CR1183" s="64"/>
      <c r="CS1183" s="64"/>
      <c r="CT1183" s="64"/>
      <c r="CU1183" s="64"/>
      <c r="CV1183" s="64"/>
      <c r="CW1183" s="64"/>
      <c r="CX1183" s="64"/>
      <c r="CY1183" s="64"/>
      <c r="CZ1183" s="64"/>
      <c r="DA1183" s="64"/>
      <c r="DB1183" s="64"/>
      <c r="DC1183" s="64"/>
      <c r="DD1183" s="64"/>
      <c r="DE1183" s="64"/>
      <c r="DF1183" s="64"/>
      <c r="DG1183" s="64"/>
      <c r="DH1183" s="64"/>
      <c r="DI1183" s="64"/>
      <c r="DJ1183" s="64"/>
      <c r="DK1183" s="64"/>
      <c r="DL1183" s="64"/>
      <c r="DM1183" s="64"/>
      <c r="DN1183" s="64"/>
      <c r="DO1183" s="64"/>
      <c r="DP1183" s="64"/>
      <c r="DQ1183" s="64"/>
      <c r="DR1183" s="64"/>
      <c r="DS1183" s="64"/>
      <c r="DT1183" s="64"/>
      <c r="DU1183" s="64"/>
      <c r="DV1183" s="64"/>
      <c r="DW1183" s="64"/>
      <c r="DX1183" s="64"/>
      <c r="DY1183" s="64"/>
      <c r="DZ1183" s="64"/>
      <c r="EA1183" s="64"/>
      <c r="EB1183" s="64"/>
      <c r="EC1183" s="64"/>
      <c r="ED1183" s="64"/>
      <c r="EE1183" s="64"/>
      <c r="EF1183" s="64"/>
      <c r="EG1183" s="64"/>
      <c r="EH1183" s="64"/>
      <c r="EI1183" s="64"/>
      <c r="EJ1183" s="64"/>
      <c r="EK1183" s="64"/>
      <c r="EL1183" s="64"/>
      <c r="EM1183" s="64"/>
      <c r="EN1183" s="64"/>
      <c r="EO1183" s="64"/>
      <c r="EP1183" s="64"/>
      <c r="EQ1183" s="64"/>
      <c r="ER1183" s="64"/>
      <c r="ES1183" s="64"/>
      <c r="ET1183" s="64"/>
      <c r="EU1183" s="64"/>
      <c r="EV1183" s="64"/>
      <c r="EW1183" s="64"/>
      <c r="EX1183" s="64"/>
      <c r="EY1183" s="64"/>
      <c r="EZ1183" s="64"/>
      <c r="FA1183" s="64"/>
      <c r="FB1183" s="64"/>
      <c r="FC1183" s="64"/>
      <c r="FD1183" s="64"/>
      <c r="FE1183" s="64"/>
      <c r="FF1183" s="64"/>
      <c r="FG1183" s="64"/>
      <c r="FH1183" s="64"/>
      <c r="FI1183" s="64"/>
      <c r="FJ1183" s="64"/>
      <c r="FK1183" s="64"/>
      <c r="FL1183" s="64"/>
      <c r="FM1183" s="64"/>
      <c r="FN1183" s="64"/>
      <c r="FO1183" s="64"/>
      <c r="FP1183" s="64"/>
      <c r="FQ1183" s="64"/>
      <c r="FR1183" s="64"/>
      <c r="FS1183" s="64"/>
      <c r="FT1183" s="64"/>
      <c r="FU1183" s="64"/>
      <c r="FV1183" s="64"/>
      <c r="FW1183" s="64"/>
      <c r="FX1183" s="64"/>
      <c r="FY1183" s="64"/>
      <c r="FZ1183" s="64"/>
      <c r="GA1183" s="64"/>
      <c r="GB1183" s="64"/>
      <c r="GC1183" s="64"/>
      <c r="GD1183" s="64"/>
      <c r="GE1183" s="64"/>
      <c r="GF1183" s="64"/>
      <c r="GG1183" s="64"/>
      <c r="GH1183" s="64"/>
      <c r="GI1183" s="64"/>
      <c r="GJ1183" s="64"/>
      <c r="GK1183" s="64"/>
      <c r="GL1183" s="64"/>
      <c r="GM1183" s="64"/>
      <c r="GN1183" s="64"/>
      <c r="GO1183" s="64"/>
      <c r="GP1183" s="64"/>
      <c r="GQ1183" s="64"/>
      <c r="GR1183" s="64"/>
      <c r="GS1183" s="64"/>
      <c r="GT1183" s="64"/>
      <c r="GU1183" s="64"/>
      <c r="GV1183" s="64"/>
      <c r="GW1183" s="64"/>
      <c r="GX1183" s="64"/>
      <c r="GY1183" s="64"/>
      <c r="GZ1183" s="64"/>
      <c r="HA1183" s="64"/>
      <c r="HB1183" s="64"/>
      <c r="HC1183" s="64"/>
      <c r="HD1183" s="64"/>
      <c r="HE1183" s="64"/>
      <c r="HF1183" s="64"/>
      <c r="HG1183" s="64"/>
      <c r="HH1183" s="64"/>
      <c r="HI1183" s="64"/>
      <c r="HJ1183" s="64"/>
      <c r="HK1183" s="64"/>
      <c r="HL1183" s="64"/>
      <c r="HM1183" s="64"/>
      <c r="HN1183" s="64"/>
      <c r="HO1183" s="64"/>
      <c r="HP1183" s="64"/>
      <c r="HQ1183" s="64"/>
      <c r="HR1183" s="64"/>
      <c r="HS1183" s="64"/>
      <c r="HT1183" s="64"/>
      <c r="HU1183" s="64"/>
      <c r="HV1183" s="64"/>
      <c r="HW1183" s="64"/>
      <c r="HX1183" s="64"/>
      <c r="HY1183" s="64"/>
      <c r="HZ1183" s="64"/>
      <c r="IA1183" s="64"/>
      <c r="IB1183" s="64"/>
      <c r="IC1183" s="64"/>
      <c r="ID1183" s="64"/>
      <c r="IE1183" s="64"/>
      <c r="IF1183" s="64"/>
      <c r="IG1183" s="64"/>
      <c r="IH1183" s="64"/>
      <c r="II1183" s="64"/>
      <c r="IJ1183" s="64"/>
      <c r="IK1183" s="64"/>
      <c r="IL1183" s="64"/>
    </row>
    <row r="1184" spans="1:246" ht="14.25" customHeight="1" x14ac:dyDescent="0.4">
      <c r="A1184" s="39" t="s">
        <v>8029</v>
      </c>
      <c r="B1184" s="45">
        <v>2861</v>
      </c>
      <c r="C1184" s="45">
        <v>1079</v>
      </c>
      <c r="D1184" s="45">
        <v>103</v>
      </c>
      <c r="E1184" s="46" t="s">
        <v>7530</v>
      </c>
      <c r="F1184" s="47" t="s">
        <v>6531</v>
      </c>
      <c r="G1184" s="46" t="s">
        <v>6447</v>
      </c>
      <c r="H1184" s="46" t="s">
        <v>6532</v>
      </c>
      <c r="I1184" s="46" t="s">
        <v>532</v>
      </c>
      <c r="J1184" s="48">
        <v>1</v>
      </c>
      <c r="K1184" s="49">
        <v>19079</v>
      </c>
      <c r="L1184" s="50">
        <v>1</v>
      </c>
      <c r="M1184" s="50">
        <v>19079</v>
      </c>
      <c r="N1184" s="51">
        <v>0</v>
      </c>
      <c r="O1184" s="51">
        <v>0</v>
      </c>
      <c r="P1184" s="51">
        <v>0</v>
      </c>
      <c r="Q1184" s="51">
        <v>2</v>
      </c>
      <c r="R1184" s="51">
        <f t="shared" si="160"/>
        <v>2</v>
      </c>
      <c r="S1184" s="79"/>
      <c r="T1184" s="52">
        <f t="shared" si="153"/>
        <v>0</v>
      </c>
      <c r="U1184" s="52" t="str" cm="1">
        <f t="array" aca="1" ref="U1184" ca="1">IF(S1184="", "×", IF(LEFT(S1184,2)="項番", COUNTIFS($D$2:$D$4001, INDIRECT("D" &amp; ROW()-1), $U$2:$U$4001, "〇"), "〇"))</f>
        <v>×</v>
      </c>
      <c r="V1184" s="52" t="str">
        <f t="shared" si="154"/>
        <v>×</v>
      </c>
      <c r="W1184" s="52" t="str">
        <f t="shared" si="155"/>
        <v>×</v>
      </c>
      <c r="X1184" s="53" t="str">
        <f t="shared" ca="1" si="156"/>
        <v/>
      </c>
      <c r="Y1184" s="52">
        <f t="shared" ca="1" si="157"/>
        <v>0</v>
      </c>
      <c r="Z1184" s="52">
        <f t="shared" si="158"/>
        <v>103</v>
      </c>
      <c r="AA1184" s="52" t="s">
        <v>125</v>
      </c>
    </row>
    <row r="1185" spans="1:246" ht="14.25" customHeight="1" x14ac:dyDescent="0.4">
      <c r="A1185" s="39" t="s">
        <v>8029</v>
      </c>
      <c r="B1185" s="45">
        <v>2862</v>
      </c>
      <c r="C1185" s="45">
        <v>1080</v>
      </c>
      <c r="D1185" s="45">
        <v>103</v>
      </c>
      <c r="E1185" s="46" t="s">
        <v>7530</v>
      </c>
      <c r="F1185" s="47" t="s">
        <v>6533</v>
      </c>
      <c r="G1185" s="46" t="s">
        <v>6447</v>
      </c>
      <c r="H1185" s="46" t="s">
        <v>6534</v>
      </c>
      <c r="I1185" s="46" t="s">
        <v>12</v>
      </c>
      <c r="J1185" s="48">
        <v>100</v>
      </c>
      <c r="K1185" s="49">
        <v>10.8</v>
      </c>
      <c r="L1185" s="50">
        <v>100</v>
      </c>
      <c r="M1185" s="50">
        <v>1080</v>
      </c>
      <c r="N1185" s="51">
        <v>0</v>
      </c>
      <c r="O1185" s="51">
        <v>0</v>
      </c>
      <c r="P1185" s="51">
        <v>0</v>
      </c>
      <c r="Q1185" s="51">
        <v>48</v>
      </c>
      <c r="R1185" s="51">
        <f t="shared" si="160"/>
        <v>48</v>
      </c>
      <c r="S1185" s="79"/>
      <c r="T1185" s="52">
        <f t="shared" si="153"/>
        <v>0</v>
      </c>
      <c r="U1185" s="52" t="str" cm="1">
        <f t="array" aca="1" ref="U1185" ca="1">IF(S1185="", "×", IF(LEFT(S1185,2)="項番", COUNTIFS($D$2:$D$4001, INDIRECT("D" &amp; ROW()-1), $U$2:$U$4001, "〇"), "〇"))</f>
        <v>×</v>
      </c>
      <c r="V1185" s="52" t="str">
        <f t="shared" si="154"/>
        <v>×</v>
      </c>
      <c r="W1185" s="52" t="str">
        <f t="shared" si="155"/>
        <v>×</v>
      </c>
      <c r="X1185" s="53" t="str">
        <f t="shared" ca="1" si="156"/>
        <v/>
      </c>
      <c r="Y1185" s="52">
        <f t="shared" ca="1" si="157"/>
        <v>0</v>
      </c>
      <c r="Z1185" s="52">
        <f t="shared" si="158"/>
        <v>103</v>
      </c>
      <c r="AA1185" s="52" t="s">
        <v>125</v>
      </c>
    </row>
    <row r="1186" spans="1:246" ht="14.25" customHeight="1" x14ac:dyDescent="0.4">
      <c r="A1186" s="39" t="s">
        <v>8029</v>
      </c>
      <c r="B1186" s="45">
        <v>2863</v>
      </c>
      <c r="C1186" s="45">
        <v>1081</v>
      </c>
      <c r="D1186" s="45">
        <v>103</v>
      </c>
      <c r="E1186" s="46" t="s">
        <v>7530</v>
      </c>
      <c r="F1186" s="47" t="s">
        <v>6535</v>
      </c>
      <c r="G1186" s="46" t="s">
        <v>6447</v>
      </c>
      <c r="H1186" s="46" t="s">
        <v>6534</v>
      </c>
      <c r="I1186" s="46" t="s">
        <v>316</v>
      </c>
      <c r="J1186" s="48">
        <v>500</v>
      </c>
      <c r="K1186" s="49">
        <v>10.8</v>
      </c>
      <c r="L1186" s="50">
        <v>500</v>
      </c>
      <c r="M1186" s="50">
        <v>5400</v>
      </c>
      <c r="N1186" s="51">
        <v>0</v>
      </c>
      <c r="O1186" s="51">
        <v>0</v>
      </c>
      <c r="P1186" s="51">
        <v>0</v>
      </c>
      <c r="Q1186" s="51">
        <v>12</v>
      </c>
      <c r="R1186" s="51">
        <f t="shared" si="160"/>
        <v>12</v>
      </c>
      <c r="S1186" s="79"/>
      <c r="T1186" s="52">
        <f t="shared" si="153"/>
        <v>0</v>
      </c>
      <c r="U1186" s="52" t="str" cm="1">
        <f t="array" aca="1" ref="U1186" ca="1">IF(S1186="", "×", IF(LEFT(S1186,2)="項番", COUNTIFS($D$2:$D$4001, INDIRECT("D" &amp; ROW()-1), $U$2:$U$4001, "〇"), "〇"))</f>
        <v>×</v>
      </c>
      <c r="V1186" s="52" t="str">
        <f t="shared" si="154"/>
        <v>×</v>
      </c>
      <c r="W1186" s="52" t="str">
        <f t="shared" si="155"/>
        <v>×</v>
      </c>
      <c r="X1186" s="53" t="str">
        <f t="shared" ca="1" si="156"/>
        <v/>
      </c>
      <c r="Y1186" s="52">
        <f t="shared" ca="1" si="157"/>
        <v>0</v>
      </c>
      <c r="Z1186" s="52">
        <f t="shared" si="158"/>
        <v>103</v>
      </c>
      <c r="AA1186" s="52" t="s">
        <v>125</v>
      </c>
    </row>
    <row r="1187" spans="1:246" ht="14.25" customHeight="1" x14ac:dyDescent="0.4">
      <c r="A1187" s="39" t="s">
        <v>8029</v>
      </c>
      <c r="B1187" s="45">
        <v>2865</v>
      </c>
      <c r="C1187" s="45">
        <v>1082</v>
      </c>
      <c r="D1187" s="45">
        <v>103</v>
      </c>
      <c r="E1187" s="46" t="s">
        <v>7530</v>
      </c>
      <c r="F1187" s="47" t="s">
        <v>6538</v>
      </c>
      <c r="G1187" s="46" t="s">
        <v>6447</v>
      </c>
      <c r="H1187" s="46" t="s">
        <v>6539</v>
      </c>
      <c r="I1187" s="46" t="s">
        <v>12</v>
      </c>
      <c r="J1187" s="48">
        <v>100</v>
      </c>
      <c r="K1187" s="49">
        <v>19.3</v>
      </c>
      <c r="L1187" s="50">
        <v>100</v>
      </c>
      <c r="M1187" s="50">
        <v>1930</v>
      </c>
      <c r="N1187" s="51">
        <v>0</v>
      </c>
      <c r="O1187" s="51">
        <v>0</v>
      </c>
      <c r="P1187" s="51">
        <v>0</v>
      </c>
      <c r="Q1187" s="51">
        <v>12</v>
      </c>
      <c r="R1187" s="51">
        <f t="shared" si="160"/>
        <v>12</v>
      </c>
      <c r="S1187" s="79"/>
      <c r="T1187" s="52">
        <f t="shared" si="153"/>
        <v>0</v>
      </c>
      <c r="U1187" s="52" t="str" cm="1">
        <f t="array" aca="1" ref="U1187" ca="1">IF(S1187="", "×", IF(LEFT(S1187,2)="項番", COUNTIFS($D$2:$D$4001, INDIRECT("D" &amp; ROW()-1), $U$2:$U$4001, "〇"), "〇"))</f>
        <v>×</v>
      </c>
      <c r="V1187" s="52" t="str">
        <f t="shared" si="154"/>
        <v>×</v>
      </c>
      <c r="W1187" s="52" t="str">
        <f t="shared" si="155"/>
        <v>×</v>
      </c>
      <c r="X1187" s="53" t="str">
        <f t="shared" ca="1" si="156"/>
        <v/>
      </c>
      <c r="Y1187" s="52">
        <f t="shared" ca="1" si="157"/>
        <v>0</v>
      </c>
      <c r="Z1187" s="52">
        <f t="shared" si="158"/>
        <v>103</v>
      </c>
      <c r="AA1187" s="52" t="s">
        <v>125</v>
      </c>
    </row>
    <row r="1188" spans="1:246" ht="14.25" customHeight="1" x14ac:dyDescent="0.4">
      <c r="A1188" s="39" t="s">
        <v>8029</v>
      </c>
      <c r="B1188" s="45">
        <v>2866</v>
      </c>
      <c r="C1188" s="45">
        <v>1083</v>
      </c>
      <c r="D1188" s="45">
        <v>103</v>
      </c>
      <c r="E1188" s="46" t="s">
        <v>7530</v>
      </c>
      <c r="F1188" s="47" t="s">
        <v>6540</v>
      </c>
      <c r="G1188" s="46" t="s">
        <v>6447</v>
      </c>
      <c r="H1188" s="46" t="s">
        <v>6541</v>
      </c>
      <c r="I1188" s="46" t="s">
        <v>879</v>
      </c>
      <c r="J1188" s="48">
        <v>1000</v>
      </c>
      <c r="K1188" s="49">
        <v>19.3</v>
      </c>
      <c r="L1188" s="50">
        <v>1000</v>
      </c>
      <c r="M1188" s="50">
        <v>19300</v>
      </c>
      <c r="N1188" s="51">
        <v>0</v>
      </c>
      <c r="O1188" s="51">
        <v>0</v>
      </c>
      <c r="P1188" s="51">
        <v>0</v>
      </c>
      <c r="Q1188" s="51">
        <v>6</v>
      </c>
      <c r="R1188" s="51">
        <f t="shared" si="160"/>
        <v>6</v>
      </c>
      <c r="S1188" s="79"/>
      <c r="T1188" s="52">
        <f t="shared" si="153"/>
        <v>0</v>
      </c>
      <c r="U1188" s="52" t="str" cm="1">
        <f t="array" aca="1" ref="U1188" ca="1">IF(S1188="", "×", IF(LEFT(S1188,2)="項番", COUNTIFS($D$2:$D$4001, INDIRECT("D" &amp; ROW()-1), $U$2:$U$4001, "〇"), "〇"))</f>
        <v>×</v>
      </c>
      <c r="V1188" s="52" t="str">
        <f t="shared" si="154"/>
        <v>×</v>
      </c>
      <c r="W1188" s="52" t="str">
        <f t="shared" si="155"/>
        <v>×</v>
      </c>
      <c r="X1188" s="53" t="str">
        <f t="shared" ca="1" si="156"/>
        <v/>
      </c>
      <c r="Y1188" s="52">
        <f t="shared" ca="1" si="157"/>
        <v>0</v>
      </c>
      <c r="Z1188" s="52">
        <f t="shared" si="158"/>
        <v>103</v>
      </c>
      <c r="AA1188" s="52" t="s">
        <v>125</v>
      </c>
    </row>
    <row r="1189" spans="1:246" s="54" customFormat="1" ht="14.25" customHeight="1" x14ac:dyDescent="0.4">
      <c r="A1189" s="54" t="s">
        <v>125</v>
      </c>
      <c r="B1189" s="55"/>
      <c r="C1189" s="55" t="s">
        <v>125</v>
      </c>
      <c r="D1189" s="55" t="s">
        <v>125</v>
      </c>
      <c r="E1189" s="56"/>
      <c r="F1189" s="57"/>
      <c r="G1189" s="56"/>
      <c r="H1189" s="56"/>
      <c r="I1189" s="56"/>
      <c r="J1189" s="58"/>
      <c r="K1189" s="59"/>
      <c r="L1189" s="60"/>
      <c r="M1189" s="60"/>
      <c r="N1189" s="61"/>
      <c r="O1189" s="61"/>
      <c r="P1189" s="61"/>
      <c r="Q1189" s="61"/>
      <c r="R1189" s="61"/>
      <c r="S1189" s="80" t="s">
        <v>7791</v>
      </c>
      <c r="T1189" s="62">
        <f t="shared" si="153"/>
        <v>0</v>
      </c>
      <c r="U1189" s="62" cm="1">
        <f t="array" aca="1" ref="U1189" ca="1">IF(S1189="", "×", IF(LEFT(S1189,2)="項番", COUNTIFS($D$2:$D$4001, INDIRECT("D" &amp; ROW()-1), $U$2:$U$4001, "〇"), "〇"))</f>
        <v>0</v>
      </c>
      <c r="V1189" s="62" t="str">
        <f t="shared" si="154"/>
        <v/>
      </c>
      <c r="W1189" s="62" t="str">
        <f t="shared" si="155"/>
        <v/>
      </c>
      <c r="X1189" s="63" t="str">
        <f t="shared" ca="1" si="156"/>
        <v/>
      </c>
      <c r="Y1189" s="62">
        <f t="shared" ca="1" si="157"/>
        <v>0</v>
      </c>
      <c r="Z1189" s="62">
        <f t="shared" si="158"/>
        <v>103</v>
      </c>
      <c r="AA1189" s="62" t="s">
        <v>7924</v>
      </c>
      <c r="AB1189" s="64"/>
      <c r="AC1189" s="64"/>
      <c r="AD1189" s="64"/>
      <c r="AE1189" s="64"/>
      <c r="AF1189" s="64"/>
      <c r="AG1189" s="64"/>
      <c r="AH1189" s="64"/>
      <c r="AI1189" s="64"/>
      <c r="AJ1189" s="64"/>
      <c r="AK1189" s="64"/>
      <c r="AL1189" s="64"/>
      <c r="AM1189" s="64"/>
      <c r="AN1189" s="64"/>
      <c r="AO1189" s="64"/>
      <c r="AP1189" s="64"/>
      <c r="AQ1189" s="64"/>
      <c r="AR1189" s="64"/>
      <c r="AS1189" s="64"/>
      <c r="AT1189" s="64"/>
      <c r="AU1189" s="64"/>
      <c r="AV1189" s="64"/>
      <c r="AW1189" s="64"/>
      <c r="AX1189" s="64"/>
      <c r="AY1189" s="64"/>
      <c r="AZ1189" s="64"/>
      <c r="BA1189" s="64"/>
      <c r="BB1189" s="64"/>
      <c r="BC1189" s="64"/>
      <c r="BD1189" s="64"/>
      <c r="BE1189" s="64"/>
      <c r="BF1189" s="64"/>
      <c r="BG1189" s="64"/>
      <c r="BH1189" s="64"/>
      <c r="BI1189" s="64"/>
      <c r="BJ1189" s="64"/>
      <c r="BK1189" s="64"/>
      <c r="BL1189" s="64"/>
      <c r="BM1189" s="64"/>
      <c r="BN1189" s="64"/>
      <c r="BO1189" s="64"/>
      <c r="BP1189" s="64"/>
      <c r="BQ1189" s="64"/>
      <c r="BR1189" s="64"/>
      <c r="BS1189" s="64"/>
      <c r="BT1189" s="64"/>
      <c r="BU1189" s="64"/>
      <c r="BV1189" s="64"/>
      <c r="BW1189" s="64"/>
      <c r="BX1189" s="64"/>
      <c r="BY1189" s="64"/>
      <c r="BZ1189" s="64"/>
      <c r="CA1189" s="64"/>
      <c r="CB1189" s="64"/>
      <c r="CC1189" s="64"/>
      <c r="CD1189" s="64"/>
      <c r="CE1189" s="64"/>
      <c r="CF1189" s="64"/>
      <c r="CG1189" s="64"/>
      <c r="CH1189" s="64"/>
      <c r="CI1189" s="64"/>
      <c r="CJ1189" s="64"/>
      <c r="CK1189" s="64"/>
      <c r="CL1189" s="64"/>
      <c r="CM1189" s="64"/>
      <c r="CN1189" s="64"/>
      <c r="CO1189" s="64"/>
      <c r="CP1189" s="64"/>
      <c r="CQ1189" s="64"/>
      <c r="CR1189" s="64"/>
      <c r="CS1189" s="64"/>
      <c r="CT1189" s="64"/>
      <c r="CU1189" s="64"/>
      <c r="CV1189" s="64"/>
      <c r="CW1189" s="64"/>
      <c r="CX1189" s="64"/>
      <c r="CY1189" s="64"/>
      <c r="CZ1189" s="64"/>
      <c r="DA1189" s="64"/>
      <c r="DB1189" s="64"/>
      <c r="DC1189" s="64"/>
      <c r="DD1189" s="64"/>
      <c r="DE1189" s="64"/>
      <c r="DF1189" s="64"/>
      <c r="DG1189" s="64"/>
      <c r="DH1189" s="64"/>
      <c r="DI1189" s="64"/>
      <c r="DJ1189" s="64"/>
      <c r="DK1189" s="64"/>
      <c r="DL1189" s="64"/>
      <c r="DM1189" s="64"/>
      <c r="DN1189" s="64"/>
      <c r="DO1189" s="64"/>
      <c r="DP1189" s="64"/>
      <c r="DQ1189" s="64"/>
      <c r="DR1189" s="64"/>
      <c r="DS1189" s="64"/>
      <c r="DT1189" s="64"/>
      <c r="DU1189" s="64"/>
      <c r="DV1189" s="64"/>
      <c r="DW1189" s="64"/>
      <c r="DX1189" s="64"/>
      <c r="DY1189" s="64"/>
      <c r="DZ1189" s="64"/>
      <c r="EA1189" s="64"/>
      <c r="EB1189" s="64"/>
      <c r="EC1189" s="64"/>
      <c r="ED1189" s="64"/>
      <c r="EE1189" s="64"/>
      <c r="EF1189" s="64"/>
      <c r="EG1189" s="64"/>
      <c r="EH1189" s="64"/>
      <c r="EI1189" s="64"/>
      <c r="EJ1189" s="64"/>
      <c r="EK1189" s="64"/>
      <c r="EL1189" s="64"/>
      <c r="EM1189" s="64"/>
      <c r="EN1189" s="64"/>
      <c r="EO1189" s="64"/>
      <c r="EP1189" s="64"/>
      <c r="EQ1189" s="64"/>
      <c r="ER1189" s="64"/>
      <c r="ES1189" s="64"/>
      <c r="ET1189" s="64"/>
      <c r="EU1189" s="64"/>
      <c r="EV1189" s="64"/>
      <c r="EW1189" s="64"/>
      <c r="EX1189" s="64"/>
      <c r="EY1189" s="64"/>
      <c r="EZ1189" s="64"/>
      <c r="FA1189" s="64"/>
      <c r="FB1189" s="64"/>
      <c r="FC1189" s="64"/>
      <c r="FD1189" s="64"/>
      <c r="FE1189" s="64"/>
      <c r="FF1189" s="64"/>
      <c r="FG1189" s="64"/>
      <c r="FH1189" s="64"/>
      <c r="FI1189" s="64"/>
      <c r="FJ1189" s="64"/>
      <c r="FK1189" s="64"/>
      <c r="FL1189" s="64"/>
      <c r="FM1189" s="64"/>
      <c r="FN1189" s="64"/>
      <c r="FO1189" s="64"/>
      <c r="FP1189" s="64"/>
      <c r="FQ1189" s="64"/>
      <c r="FR1189" s="64"/>
      <c r="FS1189" s="64"/>
      <c r="FT1189" s="64"/>
      <c r="FU1189" s="64"/>
      <c r="FV1189" s="64"/>
      <c r="FW1189" s="64"/>
      <c r="FX1189" s="64"/>
      <c r="FY1189" s="64"/>
      <c r="FZ1189" s="64"/>
      <c r="GA1189" s="64"/>
      <c r="GB1189" s="64"/>
      <c r="GC1189" s="64"/>
      <c r="GD1189" s="64"/>
      <c r="GE1189" s="64"/>
      <c r="GF1189" s="64"/>
      <c r="GG1189" s="64"/>
      <c r="GH1189" s="64"/>
      <c r="GI1189" s="64"/>
      <c r="GJ1189" s="64"/>
      <c r="GK1189" s="64"/>
      <c r="GL1189" s="64"/>
      <c r="GM1189" s="64"/>
      <c r="GN1189" s="64"/>
      <c r="GO1189" s="64"/>
      <c r="GP1189" s="64"/>
      <c r="GQ1189" s="64"/>
      <c r="GR1189" s="64"/>
      <c r="GS1189" s="64"/>
      <c r="GT1189" s="64"/>
      <c r="GU1189" s="64"/>
      <c r="GV1189" s="64"/>
      <c r="GW1189" s="64"/>
      <c r="GX1189" s="64"/>
      <c r="GY1189" s="64"/>
      <c r="GZ1189" s="64"/>
      <c r="HA1189" s="64"/>
      <c r="HB1189" s="64"/>
      <c r="HC1189" s="64"/>
      <c r="HD1189" s="64"/>
      <c r="HE1189" s="64"/>
      <c r="HF1189" s="64"/>
      <c r="HG1189" s="64"/>
      <c r="HH1189" s="64"/>
      <c r="HI1189" s="64"/>
      <c r="HJ1189" s="64"/>
      <c r="HK1189" s="64"/>
      <c r="HL1189" s="64"/>
      <c r="HM1189" s="64"/>
      <c r="HN1189" s="64"/>
      <c r="HO1189" s="64"/>
      <c r="HP1189" s="64"/>
      <c r="HQ1189" s="64"/>
      <c r="HR1189" s="64"/>
      <c r="HS1189" s="64"/>
      <c r="HT1189" s="64"/>
      <c r="HU1189" s="64"/>
      <c r="HV1189" s="64"/>
      <c r="HW1189" s="64"/>
      <c r="HX1189" s="64"/>
      <c r="HY1189" s="64"/>
      <c r="HZ1189" s="64"/>
      <c r="IA1189" s="64"/>
      <c r="IB1189" s="64"/>
      <c r="IC1189" s="64"/>
      <c r="ID1189" s="64"/>
      <c r="IE1189" s="64"/>
      <c r="IF1189" s="64"/>
      <c r="IG1189" s="64"/>
      <c r="IH1189" s="64"/>
      <c r="II1189" s="64"/>
      <c r="IJ1189" s="64"/>
      <c r="IK1189" s="64"/>
      <c r="IL1189" s="64"/>
    </row>
    <row r="1190" spans="1:246" ht="14.25" customHeight="1" x14ac:dyDescent="0.4">
      <c r="A1190" s="39" t="s">
        <v>8030</v>
      </c>
      <c r="B1190" s="45">
        <v>2918</v>
      </c>
      <c r="C1190" s="45">
        <v>1084</v>
      </c>
      <c r="D1190" s="45">
        <v>104</v>
      </c>
      <c r="E1190" s="46" t="s">
        <v>7530</v>
      </c>
      <c r="F1190" s="47" t="s">
        <v>6661</v>
      </c>
      <c r="G1190" s="46" t="s">
        <v>6447</v>
      </c>
      <c r="H1190" s="46" t="s">
        <v>6662</v>
      </c>
      <c r="I1190" s="46" t="s">
        <v>1430</v>
      </c>
      <c r="J1190" s="48">
        <v>60</v>
      </c>
      <c r="K1190" s="49">
        <v>2913.1</v>
      </c>
      <c r="L1190" s="50">
        <v>60</v>
      </c>
      <c r="M1190" s="50">
        <v>174786</v>
      </c>
      <c r="N1190" s="51">
        <v>0</v>
      </c>
      <c r="O1190" s="51">
        <v>0</v>
      </c>
      <c r="P1190" s="51">
        <v>1</v>
      </c>
      <c r="Q1190" s="51">
        <v>0</v>
      </c>
      <c r="R1190" s="51">
        <f t="shared" si="160"/>
        <v>1</v>
      </c>
      <c r="S1190" s="79"/>
      <c r="T1190" s="52">
        <f t="shared" si="153"/>
        <v>0</v>
      </c>
      <c r="U1190" s="52" t="str" cm="1">
        <f t="array" aca="1" ref="U1190" ca="1">IF(S1190="", "×", IF(LEFT(S1190,2)="項番", COUNTIFS($D$2:$D$4001, INDIRECT("D" &amp; ROW()-1), $U$2:$U$4001, "〇"), "〇"))</f>
        <v>×</v>
      </c>
      <c r="V1190" s="52" t="str">
        <f t="shared" si="154"/>
        <v>×</v>
      </c>
      <c r="W1190" s="52" t="str">
        <f t="shared" si="155"/>
        <v>×</v>
      </c>
      <c r="X1190" s="53" t="str">
        <f t="shared" ca="1" si="156"/>
        <v/>
      </c>
      <c r="Y1190" s="52">
        <f t="shared" ca="1" si="157"/>
        <v>0</v>
      </c>
      <c r="Z1190" s="52">
        <f t="shared" si="158"/>
        <v>104</v>
      </c>
      <c r="AA1190" s="52" t="s">
        <v>125</v>
      </c>
    </row>
    <row r="1191" spans="1:246" ht="14.25" customHeight="1" x14ac:dyDescent="0.4">
      <c r="A1191" s="39" t="s">
        <v>8030</v>
      </c>
      <c r="B1191" s="45">
        <v>2919</v>
      </c>
      <c r="C1191" s="45">
        <v>1085</v>
      </c>
      <c r="D1191" s="45">
        <v>104</v>
      </c>
      <c r="E1191" s="46" t="s">
        <v>7530</v>
      </c>
      <c r="F1191" s="47" t="s">
        <v>6663</v>
      </c>
      <c r="G1191" s="46" t="s">
        <v>6447</v>
      </c>
      <c r="H1191" s="46" t="s">
        <v>6664</v>
      </c>
      <c r="I1191" s="46" t="s">
        <v>6665</v>
      </c>
      <c r="J1191" s="48">
        <v>30</v>
      </c>
      <c r="K1191" s="49">
        <v>13319.3</v>
      </c>
      <c r="L1191" s="50">
        <v>30</v>
      </c>
      <c r="M1191" s="50">
        <v>399579</v>
      </c>
      <c r="N1191" s="51">
        <v>6</v>
      </c>
      <c r="O1191" s="51">
        <v>0</v>
      </c>
      <c r="P1191" s="51">
        <v>20</v>
      </c>
      <c r="Q1191" s="51">
        <v>0</v>
      </c>
      <c r="R1191" s="51">
        <f t="shared" si="160"/>
        <v>26</v>
      </c>
      <c r="S1191" s="79"/>
      <c r="T1191" s="52">
        <f t="shared" si="153"/>
        <v>0</v>
      </c>
      <c r="U1191" s="52" t="str" cm="1">
        <f t="array" aca="1" ref="U1191" ca="1">IF(S1191="", "×", IF(LEFT(S1191,2)="項番", COUNTIFS($D$2:$D$4001, INDIRECT("D" &amp; ROW()-1), $U$2:$U$4001, "〇"), "〇"))</f>
        <v>×</v>
      </c>
      <c r="V1191" s="52" t="str">
        <f t="shared" si="154"/>
        <v>×</v>
      </c>
      <c r="W1191" s="52" t="str">
        <f t="shared" si="155"/>
        <v>×</v>
      </c>
      <c r="X1191" s="53" t="str">
        <f t="shared" ca="1" si="156"/>
        <v/>
      </c>
      <c r="Y1191" s="52">
        <f t="shared" ca="1" si="157"/>
        <v>0</v>
      </c>
      <c r="Z1191" s="52">
        <f t="shared" si="158"/>
        <v>104</v>
      </c>
      <c r="AA1191" s="52" t="s">
        <v>125</v>
      </c>
    </row>
    <row r="1192" spans="1:246" s="54" customFormat="1" ht="14.25" customHeight="1" x14ac:dyDescent="0.4">
      <c r="A1192" s="54" t="s">
        <v>125</v>
      </c>
      <c r="B1192" s="55"/>
      <c r="C1192" s="55" t="s">
        <v>125</v>
      </c>
      <c r="D1192" s="55" t="s">
        <v>125</v>
      </c>
      <c r="E1192" s="56"/>
      <c r="F1192" s="57"/>
      <c r="G1192" s="56"/>
      <c r="H1192" s="56"/>
      <c r="I1192" s="56"/>
      <c r="J1192" s="58"/>
      <c r="K1192" s="59"/>
      <c r="L1192" s="60"/>
      <c r="M1192" s="60"/>
      <c r="N1192" s="61"/>
      <c r="O1192" s="61"/>
      <c r="P1192" s="61"/>
      <c r="Q1192" s="61"/>
      <c r="R1192" s="61"/>
      <c r="S1192" s="80" t="s">
        <v>7792</v>
      </c>
      <c r="T1192" s="62">
        <f t="shared" si="153"/>
        <v>0</v>
      </c>
      <c r="U1192" s="62" cm="1">
        <f t="array" aca="1" ref="U1192" ca="1">IF(S1192="", "×", IF(LEFT(S1192,2)="項番", COUNTIFS($D$2:$D$4001, INDIRECT("D" &amp; ROW()-1), $U$2:$U$4001, "〇"), "〇"))</f>
        <v>0</v>
      </c>
      <c r="V1192" s="62" t="str">
        <f t="shared" si="154"/>
        <v/>
      </c>
      <c r="W1192" s="62" t="str">
        <f t="shared" si="155"/>
        <v/>
      </c>
      <c r="X1192" s="63" t="str">
        <f t="shared" ca="1" si="156"/>
        <v/>
      </c>
      <c r="Y1192" s="62">
        <f t="shared" ca="1" si="157"/>
        <v>0</v>
      </c>
      <c r="Z1192" s="62">
        <f t="shared" si="158"/>
        <v>104</v>
      </c>
      <c r="AA1192" s="62" t="s">
        <v>7924</v>
      </c>
      <c r="AB1192" s="64"/>
      <c r="AC1192" s="64"/>
      <c r="AD1192" s="64"/>
      <c r="AE1192" s="64"/>
      <c r="AF1192" s="64"/>
      <c r="AG1192" s="64"/>
      <c r="AH1192" s="64"/>
      <c r="AI1192" s="64"/>
      <c r="AJ1192" s="64"/>
      <c r="AK1192" s="64"/>
      <c r="AL1192" s="64"/>
      <c r="AM1192" s="64"/>
      <c r="AN1192" s="64"/>
      <c r="AO1192" s="64"/>
      <c r="AP1192" s="64"/>
      <c r="AQ1192" s="64"/>
      <c r="AR1192" s="64"/>
      <c r="AS1192" s="64"/>
      <c r="AT1192" s="64"/>
      <c r="AU1192" s="64"/>
      <c r="AV1192" s="64"/>
      <c r="AW1192" s="64"/>
      <c r="AX1192" s="64"/>
      <c r="AY1192" s="64"/>
      <c r="AZ1192" s="64"/>
      <c r="BA1192" s="64"/>
      <c r="BB1192" s="64"/>
      <c r="BC1192" s="64"/>
      <c r="BD1192" s="64"/>
      <c r="BE1192" s="64"/>
      <c r="BF1192" s="64"/>
      <c r="BG1192" s="64"/>
      <c r="BH1192" s="64"/>
      <c r="BI1192" s="64"/>
      <c r="BJ1192" s="64"/>
      <c r="BK1192" s="64"/>
      <c r="BL1192" s="64"/>
      <c r="BM1192" s="64"/>
      <c r="BN1192" s="64"/>
      <c r="BO1192" s="64"/>
      <c r="BP1192" s="64"/>
      <c r="BQ1192" s="64"/>
      <c r="BR1192" s="64"/>
      <c r="BS1192" s="64"/>
      <c r="BT1192" s="64"/>
      <c r="BU1192" s="64"/>
      <c r="BV1192" s="64"/>
      <c r="BW1192" s="64"/>
      <c r="BX1192" s="64"/>
      <c r="BY1192" s="64"/>
      <c r="BZ1192" s="64"/>
      <c r="CA1192" s="64"/>
      <c r="CB1192" s="64"/>
      <c r="CC1192" s="64"/>
      <c r="CD1192" s="64"/>
      <c r="CE1192" s="64"/>
      <c r="CF1192" s="64"/>
      <c r="CG1192" s="64"/>
      <c r="CH1192" s="64"/>
      <c r="CI1192" s="64"/>
      <c r="CJ1192" s="64"/>
      <c r="CK1192" s="64"/>
      <c r="CL1192" s="64"/>
      <c r="CM1192" s="64"/>
      <c r="CN1192" s="64"/>
      <c r="CO1192" s="64"/>
      <c r="CP1192" s="64"/>
      <c r="CQ1192" s="64"/>
      <c r="CR1192" s="64"/>
      <c r="CS1192" s="64"/>
      <c r="CT1192" s="64"/>
      <c r="CU1192" s="64"/>
      <c r="CV1192" s="64"/>
      <c r="CW1192" s="64"/>
      <c r="CX1192" s="64"/>
      <c r="CY1192" s="64"/>
      <c r="CZ1192" s="64"/>
      <c r="DA1192" s="64"/>
      <c r="DB1192" s="64"/>
      <c r="DC1192" s="64"/>
      <c r="DD1192" s="64"/>
      <c r="DE1192" s="64"/>
      <c r="DF1192" s="64"/>
      <c r="DG1192" s="64"/>
      <c r="DH1192" s="64"/>
      <c r="DI1192" s="64"/>
      <c r="DJ1192" s="64"/>
      <c r="DK1192" s="64"/>
      <c r="DL1192" s="64"/>
      <c r="DM1192" s="64"/>
      <c r="DN1192" s="64"/>
      <c r="DO1192" s="64"/>
      <c r="DP1192" s="64"/>
      <c r="DQ1192" s="64"/>
      <c r="DR1192" s="64"/>
      <c r="DS1192" s="64"/>
      <c r="DT1192" s="64"/>
      <c r="DU1192" s="64"/>
      <c r="DV1192" s="64"/>
      <c r="DW1192" s="64"/>
      <c r="DX1192" s="64"/>
      <c r="DY1192" s="64"/>
      <c r="DZ1192" s="64"/>
      <c r="EA1192" s="64"/>
      <c r="EB1192" s="64"/>
      <c r="EC1192" s="64"/>
      <c r="ED1192" s="64"/>
      <c r="EE1192" s="64"/>
      <c r="EF1192" s="64"/>
      <c r="EG1192" s="64"/>
      <c r="EH1192" s="64"/>
      <c r="EI1192" s="64"/>
      <c r="EJ1192" s="64"/>
      <c r="EK1192" s="64"/>
      <c r="EL1192" s="64"/>
      <c r="EM1192" s="64"/>
      <c r="EN1192" s="64"/>
      <c r="EO1192" s="64"/>
      <c r="EP1192" s="64"/>
      <c r="EQ1192" s="64"/>
      <c r="ER1192" s="64"/>
      <c r="ES1192" s="64"/>
      <c r="ET1192" s="64"/>
      <c r="EU1192" s="64"/>
      <c r="EV1192" s="64"/>
      <c r="EW1192" s="64"/>
      <c r="EX1192" s="64"/>
      <c r="EY1192" s="64"/>
      <c r="EZ1192" s="64"/>
      <c r="FA1192" s="64"/>
      <c r="FB1192" s="64"/>
      <c r="FC1192" s="64"/>
      <c r="FD1192" s="64"/>
      <c r="FE1192" s="64"/>
      <c r="FF1192" s="64"/>
      <c r="FG1192" s="64"/>
      <c r="FH1192" s="64"/>
      <c r="FI1192" s="64"/>
      <c r="FJ1192" s="64"/>
      <c r="FK1192" s="64"/>
      <c r="FL1192" s="64"/>
      <c r="FM1192" s="64"/>
      <c r="FN1192" s="64"/>
      <c r="FO1192" s="64"/>
      <c r="FP1192" s="64"/>
      <c r="FQ1192" s="64"/>
      <c r="FR1192" s="64"/>
      <c r="FS1192" s="64"/>
      <c r="FT1192" s="64"/>
      <c r="FU1192" s="64"/>
      <c r="FV1192" s="64"/>
      <c r="FW1192" s="64"/>
      <c r="FX1192" s="64"/>
      <c r="FY1192" s="64"/>
      <c r="FZ1192" s="64"/>
      <c r="GA1192" s="64"/>
      <c r="GB1192" s="64"/>
      <c r="GC1192" s="64"/>
      <c r="GD1192" s="64"/>
      <c r="GE1192" s="64"/>
      <c r="GF1192" s="64"/>
      <c r="GG1192" s="64"/>
      <c r="GH1192" s="64"/>
      <c r="GI1192" s="64"/>
      <c r="GJ1192" s="64"/>
      <c r="GK1192" s="64"/>
      <c r="GL1192" s="64"/>
      <c r="GM1192" s="64"/>
      <c r="GN1192" s="64"/>
      <c r="GO1192" s="64"/>
      <c r="GP1192" s="64"/>
      <c r="GQ1192" s="64"/>
      <c r="GR1192" s="64"/>
      <c r="GS1192" s="64"/>
      <c r="GT1192" s="64"/>
      <c r="GU1192" s="64"/>
      <c r="GV1192" s="64"/>
      <c r="GW1192" s="64"/>
      <c r="GX1192" s="64"/>
      <c r="GY1192" s="64"/>
      <c r="GZ1192" s="64"/>
      <c r="HA1192" s="64"/>
      <c r="HB1192" s="64"/>
      <c r="HC1192" s="64"/>
      <c r="HD1192" s="64"/>
      <c r="HE1192" s="64"/>
      <c r="HF1192" s="64"/>
      <c r="HG1192" s="64"/>
      <c r="HH1192" s="64"/>
      <c r="HI1192" s="64"/>
      <c r="HJ1192" s="64"/>
      <c r="HK1192" s="64"/>
      <c r="HL1192" s="64"/>
      <c r="HM1192" s="64"/>
      <c r="HN1192" s="64"/>
      <c r="HO1192" s="64"/>
      <c r="HP1192" s="64"/>
      <c r="HQ1192" s="64"/>
      <c r="HR1192" s="64"/>
      <c r="HS1192" s="64"/>
      <c r="HT1192" s="64"/>
      <c r="HU1192" s="64"/>
      <c r="HV1192" s="64"/>
      <c r="HW1192" s="64"/>
      <c r="HX1192" s="64"/>
      <c r="HY1192" s="64"/>
      <c r="HZ1192" s="64"/>
      <c r="IA1192" s="64"/>
      <c r="IB1192" s="64"/>
      <c r="IC1192" s="64"/>
      <c r="ID1192" s="64"/>
      <c r="IE1192" s="64"/>
      <c r="IF1192" s="64"/>
      <c r="IG1192" s="64"/>
      <c r="IH1192" s="64"/>
      <c r="II1192" s="64"/>
      <c r="IJ1192" s="64"/>
      <c r="IK1192" s="64"/>
      <c r="IL1192" s="64"/>
    </row>
    <row r="1193" spans="1:246" s="71" customFormat="1" ht="14.25" customHeight="1" x14ac:dyDescent="0.4">
      <c r="A1193" s="39" t="s">
        <v>8031</v>
      </c>
      <c r="B1193" s="45">
        <v>2839</v>
      </c>
      <c r="C1193" s="45">
        <v>1086</v>
      </c>
      <c r="D1193" s="45">
        <v>105</v>
      </c>
      <c r="E1193" s="46" t="s">
        <v>7530</v>
      </c>
      <c r="F1193" s="47" t="s">
        <v>6483</v>
      </c>
      <c r="G1193" s="46" t="s">
        <v>6447</v>
      </c>
      <c r="H1193" s="46" t="s">
        <v>6484</v>
      </c>
      <c r="I1193" s="46" t="s">
        <v>593</v>
      </c>
      <c r="J1193" s="48">
        <v>5</v>
      </c>
      <c r="K1193" s="49">
        <v>3566</v>
      </c>
      <c r="L1193" s="50">
        <v>5</v>
      </c>
      <c r="M1193" s="50">
        <v>17830</v>
      </c>
      <c r="N1193" s="51">
        <v>0</v>
      </c>
      <c r="O1193" s="51">
        <v>0</v>
      </c>
      <c r="P1193" s="51">
        <v>10</v>
      </c>
      <c r="Q1193" s="51">
        <v>0</v>
      </c>
      <c r="R1193" s="51">
        <f t="shared" ref="R1193:R1205" si="161">SUM(N1193:Q1193)</f>
        <v>10</v>
      </c>
      <c r="S1193" s="79"/>
      <c r="T1193" s="52">
        <f t="shared" si="153"/>
        <v>0</v>
      </c>
      <c r="U1193" s="52" t="str" cm="1">
        <f t="array" aca="1" ref="U1193" ca="1">IF(S1193="", "×", IF(LEFT(S1193,2)="項番", COUNTIFS($D$2:$D$4001, INDIRECT("D" &amp; ROW()-1), $U$2:$U$4001, "〇"), "〇"))</f>
        <v>×</v>
      </c>
      <c r="V1193" s="52" t="str">
        <f t="shared" si="154"/>
        <v>×</v>
      </c>
      <c r="W1193" s="52" t="str">
        <f t="shared" si="155"/>
        <v>×</v>
      </c>
      <c r="X1193" s="53" t="str">
        <f t="shared" ca="1" si="156"/>
        <v/>
      </c>
      <c r="Y1193" s="52">
        <f t="shared" ca="1" si="157"/>
        <v>0</v>
      </c>
      <c r="Z1193" s="52">
        <f t="shared" si="158"/>
        <v>105</v>
      </c>
      <c r="AA1193" s="52" t="s">
        <v>125</v>
      </c>
      <c r="AB1193" s="70"/>
      <c r="AC1193" s="70"/>
      <c r="AD1193" s="70"/>
      <c r="AE1193" s="70"/>
      <c r="AF1193" s="70"/>
      <c r="AG1193" s="70"/>
      <c r="AH1193" s="70"/>
      <c r="AI1193" s="70"/>
      <c r="AJ1193" s="70"/>
      <c r="AK1193" s="70"/>
      <c r="AL1193" s="70"/>
      <c r="AM1193" s="70"/>
      <c r="AN1193" s="70"/>
      <c r="AO1193" s="70"/>
      <c r="AP1193" s="70"/>
      <c r="AQ1193" s="70"/>
      <c r="AR1193" s="70"/>
      <c r="AS1193" s="70"/>
      <c r="AT1193" s="70"/>
      <c r="AU1193" s="70"/>
      <c r="AV1193" s="70"/>
      <c r="AW1193" s="70"/>
      <c r="AX1193" s="70"/>
      <c r="AY1193" s="70"/>
      <c r="AZ1193" s="70"/>
      <c r="BA1193" s="70"/>
      <c r="BB1193" s="70"/>
      <c r="BC1193" s="70"/>
      <c r="BD1193" s="70"/>
      <c r="BE1193" s="70"/>
      <c r="BF1193" s="70"/>
      <c r="BG1193" s="70"/>
      <c r="BH1193" s="70"/>
      <c r="BI1193" s="70"/>
      <c r="BJ1193" s="70"/>
      <c r="BK1193" s="70"/>
      <c r="BL1193" s="70"/>
      <c r="BM1193" s="70"/>
      <c r="BN1193" s="70"/>
      <c r="BO1193" s="70"/>
      <c r="BP1193" s="70"/>
      <c r="BQ1193" s="70"/>
      <c r="BR1193" s="70"/>
      <c r="BS1193" s="70"/>
      <c r="BT1193" s="70"/>
      <c r="BU1193" s="70"/>
      <c r="BV1193" s="70"/>
      <c r="BW1193" s="70"/>
      <c r="BX1193" s="70"/>
      <c r="BY1193" s="70"/>
      <c r="BZ1193" s="70"/>
      <c r="CA1193" s="70"/>
      <c r="CB1193" s="70"/>
      <c r="CC1193" s="70"/>
      <c r="CD1193" s="70"/>
      <c r="CE1193" s="70"/>
      <c r="CF1193" s="70"/>
      <c r="CG1193" s="70"/>
      <c r="CH1193" s="70"/>
      <c r="CI1193" s="70"/>
      <c r="CJ1193" s="70"/>
      <c r="CK1193" s="70"/>
      <c r="CL1193" s="70"/>
      <c r="CM1193" s="70"/>
      <c r="CN1193" s="70"/>
      <c r="CO1193" s="70"/>
      <c r="CP1193" s="70"/>
      <c r="CQ1193" s="70"/>
      <c r="CR1193" s="70"/>
      <c r="CS1193" s="70"/>
      <c r="CT1193" s="70"/>
      <c r="CU1193" s="70"/>
      <c r="CV1193" s="70"/>
      <c r="CW1193" s="70"/>
      <c r="CX1193" s="70"/>
      <c r="CY1193" s="70"/>
      <c r="CZ1193" s="70"/>
      <c r="DA1193" s="70"/>
      <c r="DB1193" s="70"/>
      <c r="DC1193" s="70"/>
      <c r="DD1193" s="70"/>
      <c r="DE1193" s="70"/>
      <c r="DF1193" s="70"/>
      <c r="DG1193" s="70"/>
      <c r="DH1193" s="70"/>
      <c r="DI1193" s="70"/>
      <c r="DJ1193" s="70"/>
      <c r="DK1193" s="70"/>
      <c r="DL1193" s="70"/>
      <c r="DM1193" s="70"/>
      <c r="DN1193" s="70"/>
      <c r="DO1193" s="70"/>
      <c r="DP1193" s="70"/>
      <c r="DQ1193" s="70"/>
      <c r="DR1193" s="70"/>
      <c r="DS1193" s="70"/>
      <c r="DT1193" s="70"/>
      <c r="DU1193" s="70"/>
      <c r="DV1193" s="70"/>
      <c r="DW1193" s="70"/>
      <c r="DX1193" s="70"/>
      <c r="DY1193" s="70"/>
      <c r="DZ1193" s="70"/>
      <c r="EA1193" s="70"/>
      <c r="EB1193" s="70"/>
      <c r="EC1193" s="70"/>
      <c r="ED1193" s="70"/>
      <c r="EE1193" s="70"/>
      <c r="EF1193" s="70"/>
      <c r="EG1193" s="70"/>
      <c r="EH1193" s="70"/>
      <c r="EI1193" s="70"/>
      <c r="EJ1193" s="70"/>
      <c r="EK1193" s="70"/>
      <c r="EL1193" s="70"/>
      <c r="EM1193" s="70"/>
      <c r="EN1193" s="70"/>
      <c r="EO1193" s="70"/>
      <c r="EP1193" s="70"/>
      <c r="EQ1193" s="70"/>
      <c r="ER1193" s="70"/>
      <c r="ES1193" s="70"/>
      <c r="ET1193" s="70"/>
      <c r="EU1193" s="70"/>
      <c r="EV1193" s="70"/>
      <c r="EW1193" s="70"/>
      <c r="EX1193" s="70"/>
      <c r="EY1193" s="70"/>
      <c r="EZ1193" s="70"/>
      <c r="FA1193" s="70"/>
      <c r="FB1193" s="70"/>
      <c r="FC1193" s="70"/>
      <c r="FD1193" s="70"/>
      <c r="FE1193" s="70"/>
      <c r="FF1193" s="70"/>
      <c r="FG1193" s="70"/>
      <c r="FH1193" s="70"/>
      <c r="FI1193" s="70"/>
      <c r="FJ1193" s="70"/>
      <c r="FK1193" s="70"/>
      <c r="FL1193" s="70"/>
      <c r="FM1193" s="70"/>
      <c r="FN1193" s="70"/>
      <c r="FO1193" s="70"/>
      <c r="FP1193" s="70"/>
      <c r="FQ1193" s="70"/>
      <c r="FR1193" s="70"/>
      <c r="FS1193" s="70"/>
      <c r="FT1193" s="70"/>
      <c r="FU1193" s="70"/>
      <c r="FV1193" s="70"/>
      <c r="FW1193" s="70"/>
      <c r="FX1193" s="70"/>
      <c r="FY1193" s="70"/>
      <c r="FZ1193" s="70"/>
      <c r="GA1193" s="70"/>
      <c r="GB1193" s="70"/>
      <c r="GC1193" s="70"/>
      <c r="GD1193" s="70"/>
      <c r="GE1193" s="70"/>
      <c r="GF1193" s="70"/>
      <c r="GG1193" s="70"/>
      <c r="GH1193" s="70"/>
      <c r="GI1193" s="70"/>
      <c r="GJ1193" s="70"/>
      <c r="GK1193" s="70"/>
      <c r="GL1193" s="70"/>
      <c r="GM1193" s="70"/>
      <c r="GN1193" s="70"/>
      <c r="GO1193" s="70"/>
      <c r="GP1193" s="70"/>
      <c r="GQ1193" s="70"/>
      <c r="GR1193" s="70"/>
      <c r="GS1193" s="70"/>
      <c r="GT1193" s="70"/>
      <c r="GU1193" s="70"/>
      <c r="GV1193" s="70"/>
      <c r="GW1193" s="70"/>
      <c r="GX1193" s="70"/>
      <c r="GY1193" s="70"/>
      <c r="GZ1193" s="70"/>
      <c r="HA1193" s="70"/>
      <c r="HB1193" s="70"/>
      <c r="HC1193" s="70"/>
      <c r="HD1193" s="70"/>
      <c r="HE1193" s="70"/>
      <c r="HF1193" s="70"/>
      <c r="HG1193" s="70"/>
      <c r="HH1193" s="70"/>
      <c r="HI1193" s="70"/>
      <c r="HJ1193" s="70"/>
      <c r="HK1193" s="70"/>
      <c r="HL1193" s="70"/>
      <c r="HM1193" s="70"/>
      <c r="HN1193" s="70"/>
      <c r="HO1193" s="70"/>
      <c r="HP1193" s="70"/>
      <c r="HQ1193" s="70"/>
      <c r="HR1193" s="70"/>
      <c r="HS1193" s="70"/>
      <c r="HT1193" s="70"/>
      <c r="HU1193" s="70"/>
      <c r="HV1193" s="70"/>
      <c r="HW1193" s="70"/>
      <c r="HX1193" s="70"/>
      <c r="HY1193" s="70"/>
      <c r="HZ1193" s="70"/>
      <c r="IA1193" s="70"/>
      <c r="IB1193" s="70"/>
      <c r="IC1193" s="70"/>
      <c r="ID1193" s="70"/>
      <c r="IE1193" s="70"/>
      <c r="IF1193" s="70"/>
      <c r="IG1193" s="70"/>
      <c r="IH1193" s="70"/>
      <c r="II1193" s="70"/>
      <c r="IJ1193" s="70"/>
      <c r="IK1193" s="70"/>
      <c r="IL1193" s="70"/>
    </row>
    <row r="1194" spans="1:246" s="71" customFormat="1" ht="14.25" customHeight="1" x14ac:dyDescent="0.4">
      <c r="A1194" s="39" t="s">
        <v>8031</v>
      </c>
      <c r="B1194" s="45">
        <v>2840</v>
      </c>
      <c r="C1194" s="45">
        <v>1087</v>
      </c>
      <c r="D1194" s="45">
        <v>105</v>
      </c>
      <c r="E1194" s="46" t="s">
        <v>7530</v>
      </c>
      <c r="F1194" s="47" t="s">
        <v>6485</v>
      </c>
      <c r="G1194" s="46" t="s">
        <v>6447</v>
      </c>
      <c r="H1194" s="46" t="s">
        <v>6486</v>
      </c>
      <c r="I1194" s="46" t="s">
        <v>593</v>
      </c>
      <c r="J1194" s="48">
        <v>5</v>
      </c>
      <c r="K1194" s="49">
        <v>6340</v>
      </c>
      <c r="L1194" s="50">
        <v>5</v>
      </c>
      <c r="M1194" s="50">
        <v>31700</v>
      </c>
      <c r="N1194" s="51">
        <v>1</v>
      </c>
      <c r="O1194" s="51">
        <v>0</v>
      </c>
      <c r="P1194" s="51">
        <v>5</v>
      </c>
      <c r="Q1194" s="51">
        <v>0</v>
      </c>
      <c r="R1194" s="51">
        <f t="shared" si="161"/>
        <v>6</v>
      </c>
      <c r="S1194" s="79"/>
      <c r="T1194" s="52">
        <f t="shared" si="153"/>
        <v>0</v>
      </c>
      <c r="U1194" s="52" t="str" cm="1">
        <f t="array" aca="1" ref="U1194" ca="1">IF(S1194="", "×", IF(LEFT(S1194,2)="項番", COUNTIFS($D$2:$D$4001, INDIRECT("D" &amp; ROW()-1), $U$2:$U$4001, "〇"), "〇"))</f>
        <v>×</v>
      </c>
      <c r="V1194" s="52" t="str">
        <f t="shared" si="154"/>
        <v>×</v>
      </c>
      <c r="W1194" s="52" t="str">
        <f t="shared" si="155"/>
        <v>×</v>
      </c>
      <c r="X1194" s="53" t="str">
        <f t="shared" ca="1" si="156"/>
        <v/>
      </c>
      <c r="Y1194" s="52">
        <f t="shared" ca="1" si="157"/>
        <v>0</v>
      </c>
      <c r="Z1194" s="52">
        <f t="shared" si="158"/>
        <v>105</v>
      </c>
      <c r="AA1194" s="52" t="s">
        <v>125</v>
      </c>
      <c r="AB1194" s="70"/>
      <c r="AC1194" s="70"/>
      <c r="AD1194" s="70"/>
      <c r="AE1194" s="70"/>
      <c r="AF1194" s="70"/>
      <c r="AG1194" s="70"/>
      <c r="AH1194" s="70"/>
      <c r="AI1194" s="70"/>
      <c r="AJ1194" s="70"/>
      <c r="AK1194" s="70"/>
      <c r="AL1194" s="70"/>
      <c r="AM1194" s="70"/>
      <c r="AN1194" s="70"/>
      <c r="AO1194" s="70"/>
      <c r="AP1194" s="70"/>
      <c r="AQ1194" s="70"/>
      <c r="AR1194" s="70"/>
      <c r="AS1194" s="70"/>
      <c r="AT1194" s="70"/>
      <c r="AU1194" s="70"/>
      <c r="AV1194" s="70"/>
      <c r="AW1194" s="70"/>
      <c r="AX1194" s="70"/>
      <c r="AY1194" s="70"/>
      <c r="AZ1194" s="70"/>
      <c r="BA1194" s="70"/>
      <c r="BB1194" s="70"/>
      <c r="BC1194" s="70"/>
      <c r="BD1194" s="70"/>
      <c r="BE1194" s="70"/>
      <c r="BF1194" s="70"/>
      <c r="BG1194" s="70"/>
      <c r="BH1194" s="70"/>
      <c r="BI1194" s="70"/>
      <c r="BJ1194" s="70"/>
      <c r="BK1194" s="70"/>
      <c r="BL1194" s="70"/>
      <c r="BM1194" s="70"/>
      <c r="BN1194" s="70"/>
      <c r="BO1194" s="70"/>
      <c r="BP1194" s="70"/>
      <c r="BQ1194" s="70"/>
      <c r="BR1194" s="70"/>
      <c r="BS1194" s="70"/>
      <c r="BT1194" s="70"/>
      <c r="BU1194" s="70"/>
      <c r="BV1194" s="70"/>
      <c r="BW1194" s="70"/>
      <c r="BX1194" s="70"/>
      <c r="BY1194" s="70"/>
      <c r="BZ1194" s="70"/>
      <c r="CA1194" s="70"/>
      <c r="CB1194" s="70"/>
      <c r="CC1194" s="70"/>
      <c r="CD1194" s="70"/>
      <c r="CE1194" s="70"/>
      <c r="CF1194" s="70"/>
      <c r="CG1194" s="70"/>
      <c r="CH1194" s="70"/>
      <c r="CI1194" s="70"/>
      <c r="CJ1194" s="70"/>
      <c r="CK1194" s="70"/>
      <c r="CL1194" s="70"/>
      <c r="CM1194" s="70"/>
      <c r="CN1194" s="70"/>
      <c r="CO1194" s="70"/>
      <c r="CP1194" s="70"/>
      <c r="CQ1194" s="70"/>
      <c r="CR1194" s="70"/>
      <c r="CS1194" s="70"/>
      <c r="CT1194" s="70"/>
      <c r="CU1194" s="70"/>
      <c r="CV1194" s="70"/>
      <c r="CW1194" s="70"/>
      <c r="CX1194" s="70"/>
      <c r="CY1194" s="70"/>
      <c r="CZ1194" s="70"/>
      <c r="DA1194" s="70"/>
      <c r="DB1194" s="70"/>
      <c r="DC1194" s="70"/>
      <c r="DD1194" s="70"/>
      <c r="DE1194" s="70"/>
      <c r="DF1194" s="70"/>
      <c r="DG1194" s="70"/>
      <c r="DH1194" s="70"/>
      <c r="DI1194" s="70"/>
      <c r="DJ1194" s="70"/>
      <c r="DK1194" s="70"/>
      <c r="DL1194" s="70"/>
      <c r="DM1194" s="70"/>
      <c r="DN1194" s="70"/>
      <c r="DO1194" s="70"/>
      <c r="DP1194" s="70"/>
      <c r="DQ1194" s="70"/>
      <c r="DR1194" s="70"/>
      <c r="DS1194" s="70"/>
      <c r="DT1194" s="70"/>
      <c r="DU1194" s="70"/>
      <c r="DV1194" s="70"/>
      <c r="DW1194" s="70"/>
      <c r="DX1194" s="70"/>
      <c r="DY1194" s="70"/>
      <c r="DZ1194" s="70"/>
      <c r="EA1194" s="70"/>
      <c r="EB1194" s="70"/>
      <c r="EC1194" s="70"/>
      <c r="ED1194" s="70"/>
      <c r="EE1194" s="70"/>
      <c r="EF1194" s="70"/>
      <c r="EG1194" s="70"/>
      <c r="EH1194" s="70"/>
      <c r="EI1194" s="70"/>
      <c r="EJ1194" s="70"/>
      <c r="EK1194" s="70"/>
      <c r="EL1194" s="70"/>
      <c r="EM1194" s="70"/>
      <c r="EN1194" s="70"/>
      <c r="EO1194" s="70"/>
      <c r="EP1194" s="70"/>
      <c r="EQ1194" s="70"/>
      <c r="ER1194" s="70"/>
      <c r="ES1194" s="70"/>
      <c r="ET1194" s="70"/>
      <c r="EU1194" s="70"/>
      <c r="EV1194" s="70"/>
      <c r="EW1194" s="70"/>
      <c r="EX1194" s="70"/>
      <c r="EY1194" s="70"/>
      <c r="EZ1194" s="70"/>
      <c r="FA1194" s="70"/>
      <c r="FB1194" s="70"/>
      <c r="FC1194" s="70"/>
      <c r="FD1194" s="70"/>
      <c r="FE1194" s="70"/>
      <c r="FF1194" s="70"/>
      <c r="FG1194" s="70"/>
      <c r="FH1194" s="70"/>
      <c r="FI1194" s="70"/>
      <c r="FJ1194" s="70"/>
      <c r="FK1194" s="70"/>
      <c r="FL1194" s="70"/>
      <c r="FM1194" s="70"/>
      <c r="FN1194" s="70"/>
      <c r="FO1194" s="70"/>
      <c r="FP1194" s="70"/>
      <c r="FQ1194" s="70"/>
      <c r="FR1194" s="70"/>
      <c r="FS1194" s="70"/>
      <c r="FT1194" s="70"/>
      <c r="FU1194" s="70"/>
      <c r="FV1194" s="70"/>
      <c r="FW1194" s="70"/>
      <c r="FX1194" s="70"/>
      <c r="FY1194" s="70"/>
      <c r="FZ1194" s="70"/>
      <c r="GA1194" s="70"/>
      <c r="GB1194" s="70"/>
      <c r="GC1194" s="70"/>
      <c r="GD1194" s="70"/>
      <c r="GE1194" s="70"/>
      <c r="GF1194" s="70"/>
      <c r="GG1194" s="70"/>
      <c r="GH1194" s="70"/>
      <c r="GI1194" s="70"/>
      <c r="GJ1194" s="70"/>
      <c r="GK1194" s="70"/>
      <c r="GL1194" s="70"/>
      <c r="GM1194" s="70"/>
      <c r="GN1194" s="70"/>
      <c r="GO1194" s="70"/>
      <c r="GP1194" s="70"/>
      <c r="GQ1194" s="70"/>
      <c r="GR1194" s="70"/>
      <c r="GS1194" s="70"/>
      <c r="GT1194" s="70"/>
      <c r="GU1194" s="70"/>
      <c r="GV1194" s="70"/>
      <c r="GW1194" s="70"/>
      <c r="GX1194" s="70"/>
      <c r="GY1194" s="70"/>
      <c r="GZ1194" s="70"/>
      <c r="HA1194" s="70"/>
      <c r="HB1194" s="70"/>
      <c r="HC1194" s="70"/>
      <c r="HD1194" s="70"/>
      <c r="HE1194" s="70"/>
      <c r="HF1194" s="70"/>
      <c r="HG1194" s="70"/>
      <c r="HH1194" s="70"/>
      <c r="HI1194" s="70"/>
      <c r="HJ1194" s="70"/>
      <c r="HK1194" s="70"/>
      <c r="HL1194" s="70"/>
      <c r="HM1194" s="70"/>
      <c r="HN1194" s="70"/>
      <c r="HO1194" s="70"/>
      <c r="HP1194" s="70"/>
      <c r="HQ1194" s="70"/>
      <c r="HR1194" s="70"/>
      <c r="HS1194" s="70"/>
      <c r="HT1194" s="70"/>
      <c r="HU1194" s="70"/>
      <c r="HV1194" s="70"/>
      <c r="HW1194" s="70"/>
      <c r="HX1194" s="70"/>
      <c r="HY1194" s="70"/>
      <c r="HZ1194" s="70"/>
      <c r="IA1194" s="70"/>
      <c r="IB1194" s="70"/>
      <c r="IC1194" s="70"/>
      <c r="ID1194" s="70"/>
      <c r="IE1194" s="70"/>
      <c r="IF1194" s="70"/>
      <c r="IG1194" s="70"/>
      <c r="IH1194" s="70"/>
      <c r="II1194" s="70"/>
      <c r="IJ1194" s="70"/>
      <c r="IK1194" s="70"/>
      <c r="IL1194" s="70"/>
    </row>
    <row r="1195" spans="1:246" s="73" customFormat="1" ht="14.25" customHeight="1" x14ac:dyDescent="0.4">
      <c r="A1195" s="54" t="s">
        <v>125</v>
      </c>
      <c r="B1195" s="55"/>
      <c r="C1195" s="55" t="s">
        <v>125</v>
      </c>
      <c r="D1195" s="55" t="s">
        <v>125</v>
      </c>
      <c r="E1195" s="56"/>
      <c r="F1195" s="57"/>
      <c r="G1195" s="56"/>
      <c r="H1195" s="56"/>
      <c r="I1195" s="56"/>
      <c r="J1195" s="58"/>
      <c r="K1195" s="59"/>
      <c r="L1195" s="60"/>
      <c r="M1195" s="60"/>
      <c r="N1195" s="61"/>
      <c r="O1195" s="61"/>
      <c r="P1195" s="61"/>
      <c r="Q1195" s="61"/>
      <c r="R1195" s="61"/>
      <c r="S1195" s="80" t="s">
        <v>7793</v>
      </c>
      <c r="T1195" s="62">
        <f t="shared" si="153"/>
        <v>0</v>
      </c>
      <c r="U1195" s="62" cm="1">
        <f t="array" aca="1" ref="U1195" ca="1">IF(S1195="", "×", IF(LEFT(S1195,2)="項番", COUNTIFS($D$2:$D$4001, INDIRECT("D" &amp; ROW()-1), $U$2:$U$4001, "〇"), "〇"))</f>
        <v>0</v>
      </c>
      <c r="V1195" s="62" t="str">
        <f t="shared" si="154"/>
        <v/>
      </c>
      <c r="W1195" s="62" t="str">
        <f t="shared" si="155"/>
        <v/>
      </c>
      <c r="X1195" s="63" t="str">
        <f t="shared" ca="1" si="156"/>
        <v/>
      </c>
      <c r="Y1195" s="62">
        <f t="shared" ca="1" si="157"/>
        <v>0</v>
      </c>
      <c r="Z1195" s="62">
        <f t="shared" si="158"/>
        <v>105</v>
      </c>
      <c r="AA1195" s="62" t="s">
        <v>7924</v>
      </c>
      <c r="AB1195" s="72"/>
      <c r="AC1195" s="72"/>
      <c r="AD1195" s="72"/>
      <c r="AE1195" s="72"/>
      <c r="AF1195" s="72"/>
      <c r="AG1195" s="72"/>
      <c r="AH1195" s="72"/>
      <c r="AI1195" s="72"/>
      <c r="AJ1195" s="72"/>
      <c r="AK1195" s="72"/>
      <c r="AL1195" s="72"/>
      <c r="AM1195" s="72"/>
      <c r="AN1195" s="72"/>
      <c r="AO1195" s="72"/>
      <c r="AP1195" s="72"/>
      <c r="AQ1195" s="72"/>
      <c r="AR1195" s="72"/>
      <c r="AS1195" s="72"/>
      <c r="AT1195" s="72"/>
      <c r="AU1195" s="72"/>
      <c r="AV1195" s="72"/>
      <c r="AW1195" s="72"/>
      <c r="AX1195" s="72"/>
      <c r="AY1195" s="72"/>
      <c r="AZ1195" s="72"/>
      <c r="BA1195" s="72"/>
      <c r="BB1195" s="72"/>
      <c r="BC1195" s="72"/>
      <c r="BD1195" s="72"/>
      <c r="BE1195" s="72"/>
      <c r="BF1195" s="72"/>
      <c r="BG1195" s="72"/>
      <c r="BH1195" s="72"/>
      <c r="BI1195" s="72"/>
      <c r="BJ1195" s="72"/>
      <c r="BK1195" s="72"/>
      <c r="BL1195" s="72"/>
      <c r="BM1195" s="72"/>
      <c r="BN1195" s="72"/>
      <c r="BO1195" s="72"/>
      <c r="BP1195" s="72"/>
      <c r="BQ1195" s="72"/>
      <c r="BR1195" s="72"/>
      <c r="BS1195" s="72"/>
      <c r="BT1195" s="72"/>
      <c r="BU1195" s="72"/>
      <c r="BV1195" s="72"/>
      <c r="BW1195" s="72"/>
      <c r="BX1195" s="72"/>
      <c r="BY1195" s="72"/>
      <c r="BZ1195" s="72"/>
      <c r="CA1195" s="72"/>
      <c r="CB1195" s="72"/>
      <c r="CC1195" s="72"/>
      <c r="CD1195" s="72"/>
      <c r="CE1195" s="72"/>
      <c r="CF1195" s="72"/>
      <c r="CG1195" s="72"/>
      <c r="CH1195" s="72"/>
      <c r="CI1195" s="72"/>
      <c r="CJ1195" s="72"/>
      <c r="CK1195" s="72"/>
      <c r="CL1195" s="72"/>
      <c r="CM1195" s="72"/>
      <c r="CN1195" s="72"/>
      <c r="CO1195" s="72"/>
      <c r="CP1195" s="72"/>
      <c r="CQ1195" s="72"/>
      <c r="CR1195" s="72"/>
      <c r="CS1195" s="72"/>
      <c r="CT1195" s="72"/>
      <c r="CU1195" s="72"/>
      <c r="CV1195" s="72"/>
      <c r="CW1195" s="72"/>
      <c r="CX1195" s="72"/>
      <c r="CY1195" s="72"/>
      <c r="CZ1195" s="72"/>
      <c r="DA1195" s="72"/>
      <c r="DB1195" s="72"/>
      <c r="DC1195" s="72"/>
      <c r="DD1195" s="72"/>
      <c r="DE1195" s="72"/>
      <c r="DF1195" s="72"/>
      <c r="DG1195" s="72"/>
      <c r="DH1195" s="72"/>
      <c r="DI1195" s="72"/>
      <c r="DJ1195" s="72"/>
      <c r="DK1195" s="72"/>
      <c r="DL1195" s="72"/>
      <c r="DM1195" s="72"/>
      <c r="DN1195" s="72"/>
      <c r="DO1195" s="72"/>
      <c r="DP1195" s="72"/>
      <c r="DQ1195" s="72"/>
      <c r="DR1195" s="72"/>
      <c r="DS1195" s="72"/>
      <c r="DT1195" s="72"/>
      <c r="DU1195" s="72"/>
      <c r="DV1195" s="72"/>
      <c r="DW1195" s="72"/>
      <c r="DX1195" s="72"/>
      <c r="DY1195" s="72"/>
      <c r="DZ1195" s="72"/>
      <c r="EA1195" s="72"/>
      <c r="EB1195" s="72"/>
      <c r="EC1195" s="72"/>
      <c r="ED1195" s="72"/>
      <c r="EE1195" s="72"/>
      <c r="EF1195" s="72"/>
      <c r="EG1195" s="72"/>
      <c r="EH1195" s="72"/>
      <c r="EI1195" s="72"/>
      <c r="EJ1195" s="72"/>
      <c r="EK1195" s="72"/>
      <c r="EL1195" s="72"/>
      <c r="EM1195" s="72"/>
      <c r="EN1195" s="72"/>
      <c r="EO1195" s="72"/>
      <c r="EP1195" s="72"/>
      <c r="EQ1195" s="72"/>
      <c r="ER1195" s="72"/>
      <c r="ES1195" s="72"/>
      <c r="ET1195" s="72"/>
      <c r="EU1195" s="72"/>
      <c r="EV1195" s="72"/>
      <c r="EW1195" s="72"/>
      <c r="EX1195" s="72"/>
      <c r="EY1195" s="72"/>
      <c r="EZ1195" s="72"/>
      <c r="FA1195" s="72"/>
      <c r="FB1195" s="72"/>
      <c r="FC1195" s="72"/>
      <c r="FD1195" s="72"/>
      <c r="FE1195" s="72"/>
      <c r="FF1195" s="72"/>
      <c r="FG1195" s="72"/>
      <c r="FH1195" s="72"/>
      <c r="FI1195" s="72"/>
      <c r="FJ1195" s="72"/>
      <c r="FK1195" s="72"/>
      <c r="FL1195" s="72"/>
      <c r="FM1195" s="72"/>
      <c r="FN1195" s="72"/>
      <c r="FO1195" s="72"/>
      <c r="FP1195" s="72"/>
      <c r="FQ1195" s="72"/>
      <c r="FR1195" s="72"/>
      <c r="FS1195" s="72"/>
      <c r="FT1195" s="72"/>
      <c r="FU1195" s="72"/>
      <c r="FV1195" s="72"/>
      <c r="FW1195" s="72"/>
      <c r="FX1195" s="72"/>
      <c r="FY1195" s="72"/>
      <c r="FZ1195" s="72"/>
      <c r="GA1195" s="72"/>
      <c r="GB1195" s="72"/>
      <c r="GC1195" s="72"/>
      <c r="GD1195" s="72"/>
      <c r="GE1195" s="72"/>
      <c r="GF1195" s="72"/>
      <c r="GG1195" s="72"/>
      <c r="GH1195" s="72"/>
      <c r="GI1195" s="72"/>
      <c r="GJ1195" s="72"/>
      <c r="GK1195" s="72"/>
      <c r="GL1195" s="72"/>
      <c r="GM1195" s="72"/>
      <c r="GN1195" s="72"/>
      <c r="GO1195" s="72"/>
      <c r="GP1195" s="72"/>
      <c r="GQ1195" s="72"/>
      <c r="GR1195" s="72"/>
      <c r="GS1195" s="72"/>
      <c r="GT1195" s="72"/>
      <c r="GU1195" s="72"/>
      <c r="GV1195" s="72"/>
      <c r="GW1195" s="72"/>
      <c r="GX1195" s="72"/>
      <c r="GY1195" s="72"/>
      <c r="GZ1195" s="72"/>
      <c r="HA1195" s="72"/>
      <c r="HB1195" s="72"/>
      <c r="HC1195" s="72"/>
      <c r="HD1195" s="72"/>
      <c r="HE1195" s="72"/>
      <c r="HF1195" s="72"/>
      <c r="HG1195" s="72"/>
      <c r="HH1195" s="72"/>
      <c r="HI1195" s="72"/>
      <c r="HJ1195" s="72"/>
      <c r="HK1195" s="72"/>
      <c r="HL1195" s="72"/>
      <c r="HM1195" s="72"/>
      <c r="HN1195" s="72"/>
      <c r="HO1195" s="72"/>
      <c r="HP1195" s="72"/>
      <c r="HQ1195" s="72"/>
      <c r="HR1195" s="72"/>
      <c r="HS1195" s="72"/>
      <c r="HT1195" s="72"/>
      <c r="HU1195" s="72"/>
      <c r="HV1195" s="72"/>
      <c r="HW1195" s="72"/>
      <c r="HX1195" s="72"/>
      <c r="HY1195" s="72"/>
      <c r="HZ1195" s="72"/>
      <c r="IA1195" s="72"/>
      <c r="IB1195" s="72"/>
      <c r="IC1195" s="72"/>
      <c r="ID1195" s="72"/>
      <c r="IE1195" s="72"/>
      <c r="IF1195" s="72"/>
      <c r="IG1195" s="72"/>
      <c r="IH1195" s="72"/>
      <c r="II1195" s="72"/>
      <c r="IJ1195" s="72"/>
      <c r="IK1195" s="72"/>
      <c r="IL1195" s="72"/>
    </row>
    <row r="1196" spans="1:246" s="71" customFormat="1" ht="14.25" customHeight="1" x14ac:dyDescent="0.4">
      <c r="A1196" s="39" t="s">
        <v>8032</v>
      </c>
      <c r="B1196" s="45">
        <v>2838</v>
      </c>
      <c r="C1196" s="45">
        <v>1088</v>
      </c>
      <c r="D1196" s="45">
        <v>106</v>
      </c>
      <c r="E1196" s="46" t="s">
        <v>7530</v>
      </c>
      <c r="F1196" s="47" t="s">
        <v>6481</v>
      </c>
      <c r="G1196" s="46" t="s">
        <v>6447</v>
      </c>
      <c r="H1196" s="46" t="s">
        <v>6482</v>
      </c>
      <c r="I1196" s="46" t="s">
        <v>2977</v>
      </c>
      <c r="J1196" s="48">
        <v>1</v>
      </c>
      <c r="K1196" s="49">
        <v>407109</v>
      </c>
      <c r="L1196" s="50">
        <v>1</v>
      </c>
      <c r="M1196" s="50">
        <v>407109</v>
      </c>
      <c r="N1196" s="51">
        <v>0</v>
      </c>
      <c r="O1196" s="51">
        <v>360</v>
      </c>
      <c r="P1196" s="51">
        <v>0</v>
      </c>
      <c r="Q1196" s="51">
        <v>0</v>
      </c>
      <c r="R1196" s="51">
        <f t="shared" si="161"/>
        <v>360</v>
      </c>
      <c r="S1196" s="79"/>
      <c r="T1196" s="52">
        <f t="shared" si="153"/>
        <v>0</v>
      </c>
      <c r="U1196" s="52" t="str" cm="1">
        <f t="array" aca="1" ref="U1196" ca="1">IF(S1196="", "×", IF(LEFT(S1196,2)="項番", COUNTIFS($D$2:$D$4001, INDIRECT("D" &amp; ROW()-1), $U$2:$U$4001, "〇"), "〇"))</f>
        <v>×</v>
      </c>
      <c r="V1196" s="52" t="str">
        <f t="shared" si="154"/>
        <v>×</v>
      </c>
      <c r="W1196" s="52" t="str">
        <f t="shared" si="155"/>
        <v>×</v>
      </c>
      <c r="X1196" s="53" t="str">
        <f t="shared" ca="1" si="156"/>
        <v/>
      </c>
      <c r="Y1196" s="52">
        <f t="shared" ca="1" si="157"/>
        <v>0</v>
      </c>
      <c r="Z1196" s="52">
        <f t="shared" si="158"/>
        <v>106</v>
      </c>
      <c r="AA1196" s="52" t="s">
        <v>125</v>
      </c>
      <c r="AB1196" s="70"/>
      <c r="AC1196" s="70"/>
      <c r="AD1196" s="70"/>
      <c r="AE1196" s="70"/>
      <c r="AF1196" s="70"/>
      <c r="AG1196" s="70"/>
      <c r="AH1196" s="70"/>
      <c r="AI1196" s="70"/>
      <c r="AJ1196" s="70"/>
      <c r="AK1196" s="70"/>
      <c r="AL1196" s="70"/>
      <c r="AM1196" s="70"/>
      <c r="AN1196" s="70"/>
      <c r="AO1196" s="70"/>
      <c r="AP1196" s="70"/>
      <c r="AQ1196" s="70"/>
      <c r="AR1196" s="70"/>
      <c r="AS1196" s="70"/>
      <c r="AT1196" s="70"/>
      <c r="AU1196" s="70"/>
      <c r="AV1196" s="70"/>
      <c r="AW1196" s="70"/>
      <c r="AX1196" s="70"/>
      <c r="AY1196" s="70"/>
      <c r="AZ1196" s="70"/>
      <c r="BA1196" s="70"/>
      <c r="BB1196" s="70"/>
      <c r="BC1196" s="70"/>
      <c r="BD1196" s="70"/>
      <c r="BE1196" s="70"/>
      <c r="BF1196" s="70"/>
      <c r="BG1196" s="70"/>
      <c r="BH1196" s="70"/>
      <c r="BI1196" s="70"/>
      <c r="BJ1196" s="70"/>
      <c r="BK1196" s="70"/>
      <c r="BL1196" s="70"/>
      <c r="BM1196" s="70"/>
      <c r="BN1196" s="70"/>
      <c r="BO1196" s="70"/>
      <c r="BP1196" s="70"/>
      <c r="BQ1196" s="70"/>
      <c r="BR1196" s="70"/>
      <c r="BS1196" s="70"/>
      <c r="BT1196" s="70"/>
      <c r="BU1196" s="70"/>
      <c r="BV1196" s="70"/>
      <c r="BW1196" s="70"/>
      <c r="BX1196" s="70"/>
      <c r="BY1196" s="70"/>
      <c r="BZ1196" s="70"/>
      <c r="CA1196" s="70"/>
      <c r="CB1196" s="70"/>
      <c r="CC1196" s="70"/>
      <c r="CD1196" s="70"/>
      <c r="CE1196" s="70"/>
      <c r="CF1196" s="70"/>
      <c r="CG1196" s="70"/>
      <c r="CH1196" s="70"/>
      <c r="CI1196" s="70"/>
      <c r="CJ1196" s="70"/>
      <c r="CK1196" s="70"/>
      <c r="CL1196" s="70"/>
      <c r="CM1196" s="70"/>
      <c r="CN1196" s="70"/>
      <c r="CO1196" s="70"/>
      <c r="CP1196" s="70"/>
      <c r="CQ1196" s="70"/>
      <c r="CR1196" s="70"/>
      <c r="CS1196" s="70"/>
      <c r="CT1196" s="70"/>
      <c r="CU1196" s="70"/>
      <c r="CV1196" s="70"/>
      <c r="CW1196" s="70"/>
      <c r="CX1196" s="70"/>
      <c r="CY1196" s="70"/>
      <c r="CZ1196" s="70"/>
      <c r="DA1196" s="70"/>
      <c r="DB1196" s="70"/>
      <c r="DC1196" s="70"/>
      <c r="DD1196" s="70"/>
      <c r="DE1196" s="70"/>
      <c r="DF1196" s="70"/>
      <c r="DG1196" s="70"/>
      <c r="DH1196" s="70"/>
      <c r="DI1196" s="70"/>
      <c r="DJ1196" s="70"/>
      <c r="DK1196" s="70"/>
      <c r="DL1196" s="70"/>
      <c r="DM1196" s="70"/>
      <c r="DN1196" s="70"/>
      <c r="DO1196" s="70"/>
      <c r="DP1196" s="70"/>
      <c r="DQ1196" s="70"/>
      <c r="DR1196" s="70"/>
      <c r="DS1196" s="70"/>
      <c r="DT1196" s="70"/>
      <c r="DU1196" s="70"/>
      <c r="DV1196" s="70"/>
      <c r="DW1196" s="70"/>
      <c r="DX1196" s="70"/>
      <c r="DY1196" s="70"/>
      <c r="DZ1196" s="70"/>
      <c r="EA1196" s="70"/>
      <c r="EB1196" s="70"/>
      <c r="EC1196" s="70"/>
      <c r="ED1196" s="70"/>
      <c r="EE1196" s="70"/>
      <c r="EF1196" s="70"/>
      <c r="EG1196" s="70"/>
      <c r="EH1196" s="70"/>
      <c r="EI1196" s="70"/>
      <c r="EJ1196" s="70"/>
      <c r="EK1196" s="70"/>
      <c r="EL1196" s="70"/>
      <c r="EM1196" s="70"/>
      <c r="EN1196" s="70"/>
      <c r="EO1196" s="70"/>
      <c r="EP1196" s="70"/>
      <c r="EQ1196" s="70"/>
      <c r="ER1196" s="70"/>
      <c r="ES1196" s="70"/>
      <c r="ET1196" s="70"/>
      <c r="EU1196" s="70"/>
      <c r="EV1196" s="70"/>
      <c r="EW1196" s="70"/>
      <c r="EX1196" s="70"/>
      <c r="EY1196" s="70"/>
      <c r="EZ1196" s="70"/>
      <c r="FA1196" s="70"/>
      <c r="FB1196" s="70"/>
      <c r="FC1196" s="70"/>
      <c r="FD1196" s="70"/>
      <c r="FE1196" s="70"/>
      <c r="FF1196" s="70"/>
      <c r="FG1196" s="70"/>
      <c r="FH1196" s="70"/>
      <c r="FI1196" s="70"/>
      <c r="FJ1196" s="70"/>
      <c r="FK1196" s="70"/>
      <c r="FL1196" s="70"/>
      <c r="FM1196" s="70"/>
      <c r="FN1196" s="70"/>
      <c r="FO1196" s="70"/>
      <c r="FP1196" s="70"/>
      <c r="FQ1196" s="70"/>
      <c r="FR1196" s="70"/>
      <c r="FS1196" s="70"/>
      <c r="FT1196" s="70"/>
      <c r="FU1196" s="70"/>
      <c r="FV1196" s="70"/>
      <c r="FW1196" s="70"/>
      <c r="FX1196" s="70"/>
      <c r="FY1196" s="70"/>
      <c r="FZ1196" s="70"/>
      <c r="GA1196" s="70"/>
      <c r="GB1196" s="70"/>
      <c r="GC1196" s="70"/>
      <c r="GD1196" s="70"/>
      <c r="GE1196" s="70"/>
      <c r="GF1196" s="70"/>
      <c r="GG1196" s="70"/>
      <c r="GH1196" s="70"/>
      <c r="GI1196" s="70"/>
      <c r="GJ1196" s="70"/>
      <c r="GK1196" s="70"/>
      <c r="GL1196" s="70"/>
      <c r="GM1196" s="70"/>
      <c r="GN1196" s="70"/>
      <c r="GO1196" s="70"/>
      <c r="GP1196" s="70"/>
      <c r="GQ1196" s="70"/>
      <c r="GR1196" s="70"/>
      <c r="GS1196" s="70"/>
      <c r="GT1196" s="70"/>
      <c r="GU1196" s="70"/>
      <c r="GV1196" s="70"/>
      <c r="GW1196" s="70"/>
      <c r="GX1196" s="70"/>
      <c r="GY1196" s="70"/>
      <c r="GZ1196" s="70"/>
      <c r="HA1196" s="70"/>
      <c r="HB1196" s="70"/>
      <c r="HC1196" s="70"/>
      <c r="HD1196" s="70"/>
      <c r="HE1196" s="70"/>
      <c r="HF1196" s="70"/>
      <c r="HG1196" s="70"/>
      <c r="HH1196" s="70"/>
      <c r="HI1196" s="70"/>
      <c r="HJ1196" s="70"/>
      <c r="HK1196" s="70"/>
      <c r="HL1196" s="70"/>
      <c r="HM1196" s="70"/>
      <c r="HN1196" s="70"/>
      <c r="HO1196" s="70"/>
      <c r="HP1196" s="70"/>
      <c r="HQ1196" s="70"/>
      <c r="HR1196" s="70"/>
      <c r="HS1196" s="70"/>
      <c r="HT1196" s="70"/>
      <c r="HU1196" s="70"/>
      <c r="HV1196" s="70"/>
      <c r="HW1196" s="70"/>
      <c r="HX1196" s="70"/>
      <c r="HY1196" s="70"/>
      <c r="HZ1196" s="70"/>
      <c r="IA1196" s="70"/>
      <c r="IB1196" s="70"/>
      <c r="IC1196" s="70"/>
      <c r="ID1196" s="70"/>
      <c r="IE1196" s="70"/>
      <c r="IF1196" s="70"/>
      <c r="IG1196" s="70"/>
      <c r="IH1196" s="70"/>
      <c r="II1196" s="70"/>
      <c r="IJ1196" s="70"/>
      <c r="IK1196" s="70"/>
      <c r="IL1196" s="70"/>
    </row>
    <row r="1197" spans="1:246" ht="14.25" customHeight="1" x14ac:dyDescent="0.4">
      <c r="A1197" s="39" t="s">
        <v>8032</v>
      </c>
      <c r="B1197" s="45">
        <v>2845</v>
      </c>
      <c r="C1197" s="45">
        <v>1089</v>
      </c>
      <c r="D1197" s="45">
        <v>106</v>
      </c>
      <c r="E1197" s="46" t="s">
        <v>7530</v>
      </c>
      <c r="F1197" s="47" t="s">
        <v>6498</v>
      </c>
      <c r="G1197" s="46" t="s">
        <v>6447</v>
      </c>
      <c r="H1197" s="46" t="s">
        <v>6499</v>
      </c>
      <c r="I1197" s="46" t="s">
        <v>6500</v>
      </c>
      <c r="J1197" s="48">
        <v>1</v>
      </c>
      <c r="K1197" s="49">
        <v>216930</v>
      </c>
      <c r="L1197" s="50">
        <v>1</v>
      </c>
      <c r="M1197" s="50">
        <v>216930</v>
      </c>
      <c r="N1197" s="51">
        <v>0</v>
      </c>
      <c r="O1197" s="51">
        <v>12</v>
      </c>
      <c r="P1197" s="51">
        <v>0</v>
      </c>
      <c r="Q1197" s="51">
        <v>0</v>
      </c>
      <c r="R1197" s="51">
        <f t="shared" si="161"/>
        <v>12</v>
      </c>
      <c r="S1197" s="79"/>
      <c r="T1197" s="52">
        <f t="shared" si="153"/>
        <v>0</v>
      </c>
      <c r="U1197" s="52" t="str" cm="1">
        <f t="array" aca="1" ref="U1197" ca="1">IF(S1197="", "×", IF(LEFT(S1197,2)="項番", COUNTIFS($D$2:$D$4001, INDIRECT("D" &amp; ROW()-1), $U$2:$U$4001, "〇"), "〇"))</f>
        <v>×</v>
      </c>
      <c r="V1197" s="52" t="str">
        <f t="shared" si="154"/>
        <v>×</v>
      </c>
      <c r="W1197" s="52" t="str">
        <f t="shared" si="155"/>
        <v>×</v>
      </c>
      <c r="X1197" s="53" t="str">
        <f t="shared" ca="1" si="156"/>
        <v/>
      </c>
      <c r="Y1197" s="52">
        <f t="shared" ca="1" si="157"/>
        <v>0</v>
      </c>
      <c r="Z1197" s="52">
        <f t="shared" si="158"/>
        <v>106</v>
      </c>
      <c r="AA1197" s="52" t="s">
        <v>125</v>
      </c>
    </row>
    <row r="1198" spans="1:246" ht="14.25" customHeight="1" x14ac:dyDescent="0.4">
      <c r="A1198" s="39" t="s">
        <v>8032</v>
      </c>
      <c r="B1198" s="45">
        <v>2846</v>
      </c>
      <c r="C1198" s="45">
        <v>1090</v>
      </c>
      <c r="D1198" s="45">
        <v>106</v>
      </c>
      <c r="E1198" s="46" t="s">
        <v>7530</v>
      </c>
      <c r="F1198" s="47" t="s">
        <v>6501</v>
      </c>
      <c r="G1198" s="46" t="s">
        <v>6447</v>
      </c>
      <c r="H1198" s="46" t="s">
        <v>6502</v>
      </c>
      <c r="I1198" s="46" t="s">
        <v>6503</v>
      </c>
      <c r="J1198" s="48">
        <v>1</v>
      </c>
      <c r="K1198" s="49">
        <v>1081023</v>
      </c>
      <c r="L1198" s="50">
        <v>1</v>
      </c>
      <c r="M1198" s="50">
        <v>1081023</v>
      </c>
      <c r="N1198" s="51">
        <v>0</v>
      </c>
      <c r="O1198" s="51">
        <v>100</v>
      </c>
      <c r="P1198" s="51">
        <v>0</v>
      </c>
      <c r="Q1198" s="51">
        <v>0</v>
      </c>
      <c r="R1198" s="51">
        <f t="shared" si="161"/>
        <v>100</v>
      </c>
      <c r="S1198" s="79"/>
      <c r="T1198" s="52">
        <f t="shared" si="153"/>
        <v>0</v>
      </c>
      <c r="U1198" s="52" t="str" cm="1">
        <f t="array" aca="1" ref="U1198" ca="1">IF(S1198="", "×", IF(LEFT(S1198,2)="項番", COUNTIFS($D$2:$D$4001, INDIRECT("D" &amp; ROW()-1), $U$2:$U$4001, "〇"), "〇"))</f>
        <v>×</v>
      </c>
      <c r="V1198" s="52" t="str">
        <f t="shared" si="154"/>
        <v>×</v>
      </c>
      <c r="W1198" s="52" t="str">
        <f t="shared" si="155"/>
        <v>×</v>
      </c>
      <c r="X1198" s="53" t="str">
        <f t="shared" ca="1" si="156"/>
        <v/>
      </c>
      <c r="Y1198" s="52">
        <f t="shared" ca="1" si="157"/>
        <v>0</v>
      </c>
      <c r="Z1198" s="52">
        <f t="shared" si="158"/>
        <v>106</v>
      </c>
      <c r="AA1198" s="52" t="s">
        <v>125</v>
      </c>
    </row>
    <row r="1199" spans="1:246" s="25" customFormat="1" ht="14.25" customHeight="1" x14ac:dyDescent="0.4">
      <c r="A1199" s="39" t="s">
        <v>8032</v>
      </c>
      <c r="B1199" s="45">
        <v>2847</v>
      </c>
      <c r="C1199" s="45">
        <v>1091</v>
      </c>
      <c r="D1199" s="45">
        <v>106</v>
      </c>
      <c r="E1199" s="46" t="s">
        <v>7530</v>
      </c>
      <c r="F1199" s="47" t="s">
        <v>6504</v>
      </c>
      <c r="G1199" s="46" t="s">
        <v>6447</v>
      </c>
      <c r="H1199" s="46" t="s">
        <v>6505</v>
      </c>
      <c r="I1199" s="46" t="s">
        <v>6506</v>
      </c>
      <c r="J1199" s="48">
        <v>1</v>
      </c>
      <c r="K1199" s="49">
        <v>146284</v>
      </c>
      <c r="L1199" s="50">
        <v>1</v>
      </c>
      <c r="M1199" s="50">
        <v>146284</v>
      </c>
      <c r="N1199" s="46">
        <v>0</v>
      </c>
      <c r="O1199" s="46">
        <v>2</v>
      </c>
      <c r="P1199" s="46">
        <v>0</v>
      </c>
      <c r="Q1199" s="46">
        <v>0</v>
      </c>
      <c r="R1199" s="51">
        <f t="shared" si="161"/>
        <v>2</v>
      </c>
      <c r="S1199" s="79"/>
      <c r="T1199" s="52">
        <f t="shared" si="153"/>
        <v>0</v>
      </c>
      <c r="U1199" s="52" t="str" cm="1">
        <f t="array" aca="1" ref="U1199" ca="1">IF(S1199="", "×", IF(LEFT(S1199,2)="項番", COUNTIFS($D$2:$D$4001, INDIRECT("D" &amp; ROW()-1), $U$2:$U$4001, "〇"), "〇"))</f>
        <v>×</v>
      </c>
      <c r="V1199" s="52" t="str">
        <f t="shared" si="154"/>
        <v>×</v>
      </c>
      <c r="W1199" s="52" t="str">
        <f t="shared" si="155"/>
        <v>×</v>
      </c>
      <c r="X1199" s="53" t="str">
        <f t="shared" ca="1" si="156"/>
        <v/>
      </c>
      <c r="Y1199" s="52">
        <f t="shared" ca="1" si="157"/>
        <v>0</v>
      </c>
      <c r="Z1199" s="52">
        <f t="shared" si="158"/>
        <v>106</v>
      </c>
      <c r="AA1199" s="52" t="s">
        <v>125</v>
      </c>
    </row>
    <row r="1200" spans="1:246" s="25" customFormat="1" ht="14.25" customHeight="1" x14ac:dyDescent="0.4">
      <c r="A1200" s="39" t="s">
        <v>8032</v>
      </c>
      <c r="B1200" s="45">
        <v>2848</v>
      </c>
      <c r="C1200" s="45">
        <v>1092</v>
      </c>
      <c r="D1200" s="45">
        <v>106</v>
      </c>
      <c r="E1200" s="46" t="s">
        <v>7530</v>
      </c>
      <c r="F1200" s="47" t="s">
        <v>6507</v>
      </c>
      <c r="G1200" s="46" t="s">
        <v>6447</v>
      </c>
      <c r="H1200" s="46" t="s">
        <v>6508</v>
      </c>
      <c r="I1200" s="46" t="s">
        <v>6509</v>
      </c>
      <c r="J1200" s="48">
        <v>1</v>
      </c>
      <c r="K1200" s="49">
        <v>1879962</v>
      </c>
      <c r="L1200" s="50">
        <v>1</v>
      </c>
      <c r="M1200" s="50">
        <v>1879962</v>
      </c>
      <c r="N1200" s="46">
        <v>0</v>
      </c>
      <c r="O1200" s="46">
        <v>6</v>
      </c>
      <c r="P1200" s="46">
        <v>0</v>
      </c>
      <c r="Q1200" s="46">
        <v>0</v>
      </c>
      <c r="R1200" s="51">
        <f t="shared" si="161"/>
        <v>6</v>
      </c>
      <c r="S1200" s="79"/>
      <c r="T1200" s="52">
        <f t="shared" si="153"/>
        <v>0</v>
      </c>
      <c r="U1200" s="52" t="str" cm="1">
        <f t="array" aca="1" ref="U1200" ca="1">IF(S1200="", "×", IF(LEFT(S1200,2)="項番", COUNTIFS($D$2:$D$4001, INDIRECT("D" &amp; ROW()-1), $U$2:$U$4001, "〇"), "〇"))</f>
        <v>×</v>
      </c>
      <c r="V1200" s="52" t="str">
        <f t="shared" si="154"/>
        <v>×</v>
      </c>
      <c r="W1200" s="52" t="str">
        <f t="shared" si="155"/>
        <v>×</v>
      </c>
      <c r="X1200" s="53" t="str">
        <f t="shared" ca="1" si="156"/>
        <v/>
      </c>
      <c r="Y1200" s="52">
        <f t="shared" ca="1" si="157"/>
        <v>0</v>
      </c>
      <c r="Z1200" s="52">
        <f t="shared" si="158"/>
        <v>106</v>
      </c>
      <c r="AA1200" s="52" t="s">
        <v>125</v>
      </c>
    </row>
    <row r="1201" spans="1:246" s="64" customFormat="1" ht="14.25" customHeight="1" x14ac:dyDescent="0.4">
      <c r="A1201" s="54" t="s">
        <v>125</v>
      </c>
      <c r="B1201" s="55"/>
      <c r="C1201" s="55" t="s">
        <v>125</v>
      </c>
      <c r="D1201" s="55" t="s">
        <v>125</v>
      </c>
      <c r="E1201" s="56"/>
      <c r="F1201" s="57"/>
      <c r="G1201" s="56"/>
      <c r="H1201" s="56"/>
      <c r="I1201" s="56"/>
      <c r="J1201" s="58"/>
      <c r="K1201" s="59"/>
      <c r="L1201" s="60"/>
      <c r="M1201" s="60"/>
      <c r="N1201" s="56"/>
      <c r="O1201" s="56"/>
      <c r="P1201" s="56"/>
      <c r="Q1201" s="56"/>
      <c r="R1201" s="61"/>
      <c r="S1201" s="80" t="s">
        <v>7794</v>
      </c>
      <c r="T1201" s="62">
        <f t="shared" si="153"/>
        <v>0</v>
      </c>
      <c r="U1201" s="62" cm="1">
        <f t="array" aca="1" ref="U1201" ca="1">IF(S1201="", "×", IF(LEFT(S1201,2)="項番", COUNTIFS($D$2:$D$4001, INDIRECT("D" &amp; ROW()-1), $U$2:$U$4001, "〇"), "〇"))</f>
        <v>0</v>
      </c>
      <c r="V1201" s="62" t="str">
        <f t="shared" si="154"/>
        <v/>
      </c>
      <c r="W1201" s="62" t="str">
        <f t="shared" si="155"/>
        <v/>
      </c>
      <c r="X1201" s="63" t="str">
        <f t="shared" ca="1" si="156"/>
        <v/>
      </c>
      <c r="Y1201" s="62">
        <f t="shared" ca="1" si="157"/>
        <v>0</v>
      </c>
      <c r="Z1201" s="62">
        <f t="shared" si="158"/>
        <v>106</v>
      </c>
      <c r="AA1201" s="62" t="s">
        <v>7924</v>
      </c>
    </row>
    <row r="1202" spans="1:246" s="71" customFormat="1" ht="14.25" customHeight="1" x14ac:dyDescent="0.4">
      <c r="A1202" s="39" t="s">
        <v>8033</v>
      </c>
      <c r="B1202" s="45">
        <v>2841</v>
      </c>
      <c r="C1202" s="45">
        <v>1093</v>
      </c>
      <c r="D1202" s="45">
        <v>107</v>
      </c>
      <c r="E1202" s="46" t="s">
        <v>7530</v>
      </c>
      <c r="F1202" s="47" t="s">
        <v>6487</v>
      </c>
      <c r="G1202" s="46" t="s">
        <v>6447</v>
      </c>
      <c r="H1202" s="46" t="s">
        <v>6488</v>
      </c>
      <c r="I1202" s="46" t="s">
        <v>6489</v>
      </c>
      <c r="J1202" s="48">
        <v>1</v>
      </c>
      <c r="K1202" s="49">
        <v>160014</v>
      </c>
      <c r="L1202" s="50">
        <v>1</v>
      </c>
      <c r="M1202" s="50">
        <v>160014</v>
      </c>
      <c r="N1202" s="51">
        <v>0</v>
      </c>
      <c r="O1202" s="51">
        <v>6</v>
      </c>
      <c r="P1202" s="51">
        <v>0</v>
      </c>
      <c r="Q1202" s="51">
        <v>0</v>
      </c>
      <c r="R1202" s="51">
        <f t="shared" si="161"/>
        <v>6</v>
      </c>
      <c r="S1202" s="79"/>
      <c r="T1202" s="52">
        <f t="shared" si="153"/>
        <v>0</v>
      </c>
      <c r="U1202" s="52" t="str" cm="1">
        <f t="array" aca="1" ref="U1202" ca="1">IF(S1202="", "×", IF(LEFT(S1202,2)="項番", COUNTIFS($D$2:$D$4001, INDIRECT("D" &amp; ROW()-1), $U$2:$U$4001, "〇"), "〇"))</f>
        <v>×</v>
      </c>
      <c r="V1202" s="52" t="str">
        <f t="shared" si="154"/>
        <v>×</v>
      </c>
      <c r="W1202" s="52" t="str">
        <f t="shared" si="155"/>
        <v>×</v>
      </c>
      <c r="X1202" s="53" t="str">
        <f t="shared" ca="1" si="156"/>
        <v/>
      </c>
      <c r="Y1202" s="52">
        <f t="shared" ca="1" si="157"/>
        <v>0</v>
      </c>
      <c r="Z1202" s="52">
        <f t="shared" si="158"/>
        <v>107</v>
      </c>
      <c r="AA1202" s="52" t="s">
        <v>125</v>
      </c>
      <c r="AB1202" s="70"/>
      <c r="AC1202" s="70"/>
      <c r="AD1202" s="70"/>
      <c r="AE1202" s="70"/>
      <c r="AF1202" s="70"/>
      <c r="AG1202" s="70"/>
      <c r="AH1202" s="70"/>
      <c r="AI1202" s="70"/>
      <c r="AJ1202" s="70"/>
      <c r="AK1202" s="70"/>
      <c r="AL1202" s="70"/>
      <c r="AM1202" s="70"/>
      <c r="AN1202" s="70"/>
      <c r="AO1202" s="70"/>
      <c r="AP1202" s="70"/>
      <c r="AQ1202" s="70"/>
      <c r="AR1202" s="70"/>
      <c r="AS1202" s="70"/>
      <c r="AT1202" s="70"/>
      <c r="AU1202" s="70"/>
      <c r="AV1202" s="70"/>
      <c r="AW1202" s="70"/>
      <c r="AX1202" s="70"/>
      <c r="AY1202" s="70"/>
      <c r="AZ1202" s="70"/>
      <c r="BA1202" s="70"/>
      <c r="BB1202" s="70"/>
      <c r="BC1202" s="70"/>
      <c r="BD1202" s="70"/>
      <c r="BE1202" s="70"/>
      <c r="BF1202" s="70"/>
      <c r="BG1202" s="70"/>
      <c r="BH1202" s="70"/>
      <c r="BI1202" s="70"/>
      <c r="BJ1202" s="70"/>
      <c r="BK1202" s="70"/>
      <c r="BL1202" s="70"/>
      <c r="BM1202" s="70"/>
      <c r="BN1202" s="70"/>
      <c r="BO1202" s="70"/>
      <c r="BP1202" s="70"/>
      <c r="BQ1202" s="70"/>
      <c r="BR1202" s="70"/>
      <c r="BS1202" s="70"/>
      <c r="BT1202" s="70"/>
      <c r="BU1202" s="70"/>
      <c r="BV1202" s="70"/>
      <c r="BW1202" s="70"/>
      <c r="BX1202" s="70"/>
      <c r="BY1202" s="70"/>
      <c r="BZ1202" s="70"/>
      <c r="CA1202" s="70"/>
      <c r="CB1202" s="70"/>
      <c r="CC1202" s="70"/>
      <c r="CD1202" s="70"/>
      <c r="CE1202" s="70"/>
      <c r="CF1202" s="70"/>
      <c r="CG1202" s="70"/>
      <c r="CH1202" s="70"/>
      <c r="CI1202" s="70"/>
      <c r="CJ1202" s="70"/>
      <c r="CK1202" s="70"/>
      <c r="CL1202" s="70"/>
      <c r="CM1202" s="70"/>
      <c r="CN1202" s="70"/>
      <c r="CO1202" s="70"/>
      <c r="CP1202" s="70"/>
      <c r="CQ1202" s="70"/>
      <c r="CR1202" s="70"/>
      <c r="CS1202" s="70"/>
      <c r="CT1202" s="70"/>
      <c r="CU1202" s="70"/>
      <c r="CV1202" s="70"/>
      <c r="CW1202" s="70"/>
      <c r="CX1202" s="70"/>
      <c r="CY1202" s="70"/>
      <c r="CZ1202" s="70"/>
      <c r="DA1202" s="70"/>
      <c r="DB1202" s="70"/>
      <c r="DC1202" s="70"/>
      <c r="DD1202" s="70"/>
      <c r="DE1202" s="70"/>
      <c r="DF1202" s="70"/>
      <c r="DG1202" s="70"/>
      <c r="DH1202" s="70"/>
      <c r="DI1202" s="70"/>
      <c r="DJ1202" s="70"/>
      <c r="DK1202" s="70"/>
      <c r="DL1202" s="70"/>
      <c r="DM1202" s="70"/>
      <c r="DN1202" s="70"/>
      <c r="DO1202" s="70"/>
      <c r="DP1202" s="70"/>
      <c r="DQ1202" s="70"/>
      <c r="DR1202" s="70"/>
      <c r="DS1202" s="70"/>
      <c r="DT1202" s="70"/>
      <c r="DU1202" s="70"/>
      <c r="DV1202" s="70"/>
      <c r="DW1202" s="70"/>
      <c r="DX1202" s="70"/>
      <c r="DY1202" s="70"/>
      <c r="DZ1202" s="70"/>
      <c r="EA1202" s="70"/>
      <c r="EB1202" s="70"/>
      <c r="EC1202" s="70"/>
      <c r="ED1202" s="70"/>
      <c r="EE1202" s="70"/>
      <c r="EF1202" s="70"/>
      <c r="EG1202" s="70"/>
      <c r="EH1202" s="70"/>
      <c r="EI1202" s="70"/>
      <c r="EJ1202" s="70"/>
      <c r="EK1202" s="70"/>
      <c r="EL1202" s="70"/>
      <c r="EM1202" s="70"/>
      <c r="EN1202" s="70"/>
      <c r="EO1202" s="70"/>
      <c r="EP1202" s="70"/>
      <c r="EQ1202" s="70"/>
      <c r="ER1202" s="70"/>
      <c r="ES1202" s="70"/>
      <c r="ET1202" s="70"/>
      <c r="EU1202" s="70"/>
      <c r="EV1202" s="70"/>
      <c r="EW1202" s="70"/>
      <c r="EX1202" s="70"/>
      <c r="EY1202" s="70"/>
      <c r="EZ1202" s="70"/>
      <c r="FA1202" s="70"/>
      <c r="FB1202" s="70"/>
      <c r="FC1202" s="70"/>
      <c r="FD1202" s="70"/>
      <c r="FE1202" s="70"/>
      <c r="FF1202" s="70"/>
      <c r="FG1202" s="70"/>
      <c r="FH1202" s="70"/>
      <c r="FI1202" s="70"/>
      <c r="FJ1202" s="70"/>
      <c r="FK1202" s="70"/>
      <c r="FL1202" s="70"/>
      <c r="FM1202" s="70"/>
      <c r="FN1202" s="70"/>
      <c r="FO1202" s="70"/>
      <c r="FP1202" s="70"/>
      <c r="FQ1202" s="70"/>
      <c r="FR1202" s="70"/>
      <c r="FS1202" s="70"/>
      <c r="FT1202" s="70"/>
      <c r="FU1202" s="70"/>
      <c r="FV1202" s="70"/>
      <c r="FW1202" s="70"/>
      <c r="FX1202" s="70"/>
      <c r="FY1202" s="70"/>
      <c r="FZ1202" s="70"/>
      <c r="GA1202" s="70"/>
      <c r="GB1202" s="70"/>
      <c r="GC1202" s="70"/>
      <c r="GD1202" s="70"/>
      <c r="GE1202" s="70"/>
      <c r="GF1202" s="70"/>
      <c r="GG1202" s="70"/>
      <c r="GH1202" s="70"/>
      <c r="GI1202" s="70"/>
      <c r="GJ1202" s="70"/>
      <c r="GK1202" s="70"/>
      <c r="GL1202" s="70"/>
      <c r="GM1202" s="70"/>
      <c r="GN1202" s="70"/>
      <c r="GO1202" s="70"/>
      <c r="GP1202" s="70"/>
      <c r="GQ1202" s="70"/>
      <c r="GR1202" s="70"/>
      <c r="GS1202" s="70"/>
      <c r="GT1202" s="70"/>
      <c r="GU1202" s="70"/>
      <c r="GV1202" s="70"/>
      <c r="GW1202" s="70"/>
      <c r="GX1202" s="70"/>
      <c r="GY1202" s="70"/>
      <c r="GZ1202" s="70"/>
      <c r="HA1202" s="70"/>
      <c r="HB1202" s="70"/>
      <c r="HC1202" s="70"/>
      <c r="HD1202" s="70"/>
      <c r="HE1202" s="70"/>
      <c r="HF1202" s="70"/>
      <c r="HG1202" s="70"/>
      <c r="HH1202" s="70"/>
      <c r="HI1202" s="70"/>
      <c r="HJ1202" s="70"/>
      <c r="HK1202" s="70"/>
      <c r="HL1202" s="70"/>
      <c r="HM1202" s="70"/>
      <c r="HN1202" s="70"/>
      <c r="HO1202" s="70"/>
      <c r="HP1202" s="70"/>
      <c r="HQ1202" s="70"/>
      <c r="HR1202" s="70"/>
      <c r="HS1202" s="70"/>
      <c r="HT1202" s="70"/>
      <c r="HU1202" s="70"/>
      <c r="HV1202" s="70"/>
      <c r="HW1202" s="70"/>
      <c r="HX1202" s="70"/>
      <c r="HY1202" s="70"/>
      <c r="HZ1202" s="70"/>
      <c r="IA1202" s="70"/>
      <c r="IB1202" s="70"/>
      <c r="IC1202" s="70"/>
      <c r="ID1202" s="70"/>
      <c r="IE1202" s="70"/>
      <c r="IF1202" s="70"/>
      <c r="IG1202" s="70"/>
      <c r="IH1202" s="70"/>
      <c r="II1202" s="70"/>
      <c r="IJ1202" s="70"/>
      <c r="IK1202" s="70"/>
      <c r="IL1202" s="70"/>
    </row>
    <row r="1203" spans="1:246" ht="14.25" customHeight="1" x14ac:dyDescent="0.4">
      <c r="A1203" s="39" t="s">
        <v>8033</v>
      </c>
      <c r="B1203" s="45">
        <v>2842</v>
      </c>
      <c r="C1203" s="45">
        <v>1094</v>
      </c>
      <c r="D1203" s="45">
        <v>107</v>
      </c>
      <c r="E1203" s="46" t="s">
        <v>7530</v>
      </c>
      <c r="F1203" s="47" t="s">
        <v>6490</v>
      </c>
      <c r="G1203" s="46" t="s">
        <v>6447</v>
      </c>
      <c r="H1203" s="46" t="s">
        <v>6491</v>
      </c>
      <c r="I1203" s="46" t="s">
        <v>6492</v>
      </c>
      <c r="J1203" s="48">
        <v>14</v>
      </c>
      <c r="K1203" s="49">
        <v>4403.3</v>
      </c>
      <c r="L1203" s="50">
        <v>14</v>
      </c>
      <c r="M1203" s="50">
        <v>61646.200000000004</v>
      </c>
      <c r="N1203" s="46">
        <v>2</v>
      </c>
      <c r="O1203" s="46">
        <v>2</v>
      </c>
      <c r="P1203" s="46">
        <v>0</v>
      </c>
      <c r="Q1203" s="46">
        <v>0</v>
      </c>
      <c r="R1203" s="51">
        <f t="shared" si="161"/>
        <v>4</v>
      </c>
      <c r="S1203" s="79"/>
      <c r="T1203" s="52">
        <f t="shared" si="153"/>
        <v>0</v>
      </c>
      <c r="U1203" s="52" t="str" cm="1">
        <f t="array" aca="1" ref="U1203" ca="1">IF(S1203="", "×", IF(LEFT(S1203,2)="項番", COUNTIFS($D$2:$D$4001, INDIRECT("D" &amp; ROW()-1), $U$2:$U$4001, "〇"), "〇"))</f>
        <v>×</v>
      </c>
      <c r="V1203" s="52" t="str">
        <f t="shared" si="154"/>
        <v>×</v>
      </c>
      <c r="W1203" s="52" t="str">
        <f t="shared" si="155"/>
        <v>×</v>
      </c>
      <c r="X1203" s="53" t="str">
        <f t="shared" ca="1" si="156"/>
        <v/>
      </c>
      <c r="Y1203" s="52">
        <f t="shared" ca="1" si="157"/>
        <v>0</v>
      </c>
      <c r="Z1203" s="52">
        <f t="shared" si="158"/>
        <v>107</v>
      </c>
      <c r="AA1203" s="52" t="s">
        <v>125</v>
      </c>
    </row>
    <row r="1204" spans="1:246" s="71" customFormat="1" ht="14.25" customHeight="1" x14ac:dyDescent="0.4">
      <c r="A1204" s="39" t="s">
        <v>8033</v>
      </c>
      <c r="B1204" s="45">
        <v>2843</v>
      </c>
      <c r="C1204" s="45">
        <v>1095</v>
      </c>
      <c r="D1204" s="45">
        <v>107</v>
      </c>
      <c r="E1204" s="46" t="s">
        <v>7530</v>
      </c>
      <c r="F1204" s="47" t="s">
        <v>6493</v>
      </c>
      <c r="G1204" s="46" t="s">
        <v>6447</v>
      </c>
      <c r="H1204" s="46" t="s">
        <v>6494</v>
      </c>
      <c r="I1204" s="46" t="s">
        <v>6492</v>
      </c>
      <c r="J1204" s="48">
        <v>14</v>
      </c>
      <c r="K1204" s="49">
        <v>12354.7</v>
      </c>
      <c r="L1204" s="50">
        <v>14</v>
      </c>
      <c r="M1204" s="50">
        <v>172965.80000000002</v>
      </c>
      <c r="N1204" s="46">
        <v>20</v>
      </c>
      <c r="O1204" s="46">
        <v>6</v>
      </c>
      <c r="P1204" s="46">
        <v>0</v>
      </c>
      <c r="Q1204" s="46">
        <v>0</v>
      </c>
      <c r="R1204" s="51">
        <f t="shared" si="161"/>
        <v>26</v>
      </c>
      <c r="S1204" s="79"/>
      <c r="T1204" s="52">
        <f t="shared" si="153"/>
        <v>0</v>
      </c>
      <c r="U1204" s="52" t="str" cm="1">
        <f t="array" aca="1" ref="U1204" ca="1">IF(S1204="", "×", IF(LEFT(S1204,2)="項番", COUNTIFS($D$2:$D$4001, INDIRECT("D" &amp; ROW()-1), $U$2:$U$4001, "〇"), "〇"))</f>
        <v>×</v>
      </c>
      <c r="V1204" s="52" t="str">
        <f t="shared" si="154"/>
        <v>×</v>
      </c>
      <c r="W1204" s="52" t="str">
        <f t="shared" si="155"/>
        <v>×</v>
      </c>
      <c r="X1204" s="53" t="str">
        <f t="shared" ca="1" si="156"/>
        <v/>
      </c>
      <c r="Y1204" s="52">
        <f t="shared" ca="1" si="157"/>
        <v>0</v>
      </c>
      <c r="Z1204" s="52">
        <f t="shared" si="158"/>
        <v>107</v>
      </c>
      <c r="AA1204" s="52" t="s">
        <v>125</v>
      </c>
      <c r="AB1204" s="70"/>
      <c r="AC1204" s="70"/>
      <c r="AD1204" s="70"/>
      <c r="AE1204" s="70"/>
      <c r="AF1204" s="70"/>
      <c r="AG1204" s="70"/>
      <c r="AH1204" s="70"/>
      <c r="AI1204" s="70"/>
      <c r="AJ1204" s="70"/>
      <c r="AK1204" s="70"/>
      <c r="AL1204" s="70"/>
      <c r="AM1204" s="70"/>
      <c r="AN1204" s="70"/>
      <c r="AO1204" s="70"/>
      <c r="AP1204" s="70"/>
      <c r="AQ1204" s="70"/>
      <c r="AR1204" s="70"/>
      <c r="AS1204" s="70"/>
      <c r="AT1204" s="70"/>
      <c r="AU1204" s="70"/>
      <c r="AV1204" s="70"/>
      <c r="AW1204" s="70"/>
      <c r="AX1204" s="70"/>
      <c r="AY1204" s="70"/>
      <c r="AZ1204" s="70"/>
      <c r="BA1204" s="70"/>
      <c r="BB1204" s="70"/>
      <c r="BC1204" s="70"/>
      <c r="BD1204" s="70"/>
      <c r="BE1204" s="70"/>
      <c r="BF1204" s="70"/>
      <c r="BG1204" s="70"/>
      <c r="BH1204" s="70"/>
      <c r="BI1204" s="70"/>
      <c r="BJ1204" s="70"/>
      <c r="BK1204" s="70"/>
      <c r="BL1204" s="70"/>
      <c r="BM1204" s="70"/>
      <c r="BN1204" s="70"/>
      <c r="BO1204" s="70"/>
      <c r="BP1204" s="70"/>
      <c r="BQ1204" s="70"/>
      <c r="BR1204" s="70"/>
      <c r="BS1204" s="70"/>
      <c r="BT1204" s="70"/>
      <c r="BU1204" s="70"/>
      <c r="BV1204" s="70"/>
      <c r="BW1204" s="70"/>
      <c r="BX1204" s="70"/>
      <c r="BY1204" s="70"/>
      <c r="BZ1204" s="70"/>
      <c r="CA1204" s="70"/>
      <c r="CB1204" s="70"/>
      <c r="CC1204" s="70"/>
      <c r="CD1204" s="70"/>
      <c r="CE1204" s="70"/>
      <c r="CF1204" s="70"/>
      <c r="CG1204" s="70"/>
      <c r="CH1204" s="70"/>
      <c r="CI1204" s="70"/>
      <c r="CJ1204" s="70"/>
      <c r="CK1204" s="70"/>
      <c r="CL1204" s="70"/>
      <c r="CM1204" s="70"/>
      <c r="CN1204" s="70"/>
      <c r="CO1204" s="70"/>
      <c r="CP1204" s="70"/>
      <c r="CQ1204" s="70"/>
      <c r="CR1204" s="70"/>
      <c r="CS1204" s="70"/>
      <c r="CT1204" s="70"/>
      <c r="CU1204" s="70"/>
      <c r="CV1204" s="70"/>
      <c r="CW1204" s="70"/>
      <c r="CX1204" s="70"/>
      <c r="CY1204" s="70"/>
      <c r="CZ1204" s="70"/>
      <c r="DA1204" s="70"/>
      <c r="DB1204" s="70"/>
      <c r="DC1204" s="70"/>
      <c r="DD1204" s="70"/>
      <c r="DE1204" s="70"/>
      <c r="DF1204" s="70"/>
      <c r="DG1204" s="70"/>
      <c r="DH1204" s="70"/>
      <c r="DI1204" s="70"/>
      <c r="DJ1204" s="70"/>
      <c r="DK1204" s="70"/>
      <c r="DL1204" s="70"/>
      <c r="DM1204" s="70"/>
      <c r="DN1204" s="70"/>
      <c r="DO1204" s="70"/>
      <c r="DP1204" s="70"/>
      <c r="DQ1204" s="70"/>
      <c r="DR1204" s="70"/>
      <c r="DS1204" s="70"/>
      <c r="DT1204" s="70"/>
      <c r="DU1204" s="70"/>
      <c r="DV1204" s="70"/>
      <c r="DW1204" s="70"/>
      <c r="DX1204" s="70"/>
      <c r="DY1204" s="70"/>
      <c r="DZ1204" s="70"/>
      <c r="EA1204" s="70"/>
      <c r="EB1204" s="70"/>
      <c r="EC1204" s="70"/>
      <c r="ED1204" s="70"/>
      <c r="EE1204" s="70"/>
      <c r="EF1204" s="70"/>
      <c r="EG1204" s="70"/>
      <c r="EH1204" s="70"/>
      <c r="EI1204" s="70"/>
      <c r="EJ1204" s="70"/>
      <c r="EK1204" s="70"/>
      <c r="EL1204" s="70"/>
      <c r="EM1204" s="70"/>
      <c r="EN1204" s="70"/>
      <c r="EO1204" s="70"/>
      <c r="EP1204" s="70"/>
      <c r="EQ1204" s="70"/>
      <c r="ER1204" s="70"/>
      <c r="ES1204" s="70"/>
      <c r="ET1204" s="70"/>
      <c r="EU1204" s="70"/>
      <c r="EV1204" s="70"/>
      <c r="EW1204" s="70"/>
      <c r="EX1204" s="70"/>
      <c r="EY1204" s="70"/>
      <c r="EZ1204" s="70"/>
      <c r="FA1204" s="70"/>
      <c r="FB1204" s="70"/>
      <c r="FC1204" s="70"/>
      <c r="FD1204" s="70"/>
      <c r="FE1204" s="70"/>
      <c r="FF1204" s="70"/>
      <c r="FG1204" s="70"/>
      <c r="FH1204" s="70"/>
      <c r="FI1204" s="70"/>
      <c r="FJ1204" s="70"/>
      <c r="FK1204" s="70"/>
      <c r="FL1204" s="70"/>
      <c r="FM1204" s="70"/>
      <c r="FN1204" s="70"/>
      <c r="FO1204" s="70"/>
      <c r="FP1204" s="70"/>
      <c r="FQ1204" s="70"/>
      <c r="FR1204" s="70"/>
      <c r="FS1204" s="70"/>
      <c r="FT1204" s="70"/>
      <c r="FU1204" s="70"/>
      <c r="FV1204" s="70"/>
      <c r="FW1204" s="70"/>
      <c r="FX1204" s="70"/>
      <c r="FY1204" s="70"/>
      <c r="FZ1204" s="70"/>
      <c r="GA1204" s="70"/>
      <c r="GB1204" s="70"/>
      <c r="GC1204" s="70"/>
      <c r="GD1204" s="70"/>
      <c r="GE1204" s="70"/>
      <c r="GF1204" s="70"/>
      <c r="GG1204" s="70"/>
      <c r="GH1204" s="70"/>
      <c r="GI1204" s="70"/>
      <c r="GJ1204" s="70"/>
      <c r="GK1204" s="70"/>
      <c r="GL1204" s="70"/>
      <c r="GM1204" s="70"/>
      <c r="GN1204" s="70"/>
      <c r="GO1204" s="70"/>
      <c r="GP1204" s="70"/>
      <c r="GQ1204" s="70"/>
      <c r="GR1204" s="70"/>
      <c r="GS1204" s="70"/>
      <c r="GT1204" s="70"/>
      <c r="GU1204" s="70"/>
      <c r="GV1204" s="70"/>
      <c r="GW1204" s="70"/>
      <c r="GX1204" s="70"/>
      <c r="GY1204" s="70"/>
      <c r="GZ1204" s="70"/>
      <c r="HA1204" s="70"/>
      <c r="HB1204" s="70"/>
      <c r="HC1204" s="70"/>
      <c r="HD1204" s="70"/>
      <c r="HE1204" s="70"/>
      <c r="HF1204" s="70"/>
      <c r="HG1204" s="70"/>
      <c r="HH1204" s="70"/>
      <c r="HI1204" s="70"/>
      <c r="HJ1204" s="70"/>
      <c r="HK1204" s="70"/>
      <c r="HL1204" s="70"/>
      <c r="HM1204" s="70"/>
      <c r="HN1204" s="70"/>
      <c r="HO1204" s="70"/>
      <c r="HP1204" s="70"/>
      <c r="HQ1204" s="70"/>
      <c r="HR1204" s="70"/>
      <c r="HS1204" s="70"/>
      <c r="HT1204" s="70"/>
      <c r="HU1204" s="70"/>
      <c r="HV1204" s="70"/>
      <c r="HW1204" s="70"/>
      <c r="HX1204" s="70"/>
      <c r="HY1204" s="70"/>
      <c r="HZ1204" s="70"/>
      <c r="IA1204" s="70"/>
      <c r="IB1204" s="70"/>
      <c r="IC1204" s="70"/>
      <c r="ID1204" s="70"/>
      <c r="IE1204" s="70"/>
      <c r="IF1204" s="70"/>
      <c r="IG1204" s="70"/>
      <c r="IH1204" s="70"/>
      <c r="II1204" s="70"/>
      <c r="IJ1204" s="70"/>
      <c r="IK1204" s="70"/>
      <c r="IL1204" s="70"/>
    </row>
    <row r="1205" spans="1:246" s="25" customFormat="1" ht="14.25" customHeight="1" x14ac:dyDescent="0.4">
      <c r="A1205" s="39" t="s">
        <v>8033</v>
      </c>
      <c r="B1205" s="45">
        <v>2849</v>
      </c>
      <c r="C1205" s="45">
        <v>1096</v>
      </c>
      <c r="D1205" s="45">
        <v>107</v>
      </c>
      <c r="E1205" s="46" t="s">
        <v>7530</v>
      </c>
      <c r="F1205" s="47" t="s">
        <v>6510</v>
      </c>
      <c r="G1205" s="46" t="s">
        <v>6447</v>
      </c>
      <c r="H1205" s="46" t="s">
        <v>6511</v>
      </c>
      <c r="I1205" s="46" t="s">
        <v>2974</v>
      </c>
      <c r="J1205" s="48">
        <v>1</v>
      </c>
      <c r="K1205" s="49">
        <v>480046</v>
      </c>
      <c r="L1205" s="50">
        <v>1</v>
      </c>
      <c r="M1205" s="50">
        <v>480046</v>
      </c>
      <c r="N1205" s="51">
        <v>200</v>
      </c>
      <c r="O1205" s="51">
        <v>12</v>
      </c>
      <c r="P1205" s="51">
        <v>0</v>
      </c>
      <c r="Q1205" s="51">
        <v>0</v>
      </c>
      <c r="R1205" s="51">
        <f t="shared" si="161"/>
        <v>212</v>
      </c>
      <c r="S1205" s="79"/>
      <c r="T1205" s="52">
        <f t="shared" si="153"/>
        <v>0</v>
      </c>
      <c r="U1205" s="52" t="str" cm="1">
        <f t="array" aca="1" ref="U1205" ca="1">IF(S1205="", "×", IF(LEFT(S1205,2)="項番", COUNTIFS($D$2:$D$4001, INDIRECT("D" &amp; ROW()-1), $U$2:$U$4001, "〇"), "〇"))</f>
        <v>×</v>
      </c>
      <c r="V1205" s="52" t="str">
        <f t="shared" si="154"/>
        <v>×</v>
      </c>
      <c r="W1205" s="52" t="str">
        <f t="shared" si="155"/>
        <v>×</v>
      </c>
      <c r="X1205" s="53" t="str">
        <f t="shared" ca="1" si="156"/>
        <v/>
      </c>
      <c r="Y1205" s="52">
        <f t="shared" ca="1" si="157"/>
        <v>0</v>
      </c>
      <c r="Z1205" s="52">
        <f t="shared" si="158"/>
        <v>107</v>
      </c>
      <c r="AA1205" s="52" t="s">
        <v>125</v>
      </c>
    </row>
    <row r="1206" spans="1:246" s="64" customFormat="1" ht="14.25" customHeight="1" x14ac:dyDescent="0.4">
      <c r="A1206" s="54" t="s">
        <v>125</v>
      </c>
      <c r="B1206" s="55"/>
      <c r="C1206" s="55" t="s">
        <v>125</v>
      </c>
      <c r="D1206" s="55" t="s">
        <v>125</v>
      </c>
      <c r="E1206" s="56"/>
      <c r="F1206" s="57"/>
      <c r="G1206" s="56"/>
      <c r="H1206" s="56"/>
      <c r="I1206" s="56"/>
      <c r="J1206" s="58"/>
      <c r="K1206" s="59"/>
      <c r="L1206" s="60"/>
      <c r="M1206" s="60"/>
      <c r="N1206" s="61"/>
      <c r="O1206" s="61"/>
      <c r="P1206" s="61"/>
      <c r="Q1206" s="61"/>
      <c r="R1206" s="61"/>
      <c r="S1206" s="80" t="s">
        <v>7795</v>
      </c>
      <c r="T1206" s="62">
        <f t="shared" si="153"/>
        <v>0</v>
      </c>
      <c r="U1206" s="62" cm="1">
        <f t="array" aca="1" ref="U1206" ca="1">IF(S1206="", "×", IF(LEFT(S1206,2)="項番", COUNTIFS($D$2:$D$4001, INDIRECT("D" &amp; ROW()-1), $U$2:$U$4001, "〇"), "〇"))</f>
        <v>0</v>
      </c>
      <c r="V1206" s="62" t="str">
        <f t="shared" si="154"/>
        <v/>
      </c>
      <c r="W1206" s="62" t="str">
        <f t="shared" si="155"/>
        <v/>
      </c>
      <c r="X1206" s="63" t="str">
        <f t="shared" ca="1" si="156"/>
        <v/>
      </c>
      <c r="Y1206" s="62">
        <f t="shared" ca="1" si="157"/>
        <v>0</v>
      </c>
      <c r="Z1206" s="62">
        <f t="shared" si="158"/>
        <v>107</v>
      </c>
      <c r="AA1206" s="62" t="s">
        <v>7924</v>
      </c>
    </row>
    <row r="1207" spans="1:246" ht="14.25" customHeight="1" x14ac:dyDescent="0.4">
      <c r="A1207" s="39" t="s">
        <v>8034</v>
      </c>
      <c r="B1207" s="45">
        <v>2879</v>
      </c>
      <c r="C1207" s="45">
        <v>1097</v>
      </c>
      <c r="D1207" s="45">
        <v>108</v>
      </c>
      <c r="E1207" s="46" t="s">
        <v>7530</v>
      </c>
      <c r="F1207" s="47" t="s">
        <v>6572</v>
      </c>
      <c r="G1207" s="46" t="s">
        <v>6573</v>
      </c>
      <c r="H1207" s="46" t="s">
        <v>6574</v>
      </c>
      <c r="I1207" s="46" t="s">
        <v>206</v>
      </c>
      <c r="J1207" s="48">
        <v>1</v>
      </c>
      <c r="K1207" s="49">
        <v>119.6</v>
      </c>
      <c r="L1207" s="50">
        <v>100</v>
      </c>
      <c r="M1207" s="50">
        <v>11960</v>
      </c>
      <c r="N1207" s="51">
        <v>0</v>
      </c>
      <c r="O1207" s="51">
        <v>0</v>
      </c>
      <c r="P1207" s="51">
        <v>50</v>
      </c>
      <c r="Q1207" s="51">
        <v>0</v>
      </c>
      <c r="R1207" s="51">
        <f t="shared" si="160"/>
        <v>50</v>
      </c>
      <c r="S1207" s="79"/>
      <c r="T1207" s="52">
        <f t="shared" si="153"/>
        <v>0</v>
      </c>
      <c r="U1207" s="52" t="str" cm="1">
        <f t="array" aca="1" ref="U1207" ca="1">IF(S1207="", "×", IF(LEFT(S1207,2)="項番", COUNTIFS($D$2:$D$4001, INDIRECT("D" &amp; ROW()-1), $U$2:$U$4001, "〇"), "〇"))</f>
        <v>×</v>
      </c>
      <c r="V1207" s="52" t="str">
        <f t="shared" si="154"/>
        <v>×</v>
      </c>
      <c r="W1207" s="52" t="str">
        <f t="shared" si="155"/>
        <v>×</v>
      </c>
      <c r="X1207" s="53" t="str">
        <f t="shared" ca="1" si="156"/>
        <v/>
      </c>
      <c r="Y1207" s="52">
        <f t="shared" ca="1" si="157"/>
        <v>0</v>
      </c>
      <c r="Z1207" s="52">
        <f t="shared" si="158"/>
        <v>108</v>
      </c>
      <c r="AA1207" s="52" t="s">
        <v>125</v>
      </c>
    </row>
    <row r="1208" spans="1:246" ht="14.25" customHeight="1" x14ac:dyDescent="0.4">
      <c r="A1208" s="39" t="s">
        <v>8034</v>
      </c>
      <c r="B1208" s="45">
        <v>2880</v>
      </c>
      <c r="C1208" s="45">
        <v>1098</v>
      </c>
      <c r="D1208" s="45">
        <v>108</v>
      </c>
      <c r="E1208" s="46" t="s">
        <v>7530</v>
      </c>
      <c r="F1208" s="47" t="s">
        <v>6575</v>
      </c>
      <c r="G1208" s="46" t="s">
        <v>6573</v>
      </c>
      <c r="H1208" s="46" t="s">
        <v>6576</v>
      </c>
      <c r="I1208" s="46" t="s">
        <v>12</v>
      </c>
      <c r="J1208" s="48">
        <v>100</v>
      </c>
      <c r="K1208" s="49">
        <v>357.3</v>
      </c>
      <c r="L1208" s="50">
        <v>100</v>
      </c>
      <c r="M1208" s="50">
        <v>35730</v>
      </c>
      <c r="N1208" s="51">
        <v>20</v>
      </c>
      <c r="O1208" s="51">
        <v>24</v>
      </c>
      <c r="P1208" s="51">
        <v>2</v>
      </c>
      <c r="Q1208" s="51">
        <v>0</v>
      </c>
      <c r="R1208" s="51">
        <f t="shared" si="160"/>
        <v>46</v>
      </c>
      <c r="S1208" s="79"/>
      <c r="T1208" s="52">
        <f t="shared" si="153"/>
        <v>0</v>
      </c>
      <c r="U1208" s="52" t="str" cm="1">
        <f t="array" aca="1" ref="U1208" ca="1">IF(S1208="", "×", IF(LEFT(S1208,2)="項番", COUNTIFS($D$2:$D$4001, INDIRECT("D" &amp; ROW()-1), $U$2:$U$4001, "〇"), "〇"))</f>
        <v>×</v>
      </c>
      <c r="V1208" s="52" t="str">
        <f t="shared" si="154"/>
        <v>×</v>
      </c>
      <c r="W1208" s="52" t="str">
        <f t="shared" si="155"/>
        <v>×</v>
      </c>
      <c r="X1208" s="53" t="str">
        <f t="shared" ca="1" si="156"/>
        <v/>
      </c>
      <c r="Y1208" s="52">
        <f t="shared" ca="1" si="157"/>
        <v>0</v>
      </c>
      <c r="Z1208" s="52">
        <f t="shared" si="158"/>
        <v>108</v>
      </c>
      <c r="AA1208" s="52" t="s">
        <v>125</v>
      </c>
    </row>
    <row r="1209" spans="1:246" ht="14.25" customHeight="1" x14ac:dyDescent="0.4">
      <c r="A1209" s="39" t="s">
        <v>8034</v>
      </c>
      <c r="B1209" s="45">
        <v>2881</v>
      </c>
      <c r="C1209" s="45">
        <v>1099</v>
      </c>
      <c r="D1209" s="45">
        <v>108</v>
      </c>
      <c r="E1209" s="46" t="s">
        <v>7530</v>
      </c>
      <c r="F1209" s="47" t="s">
        <v>6577</v>
      </c>
      <c r="G1209" s="46" t="s">
        <v>6573</v>
      </c>
      <c r="H1209" s="46" t="s">
        <v>6578</v>
      </c>
      <c r="I1209" s="46" t="s">
        <v>12</v>
      </c>
      <c r="J1209" s="48">
        <v>100</v>
      </c>
      <c r="K1209" s="49">
        <v>583.20000000000005</v>
      </c>
      <c r="L1209" s="50">
        <v>100</v>
      </c>
      <c r="M1209" s="50">
        <v>58320.000000000007</v>
      </c>
      <c r="N1209" s="51">
        <v>0</v>
      </c>
      <c r="O1209" s="51">
        <v>0</v>
      </c>
      <c r="P1209" s="51">
        <v>2</v>
      </c>
      <c r="Q1209" s="51">
        <v>0</v>
      </c>
      <c r="R1209" s="51">
        <f t="shared" si="160"/>
        <v>2</v>
      </c>
      <c r="S1209" s="79"/>
      <c r="T1209" s="52">
        <f t="shared" si="153"/>
        <v>0</v>
      </c>
      <c r="U1209" s="52" t="str" cm="1">
        <f t="array" aca="1" ref="U1209" ca="1">IF(S1209="", "×", IF(LEFT(S1209,2)="項番", COUNTIFS($D$2:$D$4001, INDIRECT("D" &amp; ROW()-1), $U$2:$U$4001, "〇"), "〇"))</f>
        <v>×</v>
      </c>
      <c r="V1209" s="52" t="str">
        <f t="shared" si="154"/>
        <v>×</v>
      </c>
      <c r="W1209" s="52" t="str">
        <f t="shared" si="155"/>
        <v>×</v>
      </c>
      <c r="X1209" s="53" t="str">
        <f t="shared" ca="1" si="156"/>
        <v/>
      </c>
      <c r="Y1209" s="52">
        <f t="shared" ca="1" si="157"/>
        <v>0</v>
      </c>
      <c r="Z1209" s="52">
        <f t="shared" si="158"/>
        <v>108</v>
      </c>
      <c r="AA1209" s="52" t="s">
        <v>125</v>
      </c>
    </row>
    <row r="1210" spans="1:246" ht="14.25" customHeight="1" x14ac:dyDescent="0.4">
      <c r="A1210" s="39" t="s">
        <v>8034</v>
      </c>
      <c r="B1210" s="45">
        <v>2882</v>
      </c>
      <c r="C1210" s="45">
        <v>1100</v>
      </c>
      <c r="D1210" s="45">
        <v>108</v>
      </c>
      <c r="E1210" s="46" t="s">
        <v>7530</v>
      </c>
      <c r="F1210" s="47" t="s">
        <v>6579</v>
      </c>
      <c r="G1210" s="46" t="s">
        <v>6573</v>
      </c>
      <c r="H1210" s="46" t="s">
        <v>6580</v>
      </c>
      <c r="I1210" s="46" t="s">
        <v>4890</v>
      </c>
      <c r="J1210" s="48">
        <v>6</v>
      </c>
      <c r="K1210" s="49">
        <v>2450</v>
      </c>
      <c r="L1210" s="50">
        <v>6</v>
      </c>
      <c r="M1210" s="50">
        <v>14700</v>
      </c>
      <c r="N1210" s="46">
        <v>20</v>
      </c>
      <c r="O1210" s="46">
        <v>60</v>
      </c>
      <c r="P1210" s="46">
        <v>2</v>
      </c>
      <c r="Q1210" s="46">
        <v>0</v>
      </c>
      <c r="R1210" s="51">
        <f t="shared" si="160"/>
        <v>82</v>
      </c>
      <c r="S1210" s="79"/>
      <c r="T1210" s="52">
        <f t="shared" si="153"/>
        <v>0</v>
      </c>
      <c r="U1210" s="52" t="str" cm="1">
        <f t="array" aca="1" ref="U1210" ca="1">IF(S1210="", "×", IF(LEFT(S1210,2)="項番", COUNTIFS($D$2:$D$4001, INDIRECT("D" &amp; ROW()-1), $U$2:$U$4001, "〇"), "〇"))</f>
        <v>×</v>
      </c>
      <c r="V1210" s="52" t="str">
        <f t="shared" si="154"/>
        <v>×</v>
      </c>
      <c r="W1210" s="52" t="str">
        <f t="shared" si="155"/>
        <v>×</v>
      </c>
      <c r="X1210" s="53" t="str">
        <f t="shared" ca="1" si="156"/>
        <v/>
      </c>
      <c r="Y1210" s="52">
        <f t="shared" ca="1" si="157"/>
        <v>0</v>
      </c>
      <c r="Z1210" s="52">
        <f t="shared" si="158"/>
        <v>108</v>
      </c>
      <c r="AA1210" s="52" t="s">
        <v>125</v>
      </c>
    </row>
    <row r="1211" spans="1:246" s="54" customFormat="1" ht="14.25" customHeight="1" x14ac:dyDescent="0.4">
      <c r="A1211" s="54" t="s">
        <v>125</v>
      </c>
      <c r="B1211" s="55"/>
      <c r="C1211" s="55" t="s">
        <v>125</v>
      </c>
      <c r="D1211" s="55" t="s">
        <v>125</v>
      </c>
      <c r="E1211" s="56"/>
      <c r="F1211" s="57"/>
      <c r="G1211" s="56"/>
      <c r="H1211" s="56"/>
      <c r="I1211" s="56"/>
      <c r="J1211" s="58"/>
      <c r="K1211" s="59"/>
      <c r="L1211" s="60"/>
      <c r="M1211" s="60"/>
      <c r="N1211" s="56"/>
      <c r="O1211" s="56"/>
      <c r="P1211" s="56"/>
      <c r="Q1211" s="56"/>
      <c r="R1211" s="61"/>
      <c r="S1211" s="80" t="s">
        <v>7796</v>
      </c>
      <c r="T1211" s="62">
        <f t="shared" si="153"/>
        <v>0</v>
      </c>
      <c r="U1211" s="62" cm="1">
        <f t="array" aca="1" ref="U1211" ca="1">IF(S1211="", "×", IF(LEFT(S1211,2)="項番", COUNTIFS($D$2:$D$4001, INDIRECT("D" &amp; ROW()-1), $U$2:$U$4001, "〇"), "〇"))</f>
        <v>0</v>
      </c>
      <c r="V1211" s="62" t="str">
        <f t="shared" si="154"/>
        <v/>
      </c>
      <c r="W1211" s="62" t="str">
        <f t="shared" si="155"/>
        <v/>
      </c>
      <c r="X1211" s="63" t="str">
        <f t="shared" ca="1" si="156"/>
        <v/>
      </c>
      <c r="Y1211" s="62">
        <f t="shared" ca="1" si="157"/>
        <v>0</v>
      </c>
      <c r="Z1211" s="62">
        <f t="shared" si="158"/>
        <v>108</v>
      </c>
      <c r="AA1211" s="62" t="s">
        <v>7924</v>
      </c>
      <c r="AB1211" s="64"/>
      <c r="AC1211" s="64"/>
      <c r="AD1211" s="64"/>
      <c r="AE1211" s="64"/>
      <c r="AF1211" s="64"/>
      <c r="AG1211" s="64"/>
      <c r="AH1211" s="64"/>
      <c r="AI1211" s="64"/>
      <c r="AJ1211" s="64"/>
      <c r="AK1211" s="64"/>
      <c r="AL1211" s="64"/>
      <c r="AM1211" s="64"/>
      <c r="AN1211" s="64"/>
      <c r="AO1211" s="64"/>
      <c r="AP1211" s="64"/>
      <c r="AQ1211" s="64"/>
      <c r="AR1211" s="64"/>
      <c r="AS1211" s="64"/>
      <c r="AT1211" s="64"/>
      <c r="AU1211" s="64"/>
      <c r="AV1211" s="64"/>
      <c r="AW1211" s="64"/>
      <c r="AX1211" s="64"/>
      <c r="AY1211" s="64"/>
      <c r="AZ1211" s="64"/>
      <c r="BA1211" s="64"/>
      <c r="BB1211" s="64"/>
      <c r="BC1211" s="64"/>
      <c r="BD1211" s="64"/>
      <c r="BE1211" s="64"/>
      <c r="BF1211" s="64"/>
      <c r="BG1211" s="64"/>
      <c r="BH1211" s="64"/>
      <c r="BI1211" s="64"/>
      <c r="BJ1211" s="64"/>
      <c r="BK1211" s="64"/>
      <c r="BL1211" s="64"/>
      <c r="BM1211" s="64"/>
      <c r="BN1211" s="64"/>
      <c r="BO1211" s="64"/>
      <c r="BP1211" s="64"/>
      <c r="BQ1211" s="64"/>
      <c r="BR1211" s="64"/>
      <c r="BS1211" s="64"/>
      <c r="BT1211" s="64"/>
      <c r="BU1211" s="64"/>
      <c r="BV1211" s="64"/>
      <c r="BW1211" s="64"/>
      <c r="BX1211" s="64"/>
      <c r="BY1211" s="64"/>
      <c r="BZ1211" s="64"/>
      <c r="CA1211" s="64"/>
      <c r="CB1211" s="64"/>
      <c r="CC1211" s="64"/>
      <c r="CD1211" s="64"/>
      <c r="CE1211" s="64"/>
      <c r="CF1211" s="64"/>
      <c r="CG1211" s="64"/>
      <c r="CH1211" s="64"/>
      <c r="CI1211" s="64"/>
      <c r="CJ1211" s="64"/>
      <c r="CK1211" s="64"/>
      <c r="CL1211" s="64"/>
      <c r="CM1211" s="64"/>
      <c r="CN1211" s="64"/>
      <c r="CO1211" s="64"/>
      <c r="CP1211" s="64"/>
      <c r="CQ1211" s="64"/>
      <c r="CR1211" s="64"/>
      <c r="CS1211" s="64"/>
      <c r="CT1211" s="64"/>
      <c r="CU1211" s="64"/>
      <c r="CV1211" s="64"/>
      <c r="CW1211" s="64"/>
      <c r="CX1211" s="64"/>
      <c r="CY1211" s="64"/>
      <c r="CZ1211" s="64"/>
      <c r="DA1211" s="64"/>
      <c r="DB1211" s="64"/>
      <c r="DC1211" s="64"/>
      <c r="DD1211" s="64"/>
      <c r="DE1211" s="64"/>
      <c r="DF1211" s="64"/>
      <c r="DG1211" s="64"/>
      <c r="DH1211" s="64"/>
      <c r="DI1211" s="64"/>
      <c r="DJ1211" s="64"/>
      <c r="DK1211" s="64"/>
      <c r="DL1211" s="64"/>
      <c r="DM1211" s="64"/>
      <c r="DN1211" s="64"/>
      <c r="DO1211" s="64"/>
      <c r="DP1211" s="64"/>
      <c r="DQ1211" s="64"/>
      <c r="DR1211" s="64"/>
      <c r="DS1211" s="64"/>
      <c r="DT1211" s="64"/>
      <c r="DU1211" s="64"/>
      <c r="DV1211" s="64"/>
      <c r="DW1211" s="64"/>
      <c r="DX1211" s="64"/>
      <c r="DY1211" s="64"/>
      <c r="DZ1211" s="64"/>
      <c r="EA1211" s="64"/>
      <c r="EB1211" s="64"/>
      <c r="EC1211" s="64"/>
      <c r="ED1211" s="64"/>
      <c r="EE1211" s="64"/>
      <c r="EF1211" s="64"/>
      <c r="EG1211" s="64"/>
      <c r="EH1211" s="64"/>
      <c r="EI1211" s="64"/>
      <c r="EJ1211" s="64"/>
      <c r="EK1211" s="64"/>
      <c r="EL1211" s="64"/>
      <c r="EM1211" s="64"/>
      <c r="EN1211" s="64"/>
      <c r="EO1211" s="64"/>
      <c r="EP1211" s="64"/>
      <c r="EQ1211" s="64"/>
      <c r="ER1211" s="64"/>
      <c r="ES1211" s="64"/>
      <c r="ET1211" s="64"/>
      <c r="EU1211" s="64"/>
      <c r="EV1211" s="64"/>
      <c r="EW1211" s="64"/>
      <c r="EX1211" s="64"/>
      <c r="EY1211" s="64"/>
      <c r="EZ1211" s="64"/>
      <c r="FA1211" s="64"/>
      <c r="FB1211" s="64"/>
      <c r="FC1211" s="64"/>
      <c r="FD1211" s="64"/>
      <c r="FE1211" s="64"/>
      <c r="FF1211" s="64"/>
      <c r="FG1211" s="64"/>
      <c r="FH1211" s="64"/>
      <c r="FI1211" s="64"/>
      <c r="FJ1211" s="64"/>
      <c r="FK1211" s="64"/>
      <c r="FL1211" s="64"/>
      <c r="FM1211" s="64"/>
      <c r="FN1211" s="64"/>
      <c r="FO1211" s="64"/>
      <c r="FP1211" s="64"/>
      <c r="FQ1211" s="64"/>
      <c r="FR1211" s="64"/>
      <c r="FS1211" s="64"/>
      <c r="FT1211" s="64"/>
      <c r="FU1211" s="64"/>
      <c r="FV1211" s="64"/>
      <c r="FW1211" s="64"/>
      <c r="FX1211" s="64"/>
      <c r="FY1211" s="64"/>
      <c r="FZ1211" s="64"/>
      <c r="GA1211" s="64"/>
      <c r="GB1211" s="64"/>
      <c r="GC1211" s="64"/>
      <c r="GD1211" s="64"/>
      <c r="GE1211" s="64"/>
      <c r="GF1211" s="64"/>
      <c r="GG1211" s="64"/>
      <c r="GH1211" s="64"/>
      <c r="GI1211" s="64"/>
      <c r="GJ1211" s="64"/>
      <c r="GK1211" s="64"/>
      <c r="GL1211" s="64"/>
      <c r="GM1211" s="64"/>
      <c r="GN1211" s="64"/>
      <c r="GO1211" s="64"/>
      <c r="GP1211" s="64"/>
      <c r="GQ1211" s="64"/>
      <c r="GR1211" s="64"/>
      <c r="GS1211" s="64"/>
      <c r="GT1211" s="64"/>
      <c r="GU1211" s="64"/>
      <c r="GV1211" s="64"/>
      <c r="GW1211" s="64"/>
      <c r="GX1211" s="64"/>
      <c r="GY1211" s="64"/>
      <c r="GZ1211" s="64"/>
      <c r="HA1211" s="64"/>
      <c r="HB1211" s="64"/>
      <c r="HC1211" s="64"/>
      <c r="HD1211" s="64"/>
      <c r="HE1211" s="64"/>
      <c r="HF1211" s="64"/>
      <c r="HG1211" s="64"/>
      <c r="HH1211" s="64"/>
      <c r="HI1211" s="64"/>
      <c r="HJ1211" s="64"/>
      <c r="HK1211" s="64"/>
      <c r="HL1211" s="64"/>
      <c r="HM1211" s="64"/>
      <c r="HN1211" s="64"/>
      <c r="HO1211" s="64"/>
      <c r="HP1211" s="64"/>
      <c r="HQ1211" s="64"/>
      <c r="HR1211" s="64"/>
      <c r="HS1211" s="64"/>
      <c r="HT1211" s="64"/>
      <c r="HU1211" s="64"/>
      <c r="HV1211" s="64"/>
      <c r="HW1211" s="64"/>
      <c r="HX1211" s="64"/>
      <c r="HY1211" s="64"/>
      <c r="HZ1211" s="64"/>
      <c r="IA1211" s="64"/>
      <c r="IB1211" s="64"/>
      <c r="IC1211" s="64"/>
      <c r="ID1211" s="64"/>
      <c r="IE1211" s="64"/>
      <c r="IF1211" s="64"/>
      <c r="IG1211" s="64"/>
      <c r="IH1211" s="64"/>
      <c r="II1211" s="64"/>
      <c r="IJ1211" s="64"/>
      <c r="IK1211" s="64"/>
      <c r="IL1211" s="64"/>
    </row>
    <row r="1212" spans="1:246" ht="14.25" customHeight="1" x14ac:dyDescent="0.4">
      <c r="A1212" s="39" t="s">
        <v>8035</v>
      </c>
      <c r="B1212" s="45">
        <v>3191</v>
      </c>
      <c r="C1212" s="45">
        <v>1101</v>
      </c>
      <c r="D1212" s="45">
        <v>109</v>
      </c>
      <c r="E1212" s="46" t="s">
        <v>7530</v>
      </c>
      <c r="F1212" s="47" t="s">
        <v>7281</v>
      </c>
      <c r="G1212" s="46" t="s">
        <v>7282</v>
      </c>
      <c r="H1212" s="46" t="s">
        <v>7283</v>
      </c>
      <c r="I1212" s="46" t="s">
        <v>162</v>
      </c>
      <c r="J1212" s="48">
        <v>10</v>
      </c>
      <c r="K1212" s="49">
        <v>15.9</v>
      </c>
      <c r="L1212" s="50">
        <v>100</v>
      </c>
      <c r="M1212" s="50">
        <v>1590</v>
      </c>
      <c r="N1212" s="51">
        <v>0</v>
      </c>
      <c r="O1212" s="51">
        <v>50</v>
      </c>
      <c r="P1212" s="51">
        <v>0</v>
      </c>
      <c r="Q1212" s="51">
        <v>0</v>
      </c>
      <c r="R1212" s="51">
        <f t="shared" si="160"/>
        <v>50</v>
      </c>
      <c r="S1212" s="79"/>
      <c r="T1212" s="52">
        <f t="shared" si="153"/>
        <v>0</v>
      </c>
      <c r="U1212" s="52" t="str" cm="1">
        <f t="array" aca="1" ref="U1212" ca="1">IF(S1212="", "×", IF(LEFT(S1212,2)="項番", COUNTIFS($D$2:$D$4001, INDIRECT("D" &amp; ROW()-1), $U$2:$U$4001, "〇"), "〇"))</f>
        <v>×</v>
      </c>
      <c r="V1212" s="52" t="str">
        <f t="shared" si="154"/>
        <v>×</v>
      </c>
      <c r="W1212" s="52" t="str">
        <f t="shared" si="155"/>
        <v>×</v>
      </c>
      <c r="X1212" s="53" t="str">
        <f t="shared" ca="1" si="156"/>
        <v/>
      </c>
      <c r="Y1212" s="52">
        <f t="shared" ca="1" si="157"/>
        <v>0</v>
      </c>
      <c r="Z1212" s="52">
        <f t="shared" si="158"/>
        <v>109</v>
      </c>
      <c r="AA1212" s="52" t="s">
        <v>125</v>
      </c>
    </row>
    <row r="1213" spans="1:246" ht="14.25" customHeight="1" x14ac:dyDescent="0.4">
      <c r="A1213" s="39" t="s">
        <v>8035</v>
      </c>
      <c r="B1213" s="45">
        <v>3192</v>
      </c>
      <c r="C1213" s="45">
        <v>1102</v>
      </c>
      <c r="D1213" s="45">
        <v>109</v>
      </c>
      <c r="E1213" s="46" t="s">
        <v>7530</v>
      </c>
      <c r="F1213" s="47" t="s">
        <v>7284</v>
      </c>
      <c r="G1213" s="46" t="s">
        <v>7282</v>
      </c>
      <c r="H1213" s="46" t="s">
        <v>7283</v>
      </c>
      <c r="I1213" s="46" t="s">
        <v>7285</v>
      </c>
      <c r="J1213" s="48">
        <v>1</v>
      </c>
      <c r="K1213" s="49">
        <v>15.9</v>
      </c>
      <c r="L1213" s="50">
        <v>500</v>
      </c>
      <c r="M1213" s="50">
        <v>7950</v>
      </c>
      <c r="N1213" s="51">
        <v>0</v>
      </c>
      <c r="O1213" s="51">
        <v>3</v>
      </c>
      <c r="P1213" s="51">
        <v>0</v>
      </c>
      <c r="Q1213" s="51">
        <v>0</v>
      </c>
      <c r="R1213" s="51">
        <f t="shared" si="160"/>
        <v>3</v>
      </c>
      <c r="S1213" s="79"/>
      <c r="T1213" s="52">
        <f t="shared" si="153"/>
        <v>0</v>
      </c>
      <c r="U1213" s="52" t="str" cm="1">
        <f t="array" aca="1" ref="U1213" ca="1">IF(S1213="", "×", IF(LEFT(S1213,2)="項番", COUNTIFS($D$2:$D$4001, INDIRECT("D" &amp; ROW()-1), $U$2:$U$4001, "〇"), "〇"))</f>
        <v>×</v>
      </c>
      <c r="V1213" s="52" t="str">
        <f t="shared" si="154"/>
        <v>×</v>
      </c>
      <c r="W1213" s="52" t="str">
        <f t="shared" si="155"/>
        <v>×</v>
      </c>
      <c r="X1213" s="53" t="str">
        <f t="shared" ca="1" si="156"/>
        <v/>
      </c>
      <c r="Y1213" s="52">
        <f t="shared" ca="1" si="157"/>
        <v>0</v>
      </c>
      <c r="Z1213" s="52">
        <f t="shared" si="158"/>
        <v>109</v>
      </c>
      <c r="AA1213" s="52" t="s">
        <v>125</v>
      </c>
    </row>
    <row r="1214" spans="1:246" ht="14.25" customHeight="1" x14ac:dyDescent="0.4">
      <c r="A1214" s="39" t="s">
        <v>8035</v>
      </c>
      <c r="B1214" s="45">
        <v>3193</v>
      </c>
      <c r="C1214" s="45">
        <v>1103</v>
      </c>
      <c r="D1214" s="45">
        <v>109</v>
      </c>
      <c r="E1214" s="46" t="s">
        <v>7530</v>
      </c>
      <c r="F1214" s="47" t="s">
        <v>7286</v>
      </c>
      <c r="G1214" s="46" t="s">
        <v>7282</v>
      </c>
      <c r="H1214" s="46" t="s">
        <v>7287</v>
      </c>
      <c r="I1214" s="46" t="s">
        <v>162</v>
      </c>
      <c r="J1214" s="48">
        <v>10</v>
      </c>
      <c r="K1214" s="49">
        <v>15.9</v>
      </c>
      <c r="L1214" s="50">
        <v>100</v>
      </c>
      <c r="M1214" s="50">
        <v>1590</v>
      </c>
      <c r="N1214" s="51">
        <v>0</v>
      </c>
      <c r="O1214" s="51">
        <v>32</v>
      </c>
      <c r="P1214" s="51">
        <v>0</v>
      </c>
      <c r="Q1214" s="51">
        <v>0</v>
      </c>
      <c r="R1214" s="51">
        <f t="shared" si="160"/>
        <v>32</v>
      </c>
      <c r="S1214" s="79"/>
      <c r="T1214" s="52">
        <f t="shared" si="153"/>
        <v>0</v>
      </c>
      <c r="U1214" s="52" t="str" cm="1">
        <f t="array" aca="1" ref="U1214" ca="1">IF(S1214="", "×", IF(LEFT(S1214,2)="項番", COUNTIFS($D$2:$D$4001, INDIRECT("D" &amp; ROW()-1), $U$2:$U$4001, "〇"), "〇"))</f>
        <v>×</v>
      </c>
      <c r="V1214" s="52" t="str">
        <f t="shared" si="154"/>
        <v>×</v>
      </c>
      <c r="W1214" s="52" t="str">
        <f t="shared" si="155"/>
        <v>×</v>
      </c>
      <c r="X1214" s="53" t="str">
        <f t="shared" ca="1" si="156"/>
        <v/>
      </c>
      <c r="Y1214" s="52">
        <f t="shared" ca="1" si="157"/>
        <v>0</v>
      </c>
      <c r="Z1214" s="52">
        <f t="shared" si="158"/>
        <v>109</v>
      </c>
      <c r="AA1214" s="52" t="s">
        <v>125</v>
      </c>
    </row>
    <row r="1215" spans="1:246" s="54" customFormat="1" ht="14.25" customHeight="1" x14ac:dyDescent="0.4">
      <c r="A1215" s="54" t="s">
        <v>125</v>
      </c>
      <c r="B1215" s="55"/>
      <c r="C1215" s="55" t="s">
        <v>125</v>
      </c>
      <c r="D1215" s="55" t="s">
        <v>125</v>
      </c>
      <c r="E1215" s="56"/>
      <c r="F1215" s="57"/>
      <c r="G1215" s="56"/>
      <c r="H1215" s="56"/>
      <c r="I1215" s="56"/>
      <c r="J1215" s="58"/>
      <c r="K1215" s="59"/>
      <c r="L1215" s="60"/>
      <c r="M1215" s="60"/>
      <c r="N1215" s="61"/>
      <c r="O1215" s="61"/>
      <c r="P1215" s="61"/>
      <c r="Q1215" s="61"/>
      <c r="R1215" s="61"/>
      <c r="S1215" s="80" t="s">
        <v>7797</v>
      </c>
      <c r="T1215" s="62">
        <f t="shared" si="153"/>
        <v>0</v>
      </c>
      <c r="U1215" s="62" cm="1">
        <f t="array" aca="1" ref="U1215" ca="1">IF(S1215="", "×", IF(LEFT(S1215,2)="項番", COUNTIFS($D$2:$D$4001, INDIRECT("D" &amp; ROW()-1), $U$2:$U$4001, "〇"), "〇"))</f>
        <v>0</v>
      </c>
      <c r="V1215" s="62" t="str">
        <f t="shared" si="154"/>
        <v/>
      </c>
      <c r="W1215" s="62" t="str">
        <f t="shared" si="155"/>
        <v/>
      </c>
      <c r="X1215" s="63" t="str">
        <f t="shared" ca="1" si="156"/>
        <v/>
      </c>
      <c r="Y1215" s="62">
        <f t="shared" ca="1" si="157"/>
        <v>0</v>
      </c>
      <c r="Z1215" s="62">
        <f t="shared" si="158"/>
        <v>109</v>
      </c>
      <c r="AA1215" s="62" t="s">
        <v>7924</v>
      </c>
      <c r="AB1215" s="64"/>
      <c r="AC1215" s="64"/>
      <c r="AD1215" s="64"/>
      <c r="AE1215" s="64"/>
      <c r="AF1215" s="64"/>
      <c r="AG1215" s="64"/>
      <c r="AH1215" s="64"/>
      <c r="AI1215" s="64"/>
      <c r="AJ1215" s="64"/>
      <c r="AK1215" s="64"/>
      <c r="AL1215" s="64"/>
      <c r="AM1215" s="64"/>
      <c r="AN1215" s="64"/>
      <c r="AO1215" s="64"/>
      <c r="AP1215" s="64"/>
      <c r="AQ1215" s="64"/>
      <c r="AR1215" s="64"/>
      <c r="AS1215" s="64"/>
      <c r="AT1215" s="64"/>
      <c r="AU1215" s="64"/>
      <c r="AV1215" s="64"/>
      <c r="AW1215" s="64"/>
      <c r="AX1215" s="64"/>
      <c r="AY1215" s="64"/>
      <c r="AZ1215" s="64"/>
      <c r="BA1215" s="64"/>
      <c r="BB1215" s="64"/>
      <c r="BC1215" s="64"/>
      <c r="BD1215" s="64"/>
      <c r="BE1215" s="64"/>
      <c r="BF1215" s="64"/>
      <c r="BG1215" s="64"/>
      <c r="BH1215" s="64"/>
      <c r="BI1215" s="64"/>
      <c r="BJ1215" s="64"/>
      <c r="BK1215" s="64"/>
      <c r="BL1215" s="64"/>
      <c r="BM1215" s="64"/>
      <c r="BN1215" s="64"/>
      <c r="BO1215" s="64"/>
      <c r="BP1215" s="64"/>
      <c r="BQ1215" s="64"/>
      <c r="BR1215" s="64"/>
      <c r="BS1215" s="64"/>
      <c r="BT1215" s="64"/>
      <c r="BU1215" s="64"/>
      <c r="BV1215" s="64"/>
      <c r="BW1215" s="64"/>
      <c r="BX1215" s="64"/>
      <c r="BY1215" s="64"/>
      <c r="BZ1215" s="64"/>
      <c r="CA1215" s="64"/>
      <c r="CB1215" s="64"/>
      <c r="CC1215" s="64"/>
      <c r="CD1215" s="64"/>
      <c r="CE1215" s="64"/>
      <c r="CF1215" s="64"/>
      <c r="CG1215" s="64"/>
      <c r="CH1215" s="64"/>
      <c r="CI1215" s="64"/>
      <c r="CJ1215" s="64"/>
      <c r="CK1215" s="64"/>
      <c r="CL1215" s="64"/>
      <c r="CM1215" s="64"/>
      <c r="CN1215" s="64"/>
      <c r="CO1215" s="64"/>
      <c r="CP1215" s="64"/>
      <c r="CQ1215" s="64"/>
      <c r="CR1215" s="64"/>
      <c r="CS1215" s="64"/>
      <c r="CT1215" s="64"/>
      <c r="CU1215" s="64"/>
      <c r="CV1215" s="64"/>
      <c r="CW1215" s="64"/>
      <c r="CX1215" s="64"/>
      <c r="CY1215" s="64"/>
      <c r="CZ1215" s="64"/>
      <c r="DA1215" s="64"/>
      <c r="DB1215" s="64"/>
      <c r="DC1215" s="64"/>
      <c r="DD1215" s="64"/>
      <c r="DE1215" s="64"/>
      <c r="DF1215" s="64"/>
      <c r="DG1215" s="64"/>
      <c r="DH1215" s="64"/>
      <c r="DI1215" s="64"/>
      <c r="DJ1215" s="64"/>
      <c r="DK1215" s="64"/>
      <c r="DL1215" s="64"/>
      <c r="DM1215" s="64"/>
      <c r="DN1215" s="64"/>
      <c r="DO1215" s="64"/>
      <c r="DP1215" s="64"/>
      <c r="DQ1215" s="64"/>
      <c r="DR1215" s="64"/>
      <c r="DS1215" s="64"/>
      <c r="DT1215" s="64"/>
      <c r="DU1215" s="64"/>
      <c r="DV1215" s="64"/>
      <c r="DW1215" s="64"/>
      <c r="DX1215" s="64"/>
      <c r="DY1215" s="64"/>
      <c r="DZ1215" s="64"/>
      <c r="EA1215" s="64"/>
      <c r="EB1215" s="64"/>
      <c r="EC1215" s="64"/>
      <c r="ED1215" s="64"/>
      <c r="EE1215" s="64"/>
      <c r="EF1215" s="64"/>
      <c r="EG1215" s="64"/>
      <c r="EH1215" s="64"/>
      <c r="EI1215" s="64"/>
      <c r="EJ1215" s="64"/>
      <c r="EK1215" s="64"/>
      <c r="EL1215" s="64"/>
      <c r="EM1215" s="64"/>
      <c r="EN1215" s="64"/>
      <c r="EO1215" s="64"/>
      <c r="EP1215" s="64"/>
      <c r="EQ1215" s="64"/>
      <c r="ER1215" s="64"/>
      <c r="ES1215" s="64"/>
      <c r="ET1215" s="64"/>
      <c r="EU1215" s="64"/>
      <c r="EV1215" s="64"/>
      <c r="EW1215" s="64"/>
      <c r="EX1215" s="64"/>
      <c r="EY1215" s="64"/>
      <c r="EZ1215" s="64"/>
      <c r="FA1215" s="64"/>
      <c r="FB1215" s="64"/>
      <c r="FC1215" s="64"/>
      <c r="FD1215" s="64"/>
      <c r="FE1215" s="64"/>
      <c r="FF1215" s="64"/>
      <c r="FG1215" s="64"/>
      <c r="FH1215" s="64"/>
      <c r="FI1215" s="64"/>
      <c r="FJ1215" s="64"/>
      <c r="FK1215" s="64"/>
      <c r="FL1215" s="64"/>
      <c r="FM1215" s="64"/>
      <c r="FN1215" s="64"/>
      <c r="FO1215" s="64"/>
      <c r="FP1215" s="64"/>
      <c r="FQ1215" s="64"/>
      <c r="FR1215" s="64"/>
      <c r="FS1215" s="64"/>
      <c r="FT1215" s="64"/>
      <c r="FU1215" s="64"/>
      <c r="FV1215" s="64"/>
      <c r="FW1215" s="64"/>
      <c r="FX1215" s="64"/>
      <c r="FY1215" s="64"/>
      <c r="FZ1215" s="64"/>
      <c r="GA1215" s="64"/>
      <c r="GB1215" s="64"/>
      <c r="GC1215" s="64"/>
      <c r="GD1215" s="64"/>
      <c r="GE1215" s="64"/>
      <c r="GF1215" s="64"/>
      <c r="GG1215" s="64"/>
      <c r="GH1215" s="64"/>
      <c r="GI1215" s="64"/>
      <c r="GJ1215" s="64"/>
      <c r="GK1215" s="64"/>
      <c r="GL1215" s="64"/>
      <c r="GM1215" s="64"/>
      <c r="GN1215" s="64"/>
      <c r="GO1215" s="64"/>
      <c r="GP1215" s="64"/>
      <c r="GQ1215" s="64"/>
      <c r="GR1215" s="64"/>
      <c r="GS1215" s="64"/>
      <c r="GT1215" s="64"/>
      <c r="GU1215" s="64"/>
      <c r="GV1215" s="64"/>
      <c r="GW1215" s="64"/>
      <c r="GX1215" s="64"/>
      <c r="GY1215" s="64"/>
      <c r="GZ1215" s="64"/>
      <c r="HA1215" s="64"/>
      <c r="HB1215" s="64"/>
      <c r="HC1215" s="64"/>
      <c r="HD1215" s="64"/>
      <c r="HE1215" s="64"/>
      <c r="HF1215" s="64"/>
      <c r="HG1215" s="64"/>
      <c r="HH1215" s="64"/>
      <c r="HI1215" s="64"/>
      <c r="HJ1215" s="64"/>
      <c r="HK1215" s="64"/>
      <c r="HL1215" s="64"/>
      <c r="HM1215" s="64"/>
      <c r="HN1215" s="64"/>
      <c r="HO1215" s="64"/>
      <c r="HP1215" s="64"/>
      <c r="HQ1215" s="64"/>
      <c r="HR1215" s="64"/>
      <c r="HS1215" s="64"/>
      <c r="HT1215" s="64"/>
      <c r="HU1215" s="64"/>
      <c r="HV1215" s="64"/>
      <c r="HW1215" s="64"/>
      <c r="HX1215" s="64"/>
      <c r="HY1215" s="64"/>
      <c r="HZ1215" s="64"/>
      <c r="IA1215" s="64"/>
      <c r="IB1215" s="64"/>
      <c r="IC1215" s="64"/>
      <c r="ID1215" s="64"/>
      <c r="IE1215" s="64"/>
      <c r="IF1215" s="64"/>
      <c r="IG1215" s="64"/>
      <c r="IH1215" s="64"/>
      <c r="II1215" s="64"/>
      <c r="IJ1215" s="64"/>
      <c r="IK1215" s="64"/>
      <c r="IL1215" s="64"/>
    </row>
    <row r="1216" spans="1:246" ht="14.25" customHeight="1" x14ac:dyDescent="0.4">
      <c r="A1216" s="39" t="s">
        <v>8036</v>
      </c>
      <c r="B1216" s="45">
        <v>3188</v>
      </c>
      <c r="C1216" s="45">
        <v>1104</v>
      </c>
      <c r="D1216" s="45">
        <v>110</v>
      </c>
      <c r="E1216" s="46" t="s">
        <v>7530</v>
      </c>
      <c r="F1216" s="47" t="s">
        <v>7270</v>
      </c>
      <c r="G1216" s="46" t="s">
        <v>7271</v>
      </c>
      <c r="H1216" s="46" t="s">
        <v>7272</v>
      </c>
      <c r="I1216" s="46" t="s">
        <v>7273</v>
      </c>
      <c r="J1216" s="48">
        <v>5</v>
      </c>
      <c r="K1216" s="49">
        <v>16596.900000000001</v>
      </c>
      <c r="L1216" s="50">
        <v>5</v>
      </c>
      <c r="M1216" s="50">
        <v>82984.5</v>
      </c>
      <c r="N1216" s="51">
        <v>0</v>
      </c>
      <c r="O1216" s="51">
        <v>0</v>
      </c>
      <c r="P1216" s="51">
        <v>5</v>
      </c>
      <c r="Q1216" s="51">
        <v>0</v>
      </c>
      <c r="R1216" s="51">
        <f t="shared" si="160"/>
        <v>5</v>
      </c>
      <c r="S1216" s="79"/>
      <c r="T1216" s="52">
        <f t="shared" si="153"/>
        <v>0</v>
      </c>
      <c r="U1216" s="52" t="str" cm="1">
        <f t="array" aca="1" ref="U1216" ca="1">IF(S1216="", "×", IF(LEFT(S1216,2)="項番", COUNTIFS($D$2:$D$4001, INDIRECT("D" &amp; ROW()-1), $U$2:$U$4001, "〇"), "〇"))</f>
        <v>×</v>
      </c>
      <c r="V1216" s="52" t="str">
        <f t="shared" si="154"/>
        <v>×</v>
      </c>
      <c r="W1216" s="52" t="str">
        <f t="shared" si="155"/>
        <v>×</v>
      </c>
      <c r="X1216" s="53" t="str">
        <f t="shared" ca="1" si="156"/>
        <v/>
      </c>
      <c r="Y1216" s="52">
        <f t="shared" ca="1" si="157"/>
        <v>0</v>
      </c>
      <c r="Z1216" s="52">
        <f t="shared" si="158"/>
        <v>110</v>
      </c>
      <c r="AA1216" s="52" t="s">
        <v>125</v>
      </c>
    </row>
    <row r="1217" spans="1:246" ht="14.25" customHeight="1" x14ac:dyDescent="0.4">
      <c r="A1217" s="39" t="s">
        <v>8036</v>
      </c>
      <c r="B1217" s="45">
        <v>3189</v>
      </c>
      <c r="C1217" s="45">
        <v>1105</v>
      </c>
      <c r="D1217" s="45">
        <v>110</v>
      </c>
      <c r="E1217" s="46" t="s">
        <v>7530</v>
      </c>
      <c r="F1217" s="47" t="s">
        <v>7274</v>
      </c>
      <c r="G1217" s="46" t="s">
        <v>7271</v>
      </c>
      <c r="H1217" s="46" t="s">
        <v>7275</v>
      </c>
      <c r="I1217" s="46" t="s">
        <v>7276</v>
      </c>
      <c r="J1217" s="48">
        <v>3</v>
      </c>
      <c r="K1217" s="49">
        <v>13235</v>
      </c>
      <c r="L1217" s="50">
        <v>3</v>
      </c>
      <c r="M1217" s="50">
        <v>39705</v>
      </c>
      <c r="N1217" s="51">
        <v>0</v>
      </c>
      <c r="O1217" s="51">
        <v>0</v>
      </c>
      <c r="P1217" s="51">
        <v>20</v>
      </c>
      <c r="Q1217" s="51">
        <v>0</v>
      </c>
      <c r="R1217" s="51">
        <f t="shared" si="160"/>
        <v>20</v>
      </c>
      <c r="S1217" s="79"/>
      <c r="T1217" s="52">
        <f t="shared" si="153"/>
        <v>0</v>
      </c>
      <c r="U1217" s="52" t="str" cm="1">
        <f t="array" aca="1" ref="U1217" ca="1">IF(S1217="", "×", IF(LEFT(S1217,2)="項番", COUNTIFS($D$2:$D$4001, INDIRECT("D" &amp; ROW()-1), $U$2:$U$4001, "〇"), "〇"))</f>
        <v>×</v>
      </c>
      <c r="V1217" s="52" t="str">
        <f t="shared" si="154"/>
        <v>×</v>
      </c>
      <c r="W1217" s="52" t="str">
        <f t="shared" si="155"/>
        <v>×</v>
      </c>
      <c r="X1217" s="53" t="str">
        <f t="shared" ca="1" si="156"/>
        <v/>
      </c>
      <c r="Y1217" s="52">
        <f t="shared" ca="1" si="157"/>
        <v>0</v>
      </c>
      <c r="Z1217" s="52">
        <f t="shared" si="158"/>
        <v>110</v>
      </c>
      <c r="AA1217" s="52" t="s">
        <v>125</v>
      </c>
    </row>
    <row r="1218" spans="1:246" s="54" customFormat="1" ht="14.25" customHeight="1" x14ac:dyDescent="0.4">
      <c r="A1218" s="54" t="s">
        <v>125</v>
      </c>
      <c r="B1218" s="55"/>
      <c r="C1218" s="55" t="s">
        <v>125</v>
      </c>
      <c r="D1218" s="55" t="s">
        <v>125</v>
      </c>
      <c r="E1218" s="56"/>
      <c r="F1218" s="57"/>
      <c r="G1218" s="56"/>
      <c r="H1218" s="56"/>
      <c r="I1218" s="56"/>
      <c r="J1218" s="58"/>
      <c r="K1218" s="59"/>
      <c r="L1218" s="60"/>
      <c r="M1218" s="60"/>
      <c r="N1218" s="61"/>
      <c r="O1218" s="61"/>
      <c r="P1218" s="61"/>
      <c r="Q1218" s="61"/>
      <c r="R1218" s="61"/>
      <c r="S1218" s="80" t="s">
        <v>7798</v>
      </c>
      <c r="T1218" s="62">
        <f t="shared" si="153"/>
        <v>0</v>
      </c>
      <c r="U1218" s="62" cm="1">
        <f t="array" aca="1" ref="U1218" ca="1">IF(S1218="", "×", IF(LEFT(S1218,2)="項番", COUNTIFS($D$2:$D$4001, INDIRECT("D" &amp; ROW()-1), $U$2:$U$4001, "〇"), "〇"))</f>
        <v>0</v>
      </c>
      <c r="V1218" s="62" t="str">
        <f t="shared" si="154"/>
        <v/>
      </c>
      <c r="W1218" s="62" t="str">
        <f t="shared" si="155"/>
        <v/>
      </c>
      <c r="X1218" s="63" t="str">
        <f t="shared" ca="1" si="156"/>
        <v/>
      </c>
      <c r="Y1218" s="62">
        <f t="shared" ca="1" si="157"/>
        <v>0</v>
      </c>
      <c r="Z1218" s="62">
        <f t="shared" si="158"/>
        <v>110</v>
      </c>
      <c r="AA1218" s="62" t="s">
        <v>7924</v>
      </c>
      <c r="AB1218" s="64"/>
      <c r="AC1218" s="64"/>
      <c r="AD1218" s="64"/>
      <c r="AE1218" s="64"/>
      <c r="AF1218" s="64"/>
      <c r="AG1218" s="64"/>
      <c r="AH1218" s="64"/>
      <c r="AI1218" s="64"/>
      <c r="AJ1218" s="64"/>
      <c r="AK1218" s="64"/>
      <c r="AL1218" s="64"/>
      <c r="AM1218" s="64"/>
      <c r="AN1218" s="64"/>
      <c r="AO1218" s="64"/>
      <c r="AP1218" s="64"/>
      <c r="AQ1218" s="64"/>
      <c r="AR1218" s="64"/>
      <c r="AS1218" s="64"/>
      <c r="AT1218" s="64"/>
      <c r="AU1218" s="64"/>
      <c r="AV1218" s="64"/>
      <c r="AW1218" s="64"/>
      <c r="AX1218" s="64"/>
      <c r="AY1218" s="64"/>
      <c r="AZ1218" s="64"/>
      <c r="BA1218" s="64"/>
      <c r="BB1218" s="64"/>
      <c r="BC1218" s="64"/>
      <c r="BD1218" s="64"/>
      <c r="BE1218" s="64"/>
      <c r="BF1218" s="64"/>
      <c r="BG1218" s="64"/>
      <c r="BH1218" s="64"/>
      <c r="BI1218" s="64"/>
      <c r="BJ1218" s="64"/>
      <c r="BK1218" s="64"/>
      <c r="BL1218" s="64"/>
      <c r="BM1218" s="64"/>
      <c r="BN1218" s="64"/>
      <c r="BO1218" s="64"/>
      <c r="BP1218" s="64"/>
      <c r="BQ1218" s="64"/>
      <c r="BR1218" s="64"/>
      <c r="BS1218" s="64"/>
      <c r="BT1218" s="64"/>
      <c r="BU1218" s="64"/>
      <c r="BV1218" s="64"/>
      <c r="BW1218" s="64"/>
      <c r="BX1218" s="64"/>
      <c r="BY1218" s="64"/>
      <c r="BZ1218" s="64"/>
      <c r="CA1218" s="64"/>
      <c r="CB1218" s="64"/>
      <c r="CC1218" s="64"/>
      <c r="CD1218" s="64"/>
      <c r="CE1218" s="64"/>
      <c r="CF1218" s="64"/>
      <c r="CG1218" s="64"/>
      <c r="CH1218" s="64"/>
      <c r="CI1218" s="64"/>
      <c r="CJ1218" s="64"/>
      <c r="CK1218" s="64"/>
      <c r="CL1218" s="64"/>
      <c r="CM1218" s="64"/>
      <c r="CN1218" s="64"/>
      <c r="CO1218" s="64"/>
      <c r="CP1218" s="64"/>
      <c r="CQ1218" s="64"/>
      <c r="CR1218" s="64"/>
      <c r="CS1218" s="64"/>
      <c r="CT1218" s="64"/>
      <c r="CU1218" s="64"/>
      <c r="CV1218" s="64"/>
      <c r="CW1218" s="64"/>
      <c r="CX1218" s="64"/>
      <c r="CY1218" s="64"/>
      <c r="CZ1218" s="64"/>
      <c r="DA1218" s="64"/>
      <c r="DB1218" s="64"/>
      <c r="DC1218" s="64"/>
      <c r="DD1218" s="64"/>
      <c r="DE1218" s="64"/>
      <c r="DF1218" s="64"/>
      <c r="DG1218" s="64"/>
      <c r="DH1218" s="64"/>
      <c r="DI1218" s="64"/>
      <c r="DJ1218" s="64"/>
      <c r="DK1218" s="64"/>
      <c r="DL1218" s="64"/>
      <c r="DM1218" s="64"/>
      <c r="DN1218" s="64"/>
      <c r="DO1218" s="64"/>
      <c r="DP1218" s="64"/>
      <c r="DQ1218" s="64"/>
      <c r="DR1218" s="64"/>
      <c r="DS1218" s="64"/>
      <c r="DT1218" s="64"/>
      <c r="DU1218" s="64"/>
      <c r="DV1218" s="64"/>
      <c r="DW1218" s="64"/>
      <c r="DX1218" s="64"/>
      <c r="DY1218" s="64"/>
      <c r="DZ1218" s="64"/>
      <c r="EA1218" s="64"/>
      <c r="EB1218" s="64"/>
      <c r="EC1218" s="64"/>
      <c r="ED1218" s="64"/>
      <c r="EE1218" s="64"/>
      <c r="EF1218" s="64"/>
      <c r="EG1218" s="64"/>
      <c r="EH1218" s="64"/>
      <c r="EI1218" s="64"/>
      <c r="EJ1218" s="64"/>
      <c r="EK1218" s="64"/>
      <c r="EL1218" s="64"/>
      <c r="EM1218" s="64"/>
      <c r="EN1218" s="64"/>
      <c r="EO1218" s="64"/>
      <c r="EP1218" s="64"/>
      <c r="EQ1218" s="64"/>
      <c r="ER1218" s="64"/>
      <c r="ES1218" s="64"/>
      <c r="ET1218" s="64"/>
      <c r="EU1218" s="64"/>
      <c r="EV1218" s="64"/>
      <c r="EW1218" s="64"/>
      <c r="EX1218" s="64"/>
      <c r="EY1218" s="64"/>
      <c r="EZ1218" s="64"/>
      <c r="FA1218" s="64"/>
      <c r="FB1218" s="64"/>
      <c r="FC1218" s="64"/>
      <c r="FD1218" s="64"/>
      <c r="FE1218" s="64"/>
      <c r="FF1218" s="64"/>
      <c r="FG1218" s="64"/>
      <c r="FH1218" s="64"/>
      <c r="FI1218" s="64"/>
      <c r="FJ1218" s="64"/>
      <c r="FK1218" s="64"/>
      <c r="FL1218" s="64"/>
      <c r="FM1218" s="64"/>
      <c r="FN1218" s="64"/>
      <c r="FO1218" s="64"/>
      <c r="FP1218" s="64"/>
      <c r="FQ1218" s="64"/>
      <c r="FR1218" s="64"/>
      <c r="FS1218" s="64"/>
      <c r="FT1218" s="64"/>
      <c r="FU1218" s="64"/>
      <c r="FV1218" s="64"/>
      <c r="FW1218" s="64"/>
      <c r="FX1218" s="64"/>
      <c r="FY1218" s="64"/>
      <c r="FZ1218" s="64"/>
      <c r="GA1218" s="64"/>
      <c r="GB1218" s="64"/>
      <c r="GC1218" s="64"/>
      <c r="GD1218" s="64"/>
      <c r="GE1218" s="64"/>
      <c r="GF1218" s="64"/>
      <c r="GG1218" s="64"/>
      <c r="GH1218" s="64"/>
      <c r="GI1218" s="64"/>
      <c r="GJ1218" s="64"/>
      <c r="GK1218" s="64"/>
      <c r="GL1218" s="64"/>
      <c r="GM1218" s="64"/>
      <c r="GN1218" s="64"/>
      <c r="GO1218" s="64"/>
      <c r="GP1218" s="64"/>
      <c r="GQ1218" s="64"/>
      <c r="GR1218" s="64"/>
      <c r="GS1218" s="64"/>
      <c r="GT1218" s="64"/>
      <c r="GU1218" s="64"/>
      <c r="GV1218" s="64"/>
      <c r="GW1218" s="64"/>
      <c r="GX1218" s="64"/>
      <c r="GY1218" s="64"/>
      <c r="GZ1218" s="64"/>
      <c r="HA1218" s="64"/>
      <c r="HB1218" s="64"/>
      <c r="HC1218" s="64"/>
      <c r="HD1218" s="64"/>
      <c r="HE1218" s="64"/>
      <c r="HF1218" s="64"/>
      <c r="HG1218" s="64"/>
      <c r="HH1218" s="64"/>
      <c r="HI1218" s="64"/>
      <c r="HJ1218" s="64"/>
      <c r="HK1218" s="64"/>
      <c r="HL1218" s="64"/>
      <c r="HM1218" s="64"/>
      <c r="HN1218" s="64"/>
      <c r="HO1218" s="64"/>
      <c r="HP1218" s="64"/>
      <c r="HQ1218" s="64"/>
      <c r="HR1218" s="64"/>
      <c r="HS1218" s="64"/>
      <c r="HT1218" s="64"/>
      <c r="HU1218" s="64"/>
      <c r="HV1218" s="64"/>
      <c r="HW1218" s="64"/>
      <c r="HX1218" s="64"/>
      <c r="HY1218" s="64"/>
      <c r="HZ1218" s="64"/>
      <c r="IA1218" s="64"/>
      <c r="IB1218" s="64"/>
      <c r="IC1218" s="64"/>
      <c r="ID1218" s="64"/>
      <c r="IE1218" s="64"/>
      <c r="IF1218" s="64"/>
      <c r="IG1218" s="64"/>
      <c r="IH1218" s="64"/>
      <c r="II1218" s="64"/>
      <c r="IJ1218" s="64"/>
      <c r="IK1218" s="64"/>
      <c r="IL1218" s="64"/>
    </row>
    <row r="1219" spans="1:246" ht="14.25" customHeight="1" x14ac:dyDescent="0.4">
      <c r="A1219" s="39" t="s">
        <v>8037</v>
      </c>
      <c r="B1219" s="45">
        <v>2483</v>
      </c>
      <c r="C1219" s="45">
        <v>1106</v>
      </c>
      <c r="D1219" s="45">
        <v>111</v>
      </c>
      <c r="E1219" s="46" t="s">
        <v>7530</v>
      </c>
      <c r="F1219" s="47" t="s">
        <v>5658</v>
      </c>
      <c r="G1219" s="46" t="s">
        <v>5659</v>
      </c>
      <c r="H1219" s="46" t="s">
        <v>5660</v>
      </c>
      <c r="I1219" s="46" t="s">
        <v>14</v>
      </c>
      <c r="J1219" s="48">
        <v>10</v>
      </c>
      <c r="K1219" s="49">
        <v>95.7</v>
      </c>
      <c r="L1219" s="50">
        <v>10</v>
      </c>
      <c r="M1219" s="50">
        <v>957</v>
      </c>
      <c r="N1219" s="51">
        <v>15</v>
      </c>
      <c r="O1219" s="51">
        <v>24</v>
      </c>
      <c r="P1219" s="51">
        <v>60</v>
      </c>
      <c r="Q1219" s="51">
        <v>6</v>
      </c>
      <c r="R1219" s="51">
        <f t="shared" si="160"/>
        <v>105</v>
      </c>
      <c r="S1219" s="79"/>
      <c r="T1219" s="52">
        <f t="shared" si="153"/>
        <v>0</v>
      </c>
      <c r="U1219" s="52" t="str" cm="1">
        <f t="array" aca="1" ref="U1219" ca="1">IF(S1219="", "×", IF(LEFT(S1219,2)="項番", COUNTIFS($D$2:$D$4001, INDIRECT("D" &amp; ROW()-1), $U$2:$U$4001, "〇"), "〇"))</f>
        <v>×</v>
      </c>
      <c r="V1219" s="52" t="str">
        <f t="shared" si="154"/>
        <v>×</v>
      </c>
      <c r="W1219" s="52" t="str">
        <f t="shared" si="155"/>
        <v>×</v>
      </c>
      <c r="X1219" s="53" t="str">
        <f t="shared" ca="1" si="156"/>
        <v/>
      </c>
      <c r="Y1219" s="52">
        <f t="shared" ca="1" si="157"/>
        <v>0</v>
      </c>
      <c r="Z1219" s="52">
        <f t="shared" si="158"/>
        <v>111</v>
      </c>
      <c r="AA1219" s="52" t="s">
        <v>125</v>
      </c>
    </row>
    <row r="1220" spans="1:246" ht="14.25" customHeight="1" x14ac:dyDescent="0.4">
      <c r="A1220" s="39" t="s">
        <v>8037</v>
      </c>
      <c r="B1220" s="45">
        <v>2484</v>
      </c>
      <c r="C1220" s="45">
        <v>1107</v>
      </c>
      <c r="D1220" s="45">
        <v>111</v>
      </c>
      <c r="E1220" s="46" t="s">
        <v>7530</v>
      </c>
      <c r="F1220" s="47" t="s">
        <v>5661</v>
      </c>
      <c r="G1220" s="46" t="s">
        <v>5659</v>
      </c>
      <c r="H1220" s="46" t="s">
        <v>5662</v>
      </c>
      <c r="I1220" s="46" t="s">
        <v>14</v>
      </c>
      <c r="J1220" s="48">
        <v>10</v>
      </c>
      <c r="K1220" s="49">
        <v>296.60000000000002</v>
      </c>
      <c r="L1220" s="50">
        <v>10</v>
      </c>
      <c r="M1220" s="50">
        <v>2966</v>
      </c>
      <c r="N1220" s="51">
        <v>0</v>
      </c>
      <c r="O1220" s="51">
        <v>0</v>
      </c>
      <c r="P1220" s="51">
        <v>1</v>
      </c>
      <c r="Q1220" s="51">
        <v>0</v>
      </c>
      <c r="R1220" s="51">
        <f t="shared" si="160"/>
        <v>1</v>
      </c>
      <c r="S1220" s="79"/>
      <c r="T1220" s="52">
        <f t="shared" si="153"/>
        <v>0</v>
      </c>
      <c r="U1220" s="52" t="str" cm="1">
        <f t="array" aca="1" ref="U1220" ca="1">IF(S1220="", "×", IF(LEFT(S1220,2)="項番", COUNTIFS($D$2:$D$4001, INDIRECT("D" &amp; ROW()-1), $U$2:$U$4001, "〇"), "〇"))</f>
        <v>×</v>
      </c>
      <c r="V1220" s="52" t="str">
        <f t="shared" si="154"/>
        <v>×</v>
      </c>
      <c r="W1220" s="52" t="str">
        <f t="shared" si="155"/>
        <v>×</v>
      </c>
      <c r="X1220" s="53" t="str">
        <f t="shared" ca="1" si="156"/>
        <v/>
      </c>
      <c r="Y1220" s="52">
        <f t="shared" ca="1" si="157"/>
        <v>0</v>
      </c>
      <c r="Z1220" s="52">
        <f t="shared" si="158"/>
        <v>111</v>
      </c>
      <c r="AA1220" s="52" t="s">
        <v>125</v>
      </c>
    </row>
    <row r="1221" spans="1:246" ht="14.25" customHeight="1" x14ac:dyDescent="0.4">
      <c r="A1221" s="39" t="s">
        <v>8037</v>
      </c>
      <c r="B1221" s="45">
        <v>2486</v>
      </c>
      <c r="C1221" s="45">
        <v>1108</v>
      </c>
      <c r="D1221" s="45">
        <v>111</v>
      </c>
      <c r="E1221" s="46" t="s">
        <v>7530</v>
      </c>
      <c r="F1221" s="47" t="s">
        <v>5665</v>
      </c>
      <c r="G1221" s="46" t="s">
        <v>5659</v>
      </c>
      <c r="H1221" s="46" t="s">
        <v>5666</v>
      </c>
      <c r="I1221" s="46" t="s">
        <v>1017</v>
      </c>
      <c r="J1221" s="48">
        <v>10</v>
      </c>
      <c r="K1221" s="49">
        <v>20.8</v>
      </c>
      <c r="L1221" s="50">
        <v>50</v>
      </c>
      <c r="M1221" s="50">
        <v>1040</v>
      </c>
      <c r="N1221" s="51">
        <v>0</v>
      </c>
      <c r="O1221" s="51">
        <v>0</v>
      </c>
      <c r="P1221" s="51">
        <v>66</v>
      </c>
      <c r="Q1221" s="51">
        <v>12</v>
      </c>
      <c r="R1221" s="51">
        <f>SUM(N1221:Q1221)</f>
        <v>78</v>
      </c>
      <c r="S1221" s="79"/>
      <c r="T1221" s="52">
        <f t="shared" ref="T1221:T1284" si="162">IF(C1221="",SUMIF(D:D,D1220,T:T),R1221*S1221)</f>
        <v>0</v>
      </c>
      <c r="U1221" s="52" t="str" cm="1">
        <f t="array" aca="1" ref="U1221" ca="1">IF(S1221="", "×", IF(LEFT(S1221,2)="項番", COUNTIFS($D$2:$D$4001, INDIRECT("D" &amp; ROW()-1), $U$2:$U$4001, "〇"), "〇"))</f>
        <v>×</v>
      </c>
      <c r="V1221" s="52" t="str">
        <f t="shared" ref="V1221:V1284" si="163">IF(LEFT(S1221,2)="項番","",IF(S1221&gt;=1,"〇","×"))</f>
        <v>×</v>
      </c>
      <c r="W1221" s="52" t="str">
        <f t="shared" ref="W1221:W1284" si="164">IF(LEFT(S1221,2)="項番","",IF(ISNUMBER(S1221),IF(INT(S1221)=S1221,"〇","×"),"×"))</f>
        <v>×</v>
      </c>
      <c r="X1221" s="53" t="str">
        <f t="shared" ref="X1221:X1284" ca="1" si="165">IF(LEFT(S1221,2)="項番",IF(U1221=0,"",IF(COUNTIF(D:D,Z1221)=U1221,"","この項番で見積単価（税別）が入力されていない品目があります")),IF(U1221="〇",IF(OR(V1221="×",W1221="×"),"←見積単価（税別）欄には、1以上の整数を入力してください",""),""))</f>
        <v/>
      </c>
      <c r="Y1221" s="52">
        <f t="shared" ref="Y1221:Y1284" ca="1" si="166">IF(X1221="",0,1)</f>
        <v>0</v>
      </c>
      <c r="Z1221" s="52">
        <f t="shared" ref="Z1221:Z1284" si="167">IF(D1221="",D1220,D1221)</f>
        <v>111</v>
      </c>
      <c r="AA1221" s="52" t="s">
        <v>125</v>
      </c>
    </row>
    <row r="1222" spans="1:246" s="54" customFormat="1" ht="14.25" customHeight="1" x14ac:dyDescent="0.4">
      <c r="A1222" s="54" t="s">
        <v>125</v>
      </c>
      <c r="B1222" s="55"/>
      <c r="C1222" s="55" t="s">
        <v>125</v>
      </c>
      <c r="D1222" s="55" t="s">
        <v>125</v>
      </c>
      <c r="E1222" s="56"/>
      <c r="F1222" s="57"/>
      <c r="G1222" s="56"/>
      <c r="H1222" s="56"/>
      <c r="I1222" s="56"/>
      <c r="J1222" s="58"/>
      <c r="K1222" s="59"/>
      <c r="L1222" s="60"/>
      <c r="M1222" s="60"/>
      <c r="N1222" s="61"/>
      <c r="O1222" s="61"/>
      <c r="P1222" s="61"/>
      <c r="Q1222" s="61"/>
      <c r="R1222" s="61"/>
      <c r="S1222" s="80" t="s">
        <v>7799</v>
      </c>
      <c r="T1222" s="62">
        <f t="shared" si="162"/>
        <v>0</v>
      </c>
      <c r="U1222" s="62" cm="1">
        <f t="array" aca="1" ref="U1222" ca="1">IF(S1222="", "×", IF(LEFT(S1222,2)="項番", COUNTIFS($D$2:$D$4001, INDIRECT("D" &amp; ROW()-1), $U$2:$U$4001, "〇"), "〇"))</f>
        <v>0</v>
      </c>
      <c r="V1222" s="62" t="str">
        <f t="shared" si="163"/>
        <v/>
      </c>
      <c r="W1222" s="62" t="str">
        <f t="shared" si="164"/>
        <v/>
      </c>
      <c r="X1222" s="63" t="str">
        <f t="shared" ca="1" si="165"/>
        <v/>
      </c>
      <c r="Y1222" s="62">
        <f t="shared" ca="1" si="166"/>
        <v>0</v>
      </c>
      <c r="Z1222" s="62">
        <f t="shared" si="167"/>
        <v>111</v>
      </c>
      <c r="AA1222" s="62" t="s">
        <v>7924</v>
      </c>
      <c r="AB1222" s="64"/>
      <c r="AC1222" s="64"/>
      <c r="AD1222" s="64"/>
      <c r="AE1222" s="64"/>
      <c r="AF1222" s="64"/>
      <c r="AG1222" s="64"/>
      <c r="AH1222" s="64"/>
      <c r="AI1222" s="64"/>
      <c r="AJ1222" s="64"/>
      <c r="AK1222" s="64"/>
      <c r="AL1222" s="64"/>
      <c r="AM1222" s="64"/>
      <c r="AN1222" s="64"/>
      <c r="AO1222" s="64"/>
      <c r="AP1222" s="64"/>
      <c r="AQ1222" s="64"/>
      <c r="AR1222" s="64"/>
      <c r="AS1222" s="64"/>
      <c r="AT1222" s="64"/>
      <c r="AU1222" s="64"/>
      <c r="AV1222" s="64"/>
      <c r="AW1222" s="64"/>
      <c r="AX1222" s="64"/>
      <c r="AY1222" s="64"/>
      <c r="AZ1222" s="64"/>
      <c r="BA1222" s="64"/>
      <c r="BB1222" s="64"/>
      <c r="BC1222" s="64"/>
      <c r="BD1222" s="64"/>
      <c r="BE1222" s="64"/>
      <c r="BF1222" s="64"/>
      <c r="BG1222" s="64"/>
      <c r="BH1222" s="64"/>
      <c r="BI1222" s="64"/>
      <c r="BJ1222" s="64"/>
      <c r="BK1222" s="64"/>
      <c r="BL1222" s="64"/>
      <c r="BM1222" s="64"/>
      <c r="BN1222" s="64"/>
      <c r="BO1222" s="64"/>
      <c r="BP1222" s="64"/>
      <c r="BQ1222" s="64"/>
      <c r="BR1222" s="64"/>
      <c r="BS1222" s="64"/>
      <c r="BT1222" s="64"/>
      <c r="BU1222" s="64"/>
      <c r="BV1222" s="64"/>
      <c r="BW1222" s="64"/>
      <c r="BX1222" s="64"/>
      <c r="BY1222" s="64"/>
      <c r="BZ1222" s="64"/>
      <c r="CA1222" s="64"/>
      <c r="CB1222" s="64"/>
      <c r="CC1222" s="64"/>
      <c r="CD1222" s="64"/>
      <c r="CE1222" s="64"/>
      <c r="CF1222" s="64"/>
      <c r="CG1222" s="64"/>
      <c r="CH1222" s="64"/>
      <c r="CI1222" s="64"/>
      <c r="CJ1222" s="64"/>
      <c r="CK1222" s="64"/>
      <c r="CL1222" s="64"/>
      <c r="CM1222" s="64"/>
      <c r="CN1222" s="64"/>
      <c r="CO1222" s="64"/>
      <c r="CP1222" s="64"/>
      <c r="CQ1222" s="64"/>
      <c r="CR1222" s="64"/>
      <c r="CS1222" s="64"/>
      <c r="CT1222" s="64"/>
      <c r="CU1222" s="64"/>
      <c r="CV1222" s="64"/>
      <c r="CW1222" s="64"/>
      <c r="CX1222" s="64"/>
      <c r="CY1222" s="64"/>
      <c r="CZ1222" s="64"/>
      <c r="DA1222" s="64"/>
      <c r="DB1222" s="64"/>
      <c r="DC1222" s="64"/>
      <c r="DD1222" s="64"/>
      <c r="DE1222" s="64"/>
      <c r="DF1222" s="64"/>
      <c r="DG1222" s="64"/>
      <c r="DH1222" s="64"/>
      <c r="DI1222" s="64"/>
      <c r="DJ1222" s="64"/>
      <c r="DK1222" s="64"/>
      <c r="DL1222" s="64"/>
      <c r="DM1222" s="64"/>
      <c r="DN1222" s="64"/>
      <c r="DO1222" s="64"/>
      <c r="DP1222" s="64"/>
      <c r="DQ1222" s="64"/>
      <c r="DR1222" s="64"/>
      <c r="DS1222" s="64"/>
      <c r="DT1222" s="64"/>
      <c r="DU1222" s="64"/>
      <c r="DV1222" s="64"/>
      <c r="DW1222" s="64"/>
      <c r="DX1222" s="64"/>
      <c r="DY1222" s="64"/>
      <c r="DZ1222" s="64"/>
      <c r="EA1222" s="64"/>
      <c r="EB1222" s="64"/>
      <c r="EC1222" s="64"/>
      <c r="ED1222" s="64"/>
      <c r="EE1222" s="64"/>
      <c r="EF1222" s="64"/>
      <c r="EG1222" s="64"/>
      <c r="EH1222" s="64"/>
      <c r="EI1222" s="64"/>
      <c r="EJ1222" s="64"/>
      <c r="EK1222" s="64"/>
      <c r="EL1222" s="64"/>
      <c r="EM1222" s="64"/>
      <c r="EN1222" s="64"/>
      <c r="EO1222" s="64"/>
      <c r="EP1222" s="64"/>
      <c r="EQ1222" s="64"/>
      <c r="ER1222" s="64"/>
      <c r="ES1222" s="64"/>
      <c r="ET1222" s="64"/>
      <c r="EU1222" s="64"/>
      <c r="EV1222" s="64"/>
      <c r="EW1222" s="64"/>
      <c r="EX1222" s="64"/>
      <c r="EY1222" s="64"/>
      <c r="EZ1222" s="64"/>
      <c r="FA1222" s="64"/>
      <c r="FB1222" s="64"/>
      <c r="FC1222" s="64"/>
      <c r="FD1222" s="64"/>
      <c r="FE1222" s="64"/>
      <c r="FF1222" s="64"/>
      <c r="FG1222" s="64"/>
      <c r="FH1222" s="64"/>
      <c r="FI1222" s="64"/>
      <c r="FJ1222" s="64"/>
      <c r="FK1222" s="64"/>
      <c r="FL1222" s="64"/>
      <c r="FM1222" s="64"/>
      <c r="FN1222" s="64"/>
      <c r="FO1222" s="64"/>
      <c r="FP1222" s="64"/>
      <c r="FQ1222" s="64"/>
      <c r="FR1222" s="64"/>
      <c r="FS1222" s="64"/>
      <c r="FT1222" s="64"/>
      <c r="FU1222" s="64"/>
      <c r="FV1222" s="64"/>
      <c r="FW1222" s="64"/>
      <c r="FX1222" s="64"/>
      <c r="FY1222" s="64"/>
      <c r="FZ1222" s="64"/>
      <c r="GA1222" s="64"/>
      <c r="GB1222" s="64"/>
      <c r="GC1222" s="64"/>
      <c r="GD1222" s="64"/>
      <c r="GE1222" s="64"/>
      <c r="GF1222" s="64"/>
      <c r="GG1222" s="64"/>
      <c r="GH1222" s="64"/>
      <c r="GI1222" s="64"/>
      <c r="GJ1222" s="64"/>
      <c r="GK1222" s="64"/>
      <c r="GL1222" s="64"/>
      <c r="GM1222" s="64"/>
      <c r="GN1222" s="64"/>
      <c r="GO1222" s="64"/>
      <c r="GP1222" s="64"/>
      <c r="GQ1222" s="64"/>
      <c r="GR1222" s="64"/>
      <c r="GS1222" s="64"/>
      <c r="GT1222" s="64"/>
      <c r="GU1222" s="64"/>
      <c r="GV1222" s="64"/>
      <c r="GW1222" s="64"/>
      <c r="GX1222" s="64"/>
      <c r="GY1222" s="64"/>
      <c r="GZ1222" s="64"/>
      <c r="HA1222" s="64"/>
      <c r="HB1222" s="64"/>
      <c r="HC1222" s="64"/>
      <c r="HD1222" s="64"/>
      <c r="HE1222" s="64"/>
      <c r="HF1222" s="64"/>
      <c r="HG1222" s="64"/>
      <c r="HH1222" s="64"/>
      <c r="HI1222" s="64"/>
      <c r="HJ1222" s="64"/>
      <c r="HK1222" s="64"/>
      <c r="HL1222" s="64"/>
      <c r="HM1222" s="64"/>
      <c r="HN1222" s="64"/>
      <c r="HO1222" s="64"/>
      <c r="HP1222" s="64"/>
      <c r="HQ1222" s="64"/>
      <c r="HR1222" s="64"/>
      <c r="HS1222" s="64"/>
      <c r="HT1222" s="64"/>
      <c r="HU1222" s="64"/>
      <c r="HV1222" s="64"/>
      <c r="HW1222" s="64"/>
      <c r="HX1222" s="64"/>
      <c r="HY1222" s="64"/>
      <c r="HZ1222" s="64"/>
      <c r="IA1222" s="64"/>
      <c r="IB1222" s="64"/>
      <c r="IC1222" s="64"/>
      <c r="ID1222" s="64"/>
      <c r="IE1222" s="64"/>
      <c r="IF1222" s="64"/>
      <c r="IG1222" s="64"/>
      <c r="IH1222" s="64"/>
      <c r="II1222" s="64"/>
      <c r="IJ1222" s="64"/>
      <c r="IK1222" s="64"/>
      <c r="IL1222" s="64"/>
    </row>
    <row r="1223" spans="1:246" ht="14.25" customHeight="1" x14ac:dyDescent="0.4">
      <c r="A1223" s="39" t="s">
        <v>8038</v>
      </c>
      <c r="B1223" s="45">
        <v>2485</v>
      </c>
      <c r="C1223" s="45">
        <v>1109</v>
      </c>
      <c r="D1223" s="45">
        <v>112</v>
      </c>
      <c r="E1223" s="46" t="s">
        <v>7530</v>
      </c>
      <c r="F1223" s="47" t="s">
        <v>5663</v>
      </c>
      <c r="G1223" s="46" t="s">
        <v>5659</v>
      </c>
      <c r="H1223" s="46" t="s">
        <v>5664</v>
      </c>
      <c r="I1223" s="46" t="s">
        <v>779</v>
      </c>
      <c r="J1223" s="48">
        <v>5</v>
      </c>
      <c r="K1223" s="49">
        <v>22.5</v>
      </c>
      <c r="L1223" s="50">
        <v>100</v>
      </c>
      <c r="M1223" s="50">
        <v>2250</v>
      </c>
      <c r="N1223" s="51">
        <v>0</v>
      </c>
      <c r="O1223" s="51">
        <v>0</v>
      </c>
      <c r="P1223" s="51">
        <v>22</v>
      </c>
      <c r="Q1223" s="51">
        <v>0</v>
      </c>
      <c r="R1223" s="51">
        <f t="shared" si="160"/>
        <v>22</v>
      </c>
      <c r="S1223" s="79"/>
      <c r="T1223" s="52">
        <f t="shared" si="162"/>
        <v>0</v>
      </c>
      <c r="U1223" s="52" t="str" cm="1">
        <f t="array" aca="1" ref="U1223" ca="1">IF(S1223="", "×", IF(LEFT(S1223,2)="項番", COUNTIFS($D$2:$D$4001, INDIRECT("D" &amp; ROW()-1), $U$2:$U$4001, "〇"), "〇"))</f>
        <v>×</v>
      </c>
      <c r="V1223" s="52" t="str">
        <f t="shared" si="163"/>
        <v>×</v>
      </c>
      <c r="W1223" s="52" t="str">
        <f t="shared" si="164"/>
        <v>×</v>
      </c>
      <c r="X1223" s="53" t="str">
        <f t="shared" ca="1" si="165"/>
        <v/>
      </c>
      <c r="Y1223" s="52">
        <f t="shared" ca="1" si="166"/>
        <v>0</v>
      </c>
      <c r="Z1223" s="52">
        <f t="shared" si="167"/>
        <v>112</v>
      </c>
      <c r="AA1223" s="52" t="s">
        <v>125</v>
      </c>
    </row>
    <row r="1224" spans="1:246" ht="14.25" customHeight="1" x14ac:dyDescent="0.4">
      <c r="A1224" s="39" t="s">
        <v>8038</v>
      </c>
      <c r="B1224" s="45">
        <v>2487</v>
      </c>
      <c r="C1224" s="45">
        <v>1110</v>
      </c>
      <c r="D1224" s="45">
        <v>112</v>
      </c>
      <c r="E1224" s="46" t="s">
        <v>7530</v>
      </c>
      <c r="F1224" s="47" t="s">
        <v>5667</v>
      </c>
      <c r="G1224" s="46" t="s">
        <v>5659</v>
      </c>
      <c r="H1224" s="46" t="s">
        <v>5668</v>
      </c>
      <c r="I1224" s="46" t="s">
        <v>4437</v>
      </c>
      <c r="J1224" s="48">
        <v>10</v>
      </c>
      <c r="K1224" s="49">
        <v>31.4</v>
      </c>
      <c r="L1224" s="50">
        <v>50</v>
      </c>
      <c r="M1224" s="50">
        <v>1570</v>
      </c>
      <c r="N1224" s="51">
        <v>0</v>
      </c>
      <c r="O1224" s="51">
        <v>0</v>
      </c>
      <c r="P1224" s="51">
        <v>5</v>
      </c>
      <c r="Q1224" s="51">
        <v>0</v>
      </c>
      <c r="R1224" s="51">
        <f t="shared" ref="R1224:R1276" si="168">SUM(N1224:Q1224)</f>
        <v>5</v>
      </c>
      <c r="S1224" s="79"/>
      <c r="T1224" s="52">
        <f t="shared" si="162"/>
        <v>0</v>
      </c>
      <c r="U1224" s="52" t="str" cm="1">
        <f t="array" aca="1" ref="U1224" ca="1">IF(S1224="", "×", IF(LEFT(S1224,2)="項番", COUNTIFS($D$2:$D$4001, INDIRECT("D" &amp; ROW()-1), $U$2:$U$4001, "〇"), "〇"))</f>
        <v>×</v>
      </c>
      <c r="V1224" s="52" t="str">
        <f t="shared" si="163"/>
        <v>×</v>
      </c>
      <c r="W1224" s="52" t="str">
        <f t="shared" si="164"/>
        <v>×</v>
      </c>
      <c r="X1224" s="53" t="str">
        <f t="shared" ca="1" si="165"/>
        <v/>
      </c>
      <c r="Y1224" s="52">
        <f t="shared" ca="1" si="166"/>
        <v>0</v>
      </c>
      <c r="Z1224" s="52">
        <f t="shared" si="167"/>
        <v>112</v>
      </c>
      <c r="AA1224" s="52" t="s">
        <v>125</v>
      </c>
    </row>
    <row r="1225" spans="1:246" s="76" customFormat="1" ht="14.25" customHeight="1" x14ac:dyDescent="0.4">
      <c r="A1225" s="54" t="s">
        <v>125</v>
      </c>
      <c r="B1225" s="55"/>
      <c r="C1225" s="55" t="s">
        <v>125</v>
      </c>
      <c r="D1225" s="55" t="s">
        <v>125</v>
      </c>
      <c r="E1225" s="56"/>
      <c r="F1225" s="57"/>
      <c r="G1225" s="56"/>
      <c r="H1225" s="56"/>
      <c r="I1225" s="56"/>
      <c r="J1225" s="58"/>
      <c r="K1225" s="59"/>
      <c r="L1225" s="60"/>
      <c r="M1225" s="60"/>
      <c r="N1225" s="61"/>
      <c r="O1225" s="61"/>
      <c r="P1225" s="61"/>
      <c r="Q1225" s="61"/>
      <c r="R1225" s="61"/>
      <c r="S1225" s="80" t="s">
        <v>7800</v>
      </c>
      <c r="T1225" s="62">
        <f t="shared" si="162"/>
        <v>0</v>
      </c>
      <c r="U1225" s="62" cm="1">
        <f t="array" aca="1" ref="U1225" ca="1">IF(S1225="", "×", IF(LEFT(S1225,2)="項番", COUNTIFS($D$2:$D$4001, INDIRECT("D" &amp; ROW()-1), $U$2:$U$4001, "〇"), "〇"))</f>
        <v>0</v>
      </c>
      <c r="V1225" s="62" t="str">
        <f t="shared" si="163"/>
        <v/>
      </c>
      <c r="W1225" s="62" t="str">
        <f t="shared" si="164"/>
        <v/>
      </c>
      <c r="X1225" s="63" t="str">
        <f t="shared" ca="1" si="165"/>
        <v/>
      </c>
      <c r="Y1225" s="62">
        <f t="shared" ca="1" si="166"/>
        <v>0</v>
      </c>
      <c r="Z1225" s="62">
        <f t="shared" si="167"/>
        <v>112</v>
      </c>
      <c r="AA1225" s="62" t="s">
        <v>7924</v>
      </c>
      <c r="AB1225" s="64"/>
      <c r="AC1225" s="64"/>
      <c r="AD1225" s="64"/>
      <c r="AE1225" s="64"/>
      <c r="AF1225" s="64"/>
      <c r="AG1225" s="64"/>
      <c r="AH1225" s="64"/>
      <c r="AI1225" s="64"/>
      <c r="AJ1225" s="64"/>
      <c r="AK1225" s="64"/>
      <c r="AL1225" s="64"/>
      <c r="AM1225" s="64"/>
      <c r="AN1225" s="64"/>
      <c r="AO1225" s="64"/>
      <c r="AP1225" s="64"/>
      <c r="AQ1225" s="64"/>
      <c r="AR1225" s="64"/>
      <c r="AS1225" s="64"/>
      <c r="AT1225" s="64"/>
      <c r="AU1225" s="64"/>
      <c r="AV1225" s="64"/>
      <c r="AW1225" s="64"/>
      <c r="AX1225" s="64"/>
      <c r="AY1225" s="64"/>
      <c r="AZ1225" s="64"/>
      <c r="BA1225" s="64"/>
      <c r="BB1225" s="64"/>
      <c r="BC1225" s="64"/>
      <c r="BD1225" s="64"/>
      <c r="BE1225" s="64"/>
      <c r="BF1225" s="64"/>
      <c r="BG1225" s="64"/>
      <c r="BH1225" s="64"/>
      <c r="BI1225" s="64"/>
      <c r="BJ1225" s="64"/>
      <c r="BK1225" s="64"/>
      <c r="BL1225" s="64"/>
      <c r="BM1225" s="64"/>
      <c r="BN1225" s="64"/>
      <c r="BO1225" s="64"/>
      <c r="BP1225" s="64"/>
      <c r="BQ1225" s="64"/>
      <c r="BR1225" s="64"/>
      <c r="BS1225" s="64"/>
      <c r="BT1225" s="64"/>
      <c r="BU1225" s="64"/>
      <c r="BV1225" s="64"/>
      <c r="BW1225" s="64"/>
      <c r="BX1225" s="64"/>
      <c r="BY1225" s="64"/>
      <c r="BZ1225" s="64"/>
      <c r="CA1225" s="64"/>
      <c r="CB1225" s="64"/>
      <c r="CC1225" s="64"/>
      <c r="CD1225" s="64"/>
      <c r="CE1225" s="64"/>
      <c r="CF1225" s="64"/>
      <c r="CG1225" s="64"/>
      <c r="CH1225" s="64"/>
      <c r="CI1225" s="64"/>
      <c r="CJ1225" s="64"/>
      <c r="CK1225" s="64"/>
      <c r="CL1225" s="64"/>
      <c r="CM1225" s="64"/>
      <c r="CN1225" s="64"/>
      <c r="CO1225" s="64"/>
      <c r="CP1225" s="64"/>
      <c r="CQ1225" s="64"/>
      <c r="CR1225" s="64"/>
      <c r="CS1225" s="64"/>
      <c r="CT1225" s="64"/>
      <c r="CU1225" s="64"/>
      <c r="CV1225" s="64"/>
      <c r="CW1225" s="64"/>
      <c r="CX1225" s="64"/>
      <c r="CY1225" s="64"/>
      <c r="CZ1225" s="64"/>
      <c r="DA1225" s="64"/>
      <c r="DB1225" s="64"/>
      <c r="DC1225" s="64"/>
      <c r="DD1225" s="64"/>
      <c r="DE1225" s="64"/>
      <c r="DF1225" s="64"/>
      <c r="DG1225" s="64"/>
      <c r="DH1225" s="64"/>
      <c r="DI1225" s="64"/>
      <c r="DJ1225" s="64"/>
      <c r="DK1225" s="64"/>
      <c r="DL1225" s="64"/>
      <c r="DM1225" s="64"/>
      <c r="DN1225" s="64"/>
      <c r="DO1225" s="64"/>
      <c r="DP1225" s="64"/>
      <c r="DQ1225" s="64"/>
      <c r="DR1225" s="64"/>
      <c r="DS1225" s="64"/>
      <c r="DT1225" s="64"/>
      <c r="DU1225" s="64"/>
      <c r="DV1225" s="64"/>
      <c r="DW1225" s="64"/>
      <c r="DX1225" s="64"/>
      <c r="DY1225" s="64"/>
      <c r="DZ1225" s="64"/>
      <c r="EA1225" s="64"/>
      <c r="EB1225" s="64"/>
      <c r="EC1225" s="64"/>
      <c r="ED1225" s="64"/>
      <c r="EE1225" s="64"/>
      <c r="EF1225" s="64"/>
      <c r="EG1225" s="64"/>
      <c r="EH1225" s="64"/>
      <c r="EI1225" s="64"/>
      <c r="EJ1225" s="64"/>
      <c r="EK1225" s="64"/>
      <c r="EL1225" s="64"/>
      <c r="EM1225" s="64"/>
      <c r="EN1225" s="64"/>
      <c r="EO1225" s="64"/>
      <c r="EP1225" s="64"/>
      <c r="EQ1225" s="64"/>
      <c r="ER1225" s="64"/>
      <c r="ES1225" s="64"/>
      <c r="ET1225" s="64"/>
      <c r="EU1225" s="64"/>
      <c r="EV1225" s="64"/>
      <c r="EW1225" s="64"/>
      <c r="EX1225" s="64"/>
      <c r="EY1225" s="64"/>
      <c r="EZ1225" s="64"/>
      <c r="FA1225" s="64"/>
      <c r="FB1225" s="64"/>
      <c r="FC1225" s="64"/>
      <c r="FD1225" s="64"/>
      <c r="FE1225" s="64"/>
      <c r="FF1225" s="64"/>
      <c r="FG1225" s="64"/>
      <c r="FH1225" s="64"/>
      <c r="FI1225" s="64"/>
      <c r="FJ1225" s="64"/>
      <c r="FK1225" s="64"/>
      <c r="FL1225" s="64"/>
      <c r="FM1225" s="64"/>
      <c r="FN1225" s="64"/>
      <c r="FO1225" s="64"/>
      <c r="FP1225" s="64"/>
      <c r="FQ1225" s="64"/>
      <c r="FR1225" s="64"/>
      <c r="FS1225" s="64"/>
      <c r="FT1225" s="64"/>
      <c r="FU1225" s="64"/>
      <c r="FV1225" s="64"/>
      <c r="FW1225" s="64"/>
      <c r="FX1225" s="64"/>
      <c r="FY1225" s="64"/>
      <c r="FZ1225" s="64"/>
      <c r="GA1225" s="64"/>
      <c r="GB1225" s="64"/>
      <c r="GC1225" s="64"/>
      <c r="GD1225" s="64"/>
      <c r="GE1225" s="64"/>
      <c r="GF1225" s="64"/>
      <c r="GG1225" s="64"/>
      <c r="GH1225" s="64"/>
      <c r="GI1225" s="64"/>
      <c r="GJ1225" s="64"/>
      <c r="GK1225" s="64"/>
      <c r="GL1225" s="64"/>
      <c r="GM1225" s="64"/>
      <c r="GN1225" s="64"/>
      <c r="GO1225" s="64"/>
      <c r="GP1225" s="64"/>
      <c r="GQ1225" s="64"/>
      <c r="GR1225" s="64"/>
      <c r="GS1225" s="64"/>
      <c r="GT1225" s="64"/>
      <c r="GU1225" s="64"/>
      <c r="GV1225" s="64"/>
      <c r="GW1225" s="64"/>
      <c r="GX1225" s="64"/>
      <c r="GY1225" s="64"/>
      <c r="GZ1225" s="64"/>
      <c r="HA1225" s="64"/>
      <c r="HB1225" s="64"/>
      <c r="HC1225" s="64"/>
      <c r="HD1225" s="64"/>
      <c r="HE1225" s="64"/>
      <c r="HF1225" s="64"/>
      <c r="HG1225" s="64"/>
      <c r="HH1225" s="64"/>
      <c r="HI1225" s="64"/>
      <c r="HJ1225" s="64"/>
      <c r="HK1225" s="64"/>
      <c r="HL1225" s="64"/>
      <c r="HM1225" s="64"/>
      <c r="HN1225" s="64"/>
      <c r="HO1225" s="64"/>
      <c r="HP1225" s="64"/>
      <c r="HQ1225" s="64"/>
      <c r="HR1225" s="64"/>
      <c r="HS1225" s="64"/>
      <c r="HT1225" s="64"/>
      <c r="HU1225" s="64"/>
      <c r="HV1225" s="64"/>
      <c r="HW1225" s="64"/>
      <c r="HX1225" s="64"/>
      <c r="HY1225" s="64"/>
      <c r="HZ1225" s="64"/>
      <c r="IA1225" s="64"/>
      <c r="IB1225" s="64"/>
      <c r="IC1225" s="64"/>
      <c r="ID1225" s="64"/>
      <c r="IE1225" s="64"/>
      <c r="IF1225" s="64"/>
      <c r="IG1225" s="64"/>
      <c r="IH1225" s="64"/>
      <c r="II1225" s="64"/>
      <c r="IJ1225" s="64"/>
      <c r="IK1225" s="64"/>
      <c r="IL1225" s="64"/>
    </row>
    <row r="1226" spans="1:246" s="25" customFormat="1" ht="14.25" customHeight="1" x14ac:dyDescent="0.4">
      <c r="A1226" s="39" t="s">
        <v>8039</v>
      </c>
      <c r="B1226" s="45">
        <v>2030</v>
      </c>
      <c r="C1226" s="45">
        <v>1111</v>
      </c>
      <c r="D1226" s="45">
        <v>113</v>
      </c>
      <c r="E1226" s="46" t="s">
        <v>7530</v>
      </c>
      <c r="F1226" s="47" t="s">
        <v>4672</v>
      </c>
      <c r="G1226" s="46" t="s">
        <v>4668</v>
      </c>
      <c r="H1226" s="46" t="s">
        <v>4673</v>
      </c>
      <c r="I1226" s="46" t="s">
        <v>4674</v>
      </c>
      <c r="J1226" s="48">
        <v>50</v>
      </c>
      <c r="K1226" s="49">
        <v>32.200000000000003</v>
      </c>
      <c r="L1226" s="50">
        <v>50</v>
      </c>
      <c r="M1226" s="50">
        <v>1610.0000000000002</v>
      </c>
      <c r="N1226" s="51">
        <v>0</v>
      </c>
      <c r="O1226" s="51">
        <v>24</v>
      </c>
      <c r="P1226" s="51">
        <v>0</v>
      </c>
      <c r="Q1226" s="51">
        <v>0</v>
      </c>
      <c r="R1226" s="51">
        <f t="shared" si="168"/>
        <v>24</v>
      </c>
      <c r="S1226" s="79"/>
      <c r="T1226" s="52">
        <f t="shared" si="162"/>
        <v>0</v>
      </c>
      <c r="U1226" s="52" t="str" cm="1">
        <f t="array" aca="1" ref="U1226" ca="1">IF(S1226="", "×", IF(LEFT(S1226,2)="項番", COUNTIFS($D$2:$D$4001, INDIRECT("D" &amp; ROW()-1), $U$2:$U$4001, "〇"), "〇"))</f>
        <v>×</v>
      </c>
      <c r="V1226" s="52" t="str">
        <f t="shared" si="163"/>
        <v>×</v>
      </c>
      <c r="W1226" s="52" t="str">
        <f t="shared" si="164"/>
        <v>×</v>
      </c>
      <c r="X1226" s="53" t="str">
        <f t="shared" ca="1" si="165"/>
        <v/>
      </c>
      <c r="Y1226" s="52">
        <f t="shared" ca="1" si="166"/>
        <v>0</v>
      </c>
      <c r="Z1226" s="52">
        <f t="shared" si="167"/>
        <v>113</v>
      </c>
      <c r="AA1226" s="52" t="s">
        <v>125</v>
      </c>
    </row>
    <row r="1227" spans="1:246" s="25" customFormat="1" ht="14.25" customHeight="1" x14ac:dyDescent="0.4">
      <c r="A1227" s="39" t="s">
        <v>8039</v>
      </c>
      <c r="B1227" s="45">
        <v>2031</v>
      </c>
      <c r="C1227" s="45">
        <v>1112</v>
      </c>
      <c r="D1227" s="45">
        <v>113</v>
      </c>
      <c r="E1227" s="46" t="s">
        <v>7530</v>
      </c>
      <c r="F1227" s="47" t="s">
        <v>4675</v>
      </c>
      <c r="G1227" s="46" t="s">
        <v>4668</v>
      </c>
      <c r="H1227" s="46" t="s">
        <v>4676</v>
      </c>
      <c r="I1227" s="46" t="s">
        <v>1017</v>
      </c>
      <c r="J1227" s="48">
        <v>10</v>
      </c>
      <c r="K1227" s="49">
        <v>34.1</v>
      </c>
      <c r="L1227" s="50">
        <v>50</v>
      </c>
      <c r="M1227" s="50">
        <v>1705</v>
      </c>
      <c r="N1227" s="51">
        <v>0</v>
      </c>
      <c r="O1227" s="51">
        <v>0</v>
      </c>
      <c r="P1227" s="51">
        <v>1</v>
      </c>
      <c r="Q1227" s="51">
        <v>0</v>
      </c>
      <c r="R1227" s="51">
        <f t="shared" si="168"/>
        <v>1</v>
      </c>
      <c r="S1227" s="79"/>
      <c r="T1227" s="52">
        <f t="shared" si="162"/>
        <v>0</v>
      </c>
      <c r="U1227" s="52" t="str" cm="1">
        <f t="array" aca="1" ref="U1227" ca="1">IF(S1227="", "×", IF(LEFT(S1227,2)="項番", COUNTIFS($D$2:$D$4001, INDIRECT("D" &amp; ROW()-1), $U$2:$U$4001, "〇"), "〇"))</f>
        <v>×</v>
      </c>
      <c r="V1227" s="52" t="str">
        <f t="shared" si="163"/>
        <v>×</v>
      </c>
      <c r="W1227" s="52" t="str">
        <f t="shared" si="164"/>
        <v>×</v>
      </c>
      <c r="X1227" s="53" t="str">
        <f t="shared" ca="1" si="165"/>
        <v/>
      </c>
      <c r="Y1227" s="52">
        <f t="shared" ca="1" si="166"/>
        <v>0</v>
      </c>
      <c r="Z1227" s="52">
        <f t="shared" si="167"/>
        <v>113</v>
      </c>
      <c r="AA1227" s="52" t="s">
        <v>125</v>
      </c>
    </row>
    <row r="1228" spans="1:246" s="25" customFormat="1" ht="14.25" customHeight="1" x14ac:dyDescent="0.4">
      <c r="A1228" s="39" t="s">
        <v>8039</v>
      </c>
      <c r="B1228" s="45">
        <v>2032</v>
      </c>
      <c r="C1228" s="45">
        <v>1113</v>
      </c>
      <c r="D1228" s="45">
        <v>113</v>
      </c>
      <c r="E1228" s="46" t="s">
        <v>7530</v>
      </c>
      <c r="F1228" s="47" t="s">
        <v>4677</v>
      </c>
      <c r="G1228" s="46" t="s">
        <v>4668</v>
      </c>
      <c r="H1228" s="46" t="s">
        <v>4678</v>
      </c>
      <c r="I1228" s="46" t="s">
        <v>3502</v>
      </c>
      <c r="J1228" s="48">
        <v>1</v>
      </c>
      <c r="K1228" s="49">
        <v>6.9</v>
      </c>
      <c r="L1228" s="50">
        <v>1000</v>
      </c>
      <c r="M1228" s="50">
        <v>6900</v>
      </c>
      <c r="N1228" s="51">
        <v>0</v>
      </c>
      <c r="O1228" s="51">
        <v>0</v>
      </c>
      <c r="P1228" s="51">
        <v>10</v>
      </c>
      <c r="Q1228" s="51">
        <v>0</v>
      </c>
      <c r="R1228" s="51">
        <f t="shared" si="168"/>
        <v>10</v>
      </c>
      <c r="S1228" s="79"/>
      <c r="T1228" s="52">
        <f t="shared" si="162"/>
        <v>0</v>
      </c>
      <c r="U1228" s="52" t="str" cm="1">
        <f t="array" aca="1" ref="U1228" ca="1">IF(S1228="", "×", IF(LEFT(S1228,2)="項番", COUNTIFS($D$2:$D$4001, INDIRECT("D" &amp; ROW()-1), $U$2:$U$4001, "〇"), "〇"))</f>
        <v>×</v>
      </c>
      <c r="V1228" s="52" t="str">
        <f t="shared" si="163"/>
        <v>×</v>
      </c>
      <c r="W1228" s="52" t="str">
        <f t="shared" si="164"/>
        <v>×</v>
      </c>
      <c r="X1228" s="53" t="str">
        <f t="shared" ca="1" si="165"/>
        <v/>
      </c>
      <c r="Y1228" s="52">
        <f t="shared" ca="1" si="166"/>
        <v>0</v>
      </c>
      <c r="Z1228" s="52">
        <f t="shared" si="167"/>
        <v>113</v>
      </c>
      <c r="AA1228" s="52" t="s">
        <v>125</v>
      </c>
    </row>
    <row r="1229" spans="1:246" s="64" customFormat="1" ht="14.25" customHeight="1" x14ac:dyDescent="0.4">
      <c r="A1229" s="54" t="s">
        <v>125</v>
      </c>
      <c r="B1229" s="55"/>
      <c r="C1229" s="55" t="s">
        <v>125</v>
      </c>
      <c r="D1229" s="55" t="s">
        <v>125</v>
      </c>
      <c r="E1229" s="56"/>
      <c r="F1229" s="57"/>
      <c r="G1229" s="56"/>
      <c r="H1229" s="56"/>
      <c r="I1229" s="56"/>
      <c r="J1229" s="58"/>
      <c r="K1229" s="59"/>
      <c r="L1229" s="60"/>
      <c r="M1229" s="60"/>
      <c r="N1229" s="61"/>
      <c r="O1229" s="61"/>
      <c r="P1229" s="61"/>
      <c r="Q1229" s="61"/>
      <c r="R1229" s="61"/>
      <c r="S1229" s="80" t="s">
        <v>7801</v>
      </c>
      <c r="T1229" s="62">
        <f t="shared" si="162"/>
        <v>0</v>
      </c>
      <c r="U1229" s="62" cm="1">
        <f t="array" aca="1" ref="U1229" ca="1">IF(S1229="", "×", IF(LEFT(S1229,2)="項番", COUNTIFS($D$2:$D$4001, INDIRECT("D" &amp; ROW()-1), $U$2:$U$4001, "〇"), "〇"))</f>
        <v>0</v>
      </c>
      <c r="V1229" s="62" t="str">
        <f t="shared" si="163"/>
        <v/>
      </c>
      <c r="W1229" s="62" t="str">
        <f t="shared" si="164"/>
        <v/>
      </c>
      <c r="X1229" s="63" t="str">
        <f t="shared" ca="1" si="165"/>
        <v/>
      </c>
      <c r="Y1229" s="62">
        <f t="shared" ca="1" si="166"/>
        <v>0</v>
      </c>
      <c r="Z1229" s="62">
        <f t="shared" si="167"/>
        <v>113</v>
      </c>
      <c r="AA1229" s="62" t="s">
        <v>7924</v>
      </c>
    </row>
    <row r="1230" spans="1:246" s="25" customFormat="1" ht="14.25" customHeight="1" x14ac:dyDescent="0.4">
      <c r="A1230" s="39" t="s">
        <v>8040</v>
      </c>
      <c r="B1230" s="45">
        <v>1342</v>
      </c>
      <c r="C1230" s="45">
        <v>1114</v>
      </c>
      <c r="D1230" s="45">
        <v>114</v>
      </c>
      <c r="E1230" s="46" t="s">
        <v>7530</v>
      </c>
      <c r="F1230" s="47" t="s">
        <v>3148</v>
      </c>
      <c r="G1230" s="46" t="s">
        <v>3146</v>
      </c>
      <c r="H1230" s="46" t="s">
        <v>3149</v>
      </c>
      <c r="I1230" s="46" t="s">
        <v>13</v>
      </c>
      <c r="J1230" s="48">
        <v>10</v>
      </c>
      <c r="K1230" s="49">
        <v>344</v>
      </c>
      <c r="L1230" s="50">
        <v>10</v>
      </c>
      <c r="M1230" s="50">
        <v>3440</v>
      </c>
      <c r="N1230" s="51">
        <v>17</v>
      </c>
      <c r="O1230" s="51">
        <v>18</v>
      </c>
      <c r="P1230" s="51">
        <v>0</v>
      </c>
      <c r="Q1230" s="51">
        <v>0</v>
      </c>
      <c r="R1230" s="51">
        <f t="shared" si="168"/>
        <v>35</v>
      </c>
      <c r="S1230" s="79"/>
      <c r="T1230" s="52">
        <f t="shared" si="162"/>
        <v>0</v>
      </c>
      <c r="U1230" s="52" t="str" cm="1">
        <f t="array" aca="1" ref="U1230" ca="1">IF(S1230="", "×", IF(LEFT(S1230,2)="項番", COUNTIFS($D$2:$D$4001, INDIRECT("D" &amp; ROW()-1), $U$2:$U$4001, "〇"), "〇"))</f>
        <v>×</v>
      </c>
      <c r="V1230" s="52" t="str">
        <f t="shared" si="163"/>
        <v>×</v>
      </c>
      <c r="W1230" s="52" t="str">
        <f t="shared" si="164"/>
        <v>×</v>
      </c>
      <c r="X1230" s="53" t="str">
        <f t="shared" ca="1" si="165"/>
        <v/>
      </c>
      <c r="Y1230" s="52">
        <f t="shared" ca="1" si="166"/>
        <v>0</v>
      </c>
      <c r="Z1230" s="52">
        <f t="shared" si="167"/>
        <v>114</v>
      </c>
      <c r="AA1230" s="52" t="s">
        <v>125</v>
      </c>
    </row>
    <row r="1231" spans="1:246" s="25" customFormat="1" ht="14.25" customHeight="1" x14ac:dyDescent="0.4">
      <c r="A1231" s="39" t="s">
        <v>8040</v>
      </c>
      <c r="B1231" s="45">
        <v>1343</v>
      </c>
      <c r="C1231" s="45">
        <v>1115</v>
      </c>
      <c r="D1231" s="45">
        <v>114</v>
      </c>
      <c r="E1231" s="46" t="s">
        <v>7530</v>
      </c>
      <c r="F1231" s="47" t="s">
        <v>3150</v>
      </c>
      <c r="G1231" s="46" t="s">
        <v>3146</v>
      </c>
      <c r="H1231" s="46" t="s">
        <v>3151</v>
      </c>
      <c r="I1231" s="46" t="s">
        <v>3152</v>
      </c>
      <c r="J1231" s="48">
        <v>28</v>
      </c>
      <c r="K1231" s="49">
        <v>4406.3</v>
      </c>
      <c r="L1231" s="50">
        <v>28</v>
      </c>
      <c r="M1231" s="50">
        <v>123376.4</v>
      </c>
      <c r="N1231" s="51">
        <v>0</v>
      </c>
      <c r="O1231" s="51">
        <v>0</v>
      </c>
      <c r="P1231" s="51">
        <v>24</v>
      </c>
      <c r="Q1231" s="51">
        <v>0</v>
      </c>
      <c r="R1231" s="51">
        <f t="shared" si="168"/>
        <v>24</v>
      </c>
      <c r="S1231" s="79"/>
      <c r="T1231" s="52">
        <f t="shared" si="162"/>
        <v>0</v>
      </c>
      <c r="U1231" s="52" t="str" cm="1">
        <f t="array" aca="1" ref="U1231" ca="1">IF(S1231="", "×", IF(LEFT(S1231,2)="項番", COUNTIFS($D$2:$D$4001, INDIRECT("D" &amp; ROW()-1), $U$2:$U$4001, "〇"), "〇"))</f>
        <v>×</v>
      </c>
      <c r="V1231" s="52" t="str">
        <f t="shared" si="163"/>
        <v>×</v>
      </c>
      <c r="W1231" s="52" t="str">
        <f t="shared" si="164"/>
        <v>×</v>
      </c>
      <c r="X1231" s="53" t="str">
        <f t="shared" ca="1" si="165"/>
        <v/>
      </c>
      <c r="Y1231" s="52">
        <f t="shared" ca="1" si="166"/>
        <v>0</v>
      </c>
      <c r="Z1231" s="52">
        <f t="shared" si="167"/>
        <v>114</v>
      </c>
      <c r="AA1231" s="52" t="s">
        <v>125</v>
      </c>
    </row>
    <row r="1232" spans="1:246" s="25" customFormat="1" ht="14.25" customHeight="1" x14ac:dyDescent="0.4">
      <c r="A1232" s="39" t="s">
        <v>8040</v>
      </c>
      <c r="B1232" s="45">
        <v>1344</v>
      </c>
      <c r="C1232" s="45">
        <v>1116</v>
      </c>
      <c r="D1232" s="45">
        <v>114</v>
      </c>
      <c r="E1232" s="46" t="s">
        <v>7530</v>
      </c>
      <c r="F1232" s="47" t="s">
        <v>3153</v>
      </c>
      <c r="G1232" s="46" t="s">
        <v>3146</v>
      </c>
      <c r="H1232" s="46" t="s">
        <v>3154</v>
      </c>
      <c r="I1232" s="46" t="s">
        <v>3155</v>
      </c>
      <c r="J1232" s="48">
        <v>10</v>
      </c>
      <c r="K1232" s="49">
        <v>27393</v>
      </c>
      <c r="L1232" s="50">
        <v>10</v>
      </c>
      <c r="M1232" s="50">
        <v>273930</v>
      </c>
      <c r="N1232" s="46">
        <v>0</v>
      </c>
      <c r="O1232" s="46">
        <v>6</v>
      </c>
      <c r="P1232" s="46">
        <v>0</v>
      </c>
      <c r="Q1232" s="46">
        <v>0</v>
      </c>
      <c r="R1232" s="51">
        <f t="shared" si="168"/>
        <v>6</v>
      </c>
      <c r="S1232" s="79"/>
      <c r="T1232" s="52">
        <f t="shared" si="162"/>
        <v>0</v>
      </c>
      <c r="U1232" s="52" t="str" cm="1">
        <f t="array" aca="1" ref="U1232" ca="1">IF(S1232="", "×", IF(LEFT(S1232,2)="項番", COUNTIFS($D$2:$D$4001, INDIRECT("D" &amp; ROW()-1), $U$2:$U$4001, "〇"), "〇"))</f>
        <v>×</v>
      </c>
      <c r="V1232" s="52" t="str">
        <f t="shared" si="163"/>
        <v>×</v>
      </c>
      <c r="W1232" s="52" t="str">
        <f t="shared" si="164"/>
        <v>×</v>
      </c>
      <c r="X1232" s="53" t="str">
        <f t="shared" ca="1" si="165"/>
        <v/>
      </c>
      <c r="Y1232" s="52">
        <f t="shared" ca="1" si="166"/>
        <v>0</v>
      </c>
      <c r="Z1232" s="52">
        <f t="shared" si="167"/>
        <v>114</v>
      </c>
      <c r="AA1232" s="52" t="s">
        <v>125</v>
      </c>
    </row>
    <row r="1233" spans="1:246" s="25" customFormat="1" ht="14.25" customHeight="1" x14ac:dyDescent="0.4">
      <c r="A1233" s="39" t="s">
        <v>8040</v>
      </c>
      <c r="B1233" s="45">
        <v>1345</v>
      </c>
      <c r="C1233" s="45">
        <v>1117</v>
      </c>
      <c r="D1233" s="45">
        <v>114</v>
      </c>
      <c r="E1233" s="46" t="s">
        <v>7530</v>
      </c>
      <c r="F1233" s="47" t="s">
        <v>3156</v>
      </c>
      <c r="G1233" s="46" t="s">
        <v>3146</v>
      </c>
      <c r="H1233" s="46" t="s">
        <v>3157</v>
      </c>
      <c r="I1233" s="46" t="s">
        <v>3158</v>
      </c>
      <c r="J1233" s="48">
        <v>35</v>
      </c>
      <c r="K1233" s="49">
        <v>1979.5</v>
      </c>
      <c r="L1233" s="50">
        <v>35</v>
      </c>
      <c r="M1233" s="50">
        <v>69282.5</v>
      </c>
      <c r="N1233" s="46">
        <v>20</v>
      </c>
      <c r="O1233" s="46">
        <v>2</v>
      </c>
      <c r="P1233" s="46">
        <v>0</v>
      </c>
      <c r="Q1233" s="46">
        <v>0</v>
      </c>
      <c r="R1233" s="51">
        <f t="shared" si="168"/>
        <v>22</v>
      </c>
      <c r="S1233" s="79"/>
      <c r="T1233" s="52">
        <f t="shared" si="162"/>
        <v>0</v>
      </c>
      <c r="U1233" s="52" t="str" cm="1">
        <f t="array" aca="1" ref="U1233" ca="1">IF(S1233="", "×", IF(LEFT(S1233,2)="項番", COUNTIFS($D$2:$D$4001, INDIRECT("D" &amp; ROW()-1), $U$2:$U$4001, "〇"), "〇"))</f>
        <v>×</v>
      </c>
      <c r="V1233" s="52" t="str">
        <f t="shared" si="163"/>
        <v>×</v>
      </c>
      <c r="W1233" s="52" t="str">
        <f t="shared" si="164"/>
        <v>×</v>
      </c>
      <c r="X1233" s="53" t="str">
        <f t="shared" ca="1" si="165"/>
        <v/>
      </c>
      <c r="Y1233" s="52">
        <f t="shared" ca="1" si="166"/>
        <v>0</v>
      </c>
      <c r="Z1233" s="52">
        <f t="shared" si="167"/>
        <v>114</v>
      </c>
      <c r="AA1233" s="52" t="s">
        <v>125</v>
      </c>
    </row>
    <row r="1234" spans="1:246" ht="14.25" customHeight="1" x14ac:dyDescent="0.4">
      <c r="A1234" s="39" t="s">
        <v>8040</v>
      </c>
      <c r="B1234" s="45">
        <v>1346</v>
      </c>
      <c r="C1234" s="45">
        <v>1118</v>
      </c>
      <c r="D1234" s="45">
        <v>114</v>
      </c>
      <c r="E1234" s="46" t="s">
        <v>7530</v>
      </c>
      <c r="F1234" s="47" t="s">
        <v>3159</v>
      </c>
      <c r="G1234" s="46" t="s">
        <v>3146</v>
      </c>
      <c r="H1234" s="46" t="s">
        <v>3160</v>
      </c>
      <c r="I1234" s="46" t="s">
        <v>143</v>
      </c>
      <c r="J1234" s="48">
        <v>1</v>
      </c>
      <c r="K1234" s="49">
        <v>18109</v>
      </c>
      <c r="L1234" s="50">
        <v>1</v>
      </c>
      <c r="M1234" s="50">
        <v>18109</v>
      </c>
      <c r="N1234" s="51">
        <v>0</v>
      </c>
      <c r="O1234" s="51">
        <v>0</v>
      </c>
      <c r="P1234" s="51">
        <v>1</v>
      </c>
      <c r="Q1234" s="51">
        <v>0</v>
      </c>
      <c r="R1234" s="51">
        <f t="shared" si="168"/>
        <v>1</v>
      </c>
      <c r="S1234" s="79"/>
      <c r="T1234" s="52">
        <f t="shared" si="162"/>
        <v>0</v>
      </c>
      <c r="U1234" s="52" t="str" cm="1">
        <f t="array" aca="1" ref="U1234" ca="1">IF(S1234="", "×", IF(LEFT(S1234,2)="項番", COUNTIFS($D$2:$D$4001, INDIRECT("D" &amp; ROW()-1), $U$2:$U$4001, "〇"), "〇"))</f>
        <v>×</v>
      </c>
      <c r="V1234" s="52" t="str">
        <f t="shared" si="163"/>
        <v>×</v>
      </c>
      <c r="W1234" s="52" t="str">
        <f t="shared" si="164"/>
        <v>×</v>
      </c>
      <c r="X1234" s="53" t="str">
        <f t="shared" ca="1" si="165"/>
        <v/>
      </c>
      <c r="Y1234" s="52">
        <f t="shared" ca="1" si="166"/>
        <v>0</v>
      </c>
      <c r="Z1234" s="52">
        <f t="shared" si="167"/>
        <v>114</v>
      </c>
      <c r="AA1234" s="52" t="s">
        <v>125</v>
      </c>
    </row>
    <row r="1235" spans="1:246" ht="14.25" customHeight="1" x14ac:dyDescent="0.4">
      <c r="A1235" s="39" t="s">
        <v>8040</v>
      </c>
      <c r="B1235" s="45">
        <v>1348</v>
      </c>
      <c r="C1235" s="45">
        <v>1119</v>
      </c>
      <c r="D1235" s="45">
        <v>114</v>
      </c>
      <c r="E1235" s="46" t="s">
        <v>7530</v>
      </c>
      <c r="F1235" s="47" t="s">
        <v>3164</v>
      </c>
      <c r="G1235" s="46" t="s">
        <v>3146</v>
      </c>
      <c r="H1235" s="46" t="s">
        <v>3165</v>
      </c>
      <c r="I1235" s="46" t="s">
        <v>12</v>
      </c>
      <c r="J1235" s="48">
        <v>100</v>
      </c>
      <c r="K1235" s="49">
        <v>7.4</v>
      </c>
      <c r="L1235" s="50">
        <v>100</v>
      </c>
      <c r="M1235" s="50">
        <v>740</v>
      </c>
      <c r="N1235" s="51">
        <v>0</v>
      </c>
      <c r="O1235" s="51">
        <v>0</v>
      </c>
      <c r="P1235" s="51">
        <v>0</v>
      </c>
      <c r="Q1235" s="51">
        <v>2</v>
      </c>
      <c r="R1235" s="51">
        <f t="shared" si="168"/>
        <v>2</v>
      </c>
      <c r="S1235" s="79"/>
      <c r="T1235" s="52">
        <f t="shared" si="162"/>
        <v>0</v>
      </c>
      <c r="U1235" s="52" t="str" cm="1">
        <f t="array" aca="1" ref="U1235" ca="1">IF(S1235="", "×", IF(LEFT(S1235,2)="項番", COUNTIFS($D$2:$D$4001, INDIRECT("D" &amp; ROW()-1), $U$2:$U$4001, "〇"), "〇"))</f>
        <v>×</v>
      </c>
      <c r="V1235" s="52" t="str">
        <f t="shared" si="163"/>
        <v>×</v>
      </c>
      <c r="W1235" s="52" t="str">
        <f t="shared" si="164"/>
        <v>×</v>
      </c>
      <c r="X1235" s="53" t="str">
        <f t="shared" ca="1" si="165"/>
        <v/>
      </c>
      <c r="Y1235" s="52">
        <f t="shared" ca="1" si="166"/>
        <v>0</v>
      </c>
      <c r="Z1235" s="52">
        <f t="shared" si="167"/>
        <v>114</v>
      </c>
      <c r="AA1235" s="52" t="s">
        <v>125</v>
      </c>
    </row>
    <row r="1236" spans="1:246" ht="14.25" customHeight="1" x14ac:dyDescent="0.4">
      <c r="A1236" s="39" t="s">
        <v>8040</v>
      </c>
      <c r="B1236" s="45">
        <v>1349</v>
      </c>
      <c r="C1236" s="45">
        <v>1120</v>
      </c>
      <c r="D1236" s="45">
        <v>114</v>
      </c>
      <c r="E1236" s="46" t="s">
        <v>7530</v>
      </c>
      <c r="F1236" s="47" t="s">
        <v>3166</v>
      </c>
      <c r="G1236" s="46" t="s">
        <v>3146</v>
      </c>
      <c r="H1236" s="46" t="s">
        <v>3167</v>
      </c>
      <c r="I1236" s="46" t="s">
        <v>12</v>
      </c>
      <c r="J1236" s="48">
        <v>100</v>
      </c>
      <c r="K1236" s="49">
        <v>10.1</v>
      </c>
      <c r="L1236" s="50">
        <v>100</v>
      </c>
      <c r="M1236" s="50">
        <v>1010</v>
      </c>
      <c r="N1236" s="51">
        <v>0</v>
      </c>
      <c r="O1236" s="51">
        <v>0</v>
      </c>
      <c r="P1236" s="51">
        <v>0</v>
      </c>
      <c r="Q1236" s="51">
        <v>2</v>
      </c>
      <c r="R1236" s="51">
        <f t="shared" si="168"/>
        <v>2</v>
      </c>
      <c r="S1236" s="79"/>
      <c r="T1236" s="52">
        <f t="shared" si="162"/>
        <v>0</v>
      </c>
      <c r="U1236" s="52" t="str" cm="1">
        <f t="array" aca="1" ref="U1236" ca="1">IF(S1236="", "×", IF(LEFT(S1236,2)="項番", COUNTIFS($D$2:$D$4001, INDIRECT("D" &amp; ROW()-1), $U$2:$U$4001, "〇"), "〇"))</f>
        <v>×</v>
      </c>
      <c r="V1236" s="52" t="str">
        <f t="shared" si="163"/>
        <v>×</v>
      </c>
      <c r="W1236" s="52" t="str">
        <f t="shared" si="164"/>
        <v>×</v>
      </c>
      <c r="X1236" s="53" t="str">
        <f t="shared" ca="1" si="165"/>
        <v/>
      </c>
      <c r="Y1236" s="52">
        <f t="shared" ca="1" si="166"/>
        <v>0</v>
      </c>
      <c r="Z1236" s="52">
        <f t="shared" si="167"/>
        <v>114</v>
      </c>
      <c r="AA1236" s="52" t="s">
        <v>125</v>
      </c>
    </row>
    <row r="1237" spans="1:246" ht="14.25" customHeight="1" x14ac:dyDescent="0.4">
      <c r="A1237" s="39" t="s">
        <v>8040</v>
      </c>
      <c r="B1237" s="45">
        <v>1350</v>
      </c>
      <c r="C1237" s="45">
        <v>1121</v>
      </c>
      <c r="D1237" s="45">
        <v>114</v>
      </c>
      <c r="E1237" s="46" t="s">
        <v>7530</v>
      </c>
      <c r="F1237" s="47" t="s">
        <v>3168</v>
      </c>
      <c r="G1237" s="46" t="s">
        <v>3146</v>
      </c>
      <c r="H1237" s="46" t="s">
        <v>3169</v>
      </c>
      <c r="I1237" s="46" t="s">
        <v>12</v>
      </c>
      <c r="J1237" s="48">
        <v>100</v>
      </c>
      <c r="K1237" s="49">
        <v>8.9</v>
      </c>
      <c r="L1237" s="50">
        <v>100</v>
      </c>
      <c r="M1237" s="50">
        <v>890</v>
      </c>
      <c r="N1237" s="51">
        <v>36</v>
      </c>
      <c r="O1237" s="51">
        <v>0</v>
      </c>
      <c r="P1237" s="51">
        <v>0</v>
      </c>
      <c r="Q1237" s="51">
        <v>0</v>
      </c>
      <c r="R1237" s="51">
        <f t="shared" si="168"/>
        <v>36</v>
      </c>
      <c r="S1237" s="79"/>
      <c r="T1237" s="52">
        <f t="shared" si="162"/>
        <v>0</v>
      </c>
      <c r="U1237" s="52" t="str" cm="1">
        <f t="array" aca="1" ref="U1237" ca="1">IF(S1237="", "×", IF(LEFT(S1237,2)="項番", COUNTIFS($D$2:$D$4001, INDIRECT("D" &amp; ROW()-1), $U$2:$U$4001, "〇"), "〇"))</f>
        <v>×</v>
      </c>
      <c r="V1237" s="52" t="str">
        <f t="shared" si="163"/>
        <v>×</v>
      </c>
      <c r="W1237" s="52" t="str">
        <f t="shared" si="164"/>
        <v>×</v>
      </c>
      <c r="X1237" s="53" t="str">
        <f t="shared" ca="1" si="165"/>
        <v/>
      </c>
      <c r="Y1237" s="52">
        <f t="shared" ca="1" si="166"/>
        <v>0</v>
      </c>
      <c r="Z1237" s="52">
        <f t="shared" si="167"/>
        <v>114</v>
      </c>
      <c r="AA1237" s="52" t="s">
        <v>125</v>
      </c>
    </row>
    <row r="1238" spans="1:246" ht="14.25" customHeight="1" x14ac:dyDescent="0.4">
      <c r="A1238" s="39" t="s">
        <v>8040</v>
      </c>
      <c r="B1238" s="45">
        <v>1351</v>
      </c>
      <c r="C1238" s="45">
        <v>1122</v>
      </c>
      <c r="D1238" s="45">
        <v>114</v>
      </c>
      <c r="E1238" s="46" t="s">
        <v>7530</v>
      </c>
      <c r="F1238" s="47" t="s">
        <v>3170</v>
      </c>
      <c r="G1238" s="46" t="s">
        <v>3146</v>
      </c>
      <c r="H1238" s="46" t="s">
        <v>3169</v>
      </c>
      <c r="I1238" s="46" t="s">
        <v>275</v>
      </c>
      <c r="J1238" s="48">
        <v>1000</v>
      </c>
      <c r="K1238" s="49">
        <v>8.9</v>
      </c>
      <c r="L1238" s="50">
        <v>1000</v>
      </c>
      <c r="M1238" s="50">
        <v>8900</v>
      </c>
      <c r="N1238" s="51">
        <v>0</v>
      </c>
      <c r="O1238" s="51">
        <v>0</v>
      </c>
      <c r="P1238" s="51">
        <v>15</v>
      </c>
      <c r="Q1238" s="51">
        <v>0</v>
      </c>
      <c r="R1238" s="51">
        <f t="shared" si="168"/>
        <v>15</v>
      </c>
      <c r="S1238" s="79"/>
      <c r="T1238" s="52">
        <f t="shared" si="162"/>
        <v>0</v>
      </c>
      <c r="U1238" s="52" t="str" cm="1">
        <f t="array" aca="1" ref="U1238" ca="1">IF(S1238="", "×", IF(LEFT(S1238,2)="項番", COUNTIFS($D$2:$D$4001, INDIRECT("D" &amp; ROW()-1), $U$2:$U$4001, "〇"), "〇"))</f>
        <v>×</v>
      </c>
      <c r="V1238" s="52" t="str">
        <f t="shared" si="163"/>
        <v>×</v>
      </c>
      <c r="W1238" s="52" t="str">
        <f t="shared" si="164"/>
        <v>×</v>
      </c>
      <c r="X1238" s="53" t="str">
        <f t="shared" ca="1" si="165"/>
        <v/>
      </c>
      <c r="Y1238" s="52">
        <f t="shared" ca="1" si="166"/>
        <v>0</v>
      </c>
      <c r="Z1238" s="52">
        <f t="shared" si="167"/>
        <v>114</v>
      </c>
      <c r="AA1238" s="52" t="s">
        <v>125</v>
      </c>
    </row>
    <row r="1239" spans="1:246" ht="14.25" customHeight="1" x14ac:dyDescent="0.4">
      <c r="A1239" s="39" t="s">
        <v>8040</v>
      </c>
      <c r="B1239" s="45">
        <v>1352</v>
      </c>
      <c r="C1239" s="45">
        <v>1123</v>
      </c>
      <c r="D1239" s="45">
        <v>114</v>
      </c>
      <c r="E1239" s="46" t="s">
        <v>7530</v>
      </c>
      <c r="F1239" s="47" t="s">
        <v>3171</v>
      </c>
      <c r="G1239" s="46" t="s">
        <v>3146</v>
      </c>
      <c r="H1239" s="46" t="s">
        <v>3172</v>
      </c>
      <c r="I1239" s="46" t="s">
        <v>12</v>
      </c>
      <c r="J1239" s="48">
        <v>100</v>
      </c>
      <c r="K1239" s="49">
        <v>15.4</v>
      </c>
      <c r="L1239" s="50">
        <v>100</v>
      </c>
      <c r="M1239" s="50">
        <v>1540</v>
      </c>
      <c r="N1239" s="51">
        <v>0</v>
      </c>
      <c r="O1239" s="51">
        <v>12</v>
      </c>
      <c r="P1239" s="51">
        <v>0</v>
      </c>
      <c r="Q1239" s="51">
        <v>0</v>
      </c>
      <c r="R1239" s="51">
        <f t="shared" si="168"/>
        <v>12</v>
      </c>
      <c r="S1239" s="79"/>
      <c r="T1239" s="52">
        <f t="shared" si="162"/>
        <v>0</v>
      </c>
      <c r="U1239" s="52" t="str" cm="1">
        <f t="array" aca="1" ref="U1239" ca="1">IF(S1239="", "×", IF(LEFT(S1239,2)="項番", COUNTIFS($D$2:$D$4001, INDIRECT("D" &amp; ROW()-1), $U$2:$U$4001, "〇"), "〇"))</f>
        <v>×</v>
      </c>
      <c r="V1239" s="52" t="str">
        <f t="shared" si="163"/>
        <v>×</v>
      </c>
      <c r="W1239" s="52" t="str">
        <f t="shared" si="164"/>
        <v>×</v>
      </c>
      <c r="X1239" s="53" t="str">
        <f t="shared" ca="1" si="165"/>
        <v/>
      </c>
      <c r="Y1239" s="52">
        <f t="shared" ca="1" si="166"/>
        <v>0</v>
      </c>
      <c r="Z1239" s="52">
        <f t="shared" si="167"/>
        <v>114</v>
      </c>
      <c r="AA1239" s="52" t="s">
        <v>125</v>
      </c>
    </row>
    <row r="1240" spans="1:246" s="42" customFormat="1" ht="14.25" customHeight="1" x14ac:dyDescent="0.4">
      <c r="A1240" s="39" t="s">
        <v>8040</v>
      </c>
      <c r="B1240" s="45">
        <v>1354</v>
      </c>
      <c r="C1240" s="45">
        <v>1124</v>
      </c>
      <c r="D1240" s="45">
        <v>114</v>
      </c>
      <c r="E1240" s="46" t="s">
        <v>7530</v>
      </c>
      <c r="F1240" s="47" t="s">
        <v>3175</v>
      </c>
      <c r="G1240" s="46" t="s">
        <v>3146</v>
      </c>
      <c r="H1240" s="46" t="s">
        <v>3176</v>
      </c>
      <c r="I1240" s="46" t="s">
        <v>3177</v>
      </c>
      <c r="J1240" s="48">
        <v>84</v>
      </c>
      <c r="K1240" s="49">
        <v>238.5</v>
      </c>
      <c r="L1240" s="50">
        <v>84</v>
      </c>
      <c r="M1240" s="50">
        <v>20034</v>
      </c>
      <c r="N1240" s="51">
        <v>1</v>
      </c>
      <c r="O1240" s="51">
        <v>0</v>
      </c>
      <c r="P1240" s="51">
        <v>40</v>
      </c>
      <c r="Q1240" s="51">
        <v>0</v>
      </c>
      <c r="R1240" s="51">
        <f t="shared" si="168"/>
        <v>41</v>
      </c>
      <c r="S1240" s="79"/>
      <c r="T1240" s="52">
        <f t="shared" si="162"/>
        <v>0</v>
      </c>
      <c r="U1240" s="52" t="str" cm="1">
        <f t="array" aca="1" ref="U1240" ca="1">IF(S1240="", "×", IF(LEFT(S1240,2)="項番", COUNTIFS($D$2:$D$4001, INDIRECT("D" &amp; ROW()-1), $U$2:$U$4001, "〇"), "〇"))</f>
        <v>×</v>
      </c>
      <c r="V1240" s="52" t="str">
        <f t="shared" si="163"/>
        <v>×</v>
      </c>
      <c r="W1240" s="52" t="str">
        <f t="shared" si="164"/>
        <v>×</v>
      </c>
      <c r="X1240" s="53" t="str">
        <f t="shared" ca="1" si="165"/>
        <v/>
      </c>
      <c r="Y1240" s="52">
        <f t="shared" ca="1" si="166"/>
        <v>0</v>
      </c>
      <c r="Z1240" s="52">
        <f t="shared" si="167"/>
        <v>114</v>
      </c>
      <c r="AA1240" s="52" t="s">
        <v>125</v>
      </c>
      <c r="AB1240" s="65"/>
      <c r="AC1240" s="65"/>
      <c r="AD1240" s="65"/>
      <c r="AE1240" s="65"/>
      <c r="AF1240" s="65"/>
      <c r="AG1240" s="65"/>
      <c r="AH1240" s="65"/>
      <c r="AI1240" s="65"/>
      <c r="AJ1240" s="65"/>
      <c r="AK1240" s="65"/>
      <c r="AL1240" s="65"/>
      <c r="AM1240" s="65"/>
      <c r="AN1240" s="65"/>
      <c r="AO1240" s="65"/>
      <c r="AP1240" s="65"/>
      <c r="AQ1240" s="65"/>
      <c r="AR1240" s="65"/>
      <c r="AS1240" s="65"/>
      <c r="AT1240" s="65"/>
      <c r="AU1240" s="65"/>
      <c r="AV1240" s="65"/>
      <c r="AW1240" s="65"/>
      <c r="AX1240" s="65"/>
      <c r="AY1240" s="65"/>
      <c r="AZ1240" s="65"/>
      <c r="BA1240" s="65"/>
      <c r="BB1240" s="65"/>
      <c r="BC1240" s="65"/>
      <c r="BD1240" s="65"/>
      <c r="BE1240" s="65"/>
      <c r="BF1240" s="65"/>
      <c r="BG1240" s="65"/>
      <c r="BH1240" s="65"/>
      <c r="BI1240" s="65"/>
      <c r="BJ1240" s="65"/>
      <c r="BK1240" s="65"/>
      <c r="BL1240" s="65"/>
      <c r="BM1240" s="65"/>
      <c r="BN1240" s="65"/>
      <c r="BO1240" s="65"/>
      <c r="BP1240" s="65"/>
      <c r="BQ1240" s="65"/>
      <c r="BR1240" s="65"/>
      <c r="BS1240" s="65"/>
      <c r="BT1240" s="65"/>
      <c r="BU1240" s="65"/>
      <c r="BV1240" s="65"/>
      <c r="BW1240" s="65"/>
      <c r="BX1240" s="65"/>
      <c r="BY1240" s="65"/>
      <c r="BZ1240" s="65"/>
      <c r="CA1240" s="65"/>
      <c r="CB1240" s="65"/>
      <c r="CC1240" s="65"/>
      <c r="CD1240" s="65"/>
      <c r="CE1240" s="65"/>
      <c r="CF1240" s="65"/>
      <c r="CG1240" s="65"/>
      <c r="CH1240" s="65"/>
      <c r="CI1240" s="65"/>
      <c r="CJ1240" s="65"/>
      <c r="CK1240" s="65"/>
      <c r="CL1240" s="65"/>
      <c r="CM1240" s="65"/>
      <c r="CN1240" s="65"/>
      <c r="CO1240" s="65"/>
      <c r="CP1240" s="65"/>
      <c r="CQ1240" s="65"/>
      <c r="CR1240" s="65"/>
      <c r="CS1240" s="65"/>
      <c r="CT1240" s="65"/>
      <c r="CU1240" s="65"/>
      <c r="CV1240" s="65"/>
      <c r="CW1240" s="65"/>
      <c r="CX1240" s="65"/>
      <c r="CY1240" s="65"/>
      <c r="CZ1240" s="65"/>
      <c r="DA1240" s="65"/>
      <c r="DB1240" s="65"/>
      <c r="DC1240" s="65"/>
      <c r="DD1240" s="65"/>
      <c r="DE1240" s="65"/>
      <c r="DF1240" s="65"/>
      <c r="DG1240" s="65"/>
      <c r="DH1240" s="65"/>
      <c r="DI1240" s="65"/>
      <c r="DJ1240" s="65"/>
      <c r="DK1240" s="65"/>
      <c r="DL1240" s="65"/>
      <c r="DM1240" s="65"/>
      <c r="DN1240" s="65"/>
      <c r="DO1240" s="65"/>
      <c r="DP1240" s="65"/>
      <c r="DQ1240" s="65"/>
      <c r="DR1240" s="65"/>
      <c r="DS1240" s="65"/>
      <c r="DT1240" s="65"/>
      <c r="DU1240" s="65"/>
      <c r="DV1240" s="65"/>
      <c r="DW1240" s="65"/>
      <c r="DX1240" s="65"/>
      <c r="DY1240" s="65"/>
      <c r="DZ1240" s="65"/>
      <c r="EA1240" s="65"/>
      <c r="EB1240" s="65"/>
      <c r="EC1240" s="65"/>
      <c r="ED1240" s="65"/>
      <c r="EE1240" s="65"/>
      <c r="EF1240" s="65"/>
      <c r="EG1240" s="65"/>
      <c r="EH1240" s="65"/>
      <c r="EI1240" s="65"/>
      <c r="EJ1240" s="65"/>
      <c r="EK1240" s="65"/>
      <c r="EL1240" s="65"/>
      <c r="EM1240" s="65"/>
      <c r="EN1240" s="65"/>
      <c r="EO1240" s="65"/>
      <c r="EP1240" s="65"/>
      <c r="EQ1240" s="65"/>
      <c r="ER1240" s="65"/>
      <c r="ES1240" s="65"/>
      <c r="ET1240" s="65"/>
      <c r="EU1240" s="65"/>
      <c r="EV1240" s="65"/>
      <c r="EW1240" s="65"/>
      <c r="EX1240" s="65"/>
      <c r="EY1240" s="65"/>
      <c r="EZ1240" s="65"/>
      <c r="FA1240" s="65"/>
      <c r="FB1240" s="65"/>
      <c r="FC1240" s="65"/>
      <c r="FD1240" s="65"/>
      <c r="FE1240" s="65"/>
      <c r="FF1240" s="65"/>
      <c r="FG1240" s="65"/>
      <c r="FH1240" s="65"/>
      <c r="FI1240" s="65"/>
      <c r="FJ1240" s="65"/>
      <c r="FK1240" s="65"/>
      <c r="FL1240" s="65"/>
      <c r="FM1240" s="65"/>
      <c r="FN1240" s="65"/>
      <c r="FO1240" s="65"/>
      <c r="FP1240" s="65"/>
      <c r="FQ1240" s="65"/>
      <c r="FR1240" s="65"/>
      <c r="FS1240" s="65"/>
      <c r="FT1240" s="65"/>
      <c r="FU1240" s="65"/>
      <c r="FV1240" s="65"/>
      <c r="FW1240" s="65"/>
      <c r="FX1240" s="65"/>
      <c r="FY1240" s="65"/>
      <c r="FZ1240" s="65"/>
      <c r="GA1240" s="65"/>
      <c r="GB1240" s="65"/>
      <c r="GC1240" s="65"/>
      <c r="GD1240" s="65"/>
      <c r="GE1240" s="65"/>
      <c r="GF1240" s="65"/>
      <c r="GG1240" s="65"/>
      <c r="GH1240" s="65"/>
      <c r="GI1240" s="65"/>
      <c r="GJ1240" s="65"/>
      <c r="GK1240" s="65"/>
      <c r="GL1240" s="65"/>
      <c r="GM1240" s="65"/>
      <c r="GN1240" s="65"/>
      <c r="GO1240" s="65"/>
      <c r="GP1240" s="65"/>
      <c r="GQ1240" s="65"/>
      <c r="GR1240" s="65"/>
      <c r="GS1240" s="65"/>
      <c r="GT1240" s="65"/>
      <c r="GU1240" s="65"/>
      <c r="GV1240" s="65"/>
      <c r="GW1240" s="65"/>
      <c r="GX1240" s="65"/>
      <c r="GY1240" s="65"/>
      <c r="GZ1240" s="65"/>
      <c r="HA1240" s="65"/>
      <c r="HB1240" s="65"/>
      <c r="HC1240" s="65"/>
      <c r="HD1240" s="65"/>
      <c r="HE1240" s="65"/>
      <c r="HF1240" s="65"/>
      <c r="HG1240" s="65"/>
      <c r="HH1240" s="65"/>
      <c r="HI1240" s="65"/>
      <c r="HJ1240" s="65"/>
      <c r="HK1240" s="65"/>
      <c r="HL1240" s="65"/>
      <c r="HM1240" s="65"/>
      <c r="HN1240" s="65"/>
      <c r="HO1240" s="65"/>
      <c r="HP1240" s="65"/>
      <c r="HQ1240" s="65"/>
      <c r="HR1240" s="65"/>
      <c r="HS1240" s="65"/>
      <c r="HT1240" s="65"/>
      <c r="HU1240" s="65"/>
      <c r="HV1240" s="65"/>
      <c r="HW1240" s="65"/>
      <c r="HX1240" s="65"/>
      <c r="HY1240" s="65"/>
      <c r="HZ1240" s="65"/>
      <c r="IA1240" s="65"/>
      <c r="IB1240" s="65"/>
      <c r="IC1240" s="65"/>
      <c r="ID1240" s="65"/>
      <c r="IE1240" s="65"/>
      <c r="IF1240" s="65"/>
      <c r="IG1240" s="65"/>
      <c r="IH1240" s="65"/>
      <c r="II1240" s="65"/>
      <c r="IJ1240" s="65"/>
      <c r="IK1240" s="65"/>
      <c r="IL1240" s="65"/>
    </row>
    <row r="1241" spans="1:246" s="42" customFormat="1" ht="14.25" customHeight="1" x14ac:dyDescent="0.4">
      <c r="A1241" s="39" t="s">
        <v>8040</v>
      </c>
      <c r="B1241" s="45">
        <v>1355</v>
      </c>
      <c r="C1241" s="45">
        <v>1125</v>
      </c>
      <c r="D1241" s="45">
        <v>114</v>
      </c>
      <c r="E1241" s="46" t="s">
        <v>7530</v>
      </c>
      <c r="F1241" s="47" t="s">
        <v>3178</v>
      </c>
      <c r="G1241" s="46" t="s">
        <v>3146</v>
      </c>
      <c r="H1241" s="46" t="s">
        <v>3179</v>
      </c>
      <c r="I1241" s="46" t="s">
        <v>143</v>
      </c>
      <c r="J1241" s="48">
        <v>1</v>
      </c>
      <c r="K1241" s="49">
        <v>32535</v>
      </c>
      <c r="L1241" s="50">
        <v>1</v>
      </c>
      <c r="M1241" s="50">
        <v>32535</v>
      </c>
      <c r="N1241" s="51">
        <v>100</v>
      </c>
      <c r="O1241" s="51">
        <v>60</v>
      </c>
      <c r="P1241" s="51">
        <v>30</v>
      </c>
      <c r="Q1241" s="51">
        <v>0</v>
      </c>
      <c r="R1241" s="51">
        <f t="shared" si="168"/>
        <v>190</v>
      </c>
      <c r="S1241" s="79"/>
      <c r="T1241" s="52">
        <f t="shared" si="162"/>
        <v>0</v>
      </c>
      <c r="U1241" s="52" t="str" cm="1">
        <f t="array" aca="1" ref="U1241" ca="1">IF(S1241="", "×", IF(LEFT(S1241,2)="項番", COUNTIFS($D$2:$D$4001, INDIRECT("D" &amp; ROW()-1), $U$2:$U$4001, "〇"), "〇"))</f>
        <v>×</v>
      </c>
      <c r="V1241" s="52" t="str">
        <f t="shared" si="163"/>
        <v>×</v>
      </c>
      <c r="W1241" s="52" t="str">
        <f t="shared" si="164"/>
        <v>×</v>
      </c>
      <c r="X1241" s="53" t="str">
        <f t="shared" ca="1" si="165"/>
        <v/>
      </c>
      <c r="Y1241" s="52">
        <f t="shared" ca="1" si="166"/>
        <v>0</v>
      </c>
      <c r="Z1241" s="52">
        <f t="shared" si="167"/>
        <v>114</v>
      </c>
      <c r="AA1241" s="52" t="s">
        <v>125</v>
      </c>
      <c r="AB1241" s="65"/>
      <c r="AC1241" s="65"/>
      <c r="AD1241" s="65"/>
      <c r="AE1241" s="65"/>
      <c r="AF1241" s="65"/>
      <c r="AG1241" s="65"/>
      <c r="AH1241" s="65"/>
      <c r="AI1241" s="65"/>
      <c r="AJ1241" s="65"/>
      <c r="AK1241" s="65"/>
      <c r="AL1241" s="65"/>
      <c r="AM1241" s="65"/>
      <c r="AN1241" s="65"/>
      <c r="AO1241" s="65"/>
      <c r="AP1241" s="65"/>
      <c r="AQ1241" s="65"/>
      <c r="AR1241" s="65"/>
      <c r="AS1241" s="65"/>
      <c r="AT1241" s="65"/>
      <c r="AU1241" s="65"/>
      <c r="AV1241" s="65"/>
      <c r="AW1241" s="65"/>
      <c r="AX1241" s="65"/>
      <c r="AY1241" s="65"/>
      <c r="AZ1241" s="65"/>
      <c r="BA1241" s="65"/>
      <c r="BB1241" s="65"/>
      <c r="BC1241" s="65"/>
      <c r="BD1241" s="65"/>
      <c r="BE1241" s="65"/>
      <c r="BF1241" s="65"/>
      <c r="BG1241" s="65"/>
      <c r="BH1241" s="65"/>
      <c r="BI1241" s="65"/>
      <c r="BJ1241" s="65"/>
      <c r="BK1241" s="65"/>
      <c r="BL1241" s="65"/>
      <c r="BM1241" s="65"/>
      <c r="BN1241" s="65"/>
      <c r="BO1241" s="65"/>
      <c r="BP1241" s="65"/>
      <c r="BQ1241" s="65"/>
      <c r="BR1241" s="65"/>
      <c r="BS1241" s="65"/>
      <c r="BT1241" s="65"/>
      <c r="BU1241" s="65"/>
      <c r="BV1241" s="65"/>
      <c r="BW1241" s="65"/>
      <c r="BX1241" s="65"/>
      <c r="BY1241" s="65"/>
      <c r="BZ1241" s="65"/>
      <c r="CA1241" s="65"/>
      <c r="CB1241" s="65"/>
      <c r="CC1241" s="65"/>
      <c r="CD1241" s="65"/>
      <c r="CE1241" s="65"/>
      <c r="CF1241" s="65"/>
      <c r="CG1241" s="65"/>
      <c r="CH1241" s="65"/>
      <c r="CI1241" s="65"/>
      <c r="CJ1241" s="65"/>
      <c r="CK1241" s="65"/>
      <c r="CL1241" s="65"/>
      <c r="CM1241" s="65"/>
      <c r="CN1241" s="65"/>
      <c r="CO1241" s="65"/>
      <c r="CP1241" s="65"/>
      <c r="CQ1241" s="65"/>
      <c r="CR1241" s="65"/>
      <c r="CS1241" s="65"/>
      <c r="CT1241" s="65"/>
      <c r="CU1241" s="65"/>
      <c r="CV1241" s="65"/>
      <c r="CW1241" s="65"/>
      <c r="CX1241" s="65"/>
      <c r="CY1241" s="65"/>
      <c r="CZ1241" s="65"/>
      <c r="DA1241" s="65"/>
      <c r="DB1241" s="65"/>
      <c r="DC1241" s="65"/>
      <c r="DD1241" s="65"/>
      <c r="DE1241" s="65"/>
      <c r="DF1241" s="65"/>
      <c r="DG1241" s="65"/>
      <c r="DH1241" s="65"/>
      <c r="DI1241" s="65"/>
      <c r="DJ1241" s="65"/>
      <c r="DK1241" s="65"/>
      <c r="DL1241" s="65"/>
      <c r="DM1241" s="65"/>
      <c r="DN1241" s="65"/>
      <c r="DO1241" s="65"/>
      <c r="DP1241" s="65"/>
      <c r="DQ1241" s="65"/>
      <c r="DR1241" s="65"/>
      <c r="DS1241" s="65"/>
      <c r="DT1241" s="65"/>
      <c r="DU1241" s="65"/>
      <c r="DV1241" s="65"/>
      <c r="DW1241" s="65"/>
      <c r="DX1241" s="65"/>
      <c r="DY1241" s="65"/>
      <c r="DZ1241" s="65"/>
      <c r="EA1241" s="65"/>
      <c r="EB1241" s="65"/>
      <c r="EC1241" s="65"/>
      <c r="ED1241" s="65"/>
      <c r="EE1241" s="65"/>
      <c r="EF1241" s="65"/>
      <c r="EG1241" s="65"/>
      <c r="EH1241" s="65"/>
      <c r="EI1241" s="65"/>
      <c r="EJ1241" s="65"/>
      <c r="EK1241" s="65"/>
      <c r="EL1241" s="65"/>
      <c r="EM1241" s="65"/>
      <c r="EN1241" s="65"/>
      <c r="EO1241" s="65"/>
      <c r="EP1241" s="65"/>
      <c r="EQ1241" s="65"/>
      <c r="ER1241" s="65"/>
      <c r="ES1241" s="65"/>
      <c r="ET1241" s="65"/>
      <c r="EU1241" s="65"/>
      <c r="EV1241" s="65"/>
      <c r="EW1241" s="65"/>
      <c r="EX1241" s="65"/>
      <c r="EY1241" s="65"/>
      <c r="EZ1241" s="65"/>
      <c r="FA1241" s="65"/>
      <c r="FB1241" s="65"/>
      <c r="FC1241" s="65"/>
      <c r="FD1241" s="65"/>
      <c r="FE1241" s="65"/>
      <c r="FF1241" s="65"/>
      <c r="FG1241" s="65"/>
      <c r="FH1241" s="65"/>
      <c r="FI1241" s="65"/>
      <c r="FJ1241" s="65"/>
      <c r="FK1241" s="65"/>
      <c r="FL1241" s="65"/>
      <c r="FM1241" s="65"/>
      <c r="FN1241" s="65"/>
      <c r="FO1241" s="65"/>
      <c r="FP1241" s="65"/>
      <c r="FQ1241" s="65"/>
      <c r="FR1241" s="65"/>
      <c r="FS1241" s="65"/>
      <c r="FT1241" s="65"/>
      <c r="FU1241" s="65"/>
      <c r="FV1241" s="65"/>
      <c r="FW1241" s="65"/>
      <c r="FX1241" s="65"/>
      <c r="FY1241" s="65"/>
      <c r="FZ1241" s="65"/>
      <c r="GA1241" s="65"/>
      <c r="GB1241" s="65"/>
      <c r="GC1241" s="65"/>
      <c r="GD1241" s="65"/>
      <c r="GE1241" s="65"/>
      <c r="GF1241" s="65"/>
      <c r="GG1241" s="65"/>
      <c r="GH1241" s="65"/>
      <c r="GI1241" s="65"/>
      <c r="GJ1241" s="65"/>
      <c r="GK1241" s="65"/>
      <c r="GL1241" s="65"/>
      <c r="GM1241" s="65"/>
      <c r="GN1241" s="65"/>
      <c r="GO1241" s="65"/>
      <c r="GP1241" s="65"/>
      <c r="GQ1241" s="65"/>
      <c r="GR1241" s="65"/>
      <c r="GS1241" s="65"/>
      <c r="GT1241" s="65"/>
      <c r="GU1241" s="65"/>
      <c r="GV1241" s="65"/>
      <c r="GW1241" s="65"/>
      <c r="GX1241" s="65"/>
      <c r="GY1241" s="65"/>
      <c r="GZ1241" s="65"/>
      <c r="HA1241" s="65"/>
      <c r="HB1241" s="65"/>
      <c r="HC1241" s="65"/>
      <c r="HD1241" s="65"/>
      <c r="HE1241" s="65"/>
      <c r="HF1241" s="65"/>
      <c r="HG1241" s="65"/>
      <c r="HH1241" s="65"/>
      <c r="HI1241" s="65"/>
      <c r="HJ1241" s="65"/>
      <c r="HK1241" s="65"/>
      <c r="HL1241" s="65"/>
      <c r="HM1241" s="65"/>
      <c r="HN1241" s="65"/>
      <c r="HO1241" s="65"/>
      <c r="HP1241" s="65"/>
      <c r="HQ1241" s="65"/>
      <c r="HR1241" s="65"/>
      <c r="HS1241" s="65"/>
      <c r="HT1241" s="65"/>
      <c r="HU1241" s="65"/>
      <c r="HV1241" s="65"/>
      <c r="HW1241" s="65"/>
      <c r="HX1241" s="65"/>
      <c r="HY1241" s="65"/>
      <c r="HZ1241" s="65"/>
      <c r="IA1241" s="65"/>
      <c r="IB1241" s="65"/>
      <c r="IC1241" s="65"/>
      <c r="ID1241" s="65"/>
      <c r="IE1241" s="65"/>
      <c r="IF1241" s="65"/>
      <c r="IG1241" s="65"/>
      <c r="IH1241" s="65"/>
      <c r="II1241" s="65"/>
      <c r="IJ1241" s="65"/>
      <c r="IK1241" s="65"/>
      <c r="IL1241" s="65"/>
    </row>
    <row r="1242" spans="1:246" s="42" customFormat="1" ht="14.25" customHeight="1" x14ac:dyDescent="0.4">
      <c r="A1242" s="39" t="s">
        <v>8040</v>
      </c>
      <c r="B1242" s="45">
        <v>1356</v>
      </c>
      <c r="C1242" s="45">
        <v>1126</v>
      </c>
      <c r="D1242" s="45">
        <v>114</v>
      </c>
      <c r="E1242" s="46" t="s">
        <v>7530</v>
      </c>
      <c r="F1242" s="47" t="s">
        <v>3180</v>
      </c>
      <c r="G1242" s="46" t="s">
        <v>3146</v>
      </c>
      <c r="H1242" s="46" t="s">
        <v>3181</v>
      </c>
      <c r="I1242" s="46" t="s">
        <v>1882</v>
      </c>
      <c r="J1242" s="48">
        <v>1</v>
      </c>
      <c r="K1242" s="49">
        <v>32028</v>
      </c>
      <c r="L1242" s="50">
        <v>1</v>
      </c>
      <c r="M1242" s="50">
        <v>32028</v>
      </c>
      <c r="N1242" s="51">
        <v>7</v>
      </c>
      <c r="O1242" s="51">
        <v>18</v>
      </c>
      <c r="P1242" s="51">
        <v>0</v>
      </c>
      <c r="Q1242" s="51">
        <v>0</v>
      </c>
      <c r="R1242" s="51">
        <f t="shared" si="168"/>
        <v>25</v>
      </c>
      <c r="S1242" s="79"/>
      <c r="T1242" s="52">
        <f t="shared" si="162"/>
        <v>0</v>
      </c>
      <c r="U1242" s="52" t="str" cm="1">
        <f t="array" aca="1" ref="U1242" ca="1">IF(S1242="", "×", IF(LEFT(S1242,2)="項番", COUNTIFS($D$2:$D$4001, INDIRECT("D" &amp; ROW()-1), $U$2:$U$4001, "〇"), "〇"))</f>
        <v>×</v>
      </c>
      <c r="V1242" s="52" t="str">
        <f t="shared" si="163"/>
        <v>×</v>
      </c>
      <c r="W1242" s="52" t="str">
        <f t="shared" si="164"/>
        <v>×</v>
      </c>
      <c r="X1242" s="53" t="str">
        <f t="shared" ca="1" si="165"/>
        <v/>
      </c>
      <c r="Y1242" s="52">
        <f t="shared" ca="1" si="166"/>
        <v>0</v>
      </c>
      <c r="Z1242" s="52">
        <f t="shared" si="167"/>
        <v>114</v>
      </c>
      <c r="AA1242" s="52" t="s">
        <v>125</v>
      </c>
      <c r="AB1242" s="65"/>
      <c r="AC1242" s="65"/>
      <c r="AD1242" s="65"/>
      <c r="AE1242" s="65"/>
      <c r="AF1242" s="65"/>
      <c r="AG1242" s="65"/>
      <c r="AH1242" s="65"/>
      <c r="AI1242" s="65"/>
      <c r="AJ1242" s="65"/>
      <c r="AK1242" s="65"/>
      <c r="AL1242" s="65"/>
      <c r="AM1242" s="65"/>
      <c r="AN1242" s="65"/>
      <c r="AO1242" s="65"/>
      <c r="AP1242" s="65"/>
      <c r="AQ1242" s="65"/>
      <c r="AR1242" s="65"/>
      <c r="AS1242" s="65"/>
      <c r="AT1242" s="65"/>
      <c r="AU1242" s="65"/>
      <c r="AV1242" s="65"/>
      <c r="AW1242" s="65"/>
      <c r="AX1242" s="65"/>
      <c r="AY1242" s="65"/>
      <c r="AZ1242" s="65"/>
      <c r="BA1242" s="65"/>
      <c r="BB1242" s="65"/>
      <c r="BC1242" s="65"/>
      <c r="BD1242" s="65"/>
      <c r="BE1242" s="65"/>
      <c r="BF1242" s="65"/>
      <c r="BG1242" s="65"/>
      <c r="BH1242" s="65"/>
      <c r="BI1242" s="65"/>
      <c r="BJ1242" s="65"/>
      <c r="BK1242" s="65"/>
      <c r="BL1242" s="65"/>
      <c r="BM1242" s="65"/>
      <c r="BN1242" s="65"/>
      <c r="BO1242" s="65"/>
      <c r="BP1242" s="65"/>
      <c r="BQ1242" s="65"/>
      <c r="BR1242" s="65"/>
      <c r="BS1242" s="65"/>
      <c r="BT1242" s="65"/>
      <c r="BU1242" s="65"/>
      <c r="BV1242" s="65"/>
      <c r="BW1242" s="65"/>
      <c r="BX1242" s="65"/>
      <c r="BY1242" s="65"/>
      <c r="BZ1242" s="65"/>
      <c r="CA1242" s="65"/>
      <c r="CB1242" s="65"/>
      <c r="CC1242" s="65"/>
      <c r="CD1242" s="65"/>
      <c r="CE1242" s="65"/>
      <c r="CF1242" s="65"/>
      <c r="CG1242" s="65"/>
      <c r="CH1242" s="65"/>
      <c r="CI1242" s="65"/>
      <c r="CJ1242" s="65"/>
      <c r="CK1242" s="65"/>
      <c r="CL1242" s="65"/>
      <c r="CM1242" s="65"/>
      <c r="CN1242" s="65"/>
      <c r="CO1242" s="65"/>
      <c r="CP1242" s="65"/>
      <c r="CQ1242" s="65"/>
      <c r="CR1242" s="65"/>
      <c r="CS1242" s="65"/>
      <c r="CT1242" s="65"/>
      <c r="CU1242" s="65"/>
      <c r="CV1242" s="65"/>
      <c r="CW1242" s="65"/>
      <c r="CX1242" s="65"/>
      <c r="CY1242" s="65"/>
      <c r="CZ1242" s="65"/>
      <c r="DA1242" s="65"/>
      <c r="DB1242" s="65"/>
      <c r="DC1242" s="65"/>
      <c r="DD1242" s="65"/>
      <c r="DE1242" s="65"/>
      <c r="DF1242" s="65"/>
      <c r="DG1242" s="65"/>
      <c r="DH1242" s="65"/>
      <c r="DI1242" s="65"/>
      <c r="DJ1242" s="65"/>
      <c r="DK1242" s="65"/>
      <c r="DL1242" s="65"/>
      <c r="DM1242" s="65"/>
      <c r="DN1242" s="65"/>
      <c r="DO1242" s="65"/>
      <c r="DP1242" s="65"/>
      <c r="DQ1242" s="65"/>
      <c r="DR1242" s="65"/>
      <c r="DS1242" s="65"/>
      <c r="DT1242" s="65"/>
      <c r="DU1242" s="65"/>
      <c r="DV1242" s="65"/>
      <c r="DW1242" s="65"/>
      <c r="DX1242" s="65"/>
      <c r="DY1242" s="65"/>
      <c r="DZ1242" s="65"/>
      <c r="EA1242" s="65"/>
      <c r="EB1242" s="65"/>
      <c r="EC1242" s="65"/>
      <c r="ED1242" s="65"/>
      <c r="EE1242" s="65"/>
      <c r="EF1242" s="65"/>
      <c r="EG1242" s="65"/>
      <c r="EH1242" s="65"/>
      <c r="EI1242" s="65"/>
      <c r="EJ1242" s="65"/>
      <c r="EK1242" s="65"/>
      <c r="EL1242" s="65"/>
      <c r="EM1242" s="65"/>
      <c r="EN1242" s="65"/>
      <c r="EO1242" s="65"/>
      <c r="EP1242" s="65"/>
      <c r="EQ1242" s="65"/>
      <c r="ER1242" s="65"/>
      <c r="ES1242" s="65"/>
      <c r="ET1242" s="65"/>
      <c r="EU1242" s="65"/>
      <c r="EV1242" s="65"/>
      <c r="EW1242" s="65"/>
      <c r="EX1242" s="65"/>
      <c r="EY1242" s="65"/>
      <c r="EZ1242" s="65"/>
      <c r="FA1242" s="65"/>
      <c r="FB1242" s="65"/>
      <c r="FC1242" s="65"/>
      <c r="FD1242" s="65"/>
      <c r="FE1242" s="65"/>
      <c r="FF1242" s="65"/>
      <c r="FG1242" s="65"/>
      <c r="FH1242" s="65"/>
      <c r="FI1242" s="65"/>
      <c r="FJ1242" s="65"/>
      <c r="FK1242" s="65"/>
      <c r="FL1242" s="65"/>
      <c r="FM1242" s="65"/>
      <c r="FN1242" s="65"/>
      <c r="FO1242" s="65"/>
      <c r="FP1242" s="65"/>
      <c r="FQ1242" s="65"/>
      <c r="FR1242" s="65"/>
      <c r="FS1242" s="65"/>
      <c r="FT1242" s="65"/>
      <c r="FU1242" s="65"/>
      <c r="FV1242" s="65"/>
      <c r="FW1242" s="65"/>
      <c r="FX1242" s="65"/>
      <c r="FY1242" s="65"/>
      <c r="FZ1242" s="65"/>
      <c r="GA1242" s="65"/>
      <c r="GB1242" s="65"/>
      <c r="GC1242" s="65"/>
      <c r="GD1242" s="65"/>
      <c r="GE1242" s="65"/>
      <c r="GF1242" s="65"/>
      <c r="GG1242" s="65"/>
      <c r="GH1242" s="65"/>
      <c r="GI1242" s="65"/>
      <c r="GJ1242" s="65"/>
      <c r="GK1242" s="65"/>
      <c r="GL1242" s="65"/>
      <c r="GM1242" s="65"/>
      <c r="GN1242" s="65"/>
      <c r="GO1242" s="65"/>
      <c r="GP1242" s="65"/>
      <c r="GQ1242" s="65"/>
      <c r="GR1242" s="65"/>
      <c r="GS1242" s="65"/>
      <c r="GT1242" s="65"/>
      <c r="GU1242" s="65"/>
      <c r="GV1242" s="65"/>
      <c r="GW1242" s="65"/>
      <c r="GX1242" s="65"/>
      <c r="GY1242" s="65"/>
      <c r="GZ1242" s="65"/>
      <c r="HA1242" s="65"/>
      <c r="HB1242" s="65"/>
      <c r="HC1242" s="65"/>
      <c r="HD1242" s="65"/>
      <c r="HE1242" s="65"/>
      <c r="HF1242" s="65"/>
      <c r="HG1242" s="65"/>
      <c r="HH1242" s="65"/>
      <c r="HI1242" s="65"/>
      <c r="HJ1242" s="65"/>
      <c r="HK1242" s="65"/>
      <c r="HL1242" s="65"/>
      <c r="HM1242" s="65"/>
      <c r="HN1242" s="65"/>
      <c r="HO1242" s="65"/>
      <c r="HP1242" s="65"/>
      <c r="HQ1242" s="65"/>
      <c r="HR1242" s="65"/>
      <c r="HS1242" s="65"/>
      <c r="HT1242" s="65"/>
      <c r="HU1242" s="65"/>
      <c r="HV1242" s="65"/>
      <c r="HW1242" s="65"/>
      <c r="HX1242" s="65"/>
      <c r="HY1242" s="65"/>
      <c r="HZ1242" s="65"/>
      <c r="IA1242" s="65"/>
      <c r="IB1242" s="65"/>
      <c r="IC1242" s="65"/>
      <c r="ID1242" s="65"/>
      <c r="IE1242" s="65"/>
      <c r="IF1242" s="65"/>
      <c r="IG1242" s="65"/>
      <c r="IH1242" s="65"/>
      <c r="II1242" s="65"/>
      <c r="IJ1242" s="65"/>
      <c r="IK1242" s="65"/>
      <c r="IL1242" s="65"/>
    </row>
    <row r="1243" spans="1:246" s="67" customFormat="1" ht="14.25" customHeight="1" x14ac:dyDescent="0.4">
      <c r="A1243" s="54" t="s">
        <v>125</v>
      </c>
      <c r="B1243" s="55"/>
      <c r="C1243" s="55" t="s">
        <v>125</v>
      </c>
      <c r="D1243" s="55" t="s">
        <v>125</v>
      </c>
      <c r="E1243" s="56"/>
      <c r="F1243" s="57"/>
      <c r="G1243" s="56"/>
      <c r="H1243" s="56"/>
      <c r="I1243" s="56"/>
      <c r="J1243" s="58"/>
      <c r="K1243" s="59"/>
      <c r="L1243" s="60"/>
      <c r="M1243" s="60"/>
      <c r="N1243" s="61"/>
      <c r="O1243" s="61"/>
      <c r="P1243" s="61"/>
      <c r="Q1243" s="61"/>
      <c r="R1243" s="61"/>
      <c r="S1243" s="80" t="s">
        <v>7802</v>
      </c>
      <c r="T1243" s="62">
        <f t="shared" si="162"/>
        <v>0</v>
      </c>
      <c r="U1243" s="62" cm="1">
        <f t="array" aca="1" ref="U1243" ca="1">IF(S1243="", "×", IF(LEFT(S1243,2)="項番", COUNTIFS($D$2:$D$4001, INDIRECT("D" &amp; ROW()-1), $U$2:$U$4001, "〇"), "〇"))</f>
        <v>0</v>
      </c>
      <c r="V1243" s="62" t="str">
        <f t="shared" si="163"/>
        <v/>
      </c>
      <c r="W1243" s="62" t="str">
        <f t="shared" si="164"/>
        <v/>
      </c>
      <c r="X1243" s="63" t="str">
        <f t="shared" ca="1" si="165"/>
        <v/>
      </c>
      <c r="Y1243" s="62">
        <f t="shared" ca="1" si="166"/>
        <v>0</v>
      </c>
      <c r="Z1243" s="62">
        <f t="shared" si="167"/>
        <v>114</v>
      </c>
      <c r="AA1243" s="62" t="s">
        <v>7924</v>
      </c>
      <c r="AB1243" s="66"/>
      <c r="AC1243" s="66"/>
      <c r="AD1243" s="66"/>
      <c r="AE1243" s="66"/>
      <c r="AF1243" s="66"/>
      <c r="AG1243" s="66"/>
      <c r="AH1243" s="66"/>
      <c r="AI1243" s="66"/>
      <c r="AJ1243" s="66"/>
      <c r="AK1243" s="66"/>
      <c r="AL1243" s="66"/>
      <c r="AM1243" s="66"/>
      <c r="AN1243" s="66"/>
      <c r="AO1243" s="66"/>
      <c r="AP1243" s="66"/>
      <c r="AQ1243" s="66"/>
      <c r="AR1243" s="66"/>
      <c r="AS1243" s="66"/>
      <c r="AT1243" s="66"/>
      <c r="AU1243" s="66"/>
      <c r="AV1243" s="66"/>
      <c r="AW1243" s="66"/>
      <c r="AX1243" s="66"/>
      <c r="AY1243" s="66"/>
      <c r="AZ1243" s="66"/>
      <c r="BA1243" s="66"/>
      <c r="BB1243" s="66"/>
      <c r="BC1243" s="66"/>
      <c r="BD1243" s="66"/>
      <c r="BE1243" s="66"/>
      <c r="BF1243" s="66"/>
      <c r="BG1243" s="66"/>
      <c r="BH1243" s="66"/>
      <c r="BI1243" s="66"/>
      <c r="BJ1243" s="66"/>
      <c r="BK1243" s="66"/>
      <c r="BL1243" s="66"/>
      <c r="BM1243" s="66"/>
      <c r="BN1243" s="66"/>
      <c r="BO1243" s="66"/>
      <c r="BP1243" s="66"/>
      <c r="BQ1243" s="66"/>
      <c r="BR1243" s="66"/>
      <c r="BS1243" s="66"/>
      <c r="BT1243" s="66"/>
      <c r="BU1243" s="66"/>
      <c r="BV1243" s="66"/>
      <c r="BW1243" s="66"/>
      <c r="BX1243" s="66"/>
      <c r="BY1243" s="66"/>
      <c r="BZ1243" s="66"/>
      <c r="CA1243" s="66"/>
      <c r="CB1243" s="66"/>
      <c r="CC1243" s="66"/>
      <c r="CD1243" s="66"/>
      <c r="CE1243" s="66"/>
      <c r="CF1243" s="66"/>
      <c r="CG1243" s="66"/>
      <c r="CH1243" s="66"/>
      <c r="CI1243" s="66"/>
      <c r="CJ1243" s="66"/>
      <c r="CK1243" s="66"/>
      <c r="CL1243" s="66"/>
      <c r="CM1243" s="66"/>
      <c r="CN1243" s="66"/>
      <c r="CO1243" s="66"/>
      <c r="CP1243" s="66"/>
      <c r="CQ1243" s="66"/>
      <c r="CR1243" s="66"/>
      <c r="CS1243" s="66"/>
      <c r="CT1243" s="66"/>
      <c r="CU1243" s="66"/>
      <c r="CV1243" s="66"/>
      <c r="CW1243" s="66"/>
      <c r="CX1243" s="66"/>
      <c r="CY1243" s="66"/>
      <c r="CZ1243" s="66"/>
      <c r="DA1243" s="66"/>
      <c r="DB1243" s="66"/>
      <c r="DC1243" s="66"/>
      <c r="DD1243" s="66"/>
      <c r="DE1243" s="66"/>
      <c r="DF1243" s="66"/>
      <c r="DG1243" s="66"/>
      <c r="DH1243" s="66"/>
      <c r="DI1243" s="66"/>
      <c r="DJ1243" s="66"/>
      <c r="DK1243" s="66"/>
      <c r="DL1243" s="66"/>
      <c r="DM1243" s="66"/>
      <c r="DN1243" s="66"/>
      <c r="DO1243" s="66"/>
      <c r="DP1243" s="66"/>
      <c r="DQ1243" s="66"/>
      <c r="DR1243" s="66"/>
      <c r="DS1243" s="66"/>
      <c r="DT1243" s="66"/>
      <c r="DU1243" s="66"/>
      <c r="DV1243" s="66"/>
      <c r="DW1243" s="66"/>
      <c r="DX1243" s="66"/>
      <c r="DY1243" s="66"/>
      <c r="DZ1243" s="66"/>
      <c r="EA1243" s="66"/>
      <c r="EB1243" s="66"/>
      <c r="EC1243" s="66"/>
      <c r="ED1243" s="66"/>
      <c r="EE1243" s="66"/>
      <c r="EF1243" s="66"/>
      <c r="EG1243" s="66"/>
      <c r="EH1243" s="66"/>
      <c r="EI1243" s="66"/>
      <c r="EJ1243" s="66"/>
      <c r="EK1243" s="66"/>
      <c r="EL1243" s="66"/>
      <c r="EM1243" s="66"/>
      <c r="EN1243" s="66"/>
      <c r="EO1243" s="66"/>
      <c r="EP1243" s="66"/>
      <c r="EQ1243" s="66"/>
      <c r="ER1243" s="66"/>
      <c r="ES1243" s="66"/>
      <c r="ET1243" s="66"/>
      <c r="EU1243" s="66"/>
      <c r="EV1243" s="66"/>
      <c r="EW1243" s="66"/>
      <c r="EX1243" s="66"/>
      <c r="EY1243" s="66"/>
      <c r="EZ1243" s="66"/>
      <c r="FA1243" s="66"/>
      <c r="FB1243" s="66"/>
      <c r="FC1243" s="66"/>
      <c r="FD1243" s="66"/>
      <c r="FE1243" s="66"/>
      <c r="FF1243" s="66"/>
      <c r="FG1243" s="66"/>
      <c r="FH1243" s="66"/>
      <c r="FI1243" s="66"/>
      <c r="FJ1243" s="66"/>
      <c r="FK1243" s="66"/>
      <c r="FL1243" s="66"/>
      <c r="FM1243" s="66"/>
      <c r="FN1243" s="66"/>
      <c r="FO1243" s="66"/>
      <c r="FP1243" s="66"/>
      <c r="FQ1243" s="66"/>
      <c r="FR1243" s="66"/>
      <c r="FS1243" s="66"/>
      <c r="FT1243" s="66"/>
      <c r="FU1243" s="66"/>
      <c r="FV1243" s="66"/>
      <c r="FW1243" s="66"/>
      <c r="FX1243" s="66"/>
      <c r="FY1243" s="66"/>
      <c r="FZ1243" s="66"/>
      <c r="GA1243" s="66"/>
      <c r="GB1243" s="66"/>
      <c r="GC1243" s="66"/>
      <c r="GD1243" s="66"/>
      <c r="GE1243" s="66"/>
      <c r="GF1243" s="66"/>
      <c r="GG1243" s="66"/>
      <c r="GH1243" s="66"/>
      <c r="GI1243" s="66"/>
      <c r="GJ1243" s="66"/>
      <c r="GK1243" s="66"/>
      <c r="GL1243" s="66"/>
      <c r="GM1243" s="66"/>
      <c r="GN1243" s="66"/>
      <c r="GO1243" s="66"/>
      <c r="GP1243" s="66"/>
      <c r="GQ1243" s="66"/>
      <c r="GR1243" s="66"/>
      <c r="GS1243" s="66"/>
      <c r="GT1243" s="66"/>
      <c r="GU1243" s="66"/>
      <c r="GV1243" s="66"/>
      <c r="GW1243" s="66"/>
      <c r="GX1243" s="66"/>
      <c r="GY1243" s="66"/>
      <c r="GZ1243" s="66"/>
      <c r="HA1243" s="66"/>
      <c r="HB1243" s="66"/>
      <c r="HC1243" s="66"/>
      <c r="HD1243" s="66"/>
      <c r="HE1243" s="66"/>
      <c r="HF1243" s="66"/>
      <c r="HG1243" s="66"/>
      <c r="HH1243" s="66"/>
      <c r="HI1243" s="66"/>
      <c r="HJ1243" s="66"/>
      <c r="HK1243" s="66"/>
      <c r="HL1243" s="66"/>
      <c r="HM1243" s="66"/>
      <c r="HN1243" s="66"/>
      <c r="HO1243" s="66"/>
      <c r="HP1243" s="66"/>
      <c r="HQ1243" s="66"/>
      <c r="HR1243" s="66"/>
      <c r="HS1243" s="66"/>
      <c r="HT1243" s="66"/>
      <c r="HU1243" s="66"/>
      <c r="HV1243" s="66"/>
      <c r="HW1243" s="66"/>
      <c r="HX1243" s="66"/>
      <c r="HY1243" s="66"/>
      <c r="HZ1243" s="66"/>
      <c r="IA1243" s="66"/>
      <c r="IB1243" s="66"/>
      <c r="IC1243" s="66"/>
      <c r="ID1243" s="66"/>
      <c r="IE1243" s="66"/>
      <c r="IF1243" s="66"/>
      <c r="IG1243" s="66"/>
      <c r="IH1243" s="66"/>
      <c r="II1243" s="66"/>
      <c r="IJ1243" s="66"/>
      <c r="IK1243" s="66"/>
      <c r="IL1243" s="66"/>
    </row>
    <row r="1244" spans="1:246" s="42" customFormat="1" ht="14.25" customHeight="1" x14ac:dyDescent="0.4">
      <c r="A1244" s="39" t="s">
        <v>8041</v>
      </c>
      <c r="B1244" s="45">
        <v>380</v>
      </c>
      <c r="C1244" s="45">
        <v>1127</v>
      </c>
      <c r="D1244" s="45">
        <v>115</v>
      </c>
      <c r="E1244" s="46" t="s">
        <v>7530</v>
      </c>
      <c r="F1244" s="47" t="s">
        <v>996</v>
      </c>
      <c r="G1244" s="46" t="s">
        <v>997</v>
      </c>
      <c r="H1244" s="46" t="s">
        <v>998</v>
      </c>
      <c r="I1244" s="46" t="s">
        <v>266</v>
      </c>
      <c r="J1244" s="48">
        <v>100</v>
      </c>
      <c r="K1244" s="49">
        <v>10.5</v>
      </c>
      <c r="L1244" s="50">
        <v>100</v>
      </c>
      <c r="M1244" s="50">
        <v>1050</v>
      </c>
      <c r="N1244" s="51">
        <v>2</v>
      </c>
      <c r="O1244" s="51">
        <v>0</v>
      </c>
      <c r="P1244" s="51">
        <v>0</v>
      </c>
      <c r="Q1244" s="51">
        <v>0</v>
      </c>
      <c r="R1244" s="51">
        <f t="shared" si="168"/>
        <v>2</v>
      </c>
      <c r="S1244" s="79"/>
      <c r="T1244" s="52">
        <f t="shared" si="162"/>
        <v>0</v>
      </c>
      <c r="U1244" s="52" t="str" cm="1">
        <f t="array" aca="1" ref="U1244" ca="1">IF(S1244="", "×", IF(LEFT(S1244,2)="項番", COUNTIFS($D$2:$D$4001, INDIRECT("D" &amp; ROW()-1), $U$2:$U$4001, "〇"), "〇"))</f>
        <v>×</v>
      </c>
      <c r="V1244" s="52" t="str">
        <f t="shared" si="163"/>
        <v>×</v>
      </c>
      <c r="W1244" s="52" t="str">
        <f t="shared" si="164"/>
        <v>×</v>
      </c>
      <c r="X1244" s="53" t="str">
        <f t="shared" ca="1" si="165"/>
        <v/>
      </c>
      <c r="Y1244" s="52">
        <f t="shared" ca="1" si="166"/>
        <v>0</v>
      </c>
      <c r="Z1244" s="52">
        <f t="shared" si="167"/>
        <v>115</v>
      </c>
      <c r="AA1244" s="52" t="s">
        <v>125</v>
      </c>
      <c r="AB1244" s="65"/>
      <c r="AC1244" s="65"/>
      <c r="AD1244" s="65"/>
      <c r="AE1244" s="65"/>
      <c r="AF1244" s="65"/>
      <c r="AG1244" s="65"/>
      <c r="AH1244" s="65"/>
      <c r="AI1244" s="65"/>
      <c r="AJ1244" s="65"/>
      <c r="AK1244" s="65"/>
      <c r="AL1244" s="65"/>
      <c r="AM1244" s="65"/>
      <c r="AN1244" s="65"/>
      <c r="AO1244" s="65"/>
      <c r="AP1244" s="65"/>
      <c r="AQ1244" s="65"/>
      <c r="AR1244" s="65"/>
      <c r="AS1244" s="65"/>
      <c r="AT1244" s="65"/>
      <c r="AU1244" s="65"/>
      <c r="AV1244" s="65"/>
      <c r="AW1244" s="65"/>
      <c r="AX1244" s="65"/>
      <c r="AY1244" s="65"/>
      <c r="AZ1244" s="65"/>
      <c r="BA1244" s="65"/>
      <c r="BB1244" s="65"/>
      <c r="BC1244" s="65"/>
      <c r="BD1244" s="65"/>
      <c r="BE1244" s="65"/>
      <c r="BF1244" s="65"/>
      <c r="BG1244" s="65"/>
      <c r="BH1244" s="65"/>
      <c r="BI1244" s="65"/>
      <c r="BJ1244" s="65"/>
      <c r="BK1244" s="65"/>
      <c r="BL1244" s="65"/>
      <c r="BM1244" s="65"/>
      <c r="BN1244" s="65"/>
      <c r="BO1244" s="65"/>
      <c r="BP1244" s="65"/>
      <c r="BQ1244" s="65"/>
      <c r="BR1244" s="65"/>
      <c r="BS1244" s="65"/>
      <c r="BT1244" s="65"/>
      <c r="BU1244" s="65"/>
      <c r="BV1244" s="65"/>
      <c r="BW1244" s="65"/>
      <c r="BX1244" s="65"/>
      <c r="BY1244" s="65"/>
      <c r="BZ1244" s="65"/>
      <c r="CA1244" s="65"/>
      <c r="CB1244" s="65"/>
      <c r="CC1244" s="65"/>
      <c r="CD1244" s="65"/>
      <c r="CE1244" s="65"/>
      <c r="CF1244" s="65"/>
      <c r="CG1244" s="65"/>
      <c r="CH1244" s="65"/>
      <c r="CI1244" s="65"/>
      <c r="CJ1244" s="65"/>
      <c r="CK1244" s="65"/>
      <c r="CL1244" s="65"/>
      <c r="CM1244" s="65"/>
      <c r="CN1244" s="65"/>
      <c r="CO1244" s="65"/>
      <c r="CP1244" s="65"/>
      <c r="CQ1244" s="65"/>
      <c r="CR1244" s="65"/>
      <c r="CS1244" s="65"/>
      <c r="CT1244" s="65"/>
      <c r="CU1244" s="65"/>
      <c r="CV1244" s="65"/>
      <c r="CW1244" s="65"/>
      <c r="CX1244" s="65"/>
      <c r="CY1244" s="65"/>
      <c r="CZ1244" s="65"/>
      <c r="DA1244" s="65"/>
      <c r="DB1244" s="65"/>
      <c r="DC1244" s="65"/>
      <c r="DD1244" s="65"/>
      <c r="DE1244" s="65"/>
      <c r="DF1244" s="65"/>
      <c r="DG1244" s="65"/>
      <c r="DH1244" s="65"/>
      <c r="DI1244" s="65"/>
      <c r="DJ1244" s="65"/>
      <c r="DK1244" s="65"/>
      <c r="DL1244" s="65"/>
      <c r="DM1244" s="65"/>
      <c r="DN1244" s="65"/>
      <c r="DO1244" s="65"/>
      <c r="DP1244" s="65"/>
      <c r="DQ1244" s="65"/>
      <c r="DR1244" s="65"/>
      <c r="DS1244" s="65"/>
      <c r="DT1244" s="65"/>
      <c r="DU1244" s="65"/>
      <c r="DV1244" s="65"/>
      <c r="DW1244" s="65"/>
      <c r="DX1244" s="65"/>
      <c r="DY1244" s="65"/>
      <c r="DZ1244" s="65"/>
      <c r="EA1244" s="65"/>
      <c r="EB1244" s="65"/>
      <c r="EC1244" s="65"/>
      <c r="ED1244" s="65"/>
      <c r="EE1244" s="65"/>
      <c r="EF1244" s="65"/>
      <c r="EG1244" s="65"/>
      <c r="EH1244" s="65"/>
      <c r="EI1244" s="65"/>
      <c r="EJ1244" s="65"/>
      <c r="EK1244" s="65"/>
      <c r="EL1244" s="65"/>
      <c r="EM1244" s="65"/>
      <c r="EN1244" s="65"/>
      <c r="EO1244" s="65"/>
      <c r="EP1244" s="65"/>
      <c r="EQ1244" s="65"/>
      <c r="ER1244" s="65"/>
      <c r="ES1244" s="65"/>
      <c r="ET1244" s="65"/>
      <c r="EU1244" s="65"/>
      <c r="EV1244" s="65"/>
      <c r="EW1244" s="65"/>
      <c r="EX1244" s="65"/>
      <c r="EY1244" s="65"/>
      <c r="EZ1244" s="65"/>
      <c r="FA1244" s="65"/>
      <c r="FB1244" s="65"/>
      <c r="FC1244" s="65"/>
      <c r="FD1244" s="65"/>
      <c r="FE1244" s="65"/>
      <c r="FF1244" s="65"/>
      <c r="FG1244" s="65"/>
      <c r="FH1244" s="65"/>
      <c r="FI1244" s="65"/>
      <c r="FJ1244" s="65"/>
      <c r="FK1244" s="65"/>
      <c r="FL1244" s="65"/>
      <c r="FM1244" s="65"/>
      <c r="FN1244" s="65"/>
      <c r="FO1244" s="65"/>
      <c r="FP1244" s="65"/>
      <c r="FQ1244" s="65"/>
      <c r="FR1244" s="65"/>
      <c r="FS1244" s="65"/>
      <c r="FT1244" s="65"/>
      <c r="FU1244" s="65"/>
      <c r="FV1244" s="65"/>
      <c r="FW1244" s="65"/>
      <c r="FX1244" s="65"/>
      <c r="FY1244" s="65"/>
      <c r="FZ1244" s="65"/>
      <c r="GA1244" s="65"/>
      <c r="GB1244" s="65"/>
      <c r="GC1244" s="65"/>
      <c r="GD1244" s="65"/>
      <c r="GE1244" s="65"/>
      <c r="GF1244" s="65"/>
      <c r="GG1244" s="65"/>
      <c r="GH1244" s="65"/>
      <c r="GI1244" s="65"/>
      <c r="GJ1244" s="65"/>
      <c r="GK1244" s="65"/>
      <c r="GL1244" s="65"/>
      <c r="GM1244" s="65"/>
      <c r="GN1244" s="65"/>
      <c r="GO1244" s="65"/>
      <c r="GP1244" s="65"/>
      <c r="GQ1244" s="65"/>
      <c r="GR1244" s="65"/>
      <c r="GS1244" s="65"/>
      <c r="GT1244" s="65"/>
      <c r="GU1244" s="65"/>
      <c r="GV1244" s="65"/>
      <c r="GW1244" s="65"/>
      <c r="GX1244" s="65"/>
      <c r="GY1244" s="65"/>
      <c r="GZ1244" s="65"/>
      <c r="HA1244" s="65"/>
      <c r="HB1244" s="65"/>
      <c r="HC1244" s="65"/>
      <c r="HD1244" s="65"/>
      <c r="HE1244" s="65"/>
      <c r="HF1244" s="65"/>
      <c r="HG1244" s="65"/>
      <c r="HH1244" s="65"/>
      <c r="HI1244" s="65"/>
      <c r="HJ1244" s="65"/>
      <c r="HK1244" s="65"/>
      <c r="HL1244" s="65"/>
      <c r="HM1244" s="65"/>
      <c r="HN1244" s="65"/>
      <c r="HO1244" s="65"/>
      <c r="HP1244" s="65"/>
      <c r="HQ1244" s="65"/>
      <c r="HR1244" s="65"/>
      <c r="HS1244" s="65"/>
      <c r="HT1244" s="65"/>
      <c r="HU1244" s="65"/>
      <c r="HV1244" s="65"/>
      <c r="HW1244" s="65"/>
      <c r="HX1244" s="65"/>
      <c r="HY1244" s="65"/>
      <c r="HZ1244" s="65"/>
      <c r="IA1244" s="65"/>
      <c r="IB1244" s="65"/>
      <c r="IC1244" s="65"/>
      <c r="ID1244" s="65"/>
      <c r="IE1244" s="65"/>
      <c r="IF1244" s="65"/>
      <c r="IG1244" s="65"/>
      <c r="IH1244" s="65"/>
      <c r="II1244" s="65"/>
      <c r="IJ1244" s="65"/>
      <c r="IK1244" s="65"/>
      <c r="IL1244" s="65"/>
    </row>
    <row r="1245" spans="1:246" s="42" customFormat="1" ht="14.25" customHeight="1" x14ac:dyDescent="0.4">
      <c r="A1245" s="39" t="s">
        <v>8041</v>
      </c>
      <c r="B1245" s="45">
        <v>381</v>
      </c>
      <c r="C1245" s="45">
        <v>1128</v>
      </c>
      <c r="D1245" s="45">
        <v>115</v>
      </c>
      <c r="E1245" s="46" t="s">
        <v>7530</v>
      </c>
      <c r="F1245" s="47" t="s">
        <v>999</v>
      </c>
      <c r="G1245" s="46" t="s">
        <v>997</v>
      </c>
      <c r="H1245" s="46" t="s">
        <v>1000</v>
      </c>
      <c r="I1245" s="46" t="s">
        <v>13</v>
      </c>
      <c r="J1245" s="48">
        <v>10</v>
      </c>
      <c r="K1245" s="49">
        <v>109</v>
      </c>
      <c r="L1245" s="50">
        <v>10</v>
      </c>
      <c r="M1245" s="50">
        <v>1090</v>
      </c>
      <c r="N1245" s="51">
        <v>1</v>
      </c>
      <c r="O1245" s="51">
        <v>1</v>
      </c>
      <c r="P1245" s="51">
        <v>1</v>
      </c>
      <c r="Q1245" s="51">
        <v>0</v>
      </c>
      <c r="R1245" s="51">
        <f t="shared" si="168"/>
        <v>3</v>
      </c>
      <c r="S1245" s="79"/>
      <c r="T1245" s="52">
        <f t="shared" si="162"/>
        <v>0</v>
      </c>
      <c r="U1245" s="52" t="str" cm="1">
        <f t="array" aca="1" ref="U1245" ca="1">IF(S1245="", "×", IF(LEFT(S1245,2)="項番", COUNTIFS($D$2:$D$4001, INDIRECT("D" &amp; ROW()-1), $U$2:$U$4001, "〇"), "〇"))</f>
        <v>×</v>
      </c>
      <c r="V1245" s="52" t="str">
        <f t="shared" si="163"/>
        <v>×</v>
      </c>
      <c r="W1245" s="52" t="str">
        <f t="shared" si="164"/>
        <v>×</v>
      </c>
      <c r="X1245" s="53" t="str">
        <f t="shared" ca="1" si="165"/>
        <v/>
      </c>
      <c r="Y1245" s="52">
        <f t="shared" ca="1" si="166"/>
        <v>0</v>
      </c>
      <c r="Z1245" s="52">
        <f t="shared" si="167"/>
        <v>115</v>
      </c>
      <c r="AA1245" s="52" t="s">
        <v>125</v>
      </c>
      <c r="AB1245" s="65"/>
      <c r="AC1245" s="65"/>
      <c r="AD1245" s="65"/>
      <c r="AE1245" s="65"/>
      <c r="AF1245" s="65"/>
      <c r="AG1245" s="65"/>
      <c r="AH1245" s="65"/>
      <c r="AI1245" s="65"/>
      <c r="AJ1245" s="65"/>
      <c r="AK1245" s="65"/>
      <c r="AL1245" s="65"/>
      <c r="AM1245" s="65"/>
      <c r="AN1245" s="65"/>
      <c r="AO1245" s="65"/>
      <c r="AP1245" s="65"/>
      <c r="AQ1245" s="65"/>
      <c r="AR1245" s="65"/>
      <c r="AS1245" s="65"/>
      <c r="AT1245" s="65"/>
      <c r="AU1245" s="65"/>
      <c r="AV1245" s="65"/>
      <c r="AW1245" s="65"/>
      <c r="AX1245" s="65"/>
      <c r="AY1245" s="65"/>
      <c r="AZ1245" s="65"/>
      <c r="BA1245" s="65"/>
      <c r="BB1245" s="65"/>
      <c r="BC1245" s="65"/>
      <c r="BD1245" s="65"/>
      <c r="BE1245" s="65"/>
      <c r="BF1245" s="65"/>
      <c r="BG1245" s="65"/>
      <c r="BH1245" s="65"/>
      <c r="BI1245" s="65"/>
      <c r="BJ1245" s="65"/>
      <c r="BK1245" s="65"/>
      <c r="BL1245" s="65"/>
      <c r="BM1245" s="65"/>
      <c r="BN1245" s="65"/>
      <c r="BO1245" s="65"/>
      <c r="BP1245" s="65"/>
      <c r="BQ1245" s="65"/>
      <c r="BR1245" s="65"/>
      <c r="BS1245" s="65"/>
      <c r="BT1245" s="65"/>
      <c r="BU1245" s="65"/>
      <c r="BV1245" s="65"/>
      <c r="BW1245" s="65"/>
      <c r="BX1245" s="65"/>
      <c r="BY1245" s="65"/>
      <c r="BZ1245" s="65"/>
      <c r="CA1245" s="65"/>
      <c r="CB1245" s="65"/>
      <c r="CC1245" s="65"/>
      <c r="CD1245" s="65"/>
      <c r="CE1245" s="65"/>
      <c r="CF1245" s="65"/>
      <c r="CG1245" s="65"/>
      <c r="CH1245" s="65"/>
      <c r="CI1245" s="65"/>
      <c r="CJ1245" s="65"/>
      <c r="CK1245" s="65"/>
      <c r="CL1245" s="65"/>
      <c r="CM1245" s="65"/>
      <c r="CN1245" s="65"/>
      <c r="CO1245" s="65"/>
      <c r="CP1245" s="65"/>
      <c r="CQ1245" s="65"/>
      <c r="CR1245" s="65"/>
      <c r="CS1245" s="65"/>
      <c r="CT1245" s="65"/>
      <c r="CU1245" s="65"/>
      <c r="CV1245" s="65"/>
      <c r="CW1245" s="65"/>
      <c r="CX1245" s="65"/>
      <c r="CY1245" s="65"/>
      <c r="CZ1245" s="65"/>
      <c r="DA1245" s="65"/>
      <c r="DB1245" s="65"/>
      <c r="DC1245" s="65"/>
      <c r="DD1245" s="65"/>
      <c r="DE1245" s="65"/>
      <c r="DF1245" s="65"/>
      <c r="DG1245" s="65"/>
      <c r="DH1245" s="65"/>
      <c r="DI1245" s="65"/>
      <c r="DJ1245" s="65"/>
      <c r="DK1245" s="65"/>
      <c r="DL1245" s="65"/>
      <c r="DM1245" s="65"/>
      <c r="DN1245" s="65"/>
      <c r="DO1245" s="65"/>
      <c r="DP1245" s="65"/>
      <c r="DQ1245" s="65"/>
      <c r="DR1245" s="65"/>
      <c r="DS1245" s="65"/>
      <c r="DT1245" s="65"/>
      <c r="DU1245" s="65"/>
      <c r="DV1245" s="65"/>
      <c r="DW1245" s="65"/>
      <c r="DX1245" s="65"/>
      <c r="DY1245" s="65"/>
      <c r="DZ1245" s="65"/>
      <c r="EA1245" s="65"/>
      <c r="EB1245" s="65"/>
      <c r="EC1245" s="65"/>
      <c r="ED1245" s="65"/>
      <c r="EE1245" s="65"/>
      <c r="EF1245" s="65"/>
      <c r="EG1245" s="65"/>
      <c r="EH1245" s="65"/>
      <c r="EI1245" s="65"/>
      <c r="EJ1245" s="65"/>
      <c r="EK1245" s="65"/>
      <c r="EL1245" s="65"/>
      <c r="EM1245" s="65"/>
      <c r="EN1245" s="65"/>
      <c r="EO1245" s="65"/>
      <c r="EP1245" s="65"/>
      <c r="EQ1245" s="65"/>
      <c r="ER1245" s="65"/>
      <c r="ES1245" s="65"/>
      <c r="ET1245" s="65"/>
      <c r="EU1245" s="65"/>
      <c r="EV1245" s="65"/>
      <c r="EW1245" s="65"/>
      <c r="EX1245" s="65"/>
      <c r="EY1245" s="65"/>
      <c r="EZ1245" s="65"/>
      <c r="FA1245" s="65"/>
      <c r="FB1245" s="65"/>
      <c r="FC1245" s="65"/>
      <c r="FD1245" s="65"/>
      <c r="FE1245" s="65"/>
      <c r="FF1245" s="65"/>
      <c r="FG1245" s="65"/>
      <c r="FH1245" s="65"/>
      <c r="FI1245" s="65"/>
      <c r="FJ1245" s="65"/>
      <c r="FK1245" s="65"/>
      <c r="FL1245" s="65"/>
      <c r="FM1245" s="65"/>
      <c r="FN1245" s="65"/>
      <c r="FO1245" s="65"/>
      <c r="FP1245" s="65"/>
      <c r="FQ1245" s="65"/>
      <c r="FR1245" s="65"/>
      <c r="FS1245" s="65"/>
      <c r="FT1245" s="65"/>
      <c r="FU1245" s="65"/>
      <c r="FV1245" s="65"/>
      <c r="FW1245" s="65"/>
      <c r="FX1245" s="65"/>
      <c r="FY1245" s="65"/>
      <c r="FZ1245" s="65"/>
      <c r="GA1245" s="65"/>
      <c r="GB1245" s="65"/>
      <c r="GC1245" s="65"/>
      <c r="GD1245" s="65"/>
      <c r="GE1245" s="65"/>
      <c r="GF1245" s="65"/>
      <c r="GG1245" s="65"/>
      <c r="GH1245" s="65"/>
      <c r="GI1245" s="65"/>
      <c r="GJ1245" s="65"/>
      <c r="GK1245" s="65"/>
      <c r="GL1245" s="65"/>
      <c r="GM1245" s="65"/>
      <c r="GN1245" s="65"/>
      <c r="GO1245" s="65"/>
      <c r="GP1245" s="65"/>
      <c r="GQ1245" s="65"/>
      <c r="GR1245" s="65"/>
      <c r="GS1245" s="65"/>
      <c r="GT1245" s="65"/>
      <c r="GU1245" s="65"/>
      <c r="GV1245" s="65"/>
      <c r="GW1245" s="65"/>
      <c r="GX1245" s="65"/>
      <c r="GY1245" s="65"/>
      <c r="GZ1245" s="65"/>
      <c r="HA1245" s="65"/>
      <c r="HB1245" s="65"/>
      <c r="HC1245" s="65"/>
      <c r="HD1245" s="65"/>
      <c r="HE1245" s="65"/>
      <c r="HF1245" s="65"/>
      <c r="HG1245" s="65"/>
      <c r="HH1245" s="65"/>
      <c r="HI1245" s="65"/>
      <c r="HJ1245" s="65"/>
      <c r="HK1245" s="65"/>
      <c r="HL1245" s="65"/>
      <c r="HM1245" s="65"/>
      <c r="HN1245" s="65"/>
      <c r="HO1245" s="65"/>
      <c r="HP1245" s="65"/>
      <c r="HQ1245" s="65"/>
      <c r="HR1245" s="65"/>
      <c r="HS1245" s="65"/>
      <c r="HT1245" s="65"/>
      <c r="HU1245" s="65"/>
      <c r="HV1245" s="65"/>
      <c r="HW1245" s="65"/>
      <c r="HX1245" s="65"/>
      <c r="HY1245" s="65"/>
      <c r="HZ1245" s="65"/>
      <c r="IA1245" s="65"/>
      <c r="IB1245" s="65"/>
      <c r="IC1245" s="65"/>
      <c r="ID1245" s="65"/>
      <c r="IE1245" s="65"/>
      <c r="IF1245" s="65"/>
      <c r="IG1245" s="65"/>
      <c r="IH1245" s="65"/>
      <c r="II1245" s="65"/>
      <c r="IJ1245" s="65"/>
      <c r="IK1245" s="65"/>
      <c r="IL1245" s="65"/>
    </row>
    <row r="1246" spans="1:246" s="67" customFormat="1" ht="14.25" customHeight="1" x14ac:dyDescent="0.4">
      <c r="A1246" s="54" t="s">
        <v>125</v>
      </c>
      <c r="B1246" s="55"/>
      <c r="C1246" s="55" t="s">
        <v>125</v>
      </c>
      <c r="D1246" s="55" t="s">
        <v>125</v>
      </c>
      <c r="E1246" s="56"/>
      <c r="F1246" s="57"/>
      <c r="G1246" s="56"/>
      <c r="H1246" s="56"/>
      <c r="I1246" s="56"/>
      <c r="J1246" s="58"/>
      <c r="K1246" s="59"/>
      <c r="L1246" s="60"/>
      <c r="M1246" s="60"/>
      <c r="N1246" s="61"/>
      <c r="O1246" s="61"/>
      <c r="P1246" s="61"/>
      <c r="Q1246" s="61"/>
      <c r="R1246" s="61"/>
      <c r="S1246" s="80" t="s">
        <v>7803</v>
      </c>
      <c r="T1246" s="62">
        <f t="shared" si="162"/>
        <v>0</v>
      </c>
      <c r="U1246" s="62" cm="1">
        <f t="array" aca="1" ref="U1246" ca="1">IF(S1246="", "×", IF(LEFT(S1246,2)="項番", COUNTIFS($D$2:$D$4001, INDIRECT("D" &amp; ROW()-1), $U$2:$U$4001, "〇"), "〇"))</f>
        <v>0</v>
      </c>
      <c r="V1246" s="62" t="str">
        <f t="shared" si="163"/>
        <v/>
      </c>
      <c r="W1246" s="62" t="str">
        <f t="shared" si="164"/>
        <v/>
      </c>
      <c r="X1246" s="63" t="str">
        <f t="shared" ca="1" si="165"/>
        <v/>
      </c>
      <c r="Y1246" s="62">
        <f t="shared" ca="1" si="166"/>
        <v>0</v>
      </c>
      <c r="Z1246" s="62">
        <f t="shared" si="167"/>
        <v>115</v>
      </c>
      <c r="AA1246" s="62" t="s">
        <v>7924</v>
      </c>
      <c r="AB1246" s="66"/>
      <c r="AC1246" s="66"/>
      <c r="AD1246" s="66"/>
      <c r="AE1246" s="66"/>
      <c r="AF1246" s="66"/>
      <c r="AG1246" s="66"/>
      <c r="AH1246" s="66"/>
      <c r="AI1246" s="66"/>
      <c r="AJ1246" s="66"/>
      <c r="AK1246" s="66"/>
      <c r="AL1246" s="66"/>
      <c r="AM1246" s="66"/>
      <c r="AN1246" s="66"/>
      <c r="AO1246" s="66"/>
      <c r="AP1246" s="66"/>
      <c r="AQ1246" s="66"/>
      <c r="AR1246" s="66"/>
      <c r="AS1246" s="66"/>
      <c r="AT1246" s="66"/>
      <c r="AU1246" s="66"/>
      <c r="AV1246" s="66"/>
      <c r="AW1246" s="66"/>
      <c r="AX1246" s="66"/>
      <c r="AY1246" s="66"/>
      <c r="AZ1246" s="66"/>
      <c r="BA1246" s="66"/>
      <c r="BB1246" s="66"/>
      <c r="BC1246" s="66"/>
      <c r="BD1246" s="66"/>
      <c r="BE1246" s="66"/>
      <c r="BF1246" s="66"/>
      <c r="BG1246" s="66"/>
      <c r="BH1246" s="66"/>
      <c r="BI1246" s="66"/>
      <c r="BJ1246" s="66"/>
      <c r="BK1246" s="66"/>
      <c r="BL1246" s="66"/>
      <c r="BM1246" s="66"/>
      <c r="BN1246" s="66"/>
      <c r="BO1246" s="66"/>
      <c r="BP1246" s="66"/>
      <c r="BQ1246" s="66"/>
      <c r="BR1246" s="66"/>
      <c r="BS1246" s="66"/>
      <c r="BT1246" s="66"/>
      <c r="BU1246" s="66"/>
      <c r="BV1246" s="66"/>
      <c r="BW1246" s="66"/>
      <c r="BX1246" s="66"/>
      <c r="BY1246" s="66"/>
      <c r="BZ1246" s="66"/>
      <c r="CA1246" s="66"/>
      <c r="CB1246" s="66"/>
      <c r="CC1246" s="66"/>
      <c r="CD1246" s="66"/>
      <c r="CE1246" s="66"/>
      <c r="CF1246" s="66"/>
      <c r="CG1246" s="66"/>
      <c r="CH1246" s="66"/>
      <c r="CI1246" s="66"/>
      <c r="CJ1246" s="66"/>
      <c r="CK1246" s="66"/>
      <c r="CL1246" s="66"/>
      <c r="CM1246" s="66"/>
      <c r="CN1246" s="66"/>
      <c r="CO1246" s="66"/>
      <c r="CP1246" s="66"/>
      <c r="CQ1246" s="66"/>
      <c r="CR1246" s="66"/>
      <c r="CS1246" s="66"/>
      <c r="CT1246" s="66"/>
      <c r="CU1246" s="66"/>
      <c r="CV1246" s="66"/>
      <c r="CW1246" s="66"/>
      <c r="CX1246" s="66"/>
      <c r="CY1246" s="66"/>
      <c r="CZ1246" s="66"/>
      <c r="DA1246" s="66"/>
      <c r="DB1246" s="66"/>
      <c r="DC1246" s="66"/>
      <c r="DD1246" s="66"/>
      <c r="DE1246" s="66"/>
      <c r="DF1246" s="66"/>
      <c r="DG1246" s="66"/>
      <c r="DH1246" s="66"/>
      <c r="DI1246" s="66"/>
      <c r="DJ1246" s="66"/>
      <c r="DK1246" s="66"/>
      <c r="DL1246" s="66"/>
      <c r="DM1246" s="66"/>
      <c r="DN1246" s="66"/>
      <c r="DO1246" s="66"/>
      <c r="DP1246" s="66"/>
      <c r="DQ1246" s="66"/>
      <c r="DR1246" s="66"/>
      <c r="DS1246" s="66"/>
      <c r="DT1246" s="66"/>
      <c r="DU1246" s="66"/>
      <c r="DV1246" s="66"/>
      <c r="DW1246" s="66"/>
      <c r="DX1246" s="66"/>
      <c r="DY1246" s="66"/>
      <c r="DZ1246" s="66"/>
      <c r="EA1246" s="66"/>
      <c r="EB1246" s="66"/>
      <c r="EC1246" s="66"/>
      <c r="ED1246" s="66"/>
      <c r="EE1246" s="66"/>
      <c r="EF1246" s="66"/>
      <c r="EG1246" s="66"/>
      <c r="EH1246" s="66"/>
      <c r="EI1246" s="66"/>
      <c r="EJ1246" s="66"/>
      <c r="EK1246" s="66"/>
      <c r="EL1246" s="66"/>
      <c r="EM1246" s="66"/>
      <c r="EN1246" s="66"/>
      <c r="EO1246" s="66"/>
      <c r="EP1246" s="66"/>
      <c r="EQ1246" s="66"/>
      <c r="ER1246" s="66"/>
      <c r="ES1246" s="66"/>
      <c r="ET1246" s="66"/>
      <c r="EU1246" s="66"/>
      <c r="EV1246" s="66"/>
      <c r="EW1246" s="66"/>
      <c r="EX1246" s="66"/>
      <c r="EY1246" s="66"/>
      <c r="EZ1246" s="66"/>
      <c r="FA1246" s="66"/>
      <c r="FB1246" s="66"/>
      <c r="FC1246" s="66"/>
      <c r="FD1246" s="66"/>
      <c r="FE1246" s="66"/>
      <c r="FF1246" s="66"/>
      <c r="FG1246" s="66"/>
      <c r="FH1246" s="66"/>
      <c r="FI1246" s="66"/>
      <c r="FJ1246" s="66"/>
      <c r="FK1246" s="66"/>
      <c r="FL1246" s="66"/>
      <c r="FM1246" s="66"/>
      <c r="FN1246" s="66"/>
      <c r="FO1246" s="66"/>
      <c r="FP1246" s="66"/>
      <c r="FQ1246" s="66"/>
      <c r="FR1246" s="66"/>
      <c r="FS1246" s="66"/>
      <c r="FT1246" s="66"/>
      <c r="FU1246" s="66"/>
      <c r="FV1246" s="66"/>
      <c r="FW1246" s="66"/>
      <c r="FX1246" s="66"/>
      <c r="FY1246" s="66"/>
      <c r="FZ1246" s="66"/>
      <c r="GA1246" s="66"/>
      <c r="GB1246" s="66"/>
      <c r="GC1246" s="66"/>
      <c r="GD1246" s="66"/>
      <c r="GE1246" s="66"/>
      <c r="GF1246" s="66"/>
      <c r="GG1246" s="66"/>
      <c r="GH1246" s="66"/>
      <c r="GI1246" s="66"/>
      <c r="GJ1246" s="66"/>
      <c r="GK1246" s="66"/>
      <c r="GL1246" s="66"/>
      <c r="GM1246" s="66"/>
      <c r="GN1246" s="66"/>
      <c r="GO1246" s="66"/>
      <c r="GP1246" s="66"/>
      <c r="GQ1246" s="66"/>
      <c r="GR1246" s="66"/>
      <c r="GS1246" s="66"/>
      <c r="GT1246" s="66"/>
      <c r="GU1246" s="66"/>
      <c r="GV1246" s="66"/>
      <c r="GW1246" s="66"/>
      <c r="GX1246" s="66"/>
      <c r="GY1246" s="66"/>
      <c r="GZ1246" s="66"/>
      <c r="HA1246" s="66"/>
      <c r="HB1246" s="66"/>
      <c r="HC1246" s="66"/>
      <c r="HD1246" s="66"/>
      <c r="HE1246" s="66"/>
      <c r="HF1246" s="66"/>
      <c r="HG1246" s="66"/>
      <c r="HH1246" s="66"/>
      <c r="HI1246" s="66"/>
      <c r="HJ1246" s="66"/>
      <c r="HK1246" s="66"/>
      <c r="HL1246" s="66"/>
      <c r="HM1246" s="66"/>
      <c r="HN1246" s="66"/>
      <c r="HO1246" s="66"/>
      <c r="HP1246" s="66"/>
      <c r="HQ1246" s="66"/>
      <c r="HR1246" s="66"/>
      <c r="HS1246" s="66"/>
      <c r="HT1246" s="66"/>
      <c r="HU1246" s="66"/>
      <c r="HV1246" s="66"/>
      <c r="HW1246" s="66"/>
      <c r="HX1246" s="66"/>
      <c r="HY1246" s="66"/>
      <c r="HZ1246" s="66"/>
      <c r="IA1246" s="66"/>
      <c r="IB1246" s="66"/>
      <c r="IC1246" s="66"/>
      <c r="ID1246" s="66"/>
      <c r="IE1246" s="66"/>
      <c r="IF1246" s="66"/>
      <c r="IG1246" s="66"/>
      <c r="IH1246" s="66"/>
      <c r="II1246" s="66"/>
      <c r="IJ1246" s="66"/>
      <c r="IK1246" s="66"/>
      <c r="IL1246" s="66"/>
    </row>
    <row r="1247" spans="1:246" s="42" customFormat="1" ht="14.25" customHeight="1" x14ac:dyDescent="0.4">
      <c r="A1247" s="39" t="s">
        <v>8042</v>
      </c>
      <c r="B1247" s="45">
        <v>383</v>
      </c>
      <c r="C1247" s="45">
        <v>1129</v>
      </c>
      <c r="D1247" s="45">
        <v>116</v>
      </c>
      <c r="E1247" s="46" t="s">
        <v>7530</v>
      </c>
      <c r="F1247" s="47" t="s">
        <v>1003</v>
      </c>
      <c r="G1247" s="46" t="s">
        <v>997</v>
      </c>
      <c r="H1247" s="46" t="s">
        <v>1004</v>
      </c>
      <c r="I1247" s="46" t="s">
        <v>143</v>
      </c>
      <c r="J1247" s="48">
        <v>1</v>
      </c>
      <c r="K1247" s="49">
        <v>4175.6000000000004</v>
      </c>
      <c r="L1247" s="50">
        <v>1</v>
      </c>
      <c r="M1247" s="50">
        <v>4175.6000000000004</v>
      </c>
      <c r="N1247" s="51">
        <v>60</v>
      </c>
      <c r="O1247" s="51">
        <v>0</v>
      </c>
      <c r="P1247" s="51">
        <v>0</v>
      </c>
      <c r="Q1247" s="51">
        <v>0</v>
      </c>
      <c r="R1247" s="51">
        <f t="shared" si="168"/>
        <v>60</v>
      </c>
      <c r="S1247" s="79"/>
      <c r="T1247" s="52">
        <f t="shared" si="162"/>
        <v>0</v>
      </c>
      <c r="U1247" s="52" t="str" cm="1">
        <f t="array" aca="1" ref="U1247" ca="1">IF(S1247="", "×", IF(LEFT(S1247,2)="項番", COUNTIFS($D$2:$D$4001, INDIRECT("D" &amp; ROW()-1), $U$2:$U$4001, "〇"), "〇"))</f>
        <v>×</v>
      </c>
      <c r="V1247" s="52" t="str">
        <f t="shared" si="163"/>
        <v>×</v>
      </c>
      <c r="W1247" s="52" t="str">
        <f t="shared" si="164"/>
        <v>×</v>
      </c>
      <c r="X1247" s="53" t="str">
        <f t="shared" ca="1" si="165"/>
        <v/>
      </c>
      <c r="Y1247" s="52">
        <f t="shared" ca="1" si="166"/>
        <v>0</v>
      </c>
      <c r="Z1247" s="52">
        <f t="shared" si="167"/>
        <v>116</v>
      </c>
      <c r="AA1247" s="52" t="s">
        <v>125</v>
      </c>
      <c r="AB1247" s="65"/>
      <c r="AC1247" s="65"/>
      <c r="AD1247" s="65"/>
      <c r="AE1247" s="65"/>
      <c r="AF1247" s="65"/>
      <c r="AG1247" s="65"/>
      <c r="AH1247" s="65"/>
      <c r="AI1247" s="65"/>
      <c r="AJ1247" s="65"/>
      <c r="AK1247" s="65"/>
      <c r="AL1247" s="65"/>
      <c r="AM1247" s="65"/>
      <c r="AN1247" s="65"/>
      <c r="AO1247" s="65"/>
      <c r="AP1247" s="65"/>
      <c r="AQ1247" s="65"/>
      <c r="AR1247" s="65"/>
      <c r="AS1247" s="65"/>
      <c r="AT1247" s="65"/>
      <c r="AU1247" s="65"/>
      <c r="AV1247" s="65"/>
      <c r="AW1247" s="65"/>
      <c r="AX1247" s="65"/>
      <c r="AY1247" s="65"/>
      <c r="AZ1247" s="65"/>
      <c r="BA1247" s="65"/>
      <c r="BB1247" s="65"/>
      <c r="BC1247" s="65"/>
      <c r="BD1247" s="65"/>
      <c r="BE1247" s="65"/>
      <c r="BF1247" s="65"/>
      <c r="BG1247" s="65"/>
      <c r="BH1247" s="65"/>
      <c r="BI1247" s="65"/>
      <c r="BJ1247" s="65"/>
      <c r="BK1247" s="65"/>
      <c r="BL1247" s="65"/>
      <c r="BM1247" s="65"/>
      <c r="BN1247" s="65"/>
      <c r="BO1247" s="65"/>
      <c r="BP1247" s="65"/>
      <c r="BQ1247" s="65"/>
      <c r="BR1247" s="65"/>
      <c r="BS1247" s="65"/>
      <c r="BT1247" s="65"/>
      <c r="BU1247" s="65"/>
      <c r="BV1247" s="65"/>
      <c r="BW1247" s="65"/>
      <c r="BX1247" s="65"/>
      <c r="BY1247" s="65"/>
      <c r="BZ1247" s="65"/>
      <c r="CA1247" s="65"/>
      <c r="CB1247" s="65"/>
      <c r="CC1247" s="65"/>
      <c r="CD1247" s="65"/>
      <c r="CE1247" s="65"/>
      <c r="CF1247" s="65"/>
      <c r="CG1247" s="65"/>
      <c r="CH1247" s="65"/>
      <c r="CI1247" s="65"/>
      <c r="CJ1247" s="65"/>
      <c r="CK1247" s="65"/>
      <c r="CL1247" s="65"/>
      <c r="CM1247" s="65"/>
      <c r="CN1247" s="65"/>
      <c r="CO1247" s="65"/>
      <c r="CP1247" s="65"/>
      <c r="CQ1247" s="65"/>
      <c r="CR1247" s="65"/>
      <c r="CS1247" s="65"/>
      <c r="CT1247" s="65"/>
      <c r="CU1247" s="65"/>
      <c r="CV1247" s="65"/>
      <c r="CW1247" s="65"/>
      <c r="CX1247" s="65"/>
      <c r="CY1247" s="65"/>
      <c r="CZ1247" s="65"/>
      <c r="DA1247" s="65"/>
      <c r="DB1247" s="65"/>
      <c r="DC1247" s="65"/>
      <c r="DD1247" s="65"/>
      <c r="DE1247" s="65"/>
      <c r="DF1247" s="65"/>
      <c r="DG1247" s="65"/>
      <c r="DH1247" s="65"/>
      <c r="DI1247" s="65"/>
      <c r="DJ1247" s="65"/>
      <c r="DK1247" s="65"/>
      <c r="DL1247" s="65"/>
      <c r="DM1247" s="65"/>
      <c r="DN1247" s="65"/>
      <c r="DO1247" s="65"/>
      <c r="DP1247" s="65"/>
      <c r="DQ1247" s="65"/>
      <c r="DR1247" s="65"/>
      <c r="DS1247" s="65"/>
      <c r="DT1247" s="65"/>
      <c r="DU1247" s="65"/>
      <c r="DV1247" s="65"/>
      <c r="DW1247" s="65"/>
      <c r="DX1247" s="65"/>
      <c r="DY1247" s="65"/>
      <c r="DZ1247" s="65"/>
      <c r="EA1247" s="65"/>
      <c r="EB1247" s="65"/>
      <c r="EC1247" s="65"/>
      <c r="ED1247" s="65"/>
      <c r="EE1247" s="65"/>
      <c r="EF1247" s="65"/>
      <c r="EG1247" s="65"/>
      <c r="EH1247" s="65"/>
      <c r="EI1247" s="65"/>
      <c r="EJ1247" s="65"/>
      <c r="EK1247" s="65"/>
      <c r="EL1247" s="65"/>
      <c r="EM1247" s="65"/>
      <c r="EN1247" s="65"/>
      <c r="EO1247" s="65"/>
      <c r="EP1247" s="65"/>
      <c r="EQ1247" s="65"/>
      <c r="ER1247" s="65"/>
      <c r="ES1247" s="65"/>
      <c r="ET1247" s="65"/>
      <c r="EU1247" s="65"/>
      <c r="EV1247" s="65"/>
      <c r="EW1247" s="65"/>
      <c r="EX1247" s="65"/>
      <c r="EY1247" s="65"/>
      <c r="EZ1247" s="65"/>
      <c r="FA1247" s="65"/>
      <c r="FB1247" s="65"/>
      <c r="FC1247" s="65"/>
      <c r="FD1247" s="65"/>
      <c r="FE1247" s="65"/>
      <c r="FF1247" s="65"/>
      <c r="FG1247" s="65"/>
      <c r="FH1247" s="65"/>
      <c r="FI1247" s="65"/>
      <c r="FJ1247" s="65"/>
      <c r="FK1247" s="65"/>
      <c r="FL1247" s="65"/>
      <c r="FM1247" s="65"/>
      <c r="FN1247" s="65"/>
      <c r="FO1247" s="65"/>
      <c r="FP1247" s="65"/>
      <c r="FQ1247" s="65"/>
      <c r="FR1247" s="65"/>
      <c r="FS1247" s="65"/>
      <c r="FT1247" s="65"/>
      <c r="FU1247" s="65"/>
      <c r="FV1247" s="65"/>
      <c r="FW1247" s="65"/>
      <c r="FX1247" s="65"/>
      <c r="FY1247" s="65"/>
      <c r="FZ1247" s="65"/>
      <c r="GA1247" s="65"/>
      <c r="GB1247" s="65"/>
      <c r="GC1247" s="65"/>
      <c r="GD1247" s="65"/>
      <c r="GE1247" s="65"/>
      <c r="GF1247" s="65"/>
      <c r="GG1247" s="65"/>
      <c r="GH1247" s="65"/>
      <c r="GI1247" s="65"/>
      <c r="GJ1247" s="65"/>
      <c r="GK1247" s="65"/>
      <c r="GL1247" s="65"/>
      <c r="GM1247" s="65"/>
      <c r="GN1247" s="65"/>
      <c r="GO1247" s="65"/>
      <c r="GP1247" s="65"/>
      <c r="GQ1247" s="65"/>
      <c r="GR1247" s="65"/>
      <c r="GS1247" s="65"/>
      <c r="GT1247" s="65"/>
      <c r="GU1247" s="65"/>
      <c r="GV1247" s="65"/>
      <c r="GW1247" s="65"/>
      <c r="GX1247" s="65"/>
      <c r="GY1247" s="65"/>
      <c r="GZ1247" s="65"/>
      <c r="HA1247" s="65"/>
      <c r="HB1247" s="65"/>
      <c r="HC1247" s="65"/>
      <c r="HD1247" s="65"/>
      <c r="HE1247" s="65"/>
      <c r="HF1247" s="65"/>
      <c r="HG1247" s="65"/>
      <c r="HH1247" s="65"/>
      <c r="HI1247" s="65"/>
      <c r="HJ1247" s="65"/>
      <c r="HK1247" s="65"/>
      <c r="HL1247" s="65"/>
      <c r="HM1247" s="65"/>
      <c r="HN1247" s="65"/>
      <c r="HO1247" s="65"/>
      <c r="HP1247" s="65"/>
      <c r="HQ1247" s="65"/>
      <c r="HR1247" s="65"/>
      <c r="HS1247" s="65"/>
      <c r="HT1247" s="65"/>
      <c r="HU1247" s="65"/>
      <c r="HV1247" s="65"/>
      <c r="HW1247" s="65"/>
      <c r="HX1247" s="65"/>
      <c r="HY1247" s="65"/>
      <c r="HZ1247" s="65"/>
      <c r="IA1247" s="65"/>
      <c r="IB1247" s="65"/>
      <c r="IC1247" s="65"/>
      <c r="ID1247" s="65"/>
      <c r="IE1247" s="65"/>
      <c r="IF1247" s="65"/>
      <c r="IG1247" s="65"/>
      <c r="IH1247" s="65"/>
      <c r="II1247" s="65"/>
      <c r="IJ1247" s="65"/>
      <c r="IK1247" s="65"/>
      <c r="IL1247" s="65"/>
    </row>
    <row r="1248" spans="1:246" s="42" customFormat="1" ht="14.25" customHeight="1" x14ac:dyDescent="0.4">
      <c r="A1248" s="39" t="s">
        <v>8042</v>
      </c>
      <c r="B1248" s="45">
        <v>386</v>
      </c>
      <c r="C1248" s="45">
        <v>1130</v>
      </c>
      <c r="D1248" s="45">
        <v>116</v>
      </c>
      <c r="E1248" s="46" t="s">
        <v>7530</v>
      </c>
      <c r="F1248" s="47" t="s">
        <v>1010</v>
      </c>
      <c r="G1248" s="46" t="s">
        <v>997</v>
      </c>
      <c r="H1248" s="46" t="s">
        <v>1011</v>
      </c>
      <c r="I1248" s="46" t="s">
        <v>12</v>
      </c>
      <c r="J1248" s="48">
        <v>100</v>
      </c>
      <c r="K1248" s="49">
        <v>33.4</v>
      </c>
      <c r="L1248" s="50">
        <v>100</v>
      </c>
      <c r="M1248" s="50">
        <v>3340</v>
      </c>
      <c r="N1248" s="51">
        <v>10</v>
      </c>
      <c r="O1248" s="51">
        <v>0</v>
      </c>
      <c r="P1248" s="51">
        <v>0</v>
      </c>
      <c r="Q1248" s="51">
        <v>0</v>
      </c>
      <c r="R1248" s="51">
        <f t="shared" si="168"/>
        <v>10</v>
      </c>
      <c r="S1248" s="79"/>
      <c r="T1248" s="52">
        <f t="shared" si="162"/>
        <v>0</v>
      </c>
      <c r="U1248" s="52" t="str" cm="1">
        <f t="array" aca="1" ref="U1248" ca="1">IF(S1248="", "×", IF(LEFT(S1248,2)="項番", COUNTIFS($D$2:$D$4001, INDIRECT("D" &amp; ROW()-1), $U$2:$U$4001, "〇"), "〇"))</f>
        <v>×</v>
      </c>
      <c r="V1248" s="52" t="str">
        <f t="shared" si="163"/>
        <v>×</v>
      </c>
      <c r="W1248" s="52" t="str">
        <f t="shared" si="164"/>
        <v>×</v>
      </c>
      <c r="X1248" s="53" t="str">
        <f t="shared" ca="1" si="165"/>
        <v/>
      </c>
      <c r="Y1248" s="52">
        <f t="shared" ca="1" si="166"/>
        <v>0</v>
      </c>
      <c r="Z1248" s="52">
        <f t="shared" si="167"/>
        <v>116</v>
      </c>
      <c r="AA1248" s="52" t="s">
        <v>125</v>
      </c>
      <c r="AB1248" s="65"/>
      <c r="AC1248" s="65"/>
      <c r="AD1248" s="65"/>
      <c r="AE1248" s="65"/>
      <c r="AF1248" s="65"/>
      <c r="AG1248" s="65"/>
      <c r="AH1248" s="65"/>
      <c r="AI1248" s="65"/>
      <c r="AJ1248" s="65"/>
      <c r="AK1248" s="65"/>
      <c r="AL1248" s="65"/>
      <c r="AM1248" s="65"/>
      <c r="AN1248" s="65"/>
      <c r="AO1248" s="65"/>
      <c r="AP1248" s="65"/>
      <c r="AQ1248" s="65"/>
      <c r="AR1248" s="65"/>
      <c r="AS1248" s="65"/>
      <c r="AT1248" s="65"/>
      <c r="AU1248" s="65"/>
      <c r="AV1248" s="65"/>
      <c r="AW1248" s="65"/>
      <c r="AX1248" s="65"/>
      <c r="AY1248" s="65"/>
      <c r="AZ1248" s="65"/>
      <c r="BA1248" s="65"/>
      <c r="BB1248" s="65"/>
      <c r="BC1248" s="65"/>
      <c r="BD1248" s="65"/>
      <c r="BE1248" s="65"/>
      <c r="BF1248" s="65"/>
      <c r="BG1248" s="65"/>
      <c r="BH1248" s="65"/>
      <c r="BI1248" s="65"/>
      <c r="BJ1248" s="65"/>
      <c r="BK1248" s="65"/>
      <c r="BL1248" s="65"/>
      <c r="BM1248" s="65"/>
      <c r="BN1248" s="65"/>
      <c r="BO1248" s="65"/>
      <c r="BP1248" s="65"/>
      <c r="BQ1248" s="65"/>
      <c r="BR1248" s="65"/>
      <c r="BS1248" s="65"/>
      <c r="BT1248" s="65"/>
      <c r="BU1248" s="65"/>
      <c r="BV1248" s="65"/>
      <c r="BW1248" s="65"/>
      <c r="BX1248" s="65"/>
      <c r="BY1248" s="65"/>
      <c r="BZ1248" s="65"/>
      <c r="CA1248" s="65"/>
      <c r="CB1248" s="65"/>
      <c r="CC1248" s="65"/>
      <c r="CD1248" s="65"/>
      <c r="CE1248" s="65"/>
      <c r="CF1248" s="65"/>
      <c r="CG1248" s="65"/>
      <c r="CH1248" s="65"/>
      <c r="CI1248" s="65"/>
      <c r="CJ1248" s="65"/>
      <c r="CK1248" s="65"/>
      <c r="CL1248" s="65"/>
      <c r="CM1248" s="65"/>
      <c r="CN1248" s="65"/>
      <c r="CO1248" s="65"/>
      <c r="CP1248" s="65"/>
      <c r="CQ1248" s="65"/>
      <c r="CR1248" s="65"/>
      <c r="CS1248" s="65"/>
      <c r="CT1248" s="65"/>
      <c r="CU1248" s="65"/>
      <c r="CV1248" s="65"/>
      <c r="CW1248" s="65"/>
      <c r="CX1248" s="65"/>
      <c r="CY1248" s="65"/>
      <c r="CZ1248" s="65"/>
      <c r="DA1248" s="65"/>
      <c r="DB1248" s="65"/>
      <c r="DC1248" s="65"/>
      <c r="DD1248" s="65"/>
      <c r="DE1248" s="65"/>
      <c r="DF1248" s="65"/>
      <c r="DG1248" s="65"/>
      <c r="DH1248" s="65"/>
      <c r="DI1248" s="65"/>
      <c r="DJ1248" s="65"/>
      <c r="DK1248" s="65"/>
      <c r="DL1248" s="65"/>
      <c r="DM1248" s="65"/>
      <c r="DN1248" s="65"/>
      <c r="DO1248" s="65"/>
      <c r="DP1248" s="65"/>
      <c r="DQ1248" s="65"/>
      <c r="DR1248" s="65"/>
      <c r="DS1248" s="65"/>
      <c r="DT1248" s="65"/>
      <c r="DU1248" s="65"/>
      <c r="DV1248" s="65"/>
      <c r="DW1248" s="65"/>
      <c r="DX1248" s="65"/>
      <c r="DY1248" s="65"/>
      <c r="DZ1248" s="65"/>
      <c r="EA1248" s="65"/>
      <c r="EB1248" s="65"/>
      <c r="EC1248" s="65"/>
      <c r="ED1248" s="65"/>
      <c r="EE1248" s="65"/>
      <c r="EF1248" s="65"/>
      <c r="EG1248" s="65"/>
      <c r="EH1248" s="65"/>
      <c r="EI1248" s="65"/>
      <c r="EJ1248" s="65"/>
      <c r="EK1248" s="65"/>
      <c r="EL1248" s="65"/>
      <c r="EM1248" s="65"/>
      <c r="EN1248" s="65"/>
      <c r="EO1248" s="65"/>
      <c r="EP1248" s="65"/>
      <c r="EQ1248" s="65"/>
      <c r="ER1248" s="65"/>
      <c r="ES1248" s="65"/>
      <c r="ET1248" s="65"/>
      <c r="EU1248" s="65"/>
      <c r="EV1248" s="65"/>
      <c r="EW1248" s="65"/>
      <c r="EX1248" s="65"/>
      <c r="EY1248" s="65"/>
      <c r="EZ1248" s="65"/>
      <c r="FA1248" s="65"/>
      <c r="FB1248" s="65"/>
      <c r="FC1248" s="65"/>
      <c r="FD1248" s="65"/>
      <c r="FE1248" s="65"/>
      <c r="FF1248" s="65"/>
      <c r="FG1248" s="65"/>
      <c r="FH1248" s="65"/>
      <c r="FI1248" s="65"/>
      <c r="FJ1248" s="65"/>
      <c r="FK1248" s="65"/>
      <c r="FL1248" s="65"/>
      <c r="FM1248" s="65"/>
      <c r="FN1248" s="65"/>
      <c r="FO1248" s="65"/>
      <c r="FP1248" s="65"/>
      <c r="FQ1248" s="65"/>
      <c r="FR1248" s="65"/>
      <c r="FS1248" s="65"/>
      <c r="FT1248" s="65"/>
      <c r="FU1248" s="65"/>
      <c r="FV1248" s="65"/>
      <c r="FW1248" s="65"/>
      <c r="FX1248" s="65"/>
      <c r="FY1248" s="65"/>
      <c r="FZ1248" s="65"/>
      <c r="GA1248" s="65"/>
      <c r="GB1248" s="65"/>
      <c r="GC1248" s="65"/>
      <c r="GD1248" s="65"/>
      <c r="GE1248" s="65"/>
      <c r="GF1248" s="65"/>
      <c r="GG1248" s="65"/>
      <c r="GH1248" s="65"/>
      <c r="GI1248" s="65"/>
      <c r="GJ1248" s="65"/>
      <c r="GK1248" s="65"/>
      <c r="GL1248" s="65"/>
      <c r="GM1248" s="65"/>
      <c r="GN1248" s="65"/>
      <c r="GO1248" s="65"/>
      <c r="GP1248" s="65"/>
      <c r="GQ1248" s="65"/>
      <c r="GR1248" s="65"/>
      <c r="GS1248" s="65"/>
      <c r="GT1248" s="65"/>
      <c r="GU1248" s="65"/>
      <c r="GV1248" s="65"/>
      <c r="GW1248" s="65"/>
      <c r="GX1248" s="65"/>
      <c r="GY1248" s="65"/>
      <c r="GZ1248" s="65"/>
      <c r="HA1248" s="65"/>
      <c r="HB1248" s="65"/>
      <c r="HC1248" s="65"/>
      <c r="HD1248" s="65"/>
      <c r="HE1248" s="65"/>
      <c r="HF1248" s="65"/>
      <c r="HG1248" s="65"/>
      <c r="HH1248" s="65"/>
      <c r="HI1248" s="65"/>
      <c r="HJ1248" s="65"/>
      <c r="HK1248" s="65"/>
      <c r="HL1248" s="65"/>
      <c r="HM1248" s="65"/>
      <c r="HN1248" s="65"/>
      <c r="HO1248" s="65"/>
      <c r="HP1248" s="65"/>
      <c r="HQ1248" s="65"/>
      <c r="HR1248" s="65"/>
      <c r="HS1248" s="65"/>
      <c r="HT1248" s="65"/>
      <c r="HU1248" s="65"/>
      <c r="HV1248" s="65"/>
      <c r="HW1248" s="65"/>
      <c r="HX1248" s="65"/>
      <c r="HY1248" s="65"/>
      <c r="HZ1248" s="65"/>
      <c r="IA1248" s="65"/>
      <c r="IB1248" s="65"/>
      <c r="IC1248" s="65"/>
      <c r="ID1248" s="65"/>
      <c r="IE1248" s="65"/>
      <c r="IF1248" s="65"/>
      <c r="IG1248" s="65"/>
      <c r="IH1248" s="65"/>
      <c r="II1248" s="65"/>
      <c r="IJ1248" s="65"/>
      <c r="IK1248" s="65"/>
      <c r="IL1248" s="65"/>
    </row>
    <row r="1249" spans="1:246" s="42" customFormat="1" ht="14.25" customHeight="1" x14ac:dyDescent="0.4">
      <c r="A1249" s="39" t="s">
        <v>8042</v>
      </c>
      <c r="B1249" s="45">
        <v>387</v>
      </c>
      <c r="C1249" s="45">
        <v>1131</v>
      </c>
      <c r="D1249" s="45">
        <v>116</v>
      </c>
      <c r="E1249" s="46" t="s">
        <v>7530</v>
      </c>
      <c r="F1249" s="47" t="s">
        <v>1012</v>
      </c>
      <c r="G1249" s="46" t="s">
        <v>997</v>
      </c>
      <c r="H1249" s="46" t="s">
        <v>1013</v>
      </c>
      <c r="I1249" s="46" t="s">
        <v>1014</v>
      </c>
      <c r="J1249" s="48">
        <v>1</v>
      </c>
      <c r="K1249" s="49">
        <v>3924</v>
      </c>
      <c r="L1249" s="50">
        <v>1</v>
      </c>
      <c r="M1249" s="50">
        <v>3924</v>
      </c>
      <c r="N1249" s="51">
        <v>80</v>
      </c>
      <c r="O1249" s="51">
        <v>0</v>
      </c>
      <c r="P1249" s="51">
        <v>0</v>
      </c>
      <c r="Q1249" s="51">
        <v>0</v>
      </c>
      <c r="R1249" s="51">
        <f t="shared" si="168"/>
        <v>80</v>
      </c>
      <c r="S1249" s="79"/>
      <c r="T1249" s="52">
        <f t="shared" si="162"/>
        <v>0</v>
      </c>
      <c r="U1249" s="52" t="str" cm="1">
        <f t="array" aca="1" ref="U1249" ca="1">IF(S1249="", "×", IF(LEFT(S1249,2)="項番", COUNTIFS($D$2:$D$4001, INDIRECT("D" &amp; ROW()-1), $U$2:$U$4001, "〇"), "〇"))</f>
        <v>×</v>
      </c>
      <c r="V1249" s="52" t="str">
        <f t="shared" si="163"/>
        <v>×</v>
      </c>
      <c r="W1249" s="52" t="str">
        <f t="shared" si="164"/>
        <v>×</v>
      </c>
      <c r="X1249" s="53" t="str">
        <f t="shared" ca="1" si="165"/>
        <v/>
      </c>
      <c r="Y1249" s="52">
        <f t="shared" ca="1" si="166"/>
        <v>0</v>
      </c>
      <c r="Z1249" s="52">
        <f t="shared" si="167"/>
        <v>116</v>
      </c>
      <c r="AA1249" s="52" t="s">
        <v>125</v>
      </c>
      <c r="AB1249" s="65"/>
      <c r="AC1249" s="65"/>
      <c r="AD1249" s="65"/>
      <c r="AE1249" s="65"/>
      <c r="AF1249" s="65"/>
      <c r="AG1249" s="65"/>
      <c r="AH1249" s="65"/>
      <c r="AI1249" s="65"/>
      <c r="AJ1249" s="65"/>
      <c r="AK1249" s="65"/>
      <c r="AL1249" s="65"/>
      <c r="AM1249" s="65"/>
      <c r="AN1249" s="65"/>
      <c r="AO1249" s="65"/>
      <c r="AP1249" s="65"/>
      <c r="AQ1249" s="65"/>
      <c r="AR1249" s="65"/>
      <c r="AS1249" s="65"/>
      <c r="AT1249" s="65"/>
      <c r="AU1249" s="65"/>
      <c r="AV1249" s="65"/>
      <c r="AW1249" s="65"/>
      <c r="AX1249" s="65"/>
      <c r="AY1249" s="65"/>
      <c r="AZ1249" s="65"/>
      <c r="BA1249" s="65"/>
      <c r="BB1249" s="65"/>
      <c r="BC1249" s="65"/>
      <c r="BD1249" s="65"/>
      <c r="BE1249" s="65"/>
      <c r="BF1249" s="65"/>
      <c r="BG1249" s="65"/>
      <c r="BH1249" s="65"/>
      <c r="BI1249" s="65"/>
      <c r="BJ1249" s="65"/>
      <c r="BK1249" s="65"/>
      <c r="BL1249" s="65"/>
      <c r="BM1249" s="65"/>
      <c r="BN1249" s="65"/>
      <c r="BO1249" s="65"/>
      <c r="BP1249" s="65"/>
      <c r="BQ1249" s="65"/>
      <c r="BR1249" s="65"/>
      <c r="BS1249" s="65"/>
      <c r="BT1249" s="65"/>
      <c r="BU1249" s="65"/>
      <c r="BV1249" s="65"/>
      <c r="BW1249" s="65"/>
      <c r="BX1249" s="65"/>
      <c r="BY1249" s="65"/>
      <c r="BZ1249" s="65"/>
      <c r="CA1249" s="65"/>
      <c r="CB1249" s="65"/>
      <c r="CC1249" s="65"/>
      <c r="CD1249" s="65"/>
      <c r="CE1249" s="65"/>
      <c r="CF1249" s="65"/>
      <c r="CG1249" s="65"/>
      <c r="CH1249" s="65"/>
      <c r="CI1249" s="65"/>
      <c r="CJ1249" s="65"/>
      <c r="CK1249" s="65"/>
      <c r="CL1249" s="65"/>
      <c r="CM1249" s="65"/>
      <c r="CN1249" s="65"/>
      <c r="CO1249" s="65"/>
      <c r="CP1249" s="65"/>
      <c r="CQ1249" s="65"/>
      <c r="CR1249" s="65"/>
      <c r="CS1249" s="65"/>
      <c r="CT1249" s="65"/>
      <c r="CU1249" s="65"/>
      <c r="CV1249" s="65"/>
      <c r="CW1249" s="65"/>
      <c r="CX1249" s="65"/>
      <c r="CY1249" s="65"/>
      <c r="CZ1249" s="65"/>
      <c r="DA1249" s="65"/>
      <c r="DB1249" s="65"/>
      <c r="DC1249" s="65"/>
      <c r="DD1249" s="65"/>
      <c r="DE1249" s="65"/>
      <c r="DF1249" s="65"/>
      <c r="DG1249" s="65"/>
      <c r="DH1249" s="65"/>
      <c r="DI1249" s="65"/>
      <c r="DJ1249" s="65"/>
      <c r="DK1249" s="65"/>
      <c r="DL1249" s="65"/>
      <c r="DM1249" s="65"/>
      <c r="DN1249" s="65"/>
      <c r="DO1249" s="65"/>
      <c r="DP1249" s="65"/>
      <c r="DQ1249" s="65"/>
      <c r="DR1249" s="65"/>
      <c r="DS1249" s="65"/>
      <c r="DT1249" s="65"/>
      <c r="DU1249" s="65"/>
      <c r="DV1249" s="65"/>
      <c r="DW1249" s="65"/>
      <c r="DX1249" s="65"/>
      <c r="DY1249" s="65"/>
      <c r="DZ1249" s="65"/>
      <c r="EA1249" s="65"/>
      <c r="EB1249" s="65"/>
      <c r="EC1249" s="65"/>
      <c r="ED1249" s="65"/>
      <c r="EE1249" s="65"/>
      <c r="EF1249" s="65"/>
      <c r="EG1249" s="65"/>
      <c r="EH1249" s="65"/>
      <c r="EI1249" s="65"/>
      <c r="EJ1249" s="65"/>
      <c r="EK1249" s="65"/>
      <c r="EL1249" s="65"/>
      <c r="EM1249" s="65"/>
      <c r="EN1249" s="65"/>
      <c r="EO1249" s="65"/>
      <c r="EP1249" s="65"/>
      <c r="EQ1249" s="65"/>
      <c r="ER1249" s="65"/>
      <c r="ES1249" s="65"/>
      <c r="ET1249" s="65"/>
      <c r="EU1249" s="65"/>
      <c r="EV1249" s="65"/>
      <c r="EW1249" s="65"/>
      <c r="EX1249" s="65"/>
      <c r="EY1249" s="65"/>
      <c r="EZ1249" s="65"/>
      <c r="FA1249" s="65"/>
      <c r="FB1249" s="65"/>
      <c r="FC1249" s="65"/>
      <c r="FD1249" s="65"/>
      <c r="FE1249" s="65"/>
      <c r="FF1249" s="65"/>
      <c r="FG1249" s="65"/>
      <c r="FH1249" s="65"/>
      <c r="FI1249" s="65"/>
      <c r="FJ1249" s="65"/>
      <c r="FK1249" s="65"/>
      <c r="FL1249" s="65"/>
      <c r="FM1249" s="65"/>
      <c r="FN1249" s="65"/>
      <c r="FO1249" s="65"/>
      <c r="FP1249" s="65"/>
      <c r="FQ1249" s="65"/>
      <c r="FR1249" s="65"/>
      <c r="FS1249" s="65"/>
      <c r="FT1249" s="65"/>
      <c r="FU1249" s="65"/>
      <c r="FV1249" s="65"/>
      <c r="FW1249" s="65"/>
      <c r="FX1249" s="65"/>
      <c r="FY1249" s="65"/>
      <c r="FZ1249" s="65"/>
      <c r="GA1249" s="65"/>
      <c r="GB1249" s="65"/>
      <c r="GC1249" s="65"/>
      <c r="GD1249" s="65"/>
      <c r="GE1249" s="65"/>
      <c r="GF1249" s="65"/>
      <c r="GG1249" s="65"/>
      <c r="GH1249" s="65"/>
      <c r="GI1249" s="65"/>
      <c r="GJ1249" s="65"/>
      <c r="GK1249" s="65"/>
      <c r="GL1249" s="65"/>
      <c r="GM1249" s="65"/>
      <c r="GN1249" s="65"/>
      <c r="GO1249" s="65"/>
      <c r="GP1249" s="65"/>
      <c r="GQ1249" s="65"/>
      <c r="GR1249" s="65"/>
      <c r="GS1249" s="65"/>
      <c r="GT1249" s="65"/>
      <c r="GU1249" s="65"/>
      <c r="GV1249" s="65"/>
      <c r="GW1249" s="65"/>
      <c r="GX1249" s="65"/>
      <c r="GY1249" s="65"/>
      <c r="GZ1249" s="65"/>
      <c r="HA1249" s="65"/>
      <c r="HB1249" s="65"/>
      <c r="HC1249" s="65"/>
      <c r="HD1249" s="65"/>
      <c r="HE1249" s="65"/>
      <c r="HF1249" s="65"/>
      <c r="HG1249" s="65"/>
      <c r="HH1249" s="65"/>
      <c r="HI1249" s="65"/>
      <c r="HJ1249" s="65"/>
      <c r="HK1249" s="65"/>
      <c r="HL1249" s="65"/>
      <c r="HM1249" s="65"/>
      <c r="HN1249" s="65"/>
      <c r="HO1249" s="65"/>
      <c r="HP1249" s="65"/>
      <c r="HQ1249" s="65"/>
      <c r="HR1249" s="65"/>
      <c r="HS1249" s="65"/>
      <c r="HT1249" s="65"/>
      <c r="HU1249" s="65"/>
      <c r="HV1249" s="65"/>
      <c r="HW1249" s="65"/>
      <c r="HX1249" s="65"/>
      <c r="HY1249" s="65"/>
      <c r="HZ1249" s="65"/>
      <c r="IA1249" s="65"/>
      <c r="IB1249" s="65"/>
      <c r="IC1249" s="65"/>
      <c r="ID1249" s="65"/>
      <c r="IE1249" s="65"/>
      <c r="IF1249" s="65"/>
      <c r="IG1249" s="65"/>
      <c r="IH1249" s="65"/>
      <c r="II1249" s="65"/>
      <c r="IJ1249" s="65"/>
      <c r="IK1249" s="65"/>
      <c r="IL1249" s="65"/>
    </row>
    <row r="1250" spans="1:246" s="67" customFormat="1" ht="14.25" customHeight="1" x14ac:dyDescent="0.4">
      <c r="A1250" s="54" t="s">
        <v>125</v>
      </c>
      <c r="B1250" s="55"/>
      <c r="C1250" s="55" t="s">
        <v>125</v>
      </c>
      <c r="D1250" s="55" t="s">
        <v>125</v>
      </c>
      <c r="E1250" s="56"/>
      <c r="F1250" s="57"/>
      <c r="G1250" s="56"/>
      <c r="H1250" s="56"/>
      <c r="I1250" s="56"/>
      <c r="J1250" s="58"/>
      <c r="K1250" s="59"/>
      <c r="L1250" s="60"/>
      <c r="M1250" s="60"/>
      <c r="N1250" s="61"/>
      <c r="O1250" s="61"/>
      <c r="P1250" s="61"/>
      <c r="Q1250" s="61"/>
      <c r="R1250" s="61"/>
      <c r="S1250" s="80" t="s">
        <v>7804</v>
      </c>
      <c r="T1250" s="62">
        <f t="shared" si="162"/>
        <v>0</v>
      </c>
      <c r="U1250" s="62" cm="1">
        <f t="array" aca="1" ref="U1250" ca="1">IF(S1250="", "×", IF(LEFT(S1250,2)="項番", COUNTIFS($D$2:$D$4001, INDIRECT("D" &amp; ROW()-1), $U$2:$U$4001, "〇"), "〇"))</f>
        <v>0</v>
      </c>
      <c r="V1250" s="62" t="str">
        <f t="shared" si="163"/>
        <v/>
      </c>
      <c r="W1250" s="62" t="str">
        <f t="shared" si="164"/>
        <v/>
      </c>
      <c r="X1250" s="63" t="str">
        <f t="shared" ca="1" si="165"/>
        <v/>
      </c>
      <c r="Y1250" s="62">
        <f t="shared" ca="1" si="166"/>
        <v>0</v>
      </c>
      <c r="Z1250" s="62">
        <f t="shared" si="167"/>
        <v>116</v>
      </c>
      <c r="AA1250" s="62" t="s">
        <v>7924</v>
      </c>
      <c r="AB1250" s="66"/>
      <c r="AC1250" s="66"/>
      <c r="AD1250" s="66"/>
      <c r="AE1250" s="66"/>
      <c r="AF1250" s="66"/>
      <c r="AG1250" s="66"/>
      <c r="AH1250" s="66"/>
      <c r="AI1250" s="66"/>
      <c r="AJ1250" s="66"/>
      <c r="AK1250" s="66"/>
      <c r="AL1250" s="66"/>
      <c r="AM1250" s="66"/>
      <c r="AN1250" s="66"/>
      <c r="AO1250" s="66"/>
      <c r="AP1250" s="66"/>
      <c r="AQ1250" s="66"/>
      <c r="AR1250" s="66"/>
      <c r="AS1250" s="66"/>
      <c r="AT1250" s="66"/>
      <c r="AU1250" s="66"/>
      <c r="AV1250" s="66"/>
      <c r="AW1250" s="66"/>
      <c r="AX1250" s="66"/>
      <c r="AY1250" s="66"/>
      <c r="AZ1250" s="66"/>
      <c r="BA1250" s="66"/>
      <c r="BB1250" s="66"/>
      <c r="BC1250" s="66"/>
      <c r="BD1250" s="66"/>
      <c r="BE1250" s="66"/>
      <c r="BF1250" s="66"/>
      <c r="BG1250" s="66"/>
      <c r="BH1250" s="66"/>
      <c r="BI1250" s="66"/>
      <c r="BJ1250" s="66"/>
      <c r="BK1250" s="66"/>
      <c r="BL1250" s="66"/>
      <c r="BM1250" s="66"/>
      <c r="BN1250" s="66"/>
      <c r="BO1250" s="66"/>
      <c r="BP1250" s="66"/>
      <c r="BQ1250" s="66"/>
      <c r="BR1250" s="66"/>
      <c r="BS1250" s="66"/>
      <c r="BT1250" s="66"/>
      <c r="BU1250" s="66"/>
      <c r="BV1250" s="66"/>
      <c r="BW1250" s="66"/>
      <c r="BX1250" s="66"/>
      <c r="BY1250" s="66"/>
      <c r="BZ1250" s="66"/>
      <c r="CA1250" s="66"/>
      <c r="CB1250" s="66"/>
      <c r="CC1250" s="66"/>
      <c r="CD1250" s="66"/>
      <c r="CE1250" s="66"/>
      <c r="CF1250" s="66"/>
      <c r="CG1250" s="66"/>
      <c r="CH1250" s="66"/>
      <c r="CI1250" s="66"/>
      <c r="CJ1250" s="66"/>
      <c r="CK1250" s="66"/>
      <c r="CL1250" s="66"/>
      <c r="CM1250" s="66"/>
      <c r="CN1250" s="66"/>
      <c r="CO1250" s="66"/>
      <c r="CP1250" s="66"/>
      <c r="CQ1250" s="66"/>
      <c r="CR1250" s="66"/>
      <c r="CS1250" s="66"/>
      <c r="CT1250" s="66"/>
      <c r="CU1250" s="66"/>
      <c r="CV1250" s="66"/>
      <c r="CW1250" s="66"/>
      <c r="CX1250" s="66"/>
      <c r="CY1250" s="66"/>
      <c r="CZ1250" s="66"/>
      <c r="DA1250" s="66"/>
      <c r="DB1250" s="66"/>
      <c r="DC1250" s="66"/>
      <c r="DD1250" s="66"/>
      <c r="DE1250" s="66"/>
      <c r="DF1250" s="66"/>
      <c r="DG1250" s="66"/>
      <c r="DH1250" s="66"/>
      <c r="DI1250" s="66"/>
      <c r="DJ1250" s="66"/>
      <c r="DK1250" s="66"/>
      <c r="DL1250" s="66"/>
      <c r="DM1250" s="66"/>
      <c r="DN1250" s="66"/>
      <c r="DO1250" s="66"/>
      <c r="DP1250" s="66"/>
      <c r="DQ1250" s="66"/>
      <c r="DR1250" s="66"/>
      <c r="DS1250" s="66"/>
      <c r="DT1250" s="66"/>
      <c r="DU1250" s="66"/>
      <c r="DV1250" s="66"/>
      <c r="DW1250" s="66"/>
      <c r="DX1250" s="66"/>
      <c r="DY1250" s="66"/>
      <c r="DZ1250" s="66"/>
      <c r="EA1250" s="66"/>
      <c r="EB1250" s="66"/>
      <c r="EC1250" s="66"/>
      <c r="ED1250" s="66"/>
      <c r="EE1250" s="66"/>
      <c r="EF1250" s="66"/>
      <c r="EG1250" s="66"/>
      <c r="EH1250" s="66"/>
      <c r="EI1250" s="66"/>
      <c r="EJ1250" s="66"/>
      <c r="EK1250" s="66"/>
      <c r="EL1250" s="66"/>
      <c r="EM1250" s="66"/>
      <c r="EN1250" s="66"/>
      <c r="EO1250" s="66"/>
      <c r="EP1250" s="66"/>
      <c r="EQ1250" s="66"/>
      <c r="ER1250" s="66"/>
      <c r="ES1250" s="66"/>
      <c r="ET1250" s="66"/>
      <c r="EU1250" s="66"/>
      <c r="EV1250" s="66"/>
      <c r="EW1250" s="66"/>
      <c r="EX1250" s="66"/>
      <c r="EY1250" s="66"/>
      <c r="EZ1250" s="66"/>
      <c r="FA1250" s="66"/>
      <c r="FB1250" s="66"/>
      <c r="FC1250" s="66"/>
      <c r="FD1250" s="66"/>
      <c r="FE1250" s="66"/>
      <c r="FF1250" s="66"/>
      <c r="FG1250" s="66"/>
      <c r="FH1250" s="66"/>
      <c r="FI1250" s="66"/>
      <c r="FJ1250" s="66"/>
      <c r="FK1250" s="66"/>
      <c r="FL1250" s="66"/>
      <c r="FM1250" s="66"/>
      <c r="FN1250" s="66"/>
      <c r="FO1250" s="66"/>
      <c r="FP1250" s="66"/>
      <c r="FQ1250" s="66"/>
      <c r="FR1250" s="66"/>
      <c r="FS1250" s="66"/>
      <c r="FT1250" s="66"/>
      <c r="FU1250" s="66"/>
      <c r="FV1250" s="66"/>
      <c r="FW1250" s="66"/>
      <c r="FX1250" s="66"/>
      <c r="FY1250" s="66"/>
      <c r="FZ1250" s="66"/>
      <c r="GA1250" s="66"/>
      <c r="GB1250" s="66"/>
      <c r="GC1250" s="66"/>
      <c r="GD1250" s="66"/>
      <c r="GE1250" s="66"/>
      <c r="GF1250" s="66"/>
      <c r="GG1250" s="66"/>
      <c r="GH1250" s="66"/>
      <c r="GI1250" s="66"/>
      <c r="GJ1250" s="66"/>
      <c r="GK1250" s="66"/>
      <c r="GL1250" s="66"/>
      <c r="GM1250" s="66"/>
      <c r="GN1250" s="66"/>
      <c r="GO1250" s="66"/>
      <c r="GP1250" s="66"/>
      <c r="GQ1250" s="66"/>
      <c r="GR1250" s="66"/>
      <c r="GS1250" s="66"/>
      <c r="GT1250" s="66"/>
      <c r="GU1250" s="66"/>
      <c r="GV1250" s="66"/>
      <c r="GW1250" s="66"/>
      <c r="GX1250" s="66"/>
      <c r="GY1250" s="66"/>
      <c r="GZ1250" s="66"/>
      <c r="HA1250" s="66"/>
      <c r="HB1250" s="66"/>
      <c r="HC1250" s="66"/>
      <c r="HD1250" s="66"/>
      <c r="HE1250" s="66"/>
      <c r="HF1250" s="66"/>
      <c r="HG1250" s="66"/>
      <c r="HH1250" s="66"/>
      <c r="HI1250" s="66"/>
      <c r="HJ1250" s="66"/>
      <c r="HK1250" s="66"/>
      <c r="HL1250" s="66"/>
      <c r="HM1250" s="66"/>
      <c r="HN1250" s="66"/>
      <c r="HO1250" s="66"/>
      <c r="HP1250" s="66"/>
      <c r="HQ1250" s="66"/>
      <c r="HR1250" s="66"/>
      <c r="HS1250" s="66"/>
      <c r="HT1250" s="66"/>
      <c r="HU1250" s="66"/>
      <c r="HV1250" s="66"/>
      <c r="HW1250" s="66"/>
      <c r="HX1250" s="66"/>
      <c r="HY1250" s="66"/>
      <c r="HZ1250" s="66"/>
      <c r="IA1250" s="66"/>
      <c r="IB1250" s="66"/>
      <c r="IC1250" s="66"/>
      <c r="ID1250" s="66"/>
      <c r="IE1250" s="66"/>
      <c r="IF1250" s="66"/>
      <c r="IG1250" s="66"/>
      <c r="IH1250" s="66"/>
      <c r="II1250" s="66"/>
      <c r="IJ1250" s="66"/>
      <c r="IK1250" s="66"/>
      <c r="IL1250" s="66"/>
    </row>
    <row r="1251" spans="1:246" ht="14.25" customHeight="1" x14ac:dyDescent="0.4">
      <c r="A1251" s="39" t="s">
        <v>8043</v>
      </c>
      <c r="B1251" s="45">
        <v>388</v>
      </c>
      <c r="C1251" s="45">
        <v>1132</v>
      </c>
      <c r="D1251" s="45">
        <v>117</v>
      </c>
      <c r="E1251" s="46" t="s">
        <v>7530</v>
      </c>
      <c r="F1251" s="47" t="s">
        <v>1015</v>
      </c>
      <c r="G1251" s="46" t="s">
        <v>997</v>
      </c>
      <c r="H1251" s="46" t="s">
        <v>1016</v>
      </c>
      <c r="I1251" s="46" t="s">
        <v>1017</v>
      </c>
      <c r="J1251" s="48">
        <v>10</v>
      </c>
      <c r="K1251" s="49">
        <v>20.8</v>
      </c>
      <c r="L1251" s="50">
        <v>50</v>
      </c>
      <c r="M1251" s="50">
        <v>1040</v>
      </c>
      <c r="N1251" s="51">
        <v>0</v>
      </c>
      <c r="O1251" s="51">
        <v>12</v>
      </c>
      <c r="P1251" s="51">
        <v>0</v>
      </c>
      <c r="Q1251" s="51">
        <v>0</v>
      </c>
      <c r="R1251" s="51">
        <f t="shared" si="168"/>
        <v>12</v>
      </c>
      <c r="S1251" s="79"/>
      <c r="T1251" s="52">
        <f t="shared" si="162"/>
        <v>0</v>
      </c>
      <c r="U1251" s="52" t="str" cm="1">
        <f t="array" aca="1" ref="U1251" ca="1">IF(S1251="", "×", IF(LEFT(S1251,2)="項番", COUNTIFS($D$2:$D$4001, INDIRECT("D" &amp; ROW()-1), $U$2:$U$4001, "〇"), "〇"))</f>
        <v>×</v>
      </c>
      <c r="V1251" s="52" t="str">
        <f t="shared" si="163"/>
        <v>×</v>
      </c>
      <c r="W1251" s="52" t="str">
        <f t="shared" si="164"/>
        <v>×</v>
      </c>
      <c r="X1251" s="53" t="str">
        <f t="shared" ca="1" si="165"/>
        <v/>
      </c>
      <c r="Y1251" s="52">
        <f t="shared" ca="1" si="166"/>
        <v>0</v>
      </c>
      <c r="Z1251" s="52">
        <f t="shared" si="167"/>
        <v>117</v>
      </c>
      <c r="AA1251" s="52" t="s">
        <v>125</v>
      </c>
    </row>
    <row r="1252" spans="1:246" ht="14.25" customHeight="1" x14ac:dyDescent="0.4">
      <c r="A1252" s="39" t="s">
        <v>8043</v>
      </c>
      <c r="B1252" s="45">
        <v>389</v>
      </c>
      <c r="C1252" s="45">
        <v>1133</v>
      </c>
      <c r="D1252" s="45">
        <v>117</v>
      </c>
      <c r="E1252" s="46" t="s">
        <v>7530</v>
      </c>
      <c r="F1252" s="47" t="s">
        <v>1018</v>
      </c>
      <c r="G1252" s="46" t="s">
        <v>997</v>
      </c>
      <c r="H1252" s="46" t="s">
        <v>1019</v>
      </c>
      <c r="I1252" s="46" t="s">
        <v>1020</v>
      </c>
      <c r="J1252" s="48">
        <v>10</v>
      </c>
      <c r="K1252" s="49">
        <v>31.4</v>
      </c>
      <c r="L1252" s="50">
        <v>50</v>
      </c>
      <c r="M1252" s="50">
        <v>1570</v>
      </c>
      <c r="N1252" s="51">
        <v>2</v>
      </c>
      <c r="O1252" s="51">
        <v>0</v>
      </c>
      <c r="P1252" s="51">
        <v>0</v>
      </c>
      <c r="Q1252" s="51">
        <v>2</v>
      </c>
      <c r="R1252" s="51">
        <f t="shared" si="168"/>
        <v>4</v>
      </c>
      <c r="S1252" s="79"/>
      <c r="T1252" s="52">
        <f t="shared" si="162"/>
        <v>0</v>
      </c>
      <c r="U1252" s="52" t="str" cm="1">
        <f t="array" aca="1" ref="U1252" ca="1">IF(S1252="", "×", IF(LEFT(S1252,2)="項番", COUNTIFS($D$2:$D$4001, INDIRECT("D" &amp; ROW()-1), $U$2:$U$4001, "〇"), "〇"))</f>
        <v>×</v>
      </c>
      <c r="V1252" s="52" t="str">
        <f t="shared" si="163"/>
        <v>×</v>
      </c>
      <c r="W1252" s="52" t="str">
        <f t="shared" si="164"/>
        <v>×</v>
      </c>
      <c r="X1252" s="53" t="str">
        <f t="shared" ca="1" si="165"/>
        <v/>
      </c>
      <c r="Y1252" s="52">
        <f t="shared" ca="1" si="166"/>
        <v>0</v>
      </c>
      <c r="Z1252" s="52">
        <f t="shared" si="167"/>
        <v>117</v>
      </c>
      <c r="AA1252" s="52" t="s">
        <v>125</v>
      </c>
    </row>
    <row r="1253" spans="1:246" s="54" customFormat="1" ht="14.25" customHeight="1" x14ac:dyDescent="0.4">
      <c r="A1253" s="54" t="s">
        <v>125</v>
      </c>
      <c r="B1253" s="55"/>
      <c r="C1253" s="55" t="s">
        <v>125</v>
      </c>
      <c r="D1253" s="55" t="s">
        <v>125</v>
      </c>
      <c r="E1253" s="56"/>
      <c r="F1253" s="57"/>
      <c r="G1253" s="56"/>
      <c r="H1253" s="56"/>
      <c r="I1253" s="56"/>
      <c r="J1253" s="58"/>
      <c r="K1253" s="59"/>
      <c r="L1253" s="60"/>
      <c r="M1253" s="60"/>
      <c r="N1253" s="61"/>
      <c r="O1253" s="61"/>
      <c r="P1253" s="61"/>
      <c r="Q1253" s="61"/>
      <c r="R1253" s="61"/>
      <c r="S1253" s="80" t="s">
        <v>7805</v>
      </c>
      <c r="T1253" s="62">
        <f t="shared" si="162"/>
        <v>0</v>
      </c>
      <c r="U1253" s="62" cm="1">
        <f t="array" aca="1" ref="U1253" ca="1">IF(S1253="", "×", IF(LEFT(S1253,2)="項番", COUNTIFS($D$2:$D$4001, INDIRECT("D" &amp; ROW()-1), $U$2:$U$4001, "〇"), "〇"))</f>
        <v>0</v>
      </c>
      <c r="V1253" s="62" t="str">
        <f t="shared" si="163"/>
        <v/>
      </c>
      <c r="W1253" s="62" t="str">
        <f t="shared" si="164"/>
        <v/>
      </c>
      <c r="X1253" s="63" t="str">
        <f t="shared" ca="1" si="165"/>
        <v/>
      </c>
      <c r="Y1253" s="62">
        <f t="shared" ca="1" si="166"/>
        <v>0</v>
      </c>
      <c r="Z1253" s="62">
        <f t="shared" si="167"/>
        <v>117</v>
      </c>
      <c r="AA1253" s="62" t="s">
        <v>7924</v>
      </c>
      <c r="AB1253" s="64"/>
      <c r="AC1253" s="64"/>
      <c r="AD1253" s="64"/>
      <c r="AE1253" s="64"/>
      <c r="AF1253" s="64"/>
      <c r="AG1253" s="64"/>
      <c r="AH1253" s="64"/>
      <c r="AI1253" s="64"/>
      <c r="AJ1253" s="64"/>
      <c r="AK1253" s="64"/>
      <c r="AL1253" s="64"/>
      <c r="AM1253" s="64"/>
      <c r="AN1253" s="64"/>
      <c r="AO1253" s="64"/>
      <c r="AP1253" s="64"/>
      <c r="AQ1253" s="64"/>
      <c r="AR1253" s="64"/>
      <c r="AS1253" s="64"/>
      <c r="AT1253" s="64"/>
      <c r="AU1253" s="64"/>
      <c r="AV1253" s="64"/>
      <c r="AW1253" s="64"/>
      <c r="AX1253" s="64"/>
      <c r="AY1253" s="64"/>
      <c r="AZ1253" s="64"/>
      <c r="BA1253" s="64"/>
      <c r="BB1253" s="64"/>
      <c r="BC1253" s="64"/>
      <c r="BD1253" s="64"/>
      <c r="BE1253" s="64"/>
      <c r="BF1253" s="64"/>
      <c r="BG1253" s="64"/>
      <c r="BH1253" s="64"/>
      <c r="BI1253" s="64"/>
      <c r="BJ1253" s="64"/>
      <c r="BK1253" s="64"/>
      <c r="BL1253" s="64"/>
      <c r="BM1253" s="64"/>
      <c r="BN1253" s="64"/>
      <c r="BO1253" s="64"/>
      <c r="BP1253" s="64"/>
      <c r="BQ1253" s="64"/>
      <c r="BR1253" s="64"/>
      <c r="BS1253" s="64"/>
      <c r="BT1253" s="64"/>
      <c r="BU1253" s="64"/>
      <c r="BV1253" s="64"/>
      <c r="BW1253" s="64"/>
      <c r="BX1253" s="64"/>
      <c r="BY1253" s="64"/>
      <c r="BZ1253" s="64"/>
      <c r="CA1253" s="64"/>
      <c r="CB1253" s="64"/>
      <c r="CC1253" s="64"/>
      <c r="CD1253" s="64"/>
      <c r="CE1253" s="64"/>
      <c r="CF1253" s="64"/>
      <c r="CG1253" s="64"/>
      <c r="CH1253" s="64"/>
      <c r="CI1253" s="64"/>
      <c r="CJ1253" s="64"/>
      <c r="CK1253" s="64"/>
      <c r="CL1253" s="64"/>
      <c r="CM1253" s="64"/>
      <c r="CN1253" s="64"/>
      <c r="CO1253" s="64"/>
      <c r="CP1253" s="64"/>
      <c r="CQ1253" s="64"/>
      <c r="CR1253" s="64"/>
      <c r="CS1253" s="64"/>
      <c r="CT1253" s="64"/>
      <c r="CU1253" s="64"/>
      <c r="CV1253" s="64"/>
      <c r="CW1253" s="64"/>
      <c r="CX1253" s="64"/>
      <c r="CY1253" s="64"/>
      <c r="CZ1253" s="64"/>
      <c r="DA1253" s="64"/>
      <c r="DB1253" s="64"/>
      <c r="DC1253" s="64"/>
      <c r="DD1253" s="64"/>
      <c r="DE1253" s="64"/>
      <c r="DF1253" s="64"/>
      <c r="DG1253" s="64"/>
      <c r="DH1253" s="64"/>
      <c r="DI1253" s="64"/>
      <c r="DJ1253" s="64"/>
      <c r="DK1253" s="64"/>
      <c r="DL1253" s="64"/>
      <c r="DM1253" s="64"/>
      <c r="DN1253" s="64"/>
      <c r="DO1253" s="64"/>
      <c r="DP1253" s="64"/>
      <c r="DQ1253" s="64"/>
      <c r="DR1253" s="64"/>
      <c r="DS1253" s="64"/>
      <c r="DT1253" s="64"/>
      <c r="DU1253" s="64"/>
      <c r="DV1253" s="64"/>
      <c r="DW1253" s="64"/>
      <c r="DX1253" s="64"/>
      <c r="DY1253" s="64"/>
      <c r="DZ1253" s="64"/>
      <c r="EA1253" s="64"/>
      <c r="EB1253" s="64"/>
      <c r="EC1253" s="64"/>
      <c r="ED1253" s="64"/>
      <c r="EE1253" s="64"/>
      <c r="EF1253" s="64"/>
      <c r="EG1253" s="64"/>
      <c r="EH1253" s="64"/>
      <c r="EI1253" s="64"/>
      <c r="EJ1253" s="64"/>
      <c r="EK1253" s="64"/>
      <c r="EL1253" s="64"/>
      <c r="EM1253" s="64"/>
      <c r="EN1253" s="64"/>
      <c r="EO1253" s="64"/>
      <c r="EP1253" s="64"/>
      <c r="EQ1253" s="64"/>
      <c r="ER1253" s="64"/>
      <c r="ES1253" s="64"/>
      <c r="ET1253" s="64"/>
      <c r="EU1253" s="64"/>
      <c r="EV1253" s="64"/>
      <c r="EW1253" s="64"/>
      <c r="EX1253" s="64"/>
      <c r="EY1253" s="64"/>
      <c r="EZ1253" s="64"/>
      <c r="FA1253" s="64"/>
      <c r="FB1253" s="64"/>
      <c r="FC1253" s="64"/>
      <c r="FD1253" s="64"/>
      <c r="FE1253" s="64"/>
      <c r="FF1253" s="64"/>
      <c r="FG1253" s="64"/>
      <c r="FH1253" s="64"/>
      <c r="FI1253" s="64"/>
      <c r="FJ1253" s="64"/>
      <c r="FK1253" s="64"/>
      <c r="FL1253" s="64"/>
      <c r="FM1253" s="64"/>
      <c r="FN1253" s="64"/>
      <c r="FO1253" s="64"/>
      <c r="FP1253" s="64"/>
      <c r="FQ1253" s="64"/>
      <c r="FR1253" s="64"/>
      <c r="FS1253" s="64"/>
      <c r="FT1253" s="64"/>
      <c r="FU1253" s="64"/>
      <c r="FV1253" s="64"/>
      <c r="FW1253" s="64"/>
      <c r="FX1253" s="64"/>
      <c r="FY1253" s="64"/>
      <c r="FZ1253" s="64"/>
      <c r="GA1253" s="64"/>
      <c r="GB1253" s="64"/>
      <c r="GC1253" s="64"/>
      <c r="GD1253" s="64"/>
      <c r="GE1253" s="64"/>
      <c r="GF1253" s="64"/>
      <c r="GG1253" s="64"/>
      <c r="GH1253" s="64"/>
      <c r="GI1253" s="64"/>
      <c r="GJ1253" s="64"/>
      <c r="GK1253" s="64"/>
      <c r="GL1253" s="64"/>
      <c r="GM1253" s="64"/>
      <c r="GN1253" s="64"/>
      <c r="GO1253" s="64"/>
      <c r="GP1253" s="64"/>
      <c r="GQ1253" s="64"/>
      <c r="GR1253" s="64"/>
      <c r="GS1253" s="64"/>
      <c r="GT1253" s="64"/>
      <c r="GU1253" s="64"/>
      <c r="GV1253" s="64"/>
      <c r="GW1253" s="64"/>
      <c r="GX1253" s="64"/>
      <c r="GY1253" s="64"/>
      <c r="GZ1253" s="64"/>
      <c r="HA1253" s="64"/>
      <c r="HB1253" s="64"/>
      <c r="HC1253" s="64"/>
      <c r="HD1253" s="64"/>
      <c r="HE1253" s="64"/>
      <c r="HF1253" s="64"/>
      <c r="HG1253" s="64"/>
      <c r="HH1253" s="64"/>
      <c r="HI1253" s="64"/>
      <c r="HJ1253" s="64"/>
      <c r="HK1253" s="64"/>
      <c r="HL1253" s="64"/>
      <c r="HM1253" s="64"/>
      <c r="HN1253" s="64"/>
      <c r="HO1253" s="64"/>
      <c r="HP1253" s="64"/>
      <c r="HQ1253" s="64"/>
      <c r="HR1253" s="64"/>
      <c r="HS1253" s="64"/>
      <c r="HT1253" s="64"/>
      <c r="HU1253" s="64"/>
      <c r="HV1253" s="64"/>
      <c r="HW1253" s="64"/>
      <c r="HX1253" s="64"/>
      <c r="HY1253" s="64"/>
      <c r="HZ1253" s="64"/>
      <c r="IA1253" s="64"/>
      <c r="IB1253" s="64"/>
      <c r="IC1253" s="64"/>
      <c r="ID1253" s="64"/>
      <c r="IE1253" s="64"/>
      <c r="IF1253" s="64"/>
      <c r="IG1253" s="64"/>
      <c r="IH1253" s="64"/>
      <c r="II1253" s="64"/>
      <c r="IJ1253" s="64"/>
      <c r="IK1253" s="64"/>
      <c r="IL1253" s="64"/>
    </row>
    <row r="1254" spans="1:246" ht="14.25" customHeight="1" x14ac:dyDescent="0.4">
      <c r="A1254" s="39" t="s">
        <v>8044</v>
      </c>
      <c r="B1254" s="45">
        <v>390</v>
      </c>
      <c r="C1254" s="45">
        <v>1134</v>
      </c>
      <c r="D1254" s="45">
        <v>118</v>
      </c>
      <c r="E1254" s="46" t="s">
        <v>7530</v>
      </c>
      <c r="F1254" s="47" t="s">
        <v>1021</v>
      </c>
      <c r="G1254" s="46" t="s">
        <v>997</v>
      </c>
      <c r="H1254" s="46" t="s">
        <v>1022</v>
      </c>
      <c r="I1254" s="46" t="s">
        <v>593</v>
      </c>
      <c r="J1254" s="48">
        <v>5</v>
      </c>
      <c r="K1254" s="49">
        <v>414.8</v>
      </c>
      <c r="L1254" s="50">
        <v>5</v>
      </c>
      <c r="M1254" s="50">
        <v>2074</v>
      </c>
      <c r="N1254" s="51">
        <v>0</v>
      </c>
      <c r="O1254" s="51">
        <v>0</v>
      </c>
      <c r="P1254" s="51">
        <v>1</v>
      </c>
      <c r="Q1254" s="51">
        <v>0</v>
      </c>
      <c r="R1254" s="51">
        <f t="shared" si="168"/>
        <v>1</v>
      </c>
      <c r="S1254" s="79"/>
      <c r="T1254" s="52">
        <f t="shared" si="162"/>
        <v>0</v>
      </c>
      <c r="U1254" s="52" t="str" cm="1">
        <f t="array" aca="1" ref="U1254" ca="1">IF(S1254="", "×", IF(LEFT(S1254,2)="項番", COUNTIFS($D$2:$D$4001, INDIRECT("D" &amp; ROW()-1), $U$2:$U$4001, "〇"), "〇"))</f>
        <v>×</v>
      </c>
      <c r="V1254" s="52" t="str">
        <f t="shared" si="163"/>
        <v>×</v>
      </c>
      <c r="W1254" s="52" t="str">
        <f t="shared" si="164"/>
        <v>×</v>
      </c>
      <c r="X1254" s="53" t="str">
        <f t="shared" ca="1" si="165"/>
        <v/>
      </c>
      <c r="Y1254" s="52">
        <f t="shared" ca="1" si="166"/>
        <v>0</v>
      </c>
      <c r="Z1254" s="52">
        <f t="shared" si="167"/>
        <v>118</v>
      </c>
      <c r="AA1254" s="52" t="s">
        <v>125</v>
      </c>
    </row>
    <row r="1255" spans="1:246" ht="14.25" customHeight="1" x14ac:dyDescent="0.4">
      <c r="A1255" s="39" t="s">
        <v>8044</v>
      </c>
      <c r="B1255" s="45">
        <v>391</v>
      </c>
      <c r="C1255" s="45">
        <v>1135</v>
      </c>
      <c r="D1255" s="45">
        <v>118</v>
      </c>
      <c r="E1255" s="46" t="s">
        <v>7530</v>
      </c>
      <c r="F1255" s="47" t="s">
        <v>1023</v>
      </c>
      <c r="G1255" s="46" t="s">
        <v>997</v>
      </c>
      <c r="H1255" s="46" t="s">
        <v>1024</v>
      </c>
      <c r="I1255" s="46" t="s">
        <v>206</v>
      </c>
      <c r="J1255" s="48">
        <v>100</v>
      </c>
      <c r="K1255" s="49">
        <v>35.299999999999997</v>
      </c>
      <c r="L1255" s="50">
        <v>100</v>
      </c>
      <c r="M1255" s="50">
        <v>3529.9999999999995</v>
      </c>
      <c r="N1255" s="46">
        <v>0</v>
      </c>
      <c r="O1255" s="46">
        <v>0</v>
      </c>
      <c r="P1255" s="46">
        <v>0</v>
      </c>
      <c r="Q1255" s="46">
        <v>2</v>
      </c>
      <c r="R1255" s="51">
        <f t="shared" si="168"/>
        <v>2</v>
      </c>
      <c r="S1255" s="79"/>
      <c r="T1255" s="52">
        <f t="shared" si="162"/>
        <v>0</v>
      </c>
      <c r="U1255" s="52" t="str" cm="1">
        <f t="array" aca="1" ref="U1255" ca="1">IF(S1255="", "×", IF(LEFT(S1255,2)="項番", COUNTIFS($D$2:$D$4001, INDIRECT("D" &amp; ROW()-1), $U$2:$U$4001, "〇"), "〇"))</f>
        <v>×</v>
      </c>
      <c r="V1255" s="52" t="str">
        <f t="shared" si="163"/>
        <v>×</v>
      </c>
      <c r="W1255" s="52" t="str">
        <f t="shared" si="164"/>
        <v>×</v>
      </c>
      <c r="X1255" s="53" t="str">
        <f t="shared" ca="1" si="165"/>
        <v/>
      </c>
      <c r="Y1255" s="52">
        <f t="shared" ca="1" si="166"/>
        <v>0</v>
      </c>
      <c r="Z1255" s="52">
        <f t="shared" si="167"/>
        <v>118</v>
      </c>
      <c r="AA1255" s="52" t="s">
        <v>125</v>
      </c>
    </row>
    <row r="1256" spans="1:246" ht="14.25" customHeight="1" x14ac:dyDescent="0.4">
      <c r="A1256" s="39" t="s">
        <v>8044</v>
      </c>
      <c r="B1256" s="45">
        <v>393</v>
      </c>
      <c r="C1256" s="45">
        <v>1136</v>
      </c>
      <c r="D1256" s="45">
        <v>118</v>
      </c>
      <c r="E1256" s="46" t="s">
        <v>7530</v>
      </c>
      <c r="F1256" s="47" t="s">
        <v>1027</v>
      </c>
      <c r="G1256" s="46" t="s">
        <v>997</v>
      </c>
      <c r="H1256" s="46" t="s">
        <v>1028</v>
      </c>
      <c r="I1256" s="46" t="s">
        <v>593</v>
      </c>
      <c r="J1256" s="48">
        <v>5</v>
      </c>
      <c r="K1256" s="49">
        <v>361.2</v>
      </c>
      <c r="L1256" s="50">
        <v>5</v>
      </c>
      <c r="M1256" s="50">
        <v>1806</v>
      </c>
      <c r="N1256" s="51">
        <v>0</v>
      </c>
      <c r="O1256" s="51">
        <v>6</v>
      </c>
      <c r="P1256" s="51">
        <v>0</v>
      </c>
      <c r="Q1256" s="51">
        <v>12</v>
      </c>
      <c r="R1256" s="51">
        <f t="shared" si="168"/>
        <v>18</v>
      </c>
      <c r="S1256" s="79"/>
      <c r="T1256" s="52">
        <f t="shared" si="162"/>
        <v>0</v>
      </c>
      <c r="U1256" s="52" t="str" cm="1">
        <f t="array" aca="1" ref="U1256" ca="1">IF(S1256="", "×", IF(LEFT(S1256,2)="項番", COUNTIFS($D$2:$D$4001, INDIRECT("D" &amp; ROW()-1), $U$2:$U$4001, "〇"), "〇"))</f>
        <v>×</v>
      </c>
      <c r="V1256" s="52" t="str">
        <f t="shared" si="163"/>
        <v>×</v>
      </c>
      <c r="W1256" s="52" t="str">
        <f t="shared" si="164"/>
        <v>×</v>
      </c>
      <c r="X1256" s="53" t="str">
        <f t="shared" ca="1" si="165"/>
        <v/>
      </c>
      <c r="Y1256" s="52">
        <f t="shared" ca="1" si="166"/>
        <v>0</v>
      </c>
      <c r="Z1256" s="52">
        <f t="shared" si="167"/>
        <v>118</v>
      </c>
      <c r="AA1256" s="52" t="s">
        <v>125</v>
      </c>
    </row>
    <row r="1257" spans="1:246" ht="14.25" customHeight="1" x14ac:dyDescent="0.4">
      <c r="A1257" s="39" t="s">
        <v>8044</v>
      </c>
      <c r="B1257" s="45">
        <v>394</v>
      </c>
      <c r="C1257" s="45">
        <v>1137</v>
      </c>
      <c r="D1257" s="45">
        <v>118</v>
      </c>
      <c r="E1257" s="46" t="s">
        <v>7530</v>
      </c>
      <c r="F1257" s="47" t="s">
        <v>1029</v>
      </c>
      <c r="G1257" s="46" t="s">
        <v>997</v>
      </c>
      <c r="H1257" s="46" t="s">
        <v>1030</v>
      </c>
      <c r="I1257" s="46" t="s">
        <v>1031</v>
      </c>
      <c r="J1257" s="48">
        <v>100</v>
      </c>
      <c r="K1257" s="49">
        <v>6.3</v>
      </c>
      <c r="L1257" s="50">
        <v>100</v>
      </c>
      <c r="M1257" s="50">
        <v>630</v>
      </c>
      <c r="N1257" s="51">
        <v>80</v>
      </c>
      <c r="O1257" s="51">
        <v>0</v>
      </c>
      <c r="P1257" s="51">
        <v>20</v>
      </c>
      <c r="Q1257" s="51">
        <v>0</v>
      </c>
      <c r="R1257" s="51">
        <f t="shared" si="168"/>
        <v>100</v>
      </c>
      <c r="S1257" s="79"/>
      <c r="T1257" s="52">
        <f t="shared" si="162"/>
        <v>0</v>
      </c>
      <c r="U1257" s="52" t="str" cm="1">
        <f t="array" aca="1" ref="U1257" ca="1">IF(S1257="", "×", IF(LEFT(S1257,2)="項番", COUNTIFS($D$2:$D$4001, INDIRECT("D" &amp; ROW()-1), $U$2:$U$4001, "〇"), "〇"))</f>
        <v>×</v>
      </c>
      <c r="V1257" s="52" t="str">
        <f t="shared" si="163"/>
        <v>×</v>
      </c>
      <c r="W1257" s="52" t="str">
        <f t="shared" si="164"/>
        <v>×</v>
      </c>
      <c r="X1257" s="53" t="str">
        <f t="shared" ca="1" si="165"/>
        <v/>
      </c>
      <c r="Y1257" s="52">
        <f t="shared" ca="1" si="166"/>
        <v>0</v>
      </c>
      <c r="Z1257" s="52">
        <f t="shared" si="167"/>
        <v>118</v>
      </c>
      <c r="AA1257" s="52" t="s">
        <v>125</v>
      </c>
    </row>
    <row r="1258" spans="1:246" ht="14.25" customHeight="1" x14ac:dyDescent="0.4">
      <c r="A1258" s="39" t="s">
        <v>8044</v>
      </c>
      <c r="B1258" s="45">
        <v>395</v>
      </c>
      <c r="C1258" s="45">
        <v>1138</v>
      </c>
      <c r="D1258" s="45">
        <v>118</v>
      </c>
      <c r="E1258" s="46" t="s">
        <v>7530</v>
      </c>
      <c r="F1258" s="47" t="s">
        <v>1032</v>
      </c>
      <c r="G1258" s="46" t="s">
        <v>997</v>
      </c>
      <c r="H1258" s="46" t="s">
        <v>1033</v>
      </c>
      <c r="I1258" s="46" t="s">
        <v>1034</v>
      </c>
      <c r="J1258" s="48">
        <v>100</v>
      </c>
      <c r="K1258" s="49">
        <v>10.8</v>
      </c>
      <c r="L1258" s="50">
        <v>100</v>
      </c>
      <c r="M1258" s="50">
        <v>1080</v>
      </c>
      <c r="N1258" s="51">
        <v>40</v>
      </c>
      <c r="O1258" s="51">
        <v>0</v>
      </c>
      <c r="P1258" s="51">
        <v>1</v>
      </c>
      <c r="Q1258" s="51">
        <v>0</v>
      </c>
      <c r="R1258" s="51">
        <f t="shared" si="168"/>
        <v>41</v>
      </c>
      <c r="S1258" s="79"/>
      <c r="T1258" s="52">
        <f t="shared" si="162"/>
        <v>0</v>
      </c>
      <c r="U1258" s="52" t="str" cm="1">
        <f t="array" aca="1" ref="U1258" ca="1">IF(S1258="", "×", IF(LEFT(S1258,2)="項番", COUNTIFS($D$2:$D$4001, INDIRECT("D" &amp; ROW()-1), $U$2:$U$4001, "〇"), "〇"))</f>
        <v>×</v>
      </c>
      <c r="V1258" s="52" t="str">
        <f t="shared" si="163"/>
        <v>×</v>
      </c>
      <c r="W1258" s="52" t="str">
        <f t="shared" si="164"/>
        <v>×</v>
      </c>
      <c r="X1258" s="53" t="str">
        <f t="shared" ca="1" si="165"/>
        <v/>
      </c>
      <c r="Y1258" s="52">
        <f t="shared" ca="1" si="166"/>
        <v>0</v>
      </c>
      <c r="Z1258" s="52">
        <f t="shared" si="167"/>
        <v>118</v>
      </c>
      <c r="AA1258" s="52" t="s">
        <v>125</v>
      </c>
    </row>
    <row r="1259" spans="1:246" s="54" customFormat="1" ht="14.25" customHeight="1" x14ac:dyDescent="0.4">
      <c r="A1259" s="54" t="s">
        <v>125</v>
      </c>
      <c r="B1259" s="55"/>
      <c r="C1259" s="55" t="s">
        <v>125</v>
      </c>
      <c r="D1259" s="55" t="s">
        <v>125</v>
      </c>
      <c r="E1259" s="56"/>
      <c r="F1259" s="57"/>
      <c r="G1259" s="56"/>
      <c r="H1259" s="56"/>
      <c r="I1259" s="56"/>
      <c r="J1259" s="58"/>
      <c r="K1259" s="59"/>
      <c r="L1259" s="60"/>
      <c r="M1259" s="60"/>
      <c r="N1259" s="61"/>
      <c r="O1259" s="61"/>
      <c r="P1259" s="61"/>
      <c r="Q1259" s="61"/>
      <c r="R1259" s="61"/>
      <c r="S1259" s="80" t="s">
        <v>7806</v>
      </c>
      <c r="T1259" s="62">
        <f t="shared" si="162"/>
        <v>0</v>
      </c>
      <c r="U1259" s="62" cm="1">
        <f t="array" aca="1" ref="U1259" ca="1">IF(S1259="", "×", IF(LEFT(S1259,2)="項番", COUNTIFS($D$2:$D$4001, INDIRECT("D" &amp; ROW()-1), $U$2:$U$4001, "〇"), "〇"))</f>
        <v>0</v>
      </c>
      <c r="V1259" s="62" t="str">
        <f t="shared" si="163"/>
        <v/>
      </c>
      <c r="W1259" s="62" t="str">
        <f t="shared" si="164"/>
        <v/>
      </c>
      <c r="X1259" s="63" t="str">
        <f t="shared" ca="1" si="165"/>
        <v/>
      </c>
      <c r="Y1259" s="62">
        <f t="shared" ca="1" si="166"/>
        <v>0</v>
      </c>
      <c r="Z1259" s="62">
        <f t="shared" si="167"/>
        <v>118</v>
      </c>
      <c r="AA1259" s="62" t="s">
        <v>7924</v>
      </c>
      <c r="AB1259" s="64"/>
      <c r="AC1259" s="64"/>
      <c r="AD1259" s="64"/>
      <c r="AE1259" s="64"/>
      <c r="AF1259" s="64"/>
      <c r="AG1259" s="64"/>
      <c r="AH1259" s="64"/>
      <c r="AI1259" s="64"/>
      <c r="AJ1259" s="64"/>
      <c r="AK1259" s="64"/>
      <c r="AL1259" s="64"/>
      <c r="AM1259" s="64"/>
      <c r="AN1259" s="64"/>
      <c r="AO1259" s="64"/>
      <c r="AP1259" s="64"/>
      <c r="AQ1259" s="64"/>
      <c r="AR1259" s="64"/>
      <c r="AS1259" s="64"/>
      <c r="AT1259" s="64"/>
      <c r="AU1259" s="64"/>
      <c r="AV1259" s="64"/>
      <c r="AW1259" s="64"/>
      <c r="AX1259" s="64"/>
      <c r="AY1259" s="64"/>
      <c r="AZ1259" s="64"/>
      <c r="BA1259" s="64"/>
      <c r="BB1259" s="64"/>
      <c r="BC1259" s="64"/>
      <c r="BD1259" s="64"/>
      <c r="BE1259" s="64"/>
      <c r="BF1259" s="64"/>
      <c r="BG1259" s="64"/>
      <c r="BH1259" s="64"/>
      <c r="BI1259" s="64"/>
      <c r="BJ1259" s="64"/>
      <c r="BK1259" s="64"/>
      <c r="BL1259" s="64"/>
      <c r="BM1259" s="64"/>
      <c r="BN1259" s="64"/>
      <c r="BO1259" s="64"/>
      <c r="BP1259" s="64"/>
      <c r="BQ1259" s="64"/>
      <c r="BR1259" s="64"/>
      <c r="BS1259" s="64"/>
      <c r="BT1259" s="64"/>
      <c r="BU1259" s="64"/>
      <c r="BV1259" s="64"/>
      <c r="BW1259" s="64"/>
      <c r="BX1259" s="64"/>
      <c r="BY1259" s="64"/>
      <c r="BZ1259" s="64"/>
      <c r="CA1259" s="64"/>
      <c r="CB1259" s="64"/>
      <c r="CC1259" s="64"/>
      <c r="CD1259" s="64"/>
      <c r="CE1259" s="64"/>
      <c r="CF1259" s="64"/>
      <c r="CG1259" s="64"/>
      <c r="CH1259" s="64"/>
      <c r="CI1259" s="64"/>
      <c r="CJ1259" s="64"/>
      <c r="CK1259" s="64"/>
      <c r="CL1259" s="64"/>
      <c r="CM1259" s="64"/>
      <c r="CN1259" s="64"/>
      <c r="CO1259" s="64"/>
      <c r="CP1259" s="64"/>
      <c r="CQ1259" s="64"/>
      <c r="CR1259" s="64"/>
      <c r="CS1259" s="64"/>
      <c r="CT1259" s="64"/>
      <c r="CU1259" s="64"/>
      <c r="CV1259" s="64"/>
      <c r="CW1259" s="64"/>
      <c r="CX1259" s="64"/>
      <c r="CY1259" s="64"/>
      <c r="CZ1259" s="64"/>
      <c r="DA1259" s="64"/>
      <c r="DB1259" s="64"/>
      <c r="DC1259" s="64"/>
      <c r="DD1259" s="64"/>
      <c r="DE1259" s="64"/>
      <c r="DF1259" s="64"/>
      <c r="DG1259" s="64"/>
      <c r="DH1259" s="64"/>
      <c r="DI1259" s="64"/>
      <c r="DJ1259" s="64"/>
      <c r="DK1259" s="64"/>
      <c r="DL1259" s="64"/>
      <c r="DM1259" s="64"/>
      <c r="DN1259" s="64"/>
      <c r="DO1259" s="64"/>
      <c r="DP1259" s="64"/>
      <c r="DQ1259" s="64"/>
      <c r="DR1259" s="64"/>
      <c r="DS1259" s="64"/>
      <c r="DT1259" s="64"/>
      <c r="DU1259" s="64"/>
      <c r="DV1259" s="64"/>
      <c r="DW1259" s="64"/>
      <c r="DX1259" s="64"/>
      <c r="DY1259" s="64"/>
      <c r="DZ1259" s="64"/>
      <c r="EA1259" s="64"/>
      <c r="EB1259" s="64"/>
      <c r="EC1259" s="64"/>
      <c r="ED1259" s="64"/>
      <c r="EE1259" s="64"/>
      <c r="EF1259" s="64"/>
      <c r="EG1259" s="64"/>
      <c r="EH1259" s="64"/>
      <c r="EI1259" s="64"/>
      <c r="EJ1259" s="64"/>
      <c r="EK1259" s="64"/>
      <c r="EL1259" s="64"/>
      <c r="EM1259" s="64"/>
      <c r="EN1259" s="64"/>
      <c r="EO1259" s="64"/>
      <c r="EP1259" s="64"/>
      <c r="EQ1259" s="64"/>
      <c r="ER1259" s="64"/>
      <c r="ES1259" s="64"/>
      <c r="ET1259" s="64"/>
      <c r="EU1259" s="64"/>
      <c r="EV1259" s="64"/>
      <c r="EW1259" s="64"/>
      <c r="EX1259" s="64"/>
      <c r="EY1259" s="64"/>
      <c r="EZ1259" s="64"/>
      <c r="FA1259" s="64"/>
      <c r="FB1259" s="64"/>
      <c r="FC1259" s="64"/>
      <c r="FD1259" s="64"/>
      <c r="FE1259" s="64"/>
      <c r="FF1259" s="64"/>
      <c r="FG1259" s="64"/>
      <c r="FH1259" s="64"/>
      <c r="FI1259" s="64"/>
      <c r="FJ1259" s="64"/>
      <c r="FK1259" s="64"/>
      <c r="FL1259" s="64"/>
      <c r="FM1259" s="64"/>
      <c r="FN1259" s="64"/>
      <c r="FO1259" s="64"/>
      <c r="FP1259" s="64"/>
      <c r="FQ1259" s="64"/>
      <c r="FR1259" s="64"/>
      <c r="FS1259" s="64"/>
      <c r="FT1259" s="64"/>
      <c r="FU1259" s="64"/>
      <c r="FV1259" s="64"/>
      <c r="FW1259" s="64"/>
      <c r="FX1259" s="64"/>
      <c r="FY1259" s="64"/>
      <c r="FZ1259" s="64"/>
      <c r="GA1259" s="64"/>
      <c r="GB1259" s="64"/>
      <c r="GC1259" s="64"/>
      <c r="GD1259" s="64"/>
      <c r="GE1259" s="64"/>
      <c r="GF1259" s="64"/>
      <c r="GG1259" s="64"/>
      <c r="GH1259" s="64"/>
      <c r="GI1259" s="64"/>
      <c r="GJ1259" s="64"/>
      <c r="GK1259" s="64"/>
      <c r="GL1259" s="64"/>
      <c r="GM1259" s="64"/>
      <c r="GN1259" s="64"/>
      <c r="GO1259" s="64"/>
      <c r="GP1259" s="64"/>
      <c r="GQ1259" s="64"/>
      <c r="GR1259" s="64"/>
      <c r="GS1259" s="64"/>
      <c r="GT1259" s="64"/>
      <c r="GU1259" s="64"/>
      <c r="GV1259" s="64"/>
      <c r="GW1259" s="64"/>
      <c r="GX1259" s="64"/>
      <c r="GY1259" s="64"/>
      <c r="GZ1259" s="64"/>
      <c r="HA1259" s="64"/>
      <c r="HB1259" s="64"/>
      <c r="HC1259" s="64"/>
      <c r="HD1259" s="64"/>
      <c r="HE1259" s="64"/>
      <c r="HF1259" s="64"/>
      <c r="HG1259" s="64"/>
      <c r="HH1259" s="64"/>
      <c r="HI1259" s="64"/>
      <c r="HJ1259" s="64"/>
      <c r="HK1259" s="64"/>
      <c r="HL1259" s="64"/>
      <c r="HM1259" s="64"/>
      <c r="HN1259" s="64"/>
      <c r="HO1259" s="64"/>
      <c r="HP1259" s="64"/>
      <c r="HQ1259" s="64"/>
      <c r="HR1259" s="64"/>
      <c r="HS1259" s="64"/>
      <c r="HT1259" s="64"/>
      <c r="HU1259" s="64"/>
      <c r="HV1259" s="64"/>
      <c r="HW1259" s="64"/>
      <c r="HX1259" s="64"/>
      <c r="HY1259" s="64"/>
      <c r="HZ1259" s="64"/>
      <c r="IA1259" s="64"/>
      <c r="IB1259" s="64"/>
      <c r="IC1259" s="64"/>
      <c r="ID1259" s="64"/>
      <c r="IE1259" s="64"/>
      <c r="IF1259" s="64"/>
      <c r="IG1259" s="64"/>
      <c r="IH1259" s="64"/>
      <c r="II1259" s="64"/>
      <c r="IJ1259" s="64"/>
      <c r="IK1259" s="64"/>
      <c r="IL1259" s="64"/>
    </row>
    <row r="1260" spans="1:246" ht="14.25" customHeight="1" x14ac:dyDescent="0.4">
      <c r="A1260" s="39" t="s">
        <v>8045</v>
      </c>
      <c r="B1260" s="45">
        <v>723</v>
      </c>
      <c r="C1260" s="45">
        <v>1139</v>
      </c>
      <c r="D1260" s="45">
        <v>119</v>
      </c>
      <c r="E1260" s="46" t="s">
        <v>7530</v>
      </c>
      <c r="F1260" s="47" t="s">
        <v>1776</v>
      </c>
      <c r="G1260" s="46" t="s">
        <v>1777</v>
      </c>
      <c r="H1260" s="46" t="s">
        <v>1778</v>
      </c>
      <c r="I1260" s="46" t="s">
        <v>143</v>
      </c>
      <c r="J1260" s="48">
        <v>1</v>
      </c>
      <c r="K1260" s="49">
        <v>1500</v>
      </c>
      <c r="L1260" s="50">
        <v>1</v>
      </c>
      <c r="M1260" s="50">
        <v>1500</v>
      </c>
      <c r="N1260" s="51">
        <v>10</v>
      </c>
      <c r="O1260" s="51">
        <v>2160</v>
      </c>
      <c r="P1260" s="51">
        <v>406</v>
      </c>
      <c r="Q1260" s="51">
        <v>0</v>
      </c>
      <c r="R1260" s="51">
        <f t="shared" si="168"/>
        <v>2576</v>
      </c>
      <c r="S1260" s="79"/>
      <c r="T1260" s="52">
        <f t="shared" si="162"/>
        <v>0</v>
      </c>
      <c r="U1260" s="52" t="str" cm="1">
        <f t="array" aca="1" ref="U1260" ca="1">IF(S1260="", "×", IF(LEFT(S1260,2)="項番", COUNTIFS($D$2:$D$4001, INDIRECT("D" &amp; ROW()-1), $U$2:$U$4001, "〇"), "〇"))</f>
        <v>×</v>
      </c>
      <c r="V1260" s="52" t="str">
        <f t="shared" si="163"/>
        <v>×</v>
      </c>
      <c r="W1260" s="52" t="str">
        <f t="shared" si="164"/>
        <v>×</v>
      </c>
      <c r="X1260" s="53" t="str">
        <f t="shared" ca="1" si="165"/>
        <v/>
      </c>
      <c r="Y1260" s="52">
        <f t="shared" ca="1" si="166"/>
        <v>0</v>
      </c>
      <c r="Z1260" s="52">
        <f t="shared" si="167"/>
        <v>119</v>
      </c>
      <c r="AA1260" s="52" t="s">
        <v>125</v>
      </c>
    </row>
    <row r="1261" spans="1:246" ht="14.25" customHeight="1" x14ac:dyDescent="0.4">
      <c r="A1261" s="39" t="s">
        <v>8045</v>
      </c>
      <c r="B1261" s="45">
        <v>724</v>
      </c>
      <c r="C1261" s="45">
        <v>1140</v>
      </c>
      <c r="D1261" s="45">
        <v>119</v>
      </c>
      <c r="E1261" s="46" t="s">
        <v>7530</v>
      </c>
      <c r="F1261" s="47" t="s">
        <v>1779</v>
      </c>
      <c r="G1261" s="46" t="s">
        <v>1777</v>
      </c>
      <c r="H1261" s="46" t="s">
        <v>1780</v>
      </c>
      <c r="I1261" s="46" t="s">
        <v>316</v>
      </c>
      <c r="J1261" s="48">
        <v>500</v>
      </c>
      <c r="K1261" s="49">
        <v>10.5</v>
      </c>
      <c r="L1261" s="50">
        <v>500</v>
      </c>
      <c r="M1261" s="50">
        <v>5250</v>
      </c>
      <c r="N1261" s="51">
        <v>10</v>
      </c>
      <c r="O1261" s="51">
        <v>0</v>
      </c>
      <c r="P1261" s="51">
        <v>1</v>
      </c>
      <c r="Q1261" s="51">
        <v>0</v>
      </c>
      <c r="R1261" s="51">
        <f t="shared" si="168"/>
        <v>11</v>
      </c>
      <c r="S1261" s="79"/>
      <c r="T1261" s="52">
        <f t="shared" si="162"/>
        <v>0</v>
      </c>
      <c r="U1261" s="52" t="str" cm="1">
        <f t="array" aca="1" ref="U1261" ca="1">IF(S1261="", "×", IF(LEFT(S1261,2)="項番", COUNTIFS($D$2:$D$4001, INDIRECT("D" &amp; ROW()-1), $U$2:$U$4001, "〇"), "〇"))</f>
        <v>×</v>
      </c>
      <c r="V1261" s="52" t="str">
        <f t="shared" si="163"/>
        <v>×</v>
      </c>
      <c r="W1261" s="52" t="str">
        <f t="shared" si="164"/>
        <v>×</v>
      </c>
      <c r="X1261" s="53" t="str">
        <f t="shared" ca="1" si="165"/>
        <v/>
      </c>
      <c r="Y1261" s="52">
        <f t="shared" ca="1" si="166"/>
        <v>0</v>
      </c>
      <c r="Z1261" s="52">
        <f t="shared" si="167"/>
        <v>119</v>
      </c>
      <c r="AA1261" s="52" t="s">
        <v>125</v>
      </c>
    </row>
    <row r="1262" spans="1:246" s="42" customFormat="1" ht="14.25" customHeight="1" x14ac:dyDescent="0.4">
      <c r="A1262" s="39" t="s">
        <v>8045</v>
      </c>
      <c r="B1262" s="45">
        <v>730</v>
      </c>
      <c r="C1262" s="45">
        <v>1141</v>
      </c>
      <c r="D1262" s="45">
        <v>119</v>
      </c>
      <c r="E1262" s="46" t="s">
        <v>7530</v>
      </c>
      <c r="F1262" s="47" t="s">
        <v>1791</v>
      </c>
      <c r="G1262" s="46" t="s">
        <v>1777</v>
      </c>
      <c r="H1262" s="46" t="s">
        <v>1792</v>
      </c>
      <c r="I1262" s="46" t="s">
        <v>1793</v>
      </c>
      <c r="J1262" s="48">
        <v>1</v>
      </c>
      <c r="K1262" s="49">
        <v>14.3</v>
      </c>
      <c r="L1262" s="50">
        <v>200</v>
      </c>
      <c r="M1262" s="50">
        <v>2860</v>
      </c>
      <c r="N1262" s="51">
        <v>0</v>
      </c>
      <c r="O1262" s="51">
        <v>0</v>
      </c>
      <c r="P1262" s="51">
        <v>18</v>
      </c>
      <c r="Q1262" s="51">
        <v>0</v>
      </c>
      <c r="R1262" s="51">
        <f t="shared" si="168"/>
        <v>18</v>
      </c>
      <c r="S1262" s="79"/>
      <c r="T1262" s="52">
        <f t="shared" si="162"/>
        <v>0</v>
      </c>
      <c r="U1262" s="52" t="str" cm="1">
        <f t="array" aca="1" ref="U1262" ca="1">IF(S1262="", "×", IF(LEFT(S1262,2)="項番", COUNTIFS($D$2:$D$4001, INDIRECT("D" &amp; ROW()-1), $U$2:$U$4001, "〇"), "〇"))</f>
        <v>×</v>
      </c>
      <c r="V1262" s="52" t="str">
        <f t="shared" si="163"/>
        <v>×</v>
      </c>
      <c r="W1262" s="52" t="str">
        <f t="shared" si="164"/>
        <v>×</v>
      </c>
      <c r="X1262" s="53" t="str">
        <f t="shared" ca="1" si="165"/>
        <v/>
      </c>
      <c r="Y1262" s="52">
        <f t="shared" ca="1" si="166"/>
        <v>0</v>
      </c>
      <c r="Z1262" s="52">
        <f t="shared" si="167"/>
        <v>119</v>
      </c>
      <c r="AA1262" s="52" t="s">
        <v>125</v>
      </c>
      <c r="AB1262" s="65"/>
      <c r="AC1262" s="65"/>
      <c r="AD1262" s="65"/>
      <c r="AE1262" s="65"/>
      <c r="AF1262" s="65"/>
      <c r="AG1262" s="65"/>
      <c r="AH1262" s="65"/>
      <c r="AI1262" s="65"/>
      <c r="AJ1262" s="65"/>
      <c r="AK1262" s="65"/>
      <c r="AL1262" s="65"/>
      <c r="AM1262" s="65"/>
      <c r="AN1262" s="65"/>
      <c r="AO1262" s="65"/>
      <c r="AP1262" s="65"/>
      <c r="AQ1262" s="65"/>
      <c r="AR1262" s="65"/>
      <c r="AS1262" s="65"/>
      <c r="AT1262" s="65"/>
      <c r="AU1262" s="65"/>
      <c r="AV1262" s="65"/>
      <c r="AW1262" s="65"/>
      <c r="AX1262" s="65"/>
      <c r="AY1262" s="65"/>
      <c r="AZ1262" s="65"/>
      <c r="BA1262" s="65"/>
      <c r="BB1262" s="65"/>
      <c r="BC1262" s="65"/>
      <c r="BD1262" s="65"/>
      <c r="BE1262" s="65"/>
      <c r="BF1262" s="65"/>
      <c r="BG1262" s="65"/>
      <c r="BH1262" s="65"/>
      <c r="BI1262" s="65"/>
      <c r="BJ1262" s="65"/>
      <c r="BK1262" s="65"/>
      <c r="BL1262" s="65"/>
      <c r="BM1262" s="65"/>
      <c r="BN1262" s="65"/>
      <c r="BO1262" s="65"/>
      <c r="BP1262" s="65"/>
      <c r="BQ1262" s="65"/>
      <c r="BR1262" s="65"/>
      <c r="BS1262" s="65"/>
      <c r="BT1262" s="65"/>
      <c r="BU1262" s="65"/>
      <c r="BV1262" s="65"/>
      <c r="BW1262" s="65"/>
      <c r="BX1262" s="65"/>
      <c r="BY1262" s="65"/>
      <c r="BZ1262" s="65"/>
      <c r="CA1262" s="65"/>
      <c r="CB1262" s="65"/>
      <c r="CC1262" s="65"/>
      <c r="CD1262" s="65"/>
      <c r="CE1262" s="65"/>
      <c r="CF1262" s="65"/>
      <c r="CG1262" s="65"/>
      <c r="CH1262" s="65"/>
      <c r="CI1262" s="65"/>
      <c r="CJ1262" s="65"/>
      <c r="CK1262" s="65"/>
      <c r="CL1262" s="65"/>
      <c r="CM1262" s="65"/>
      <c r="CN1262" s="65"/>
      <c r="CO1262" s="65"/>
      <c r="CP1262" s="65"/>
      <c r="CQ1262" s="65"/>
      <c r="CR1262" s="65"/>
      <c r="CS1262" s="65"/>
      <c r="CT1262" s="65"/>
      <c r="CU1262" s="65"/>
      <c r="CV1262" s="65"/>
      <c r="CW1262" s="65"/>
      <c r="CX1262" s="65"/>
      <c r="CY1262" s="65"/>
      <c r="CZ1262" s="65"/>
      <c r="DA1262" s="65"/>
      <c r="DB1262" s="65"/>
      <c r="DC1262" s="65"/>
      <c r="DD1262" s="65"/>
      <c r="DE1262" s="65"/>
      <c r="DF1262" s="65"/>
      <c r="DG1262" s="65"/>
      <c r="DH1262" s="65"/>
      <c r="DI1262" s="65"/>
      <c r="DJ1262" s="65"/>
      <c r="DK1262" s="65"/>
      <c r="DL1262" s="65"/>
      <c r="DM1262" s="65"/>
      <c r="DN1262" s="65"/>
      <c r="DO1262" s="65"/>
      <c r="DP1262" s="65"/>
      <c r="DQ1262" s="65"/>
      <c r="DR1262" s="65"/>
      <c r="DS1262" s="65"/>
      <c r="DT1262" s="65"/>
      <c r="DU1262" s="65"/>
      <c r="DV1262" s="65"/>
      <c r="DW1262" s="65"/>
      <c r="DX1262" s="65"/>
      <c r="DY1262" s="65"/>
      <c r="DZ1262" s="65"/>
      <c r="EA1262" s="65"/>
      <c r="EB1262" s="65"/>
      <c r="EC1262" s="65"/>
      <c r="ED1262" s="65"/>
      <c r="EE1262" s="65"/>
      <c r="EF1262" s="65"/>
      <c r="EG1262" s="65"/>
      <c r="EH1262" s="65"/>
      <c r="EI1262" s="65"/>
      <c r="EJ1262" s="65"/>
      <c r="EK1262" s="65"/>
      <c r="EL1262" s="65"/>
      <c r="EM1262" s="65"/>
      <c r="EN1262" s="65"/>
      <c r="EO1262" s="65"/>
      <c r="EP1262" s="65"/>
      <c r="EQ1262" s="65"/>
      <c r="ER1262" s="65"/>
      <c r="ES1262" s="65"/>
      <c r="ET1262" s="65"/>
      <c r="EU1262" s="65"/>
      <c r="EV1262" s="65"/>
      <c r="EW1262" s="65"/>
      <c r="EX1262" s="65"/>
      <c r="EY1262" s="65"/>
      <c r="EZ1262" s="65"/>
      <c r="FA1262" s="65"/>
      <c r="FB1262" s="65"/>
      <c r="FC1262" s="65"/>
      <c r="FD1262" s="65"/>
      <c r="FE1262" s="65"/>
      <c r="FF1262" s="65"/>
      <c r="FG1262" s="65"/>
      <c r="FH1262" s="65"/>
      <c r="FI1262" s="65"/>
      <c r="FJ1262" s="65"/>
      <c r="FK1262" s="65"/>
      <c r="FL1262" s="65"/>
      <c r="FM1262" s="65"/>
      <c r="FN1262" s="65"/>
      <c r="FO1262" s="65"/>
      <c r="FP1262" s="65"/>
      <c r="FQ1262" s="65"/>
      <c r="FR1262" s="65"/>
      <c r="FS1262" s="65"/>
      <c r="FT1262" s="65"/>
      <c r="FU1262" s="65"/>
      <c r="FV1262" s="65"/>
      <c r="FW1262" s="65"/>
      <c r="FX1262" s="65"/>
      <c r="FY1262" s="65"/>
      <c r="FZ1262" s="65"/>
      <c r="GA1262" s="65"/>
      <c r="GB1262" s="65"/>
      <c r="GC1262" s="65"/>
      <c r="GD1262" s="65"/>
      <c r="GE1262" s="65"/>
      <c r="GF1262" s="65"/>
      <c r="GG1262" s="65"/>
      <c r="GH1262" s="65"/>
      <c r="GI1262" s="65"/>
      <c r="GJ1262" s="65"/>
      <c r="GK1262" s="65"/>
      <c r="GL1262" s="65"/>
      <c r="GM1262" s="65"/>
      <c r="GN1262" s="65"/>
      <c r="GO1262" s="65"/>
      <c r="GP1262" s="65"/>
      <c r="GQ1262" s="65"/>
      <c r="GR1262" s="65"/>
      <c r="GS1262" s="65"/>
      <c r="GT1262" s="65"/>
      <c r="GU1262" s="65"/>
      <c r="GV1262" s="65"/>
      <c r="GW1262" s="65"/>
      <c r="GX1262" s="65"/>
      <c r="GY1262" s="65"/>
      <c r="GZ1262" s="65"/>
      <c r="HA1262" s="65"/>
      <c r="HB1262" s="65"/>
      <c r="HC1262" s="65"/>
      <c r="HD1262" s="65"/>
      <c r="HE1262" s="65"/>
      <c r="HF1262" s="65"/>
      <c r="HG1262" s="65"/>
      <c r="HH1262" s="65"/>
      <c r="HI1262" s="65"/>
      <c r="HJ1262" s="65"/>
      <c r="HK1262" s="65"/>
      <c r="HL1262" s="65"/>
      <c r="HM1262" s="65"/>
      <c r="HN1262" s="65"/>
      <c r="HO1262" s="65"/>
      <c r="HP1262" s="65"/>
      <c r="HQ1262" s="65"/>
      <c r="HR1262" s="65"/>
      <c r="HS1262" s="65"/>
      <c r="HT1262" s="65"/>
      <c r="HU1262" s="65"/>
      <c r="HV1262" s="65"/>
      <c r="HW1262" s="65"/>
      <c r="HX1262" s="65"/>
      <c r="HY1262" s="65"/>
      <c r="HZ1262" s="65"/>
      <c r="IA1262" s="65"/>
      <c r="IB1262" s="65"/>
      <c r="IC1262" s="65"/>
      <c r="ID1262" s="65"/>
      <c r="IE1262" s="65"/>
      <c r="IF1262" s="65"/>
      <c r="IG1262" s="65"/>
      <c r="IH1262" s="65"/>
      <c r="II1262" s="65"/>
      <c r="IJ1262" s="65"/>
      <c r="IK1262" s="65"/>
      <c r="IL1262" s="65"/>
    </row>
    <row r="1263" spans="1:246" s="42" customFormat="1" ht="14.25" customHeight="1" x14ac:dyDescent="0.4">
      <c r="A1263" s="39" t="s">
        <v>8045</v>
      </c>
      <c r="B1263" s="45">
        <v>731</v>
      </c>
      <c r="C1263" s="45">
        <v>1142</v>
      </c>
      <c r="D1263" s="45">
        <v>119</v>
      </c>
      <c r="E1263" s="46" t="s">
        <v>7530</v>
      </c>
      <c r="F1263" s="47" t="s">
        <v>1794</v>
      </c>
      <c r="G1263" s="46" t="s">
        <v>1777</v>
      </c>
      <c r="H1263" s="46" t="s">
        <v>1792</v>
      </c>
      <c r="I1263" s="46" t="s">
        <v>154</v>
      </c>
      <c r="J1263" s="48">
        <v>10</v>
      </c>
      <c r="K1263" s="49">
        <v>14.3</v>
      </c>
      <c r="L1263" s="50">
        <v>50</v>
      </c>
      <c r="M1263" s="50">
        <v>715</v>
      </c>
      <c r="N1263" s="51">
        <v>0</v>
      </c>
      <c r="O1263" s="51">
        <v>0</v>
      </c>
      <c r="P1263" s="51">
        <v>92</v>
      </c>
      <c r="Q1263" s="51">
        <v>0</v>
      </c>
      <c r="R1263" s="51">
        <f t="shared" si="168"/>
        <v>92</v>
      </c>
      <c r="S1263" s="79"/>
      <c r="T1263" s="52">
        <f t="shared" si="162"/>
        <v>0</v>
      </c>
      <c r="U1263" s="52" t="str" cm="1">
        <f t="array" aca="1" ref="U1263" ca="1">IF(S1263="", "×", IF(LEFT(S1263,2)="項番", COUNTIFS($D$2:$D$4001, INDIRECT("D" &amp; ROW()-1), $U$2:$U$4001, "〇"), "〇"))</f>
        <v>×</v>
      </c>
      <c r="V1263" s="52" t="str">
        <f t="shared" si="163"/>
        <v>×</v>
      </c>
      <c r="W1263" s="52" t="str">
        <f t="shared" si="164"/>
        <v>×</v>
      </c>
      <c r="X1263" s="53" t="str">
        <f t="shared" ca="1" si="165"/>
        <v/>
      </c>
      <c r="Y1263" s="52">
        <f t="shared" ca="1" si="166"/>
        <v>0</v>
      </c>
      <c r="Z1263" s="52">
        <f t="shared" si="167"/>
        <v>119</v>
      </c>
      <c r="AA1263" s="52" t="s">
        <v>125</v>
      </c>
      <c r="AB1263" s="65"/>
      <c r="AC1263" s="65"/>
      <c r="AD1263" s="65"/>
      <c r="AE1263" s="65"/>
      <c r="AF1263" s="65"/>
      <c r="AG1263" s="65"/>
      <c r="AH1263" s="65"/>
      <c r="AI1263" s="65"/>
      <c r="AJ1263" s="65"/>
      <c r="AK1263" s="65"/>
      <c r="AL1263" s="65"/>
      <c r="AM1263" s="65"/>
      <c r="AN1263" s="65"/>
      <c r="AO1263" s="65"/>
      <c r="AP1263" s="65"/>
      <c r="AQ1263" s="65"/>
      <c r="AR1263" s="65"/>
      <c r="AS1263" s="65"/>
      <c r="AT1263" s="65"/>
      <c r="AU1263" s="65"/>
      <c r="AV1263" s="65"/>
      <c r="AW1263" s="65"/>
      <c r="AX1263" s="65"/>
      <c r="AY1263" s="65"/>
      <c r="AZ1263" s="65"/>
      <c r="BA1263" s="65"/>
      <c r="BB1263" s="65"/>
      <c r="BC1263" s="65"/>
      <c r="BD1263" s="65"/>
      <c r="BE1263" s="65"/>
      <c r="BF1263" s="65"/>
      <c r="BG1263" s="65"/>
      <c r="BH1263" s="65"/>
      <c r="BI1263" s="65"/>
      <c r="BJ1263" s="65"/>
      <c r="BK1263" s="65"/>
      <c r="BL1263" s="65"/>
      <c r="BM1263" s="65"/>
      <c r="BN1263" s="65"/>
      <c r="BO1263" s="65"/>
      <c r="BP1263" s="65"/>
      <c r="BQ1263" s="65"/>
      <c r="BR1263" s="65"/>
      <c r="BS1263" s="65"/>
      <c r="BT1263" s="65"/>
      <c r="BU1263" s="65"/>
      <c r="BV1263" s="65"/>
      <c r="BW1263" s="65"/>
      <c r="BX1263" s="65"/>
      <c r="BY1263" s="65"/>
      <c r="BZ1263" s="65"/>
      <c r="CA1263" s="65"/>
      <c r="CB1263" s="65"/>
      <c r="CC1263" s="65"/>
      <c r="CD1263" s="65"/>
      <c r="CE1263" s="65"/>
      <c r="CF1263" s="65"/>
      <c r="CG1263" s="65"/>
      <c r="CH1263" s="65"/>
      <c r="CI1263" s="65"/>
      <c r="CJ1263" s="65"/>
      <c r="CK1263" s="65"/>
      <c r="CL1263" s="65"/>
      <c r="CM1263" s="65"/>
      <c r="CN1263" s="65"/>
      <c r="CO1263" s="65"/>
      <c r="CP1263" s="65"/>
      <c r="CQ1263" s="65"/>
      <c r="CR1263" s="65"/>
      <c r="CS1263" s="65"/>
      <c r="CT1263" s="65"/>
      <c r="CU1263" s="65"/>
      <c r="CV1263" s="65"/>
      <c r="CW1263" s="65"/>
      <c r="CX1263" s="65"/>
      <c r="CY1263" s="65"/>
      <c r="CZ1263" s="65"/>
      <c r="DA1263" s="65"/>
      <c r="DB1263" s="65"/>
      <c r="DC1263" s="65"/>
      <c r="DD1263" s="65"/>
      <c r="DE1263" s="65"/>
      <c r="DF1263" s="65"/>
      <c r="DG1263" s="65"/>
      <c r="DH1263" s="65"/>
      <c r="DI1263" s="65"/>
      <c r="DJ1263" s="65"/>
      <c r="DK1263" s="65"/>
      <c r="DL1263" s="65"/>
      <c r="DM1263" s="65"/>
      <c r="DN1263" s="65"/>
      <c r="DO1263" s="65"/>
      <c r="DP1263" s="65"/>
      <c r="DQ1263" s="65"/>
      <c r="DR1263" s="65"/>
      <c r="DS1263" s="65"/>
      <c r="DT1263" s="65"/>
      <c r="DU1263" s="65"/>
      <c r="DV1263" s="65"/>
      <c r="DW1263" s="65"/>
      <c r="DX1263" s="65"/>
      <c r="DY1263" s="65"/>
      <c r="DZ1263" s="65"/>
      <c r="EA1263" s="65"/>
      <c r="EB1263" s="65"/>
      <c r="EC1263" s="65"/>
      <c r="ED1263" s="65"/>
      <c r="EE1263" s="65"/>
      <c r="EF1263" s="65"/>
      <c r="EG1263" s="65"/>
      <c r="EH1263" s="65"/>
      <c r="EI1263" s="65"/>
      <c r="EJ1263" s="65"/>
      <c r="EK1263" s="65"/>
      <c r="EL1263" s="65"/>
      <c r="EM1263" s="65"/>
      <c r="EN1263" s="65"/>
      <c r="EO1263" s="65"/>
      <c r="EP1263" s="65"/>
      <c r="EQ1263" s="65"/>
      <c r="ER1263" s="65"/>
      <c r="ES1263" s="65"/>
      <c r="ET1263" s="65"/>
      <c r="EU1263" s="65"/>
      <c r="EV1263" s="65"/>
      <c r="EW1263" s="65"/>
      <c r="EX1263" s="65"/>
      <c r="EY1263" s="65"/>
      <c r="EZ1263" s="65"/>
      <c r="FA1263" s="65"/>
      <c r="FB1263" s="65"/>
      <c r="FC1263" s="65"/>
      <c r="FD1263" s="65"/>
      <c r="FE1263" s="65"/>
      <c r="FF1263" s="65"/>
      <c r="FG1263" s="65"/>
      <c r="FH1263" s="65"/>
      <c r="FI1263" s="65"/>
      <c r="FJ1263" s="65"/>
      <c r="FK1263" s="65"/>
      <c r="FL1263" s="65"/>
      <c r="FM1263" s="65"/>
      <c r="FN1263" s="65"/>
      <c r="FO1263" s="65"/>
      <c r="FP1263" s="65"/>
      <c r="FQ1263" s="65"/>
      <c r="FR1263" s="65"/>
      <c r="FS1263" s="65"/>
      <c r="FT1263" s="65"/>
      <c r="FU1263" s="65"/>
      <c r="FV1263" s="65"/>
      <c r="FW1263" s="65"/>
      <c r="FX1263" s="65"/>
      <c r="FY1263" s="65"/>
      <c r="FZ1263" s="65"/>
      <c r="GA1263" s="65"/>
      <c r="GB1263" s="65"/>
      <c r="GC1263" s="65"/>
      <c r="GD1263" s="65"/>
      <c r="GE1263" s="65"/>
      <c r="GF1263" s="65"/>
      <c r="GG1263" s="65"/>
      <c r="GH1263" s="65"/>
      <c r="GI1263" s="65"/>
      <c r="GJ1263" s="65"/>
      <c r="GK1263" s="65"/>
      <c r="GL1263" s="65"/>
      <c r="GM1263" s="65"/>
      <c r="GN1263" s="65"/>
      <c r="GO1263" s="65"/>
      <c r="GP1263" s="65"/>
      <c r="GQ1263" s="65"/>
      <c r="GR1263" s="65"/>
      <c r="GS1263" s="65"/>
      <c r="GT1263" s="65"/>
      <c r="GU1263" s="65"/>
      <c r="GV1263" s="65"/>
      <c r="GW1263" s="65"/>
      <c r="GX1263" s="65"/>
      <c r="GY1263" s="65"/>
      <c r="GZ1263" s="65"/>
      <c r="HA1263" s="65"/>
      <c r="HB1263" s="65"/>
      <c r="HC1263" s="65"/>
      <c r="HD1263" s="65"/>
      <c r="HE1263" s="65"/>
      <c r="HF1263" s="65"/>
      <c r="HG1263" s="65"/>
      <c r="HH1263" s="65"/>
      <c r="HI1263" s="65"/>
      <c r="HJ1263" s="65"/>
      <c r="HK1263" s="65"/>
      <c r="HL1263" s="65"/>
      <c r="HM1263" s="65"/>
      <c r="HN1263" s="65"/>
      <c r="HO1263" s="65"/>
      <c r="HP1263" s="65"/>
      <c r="HQ1263" s="65"/>
      <c r="HR1263" s="65"/>
      <c r="HS1263" s="65"/>
      <c r="HT1263" s="65"/>
      <c r="HU1263" s="65"/>
      <c r="HV1263" s="65"/>
      <c r="HW1263" s="65"/>
      <c r="HX1263" s="65"/>
      <c r="HY1263" s="65"/>
      <c r="HZ1263" s="65"/>
      <c r="IA1263" s="65"/>
      <c r="IB1263" s="65"/>
      <c r="IC1263" s="65"/>
      <c r="ID1263" s="65"/>
      <c r="IE1263" s="65"/>
      <c r="IF1263" s="65"/>
      <c r="IG1263" s="65"/>
      <c r="IH1263" s="65"/>
      <c r="II1263" s="65"/>
      <c r="IJ1263" s="65"/>
      <c r="IK1263" s="65"/>
      <c r="IL1263" s="65"/>
    </row>
    <row r="1264" spans="1:246" s="42" customFormat="1" ht="14.25" customHeight="1" x14ac:dyDescent="0.4">
      <c r="A1264" s="39" t="s">
        <v>8045</v>
      </c>
      <c r="B1264" s="45">
        <v>732</v>
      </c>
      <c r="C1264" s="45">
        <v>1143</v>
      </c>
      <c r="D1264" s="45">
        <v>119</v>
      </c>
      <c r="E1264" s="46" t="s">
        <v>7530</v>
      </c>
      <c r="F1264" s="47" t="s">
        <v>1795</v>
      </c>
      <c r="G1264" s="46" t="s">
        <v>1777</v>
      </c>
      <c r="H1264" s="46" t="s">
        <v>1796</v>
      </c>
      <c r="I1264" s="46" t="s">
        <v>1793</v>
      </c>
      <c r="J1264" s="48">
        <v>1</v>
      </c>
      <c r="K1264" s="49">
        <v>27.7</v>
      </c>
      <c r="L1264" s="50">
        <v>200</v>
      </c>
      <c r="M1264" s="50">
        <v>5540</v>
      </c>
      <c r="N1264" s="51">
        <v>0</v>
      </c>
      <c r="O1264" s="51">
        <v>0</v>
      </c>
      <c r="P1264" s="51">
        <v>2</v>
      </c>
      <c r="Q1264" s="51">
        <v>0</v>
      </c>
      <c r="R1264" s="51">
        <f t="shared" si="168"/>
        <v>2</v>
      </c>
      <c r="S1264" s="79"/>
      <c r="T1264" s="52">
        <f t="shared" si="162"/>
        <v>0</v>
      </c>
      <c r="U1264" s="52" t="str" cm="1">
        <f t="array" aca="1" ref="U1264" ca="1">IF(S1264="", "×", IF(LEFT(S1264,2)="項番", COUNTIFS($D$2:$D$4001, INDIRECT("D" &amp; ROW()-1), $U$2:$U$4001, "〇"), "〇"))</f>
        <v>×</v>
      </c>
      <c r="V1264" s="52" t="str">
        <f t="shared" si="163"/>
        <v>×</v>
      </c>
      <c r="W1264" s="52" t="str">
        <f t="shared" si="164"/>
        <v>×</v>
      </c>
      <c r="X1264" s="53" t="str">
        <f t="shared" ca="1" si="165"/>
        <v/>
      </c>
      <c r="Y1264" s="52">
        <f t="shared" ca="1" si="166"/>
        <v>0</v>
      </c>
      <c r="Z1264" s="52">
        <f t="shared" si="167"/>
        <v>119</v>
      </c>
      <c r="AA1264" s="52" t="s">
        <v>125</v>
      </c>
      <c r="AB1264" s="65"/>
      <c r="AC1264" s="65"/>
      <c r="AD1264" s="65"/>
      <c r="AE1264" s="65"/>
      <c r="AF1264" s="65"/>
      <c r="AG1264" s="65"/>
      <c r="AH1264" s="65"/>
      <c r="AI1264" s="65"/>
      <c r="AJ1264" s="65"/>
      <c r="AK1264" s="65"/>
      <c r="AL1264" s="65"/>
      <c r="AM1264" s="65"/>
      <c r="AN1264" s="65"/>
      <c r="AO1264" s="65"/>
      <c r="AP1264" s="65"/>
      <c r="AQ1264" s="65"/>
      <c r="AR1264" s="65"/>
      <c r="AS1264" s="65"/>
      <c r="AT1264" s="65"/>
      <c r="AU1264" s="65"/>
      <c r="AV1264" s="65"/>
      <c r="AW1264" s="65"/>
      <c r="AX1264" s="65"/>
      <c r="AY1264" s="65"/>
      <c r="AZ1264" s="65"/>
      <c r="BA1264" s="65"/>
      <c r="BB1264" s="65"/>
      <c r="BC1264" s="65"/>
      <c r="BD1264" s="65"/>
      <c r="BE1264" s="65"/>
      <c r="BF1264" s="65"/>
      <c r="BG1264" s="65"/>
      <c r="BH1264" s="65"/>
      <c r="BI1264" s="65"/>
      <c r="BJ1264" s="65"/>
      <c r="BK1264" s="65"/>
      <c r="BL1264" s="65"/>
      <c r="BM1264" s="65"/>
      <c r="BN1264" s="65"/>
      <c r="BO1264" s="65"/>
      <c r="BP1264" s="65"/>
      <c r="BQ1264" s="65"/>
      <c r="BR1264" s="65"/>
      <c r="BS1264" s="65"/>
      <c r="BT1264" s="65"/>
      <c r="BU1264" s="65"/>
      <c r="BV1264" s="65"/>
      <c r="BW1264" s="65"/>
      <c r="BX1264" s="65"/>
      <c r="BY1264" s="65"/>
      <c r="BZ1264" s="65"/>
      <c r="CA1264" s="65"/>
      <c r="CB1264" s="65"/>
      <c r="CC1264" s="65"/>
      <c r="CD1264" s="65"/>
      <c r="CE1264" s="65"/>
      <c r="CF1264" s="65"/>
      <c r="CG1264" s="65"/>
      <c r="CH1264" s="65"/>
      <c r="CI1264" s="65"/>
      <c r="CJ1264" s="65"/>
      <c r="CK1264" s="65"/>
      <c r="CL1264" s="65"/>
      <c r="CM1264" s="65"/>
      <c r="CN1264" s="65"/>
      <c r="CO1264" s="65"/>
      <c r="CP1264" s="65"/>
      <c r="CQ1264" s="65"/>
      <c r="CR1264" s="65"/>
      <c r="CS1264" s="65"/>
      <c r="CT1264" s="65"/>
      <c r="CU1264" s="65"/>
      <c r="CV1264" s="65"/>
      <c r="CW1264" s="65"/>
      <c r="CX1264" s="65"/>
      <c r="CY1264" s="65"/>
      <c r="CZ1264" s="65"/>
      <c r="DA1264" s="65"/>
      <c r="DB1264" s="65"/>
      <c r="DC1264" s="65"/>
      <c r="DD1264" s="65"/>
      <c r="DE1264" s="65"/>
      <c r="DF1264" s="65"/>
      <c r="DG1264" s="65"/>
      <c r="DH1264" s="65"/>
      <c r="DI1264" s="65"/>
      <c r="DJ1264" s="65"/>
      <c r="DK1264" s="65"/>
      <c r="DL1264" s="65"/>
      <c r="DM1264" s="65"/>
      <c r="DN1264" s="65"/>
      <c r="DO1264" s="65"/>
      <c r="DP1264" s="65"/>
      <c r="DQ1264" s="65"/>
      <c r="DR1264" s="65"/>
      <c r="DS1264" s="65"/>
      <c r="DT1264" s="65"/>
      <c r="DU1264" s="65"/>
      <c r="DV1264" s="65"/>
      <c r="DW1264" s="65"/>
      <c r="DX1264" s="65"/>
      <c r="DY1264" s="65"/>
      <c r="DZ1264" s="65"/>
      <c r="EA1264" s="65"/>
      <c r="EB1264" s="65"/>
      <c r="EC1264" s="65"/>
      <c r="ED1264" s="65"/>
      <c r="EE1264" s="65"/>
      <c r="EF1264" s="65"/>
      <c r="EG1264" s="65"/>
      <c r="EH1264" s="65"/>
      <c r="EI1264" s="65"/>
      <c r="EJ1264" s="65"/>
      <c r="EK1264" s="65"/>
      <c r="EL1264" s="65"/>
      <c r="EM1264" s="65"/>
      <c r="EN1264" s="65"/>
      <c r="EO1264" s="65"/>
      <c r="EP1264" s="65"/>
      <c r="EQ1264" s="65"/>
      <c r="ER1264" s="65"/>
      <c r="ES1264" s="65"/>
      <c r="ET1264" s="65"/>
      <c r="EU1264" s="65"/>
      <c r="EV1264" s="65"/>
      <c r="EW1264" s="65"/>
      <c r="EX1264" s="65"/>
      <c r="EY1264" s="65"/>
      <c r="EZ1264" s="65"/>
      <c r="FA1264" s="65"/>
      <c r="FB1264" s="65"/>
      <c r="FC1264" s="65"/>
      <c r="FD1264" s="65"/>
      <c r="FE1264" s="65"/>
      <c r="FF1264" s="65"/>
      <c r="FG1264" s="65"/>
      <c r="FH1264" s="65"/>
      <c r="FI1264" s="65"/>
      <c r="FJ1264" s="65"/>
      <c r="FK1264" s="65"/>
      <c r="FL1264" s="65"/>
      <c r="FM1264" s="65"/>
      <c r="FN1264" s="65"/>
      <c r="FO1264" s="65"/>
      <c r="FP1264" s="65"/>
      <c r="FQ1264" s="65"/>
      <c r="FR1264" s="65"/>
      <c r="FS1264" s="65"/>
      <c r="FT1264" s="65"/>
      <c r="FU1264" s="65"/>
      <c r="FV1264" s="65"/>
      <c r="FW1264" s="65"/>
      <c r="FX1264" s="65"/>
      <c r="FY1264" s="65"/>
      <c r="FZ1264" s="65"/>
      <c r="GA1264" s="65"/>
      <c r="GB1264" s="65"/>
      <c r="GC1264" s="65"/>
      <c r="GD1264" s="65"/>
      <c r="GE1264" s="65"/>
      <c r="GF1264" s="65"/>
      <c r="GG1264" s="65"/>
      <c r="GH1264" s="65"/>
      <c r="GI1264" s="65"/>
      <c r="GJ1264" s="65"/>
      <c r="GK1264" s="65"/>
      <c r="GL1264" s="65"/>
      <c r="GM1264" s="65"/>
      <c r="GN1264" s="65"/>
      <c r="GO1264" s="65"/>
      <c r="GP1264" s="65"/>
      <c r="GQ1264" s="65"/>
      <c r="GR1264" s="65"/>
      <c r="GS1264" s="65"/>
      <c r="GT1264" s="65"/>
      <c r="GU1264" s="65"/>
      <c r="GV1264" s="65"/>
      <c r="GW1264" s="65"/>
      <c r="GX1264" s="65"/>
      <c r="GY1264" s="65"/>
      <c r="GZ1264" s="65"/>
      <c r="HA1264" s="65"/>
      <c r="HB1264" s="65"/>
      <c r="HC1264" s="65"/>
      <c r="HD1264" s="65"/>
      <c r="HE1264" s="65"/>
      <c r="HF1264" s="65"/>
      <c r="HG1264" s="65"/>
      <c r="HH1264" s="65"/>
      <c r="HI1264" s="65"/>
      <c r="HJ1264" s="65"/>
      <c r="HK1264" s="65"/>
      <c r="HL1264" s="65"/>
      <c r="HM1264" s="65"/>
      <c r="HN1264" s="65"/>
      <c r="HO1264" s="65"/>
      <c r="HP1264" s="65"/>
      <c r="HQ1264" s="65"/>
      <c r="HR1264" s="65"/>
      <c r="HS1264" s="65"/>
      <c r="HT1264" s="65"/>
      <c r="HU1264" s="65"/>
      <c r="HV1264" s="65"/>
      <c r="HW1264" s="65"/>
      <c r="HX1264" s="65"/>
      <c r="HY1264" s="65"/>
      <c r="HZ1264" s="65"/>
      <c r="IA1264" s="65"/>
      <c r="IB1264" s="65"/>
      <c r="IC1264" s="65"/>
      <c r="ID1264" s="65"/>
      <c r="IE1264" s="65"/>
      <c r="IF1264" s="65"/>
      <c r="IG1264" s="65"/>
      <c r="IH1264" s="65"/>
      <c r="II1264" s="65"/>
      <c r="IJ1264" s="65"/>
      <c r="IK1264" s="65"/>
      <c r="IL1264" s="65"/>
    </row>
    <row r="1265" spans="1:246" s="42" customFormat="1" ht="14.25" customHeight="1" x14ac:dyDescent="0.4">
      <c r="A1265" s="39" t="s">
        <v>8045</v>
      </c>
      <c r="B1265" s="45">
        <v>734</v>
      </c>
      <c r="C1265" s="45">
        <v>1144</v>
      </c>
      <c r="D1265" s="45">
        <v>119</v>
      </c>
      <c r="E1265" s="46" t="s">
        <v>7530</v>
      </c>
      <c r="F1265" s="47" t="s">
        <v>1798</v>
      </c>
      <c r="G1265" s="46" t="s">
        <v>1777</v>
      </c>
      <c r="H1265" s="46" t="s">
        <v>1796</v>
      </c>
      <c r="I1265" s="46" t="s">
        <v>1799</v>
      </c>
      <c r="J1265" s="48">
        <v>50</v>
      </c>
      <c r="K1265" s="49">
        <v>27.7</v>
      </c>
      <c r="L1265" s="50">
        <v>500</v>
      </c>
      <c r="M1265" s="50">
        <v>13850</v>
      </c>
      <c r="N1265" s="51">
        <v>0</v>
      </c>
      <c r="O1265" s="51">
        <v>18</v>
      </c>
      <c r="P1265" s="51">
        <v>10</v>
      </c>
      <c r="Q1265" s="51">
        <v>0</v>
      </c>
      <c r="R1265" s="51">
        <f t="shared" si="168"/>
        <v>28</v>
      </c>
      <c r="S1265" s="79"/>
      <c r="T1265" s="52">
        <f t="shared" si="162"/>
        <v>0</v>
      </c>
      <c r="U1265" s="52" t="str" cm="1">
        <f t="array" aca="1" ref="U1265" ca="1">IF(S1265="", "×", IF(LEFT(S1265,2)="項番", COUNTIFS($D$2:$D$4001, INDIRECT("D" &amp; ROW()-1), $U$2:$U$4001, "〇"), "〇"))</f>
        <v>×</v>
      </c>
      <c r="V1265" s="52" t="str">
        <f t="shared" si="163"/>
        <v>×</v>
      </c>
      <c r="W1265" s="52" t="str">
        <f t="shared" si="164"/>
        <v>×</v>
      </c>
      <c r="X1265" s="53" t="str">
        <f t="shared" ca="1" si="165"/>
        <v/>
      </c>
      <c r="Y1265" s="52">
        <f t="shared" ca="1" si="166"/>
        <v>0</v>
      </c>
      <c r="Z1265" s="52">
        <f t="shared" si="167"/>
        <v>119</v>
      </c>
      <c r="AA1265" s="52" t="s">
        <v>125</v>
      </c>
      <c r="AB1265" s="65"/>
      <c r="AC1265" s="65"/>
      <c r="AD1265" s="65"/>
      <c r="AE1265" s="65"/>
      <c r="AF1265" s="65"/>
      <c r="AG1265" s="65"/>
      <c r="AH1265" s="65"/>
      <c r="AI1265" s="65"/>
      <c r="AJ1265" s="65"/>
      <c r="AK1265" s="65"/>
      <c r="AL1265" s="65"/>
      <c r="AM1265" s="65"/>
      <c r="AN1265" s="65"/>
      <c r="AO1265" s="65"/>
      <c r="AP1265" s="65"/>
      <c r="AQ1265" s="65"/>
      <c r="AR1265" s="65"/>
      <c r="AS1265" s="65"/>
      <c r="AT1265" s="65"/>
      <c r="AU1265" s="65"/>
      <c r="AV1265" s="65"/>
      <c r="AW1265" s="65"/>
      <c r="AX1265" s="65"/>
      <c r="AY1265" s="65"/>
      <c r="AZ1265" s="65"/>
      <c r="BA1265" s="65"/>
      <c r="BB1265" s="65"/>
      <c r="BC1265" s="65"/>
      <c r="BD1265" s="65"/>
      <c r="BE1265" s="65"/>
      <c r="BF1265" s="65"/>
      <c r="BG1265" s="65"/>
      <c r="BH1265" s="65"/>
      <c r="BI1265" s="65"/>
      <c r="BJ1265" s="65"/>
      <c r="BK1265" s="65"/>
      <c r="BL1265" s="65"/>
      <c r="BM1265" s="65"/>
      <c r="BN1265" s="65"/>
      <c r="BO1265" s="65"/>
      <c r="BP1265" s="65"/>
      <c r="BQ1265" s="65"/>
      <c r="BR1265" s="65"/>
      <c r="BS1265" s="65"/>
      <c r="BT1265" s="65"/>
      <c r="BU1265" s="65"/>
      <c r="BV1265" s="65"/>
      <c r="BW1265" s="65"/>
      <c r="BX1265" s="65"/>
      <c r="BY1265" s="65"/>
      <c r="BZ1265" s="65"/>
      <c r="CA1265" s="65"/>
      <c r="CB1265" s="65"/>
      <c r="CC1265" s="65"/>
      <c r="CD1265" s="65"/>
      <c r="CE1265" s="65"/>
      <c r="CF1265" s="65"/>
      <c r="CG1265" s="65"/>
      <c r="CH1265" s="65"/>
      <c r="CI1265" s="65"/>
      <c r="CJ1265" s="65"/>
      <c r="CK1265" s="65"/>
      <c r="CL1265" s="65"/>
      <c r="CM1265" s="65"/>
      <c r="CN1265" s="65"/>
      <c r="CO1265" s="65"/>
      <c r="CP1265" s="65"/>
      <c r="CQ1265" s="65"/>
      <c r="CR1265" s="65"/>
      <c r="CS1265" s="65"/>
      <c r="CT1265" s="65"/>
      <c r="CU1265" s="65"/>
      <c r="CV1265" s="65"/>
      <c r="CW1265" s="65"/>
      <c r="CX1265" s="65"/>
      <c r="CY1265" s="65"/>
      <c r="CZ1265" s="65"/>
      <c r="DA1265" s="65"/>
      <c r="DB1265" s="65"/>
      <c r="DC1265" s="65"/>
      <c r="DD1265" s="65"/>
      <c r="DE1265" s="65"/>
      <c r="DF1265" s="65"/>
      <c r="DG1265" s="65"/>
      <c r="DH1265" s="65"/>
      <c r="DI1265" s="65"/>
      <c r="DJ1265" s="65"/>
      <c r="DK1265" s="65"/>
      <c r="DL1265" s="65"/>
      <c r="DM1265" s="65"/>
      <c r="DN1265" s="65"/>
      <c r="DO1265" s="65"/>
      <c r="DP1265" s="65"/>
      <c r="DQ1265" s="65"/>
      <c r="DR1265" s="65"/>
      <c r="DS1265" s="65"/>
      <c r="DT1265" s="65"/>
      <c r="DU1265" s="65"/>
      <c r="DV1265" s="65"/>
      <c r="DW1265" s="65"/>
      <c r="DX1265" s="65"/>
      <c r="DY1265" s="65"/>
      <c r="DZ1265" s="65"/>
      <c r="EA1265" s="65"/>
      <c r="EB1265" s="65"/>
      <c r="EC1265" s="65"/>
      <c r="ED1265" s="65"/>
      <c r="EE1265" s="65"/>
      <c r="EF1265" s="65"/>
      <c r="EG1265" s="65"/>
      <c r="EH1265" s="65"/>
      <c r="EI1265" s="65"/>
      <c r="EJ1265" s="65"/>
      <c r="EK1265" s="65"/>
      <c r="EL1265" s="65"/>
      <c r="EM1265" s="65"/>
      <c r="EN1265" s="65"/>
      <c r="EO1265" s="65"/>
      <c r="EP1265" s="65"/>
      <c r="EQ1265" s="65"/>
      <c r="ER1265" s="65"/>
      <c r="ES1265" s="65"/>
      <c r="ET1265" s="65"/>
      <c r="EU1265" s="65"/>
      <c r="EV1265" s="65"/>
      <c r="EW1265" s="65"/>
      <c r="EX1265" s="65"/>
      <c r="EY1265" s="65"/>
      <c r="EZ1265" s="65"/>
      <c r="FA1265" s="65"/>
      <c r="FB1265" s="65"/>
      <c r="FC1265" s="65"/>
      <c r="FD1265" s="65"/>
      <c r="FE1265" s="65"/>
      <c r="FF1265" s="65"/>
      <c r="FG1265" s="65"/>
      <c r="FH1265" s="65"/>
      <c r="FI1265" s="65"/>
      <c r="FJ1265" s="65"/>
      <c r="FK1265" s="65"/>
      <c r="FL1265" s="65"/>
      <c r="FM1265" s="65"/>
      <c r="FN1265" s="65"/>
      <c r="FO1265" s="65"/>
      <c r="FP1265" s="65"/>
      <c r="FQ1265" s="65"/>
      <c r="FR1265" s="65"/>
      <c r="FS1265" s="65"/>
      <c r="FT1265" s="65"/>
      <c r="FU1265" s="65"/>
      <c r="FV1265" s="65"/>
      <c r="FW1265" s="65"/>
      <c r="FX1265" s="65"/>
      <c r="FY1265" s="65"/>
      <c r="FZ1265" s="65"/>
      <c r="GA1265" s="65"/>
      <c r="GB1265" s="65"/>
      <c r="GC1265" s="65"/>
      <c r="GD1265" s="65"/>
      <c r="GE1265" s="65"/>
      <c r="GF1265" s="65"/>
      <c r="GG1265" s="65"/>
      <c r="GH1265" s="65"/>
      <c r="GI1265" s="65"/>
      <c r="GJ1265" s="65"/>
      <c r="GK1265" s="65"/>
      <c r="GL1265" s="65"/>
      <c r="GM1265" s="65"/>
      <c r="GN1265" s="65"/>
      <c r="GO1265" s="65"/>
      <c r="GP1265" s="65"/>
      <c r="GQ1265" s="65"/>
      <c r="GR1265" s="65"/>
      <c r="GS1265" s="65"/>
      <c r="GT1265" s="65"/>
      <c r="GU1265" s="65"/>
      <c r="GV1265" s="65"/>
      <c r="GW1265" s="65"/>
      <c r="GX1265" s="65"/>
      <c r="GY1265" s="65"/>
      <c r="GZ1265" s="65"/>
      <c r="HA1265" s="65"/>
      <c r="HB1265" s="65"/>
      <c r="HC1265" s="65"/>
      <c r="HD1265" s="65"/>
      <c r="HE1265" s="65"/>
      <c r="HF1265" s="65"/>
      <c r="HG1265" s="65"/>
      <c r="HH1265" s="65"/>
      <c r="HI1265" s="65"/>
      <c r="HJ1265" s="65"/>
      <c r="HK1265" s="65"/>
      <c r="HL1265" s="65"/>
      <c r="HM1265" s="65"/>
      <c r="HN1265" s="65"/>
      <c r="HO1265" s="65"/>
      <c r="HP1265" s="65"/>
      <c r="HQ1265" s="65"/>
      <c r="HR1265" s="65"/>
      <c r="HS1265" s="65"/>
      <c r="HT1265" s="65"/>
      <c r="HU1265" s="65"/>
      <c r="HV1265" s="65"/>
      <c r="HW1265" s="65"/>
      <c r="HX1265" s="65"/>
      <c r="HY1265" s="65"/>
      <c r="HZ1265" s="65"/>
      <c r="IA1265" s="65"/>
      <c r="IB1265" s="65"/>
      <c r="IC1265" s="65"/>
      <c r="ID1265" s="65"/>
      <c r="IE1265" s="65"/>
      <c r="IF1265" s="65"/>
      <c r="IG1265" s="65"/>
      <c r="IH1265" s="65"/>
      <c r="II1265" s="65"/>
      <c r="IJ1265" s="65"/>
      <c r="IK1265" s="65"/>
      <c r="IL1265" s="65"/>
    </row>
    <row r="1266" spans="1:246" s="42" customFormat="1" ht="14.25" customHeight="1" x14ac:dyDescent="0.4">
      <c r="A1266" s="39" t="s">
        <v>8045</v>
      </c>
      <c r="B1266" s="45">
        <v>735</v>
      </c>
      <c r="C1266" s="45">
        <v>1145</v>
      </c>
      <c r="D1266" s="45">
        <v>119</v>
      </c>
      <c r="E1266" s="46" t="s">
        <v>7530</v>
      </c>
      <c r="F1266" s="47" t="s">
        <v>1800</v>
      </c>
      <c r="G1266" s="46" t="s">
        <v>1777</v>
      </c>
      <c r="H1266" s="46" t="s">
        <v>1801</v>
      </c>
      <c r="I1266" s="46" t="s">
        <v>154</v>
      </c>
      <c r="J1266" s="48">
        <v>10</v>
      </c>
      <c r="K1266" s="49">
        <v>8</v>
      </c>
      <c r="L1266" s="50">
        <v>50</v>
      </c>
      <c r="M1266" s="50">
        <v>400</v>
      </c>
      <c r="N1266" s="51">
        <v>0</v>
      </c>
      <c r="O1266" s="51">
        <v>0</v>
      </c>
      <c r="P1266" s="51">
        <v>0</v>
      </c>
      <c r="Q1266" s="51">
        <v>50</v>
      </c>
      <c r="R1266" s="51">
        <f t="shared" si="168"/>
        <v>50</v>
      </c>
      <c r="S1266" s="79"/>
      <c r="T1266" s="52">
        <f t="shared" si="162"/>
        <v>0</v>
      </c>
      <c r="U1266" s="52" t="str" cm="1">
        <f t="array" aca="1" ref="U1266" ca="1">IF(S1266="", "×", IF(LEFT(S1266,2)="項番", COUNTIFS($D$2:$D$4001, INDIRECT("D" &amp; ROW()-1), $U$2:$U$4001, "〇"), "〇"))</f>
        <v>×</v>
      </c>
      <c r="V1266" s="52" t="str">
        <f t="shared" si="163"/>
        <v>×</v>
      </c>
      <c r="W1266" s="52" t="str">
        <f t="shared" si="164"/>
        <v>×</v>
      </c>
      <c r="X1266" s="53" t="str">
        <f t="shared" ca="1" si="165"/>
        <v/>
      </c>
      <c r="Y1266" s="52">
        <f t="shared" ca="1" si="166"/>
        <v>0</v>
      </c>
      <c r="Z1266" s="52">
        <f t="shared" si="167"/>
        <v>119</v>
      </c>
      <c r="AA1266" s="52" t="s">
        <v>125</v>
      </c>
      <c r="AB1266" s="65"/>
      <c r="AC1266" s="65"/>
      <c r="AD1266" s="65"/>
      <c r="AE1266" s="65"/>
      <c r="AF1266" s="65"/>
      <c r="AG1266" s="65"/>
      <c r="AH1266" s="65"/>
      <c r="AI1266" s="65"/>
      <c r="AJ1266" s="65"/>
      <c r="AK1266" s="65"/>
      <c r="AL1266" s="65"/>
      <c r="AM1266" s="65"/>
      <c r="AN1266" s="65"/>
      <c r="AO1266" s="65"/>
      <c r="AP1266" s="65"/>
      <c r="AQ1266" s="65"/>
      <c r="AR1266" s="65"/>
      <c r="AS1266" s="65"/>
      <c r="AT1266" s="65"/>
      <c r="AU1266" s="65"/>
      <c r="AV1266" s="65"/>
      <c r="AW1266" s="65"/>
      <c r="AX1266" s="65"/>
      <c r="AY1266" s="65"/>
      <c r="AZ1266" s="65"/>
      <c r="BA1266" s="65"/>
      <c r="BB1266" s="65"/>
      <c r="BC1266" s="65"/>
      <c r="BD1266" s="65"/>
      <c r="BE1266" s="65"/>
      <c r="BF1266" s="65"/>
      <c r="BG1266" s="65"/>
      <c r="BH1266" s="65"/>
      <c r="BI1266" s="65"/>
      <c r="BJ1266" s="65"/>
      <c r="BK1266" s="65"/>
      <c r="BL1266" s="65"/>
      <c r="BM1266" s="65"/>
      <c r="BN1266" s="65"/>
      <c r="BO1266" s="65"/>
      <c r="BP1266" s="65"/>
      <c r="BQ1266" s="65"/>
      <c r="BR1266" s="65"/>
      <c r="BS1266" s="65"/>
      <c r="BT1266" s="65"/>
      <c r="BU1266" s="65"/>
      <c r="BV1266" s="65"/>
      <c r="BW1266" s="65"/>
      <c r="BX1266" s="65"/>
      <c r="BY1266" s="65"/>
      <c r="BZ1266" s="65"/>
      <c r="CA1266" s="65"/>
      <c r="CB1266" s="65"/>
      <c r="CC1266" s="65"/>
      <c r="CD1266" s="65"/>
      <c r="CE1266" s="65"/>
      <c r="CF1266" s="65"/>
      <c r="CG1266" s="65"/>
      <c r="CH1266" s="65"/>
      <c r="CI1266" s="65"/>
      <c r="CJ1266" s="65"/>
      <c r="CK1266" s="65"/>
      <c r="CL1266" s="65"/>
      <c r="CM1266" s="65"/>
      <c r="CN1266" s="65"/>
      <c r="CO1266" s="65"/>
      <c r="CP1266" s="65"/>
      <c r="CQ1266" s="65"/>
      <c r="CR1266" s="65"/>
      <c r="CS1266" s="65"/>
      <c r="CT1266" s="65"/>
      <c r="CU1266" s="65"/>
      <c r="CV1266" s="65"/>
      <c r="CW1266" s="65"/>
      <c r="CX1266" s="65"/>
      <c r="CY1266" s="65"/>
      <c r="CZ1266" s="65"/>
      <c r="DA1266" s="65"/>
      <c r="DB1266" s="65"/>
      <c r="DC1266" s="65"/>
      <c r="DD1266" s="65"/>
      <c r="DE1266" s="65"/>
      <c r="DF1266" s="65"/>
      <c r="DG1266" s="65"/>
      <c r="DH1266" s="65"/>
      <c r="DI1266" s="65"/>
      <c r="DJ1266" s="65"/>
      <c r="DK1266" s="65"/>
      <c r="DL1266" s="65"/>
      <c r="DM1266" s="65"/>
      <c r="DN1266" s="65"/>
      <c r="DO1266" s="65"/>
      <c r="DP1266" s="65"/>
      <c r="DQ1266" s="65"/>
      <c r="DR1266" s="65"/>
      <c r="DS1266" s="65"/>
      <c r="DT1266" s="65"/>
      <c r="DU1266" s="65"/>
      <c r="DV1266" s="65"/>
      <c r="DW1266" s="65"/>
      <c r="DX1266" s="65"/>
      <c r="DY1266" s="65"/>
      <c r="DZ1266" s="65"/>
      <c r="EA1266" s="65"/>
      <c r="EB1266" s="65"/>
      <c r="EC1266" s="65"/>
      <c r="ED1266" s="65"/>
      <c r="EE1266" s="65"/>
      <c r="EF1266" s="65"/>
      <c r="EG1266" s="65"/>
      <c r="EH1266" s="65"/>
      <c r="EI1266" s="65"/>
      <c r="EJ1266" s="65"/>
      <c r="EK1266" s="65"/>
      <c r="EL1266" s="65"/>
      <c r="EM1266" s="65"/>
      <c r="EN1266" s="65"/>
      <c r="EO1266" s="65"/>
      <c r="EP1266" s="65"/>
      <c r="EQ1266" s="65"/>
      <c r="ER1266" s="65"/>
      <c r="ES1266" s="65"/>
      <c r="ET1266" s="65"/>
      <c r="EU1266" s="65"/>
      <c r="EV1266" s="65"/>
      <c r="EW1266" s="65"/>
      <c r="EX1266" s="65"/>
      <c r="EY1266" s="65"/>
      <c r="EZ1266" s="65"/>
      <c r="FA1266" s="65"/>
      <c r="FB1266" s="65"/>
      <c r="FC1266" s="65"/>
      <c r="FD1266" s="65"/>
      <c r="FE1266" s="65"/>
      <c r="FF1266" s="65"/>
      <c r="FG1266" s="65"/>
      <c r="FH1266" s="65"/>
      <c r="FI1266" s="65"/>
      <c r="FJ1266" s="65"/>
      <c r="FK1266" s="65"/>
      <c r="FL1266" s="65"/>
      <c r="FM1266" s="65"/>
      <c r="FN1266" s="65"/>
      <c r="FO1266" s="65"/>
      <c r="FP1266" s="65"/>
      <c r="FQ1266" s="65"/>
      <c r="FR1266" s="65"/>
      <c r="FS1266" s="65"/>
      <c r="FT1266" s="65"/>
      <c r="FU1266" s="65"/>
      <c r="FV1266" s="65"/>
      <c r="FW1266" s="65"/>
      <c r="FX1266" s="65"/>
      <c r="FY1266" s="65"/>
      <c r="FZ1266" s="65"/>
      <c r="GA1266" s="65"/>
      <c r="GB1266" s="65"/>
      <c r="GC1266" s="65"/>
      <c r="GD1266" s="65"/>
      <c r="GE1266" s="65"/>
      <c r="GF1266" s="65"/>
      <c r="GG1266" s="65"/>
      <c r="GH1266" s="65"/>
      <c r="GI1266" s="65"/>
      <c r="GJ1266" s="65"/>
      <c r="GK1266" s="65"/>
      <c r="GL1266" s="65"/>
      <c r="GM1266" s="65"/>
      <c r="GN1266" s="65"/>
      <c r="GO1266" s="65"/>
      <c r="GP1266" s="65"/>
      <c r="GQ1266" s="65"/>
      <c r="GR1266" s="65"/>
      <c r="GS1266" s="65"/>
      <c r="GT1266" s="65"/>
      <c r="GU1266" s="65"/>
      <c r="GV1266" s="65"/>
      <c r="GW1266" s="65"/>
      <c r="GX1266" s="65"/>
      <c r="GY1266" s="65"/>
      <c r="GZ1266" s="65"/>
      <c r="HA1266" s="65"/>
      <c r="HB1266" s="65"/>
      <c r="HC1266" s="65"/>
      <c r="HD1266" s="65"/>
      <c r="HE1266" s="65"/>
      <c r="HF1266" s="65"/>
      <c r="HG1266" s="65"/>
      <c r="HH1266" s="65"/>
      <c r="HI1266" s="65"/>
      <c r="HJ1266" s="65"/>
      <c r="HK1266" s="65"/>
      <c r="HL1266" s="65"/>
      <c r="HM1266" s="65"/>
      <c r="HN1266" s="65"/>
      <c r="HO1266" s="65"/>
      <c r="HP1266" s="65"/>
      <c r="HQ1266" s="65"/>
      <c r="HR1266" s="65"/>
      <c r="HS1266" s="65"/>
      <c r="HT1266" s="65"/>
      <c r="HU1266" s="65"/>
      <c r="HV1266" s="65"/>
      <c r="HW1266" s="65"/>
      <c r="HX1266" s="65"/>
      <c r="HY1266" s="65"/>
      <c r="HZ1266" s="65"/>
      <c r="IA1266" s="65"/>
      <c r="IB1266" s="65"/>
      <c r="IC1266" s="65"/>
      <c r="ID1266" s="65"/>
      <c r="IE1266" s="65"/>
      <c r="IF1266" s="65"/>
      <c r="IG1266" s="65"/>
      <c r="IH1266" s="65"/>
      <c r="II1266" s="65"/>
      <c r="IJ1266" s="65"/>
      <c r="IK1266" s="65"/>
      <c r="IL1266" s="65"/>
    </row>
    <row r="1267" spans="1:246" s="42" customFormat="1" ht="14.25" customHeight="1" x14ac:dyDescent="0.4">
      <c r="A1267" s="39" t="s">
        <v>8045</v>
      </c>
      <c r="B1267" s="45">
        <v>736</v>
      </c>
      <c r="C1267" s="45">
        <v>1146</v>
      </c>
      <c r="D1267" s="45">
        <v>119</v>
      </c>
      <c r="E1267" s="46" t="s">
        <v>7530</v>
      </c>
      <c r="F1267" s="47" t="s">
        <v>1802</v>
      </c>
      <c r="G1267" s="46" t="s">
        <v>1777</v>
      </c>
      <c r="H1267" s="46" t="s">
        <v>1803</v>
      </c>
      <c r="I1267" s="46" t="s">
        <v>14</v>
      </c>
      <c r="J1267" s="48">
        <v>10</v>
      </c>
      <c r="K1267" s="49">
        <v>516</v>
      </c>
      <c r="L1267" s="50">
        <v>10</v>
      </c>
      <c r="M1267" s="50">
        <v>5160</v>
      </c>
      <c r="N1267" s="51">
        <v>2</v>
      </c>
      <c r="O1267" s="51">
        <v>2</v>
      </c>
      <c r="P1267" s="51">
        <v>100</v>
      </c>
      <c r="Q1267" s="51">
        <v>0</v>
      </c>
      <c r="R1267" s="51">
        <f t="shared" si="168"/>
        <v>104</v>
      </c>
      <c r="S1267" s="79"/>
      <c r="T1267" s="52">
        <f t="shared" si="162"/>
        <v>0</v>
      </c>
      <c r="U1267" s="52" t="str" cm="1">
        <f t="array" aca="1" ref="U1267" ca="1">IF(S1267="", "×", IF(LEFT(S1267,2)="項番", COUNTIFS($D$2:$D$4001, INDIRECT("D" &amp; ROW()-1), $U$2:$U$4001, "〇"), "〇"))</f>
        <v>×</v>
      </c>
      <c r="V1267" s="52" t="str">
        <f t="shared" si="163"/>
        <v>×</v>
      </c>
      <c r="W1267" s="52" t="str">
        <f t="shared" si="164"/>
        <v>×</v>
      </c>
      <c r="X1267" s="53" t="str">
        <f t="shared" ca="1" si="165"/>
        <v/>
      </c>
      <c r="Y1267" s="52">
        <f t="shared" ca="1" si="166"/>
        <v>0</v>
      </c>
      <c r="Z1267" s="52">
        <f t="shared" si="167"/>
        <v>119</v>
      </c>
      <c r="AA1267" s="52" t="s">
        <v>125</v>
      </c>
      <c r="AB1267" s="65"/>
      <c r="AC1267" s="65"/>
      <c r="AD1267" s="65"/>
      <c r="AE1267" s="65"/>
      <c r="AF1267" s="65"/>
      <c r="AG1267" s="65"/>
      <c r="AH1267" s="65"/>
      <c r="AI1267" s="65"/>
      <c r="AJ1267" s="65"/>
      <c r="AK1267" s="65"/>
      <c r="AL1267" s="65"/>
      <c r="AM1267" s="65"/>
      <c r="AN1267" s="65"/>
      <c r="AO1267" s="65"/>
      <c r="AP1267" s="65"/>
      <c r="AQ1267" s="65"/>
      <c r="AR1267" s="65"/>
      <c r="AS1267" s="65"/>
      <c r="AT1267" s="65"/>
      <c r="AU1267" s="65"/>
      <c r="AV1267" s="65"/>
      <c r="AW1267" s="65"/>
      <c r="AX1267" s="65"/>
      <c r="AY1267" s="65"/>
      <c r="AZ1267" s="65"/>
      <c r="BA1267" s="65"/>
      <c r="BB1267" s="65"/>
      <c r="BC1267" s="65"/>
      <c r="BD1267" s="65"/>
      <c r="BE1267" s="65"/>
      <c r="BF1267" s="65"/>
      <c r="BG1267" s="65"/>
      <c r="BH1267" s="65"/>
      <c r="BI1267" s="65"/>
      <c r="BJ1267" s="65"/>
      <c r="BK1267" s="65"/>
      <c r="BL1267" s="65"/>
      <c r="BM1267" s="65"/>
      <c r="BN1267" s="65"/>
      <c r="BO1267" s="65"/>
      <c r="BP1267" s="65"/>
      <c r="BQ1267" s="65"/>
      <c r="BR1267" s="65"/>
      <c r="BS1267" s="65"/>
      <c r="BT1267" s="65"/>
      <c r="BU1267" s="65"/>
      <c r="BV1267" s="65"/>
      <c r="BW1267" s="65"/>
      <c r="BX1267" s="65"/>
      <c r="BY1267" s="65"/>
      <c r="BZ1267" s="65"/>
      <c r="CA1267" s="65"/>
      <c r="CB1267" s="65"/>
      <c r="CC1267" s="65"/>
      <c r="CD1267" s="65"/>
      <c r="CE1267" s="65"/>
      <c r="CF1267" s="65"/>
      <c r="CG1267" s="65"/>
      <c r="CH1267" s="65"/>
      <c r="CI1267" s="65"/>
      <c r="CJ1267" s="65"/>
      <c r="CK1267" s="65"/>
      <c r="CL1267" s="65"/>
      <c r="CM1267" s="65"/>
      <c r="CN1267" s="65"/>
      <c r="CO1267" s="65"/>
      <c r="CP1267" s="65"/>
      <c r="CQ1267" s="65"/>
      <c r="CR1267" s="65"/>
      <c r="CS1267" s="65"/>
      <c r="CT1267" s="65"/>
      <c r="CU1267" s="65"/>
      <c r="CV1267" s="65"/>
      <c r="CW1267" s="65"/>
      <c r="CX1267" s="65"/>
      <c r="CY1267" s="65"/>
      <c r="CZ1267" s="65"/>
      <c r="DA1267" s="65"/>
      <c r="DB1267" s="65"/>
      <c r="DC1267" s="65"/>
      <c r="DD1267" s="65"/>
      <c r="DE1267" s="65"/>
      <c r="DF1267" s="65"/>
      <c r="DG1267" s="65"/>
      <c r="DH1267" s="65"/>
      <c r="DI1267" s="65"/>
      <c r="DJ1267" s="65"/>
      <c r="DK1267" s="65"/>
      <c r="DL1267" s="65"/>
      <c r="DM1267" s="65"/>
      <c r="DN1267" s="65"/>
      <c r="DO1267" s="65"/>
      <c r="DP1267" s="65"/>
      <c r="DQ1267" s="65"/>
      <c r="DR1267" s="65"/>
      <c r="DS1267" s="65"/>
      <c r="DT1267" s="65"/>
      <c r="DU1267" s="65"/>
      <c r="DV1267" s="65"/>
      <c r="DW1267" s="65"/>
      <c r="DX1267" s="65"/>
      <c r="DY1267" s="65"/>
      <c r="DZ1267" s="65"/>
      <c r="EA1267" s="65"/>
      <c r="EB1267" s="65"/>
      <c r="EC1267" s="65"/>
      <c r="ED1267" s="65"/>
      <c r="EE1267" s="65"/>
      <c r="EF1267" s="65"/>
      <c r="EG1267" s="65"/>
      <c r="EH1267" s="65"/>
      <c r="EI1267" s="65"/>
      <c r="EJ1267" s="65"/>
      <c r="EK1267" s="65"/>
      <c r="EL1267" s="65"/>
      <c r="EM1267" s="65"/>
      <c r="EN1267" s="65"/>
      <c r="EO1267" s="65"/>
      <c r="EP1267" s="65"/>
      <c r="EQ1267" s="65"/>
      <c r="ER1267" s="65"/>
      <c r="ES1267" s="65"/>
      <c r="ET1267" s="65"/>
      <c r="EU1267" s="65"/>
      <c r="EV1267" s="65"/>
      <c r="EW1267" s="65"/>
      <c r="EX1267" s="65"/>
      <c r="EY1267" s="65"/>
      <c r="EZ1267" s="65"/>
      <c r="FA1267" s="65"/>
      <c r="FB1267" s="65"/>
      <c r="FC1267" s="65"/>
      <c r="FD1267" s="65"/>
      <c r="FE1267" s="65"/>
      <c r="FF1267" s="65"/>
      <c r="FG1267" s="65"/>
      <c r="FH1267" s="65"/>
      <c r="FI1267" s="65"/>
      <c r="FJ1267" s="65"/>
      <c r="FK1267" s="65"/>
      <c r="FL1267" s="65"/>
      <c r="FM1267" s="65"/>
      <c r="FN1267" s="65"/>
      <c r="FO1267" s="65"/>
      <c r="FP1267" s="65"/>
      <c r="FQ1267" s="65"/>
      <c r="FR1267" s="65"/>
      <c r="FS1267" s="65"/>
      <c r="FT1267" s="65"/>
      <c r="FU1267" s="65"/>
      <c r="FV1267" s="65"/>
      <c r="FW1267" s="65"/>
      <c r="FX1267" s="65"/>
      <c r="FY1267" s="65"/>
      <c r="FZ1267" s="65"/>
      <c r="GA1267" s="65"/>
      <c r="GB1267" s="65"/>
      <c r="GC1267" s="65"/>
      <c r="GD1267" s="65"/>
      <c r="GE1267" s="65"/>
      <c r="GF1267" s="65"/>
      <c r="GG1267" s="65"/>
      <c r="GH1267" s="65"/>
      <c r="GI1267" s="65"/>
      <c r="GJ1267" s="65"/>
      <c r="GK1267" s="65"/>
      <c r="GL1267" s="65"/>
      <c r="GM1267" s="65"/>
      <c r="GN1267" s="65"/>
      <c r="GO1267" s="65"/>
      <c r="GP1267" s="65"/>
      <c r="GQ1267" s="65"/>
      <c r="GR1267" s="65"/>
      <c r="GS1267" s="65"/>
      <c r="GT1267" s="65"/>
      <c r="GU1267" s="65"/>
      <c r="GV1267" s="65"/>
      <c r="GW1267" s="65"/>
      <c r="GX1267" s="65"/>
      <c r="GY1267" s="65"/>
      <c r="GZ1267" s="65"/>
      <c r="HA1267" s="65"/>
      <c r="HB1267" s="65"/>
      <c r="HC1267" s="65"/>
      <c r="HD1267" s="65"/>
      <c r="HE1267" s="65"/>
      <c r="HF1267" s="65"/>
      <c r="HG1267" s="65"/>
      <c r="HH1267" s="65"/>
      <c r="HI1267" s="65"/>
      <c r="HJ1267" s="65"/>
      <c r="HK1267" s="65"/>
      <c r="HL1267" s="65"/>
      <c r="HM1267" s="65"/>
      <c r="HN1267" s="65"/>
      <c r="HO1267" s="65"/>
      <c r="HP1267" s="65"/>
      <c r="HQ1267" s="65"/>
      <c r="HR1267" s="65"/>
      <c r="HS1267" s="65"/>
      <c r="HT1267" s="65"/>
      <c r="HU1267" s="65"/>
      <c r="HV1267" s="65"/>
      <c r="HW1267" s="65"/>
      <c r="HX1267" s="65"/>
      <c r="HY1267" s="65"/>
      <c r="HZ1267" s="65"/>
      <c r="IA1267" s="65"/>
      <c r="IB1267" s="65"/>
      <c r="IC1267" s="65"/>
      <c r="ID1267" s="65"/>
      <c r="IE1267" s="65"/>
      <c r="IF1267" s="65"/>
      <c r="IG1267" s="65"/>
      <c r="IH1267" s="65"/>
      <c r="II1267" s="65"/>
      <c r="IJ1267" s="65"/>
      <c r="IK1267" s="65"/>
      <c r="IL1267" s="65"/>
    </row>
    <row r="1268" spans="1:246" s="42" customFormat="1" ht="14.25" customHeight="1" x14ac:dyDescent="0.4">
      <c r="A1268" s="39" t="s">
        <v>8045</v>
      </c>
      <c r="B1268" s="45">
        <v>737</v>
      </c>
      <c r="C1268" s="45">
        <v>1147</v>
      </c>
      <c r="D1268" s="45">
        <v>119</v>
      </c>
      <c r="E1268" s="46" t="s">
        <v>7530</v>
      </c>
      <c r="F1268" s="47" t="s">
        <v>1804</v>
      </c>
      <c r="G1268" s="46" t="s">
        <v>1777</v>
      </c>
      <c r="H1268" s="46" t="s">
        <v>1805</v>
      </c>
      <c r="I1268" s="46" t="s">
        <v>14</v>
      </c>
      <c r="J1268" s="48">
        <v>10</v>
      </c>
      <c r="K1268" s="49">
        <v>2050</v>
      </c>
      <c r="L1268" s="50">
        <v>10</v>
      </c>
      <c r="M1268" s="50">
        <v>20500</v>
      </c>
      <c r="N1268" s="51">
        <v>0</v>
      </c>
      <c r="O1268" s="51">
        <v>120</v>
      </c>
      <c r="P1268" s="51">
        <v>24</v>
      </c>
      <c r="Q1268" s="51">
        <v>0</v>
      </c>
      <c r="R1268" s="51">
        <f t="shared" si="168"/>
        <v>144</v>
      </c>
      <c r="S1268" s="79"/>
      <c r="T1268" s="52">
        <f t="shared" si="162"/>
        <v>0</v>
      </c>
      <c r="U1268" s="52" t="str" cm="1">
        <f t="array" aca="1" ref="U1268" ca="1">IF(S1268="", "×", IF(LEFT(S1268,2)="項番", COUNTIFS($D$2:$D$4001, INDIRECT("D" &amp; ROW()-1), $U$2:$U$4001, "〇"), "〇"))</f>
        <v>×</v>
      </c>
      <c r="V1268" s="52" t="str">
        <f t="shared" si="163"/>
        <v>×</v>
      </c>
      <c r="W1268" s="52" t="str">
        <f t="shared" si="164"/>
        <v>×</v>
      </c>
      <c r="X1268" s="53" t="str">
        <f t="shared" ca="1" si="165"/>
        <v/>
      </c>
      <c r="Y1268" s="52">
        <f t="shared" ca="1" si="166"/>
        <v>0</v>
      </c>
      <c r="Z1268" s="52">
        <f t="shared" si="167"/>
        <v>119</v>
      </c>
      <c r="AA1268" s="52" t="s">
        <v>125</v>
      </c>
      <c r="AB1268" s="65"/>
      <c r="AC1268" s="65"/>
      <c r="AD1268" s="65"/>
      <c r="AE1268" s="65"/>
      <c r="AF1268" s="65"/>
      <c r="AG1268" s="65"/>
      <c r="AH1268" s="65"/>
      <c r="AI1268" s="65"/>
      <c r="AJ1268" s="65"/>
      <c r="AK1268" s="65"/>
      <c r="AL1268" s="65"/>
      <c r="AM1268" s="65"/>
      <c r="AN1268" s="65"/>
      <c r="AO1268" s="65"/>
      <c r="AP1268" s="65"/>
      <c r="AQ1268" s="65"/>
      <c r="AR1268" s="65"/>
      <c r="AS1268" s="65"/>
      <c r="AT1268" s="65"/>
      <c r="AU1268" s="65"/>
      <c r="AV1268" s="65"/>
      <c r="AW1268" s="65"/>
      <c r="AX1268" s="65"/>
      <c r="AY1268" s="65"/>
      <c r="AZ1268" s="65"/>
      <c r="BA1268" s="65"/>
      <c r="BB1268" s="65"/>
      <c r="BC1268" s="65"/>
      <c r="BD1268" s="65"/>
      <c r="BE1268" s="65"/>
      <c r="BF1268" s="65"/>
      <c r="BG1268" s="65"/>
      <c r="BH1268" s="65"/>
      <c r="BI1268" s="65"/>
      <c r="BJ1268" s="65"/>
      <c r="BK1268" s="65"/>
      <c r="BL1268" s="65"/>
      <c r="BM1268" s="65"/>
      <c r="BN1268" s="65"/>
      <c r="BO1268" s="65"/>
      <c r="BP1268" s="65"/>
      <c r="BQ1268" s="65"/>
      <c r="BR1268" s="65"/>
      <c r="BS1268" s="65"/>
      <c r="BT1268" s="65"/>
      <c r="BU1268" s="65"/>
      <c r="BV1268" s="65"/>
      <c r="BW1268" s="65"/>
      <c r="BX1268" s="65"/>
      <c r="BY1268" s="65"/>
      <c r="BZ1268" s="65"/>
      <c r="CA1268" s="65"/>
      <c r="CB1268" s="65"/>
      <c r="CC1268" s="65"/>
      <c r="CD1268" s="65"/>
      <c r="CE1268" s="65"/>
      <c r="CF1268" s="65"/>
      <c r="CG1268" s="65"/>
      <c r="CH1268" s="65"/>
      <c r="CI1268" s="65"/>
      <c r="CJ1268" s="65"/>
      <c r="CK1268" s="65"/>
      <c r="CL1268" s="65"/>
      <c r="CM1268" s="65"/>
      <c r="CN1268" s="65"/>
      <c r="CO1268" s="65"/>
      <c r="CP1268" s="65"/>
      <c r="CQ1268" s="65"/>
      <c r="CR1268" s="65"/>
      <c r="CS1268" s="65"/>
      <c r="CT1268" s="65"/>
      <c r="CU1268" s="65"/>
      <c r="CV1268" s="65"/>
      <c r="CW1268" s="65"/>
      <c r="CX1268" s="65"/>
      <c r="CY1268" s="65"/>
      <c r="CZ1268" s="65"/>
      <c r="DA1268" s="65"/>
      <c r="DB1268" s="65"/>
      <c r="DC1268" s="65"/>
      <c r="DD1268" s="65"/>
      <c r="DE1268" s="65"/>
      <c r="DF1268" s="65"/>
      <c r="DG1268" s="65"/>
      <c r="DH1268" s="65"/>
      <c r="DI1268" s="65"/>
      <c r="DJ1268" s="65"/>
      <c r="DK1268" s="65"/>
      <c r="DL1268" s="65"/>
      <c r="DM1268" s="65"/>
      <c r="DN1268" s="65"/>
      <c r="DO1268" s="65"/>
      <c r="DP1268" s="65"/>
      <c r="DQ1268" s="65"/>
      <c r="DR1268" s="65"/>
      <c r="DS1268" s="65"/>
      <c r="DT1268" s="65"/>
      <c r="DU1268" s="65"/>
      <c r="DV1268" s="65"/>
      <c r="DW1268" s="65"/>
      <c r="DX1268" s="65"/>
      <c r="DY1268" s="65"/>
      <c r="DZ1268" s="65"/>
      <c r="EA1268" s="65"/>
      <c r="EB1268" s="65"/>
      <c r="EC1268" s="65"/>
      <c r="ED1268" s="65"/>
      <c r="EE1268" s="65"/>
      <c r="EF1268" s="65"/>
      <c r="EG1268" s="65"/>
      <c r="EH1268" s="65"/>
      <c r="EI1268" s="65"/>
      <c r="EJ1268" s="65"/>
      <c r="EK1268" s="65"/>
      <c r="EL1268" s="65"/>
      <c r="EM1268" s="65"/>
      <c r="EN1268" s="65"/>
      <c r="EO1268" s="65"/>
      <c r="EP1268" s="65"/>
      <c r="EQ1268" s="65"/>
      <c r="ER1268" s="65"/>
      <c r="ES1268" s="65"/>
      <c r="ET1268" s="65"/>
      <c r="EU1268" s="65"/>
      <c r="EV1268" s="65"/>
      <c r="EW1268" s="65"/>
      <c r="EX1268" s="65"/>
      <c r="EY1268" s="65"/>
      <c r="EZ1268" s="65"/>
      <c r="FA1268" s="65"/>
      <c r="FB1268" s="65"/>
      <c r="FC1268" s="65"/>
      <c r="FD1268" s="65"/>
      <c r="FE1268" s="65"/>
      <c r="FF1268" s="65"/>
      <c r="FG1268" s="65"/>
      <c r="FH1268" s="65"/>
      <c r="FI1268" s="65"/>
      <c r="FJ1268" s="65"/>
      <c r="FK1268" s="65"/>
      <c r="FL1268" s="65"/>
      <c r="FM1268" s="65"/>
      <c r="FN1268" s="65"/>
      <c r="FO1268" s="65"/>
      <c r="FP1268" s="65"/>
      <c r="FQ1268" s="65"/>
      <c r="FR1268" s="65"/>
      <c r="FS1268" s="65"/>
      <c r="FT1268" s="65"/>
      <c r="FU1268" s="65"/>
      <c r="FV1268" s="65"/>
      <c r="FW1268" s="65"/>
      <c r="FX1268" s="65"/>
      <c r="FY1268" s="65"/>
      <c r="FZ1268" s="65"/>
      <c r="GA1268" s="65"/>
      <c r="GB1268" s="65"/>
      <c r="GC1268" s="65"/>
      <c r="GD1268" s="65"/>
      <c r="GE1268" s="65"/>
      <c r="GF1268" s="65"/>
      <c r="GG1268" s="65"/>
      <c r="GH1268" s="65"/>
      <c r="GI1268" s="65"/>
      <c r="GJ1268" s="65"/>
      <c r="GK1268" s="65"/>
      <c r="GL1268" s="65"/>
      <c r="GM1268" s="65"/>
      <c r="GN1268" s="65"/>
      <c r="GO1268" s="65"/>
      <c r="GP1268" s="65"/>
      <c r="GQ1268" s="65"/>
      <c r="GR1268" s="65"/>
      <c r="GS1268" s="65"/>
      <c r="GT1268" s="65"/>
      <c r="GU1268" s="65"/>
      <c r="GV1268" s="65"/>
      <c r="GW1268" s="65"/>
      <c r="GX1268" s="65"/>
      <c r="GY1268" s="65"/>
      <c r="GZ1268" s="65"/>
      <c r="HA1268" s="65"/>
      <c r="HB1268" s="65"/>
      <c r="HC1268" s="65"/>
      <c r="HD1268" s="65"/>
      <c r="HE1268" s="65"/>
      <c r="HF1268" s="65"/>
      <c r="HG1268" s="65"/>
      <c r="HH1268" s="65"/>
      <c r="HI1268" s="65"/>
      <c r="HJ1268" s="65"/>
      <c r="HK1268" s="65"/>
      <c r="HL1268" s="65"/>
      <c r="HM1268" s="65"/>
      <c r="HN1268" s="65"/>
      <c r="HO1268" s="65"/>
      <c r="HP1268" s="65"/>
      <c r="HQ1268" s="65"/>
      <c r="HR1268" s="65"/>
      <c r="HS1268" s="65"/>
      <c r="HT1268" s="65"/>
      <c r="HU1268" s="65"/>
      <c r="HV1268" s="65"/>
      <c r="HW1268" s="65"/>
      <c r="HX1268" s="65"/>
      <c r="HY1268" s="65"/>
      <c r="HZ1268" s="65"/>
      <c r="IA1268" s="65"/>
      <c r="IB1268" s="65"/>
      <c r="IC1268" s="65"/>
      <c r="ID1268" s="65"/>
      <c r="IE1268" s="65"/>
      <c r="IF1268" s="65"/>
      <c r="IG1268" s="65"/>
      <c r="IH1268" s="65"/>
      <c r="II1268" s="65"/>
      <c r="IJ1268" s="65"/>
      <c r="IK1268" s="65"/>
      <c r="IL1268" s="65"/>
    </row>
    <row r="1269" spans="1:246" s="42" customFormat="1" ht="14.25" customHeight="1" x14ac:dyDescent="0.4">
      <c r="A1269" s="39" t="s">
        <v>8045</v>
      </c>
      <c r="B1269" s="45">
        <v>738</v>
      </c>
      <c r="C1269" s="45">
        <v>1148</v>
      </c>
      <c r="D1269" s="45">
        <v>119</v>
      </c>
      <c r="E1269" s="46" t="s">
        <v>7530</v>
      </c>
      <c r="F1269" s="47" t="s">
        <v>1806</v>
      </c>
      <c r="G1269" s="46" t="s">
        <v>1777</v>
      </c>
      <c r="H1269" s="46" t="s">
        <v>1807</v>
      </c>
      <c r="I1269" s="46" t="s">
        <v>14</v>
      </c>
      <c r="J1269" s="48">
        <v>10</v>
      </c>
      <c r="K1269" s="49">
        <v>1286</v>
      </c>
      <c r="L1269" s="50">
        <v>10</v>
      </c>
      <c r="M1269" s="50">
        <v>12860</v>
      </c>
      <c r="N1269" s="51">
        <v>0</v>
      </c>
      <c r="O1269" s="51">
        <v>8</v>
      </c>
      <c r="P1269" s="51">
        <v>0</v>
      </c>
      <c r="Q1269" s="51">
        <v>0</v>
      </c>
      <c r="R1269" s="51">
        <f t="shared" si="168"/>
        <v>8</v>
      </c>
      <c r="S1269" s="79"/>
      <c r="T1269" s="52">
        <f t="shared" si="162"/>
        <v>0</v>
      </c>
      <c r="U1269" s="52" t="str" cm="1">
        <f t="array" aca="1" ref="U1269" ca="1">IF(S1269="", "×", IF(LEFT(S1269,2)="項番", COUNTIFS($D$2:$D$4001, INDIRECT("D" &amp; ROW()-1), $U$2:$U$4001, "〇"), "〇"))</f>
        <v>×</v>
      </c>
      <c r="V1269" s="52" t="str">
        <f t="shared" si="163"/>
        <v>×</v>
      </c>
      <c r="W1269" s="52" t="str">
        <f t="shared" si="164"/>
        <v>×</v>
      </c>
      <c r="X1269" s="53" t="str">
        <f t="shared" ca="1" si="165"/>
        <v/>
      </c>
      <c r="Y1269" s="52">
        <f t="shared" ca="1" si="166"/>
        <v>0</v>
      </c>
      <c r="Z1269" s="52">
        <f t="shared" si="167"/>
        <v>119</v>
      </c>
      <c r="AA1269" s="52" t="s">
        <v>125</v>
      </c>
      <c r="AB1269" s="65"/>
      <c r="AC1269" s="65"/>
      <c r="AD1269" s="65"/>
      <c r="AE1269" s="65"/>
      <c r="AF1269" s="65"/>
      <c r="AG1269" s="65"/>
      <c r="AH1269" s="65"/>
      <c r="AI1269" s="65"/>
      <c r="AJ1269" s="65"/>
      <c r="AK1269" s="65"/>
      <c r="AL1269" s="65"/>
      <c r="AM1269" s="65"/>
      <c r="AN1269" s="65"/>
      <c r="AO1269" s="65"/>
      <c r="AP1269" s="65"/>
      <c r="AQ1269" s="65"/>
      <c r="AR1269" s="65"/>
      <c r="AS1269" s="65"/>
      <c r="AT1269" s="65"/>
      <c r="AU1269" s="65"/>
      <c r="AV1269" s="65"/>
      <c r="AW1269" s="65"/>
      <c r="AX1269" s="65"/>
      <c r="AY1269" s="65"/>
      <c r="AZ1269" s="65"/>
      <c r="BA1269" s="65"/>
      <c r="BB1269" s="65"/>
      <c r="BC1269" s="65"/>
      <c r="BD1269" s="65"/>
      <c r="BE1269" s="65"/>
      <c r="BF1269" s="65"/>
      <c r="BG1269" s="65"/>
      <c r="BH1269" s="65"/>
      <c r="BI1269" s="65"/>
      <c r="BJ1269" s="65"/>
      <c r="BK1269" s="65"/>
      <c r="BL1269" s="65"/>
      <c r="BM1269" s="65"/>
      <c r="BN1269" s="65"/>
      <c r="BO1269" s="65"/>
      <c r="BP1269" s="65"/>
      <c r="BQ1269" s="65"/>
      <c r="BR1269" s="65"/>
      <c r="BS1269" s="65"/>
      <c r="BT1269" s="65"/>
      <c r="BU1269" s="65"/>
      <c r="BV1269" s="65"/>
      <c r="BW1269" s="65"/>
      <c r="BX1269" s="65"/>
      <c r="BY1269" s="65"/>
      <c r="BZ1269" s="65"/>
      <c r="CA1269" s="65"/>
      <c r="CB1269" s="65"/>
      <c r="CC1269" s="65"/>
      <c r="CD1269" s="65"/>
      <c r="CE1269" s="65"/>
      <c r="CF1269" s="65"/>
      <c r="CG1269" s="65"/>
      <c r="CH1269" s="65"/>
      <c r="CI1269" s="65"/>
      <c r="CJ1269" s="65"/>
      <c r="CK1269" s="65"/>
      <c r="CL1269" s="65"/>
      <c r="CM1269" s="65"/>
      <c r="CN1269" s="65"/>
      <c r="CO1269" s="65"/>
      <c r="CP1269" s="65"/>
      <c r="CQ1269" s="65"/>
      <c r="CR1269" s="65"/>
      <c r="CS1269" s="65"/>
      <c r="CT1269" s="65"/>
      <c r="CU1269" s="65"/>
      <c r="CV1269" s="65"/>
      <c r="CW1269" s="65"/>
      <c r="CX1269" s="65"/>
      <c r="CY1269" s="65"/>
      <c r="CZ1269" s="65"/>
      <c r="DA1269" s="65"/>
      <c r="DB1269" s="65"/>
      <c r="DC1269" s="65"/>
      <c r="DD1269" s="65"/>
      <c r="DE1269" s="65"/>
      <c r="DF1269" s="65"/>
      <c r="DG1269" s="65"/>
      <c r="DH1269" s="65"/>
      <c r="DI1269" s="65"/>
      <c r="DJ1269" s="65"/>
      <c r="DK1269" s="65"/>
      <c r="DL1269" s="65"/>
      <c r="DM1269" s="65"/>
      <c r="DN1269" s="65"/>
      <c r="DO1269" s="65"/>
      <c r="DP1269" s="65"/>
      <c r="DQ1269" s="65"/>
      <c r="DR1269" s="65"/>
      <c r="DS1269" s="65"/>
      <c r="DT1269" s="65"/>
      <c r="DU1269" s="65"/>
      <c r="DV1269" s="65"/>
      <c r="DW1269" s="65"/>
      <c r="DX1269" s="65"/>
      <c r="DY1269" s="65"/>
      <c r="DZ1269" s="65"/>
      <c r="EA1269" s="65"/>
      <c r="EB1269" s="65"/>
      <c r="EC1269" s="65"/>
      <c r="ED1269" s="65"/>
      <c r="EE1269" s="65"/>
      <c r="EF1269" s="65"/>
      <c r="EG1269" s="65"/>
      <c r="EH1269" s="65"/>
      <c r="EI1269" s="65"/>
      <c r="EJ1269" s="65"/>
      <c r="EK1269" s="65"/>
      <c r="EL1269" s="65"/>
      <c r="EM1269" s="65"/>
      <c r="EN1269" s="65"/>
      <c r="EO1269" s="65"/>
      <c r="EP1269" s="65"/>
      <c r="EQ1269" s="65"/>
      <c r="ER1269" s="65"/>
      <c r="ES1269" s="65"/>
      <c r="ET1269" s="65"/>
      <c r="EU1269" s="65"/>
      <c r="EV1269" s="65"/>
      <c r="EW1269" s="65"/>
      <c r="EX1269" s="65"/>
      <c r="EY1269" s="65"/>
      <c r="EZ1269" s="65"/>
      <c r="FA1269" s="65"/>
      <c r="FB1269" s="65"/>
      <c r="FC1269" s="65"/>
      <c r="FD1269" s="65"/>
      <c r="FE1269" s="65"/>
      <c r="FF1269" s="65"/>
      <c r="FG1269" s="65"/>
      <c r="FH1269" s="65"/>
      <c r="FI1269" s="65"/>
      <c r="FJ1269" s="65"/>
      <c r="FK1269" s="65"/>
      <c r="FL1269" s="65"/>
      <c r="FM1269" s="65"/>
      <c r="FN1269" s="65"/>
      <c r="FO1269" s="65"/>
      <c r="FP1269" s="65"/>
      <c r="FQ1269" s="65"/>
      <c r="FR1269" s="65"/>
      <c r="FS1269" s="65"/>
      <c r="FT1269" s="65"/>
      <c r="FU1269" s="65"/>
      <c r="FV1269" s="65"/>
      <c r="FW1269" s="65"/>
      <c r="FX1269" s="65"/>
      <c r="FY1269" s="65"/>
      <c r="FZ1269" s="65"/>
      <c r="GA1269" s="65"/>
      <c r="GB1269" s="65"/>
      <c r="GC1269" s="65"/>
      <c r="GD1269" s="65"/>
      <c r="GE1269" s="65"/>
      <c r="GF1269" s="65"/>
      <c r="GG1269" s="65"/>
      <c r="GH1269" s="65"/>
      <c r="GI1269" s="65"/>
      <c r="GJ1269" s="65"/>
      <c r="GK1269" s="65"/>
      <c r="GL1269" s="65"/>
      <c r="GM1269" s="65"/>
      <c r="GN1269" s="65"/>
      <c r="GO1269" s="65"/>
      <c r="GP1269" s="65"/>
      <c r="GQ1269" s="65"/>
      <c r="GR1269" s="65"/>
      <c r="GS1269" s="65"/>
      <c r="GT1269" s="65"/>
      <c r="GU1269" s="65"/>
      <c r="GV1269" s="65"/>
      <c r="GW1269" s="65"/>
      <c r="GX1269" s="65"/>
      <c r="GY1269" s="65"/>
      <c r="GZ1269" s="65"/>
      <c r="HA1269" s="65"/>
      <c r="HB1269" s="65"/>
      <c r="HC1269" s="65"/>
      <c r="HD1269" s="65"/>
      <c r="HE1269" s="65"/>
      <c r="HF1269" s="65"/>
      <c r="HG1269" s="65"/>
      <c r="HH1269" s="65"/>
      <c r="HI1269" s="65"/>
      <c r="HJ1269" s="65"/>
      <c r="HK1269" s="65"/>
      <c r="HL1269" s="65"/>
      <c r="HM1269" s="65"/>
      <c r="HN1269" s="65"/>
      <c r="HO1269" s="65"/>
      <c r="HP1269" s="65"/>
      <c r="HQ1269" s="65"/>
      <c r="HR1269" s="65"/>
      <c r="HS1269" s="65"/>
      <c r="HT1269" s="65"/>
      <c r="HU1269" s="65"/>
      <c r="HV1269" s="65"/>
      <c r="HW1269" s="65"/>
      <c r="HX1269" s="65"/>
      <c r="HY1269" s="65"/>
      <c r="HZ1269" s="65"/>
      <c r="IA1269" s="65"/>
      <c r="IB1269" s="65"/>
      <c r="IC1269" s="65"/>
      <c r="ID1269" s="65"/>
      <c r="IE1269" s="65"/>
      <c r="IF1269" s="65"/>
      <c r="IG1269" s="65"/>
      <c r="IH1269" s="65"/>
      <c r="II1269" s="65"/>
      <c r="IJ1269" s="65"/>
      <c r="IK1269" s="65"/>
      <c r="IL1269" s="65"/>
    </row>
    <row r="1270" spans="1:246" s="42" customFormat="1" ht="14.25" customHeight="1" x14ac:dyDescent="0.4">
      <c r="A1270" s="39" t="s">
        <v>8045</v>
      </c>
      <c r="B1270" s="45">
        <v>740</v>
      </c>
      <c r="C1270" s="45">
        <v>1149</v>
      </c>
      <c r="D1270" s="45">
        <v>119</v>
      </c>
      <c r="E1270" s="46" t="s">
        <v>7530</v>
      </c>
      <c r="F1270" s="47" t="s">
        <v>1810</v>
      </c>
      <c r="G1270" s="46" t="s">
        <v>1777</v>
      </c>
      <c r="H1270" s="46" t="s">
        <v>1811</v>
      </c>
      <c r="I1270" s="46" t="s">
        <v>1812</v>
      </c>
      <c r="J1270" s="48">
        <v>50</v>
      </c>
      <c r="K1270" s="49">
        <v>40.6</v>
      </c>
      <c r="L1270" s="50">
        <v>50</v>
      </c>
      <c r="M1270" s="50">
        <v>2030</v>
      </c>
      <c r="N1270" s="51">
        <v>0</v>
      </c>
      <c r="O1270" s="51">
        <v>2</v>
      </c>
      <c r="P1270" s="51">
        <v>0</v>
      </c>
      <c r="Q1270" s="51">
        <v>0</v>
      </c>
      <c r="R1270" s="51">
        <f t="shared" si="168"/>
        <v>2</v>
      </c>
      <c r="S1270" s="79"/>
      <c r="T1270" s="52">
        <f t="shared" si="162"/>
        <v>0</v>
      </c>
      <c r="U1270" s="52" t="str" cm="1">
        <f t="array" aca="1" ref="U1270" ca="1">IF(S1270="", "×", IF(LEFT(S1270,2)="項番", COUNTIFS($D$2:$D$4001, INDIRECT("D" &amp; ROW()-1), $U$2:$U$4001, "〇"), "〇"))</f>
        <v>×</v>
      </c>
      <c r="V1270" s="52" t="str">
        <f t="shared" si="163"/>
        <v>×</v>
      </c>
      <c r="W1270" s="52" t="str">
        <f t="shared" si="164"/>
        <v>×</v>
      </c>
      <c r="X1270" s="53" t="str">
        <f t="shared" ca="1" si="165"/>
        <v/>
      </c>
      <c r="Y1270" s="52">
        <f t="shared" ca="1" si="166"/>
        <v>0</v>
      </c>
      <c r="Z1270" s="52">
        <f t="shared" si="167"/>
        <v>119</v>
      </c>
      <c r="AA1270" s="52" t="s">
        <v>125</v>
      </c>
      <c r="AB1270" s="65"/>
      <c r="AC1270" s="65"/>
      <c r="AD1270" s="65"/>
      <c r="AE1270" s="65"/>
      <c r="AF1270" s="65"/>
      <c r="AG1270" s="65"/>
      <c r="AH1270" s="65"/>
      <c r="AI1270" s="65"/>
      <c r="AJ1270" s="65"/>
      <c r="AK1270" s="65"/>
      <c r="AL1270" s="65"/>
      <c r="AM1270" s="65"/>
      <c r="AN1270" s="65"/>
      <c r="AO1270" s="65"/>
      <c r="AP1270" s="65"/>
      <c r="AQ1270" s="65"/>
      <c r="AR1270" s="65"/>
      <c r="AS1270" s="65"/>
      <c r="AT1270" s="65"/>
      <c r="AU1270" s="65"/>
      <c r="AV1270" s="65"/>
      <c r="AW1270" s="65"/>
      <c r="AX1270" s="65"/>
      <c r="AY1270" s="65"/>
      <c r="AZ1270" s="65"/>
      <c r="BA1270" s="65"/>
      <c r="BB1270" s="65"/>
      <c r="BC1270" s="65"/>
      <c r="BD1270" s="65"/>
      <c r="BE1270" s="65"/>
      <c r="BF1270" s="65"/>
      <c r="BG1270" s="65"/>
      <c r="BH1270" s="65"/>
      <c r="BI1270" s="65"/>
      <c r="BJ1270" s="65"/>
      <c r="BK1270" s="65"/>
      <c r="BL1270" s="65"/>
      <c r="BM1270" s="65"/>
      <c r="BN1270" s="65"/>
      <c r="BO1270" s="65"/>
      <c r="BP1270" s="65"/>
      <c r="BQ1270" s="65"/>
      <c r="BR1270" s="65"/>
      <c r="BS1270" s="65"/>
      <c r="BT1270" s="65"/>
      <c r="BU1270" s="65"/>
      <c r="BV1270" s="65"/>
      <c r="BW1270" s="65"/>
      <c r="BX1270" s="65"/>
      <c r="BY1270" s="65"/>
      <c r="BZ1270" s="65"/>
      <c r="CA1270" s="65"/>
      <c r="CB1270" s="65"/>
      <c r="CC1270" s="65"/>
      <c r="CD1270" s="65"/>
      <c r="CE1270" s="65"/>
      <c r="CF1270" s="65"/>
      <c r="CG1270" s="65"/>
      <c r="CH1270" s="65"/>
      <c r="CI1270" s="65"/>
      <c r="CJ1270" s="65"/>
      <c r="CK1270" s="65"/>
      <c r="CL1270" s="65"/>
      <c r="CM1270" s="65"/>
      <c r="CN1270" s="65"/>
      <c r="CO1270" s="65"/>
      <c r="CP1270" s="65"/>
      <c r="CQ1270" s="65"/>
      <c r="CR1270" s="65"/>
      <c r="CS1270" s="65"/>
      <c r="CT1270" s="65"/>
      <c r="CU1270" s="65"/>
      <c r="CV1270" s="65"/>
      <c r="CW1270" s="65"/>
      <c r="CX1270" s="65"/>
      <c r="CY1270" s="65"/>
      <c r="CZ1270" s="65"/>
      <c r="DA1270" s="65"/>
      <c r="DB1270" s="65"/>
      <c r="DC1270" s="65"/>
      <c r="DD1270" s="65"/>
      <c r="DE1270" s="65"/>
      <c r="DF1270" s="65"/>
      <c r="DG1270" s="65"/>
      <c r="DH1270" s="65"/>
      <c r="DI1270" s="65"/>
      <c r="DJ1270" s="65"/>
      <c r="DK1270" s="65"/>
      <c r="DL1270" s="65"/>
      <c r="DM1270" s="65"/>
      <c r="DN1270" s="65"/>
      <c r="DO1270" s="65"/>
      <c r="DP1270" s="65"/>
      <c r="DQ1270" s="65"/>
      <c r="DR1270" s="65"/>
      <c r="DS1270" s="65"/>
      <c r="DT1270" s="65"/>
      <c r="DU1270" s="65"/>
      <c r="DV1270" s="65"/>
      <c r="DW1270" s="65"/>
      <c r="DX1270" s="65"/>
      <c r="DY1270" s="65"/>
      <c r="DZ1270" s="65"/>
      <c r="EA1270" s="65"/>
      <c r="EB1270" s="65"/>
      <c r="EC1270" s="65"/>
      <c r="ED1270" s="65"/>
      <c r="EE1270" s="65"/>
      <c r="EF1270" s="65"/>
      <c r="EG1270" s="65"/>
      <c r="EH1270" s="65"/>
      <c r="EI1270" s="65"/>
      <c r="EJ1270" s="65"/>
      <c r="EK1270" s="65"/>
      <c r="EL1270" s="65"/>
      <c r="EM1270" s="65"/>
      <c r="EN1270" s="65"/>
      <c r="EO1270" s="65"/>
      <c r="EP1270" s="65"/>
      <c r="EQ1270" s="65"/>
      <c r="ER1270" s="65"/>
      <c r="ES1270" s="65"/>
      <c r="ET1270" s="65"/>
      <c r="EU1270" s="65"/>
      <c r="EV1270" s="65"/>
      <c r="EW1270" s="65"/>
      <c r="EX1270" s="65"/>
      <c r="EY1270" s="65"/>
      <c r="EZ1270" s="65"/>
      <c r="FA1270" s="65"/>
      <c r="FB1270" s="65"/>
      <c r="FC1270" s="65"/>
      <c r="FD1270" s="65"/>
      <c r="FE1270" s="65"/>
      <c r="FF1270" s="65"/>
      <c r="FG1270" s="65"/>
      <c r="FH1270" s="65"/>
      <c r="FI1270" s="65"/>
      <c r="FJ1270" s="65"/>
      <c r="FK1270" s="65"/>
      <c r="FL1270" s="65"/>
      <c r="FM1270" s="65"/>
      <c r="FN1270" s="65"/>
      <c r="FO1270" s="65"/>
      <c r="FP1270" s="65"/>
      <c r="FQ1270" s="65"/>
      <c r="FR1270" s="65"/>
      <c r="FS1270" s="65"/>
      <c r="FT1270" s="65"/>
      <c r="FU1270" s="65"/>
      <c r="FV1270" s="65"/>
      <c r="FW1270" s="65"/>
      <c r="FX1270" s="65"/>
      <c r="FY1270" s="65"/>
      <c r="FZ1270" s="65"/>
      <c r="GA1270" s="65"/>
      <c r="GB1270" s="65"/>
      <c r="GC1270" s="65"/>
      <c r="GD1270" s="65"/>
      <c r="GE1270" s="65"/>
      <c r="GF1270" s="65"/>
      <c r="GG1270" s="65"/>
      <c r="GH1270" s="65"/>
      <c r="GI1270" s="65"/>
      <c r="GJ1270" s="65"/>
      <c r="GK1270" s="65"/>
      <c r="GL1270" s="65"/>
      <c r="GM1270" s="65"/>
      <c r="GN1270" s="65"/>
      <c r="GO1270" s="65"/>
      <c r="GP1270" s="65"/>
      <c r="GQ1270" s="65"/>
      <c r="GR1270" s="65"/>
      <c r="GS1270" s="65"/>
      <c r="GT1270" s="65"/>
      <c r="GU1270" s="65"/>
      <c r="GV1270" s="65"/>
      <c r="GW1270" s="65"/>
      <c r="GX1270" s="65"/>
      <c r="GY1270" s="65"/>
      <c r="GZ1270" s="65"/>
      <c r="HA1270" s="65"/>
      <c r="HB1270" s="65"/>
      <c r="HC1270" s="65"/>
      <c r="HD1270" s="65"/>
      <c r="HE1270" s="65"/>
      <c r="HF1270" s="65"/>
      <c r="HG1270" s="65"/>
      <c r="HH1270" s="65"/>
      <c r="HI1270" s="65"/>
      <c r="HJ1270" s="65"/>
      <c r="HK1270" s="65"/>
      <c r="HL1270" s="65"/>
      <c r="HM1270" s="65"/>
      <c r="HN1270" s="65"/>
      <c r="HO1270" s="65"/>
      <c r="HP1270" s="65"/>
      <c r="HQ1270" s="65"/>
      <c r="HR1270" s="65"/>
      <c r="HS1270" s="65"/>
      <c r="HT1270" s="65"/>
      <c r="HU1270" s="65"/>
      <c r="HV1270" s="65"/>
      <c r="HW1270" s="65"/>
      <c r="HX1270" s="65"/>
      <c r="HY1270" s="65"/>
      <c r="HZ1270" s="65"/>
      <c r="IA1270" s="65"/>
      <c r="IB1270" s="65"/>
      <c r="IC1270" s="65"/>
      <c r="ID1270" s="65"/>
      <c r="IE1270" s="65"/>
      <c r="IF1270" s="65"/>
      <c r="IG1270" s="65"/>
      <c r="IH1270" s="65"/>
      <c r="II1270" s="65"/>
      <c r="IJ1270" s="65"/>
      <c r="IK1270" s="65"/>
      <c r="IL1270" s="65"/>
    </row>
    <row r="1271" spans="1:246" s="42" customFormat="1" ht="14.25" customHeight="1" x14ac:dyDescent="0.4">
      <c r="A1271" s="39" t="s">
        <v>8045</v>
      </c>
      <c r="B1271" s="45">
        <v>741</v>
      </c>
      <c r="C1271" s="45">
        <v>1150</v>
      </c>
      <c r="D1271" s="45">
        <v>119</v>
      </c>
      <c r="E1271" s="46" t="s">
        <v>7530</v>
      </c>
      <c r="F1271" s="47" t="s">
        <v>1813</v>
      </c>
      <c r="G1271" s="46" t="s">
        <v>1777</v>
      </c>
      <c r="H1271" s="46" t="s">
        <v>1814</v>
      </c>
      <c r="I1271" s="46" t="s">
        <v>1815</v>
      </c>
      <c r="J1271" s="48">
        <v>10</v>
      </c>
      <c r="K1271" s="49">
        <v>15.1</v>
      </c>
      <c r="L1271" s="50">
        <v>50</v>
      </c>
      <c r="M1271" s="50">
        <v>755</v>
      </c>
      <c r="N1271" s="51">
        <v>0</v>
      </c>
      <c r="O1271" s="51">
        <v>0</v>
      </c>
      <c r="P1271" s="51">
        <v>2</v>
      </c>
      <c r="Q1271" s="51">
        <v>0</v>
      </c>
      <c r="R1271" s="51">
        <f t="shared" si="168"/>
        <v>2</v>
      </c>
      <c r="S1271" s="79"/>
      <c r="T1271" s="52">
        <f t="shared" si="162"/>
        <v>0</v>
      </c>
      <c r="U1271" s="52" t="str" cm="1">
        <f t="array" aca="1" ref="U1271" ca="1">IF(S1271="", "×", IF(LEFT(S1271,2)="項番", COUNTIFS($D$2:$D$4001, INDIRECT("D" &amp; ROW()-1), $U$2:$U$4001, "〇"), "〇"))</f>
        <v>×</v>
      </c>
      <c r="V1271" s="52" t="str">
        <f t="shared" si="163"/>
        <v>×</v>
      </c>
      <c r="W1271" s="52" t="str">
        <f t="shared" si="164"/>
        <v>×</v>
      </c>
      <c r="X1271" s="53" t="str">
        <f t="shared" ca="1" si="165"/>
        <v/>
      </c>
      <c r="Y1271" s="52">
        <f t="shared" ca="1" si="166"/>
        <v>0</v>
      </c>
      <c r="Z1271" s="52">
        <f t="shared" si="167"/>
        <v>119</v>
      </c>
      <c r="AA1271" s="52" t="s">
        <v>125</v>
      </c>
      <c r="AB1271" s="65"/>
      <c r="AC1271" s="65"/>
      <c r="AD1271" s="65"/>
      <c r="AE1271" s="65"/>
      <c r="AF1271" s="65"/>
      <c r="AG1271" s="65"/>
      <c r="AH1271" s="65"/>
      <c r="AI1271" s="65"/>
      <c r="AJ1271" s="65"/>
      <c r="AK1271" s="65"/>
      <c r="AL1271" s="65"/>
      <c r="AM1271" s="65"/>
      <c r="AN1271" s="65"/>
      <c r="AO1271" s="65"/>
      <c r="AP1271" s="65"/>
      <c r="AQ1271" s="65"/>
      <c r="AR1271" s="65"/>
      <c r="AS1271" s="65"/>
      <c r="AT1271" s="65"/>
      <c r="AU1271" s="65"/>
      <c r="AV1271" s="65"/>
      <c r="AW1271" s="65"/>
      <c r="AX1271" s="65"/>
      <c r="AY1271" s="65"/>
      <c r="AZ1271" s="65"/>
      <c r="BA1271" s="65"/>
      <c r="BB1271" s="65"/>
      <c r="BC1271" s="65"/>
      <c r="BD1271" s="65"/>
      <c r="BE1271" s="65"/>
      <c r="BF1271" s="65"/>
      <c r="BG1271" s="65"/>
      <c r="BH1271" s="65"/>
      <c r="BI1271" s="65"/>
      <c r="BJ1271" s="65"/>
      <c r="BK1271" s="65"/>
      <c r="BL1271" s="65"/>
      <c r="BM1271" s="65"/>
      <c r="BN1271" s="65"/>
      <c r="BO1271" s="65"/>
      <c r="BP1271" s="65"/>
      <c r="BQ1271" s="65"/>
      <c r="BR1271" s="65"/>
      <c r="BS1271" s="65"/>
      <c r="BT1271" s="65"/>
      <c r="BU1271" s="65"/>
      <c r="BV1271" s="65"/>
      <c r="BW1271" s="65"/>
      <c r="BX1271" s="65"/>
      <c r="BY1271" s="65"/>
      <c r="BZ1271" s="65"/>
      <c r="CA1271" s="65"/>
      <c r="CB1271" s="65"/>
      <c r="CC1271" s="65"/>
      <c r="CD1271" s="65"/>
      <c r="CE1271" s="65"/>
      <c r="CF1271" s="65"/>
      <c r="CG1271" s="65"/>
      <c r="CH1271" s="65"/>
      <c r="CI1271" s="65"/>
      <c r="CJ1271" s="65"/>
      <c r="CK1271" s="65"/>
      <c r="CL1271" s="65"/>
      <c r="CM1271" s="65"/>
      <c r="CN1271" s="65"/>
      <c r="CO1271" s="65"/>
      <c r="CP1271" s="65"/>
      <c r="CQ1271" s="65"/>
      <c r="CR1271" s="65"/>
      <c r="CS1271" s="65"/>
      <c r="CT1271" s="65"/>
      <c r="CU1271" s="65"/>
      <c r="CV1271" s="65"/>
      <c r="CW1271" s="65"/>
      <c r="CX1271" s="65"/>
      <c r="CY1271" s="65"/>
      <c r="CZ1271" s="65"/>
      <c r="DA1271" s="65"/>
      <c r="DB1271" s="65"/>
      <c r="DC1271" s="65"/>
      <c r="DD1271" s="65"/>
      <c r="DE1271" s="65"/>
      <c r="DF1271" s="65"/>
      <c r="DG1271" s="65"/>
      <c r="DH1271" s="65"/>
      <c r="DI1271" s="65"/>
      <c r="DJ1271" s="65"/>
      <c r="DK1271" s="65"/>
      <c r="DL1271" s="65"/>
      <c r="DM1271" s="65"/>
      <c r="DN1271" s="65"/>
      <c r="DO1271" s="65"/>
      <c r="DP1271" s="65"/>
      <c r="DQ1271" s="65"/>
      <c r="DR1271" s="65"/>
      <c r="DS1271" s="65"/>
      <c r="DT1271" s="65"/>
      <c r="DU1271" s="65"/>
      <c r="DV1271" s="65"/>
      <c r="DW1271" s="65"/>
      <c r="DX1271" s="65"/>
      <c r="DY1271" s="65"/>
      <c r="DZ1271" s="65"/>
      <c r="EA1271" s="65"/>
      <c r="EB1271" s="65"/>
      <c r="EC1271" s="65"/>
      <c r="ED1271" s="65"/>
      <c r="EE1271" s="65"/>
      <c r="EF1271" s="65"/>
      <c r="EG1271" s="65"/>
      <c r="EH1271" s="65"/>
      <c r="EI1271" s="65"/>
      <c r="EJ1271" s="65"/>
      <c r="EK1271" s="65"/>
      <c r="EL1271" s="65"/>
      <c r="EM1271" s="65"/>
      <c r="EN1271" s="65"/>
      <c r="EO1271" s="65"/>
      <c r="EP1271" s="65"/>
      <c r="EQ1271" s="65"/>
      <c r="ER1271" s="65"/>
      <c r="ES1271" s="65"/>
      <c r="ET1271" s="65"/>
      <c r="EU1271" s="65"/>
      <c r="EV1271" s="65"/>
      <c r="EW1271" s="65"/>
      <c r="EX1271" s="65"/>
      <c r="EY1271" s="65"/>
      <c r="EZ1271" s="65"/>
      <c r="FA1271" s="65"/>
      <c r="FB1271" s="65"/>
      <c r="FC1271" s="65"/>
      <c r="FD1271" s="65"/>
      <c r="FE1271" s="65"/>
      <c r="FF1271" s="65"/>
      <c r="FG1271" s="65"/>
      <c r="FH1271" s="65"/>
      <c r="FI1271" s="65"/>
      <c r="FJ1271" s="65"/>
      <c r="FK1271" s="65"/>
      <c r="FL1271" s="65"/>
      <c r="FM1271" s="65"/>
      <c r="FN1271" s="65"/>
      <c r="FO1271" s="65"/>
      <c r="FP1271" s="65"/>
      <c r="FQ1271" s="65"/>
      <c r="FR1271" s="65"/>
      <c r="FS1271" s="65"/>
      <c r="FT1271" s="65"/>
      <c r="FU1271" s="65"/>
      <c r="FV1271" s="65"/>
      <c r="FW1271" s="65"/>
      <c r="FX1271" s="65"/>
      <c r="FY1271" s="65"/>
      <c r="FZ1271" s="65"/>
      <c r="GA1271" s="65"/>
      <c r="GB1271" s="65"/>
      <c r="GC1271" s="65"/>
      <c r="GD1271" s="65"/>
      <c r="GE1271" s="65"/>
      <c r="GF1271" s="65"/>
      <c r="GG1271" s="65"/>
      <c r="GH1271" s="65"/>
      <c r="GI1271" s="65"/>
      <c r="GJ1271" s="65"/>
      <c r="GK1271" s="65"/>
      <c r="GL1271" s="65"/>
      <c r="GM1271" s="65"/>
      <c r="GN1271" s="65"/>
      <c r="GO1271" s="65"/>
      <c r="GP1271" s="65"/>
      <c r="GQ1271" s="65"/>
      <c r="GR1271" s="65"/>
      <c r="GS1271" s="65"/>
      <c r="GT1271" s="65"/>
      <c r="GU1271" s="65"/>
      <c r="GV1271" s="65"/>
      <c r="GW1271" s="65"/>
      <c r="GX1271" s="65"/>
      <c r="GY1271" s="65"/>
      <c r="GZ1271" s="65"/>
      <c r="HA1271" s="65"/>
      <c r="HB1271" s="65"/>
      <c r="HC1271" s="65"/>
      <c r="HD1271" s="65"/>
      <c r="HE1271" s="65"/>
      <c r="HF1271" s="65"/>
      <c r="HG1271" s="65"/>
      <c r="HH1271" s="65"/>
      <c r="HI1271" s="65"/>
      <c r="HJ1271" s="65"/>
      <c r="HK1271" s="65"/>
      <c r="HL1271" s="65"/>
      <c r="HM1271" s="65"/>
      <c r="HN1271" s="65"/>
      <c r="HO1271" s="65"/>
      <c r="HP1271" s="65"/>
      <c r="HQ1271" s="65"/>
      <c r="HR1271" s="65"/>
      <c r="HS1271" s="65"/>
      <c r="HT1271" s="65"/>
      <c r="HU1271" s="65"/>
      <c r="HV1271" s="65"/>
      <c r="HW1271" s="65"/>
      <c r="HX1271" s="65"/>
      <c r="HY1271" s="65"/>
      <c r="HZ1271" s="65"/>
      <c r="IA1271" s="65"/>
      <c r="IB1271" s="65"/>
      <c r="IC1271" s="65"/>
      <c r="ID1271" s="65"/>
      <c r="IE1271" s="65"/>
      <c r="IF1271" s="65"/>
      <c r="IG1271" s="65"/>
      <c r="IH1271" s="65"/>
      <c r="II1271" s="65"/>
      <c r="IJ1271" s="65"/>
      <c r="IK1271" s="65"/>
      <c r="IL1271" s="65"/>
    </row>
    <row r="1272" spans="1:246" s="42" customFormat="1" ht="14.25" customHeight="1" x14ac:dyDescent="0.4">
      <c r="A1272" s="39" t="s">
        <v>8045</v>
      </c>
      <c r="B1272" s="45">
        <v>743</v>
      </c>
      <c r="C1272" s="45">
        <v>1151</v>
      </c>
      <c r="D1272" s="45">
        <v>119</v>
      </c>
      <c r="E1272" s="46" t="s">
        <v>7530</v>
      </c>
      <c r="F1272" s="47" t="s">
        <v>1817</v>
      </c>
      <c r="G1272" s="46" t="s">
        <v>1777</v>
      </c>
      <c r="H1272" s="46" t="s">
        <v>1818</v>
      </c>
      <c r="I1272" s="46" t="s">
        <v>182</v>
      </c>
      <c r="J1272" s="48">
        <v>10</v>
      </c>
      <c r="K1272" s="49">
        <v>15.1</v>
      </c>
      <c r="L1272" s="50">
        <v>100</v>
      </c>
      <c r="M1272" s="50">
        <v>1510</v>
      </c>
      <c r="N1272" s="51">
        <v>0</v>
      </c>
      <c r="O1272" s="51">
        <v>2</v>
      </c>
      <c r="P1272" s="51">
        <v>0</v>
      </c>
      <c r="Q1272" s="51">
        <v>0</v>
      </c>
      <c r="R1272" s="51">
        <f t="shared" si="168"/>
        <v>2</v>
      </c>
      <c r="S1272" s="79"/>
      <c r="T1272" s="52">
        <f t="shared" si="162"/>
        <v>0</v>
      </c>
      <c r="U1272" s="52" t="str" cm="1">
        <f t="array" aca="1" ref="U1272" ca="1">IF(S1272="", "×", IF(LEFT(S1272,2)="項番", COUNTIFS($D$2:$D$4001, INDIRECT("D" &amp; ROW()-1), $U$2:$U$4001, "〇"), "〇"))</f>
        <v>×</v>
      </c>
      <c r="V1272" s="52" t="str">
        <f t="shared" si="163"/>
        <v>×</v>
      </c>
      <c r="W1272" s="52" t="str">
        <f t="shared" si="164"/>
        <v>×</v>
      </c>
      <c r="X1272" s="53" t="str">
        <f t="shared" ca="1" si="165"/>
        <v/>
      </c>
      <c r="Y1272" s="52">
        <f t="shared" ca="1" si="166"/>
        <v>0</v>
      </c>
      <c r="Z1272" s="52">
        <f t="shared" si="167"/>
        <v>119</v>
      </c>
      <c r="AA1272" s="52" t="s">
        <v>125</v>
      </c>
      <c r="AB1272" s="65"/>
      <c r="AC1272" s="65"/>
      <c r="AD1272" s="65"/>
      <c r="AE1272" s="65"/>
      <c r="AF1272" s="65"/>
      <c r="AG1272" s="65"/>
      <c r="AH1272" s="65"/>
      <c r="AI1272" s="65"/>
      <c r="AJ1272" s="65"/>
      <c r="AK1272" s="65"/>
      <c r="AL1272" s="65"/>
      <c r="AM1272" s="65"/>
      <c r="AN1272" s="65"/>
      <c r="AO1272" s="65"/>
      <c r="AP1272" s="65"/>
      <c r="AQ1272" s="65"/>
      <c r="AR1272" s="65"/>
      <c r="AS1272" s="65"/>
      <c r="AT1272" s="65"/>
      <c r="AU1272" s="65"/>
      <c r="AV1272" s="65"/>
      <c r="AW1272" s="65"/>
      <c r="AX1272" s="65"/>
      <c r="AY1272" s="65"/>
      <c r="AZ1272" s="65"/>
      <c r="BA1272" s="65"/>
      <c r="BB1272" s="65"/>
      <c r="BC1272" s="65"/>
      <c r="BD1272" s="65"/>
      <c r="BE1272" s="65"/>
      <c r="BF1272" s="65"/>
      <c r="BG1272" s="65"/>
      <c r="BH1272" s="65"/>
      <c r="BI1272" s="65"/>
      <c r="BJ1272" s="65"/>
      <c r="BK1272" s="65"/>
      <c r="BL1272" s="65"/>
      <c r="BM1272" s="65"/>
      <c r="BN1272" s="65"/>
      <c r="BO1272" s="65"/>
      <c r="BP1272" s="65"/>
      <c r="BQ1272" s="65"/>
      <c r="BR1272" s="65"/>
      <c r="BS1272" s="65"/>
      <c r="BT1272" s="65"/>
      <c r="BU1272" s="65"/>
      <c r="BV1272" s="65"/>
      <c r="BW1272" s="65"/>
      <c r="BX1272" s="65"/>
      <c r="BY1272" s="65"/>
      <c r="BZ1272" s="65"/>
      <c r="CA1272" s="65"/>
      <c r="CB1272" s="65"/>
      <c r="CC1272" s="65"/>
      <c r="CD1272" s="65"/>
      <c r="CE1272" s="65"/>
      <c r="CF1272" s="65"/>
      <c r="CG1272" s="65"/>
      <c r="CH1272" s="65"/>
      <c r="CI1272" s="65"/>
      <c r="CJ1272" s="65"/>
      <c r="CK1272" s="65"/>
      <c r="CL1272" s="65"/>
      <c r="CM1272" s="65"/>
      <c r="CN1272" s="65"/>
      <c r="CO1272" s="65"/>
      <c r="CP1272" s="65"/>
      <c r="CQ1272" s="65"/>
      <c r="CR1272" s="65"/>
      <c r="CS1272" s="65"/>
      <c r="CT1272" s="65"/>
      <c r="CU1272" s="65"/>
      <c r="CV1272" s="65"/>
      <c r="CW1272" s="65"/>
      <c r="CX1272" s="65"/>
      <c r="CY1272" s="65"/>
      <c r="CZ1272" s="65"/>
      <c r="DA1272" s="65"/>
      <c r="DB1272" s="65"/>
      <c r="DC1272" s="65"/>
      <c r="DD1272" s="65"/>
      <c r="DE1272" s="65"/>
      <c r="DF1272" s="65"/>
      <c r="DG1272" s="65"/>
      <c r="DH1272" s="65"/>
      <c r="DI1272" s="65"/>
      <c r="DJ1272" s="65"/>
      <c r="DK1272" s="65"/>
      <c r="DL1272" s="65"/>
      <c r="DM1272" s="65"/>
      <c r="DN1272" s="65"/>
      <c r="DO1272" s="65"/>
      <c r="DP1272" s="65"/>
      <c r="DQ1272" s="65"/>
      <c r="DR1272" s="65"/>
      <c r="DS1272" s="65"/>
      <c r="DT1272" s="65"/>
      <c r="DU1272" s="65"/>
      <c r="DV1272" s="65"/>
      <c r="DW1272" s="65"/>
      <c r="DX1272" s="65"/>
      <c r="DY1272" s="65"/>
      <c r="DZ1272" s="65"/>
      <c r="EA1272" s="65"/>
      <c r="EB1272" s="65"/>
      <c r="EC1272" s="65"/>
      <c r="ED1272" s="65"/>
      <c r="EE1272" s="65"/>
      <c r="EF1272" s="65"/>
      <c r="EG1272" s="65"/>
      <c r="EH1272" s="65"/>
      <c r="EI1272" s="65"/>
      <c r="EJ1272" s="65"/>
      <c r="EK1272" s="65"/>
      <c r="EL1272" s="65"/>
      <c r="EM1272" s="65"/>
      <c r="EN1272" s="65"/>
      <c r="EO1272" s="65"/>
      <c r="EP1272" s="65"/>
      <c r="EQ1272" s="65"/>
      <c r="ER1272" s="65"/>
      <c r="ES1272" s="65"/>
      <c r="ET1272" s="65"/>
      <c r="EU1272" s="65"/>
      <c r="EV1272" s="65"/>
      <c r="EW1272" s="65"/>
      <c r="EX1272" s="65"/>
      <c r="EY1272" s="65"/>
      <c r="EZ1272" s="65"/>
      <c r="FA1272" s="65"/>
      <c r="FB1272" s="65"/>
      <c r="FC1272" s="65"/>
      <c r="FD1272" s="65"/>
      <c r="FE1272" s="65"/>
      <c r="FF1272" s="65"/>
      <c r="FG1272" s="65"/>
      <c r="FH1272" s="65"/>
      <c r="FI1272" s="65"/>
      <c r="FJ1272" s="65"/>
      <c r="FK1272" s="65"/>
      <c r="FL1272" s="65"/>
      <c r="FM1272" s="65"/>
      <c r="FN1272" s="65"/>
      <c r="FO1272" s="65"/>
      <c r="FP1272" s="65"/>
      <c r="FQ1272" s="65"/>
      <c r="FR1272" s="65"/>
      <c r="FS1272" s="65"/>
      <c r="FT1272" s="65"/>
      <c r="FU1272" s="65"/>
      <c r="FV1272" s="65"/>
      <c r="FW1272" s="65"/>
      <c r="FX1272" s="65"/>
      <c r="FY1272" s="65"/>
      <c r="FZ1272" s="65"/>
      <c r="GA1272" s="65"/>
      <c r="GB1272" s="65"/>
      <c r="GC1272" s="65"/>
      <c r="GD1272" s="65"/>
      <c r="GE1272" s="65"/>
      <c r="GF1272" s="65"/>
      <c r="GG1272" s="65"/>
      <c r="GH1272" s="65"/>
      <c r="GI1272" s="65"/>
      <c r="GJ1272" s="65"/>
      <c r="GK1272" s="65"/>
      <c r="GL1272" s="65"/>
      <c r="GM1272" s="65"/>
      <c r="GN1272" s="65"/>
      <c r="GO1272" s="65"/>
      <c r="GP1272" s="65"/>
      <c r="GQ1272" s="65"/>
      <c r="GR1272" s="65"/>
      <c r="GS1272" s="65"/>
      <c r="GT1272" s="65"/>
      <c r="GU1272" s="65"/>
      <c r="GV1272" s="65"/>
      <c r="GW1272" s="65"/>
      <c r="GX1272" s="65"/>
      <c r="GY1272" s="65"/>
      <c r="GZ1272" s="65"/>
      <c r="HA1272" s="65"/>
      <c r="HB1272" s="65"/>
      <c r="HC1272" s="65"/>
      <c r="HD1272" s="65"/>
      <c r="HE1272" s="65"/>
      <c r="HF1272" s="65"/>
      <c r="HG1272" s="65"/>
      <c r="HH1272" s="65"/>
      <c r="HI1272" s="65"/>
      <c r="HJ1272" s="65"/>
      <c r="HK1272" s="65"/>
      <c r="HL1272" s="65"/>
      <c r="HM1272" s="65"/>
      <c r="HN1272" s="65"/>
      <c r="HO1272" s="65"/>
      <c r="HP1272" s="65"/>
      <c r="HQ1272" s="65"/>
      <c r="HR1272" s="65"/>
      <c r="HS1272" s="65"/>
      <c r="HT1272" s="65"/>
      <c r="HU1272" s="65"/>
      <c r="HV1272" s="65"/>
      <c r="HW1272" s="65"/>
      <c r="HX1272" s="65"/>
      <c r="HY1272" s="65"/>
      <c r="HZ1272" s="65"/>
      <c r="IA1272" s="65"/>
      <c r="IB1272" s="65"/>
      <c r="IC1272" s="65"/>
      <c r="ID1272" s="65"/>
      <c r="IE1272" s="65"/>
      <c r="IF1272" s="65"/>
      <c r="IG1272" s="65"/>
      <c r="IH1272" s="65"/>
      <c r="II1272" s="65"/>
      <c r="IJ1272" s="65"/>
      <c r="IK1272" s="65"/>
      <c r="IL1272" s="65"/>
    </row>
    <row r="1273" spans="1:246" s="42" customFormat="1" ht="14.25" customHeight="1" x14ac:dyDescent="0.4">
      <c r="A1273" s="39" t="s">
        <v>8045</v>
      </c>
      <c r="B1273" s="45">
        <v>744</v>
      </c>
      <c r="C1273" s="45">
        <v>1152</v>
      </c>
      <c r="D1273" s="45">
        <v>119</v>
      </c>
      <c r="E1273" s="46" t="s">
        <v>7530</v>
      </c>
      <c r="F1273" s="47" t="s">
        <v>1819</v>
      </c>
      <c r="G1273" s="46" t="s">
        <v>1777</v>
      </c>
      <c r="H1273" s="46" t="s">
        <v>1820</v>
      </c>
      <c r="I1273" s="46" t="s">
        <v>13</v>
      </c>
      <c r="J1273" s="48">
        <v>10</v>
      </c>
      <c r="K1273" s="49">
        <v>274</v>
      </c>
      <c r="L1273" s="50">
        <v>10</v>
      </c>
      <c r="M1273" s="50">
        <v>2740</v>
      </c>
      <c r="N1273" s="51">
        <v>8</v>
      </c>
      <c r="O1273" s="51">
        <v>30</v>
      </c>
      <c r="P1273" s="51">
        <v>2000</v>
      </c>
      <c r="Q1273" s="51">
        <v>0</v>
      </c>
      <c r="R1273" s="51">
        <f t="shared" si="168"/>
        <v>2038</v>
      </c>
      <c r="S1273" s="79"/>
      <c r="T1273" s="52">
        <f t="shared" si="162"/>
        <v>0</v>
      </c>
      <c r="U1273" s="52" t="str" cm="1">
        <f t="array" aca="1" ref="U1273" ca="1">IF(S1273="", "×", IF(LEFT(S1273,2)="項番", COUNTIFS($D$2:$D$4001, INDIRECT("D" &amp; ROW()-1), $U$2:$U$4001, "〇"), "〇"))</f>
        <v>×</v>
      </c>
      <c r="V1273" s="52" t="str">
        <f t="shared" si="163"/>
        <v>×</v>
      </c>
      <c r="W1273" s="52" t="str">
        <f t="shared" si="164"/>
        <v>×</v>
      </c>
      <c r="X1273" s="53" t="str">
        <f t="shared" ca="1" si="165"/>
        <v/>
      </c>
      <c r="Y1273" s="52">
        <f t="shared" ca="1" si="166"/>
        <v>0</v>
      </c>
      <c r="Z1273" s="52">
        <f t="shared" si="167"/>
        <v>119</v>
      </c>
      <c r="AA1273" s="52" t="s">
        <v>125</v>
      </c>
      <c r="AB1273" s="65"/>
      <c r="AC1273" s="65"/>
      <c r="AD1273" s="65"/>
      <c r="AE1273" s="65"/>
      <c r="AF1273" s="65"/>
      <c r="AG1273" s="65"/>
      <c r="AH1273" s="65"/>
      <c r="AI1273" s="65"/>
      <c r="AJ1273" s="65"/>
      <c r="AK1273" s="65"/>
      <c r="AL1273" s="65"/>
      <c r="AM1273" s="65"/>
      <c r="AN1273" s="65"/>
      <c r="AO1273" s="65"/>
      <c r="AP1273" s="65"/>
      <c r="AQ1273" s="65"/>
      <c r="AR1273" s="65"/>
      <c r="AS1273" s="65"/>
      <c r="AT1273" s="65"/>
      <c r="AU1273" s="65"/>
      <c r="AV1273" s="65"/>
      <c r="AW1273" s="65"/>
      <c r="AX1273" s="65"/>
      <c r="AY1273" s="65"/>
      <c r="AZ1273" s="65"/>
      <c r="BA1273" s="65"/>
      <c r="BB1273" s="65"/>
      <c r="BC1273" s="65"/>
      <c r="BD1273" s="65"/>
      <c r="BE1273" s="65"/>
      <c r="BF1273" s="65"/>
      <c r="BG1273" s="65"/>
      <c r="BH1273" s="65"/>
      <c r="BI1273" s="65"/>
      <c r="BJ1273" s="65"/>
      <c r="BK1273" s="65"/>
      <c r="BL1273" s="65"/>
      <c r="BM1273" s="65"/>
      <c r="BN1273" s="65"/>
      <c r="BO1273" s="65"/>
      <c r="BP1273" s="65"/>
      <c r="BQ1273" s="65"/>
      <c r="BR1273" s="65"/>
      <c r="BS1273" s="65"/>
      <c r="BT1273" s="65"/>
      <c r="BU1273" s="65"/>
      <c r="BV1273" s="65"/>
      <c r="BW1273" s="65"/>
      <c r="BX1273" s="65"/>
      <c r="BY1273" s="65"/>
      <c r="BZ1273" s="65"/>
      <c r="CA1273" s="65"/>
      <c r="CB1273" s="65"/>
      <c r="CC1273" s="65"/>
      <c r="CD1273" s="65"/>
      <c r="CE1273" s="65"/>
      <c r="CF1273" s="65"/>
      <c r="CG1273" s="65"/>
      <c r="CH1273" s="65"/>
      <c r="CI1273" s="65"/>
      <c r="CJ1273" s="65"/>
      <c r="CK1273" s="65"/>
      <c r="CL1273" s="65"/>
      <c r="CM1273" s="65"/>
      <c r="CN1273" s="65"/>
      <c r="CO1273" s="65"/>
      <c r="CP1273" s="65"/>
      <c r="CQ1273" s="65"/>
      <c r="CR1273" s="65"/>
      <c r="CS1273" s="65"/>
      <c r="CT1273" s="65"/>
      <c r="CU1273" s="65"/>
      <c r="CV1273" s="65"/>
      <c r="CW1273" s="65"/>
      <c r="CX1273" s="65"/>
      <c r="CY1273" s="65"/>
      <c r="CZ1273" s="65"/>
      <c r="DA1273" s="65"/>
      <c r="DB1273" s="65"/>
      <c r="DC1273" s="65"/>
      <c r="DD1273" s="65"/>
      <c r="DE1273" s="65"/>
      <c r="DF1273" s="65"/>
      <c r="DG1273" s="65"/>
      <c r="DH1273" s="65"/>
      <c r="DI1273" s="65"/>
      <c r="DJ1273" s="65"/>
      <c r="DK1273" s="65"/>
      <c r="DL1273" s="65"/>
      <c r="DM1273" s="65"/>
      <c r="DN1273" s="65"/>
      <c r="DO1273" s="65"/>
      <c r="DP1273" s="65"/>
      <c r="DQ1273" s="65"/>
      <c r="DR1273" s="65"/>
      <c r="DS1273" s="65"/>
      <c r="DT1273" s="65"/>
      <c r="DU1273" s="65"/>
      <c r="DV1273" s="65"/>
      <c r="DW1273" s="65"/>
      <c r="DX1273" s="65"/>
      <c r="DY1273" s="65"/>
      <c r="DZ1273" s="65"/>
      <c r="EA1273" s="65"/>
      <c r="EB1273" s="65"/>
      <c r="EC1273" s="65"/>
      <c r="ED1273" s="65"/>
      <c r="EE1273" s="65"/>
      <c r="EF1273" s="65"/>
      <c r="EG1273" s="65"/>
      <c r="EH1273" s="65"/>
      <c r="EI1273" s="65"/>
      <c r="EJ1273" s="65"/>
      <c r="EK1273" s="65"/>
      <c r="EL1273" s="65"/>
      <c r="EM1273" s="65"/>
      <c r="EN1273" s="65"/>
      <c r="EO1273" s="65"/>
      <c r="EP1273" s="65"/>
      <c r="EQ1273" s="65"/>
      <c r="ER1273" s="65"/>
      <c r="ES1273" s="65"/>
      <c r="ET1273" s="65"/>
      <c r="EU1273" s="65"/>
      <c r="EV1273" s="65"/>
      <c r="EW1273" s="65"/>
      <c r="EX1273" s="65"/>
      <c r="EY1273" s="65"/>
      <c r="EZ1273" s="65"/>
      <c r="FA1273" s="65"/>
      <c r="FB1273" s="65"/>
      <c r="FC1273" s="65"/>
      <c r="FD1273" s="65"/>
      <c r="FE1273" s="65"/>
      <c r="FF1273" s="65"/>
      <c r="FG1273" s="65"/>
      <c r="FH1273" s="65"/>
      <c r="FI1273" s="65"/>
      <c r="FJ1273" s="65"/>
      <c r="FK1273" s="65"/>
      <c r="FL1273" s="65"/>
      <c r="FM1273" s="65"/>
      <c r="FN1273" s="65"/>
      <c r="FO1273" s="65"/>
      <c r="FP1273" s="65"/>
      <c r="FQ1273" s="65"/>
      <c r="FR1273" s="65"/>
      <c r="FS1273" s="65"/>
      <c r="FT1273" s="65"/>
      <c r="FU1273" s="65"/>
      <c r="FV1273" s="65"/>
      <c r="FW1273" s="65"/>
      <c r="FX1273" s="65"/>
      <c r="FY1273" s="65"/>
      <c r="FZ1273" s="65"/>
      <c r="GA1273" s="65"/>
      <c r="GB1273" s="65"/>
      <c r="GC1273" s="65"/>
      <c r="GD1273" s="65"/>
      <c r="GE1273" s="65"/>
      <c r="GF1273" s="65"/>
      <c r="GG1273" s="65"/>
      <c r="GH1273" s="65"/>
      <c r="GI1273" s="65"/>
      <c r="GJ1273" s="65"/>
      <c r="GK1273" s="65"/>
      <c r="GL1273" s="65"/>
      <c r="GM1273" s="65"/>
      <c r="GN1273" s="65"/>
      <c r="GO1273" s="65"/>
      <c r="GP1273" s="65"/>
      <c r="GQ1273" s="65"/>
      <c r="GR1273" s="65"/>
      <c r="GS1273" s="65"/>
      <c r="GT1273" s="65"/>
      <c r="GU1273" s="65"/>
      <c r="GV1273" s="65"/>
      <c r="GW1273" s="65"/>
      <c r="GX1273" s="65"/>
      <c r="GY1273" s="65"/>
      <c r="GZ1273" s="65"/>
      <c r="HA1273" s="65"/>
      <c r="HB1273" s="65"/>
      <c r="HC1273" s="65"/>
      <c r="HD1273" s="65"/>
      <c r="HE1273" s="65"/>
      <c r="HF1273" s="65"/>
      <c r="HG1273" s="65"/>
      <c r="HH1273" s="65"/>
      <c r="HI1273" s="65"/>
      <c r="HJ1273" s="65"/>
      <c r="HK1273" s="65"/>
      <c r="HL1273" s="65"/>
      <c r="HM1273" s="65"/>
      <c r="HN1273" s="65"/>
      <c r="HO1273" s="65"/>
      <c r="HP1273" s="65"/>
      <c r="HQ1273" s="65"/>
      <c r="HR1273" s="65"/>
      <c r="HS1273" s="65"/>
      <c r="HT1273" s="65"/>
      <c r="HU1273" s="65"/>
      <c r="HV1273" s="65"/>
      <c r="HW1273" s="65"/>
      <c r="HX1273" s="65"/>
      <c r="HY1273" s="65"/>
      <c r="HZ1273" s="65"/>
      <c r="IA1273" s="65"/>
      <c r="IB1273" s="65"/>
      <c r="IC1273" s="65"/>
      <c r="ID1273" s="65"/>
      <c r="IE1273" s="65"/>
      <c r="IF1273" s="65"/>
      <c r="IG1273" s="65"/>
      <c r="IH1273" s="65"/>
      <c r="II1273" s="65"/>
      <c r="IJ1273" s="65"/>
      <c r="IK1273" s="65"/>
      <c r="IL1273" s="65"/>
    </row>
    <row r="1274" spans="1:246" s="42" customFormat="1" ht="14.25" customHeight="1" x14ac:dyDescent="0.4">
      <c r="A1274" s="39" t="s">
        <v>8045</v>
      </c>
      <c r="B1274" s="45">
        <v>745</v>
      </c>
      <c r="C1274" s="45">
        <v>1153</v>
      </c>
      <c r="D1274" s="45">
        <v>119</v>
      </c>
      <c r="E1274" s="46" t="s">
        <v>7530</v>
      </c>
      <c r="F1274" s="47" t="s">
        <v>1821</v>
      </c>
      <c r="G1274" s="46" t="s">
        <v>1777</v>
      </c>
      <c r="H1274" s="46" t="s">
        <v>1822</v>
      </c>
      <c r="I1274" s="46" t="s">
        <v>13</v>
      </c>
      <c r="J1274" s="48">
        <v>10</v>
      </c>
      <c r="K1274" s="49">
        <v>606</v>
      </c>
      <c r="L1274" s="50">
        <v>10</v>
      </c>
      <c r="M1274" s="50">
        <v>6060</v>
      </c>
      <c r="N1274" s="51">
        <v>16</v>
      </c>
      <c r="O1274" s="51">
        <v>200</v>
      </c>
      <c r="P1274" s="51">
        <v>0</v>
      </c>
      <c r="Q1274" s="51">
        <v>0</v>
      </c>
      <c r="R1274" s="51">
        <f t="shared" si="168"/>
        <v>216</v>
      </c>
      <c r="S1274" s="79"/>
      <c r="T1274" s="52">
        <f t="shared" si="162"/>
        <v>0</v>
      </c>
      <c r="U1274" s="52" t="str" cm="1">
        <f t="array" aca="1" ref="U1274" ca="1">IF(S1274="", "×", IF(LEFT(S1274,2)="項番", COUNTIFS($D$2:$D$4001, INDIRECT("D" &amp; ROW()-1), $U$2:$U$4001, "〇"), "〇"))</f>
        <v>×</v>
      </c>
      <c r="V1274" s="52" t="str">
        <f t="shared" si="163"/>
        <v>×</v>
      </c>
      <c r="W1274" s="52" t="str">
        <f t="shared" si="164"/>
        <v>×</v>
      </c>
      <c r="X1274" s="53" t="str">
        <f t="shared" ca="1" si="165"/>
        <v/>
      </c>
      <c r="Y1274" s="52">
        <f t="shared" ca="1" si="166"/>
        <v>0</v>
      </c>
      <c r="Z1274" s="52">
        <f t="shared" si="167"/>
        <v>119</v>
      </c>
      <c r="AA1274" s="52" t="s">
        <v>125</v>
      </c>
      <c r="AB1274" s="65"/>
      <c r="AC1274" s="65"/>
      <c r="AD1274" s="65"/>
      <c r="AE1274" s="65"/>
      <c r="AF1274" s="65"/>
      <c r="AG1274" s="65"/>
      <c r="AH1274" s="65"/>
      <c r="AI1274" s="65"/>
      <c r="AJ1274" s="65"/>
      <c r="AK1274" s="65"/>
      <c r="AL1274" s="65"/>
      <c r="AM1274" s="65"/>
      <c r="AN1274" s="65"/>
      <c r="AO1274" s="65"/>
      <c r="AP1274" s="65"/>
      <c r="AQ1274" s="65"/>
      <c r="AR1274" s="65"/>
      <c r="AS1274" s="65"/>
      <c r="AT1274" s="65"/>
      <c r="AU1274" s="65"/>
      <c r="AV1274" s="65"/>
      <c r="AW1274" s="65"/>
      <c r="AX1274" s="65"/>
      <c r="AY1274" s="65"/>
      <c r="AZ1274" s="65"/>
      <c r="BA1274" s="65"/>
      <c r="BB1274" s="65"/>
      <c r="BC1274" s="65"/>
      <c r="BD1274" s="65"/>
      <c r="BE1274" s="65"/>
      <c r="BF1274" s="65"/>
      <c r="BG1274" s="65"/>
      <c r="BH1274" s="65"/>
      <c r="BI1274" s="65"/>
      <c r="BJ1274" s="65"/>
      <c r="BK1274" s="65"/>
      <c r="BL1274" s="65"/>
      <c r="BM1274" s="65"/>
      <c r="BN1274" s="65"/>
      <c r="BO1274" s="65"/>
      <c r="BP1274" s="65"/>
      <c r="BQ1274" s="65"/>
      <c r="BR1274" s="65"/>
      <c r="BS1274" s="65"/>
      <c r="BT1274" s="65"/>
      <c r="BU1274" s="65"/>
      <c r="BV1274" s="65"/>
      <c r="BW1274" s="65"/>
      <c r="BX1274" s="65"/>
      <c r="BY1274" s="65"/>
      <c r="BZ1274" s="65"/>
      <c r="CA1274" s="65"/>
      <c r="CB1274" s="65"/>
      <c r="CC1274" s="65"/>
      <c r="CD1274" s="65"/>
      <c r="CE1274" s="65"/>
      <c r="CF1274" s="65"/>
      <c r="CG1274" s="65"/>
      <c r="CH1274" s="65"/>
      <c r="CI1274" s="65"/>
      <c r="CJ1274" s="65"/>
      <c r="CK1274" s="65"/>
      <c r="CL1274" s="65"/>
      <c r="CM1274" s="65"/>
      <c r="CN1274" s="65"/>
      <c r="CO1274" s="65"/>
      <c r="CP1274" s="65"/>
      <c r="CQ1274" s="65"/>
      <c r="CR1274" s="65"/>
      <c r="CS1274" s="65"/>
      <c r="CT1274" s="65"/>
      <c r="CU1274" s="65"/>
      <c r="CV1274" s="65"/>
      <c r="CW1274" s="65"/>
      <c r="CX1274" s="65"/>
      <c r="CY1274" s="65"/>
      <c r="CZ1274" s="65"/>
      <c r="DA1274" s="65"/>
      <c r="DB1274" s="65"/>
      <c r="DC1274" s="65"/>
      <c r="DD1274" s="65"/>
      <c r="DE1274" s="65"/>
      <c r="DF1274" s="65"/>
      <c r="DG1274" s="65"/>
      <c r="DH1274" s="65"/>
      <c r="DI1274" s="65"/>
      <c r="DJ1274" s="65"/>
      <c r="DK1274" s="65"/>
      <c r="DL1274" s="65"/>
      <c r="DM1274" s="65"/>
      <c r="DN1274" s="65"/>
      <c r="DO1274" s="65"/>
      <c r="DP1274" s="65"/>
      <c r="DQ1274" s="65"/>
      <c r="DR1274" s="65"/>
      <c r="DS1274" s="65"/>
      <c r="DT1274" s="65"/>
      <c r="DU1274" s="65"/>
      <c r="DV1274" s="65"/>
      <c r="DW1274" s="65"/>
      <c r="DX1274" s="65"/>
      <c r="DY1274" s="65"/>
      <c r="DZ1274" s="65"/>
      <c r="EA1274" s="65"/>
      <c r="EB1274" s="65"/>
      <c r="EC1274" s="65"/>
      <c r="ED1274" s="65"/>
      <c r="EE1274" s="65"/>
      <c r="EF1274" s="65"/>
      <c r="EG1274" s="65"/>
      <c r="EH1274" s="65"/>
      <c r="EI1274" s="65"/>
      <c r="EJ1274" s="65"/>
      <c r="EK1274" s="65"/>
      <c r="EL1274" s="65"/>
      <c r="EM1274" s="65"/>
      <c r="EN1274" s="65"/>
      <c r="EO1274" s="65"/>
      <c r="EP1274" s="65"/>
      <c r="EQ1274" s="65"/>
      <c r="ER1274" s="65"/>
      <c r="ES1274" s="65"/>
      <c r="ET1274" s="65"/>
      <c r="EU1274" s="65"/>
      <c r="EV1274" s="65"/>
      <c r="EW1274" s="65"/>
      <c r="EX1274" s="65"/>
      <c r="EY1274" s="65"/>
      <c r="EZ1274" s="65"/>
      <c r="FA1274" s="65"/>
      <c r="FB1274" s="65"/>
      <c r="FC1274" s="65"/>
      <c r="FD1274" s="65"/>
      <c r="FE1274" s="65"/>
      <c r="FF1274" s="65"/>
      <c r="FG1274" s="65"/>
      <c r="FH1274" s="65"/>
      <c r="FI1274" s="65"/>
      <c r="FJ1274" s="65"/>
      <c r="FK1274" s="65"/>
      <c r="FL1274" s="65"/>
      <c r="FM1274" s="65"/>
      <c r="FN1274" s="65"/>
      <c r="FO1274" s="65"/>
      <c r="FP1274" s="65"/>
      <c r="FQ1274" s="65"/>
      <c r="FR1274" s="65"/>
      <c r="FS1274" s="65"/>
      <c r="FT1274" s="65"/>
      <c r="FU1274" s="65"/>
      <c r="FV1274" s="65"/>
      <c r="FW1274" s="65"/>
      <c r="FX1274" s="65"/>
      <c r="FY1274" s="65"/>
      <c r="FZ1274" s="65"/>
      <c r="GA1274" s="65"/>
      <c r="GB1274" s="65"/>
      <c r="GC1274" s="65"/>
      <c r="GD1274" s="65"/>
      <c r="GE1274" s="65"/>
      <c r="GF1274" s="65"/>
      <c r="GG1274" s="65"/>
      <c r="GH1274" s="65"/>
      <c r="GI1274" s="65"/>
      <c r="GJ1274" s="65"/>
      <c r="GK1274" s="65"/>
      <c r="GL1274" s="65"/>
      <c r="GM1274" s="65"/>
      <c r="GN1274" s="65"/>
      <c r="GO1274" s="65"/>
      <c r="GP1274" s="65"/>
      <c r="GQ1274" s="65"/>
      <c r="GR1274" s="65"/>
      <c r="GS1274" s="65"/>
      <c r="GT1274" s="65"/>
      <c r="GU1274" s="65"/>
      <c r="GV1274" s="65"/>
      <c r="GW1274" s="65"/>
      <c r="GX1274" s="65"/>
      <c r="GY1274" s="65"/>
      <c r="GZ1274" s="65"/>
      <c r="HA1274" s="65"/>
      <c r="HB1274" s="65"/>
      <c r="HC1274" s="65"/>
      <c r="HD1274" s="65"/>
      <c r="HE1274" s="65"/>
      <c r="HF1274" s="65"/>
      <c r="HG1274" s="65"/>
      <c r="HH1274" s="65"/>
      <c r="HI1274" s="65"/>
      <c r="HJ1274" s="65"/>
      <c r="HK1274" s="65"/>
      <c r="HL1274" s="65"/>
      <c r="HM1274" s="65"/>
      <c r="HN1274" s="65"/>
      <c r="HO1274" s="65"/>
      <c r="HP1274" s="65"/>
      <c r="HQ1274" s="65"/>
      <c r="HR1274" s="65"/>
      <c r="HS1274" s="65"/>
      <c r="HT1274" s="65"/>
      <c r="HU1274" s="65"/>
      <c r="HV1274" s="65"/>
      <c r="HW1274" s="65"/>
      <c r="HX1274" s="65"/>
      <c r="HY1274" s="65"/>
      <c r="HZ1274" s="65"/>
      <c r="IA1274" s="65"/>
      <c r="IB1274" s="65"/>
      <c r="IC1274" s="65"/>
      <c r="ID1274" s="65"/>
      <c r="IE1274" s="65"/>
      <c r="IF1274" s="65"/>
      <c r="IG1274" s="65"/>
      <c r="IH1274" s="65"/>
      <c r="II1274" s="65"/>
      <c r="IJ1274" s="65"/>
      <c r="IK1274" s="65"/>
      <c r="IL1274" s="65"/>
    </row>
    <row r="1275" spans="1:246" s="42" customFormat="1" ht="14.25" customHeight="1" x14ac:dyDescent="0.4">
      <c r="A1275" s="39" t="s">
        <v>8045</v>
      </c>
      <c r="B1275" s="45">
        <v>747</v>
      </c>
      <c r="C1275" s="45">
        <v>1154</v>
      </c>
      <c r="D1275" s="45">
        <v>119</v>
      </c>
      <c r="E1275" s="46" t="s">
        <v>7530</v>
      </c>
      <c r="F1275" s="47" t="s">
        <v>1825</v>
      </c>
      <c r="G1275" s="46" t="s">
        <v>1777</v>
      </c>
      <c r="H1275" s="46" t="s">
        <v>1826</v>
      </c>
      <c r="I1275" s="46" t="s">
        <v>12</v>
      </c>
      <c r="J1275" s="48">
        <v>100</v>
      </c>
      <c r="K1275" s="49">
        <v>41.1</v>
      </c>
      <c r="L1275" s="50">
        <v>100</v>
      </c>
      <c r="M1275" s="50">
        <v>4110</v>
      </c>
      <c r="N1275" s="51">
        <v>0</v>
      </c>
      <c r="O1275" s="51">
        <v>12</v>
      </c>
      <c r="P1275" s="51">
        <v>0</v>
      </c>
      <c r="Q1275" s="51">
        <v>0</v>
      </c>
      <c r="R1275" s="51">
        <f t="shared" si="168"/>
        <v>12</v>
      </c>
      <c r="S1275" s="79"/>
      <c r="T1275" s="52">
        <f t="shared" si="162"/>
        <v>0</v>
      </c>
      <c r="U1275" s="52" t="str" cm="1">
        <f t="array" aca="1" ref="U1275" ca="1">IF(S1275="", "×", IF(LEFT(S1275,2)="項番", COUNTIFS($D$2:$D$4001, INDIRECT("D" &amp; ROW()-1), $U$2:$U$4001, "〇"), "〇"))</f>
        <v>×</v>
      </c>
      <c r="V1275" s="52" t="str">
        <f t="shared" si="163"/>
        <v>×</v>
      </c>
      <c r="W1275" s="52" t="str">
        <f t="shared" si="164"/>
        <v>×</v>
      </c>
      <c r="X1275" s="53" t="str">
        <f t="shared" ca="1" si="165"/>
        <v/>
      </c>
      <c r="Y1275" s="52">
        <f t="shared" ca="1" si="166"/>
        <v>0</v>
      </c>
      <c r="Z1275" s="52">
        <f t="shared" si="167"/>
        <v>119</v>
      </c>
      <c r="AA1275" s="52" t="s">
        <v>125</v>
      </c>
      <c r="AB1275" s="65"/>
      <c r="AC1275" s="65"/>
      <c r="AD1275" s="65"/>
      <c r="AE1275" s="65"/>
      <c r="AF1275" s="65"/>
      <c r="AG1275" s="65"/>
      <c r="AH1275" s="65"/>
      <c r="AI1275" s="65"/>
      <c r="AJ1275" s="65"/>
      <c r="AK1275" s="65"/>
      <c r="AL1275" s="65"/>
      <c r="AM1275" s="65"/>
      <c r="AN1275" s="65"/>
      <c r="AO1275" s="65"/>
      <c r="AP1275" s="65"/>
      <c r="AQ1275" s="65"/>
      <c r="AR1275" s="65"/>
      <c r="AS1275" s="65"/>
      <c r="AT1275" s="65"/>
      <c r="AU1275" s="65"/>
      <c r="AV1275" s="65"/>
      <c r="AW1275" s="65"/>
      <c r="AX1275" s="65"/>
      <c r="AY1275" s="65"/>
      <c r="AZ1275" s="65"/>
      <c r="BA1275" s="65"/>
      <c r="BB1275" s="65"/>
      <c r="BC1275" s="65"/>
      <c r="BD1275" s="65"/>
      <c r="BE1275" s="65"/>
      <c r="BF1275" s="65"/>
      <c r="BG1275" s="65"/>
      <c r="BH1275" s="65"/>
      <c r="BI1275" s="65"/>
      <c r="BJ1275" s="65"/>
      <c r="BK1275" s="65"/>
      <c r="BL1275" s="65"/>
      <c r="BM1275" s="65"/>
      <c r="BN1275" s="65"/>
      <c r="BO1275" s="65"/>
      <c r="BP1275" s="65"/>
      <c r="BQ1275" s="65"/>
      <c r="BR1275" s="65"/>
      <c r="BS1275" s="65"/>
      <c r="BT1275" s="65"/>
      <c r="BU1275" s="65"/>
      <c r="BV1275" s="65"/>
      <c r="BW1275" s="65"/>
      <c r="BX1275" s="65"/>
      <c r="BY1275" s="65"/>
      <c r="BZ1275" s="65"/>
      <c r="CA1275" s="65"/>
      <c r="CB1275" s="65"/>
      <c r="CC1275" s="65"/>
      <c r="CD1275" s="65"/>
      <c r="CE1275" s="65"/>
      <c r="CF1275" s="65"/>
      <c r="CG1275" s="65"/>
      <c r="CH1275" s="65"/>
      <c r="CI1275" s="65"/>
      <c r="CJ1275" s="65"/>
      <c r="CK1275" s="65"/>
      <c r="CL1275" s="65"/>
      <c r="CM1275" s="65"/>
      <c r="CN1275" s="65"/>
      <c r="CO1275" s="65"/>
      <c r="CP1275" s="65"/>
      <c r="CQ1275" s="65"/>
      <c r="CR1275" s="65"/>
      <c r="CS1275" s="65"/>
      <c r="CT1275" s="65"/>
      <c r="CU1275" s="65"/>
      <c r="CV1275" s="65"/>
      <c r="CW1275" s="65"/>
      <c r="CX1275" s="65"/>
      <c r="CY1275" s="65"/>
      <c r="CZ1275" s="65"/>
      <c r="DA1275" s="65"/>
      <c r="DB1275" s="65"/>
      <c r="DC1275" s="65"/>
      <c r="DD1275" s="65"/>
      <c r="DE1275" s="65"/>
      <c r="DF1275" s="65"/>
      <c r="DG1275" s="65"/>
      <c r="DH1275" s="65"/>
      <c r="DI1275" s="65"/>
      <c r="DJ1275" s="65"/>
      <c r="DK1275" s="65"/>
      <c r="DL1275" s="65"/>
      <c r="DM1275" s="65"/>
      <c r="DN1275" s="65"/>
      <c r="DO1275" s="65"/>
      <c r="DP1275" s="65"/>
      <c r="DQ1275" s="65"/>
      <c r="DR1275" s="65"/>
      <c r="DS1275" s="65"/>
      <c r="DT1275" s="65"/>
      <c r="DU1275" s="65"/>
      <c r="DV1275" s="65"/>
      <c r="DW1275" s="65"/>
      <c r="DX1275" s="65"/>
      <c r="DY1275" s="65"/>
      <c r="DZ1275" s="65"/>
      <c r="EA1275" s="65"/>
      <c r="EB1275" s="65"/>
      <c r="EC1275" s="65"/>
      <c r="ED1275" s="65"/>
      <c r="EE1275" s="65"/>
      <c r="EF1275" s="65"/>
      <c r="EG1275" s="65"/>
      <c r="EH1275" s="65"/>
      <c r="EI1275" s="65"/>
      <c r="EJ1275" s="65"/>
      <c r="EK1275" s="65"/>
      <c r="EL1275" s="65"/>
      <c r="EM1275" s="65"/>
      <c r="EN1275" s="65"/>
      <c r="EO1275" s="65"/>
      <c r="EP1275" s="65"/>
      <c r="EQ1275" s="65"/>
      <c r="ER1275" s="65"/>
      <c r="ES1275" s="65"/>
      <c r="ET1275" s="65"/>
      <c r="EU1275" s="65"/>
      <c r="EV1275" s="65"/>
      <c r="EW1275" s="65"/>
      <c r="EX1275" s="65"/>
      <c r="EY1275" s="65"/>
      <c r="EZ1275" s="65"/>
      <c r="FA1275" s="65"/>
      <c r="FB1275" s="65"/>
      <c r="FC1275" s="65"/>
      <c r="FD1275" s="65"/>
      <c r="FE1275" s="65"/>
      <c r="FF1275" s="65"/>
      <c r="FG1275" s="65"/>
      <c r="FH1275" s="65"/>
      <c r="FI1275" s="65"/>
      <c r="FJ1275" s="65"/>
      <c r="FK1275" s="65"/>
      <c r="FL1275" s="65"/>
      <c r="FM1275" s="65"/>
      <c r="FN1275" s="65"/>
      <c r="FO1275" s="65"/>
      <c r="FP1275" s="65"/>
      <c r="FQ1275" s="65"/>
      <c r="FR1275" s="65"/>
      <c r="FS1275" s="65"/>
      <c r="FT1275" s="65"/>
      <c r="FU1275" s="65"/>
      <c r="FV1275" s="65"/>
      <c r="FW1275" s="65"/>
      <c r="FX1275" s="65"/>
      <c r="FY1275" s="65"/>
      <c r="FZ1275" s="65"/>
      <c r="GA1275" s="65"/>
      <c r="GB1275" s="65"/>
      <c r="GC1275" s="65"/>
      <c r="GD1275" s="65"/>
      <c r="GE1275" s="65"/>
      <c r="GF1275" s="65"/>
      <c r="GG1275" s="65"/>
      <c r="GH1275" s="65"/>
      <c r="GI1275" s="65"/>
      <c r="GJ1275" s="65"/>
      <c r="GK1275" s="65"/>
      <c r="GL1275" s="65"/>
      <c r="GM1275" s="65"/>
      <c r="GN1275" s="65"/>
      <c r="GO1275" s="65"/>
      <c r="GP1275" s="65"/>
      <c r="GQ1275" s="65"/>
      <c r="GR1275" s="65"/>
      <c r="GS1275" s="65"/>
      <c r="GT1275" s="65"/>
      <c r="GU1275" s="65"/>
      <c r="GV1275" s="65"/>
      <c r="GW1275" s="65"/>
      <c r="GX1275" s="65"/>
      <c r="GY1275" s="65"/>
      <c r="GZ1275" s="65"/>
      <c r="HA1275" s="65"/>
      <c r="HB1275" s="65"/>
      <c r="HC1275" s="65"/>
      <c r="HD1275" s="65"/>
      <c r="HE1275" s="65"/>
      <c r="HF1275" s="65"/>
      <c r="HG1275" s="65"/>
      <c r="HH1275" s="65"/>
      <c r="HI1275" s="65"/>
      <c r="HJ1275" s="65"/>
      <c r="HK1275" s="65"/>
      <c r="HL1275" s="65"/>
      <c r="HM1275" s="65"/>
      <c r="HN1275" s="65"/>
      <c r="HO1275" s="65"/>
      <c r="HP1275" s="65"/>
      <c r="HQ1275" s="65"/>
      <c r="HR1275" s="65"/>
      <c r="HS1275" s="65"/>
      <c r="HT1275" s="65"/>
      <c r="HU1275" s="65"/>
      <c r="HV1275" s="65"/>
      <c r="HW1275" s="65"/>
      <c r="HX1275" s="65"/>
      <c r="HY1275" s="65"/>
      <c r="HZ1275" s="65"/>
      <c r="IA1275" s="65"/>
      <c r="IB1275" s="65"/>
      <c r="IC1275" s="65"/>
      <c r="ID1275" s="65"/>
      <c r="IE1275" s="65"/>
      <c r="IF1275" s="65"/>
      <c r="IG1275" s="65"/>
      <c r="IH1275" s="65"/>
      <c r="II1275" s="65"/>
      <c r="IJ1275" s="65"/>
      <c r="IK1275" s="65"/>
      <c r="IL1275" s="65"/>
    </row>
    <row r="1276" spans="1:246" s="42" customFormat="1" ht="14.25" customHeight="1" x14ac:dyDescent="0.4">
      <c r="A1276" s="39" t="s">
        <v>8045</v>
      </c>
      <c r="B1276" s="45">
        <v>749</v>
      </c>
      <c r="C1276" s="45">
        <v>1155</v>
      </c>
      <c r="D1276" s="45">
        <v>119</v>
      </c>
      <c r="E1276" s="46" t="s">
        <v>7530</v>
      </c>
      <c r="F1276" s="47" t="s">
        <v>1829</v>
      </c>
      <c r="G1276" s="46" t="s">
        <v>1777</v>
      </c>
      <c r="H1276" s="46" t="s">
        <v>1830</v>
      </c>
      <c r="I1276" s="46" t="s">
        <v>701</v>
      </c>
      <c r="J1276" s="48">
        <v>10</v>
      </c>
      <c r="K1276" s="49">
        <v>14.3</v>
      </c>
      <c r="L1276" s="50">
        <v>100</v>
      </c>
      <c r="M1276" s="50">
        <v>1430</v>
      </c>
      <c r="N1276" s="51">
        <v>0</v>
      </c>
      <c r="O1276" s="51">
        <v>0</v>
      </c>
      <c r="P1276" s="51">
        <v>4</v>
      </c>
      <c r="Q1276" s="51">
        <v>0</v>
      </c>
      <c r="R1276" s="51">
        <f t="shared" si="168"/>
        <v>4</v>
      </c>
      <c r="S1276" s="79"/>
      <c r="T1276" s="52">
        <f t="shared" si="162"/>
        <v>0</v>
      </c>
      <c r="U1276" s="52" t="str" cm="1">
        <f t="array" aca="1" ref="U1276" ca="1">IF(S1276="", "×", IF(LEFT(S1276,2)="項番", COUNTIFS($D$2:$D$4001, INDIRECT("D" &amp; ROW()-1), $U$2:$U$4001, "〇"), "〇"))</f>
        <v>×</v>
      </c>
      <c r="V1276" s="52" t="str">
        <f t="shared" si="163"/>
        <v>×</v>
      </c>
      <c r="W1276" s="52" t="str">
        <f t="shared" si="164"/>
        <v>×</v>
      </c>
      <c r="X1276" s="53" t="str">
        <f t="shared" ca="1" si="165"/>
        <v/>
      </c>
      <c r="Y1276" s="52">
        <f t="shared" ca="1" si="166"/>
        <v>0</v>
      </c>
      <c r="Z1276" s="52">
        <f t="shared" si="167"/>
        <v>119</v>
      </c>
      <c r="AA1276" s="52" t="s">
        <v>125</v>
      </c>
      <c r="AB1276" s="65"/>
      <c r="AC1276" s="65"/>
      <c r="AD1276" s="65"/>
      <c r="AE1276" s="65"/>
      <c r="AF1276" s="65"/>
      <c r="AG1276" s="65"/>
      <c r="AH1276" s="65"/>
      <c r="AI1276" s="65"/>
      <c r="AJ1276" s="65"/>
      <c r="AK1276" s="65"/>
      <c r="AL1276" s="65"/>
      <c r="AM1276" s="65"/>
      <c r="AN1276" s="65"/>
      <c r="AO1276" s="65"/>
      <c r="AP1276" s="65"/>
      <c r="AQ1276" s="65"/>
      <c r="AR1276" s="65"/>
      <c r="AS1276" s="65"/>
      <c r="AT1276" s="65"/>
      <c r="AU1276" s="65"/>
      <c r="AV1276" s="65"/>
      <c r="AW1276" s="65"/>
      <c r="AX1276" s="65"/>
      <c r="AY1276" s="65"/>
      <c r="AZ1276" s="65"/>
      <c r="BA1276" s="65"/>
      <c r="BB1276" s="65"/>
      <c r="BC1276" s="65"/>
      <c r="BD1276" s="65"/>
      <c r="BE1276" s="65"/>
      <c r="BF1276" s="65"/>
      <c r="BG1276" s="65"/>
      <c r="BH1276" s="65"/>
      <c r="BI1276" s="65"/>
      <c r="BJ1276" s="65"/>
      <c r="BK1276" s="65"/>
      <c r="BL1276" s="65"/>
      <c r="BM1276" s="65"/>
      <c r="BN1276" s="65"/>
      <c r="BO1276" s="65"/>
      <c r="BP1276" s="65"/>
      <c r="BQ1276" s="65"/>
      <c r="BR1276" s="65"/>
      <c r="BS1276" s="65"/>
      <c r="BT1276" s="65"/>
      <c r="BU1276" s="65"/>
      <c r="BV1276" s="65"/>
      <c r="BW1276" s="65"/>
      <c r="BX1276" s="65"/>
      <c r="BY1276" s="65"/>
      <c r="BZ1276" s="65"/>
      <c r="CA1276" s="65"/>
      <c r="CB1276" s="65"/>
      <c r="CC1276" s="65"/>
      <c r="CD1276" s="65"/>
      <c r="CE1276" s="65"/>
      <c r="CF1276" s="65"/>
      <c r="CG1276" s="65"/>
      <c r="CH1276" s="65"/>
      <c r="CI1276" s="65"/>
      <c r="CJ1276" s="65"/>
      <c r="CK1276" s="65"/>
      <c r="CL1276" s="65"/>
      <c r="CM1276" s="65"/>
      <c r="CN1276" s="65"/>
      <c r="CO1276" s="65"/>
      <c r="CP1276" s="65"/>
      <c r="CQ1276" s="65"/>
      <c r="CR1276" s="65"/>
      <c r="CS1276" s="65"/>
      <c r="CT1276" s="65"/>
      <c r="CU1276" s="65"/>
      <c r="CV1276" s="65"/>
      <c r="CW1276" s="65"/>
      <c r="CX1276" s="65"/>
      <c r="CY1276" s="65"/>
      <c r="CZ1276" s="65"/>
      <c r="DA1276" s="65"/>
      <c r="DB1276" s="65"/>
      <c r="DC1276" s="65"/>
      <c r="DD1276" s="65"/>
      <c r="DE1276" s="65"/>
      <c r="DF1276" s="65"/>
      <c r="DG1276" s="65"/>
      <c r="DH1276" s="65"/>
      <c r="DI1276" s="65"/>
      <c r="DJ1276" s="65"/>
      <c r="DK1276" s="65"/>
      <c r="DL1276" s="65"/>
      <c r="DM1276" s="65"/>
      <c r="DN1276" s="65"/>
      <c r="DO1276" s="65"/>
      <c r="DP1276" s="65"/>
      <c r="DQ1276" s="65"/>
      <c r="DR1276" s="65"/>
      <c r="DS1276" s="65"/>
      <c r="DT1276" s="65"/>
      <c r="DU1276" s="65"/>
      <c r="DV1276" s="65"/>
      <c r="DW1276" s="65"/>
      <c r="DX1276" s="65"/>
      <c r="DY1276" s="65"/>
      <c r="DZ1276" s="65"/>
      <c r="EA1276" s="65"/>
      <c r="EB1276" s="65"/>
      <c r="EC1276" s="65"/>
      <c r="ED1276" s="65"/>
      <c r="EE1276" s="65"/>
      <c r="EF1276" s="65"/>
      <c r="EG1276" s="65"/>
      <c r="EH1276" s="65"/>
      <c r="EI1276" s="65"/>
      <c r="EJ1276" s="65"/>
      <c r="EK1276" s="65"/>
      <c r="EL1276" s="65"/>
      <c r="EM1276" s="65"/>
      <c r="EN1276" s="65"/>
      <c r="EO1276" s="65"/>
      <c r="EP1276" s="65"/>
      <c r="EQ1276" s="65"/>
      <c r="ER1276" s="65"/>
      <c r="ES1276" s="65"/>
      <c r="ET1276" s="65"/>
      <c r="EU1276" s="65"/>
      <c r="EV1276" s="65"/>
      <c r="EW1276" s="65"/>
      <c r="EX1276" s="65"/>
      <c r="EY1276" s="65"/>
      <c r="EZ1276" s="65"/>
      <c r="FA1276" s="65"/>
      <c r="FB1276" s="65"/>
      <c r="FC1276" s="65"/>
      <c r="FD1276" s="65"/>
      <c r="FE1276" s="65"/>
      <c r="FF1276" s="65"/>
      <c r="FG1276" s="65"/>
      <c r="FH1276" s="65"/>
      <c r="FI1276" s="65"/>
      <c r="FJ1276" s="65"/>
      <c r="FK1276" s="65"/>
      <c r="FL1276" s="65"/>
      <c r="FM1276" s="65"/>
      <c r="FN1276" s="65"/>
      <c r="FO1276" s="65"/>
      <c r="FP1276" s="65"/>
      <c r="FQ1276" s="65"/>
      <c r="FR1276" s="65"/>
      <c r="FS1276" s="65"/>
      <c r="FT1276" s="65"/>
      <c r="FU1276" s="65"/>
      <c r="FV1276" s="65"/>
      <c r="FW1276" s="65"/>
      <c r="FX1276" s="65"/>
      <c r="FY1276" s="65"/>
      <c r="FZ1276" s="65"/>
      <c r="GA1276" s="65"/>
      <c r="GB1276" s="65"/>
      <c r="GC1276" s="65"/>
      <c r="GD1276" s="65"/>
      <c r="GE1276" s="65"/>
      <c r="GF1276" s="65"/>
      <c r="GG1276" s="65"/>
      <c r="GH1276" s="65"/>
      <c r="GI1276" s="65"/>
      <c r="GJ1276" s="65"/>
      <c r="GK1276" s="65"/>
      <c r="GL1276" s="65"/>
      <c r="GM1276" s="65"/>
      <c r="GN1276" s="65"/>
      <c r="GO1276" s="65"/>
      <c r="GP1276" s="65"/>
      <c r="GQ1276" s="65"/>
      <c r="GR1276" s="65"/>
      <c r="GS1276" s="65"/>
      <c r="GT1276" s="65"/>
      <c r="GU1276" s="65"/>
      <c r="GV1276" s="65"/>
      <c r="GW1276" s="65"/>
      <c r="GX1276" s="65"/>
      <c r="GY1276" s="65"/>
      <c r="GZ1276" s="65"/>
      <c r="HA1276" s="65"/>
      <c r="HB1276" s="65"/>
      <c r="HC1276" s="65"/>
      <c r="HD1276" s="65"/>
      <c r="HE1276" s="65"/>
      <c r="HF1276" s="65"/>
      <c r="HG1276" s="65"/>
      <c r="HH1276" s="65"/>
      <c r="HI1276" s="65"/>
      <c r="HJ1276" s="65"/>
      <c r="HK1276" s="65"/>
      <c r="HL1276" s="65"/>
      <c r="HM1276" s="65"/>
      <c r="HN1276" s="65"/>
      <c r="HO1276" s="65"/>
      <c r="HP1276" s="65"/>
      <c r="HQ1276" s="65"/>
      <c r="HR1276" s="65"/>
      <c r="HS1276" s="65"/>
      <c r="HT1276" s="65"/>
      <c r="HU1276" s="65"/>
      <c r="HV1276" s="65"/>
      <c r="HW1276" s="65"/>
      <c r="HX1276" s="65"/>
      <c r="HY1276" s="65"/>
      <c r="HZ1276" s="65"/>
      <c r="IA1276" s="65"/>
      <c r="IB1276" s="65"/>
      <c r="IC1276" s="65"/>
      <c r="ID1276" s="65"/>
      <c r="IE1276" s="65"/>
      <c r="IF1276" s="65"/>
      <c r="IG1276" s="65"/>
      <c r="IH1276" s="65"/>
      <c r="II1276" s="65"/>
      <c r="IJ1276" s="65"/>
      <c r="IK1276" s="65"/>
      <c r="IL1276" s="65"/>
    </row>
    <row r="1277" spans="1:246" s="71" customFormat="1" ht="14.25" customHeight="1" x14ac:dyDescent="0.4">
      <c r="A1277" s="39" t="s">
        <v>8045</v>
      </c>
      <c r="B1277" s="45">
        <v>750</v>
      </c>
      <c r="C1277" s="45">
        <v>1156</v>
      </c>
      <c r="D1277" s="45">
        <v>119</v>
      </c>
      <c r="E1277" s="46" t="s">
        <v>7530</v>
      </c>
      <c r="F1277" s="47" t="s">
        <v>1831</v>
      </c>
      <c r="G1277" s="46" t="s">
        <v>1777</v>
      </c>
      <c r="H1277" s="46" t="s">
        <v>1832</v>
      </c>
      <c r="I1277" s="46" t="s">
        <v>701</v>
      </c>
      <c r="J1277" s="48">
        <v>10</v>
      </c>
      <c r="K1277" s="49">
        <v>27.7</v>
      </c>
      <c r="L1277" s="50">
        <v>100</v>
      </c>
      <c r="M1277" s="50">
        <v>2770</v>
      </c>
      <c r="N1277" s="51">
        <v>0</v>
      </c>
      <c r="O1277" s="51">
        <v>58</v>
      </c>
      <c r="P1277" s="51">
        <v>0</v>
      </c>
      <c r="Q1277" s="51">
        <v>2</v>
      </c>
      <c r="R1277" s="51">
        <f t="shared" ref="R1277:R1336" si="169">SUM(N1277:Q1277)</f>
        <v>60</v>
      </c>
      <c r="S1277" s="79"/>
      <c r="T1277" s="52">
        <f t="shared" si="162"/>
        <v>0</v>
      </c>
      <c r="U1277" s="52" t="str" cm="1">
        <f t="array" aca="1" ref="U1277" ca="1">IF(S1277="", "×", IF(LEFT(S1277,2)="項番", COUNTIFS($D$2:$D$4001, INDIRECT("D" &amp; ROW()-1), $U$2:$U$4001, "〇"), "〇"))</f>
        <v>×</v>
      </c>
      <c r="V1277" s="52" t="str">
        <f t="shared" si="163"/>
        <v>×</v>
      </c>
      <c r="W1277" s="52" t="str">
        <f t="shared" si="164"/>
        <v>×</v>
      </c>
      <c r="X1277" s="53" t="str">
        <f t="shared" ca="1" si="165"/>
        <v/>
      </c>
      <c r="Y1277" s="52">
        <f t="shared" ca="1" si="166"/>
        <v>0</v>
      </c>
      <c r="Z1277" s="52">
        <f t="shared" si="167"/>
        <v>119</v>
      </c>
      <c r="AA1277" s="52" t="s">
        <v>125</v>
      </c>
      <c r="AB1277" s="70"/>
      <c r="AC1277" s="70"/>
      <c r="AD1277" s="70"/>
      <c r="AE1277" s="70"/>
      <c r="AF1277" s="70"/>
      <c r="AG1277" s="70"/>
      <c r="AH1277" s="70"/>
      <c r="AI1277" s="70"/>
      <c r="AJ1277" s="70"/>
      <c r="AK1277" s="70"/>
      <c r="AL1277" s="70"/>
      <c r="AM1277" s="70"/>
      <c r="AN1277" s="70"/>
      <c r="AO1277" s="70"/>
      <c r="AP1277" s="70"/>
      <c r="AQ1277" s="70"/>
      <c r="AR1277" s="70"/>
      <c r="AS1277" s="70"/>
      <c r="AT1277" s="70"/>
      <c r="AU1277" s="70"/>
      <c r="AV1277" s="70"/>
      <c r="AW1277" s="70"/>
      <c r="AX1277" s="70"/>
      <c r="AY1277" s="70"/>
      <c r="AZ1277" s="70"/>
      <c r="BA1277" s="70"/>
      <c r="BB1277" s="70"/>
      <c r="BC1277" s="70"/>
      <c r="BD1277" s="70"/>
      <c r="BE1277" s="70"/>
      <c r="BF1277" s="70"/>
      <c r="BG1277" s="70"/>
      <c r="BH1277" s="70"/>
      <c r="BI1277" s="70"/>
      <c r="BJ1277" s="70"/>
      <c r="BK1277" s="70"/>
      <c r="BL1277" s="70"/>
      <c r="BM1277" s="70"/>
      <c r="BN1277" s="70"/>
      <c r="BO1277" s="70"/>
      <c r="BP1277" s="70"/>
      <c r="BQ1277" s="70"/>
      <c r="BR1277" s="70"/>
      <c r="BS1277" s="70"/>
      <c r="BT1277" s="70"/>
      <c r="BU1277" s="70"/>
      <c r="BV1277" s="70"/>
      <c r="BW1277" s="70"/>
      <c r="BX1277" s="70"/>
      <c r="BY1277" s="70"/>
      <c r="BZ1277" s="70"/>
      <c r="CA1277" s="70"/>
      <c r="CB1277" s="70"/>
      <c r="CC1277" s="70"/>
      <c r="CD1277" s="70"/>
      <c r="CE1277" s="70"/>
      <c r="CF1277" s="70"/>
      <c r="CG1277" s="70"/>
      <c r="CH1277" s="70"/>
      <c r="CI1277" s="70"/>
      <c r="CJ1277" s="70"/>
      <c r="CK1277" s="70"/>
      <c r="CL1277" s="70"/>
      <c r="CM1277" s="70"/>
      <c r="CN1277" s="70"/>
      <c r="CO1277" s="70"/>
      <c r="CP1277" s="70"/>
      <c r="CQ1277" s="70"/>
      <c r="CR1277" s="70"/>
      <c r="CS1277" s="70"/>
      <c r="CT1277" s="70"/>
      <c r="CU1277" s="70"/>
      <c r="CV1277" s="70"/>
      <c r="CW1277" s="70"/>
      <c r="CX1277" s="70"/>
      <c r="CY1277" s="70"/>
      <c r="CZ1277" s="70"/>
      <c r="DA1277" s="70"/>
      <c r="DB1277" s="70"/>
      <c r="DC1277" s="70"/>
      <c r="DD1277" s="70"/>
      <c r="DE1277" s="70"/>
      <c r="DF1277" s="70"/>
      <c r="DG1277" s="70"/>
      <c r="DH1277" s="70"/>
      <c r="DI1277" s="70"/>
      <c r="DJ1277" s="70"/>
      <c r="DK1277" s="70"/>
      <c r="DL1277" s="70"/>
      <c r="DM1277" s="70"/>
      <c r="DN1277" s="70"/>
      <c r="DO1277" s="70"/>
      <c r="DP1277" s="70"/>
      <c r="DQ1277" s="70"/>
      <c r="DR1277" s="70"/>
      <c r="DS1277" s="70"/>
      <c r="DT1277" s="70"/>
      <c r="DU1277" s="70"/>
      <c r="DV1277" s="70"/>
      <c r="DW1277" s="70"/>
      <c r="DX1277" s="70"/>
      <c r="DY1277" s="70"/>
      <c r="DZ1277" s="70"/>
      <c r="EA1277" s="70"/>
      <c r="EB1277" s="70"/>
      <c r="EC1277" s="70"/>
      <c r="ED1277" s="70"/>
      <c r="EE1277" s="70"/>
      <c r="EF1277" s="70"/>
      <c r="EG1277" s="70"/>
      <c r="EH1277" s="70"/>
      <c r="EI1277" s="70"/>
      <c r="EJ1277" s="70"/>
      <c r="EK1277" s="70"/>
      <c r="EL1277" s="70"/>
      <c r="EM1277" s="70"/>
      <c r="EN1277" s="70"/>
      <c r="EO1277" s="70"/>
      <c r="EP1277" s="70"/>
      <c r="EQ1277" s="70"/>
      <c r="ER1277" s="70"/>
      <c r="ES1277" s="70"/>
      <c r="ET1277" s="70"/>
      <c r="EU1277" s="70"/>
      <c r="EV1277" s="70"/>
      <c r="EW1277" s="70"/>
      <c r="EX1277" s="70"/>
      <c r="EY1277" s="70"/>
      <c r="EZ1277" s="70"/>
      <c r="FA1277" s="70"/>
      <c r="FB1277" s="70"/>
      <c r="FC1277" s="70"/>
      <c r="FD1277" s="70"/>
      <c r="FE1277" s="70"/>
      <c r="FF1277" s="70"/>
      <c r="FG1277" s="70"/>
      <c r="FH1277" s="70"/>
      <c r="FI1277" s="70"/>
      <c r="FJ1277" s="70"/>
      <c r="FK1277" s="70"/>
      <c r="FL1277" s="70"/>
      <c r="FM1277" s="70"/>
      <c r="FN1277" s="70"/>
      <c r="FO1277" s="70"/>
      <c r="FP1277" s="70"/>
      <c r="FQ1277" s="70"/>
      <c r="FR1277" s="70"/>
      <c r="FS1277" s="70"/>
      <c r="FT1277" s="70"/>
      <c r="FU1277" s="70"/>
      <c r="FV1277" s="70"/>
      <c r="FW1277" s="70"/>
      <c r="FX1277" s="70"/>
      <c r="FY1277" s="70"/>
      <c r="FZ1277" s="70"/>
      <c r="GA1277" s="70"/>
      <c r="GB1277" s="70"/>
      <c r="GC1277" s="70"/>
      <c r="GD1277" s="70"/>
      <c r="GE1277" s="70"/>
      <c r="GF1277" s="70"/>
      <c r="GG1277" s="70"/>
      <c r="GH1277" s="70"/>
      <c r="GI1277" s="70"/>
      <c r="GJ1277" s="70"/>
      <c r="GK1277" s="70"/>
      <c r="GL1277" s="70"/>
      <c r="GM1277" s="70"/>
      <c r="GN1277" s="70"/>
      <c r="GO1277" s="70"/>
      <c r="GP1277" s="70"/>
      <c r="GQ1277" s="70"/>
      <c r="GR1277" s="70"/>
      <c r="GS1277" s="70"/>
      <c r="GT1277" s="70"/>
      <c r="GU1277" s="70"/>
      <c r="GV1277" s="70"/>
      <c r="GW1277" s="70"/>
      <c r="GX1277" s="70"/>
      <c r="GY1277" s="70"/>
      <c r="GZ1277" s="70"/>
      <c r="HA1277" s="70"/>
      <c r="HB1277" s="70"/>
      <c r="HC1277" s="70"/>
      <c r="HD1277" s="70"/>
      <c r="HE1277" s="70"/>
      <c r="HF1277" s="70"/>
      <c r="HG1277" s="70"/>
      <c r="HH1277" s="70"/>
      <c r="HI1277" s="70"/>
      <c r="HJ1277" s="70"/>
      <c r="HK1277" s="70"/>
      <c r="HL1277" s="70"/>
      <c r="HM1277" s="70"/>
      <c r="HN1277" s="70"/>
      <c r="HO1277" s="70"/>
      <c r="HP1277" s="70"/>
      <c r="HQ1277" s="70"/>
      <c r="HR1277" s="70"/>
      <c r="HS1277" s="70"/>
      <c r="HT1277" s="70"/>
      <c r="HU1277" s="70"/>
      <c r="HV1277" s="70"/>
      <c r="HW1277" s="70"/>
      <c r="HX1277" s="70"/>
      <c r="HY1277" s="70"/>
      <c r="HZ1277" s="70"/>
      <c r="IA1277" s="70"/>
      <c r="IB1277" s="70"/>
      <c r="IC1277" s="70"/>
      <c r="ID1277" s="70"/>
      <c r="IE1277" s="70"/>
      <c r="IF1277" s="70"/>
      <c r="IG1277" s="70"/>
      <c r="IH1277" s="70"/>
      <c r="II1277" s="70"/>
      <c r="IJ1277" s="70"/>
      <c r="IK1277" s="70"/>
      <c r="IL1277" s="70"/>
    </row>
    <row r="1278" spans="1:246" s="71" customFormat="1" ht="14.25" customHeight="1" x14ac:dyDescent="0.4">
      <c r="A1278" s="39" t="s">
        <v>8045</v>
      </c>
      <c r="B1278" s="45">
        <v>751</v>
      </c>
      <c r="C1278" s="45">
        <v>1157</v>
      </c>
      <c r="D1278" s="45">
        <v>119</v>
      </c>
      <c r="E1278" s="46" t="s">
        <v>7530</v>
      </c>
      <c r="F1278" s="47" t="s">
        <v>1833</v>
      </c>
      <c r="G1278" s="46" t="s">
        <v>1777</v>
      </c>
      <c r="H1278" s="46" t="s">
        <v>1814</v>
      </c>
      <c r="I1278" s="46" t="s">
        <v>1834</v>
      </c>
      <c r="J1278" s="48">
        <v>1</v>
      </c>
      <c r="K1278" s="49">
        <v>15.1</v>
      </c>
      <c r="L1278" s="50">
        <v>200</v>
      </c>
      <c r="M1278" s="50">
        <v>3020</v>
      </c>
      <c r="N1278" s="51">
        <v>0</v>
      </c>
      <c r="O1278" s="51">
        <v>2</v>
      </c>
      <c r="P1278" s="51">
        <v>2</v>
      </c>
      <c r="Q1278" s="51">
        <v>0</v>
      </c>
      <c r="R1278" s="51">
        <f t="shared" si="169"/>
        <v>4</v>
      </c>
      <c r="S1278" s="79"/>
      <c r="T1278" s="52">
        <f t="shared" si="162"/>
        <v>0</v>
      </c>
      <c r="U1278" s="52" t="str" cm="1">
        <f t="array" aca="1" ref="U1278" ca="1">IF(S1278="", "×", IF(LEFT(S1278,2)="項番", COUNTIFS($D$2:$D$4001, INDIRECT("D" &amp; ROW()-1), $U$2:$U$4001, "〇"), "〇"))</f>
        <v>×</v>
      </c>
      <c r="V1278" s="52" t="str">
        <f t="shared" si="163"/>
        <v>×</v>
      </c>
      <c r="W1278" s="52" t="str">
        <f t="shared" si="164"/>
        <v>×</v>
      </c>
      <c r="X1278" s="53" t="str">
        <f t="shared" ca="1" si="165"/>
        <v/>
      </c>
      <c r="Y1278" s="52">
        <f t="shared" ca="1" si="166"/>
        <v>0</v>
      </c>
      <c r="Z1278" s="52">
        <f t="shared" si="167"/>
        <v>119</v>
      </c>
      <c r="AA1278" s="52" t="s">
        <v>125</v>
      </c>
      <c r="AB1278" s="70"/>
      <c r="AC1278" s="70"/>
      <c r="AD1278" s="70"/>
      <c r="AE1278" s="70"/>
      <c r="AF1278" s="70"/>
      <c r="AG1278" s="70"/>
      <c r="AH1278" s="70"/>
      <c r="AI1278" s="70"/>
      <c r="AJ1278" s="70"/>
      <c r="AK1278" s="70"/>
      <c r="AL1278" s="70"/>
      <c r="AM1278" s="70"/>
      <c r="AN1278" s="70"/>
      <c r="AO1278" s="70"/>
      <c r="AP1278" s="70"/>
      <c r="AQ1278" s="70"/>
      <c r="AR1278" s="70"/>
      <c r="AS1278" s="70"/>
      <c r="AT1278" s="70"/>
      <c r="AU1278" s="70"/>
      <c r="AV1278" s="70"/>
      <c r="AW1278" s="70"/>
      <c r="AX1278" s="70"/>
      <c r="AY1278" s="70"/>
      <c r="AZ1278" s="70"/>
      <c r="BA1278" s="70"/>
      <c r="BB1278" s="70"/>
      <c r="BC1278" s="70"/>
      <c r="BD1278" s="70"/>
      <c r="BE1278" s="70"/>
      <c r="BF1278" s="70"/>
      <c r="BG1278" s="70"/>
      <c r="BH1278" s="70"/>
      <c r="BI1278" s="70"/>
      <c r="BJ1278" s="70"/>
      <c r="BK1278" s="70"/>
      <c r="BL1278" s="70"/>
      <c r="BM1278" s="70"/>
      <c r="BN1278" s="70"/>
      <c r="BO1278" s="70"/>
      <c r="BP1278" s="70"/>
      <c r="BQ1278" s="70"/>
      <c r="BR1278" s="70"/>
      <c r="BS1278" s="70"/>
      <c r="BT1278" s="70"/>
      <c r="BU1278" s="70"/>
      <c r="BV1278" s="70"/>
      <c r="BW1278" s="70"/>
      <c r="BX1278" s="70"/>
      <c r="BY1278" s="70"/>
      <c r="BZ1278" s="70"/>
      <c r="CA1278" s="70"/>
      <c r="CB1278" s="70"/>
      <c r="CC1278" s="70"/>
      <c r="CD1278" s="70"/>
      <c r="CE1278" s="70"/>
      <c r="CF1278" s="70"/>
      <c r="CG1278" s="70"/>
      <c r="CH1278" s="70"/>
      <c r="CI1278" s="70"/>
      <c r="CJ1278" s="70"/>
      <c r="CK1278" s="70"/>
      <c r="CL1278" s="70"/>
      <c r="CM1278" s="70"/>
      <c r="CN1278" s="70"/>
      <c r="CO1278" s="70"/>
      <c r="CP1278" s="70"/>
      <c r="CQ1278" s="70"/>
      <c r="CR1278" s="70"/>
      <c r="CS1278" s="70"/>
      <c r="CT1278" s="70"/>
      <c r="CU1278" s="70"/>
      <c r="CV1278" s="70"/>
      <c r="CW1278" s="70"/>
      <c r="CX1278" s="70"/>
      <c r="CY1278" s="70"/>
      <c r="CZ1278" s="70"/>
      <c r="DA1278" s="70"/>
      <c r="DB1278" s="70"/>
      <c r="DC1278" s="70"/>
      <c r="DD1278" s="70"/>
      <c r="DE1278" s="70"/>
      <c r="DF1278" s="70"/>
      <c r="DG1278" s="70"/>
      <c r="DH1278" s="70"/>
      <c r="DI1278" s="70"/>
      <c r="DJ1278" s="70"/>
      <c r="DK1278" s="70"/>
      <c r="DL1278" s="70"/>
      <c r="DM1278" s="70"/>
      <c r="DN1278" s="70"/>
      <c r="DO1278" s="70"/>
      <c r="DP1278" s="70"/>
      <c r="DQ1278" s="70"/>
      <c r="DR1278" s="70"/>
      <c r="DS1278" s="70"/>
      <c r="DT1278" s="70"/>
      <c r="DU1278" s="70"/>
      <c r="DV1278" s="70"/>
      <c r="DW1278" s="70"/>
      <c r="DX1278" s="70"/>
      <c r="DY1278" s="70"/>
      <c r="DZ1278" s="70"/>
      <c r="EA1278" s="70"/>
      <c r="EB1278" s="70"/>
      <c r="EC1278" s="70"/>
      <c r="ED1278" s="70"/>
      <c r="EE1278" s="70"/>
      <c r="EF1278" s="70"/>
      <c r="EG1278" s="70"/>
      <c r="EH1278" s="70"/>
      <c r="EI1278" s="70"/>
      <c r="EJ1278" s="70"/>
      <c r="EK1278" s="70"/>
      <c r="EL1278" s="70"/>
      <c r="EM1278" s="70"/>
      <c r="EN1278" s="70"/>
      <c r="EO1278" s="70"/>
      <c r="EP1278" s="70"/>
      <c r="EQ1278" s="70"/>
      <c r="ER1278" s="70"/>
      <c r="ES1278" s="70"/>
      <c r="ET1278" s="70"/>
      <c r="EU1278" s="70"/>
      <c r="EV1278" s="70"/>
      <c r="EW1278" s="70"/>
      <c r="EX1278" s="70"/>
      <c r="EY1278" s="70"/>
      <c r="EZ1278" s="70"/>
      <c r="FA1278" s="70"/>
      <c r="FB1278" s="70"/>
      <c r="FC1278" s="70"/>
      <c r="FD1278" s="70"/>
      <c r="FE1278" s="70"/>
      <c r="FF1278" s="70"/>
      <c r="FG1278" s="70"/>
      <c r="FH1278" s="70"/>
      <c r="FI1278" s="70"/>
      <c r="FJ1278" s="70"/>
      <c r="FK1278" s="70"/>
      <c r="FL1278" s="70"/>
      <c r="FM1278" s="70"/>
      <c r="FN1278" s="70"/>
      <c r="FO1278" s="70"/>
      <c r="FP1278" s="70"/>
      <c r="FQ1278" s="70"/>
      <c r="FR1278" s="70"/>
      <c r="FS1278" s="70"/>
      <c r="FT1278" s="70"/>
      <c r="FU1278" s="70"/>
      <c r="FV1278" s="70"/>
      <c r="FW1278" s="70"/>
      <c r="FX1278" s="70"/>
      <c r="FY1278" s="70"/>
      <c r="FZ1278" s="70"/>
      <c r="GA1278" s="70"/>
      <c r="GB1278" s="70"/>
      <c r="GC1278" s="70"/>
      <c r="GD1278" s="70"/>
      <c r="GE1278" s="70"/>
      <c r="GF1278" s="70"/>
      <c r="GG1278" s="70"/>
      <c r="GH1278" s="70"/>
      <c r="GI1278" s="70"/>
      <c r="GJ1278" s="70"/>
      <c r="GK1278" s="70"/>
      <c r="GL1278" s="70"/>
      <c r="GM1278" s="70"/>
      <c r="GN1278" s="70"/>
      <c r="GO1278" s="70"/>
      <c r="GP1278" s="70"/>
      <c r="GQ1278" s="70"/>
      <c r="GR1278" s="70"/>
      <c r="GS1278" s="70"/>
      <c r="GT1278" s="70"/>
      <c r="GU1278" s="70"/>
      <c r="GV1278" s="70"/>
      <c r="GW1278" s="70"/>
      <c r="GX1278" s="70"/>
      <c r="GY1278" s="70"/>
      <c r="GZ1278" s="70"/>
      <c r="HA1278" s="70"/>
      <c r="HB1278" s="70"/>
      <c r="HC1278" s="70"/>
      <c r="HD1278" s="70"/>
      <c r="HE1278" s="70"/>
      <c r="HF1278" s="70"/>
      <c r="HG1278" s="70"/>
      <c r="HH1278" s="70"/>
      <c r="HI1278" s="70"/>
      <c r="HJ1278" s="70"/>
      <c r="HK1278" s="70"/>
      <c r="HL1278" s="70"/>
      <c r="HM1278" s="70"/>
      <c r="HN1278" s="70"/>
      <c r="HO1278" s="70"/>
      <c r="HP1278" s="70"/>
      <c r="HQ1278" s="70"/>
      <c r="HR1278" s="70"/>
      <c r="HS1278" s="70"/>
      <c r="HT1278" s="70"/>
      <c r="HU1278" s="70"/>
      <c r="HV1278" s="70"/>
      <c r="HW1278" s="70"/>
      <c r="HX1278" s="70"/>
      <c r="HY1278" s="70"/>
      <c r="HZ1278" s="70"/>
      <c r="IA1278" s="70"/>
      <c r="IB1278" s="70"/>
      <c r="IC1278" s="70"/>
      <c r="ID1278" s="70"/>
      <c r="IE1278" s="70"/>
      <c r="IF1278" s="70"/>
      <c r="IG1278" s="70"/>
      <c r="IH1278" s="70"/>
      <c r="II1278" s="70"/>
      <c r="IJ1278" s="70"/>
      <c r="IK1278" s="70"/>
      <c r="IL1278" s="70"/>
    </row>
    <row r="1279" spans="1:246" s="71" customFormat="1" ht="14.25" customHeight="1" x14ac:dyDescent="0.4">
      <c r="A1279" s="39" t="s">
        <v>8045</v>
      </c>
      <c r="B1279" s="45">
        <v>752</v>
      </c>
      <c r="C1279" s="45">
        <v>1158</v>
      </c>
      <c r="D1279" s="45">
        <v>119</v>
      </c>
      <c r="E1279" s="46" t="s">
        <v>7530</v>
      </c>
      <c r="F1279" s="47" t="s">
        <v>1835</v>
      </c>
      <c r="G1279" s="46" t="s">
        <v>1777</v>
      </c>
      <c r="H1279" s="46" t="s">
        <v>1836</v>
      </c>
      <c r="I1279" s="46" t="s">
        <v>1837</v>
      </c>
      <c r="J1279" s="48">
        <v>50</v>
      </c>
      <c r="K1279" s="49">
        <v>25.9</v>
      </c>
      <c r="L1279" s="50">
        <v>50</v>
      </c>
      <c r="M1279" s="50">
        <v>1295</v>
      </c>
      <c r="N1279" s="51">
        <v>0</v>
      </c>
      <c r="O1279" s="51">
        <v>42</v>
      </c>
      <c r="P1279" s="51">
        <v>0</v>
      </c>
      <c r="Q1279" s="51">
        <v>0</v>
      </c>
      <c r="R1279" s="51">
        <f t="shared" si="169"/>
        <v>42</v>
      </c>
      <c r="S1279" s="79"/>
      <c r="T1279" s="52">
        <f t="shared" si="162"/>
        <v>0</v>
      </c>
      <c r="U1279" s="52" t="str" cm="1">
        <f t="array" aca="1" ref="U1279" ca="1">IF(S1279="", "×", IF(LEFT(S1279,2)="項番", COUNTIFS($D$2:$D$4001, INDIRECT("D" &amp; ROW()-1), $U$2:$U$4001, "〇"), "〇"))</f>
        <v>×</v>
      </c>
      <c r="V1279" s="52" t="str">
        <f t="shared" si="163"/>
        <v>×</v>
      </c>
      <c r="W1279" s="52" t="str">
        <f t="shared" si="164"/>
        <v>×</v>
      </c>
      <c r="X1279" s="53" t="str">
        <f t="shared" ca="1" si="165"/>
        <v/>
      </c>
      <c r="Y1279" s="52">
        <f t="shared" ca="1" si="166"/>
        <v>0</v>
      </c>
      <c r="Z1279" s="52">
        <f t="shared" si="167"/>
        <v>119</v>
      </c>
      <c r="AA1279" s="52" t="s">
        <v>125</v>
      </c>
      <c r="AB1279" s="70"/>
      <c r="AC1279" s="70"/>
      <c r="AD1279" s="70"/>
      <c r="AE1279" s="70"/>
      <c r="AF1279" s="70"/>
      <c r="AG1279" s="70"/>
      <c r="AH1279" s="70"/>
      <c r="AI1279" s="70"/>
      <c r="AJ1279" s="70"/>
      <c r="AK1279" s="70"/>
      <c r="AL1279" s="70"/>
      <c r="AM1279" s="70"/>
      <c r="AN1279" s="70"/>
      <c r="AO1279" s="70"/>
      <c r="AP1279" s="70"/>
      <c r="AQ1279" s="70"/>
      <c r="AR1279" s="70"/>
      <c r="AS1279" s="70"/>
      <c r="AT1279" s="70"/>
      <c r="AU1279" s="70"/>
      <c r="AV1279" s="70"/>
      <c r="AW1279" s="70"/>
      <c r="AX1279" s="70"/>
      <c r="AY1279" s="70"/>
      <c r="AZ1279" s="70"/>
      <c r="BA1279" s="70"/>
      <c r="BB1279" s="70"/>
      <c r="BC1279" s="70"/>
      <c r="BD1279" s="70"/>
      <c r="BE1279" s="70"/>
      <c r="BF1279" s="70"/>
      <c r="BG1279" s="70"/>
      <c r="BH1279" s="70"/>
      <c r="BI1279" s="70"/>
      <c r="BJ1279" s="70"/>
      <c r="BK1279" s="70"/>
      <c r="BL1279" s="70"/>
      <c r="BM1279" s="70"/>
      <c r="BN1279" s="70"/>
      <c r="BO1279" s="70"/>
      <c r="BP1279" s="70"/>
      <c r="BQ1279" s="70"/>
      <c r="BR1279" s="70"/>
      <c r="BS1279" s="70"/>
      <c r="BT1279" s="70"/>
      <c r="BU1279" s="70"/>
      <c r="BV1279" s="70"/>
      <c r="BW1279" s="70"/>
      <c r="BX1279" s="70"/>
      <c r="BY1279" s="70"/>
      <c r="BZ1279" s="70"/>
      <c r="CA1279" s="70"/>
      <c r="CB1279" s="70"/>
      <c r="CC1279" s="70"/>
      <c r="CD1279" s="70"/>
      <c r="CE1279" s="70"/>
      <c r="CF1279" s="70"/>
      <c r="CG1279" s="70"/>
      <c r="CH1279" s="70"/>
      <c r="CI1279" s="70"/>
      <c r="CJ1279" s="70"/>
      <c r="CK1279" s="70"/>
      <c r="CL1279" s="70"/>
      <c r="CM1279" s="70"/>
      <c r="CN1279" s="70"/>
      <c r="CO1279" s="70"/>
      <c r="CP1279" s="70"/>
      <c r="CQ1279" s="70"/>
      <c r="CR1279" s="70"/>
      <c r="CS1279" s="70"/>
      <c r="CT1279" s="70"/>
      <c r="CU1279" s="70"/>
      <c r="CV1279" s="70"/>
      <c r="CW1279" s="70"/>
      <c r="CX1279" s="70"/>
      <c r="CY1279" s="70"/>
      <c r="CZ1279" s="70"/>
      <c r="DA1279" s="70"/>
      <c r="DB1279" s="70"/>
      <c r="DC1279" s="70"/>
      <c r="DD1279" s="70"/>
      <c r="DE1279" s="70"/>
      <c r="DF1279" s="70"/>
      <c r="DG1279" s="70"/>
      <c r="DH1279" s="70"/>
      <c r="DI1279" s="70"/>
      <c r="DJ1279" s="70"/>
      <c r="DK1279" s="70"/>
      <c r="DL1279" s="70"/>
      <c r="DM1279" s="70"/>
      <c r="DN1279" s="70"/>
      <c r="DO1279" s="70"/>
      <c r="DP1279" s="70"/>
      <c r="DQ1279" s="70"/>
      <c r="DR1279" s="70"/>
      <c r="DS1279" s="70"/>
      <c r="DT1279" s="70"/>
      <c r="DU1279" s="70"/>
      <c r="DV1279" s="70"/>
      <c r="DW1279" s="70"/>
      <c r="DX1279" s="70"/>
      <c r="DY1279" s="70"/>
      <c r="DZ1279" s="70"/>
      <c r="EA1279" s="70"/>
      <c r="EB1279" s="70"/>
      <c r="EC1279" s="70"/>
      <c r="ED1279" s="70"/>
      <c r="EE1279" s="70"/>
      <c r="EF1279" s="70"/>
      <c r="EG1279" s="70"/>
      <c r="EH1279" s="70"/>
      <c r="EI1279" s="70"/>
      <c r="EJ1279" s="70"/>
      <c r="EK1279" s="70"/>
      <c r="EL1279" s="70"/>
      <c r="EM1279" s="70"/>
      <c r="EN1279" s="70"/>
      <c r="EO1279" s="70"/>
      <c r="EP1279" s="70"/>
      <c r="EQ1279" s="70"/>
      <c r="ER1279" s="70"/>
      <c r="ES1279" s="70"/>
      <c r="ET1279" s="70"/>
      <c r="EU1279" s="70"/>
      <c r="EV1279" s="70"/>
      <c r="EW1279" s="70"/>
      <c r="EX1279" s="70"/>
      <c r="EY1279" s="70"/>
      <c r="EZ1279" s="70"/>
      <c r="FA1279" s="70"/>
      <c r="FB1279" s="70"/>
      <c r="FC1279" s="70"/>
      <c r="FD1279" s="70"/>
      <c r="FE1279" s="70"/>
      <c r="FF1279" s="70"/>
      <c r="FG1279" s="70"/>
      <c r="FH1279" s="70"/>
      <c r="FI1279" s="70"/>
      <c r="FJ1279" s="70"/>
      <c r="FK1279" s="70"/>
      <c r="FL1279" s="70"/>
      <c r="FM1279" s="70"/>
      <c r="FN1279" s="70"/>
      <c r="FO1279" s="70"/>
      <c r="FP1279" s="70"/>
      <c r="FQ1279" s="70"/>
      <c r="FR1279" s="70"/>
      <c r="FS1279" s="70"/>
      <c r="FT1279" s="70"/>
      <c r="FU1279" s="70"/>
      <c r="FV1279" s="70"/>
      <c r="FW1279" s="70"/>
      <c r="FX1279" s="70"/>
      <c r="FY1279" s="70"/>
      <c r="FZ1279" s="70"/>
      <c r="GA1279" s="70"/>
      <c r="GB1279" s="70"/>
      <c r="GC1279" s="70"/>
      <c r="GD1279" s="70"/>
      <c r="GE1279" s="70"/>
      <c r="GF1279" s="70"/>
      <c r="GG1279" s="70"/>
      <c r="GH1279" s="70"/>
      <c r="GI1279" s="70"/>
      <c r="GJ1279" s="70"/>
      <c r="GK1279" s="70"/>
      <c r="GL1279" s="70"/>
      <c r="GM1279" s="70"/>
      <c r="GN1279" s="70"/>
      <c r="GO1279" s="70"/>
      <c r="GP1279" s="70"/>
      <c r="GQ1279" s="70"/>
      <c r="GR1279" s="70"/>
      <c r="GS1279" s="70"/>
      <c r="GT1279" s="70"/>
      <c r="GU1279" s="70"/>
      <c r="GV1279" s="70"/>
      <c r="GW1279" s="70"/>
      <c r="GX1279" s="70"/>
      <c r="GY1279" s="70"/>
      <c r="GZ1279" s="70"/>
      <c r="HA1279" s="70"/>
      <c r="HB1279" s="70"/>
      <c r="HC1279" s="70"/>
      <c r="HD1279" s="70"/>
      <c r="HE1279" s="70"/>
      <c r="HF1279" s="70"/>
      <c r="HG1279" s="70"/>
      <c r="HH1279" s="70"/>
      <c r="HI1279" s="70"/>
      <c r="HJ1279" s="70"/>
      <c r="HK1279" s="70"/>
      <c r="HL1279" s="70"/>
      <c r="HM1279" s="70"/>
      <c r="HN1279" s="70"/>
      <c r="HO1279" s="70"/>
      <c r="HP1279" s="70"/>
      <c r="HQ1279" s="70"/>
      <c r="HR1279" s="70"/>
      <c r="HS1279" s="70"/>
      <c r="HT1279" s="70"/>
      <c r="HU1279" s="70"/>
      <c r="HV1279" s="70"/>
      <c r="HW1279" s="70"/>
      <c r="HX1279" s="70"/>
      <c r="HY1279" s="70"/>
      <c r="HZ1279" s="70"/>
      <c r="IA1279" s="70"/>
      <c r="IB1279" s="70"/>
      <c r="IC1279" s="70"/>
      <c r="ID1279" s="70"/>
      <c r="IE1279" s="70"/>
      <c r="IF1279" s="70"/>
      <c r="IG1279" s="70"/>
      <c r="IH1279" s="70"/>
      <c r="II1279" s="70"/>
      <c r="IJ1279" s="70"/>
      <c r="IK1279" s="70"/>
      <c r="IL1279" s="70"/>
    </row>
    <row r="1280" spans="1:246" s="71" customFormat="1" ht="14.25" customHeight="1" x14ac:dyDescent="0.4">
      <c r="A1280" s="39" t="s">
        <v>8045</v>
      </c>
      <c r="B1280" s="45">
        <v>756</v>
      </c>
      <c r="C1280" s="45">
        <v>1159</v>
      </c>
      <c r="D1280" s="45">
        <v>119</v>
      </c>
      <c r="E1280" s="46" t="s">
        <v>7530</v>
      </c>
      <c r="F1280" s="47" t="s">
        <v>1845</v>
      </c>
      <c r="G1280" s="46" t="s">
        <v>1777</v>
      </c>
      <c r="H1280" s="46" t="s">
        <v>1846</v>
      </c>
      <c r="I1280" s="46" t="s">
        <v>1736</v>
      </c>
      <c r="J1280" s="48">
        <v>10</v>
      </c>
      <c r="K1280" s="49">
        <v>78.2</v>
      </c>
      <c r="L1280" s="50">
        <v>50</v>
      </c>
      <c r="M1280" s="50">
        <v>3910</v>
      </c>
      <c r="N1280" s="51">
        <v>0</v>
      </c>
      <c r="O1280" s="51">
        <v>0</v>
      </c>
      <c r="P1280" s="51">
        <v>1</v>
      </c>
      <c r="Q1280" s="51">
        <v>0</v>
      </c>
      <c r="R1280" s="51">
        <f t="shared" si="169"/>
        <v>1</v>
      </c>
      <c r="S1280" s="79"/>
      <c r="T1280" s="52">
        <f t="shared" si="162"/>
        <v>0</v>
      </c>
      <c r="U1280" s="52" t="str" cm="1">
        <f t="array" aca="1" ref="U1280" ca="1">IF(S1280="", "×", IF(LEFT(S1280,2)="項番", COUNTIFS($D$2:$D$4001, INDIRECT("D" &amp; ROW()-1), $U$2:$U$4001, "〇"), "〇"))</f>
        <v>×</v>
      </c>
      <c r="V1280" s="52" t="str">
        <f t="shared" si="163"/>
        <v>×</v>
      </c>
      <c r="W1280" s="52" t="str">
        <f t="shared" si="164"/>
        <v>×</v>
      </c>
      <c r="X1280" s="53" t="str">
        <f t="shared" ca="1" si="165"/>
        <v/>
      </c>
      <c r="Y1280" s="52">
        <f t="shared" ca="1" si="166"/>
        <v>0</v>
      </c>
      <c r="Z1280" s="52">
        <f t="shared" si="167"/>
        <v>119</v>
      </c>
      <c r="AA1280" s="52" t="s">
        <v>125</v>
      </c>
      <c r="AB1280" s="70"/>
      <c r="AC1280" s="70"/>
      <c r="AD1280" s="70"/>
      <c r="AE1280" s="70"/>
      <c r="AF1280" s="70"/>
      <c r="AG1280" s="70"/>
      <c r="AH1280" s="70"/>
      <c r="AI1280" s="70"/>
      <c r="AJ1280" s="70"/>
      <c r="AK1280" s="70"/>
      <c r="AL1280" s="70"/>
      <c r="AM1280" s="70"/>
      <c r="AN1280" s="70"/>
      <c r="AO1280" s="70"/>
      <c r="AP1280" s="70"/>
      <c r="AQ1280" s="70"/>
      <c r="AR1280" s="70"/>
      <c r="AS1280" s="70"/>
      <c r="AT1280" s="70"/>
      <c r="AU1280" s="70"/>
      <c r="AV1280" s="70"/>
      <c r="AW1280" s="70"/>
      <c r="AX1280" s="70"/>
      <c r="AY1280" s="70"/>
      <c r="AZ1280" s="70"/>
      <c r="BA1280" s="70"/>
      <c r="BB1280" s="70"/>
      <c r="BC1280" s="70"/>
      <c r="BD1280" s="70"/>
      <c r="BE1280" s="70"/>
      <c r="BF1280" s="70"/>
      <c r="BG1280" s="70"/>
      <c r="BH1280" s="70"/>
      <c r="BI1280" s="70"/>
      <c r="BJ1280" s="70"/>
      <c r="BK1280" s="70"/>
      <c r="BL1280" s="70"/>
      <c r="BM1280" s="70"/>
      <c r="BN1280" s="70"/>
      <c r="BO1280" s="70"/>
      <c r="BP1280" s="70"/>
      <c r="BQ1280" s="70"/>
      <c r="BR1280" s="70"/>
      <c r="BS1280" s="70"/>
      <c r="BT1280" s="70"/>
      <c r="BU1280" s="70"/>
      <c r="BV1280" s="70"/>
      <c r="BW1280" s="70"/>
      <c r="BX1280" s="70"/>
      <c r="BY1280" s="70"/>
      <c r="BZ1280" s="70"/>
      <c r="CA1280" s="70"/>
      <c r="CB1280" s="70"/>
      <c r="CC1280" s="70"/>
      <c r="CD1280" s="70"/>
      <c r="CE1280" s="70"/>
      <c r="CF1280" s="70"/>
      <c r="CG1280" s="70"/>
      <c r="CH1280" s="70"/>
      <c r="CI1280" s="70"/>
      <c r="CJ1280" s="70"/>
      <c r="CK1280" s="70"/>
      <c r="CL1280" s="70"/>
      <c r="CM1280" s="70"/>
      <c r="CN1280" s="70"/>
      <c r="CO1280" s="70"/>
      <c r="CP1280" s="70"/>
      <c r="CQ1280" s="70"/>
      <c r="CR1280" s="70"/>
      <c r="CS1280" s="70"/>
      <c r="CT1280" s="70"/>
      <c r="CU1280" s="70"/>
      <c r="CV1280" s="70"/>
      <c r="CW1280" s="70"/>
      <c r="CX1280" s="70"/>
      <c r="CY1280" s="70"/>
      <c r="CZ1280" s="70"/>
      <c r="DA1280" s="70"/>
      <c r="DB1280" s="70"/>
      <c r="DC1280" s="70"/>
      <c r="DD1280" s="70"/>
      <c r="DE1280" s="70"/>
      <c r="DF1280" s="70"/>
      <c r="DG1280" s="70"/>
      <c r="DH1280" s="70"/>
      <c r="DI1280" s="70"/>
      <c r="DJ1280" s="70"/>
      <c r="DK1280" s="70"/>
      <c r="DL1280" s="70"/>
      <c r="DM1280" s="70"/>
      <c r="DN1280" s="70"/>
      <c r="DO1280" s="70"/>
      <c r="DP1280" s="70"/>
      <c r="DQ1280" s="70"/>
      <c r="DR1280" s="70"/>
      <c r="DS1280" s="70"/>
      <c r="DT1280" s="70"/>
      <c r="DU1280" s="70"/>
      <c r="DV1280" s="70"/>
      <c r="DW1280" s="70"/>
      <c r="DX1280" s="70"/>
      <c r="DY1280" s="70"/>
      <c r="DZ1280" s="70"/>
      <c r="EA1280" s="70"/>
      <c r="EB1280" s="70"/>
      <c r="EC1280" s="70"/>
      <c r="ED1280" s="70"/>
      <c r="EE1280" s="70"/>
      <c r="EF1280" s="70"/>
      <c r="EG1280" s="70"/>
      <c r="EH1280" s="70"/>
      <c r="EI1280" s="70"/>
      <c r="EJ1280" s="70"/>
      <c r="EK1280" s="70"/>
      <c r="EL1280" s="70"/>
      <c r="EM1280" s="70"/>
      <c r="EN1280" s="70"/>
      <c r="EO1280" s="70"/>
      <c r="EP1280" s="70"/>
      <c r="EQ1280" s="70"/>
      <c r="ER1280" s="70"/>
      <c r="ES1280" s="70"/>
      <c r="ET1280" s="70"/>
      <c r="EU1280" s="70"/>
      <c r="EV1280" s="70"/>
      <c r="EW1280" s="70"/>
      <c r="EX1280" s="70"/>
      <c r="EY1280" s="70"/>
      <c r="EZ1280" s="70"/>
      <c r="FA1280" s="70"/>
      <c r="FB1280" s="70"/>
      <c r="FC1280" s="70"/>
      <c r="FD1280" s="70"/>
      <c r="FE1280" s="70"/>
      <c r="FF1280" s="70"/>
      <c r="FG1280" s="70"/>
      <c r="FH1280" s="70"/>
      <c r="FI1280" s="70"/>
      <c r="FJ1280" s="70"/>
      <c r="FK1280" s="70"/>
      <c r="FL1280" s="70"/>
      <c r="FM1280" s="70"/>
      <c r="FN1280" s="70"/>
      <c r="FO1280" s="70"/>
      <c r="FP1280" s="70"/>
      <c r="FQ1280" s="70"/>
      <c r="FR1280" s="70"/>
      <c r="FS1280" s="70"/>
      <c r="FT1280" s="70"/>
      <c r="FU1280" s="70"/>
      <c r="FV1280" s="70"/>
      <c r="FW1280" s="70"/>
      <c r="FX1280" s="70"/>
      <c r="FY1280" s="70"/>
      <c r="FZ1280" s="70"/>
      <c r="GA1280" s="70"/>
      <c r="GB1280" s="70"/>
      <c r="GC1280" s="70"/>
      <c r="GD1280" s="70"/>
      <c r="GE1280" s="70"/>
      <c r="GF1280" s="70"/>
      <c r="GG1280" s="70"/>
      <c r="GH1280" s="70"/>
      <c r="GI1280" s="70"/>
      <c r="GJ1280" s="70"/>
      <c r="GK1280" s="70"/>
      <c r="GL1280" s="70"/>
      <c r="GM1280" s="70"/>
      <c r="GN1280" s="70"/>
      <c r="GO1280" s="70"/>
      <c r="GP1280" s="70"/>
      <c r="GQ1280" s="70"/>
      <c r="GR1280" s="70"/>
      <c r="GS1280" s="70"/>
      <c r="GT1280" s="70"/>
      <c r="GU1280" s="70"/>
      <c r="GV1280" s="70"/>
      <c r="GW1280" s="70"/>
      <c r="GX1280" s="70"/>
      <c r="GY1280" s="70"/>
      <c r="GZ1280" s="70"/>
      <c r="HA1280" s="70"/>
      <c r="HB1280" s="70"/>
      <c r="HC1280" s="70"/>
      <c r="HD1280" s="70"/>
      <c r="HE1280" s="70"/>
      <c r="HF1280" s="70"/>
      <c r="HG1280" s="70"/>
      <c r="HH1280" s="70"/>
      <c r="HI1280" s="70"/>
      <c r="HJ1280" s="70"/>
      <c r="HK1280" s="70"/>
      <c r="HL1280" s="70"/>
      <c r="HM1280" s="70"/>
      <c r="HN1280" s="70"/>
      <c r="HO1280" s="70"/>
      <c r="HP1280" s="70"/>
      <c r="HQ1280" s="70"/>
      <c r="HR1280" s="70"/>
      <c r="HS1280" s="70"/>
      <c r="HT1280" s="70"/>
      <c r="HU1280" s="70"/>
      <c r="HV1280" s="70"/>
      <c r="HW1280" s="70"/>
      <c r="HX1280" s="70"/>
      <c r="HY1280" s="70"/>
      <c r="HZ1280" s="70"/>
      <c r="IA1280" s="70"/>
      <c r="IB1280" s="70"/>
      <c r="IC1280" s="70"/>
      <c r="ID1280" s="70"/>
      <c r="IE1280" s="70"/>
      <c r="IF1280" s="70"/>
      <c r="IG1280" s="70"/>
      <c r="IH1280" s="70"/>
      <c r="II1280" s="70"/>
      <c r="IJ1280" s="70"/>
      <c r="IK1280" s="70"/>
      <c r="IL1280" s="70"/>
    </row>
    <row r="1281" spans="1:246" s="71" customFormat="1" ht="14.25" customHeight="1" x14ac:dyDescent="0.4">
      <c r="A1281" s="39" t="s">
        <v>8045</v>
      </c>
      <c r="B1281" s="45">
        <v>757</v>
      </c>
      <c r="C1281" s="45">
        <v>1160</v>
      </c>
      <c r="D1281" s="45">
        <v>119</v>
      </c>
      <c r="E1281" s="46" t="s">
        <v>7530</v>
      </c>
      <c r="F1281" s="47" t="s">
        <v>1847</v>
      </c>
      <c r="G1281" s="46" t="s">
        <v>1777</v>
      </c>
      <c r="H1281" s="46" t="s">
        <v>1780</v>
      </c>
      <c r="I1281" s="46" t="s">
        <v>1848</v>
      </c>
      <c r="J1281" s="48">
        <v>100</v>
      </c>
      <c r="K1281" s="49">
        <v>10.5</v>
      </c>
      <c r="L1281" s="50">
        <v>100</v>
      </c>
      <c r="M1281" s="50">
        <v>1050</v>
      </c>
      <c r="N1281" s="51">
        <v>0</v>
      </c>
      <c r="O1281" s="51">
        <v>0</v>
      </c>
      <c r="P1281" s="51">
        <v>0</v>
      </c>
      <c r="Q1281" s="51">
        <v>2</v>
      </c>
      <c r="R1281" s="51">
        <f t="shared" si="169"/>
        <v>2</v>
      </c>
      <c r="S1281" s="79"/>
      <c r="T1281" s="52">
        <f t="shared" si="162"/>
        <v>0</v>
      </c>
      <c r="U1281" s="52" t="str" cm="1">
        <f t="array" aca="1" ref="U1281" ca="1">IF(S1281="", "×", IF(LEFT(S1281,2)="項番", COUNTIFS($D$2:$D$4001, INDIRECT("D" &amp; ROW()-1), $U$2:$U$4001, "〇"), "〇"))</f>
        <v>×</v>
      </c>
      <c r="V1281" s="52" t="str">
        <f t="shared" si="163"/>
        <v>×</v>
      </c>
      <c r="W1281" s="52" t="str">
        <f t="shared" si="164"/>
        <v>×</v>
      </c>
      <c r="X1281" s="53" t="str">
        <f t="shared" ca="1" si="165"/>
        <v/>
      </c>
      <c r="Y1281" s="52">
        <f t="shared" ca="1" si="166"/>
        <v>0</v>
      </c>
      <c r="Z1281" s="52">
        <f t="shared" si="167"/>
        <v>119</v>
      </c>
      <c r="AA1281" s="52" t="s">
        <v>125</v>
      </c>
      <c r="AB1281" s="70"/>
      <c r="AC1281" s="70"/>
      <c r="AD1281" s="70"/>
      <c r="AE1281" s="70"/>
      <c r="AF1281" s="70"/>
      <c r="AG1281" s="70"/>
      <c r="AH1281" s="70"/>
      <c r="AI1281" s="70"/>
      <c r="AJ1281" s="70"/>
      <c r="AK1281" s="70"/>
      <c r="AL1281" s="70"/>
      <c r="AM1281" s="70"/>
      <c r="AN1281" s="70"/>
      <c r="AO1281" s="70"/>
      <c r="AP1281" s="70"/>
      <c r="AQ1281" s="70"/>
      <c r="AR1281" s="70"/>
      <c r="AS1281" s="70"/>
      <c r="AT1281" s="70"/>
      <c r="AU1281" s="70"/>
      <c r="AV1281" s="70"/>
      <c r="AW1281" s="70"/>
      <c r="AX1281" s="70"/>
      <c r="AY1281" s="70"/>
      <c r="AZ1281" s="70"/>
      <c r="BA1281" s="70"/>
      <c r="BB1281" s="70"/>
      <c r="BC1281" s="70"/>
      <c r="BD1281" s="70"/>
      <c r="BE1281" s="70"/>
      <c r="BF1281" s="70"/>
      <c r="BG1281" s="70"/>
      <c r="BH1281" s="70"/>
      <c r="BI1281" s="70"/>
      <c r="BJ1281" s="70"/>
      <c r="BK1281" s="70"/>
      <c r="BL1281" s="70"/>
      <c r="BM1281" s="70"/>
      <c r="BN1281" s="70"/>
      <c r="BO1281" s="70"/>
      <c r="BP1281" s="70"/>
      <c r="BQ1281" s="70"/>
      <c r="BR1281" s="70"/>
      <c r="BS1281" s="70"/>
      <c r="BT1281" s="70"/>
      <c r="BU1281" s="70"/>
      <c r="BV1281" s="70"/>
      <c r="BW1281" s="70"/>
      <c r="BX1281" s="70"/>
      <c r="BY1281" s="70"/>
      <c r="BZ1281" s="70"/>
      <c r="CA1281" s="70"/>
      <c r="CB1281" s="70"/>
      <c r="CC1281" s="70"/>
      <c r="CD1281" s="70"/>
      <c r="CE1281" s="70"/>
      <c r="CF1281" s="70"/>
      <c r="CG1281" s="70"/>
      <c r="CH1281" s="70"/>
      <c r="CI1281" s="70"/>
      <c r="CJ1281" s="70"/>
      <c r="CK1281" s="70"/>
      <c r="CL1281" s="70"/>
      <c r="CM1281" s="70"/>
      <c r="CN1281" s="70"/>
      <c r="CO1281" s="70"/>
      <c r="CP1281" s="70"/>
      <c r="CQ1281" s="70"/>
      <c r="CR1281" s="70"/>
      <c r="CS1281" s="70"/>
      <c r="CT1281" s="70"/>
      <c r="CU1281" s="70"/>
      <c r="CV1281" s="70"/>
      <c r="CW1281" s="70"/>
      <c r="CX1281" s="70"/>
      <c r="CY1281" s="70"/>
      <c r="CZ1281" s="70"/>
      <c r="DA1281" s="70"/>
      <c r="DB1281" s="70"/>
      <c r="DC1281" s="70"/>
      <c r="DD1281" s="70"/>
      <c r="DE1281" s="70"/>
      <c r="DF1281" s="70"/>
      <c r="DG1281" s="70"/>
      <c r="DH1281" s="70"/>
      <c r="DI1281" s="70"/>
      <c r="DJ1281" s="70"/>
      <c r="DK1281" s="70"/>
      <c r="DL1281" s="70"/>
      <c r="DM1281" s="70"/>
      <c r="DN1281" s="70"/>
      <c r="DO1281" s="70"/>
      <c r="DP1281" s="70"/>
      <c r="DQ1281" s="70"/>
      <c r="DR1281" s="70"/>
      <c r="DS1281" s="70"/>
      <c r="DT1281" s="70"/>
      <c r="DU1281" s="70"/>
      <c r="DV1281" s="70"/>
      <c r="DW1281" s="70"/>
      <c r="DX1281" s="70"/>
      <c r="DY1281" s="70"/>
      <c r="DZ1281" s="70"/>
      <c r="EA1281" s="70"/>
      <c r="EB1281" s="70"/>
      <c r="EC1281" s="70"/>
      <c r="ED1281" s="70"/>
      <c r="EE1281" s="70"/>
      <c r="EF1281" s="70"/>
      <c r="EG1281" s="70"/>
      <c r="EH1281" s="70"/>
      <c r="EI1281" s="70"/>
      <c r="EJ1281" s="70"/>
      <c r="EK1281" s="70"/>
      <c r="EL1281" s="70"/>
      <c r="EM1281" s="70"/>
      <c r="EN1281" s="70"/>
      <c r="EO1281" s="70"/>
      <c r="EP1281" s="70"/>
      <c r="EQ1281" s="70"/>
      <c r="ER1281" s="70"/>
      <c r="ES1281" s="70"/>
      <c r="ET1281" s="70"/>
      <c r="EU1281" s="70"/>
      <c r="EV1281" s="70"/>
      <c r="EW1281" s="70"/>
      <c r="EX1281" s="70"/>
      <c r="EY1281" s="70"/>
      <c r="EZ1281" s="70"/>
      <c r="FA1281" s="70"/>
      <c r="FB1281" s="70"/>
      <c r="FC1281" s="70"/>
      <c r="FD1281" s="70"/>
      <c r="FE1281" s="70"/>
      <c r="FF1281" s="70"/>
      <c r="FG1281" s="70"/>
      <c r="FH1281" s="70"/>
      <c r="FI1281" s="70"/>
      <c r="FJ1281" s="70"/>
      <c r="FK1281" s="70"/>
      <c r="FL1281" s="70"/>
      <c r="FM1281" s="70"/>
      <c r="FN1281" s="70"/>
      <c r="FO1281" s="70"/>
      <c r="FP1281" s="70"/>
      <c r="FQ1281" s="70"/>
      <c r="FR1281" s="70"/>
      <c r="FS1281" s="70"/>
      <c r="FT1281" s="70"/>
      <c r="FU1281" s="70"/>
      <c r="FV1281" s="70"/>
      <c r="FW1281" s="70"/>
      <c r="FX1281" s="70"/>
      <c r="FY1281" s="70"/>
      <c r="FZ1281" s="70"/>
      <c r="GA1281" s="70"/>
      <c r="GB1281" s="70"/>
      <c r="GC1281" s="70"/>
      <c r="GD1281" s="70"/>
      <c r="GE1281" s="70"/>
      <c r="GF1281" s="70"/>
      <c r="GG1281" s="70"/>
      <c r="GH1281" s="70"/>
      <c r="GI1281" s="70"/>
      <c r="GJ1281" s="70"/>
      <c r="GK1281" s="70"/>
      <c r="GL1281" s="70"/>
      <c r="GM1281" s="70"/>
      <c r="GN1281" s="70"/>
      <c r="GO1281" s="70"/>
      <c r="GP1281" s="70"/>
      <c r="GQ1281" s="70"/>
      <c r="GR1281" s="70"/>
      <c r="GS1281" s="70"/>
      <c r="GT1281" s="70"/>
      <c r="GU1281" s="70"/>
      <c r="GV1281" s="70"/>
      <c r="GW1281" s="70"/>
      <c r="GX1281" s="70"/>
      <c r="GY1281" s="70"/>
      <c r="GZ1281" s="70"/>
      <c r="HA1281" s="70"/>
      <c r="HB1281" s="70"/>
      <c r="HC1281" s="70"/>
      <c r="HD1281" s="70"/>
      <c r="HE1281" s="70"/>
      <c r="HF1281" s="70"/>
      <c r="HG1281" s="70"/>
      <c r="HH1281" s="70"/>
      <c r="HI1281" s="70"/>
      <c r="HJ1281" s="70"/>
      <c r="HK1281" s="70"/>
      <c r="HL1281" s="70"/>
      <c r="HM1281" s="70"/>
      <c r="HN1281" s="70"/>
      <c r="HO1281" s="70"/>
      <c r="HP1281" s="70"/>
      <c r="HQ1281" s="70"/>
      <c r="HR1281" s="70"/>
      <c r="HS1281" s="70"/>
      <c r="HT1281" s="70"/>
      <c r="HU1281" s="70"/>
      <c r="HV1281" s="70"/>
      <c r="HW1281" s="70"/>
      <c r="HX1281" s="70"/>
      <c r="HY1281" s="70"/>
      <c r="HZ1281" s="70"/>
      <c r="IA1281" s="70"/>
      <c r="IB1281" s="70"/>
      <c r="IC1281" s="70"/>
      <c r="ID1281" s="70"/>
      <c r="IE1281" s="70"/>
      <c r="IF1281" s="70"/>
      <c r="IG1281" s="70"/>
      <c r="IH1281" s="70"/>
      <c r="II1281" s="70"/>
      <c r="IJ1281" s="70"/>
      <c r="IK1281" s="70"/>
      <c r="IL1281" s="70"/>
    </row>
    <row r="1282" spans="1:246" s="71" customFormat="1" ht="14.25" customHeight="1" x14ac:dyDescent="0.4">
      <c r="A1282" s="39" t="s">
        <v>8045</v>
      </c>
      <c r="B1282" s="45">
        <v>758</v>
      </c>
      <c r="C1282" s="45">
        <v>1161</v>
      </c>
      <c r="D1282" s="45">
        <v>119</v>
      </c>
      <c r="E1282" s="46" t="s">
        <v>7530</v>
      </c>
      <c r="F1282" s="47" t="s">
        <v>1849</v>
      </c>
      <c r="G1282" s="46" t="s">
        <v>1777</v>
      </c>
      <c r="H1282" s="46" t="s">
        <v>1780</v>
      </c>
      <c r="I1282" s="46" t="s">
        <v>657</v>
      </c>
      <c r="J1282" s="48">
        <v>500</v>
      </c>
      <c r="K1282" s="49">
        <v>10.5</v>
      </c>
      <c r="L1282" s="50">
        <v>500</v>
      </c>
      <c r="M1282" s="50">
        <v>5250</v>
      </c>
      <c r="N1282" s="51">
        <v>75</v>
      </c>
      <c r="O1282" s="51">
        <v>50</v>
      </c>
      <c r="P1282" s="51">
        <v>88</v>
      </c>
      <c r="Q1282" s="51">
        <v>0</v>
      </c>
      <c r="R1282" s="51">
        <f t="shared" si="169"/>
        <v>213</v>
      </c>
      <c r="S1282" s="79"/>
      <c r="T1282" s="52">
        <f t="shared" si="162"/>
        <v>0</v>
      </c>
      <c r="U1282" s="52" t="str" cm="1">
        <f t="array" aca="1" ref="U1282" ca="1">IF(S1282="", "×", IF(LEFT(S1282,2)="項番", COUNTIFS($D$2:$D$4001, INDIRECT("D" &amp; ROW()-1), $U$2:$U$4001, "〇"), "〇"))</f>
        <v>×</v>
      </c>
      <c r="V1282" s="52" t="str">
        <f t="shared" si="163"/>
        <v>×</v>
      </c>
      <c r="W1282" s="52" t="str">
        <f t="shared" si="164"/>
        <v>×</v>
      </c>
      <c r="X1282" s="53" t="str">
        <f t="shared" ca="1" si="165"/>
        <v/>
      </c>
      <c r="Y1282" s="52">
        <f t="shared" ca="1" si="166"/>
        <v>0</v>
      </c>
      <c r="Z1282" s="52">
        <f t="shared" si="167"/>
        <v>119</v>
      </c>
      <c r="AA1282" s="52" t="s">
        <v>125</v>
      </c>
      <c r="AB1282" s="70"/>
      <c r="AC1282" s="70"/>
      <c r="AD1282" s="70"/>
      <c r="AE1282" s="70"/>
      <c r="AF1282" s="70"/>
      <c r="AG1282" s="70"/>
      <c r="AH1282" s="70"/>
      <c r="AI1282" s="70"/>
      <c r="AJ1282" s="70"/>
      <c r="AK1282" s="70"/>
      <c r="AL1282" s="70"/>
      <c r="AM1282" s="70"/>
      <c r="AN1282" s="70"/>
      <c r="AO1282" s="70"/>
      <c r="AP1282" s="70"/>
      <c r="AQ1282" s="70"/>
      <c r="AR1282" s="70"/>
      <c r="AS1282" s="70"/>
      <c r="AT1282" s="70"/>
      <c r="AU1282" s="70"/>
      <c r="AV1282" s="70"/>
      <c r="AW1282" s="70"/>
      <c r="AX1282" s="70"/>
      <c r="AY1282" s="70"/>
      <c r="AZ1282" s="70"/>
      <c r="BA1282" s="70"/>
      <c r="BB1282" s="70"/>
      <c r="BC1282" s="70"/>
      <c r="BD1282" s="70"/>
      <c r="BE1282" s="70"/>
      <c r="BF1282" s="70"/>
      <c r="BG1282" s="70"/>
      <c r="BH1282" s="70"/>
      <c r="BI1282" s="70"/>
      <c r="BJ1282" s="70"/>
      <c r="BK1282" s="70"/>
      <c r="BL1282" s="70"/>
      <c r="BM1282" s="70"/>
      <c r="BN1282" s="70"/>
      <c r="BO1282" s="70"/>
      <c r="BP1282" s="70"/>
      <c r="BQ1282" s="70"/>
      <c r="BR1282" s="70"/>
      <c r="BS1282" s="70"/>
      <c r="BT1282" s="70"/>
      <c r="BU1282" s="70"/>
      <c r="BV1282" s="70"/>
      <c r="BW1282" s="70"/>
      <c r="BX1282" s="70"/>
      <c r="BY1282" s="70"/>
      <c r="BZ1282" s="70"/>
      <c r="CA1282" s="70"/>
      <c r="CB1282" s="70"/>
      <c r="CC1282" s="70"/>
      <c r="CD1282" s="70"/>
      <c r="CE1282" s="70"/>
      <c r="CF1282" s="70"/>
      <c r="CG1282" s="70"/>
      <c r="CH1282" s="70"/>
      <c r="CI1282" s="70"/>
      <c r="CJ1282" s="70"/>
      <c r="CK1282" s="70"/>
      <c r="CL1282" s="70"/>
      <c r="CM1282" s="70"/>
      <c r="CN1282" s="70"/>
      <c r="CO1282" s="70"/>
      <c r="CP1282" s="70"/>
      <c r="CQ1282" s="70"/>
      <c r="CR1282" s="70"/>
      <c r="CS1282" s="70"/>
      <c r="CT1282" s="70"/>
      <c r="CU1282" s="70"/>
      <c r="CV1282" s="70"/>
      <c r="CW1282" s="70"/>
      <c r="CX1282" s="70"/>
      <c r="CY1282" s="70"/>
      <c r="CZ1282" s="70"/>
      <c r="DA1282" s="70"/>
      <c r="DB1282" s="70"/>
      <c r="DC1282" s="70"/>
      <c r="DD1282" s="70"/>
      <c r="DE1282" s="70"/>
      <c r="DF1282" s="70"/>
      <c r="DG1282" s="70"/>
      <c r="DH1282" s="70"/>
      <c r="DI1282" s="70"/>
      <c r="DJ1282" s="70"/>
      <c r="DK1282" s="70"/>
      <c r="DL1282" s="70"/>
      <c r="DM1282" s="70"/>
      <c r="DN1282" s="70"/>
      <c r="DO1282" s="70"/>
      <c r="DP1282" s="70"/>
      <c r="DQ1282" s="70"/>
      <c r="DR1282" s="70"/>
      <c r="DS1282" s="70"/>
      <c r="DT1282" s="70"/>
      <c r="DU1282" s="70"/>
      <c r="DV1282" s="70"/>
      <c r="DW1282" s="70"/>
      <c r="DX1282" s="70"/>
      <c r="DY1282" s="70"/>
      <c r="DZ1282" s="70"/>
      <c r="EA1282" s="70"/>
      <c r="EB1282" s="70"/>
      <c r="EC1282" s="70"/>
      <c r="ED1282" s="70"/>
      <c r="EE1282" s="70"/>
      <c r="EF1282" s="70"/>
      <c r="EG1282" s="70"/>
      <c r="EH1282" s="70"/>
      <c r="EI1282" s="70"/>
      <c r="EJ1282" s="70"/>
      <c r="EK1282" s="70"/>
      <c r="EL1282" s="70"/>
      <c r="EM1282" s="70"/>
      <c r="EN1282" s="70"/>
      <c r="EO1282" s="70"/>
      <c r="EP1282" s="70"/>
      <c r="EQ1282" s="70"/>
      <c r="ER1282" s="70"/>
      <c r="ES1282" s="70"/>
      <c r="ET1282" s="70"/>
      <c r="EU1282" s="70"/>
      <c r="EV1282" s="70"/>
      <c r="EW1282" s="70"/>
      <c r="EX1282" s="70"/>
      <c r="EY1282" s="70"/>
      <c r="EZ1282" s="70"/>
      <c r="FA1282" s="70"/>
      <c r="FB1282" s="70"/>
      <c r="FC1282" s="70"/>
      <c r="FD1282" s="70"/>
      <c r="FE1282" s="70"/>
      <c r="FF1282" s="70"/>
      <c r="FG1282" s="70"/>
      <c r="FH1282" s="70"/>
      <c r="FI1282" s="70"/>
      <c r="FJ1282" s="70"/>
      <c r="FK1282" s="70"/>
      <c r="FL1282" s="70"/>
      <c r="FM1282" s="70"/>
      <c r="FN1282" s="70"/>
      <c r="FO1282" s="70"/>
      <c r="FP1282" s="70"/>
      <c r="FQ1282" s="70"/>
      <c r="FR1282" s="70"/>
      <c r="FS1282" s="70"/>
      <c r="FT1282" s="70"/>
      <c r="FU1282" s="70"/>
      <c r="FV1282" s="70"/>
      <c r="FW1282" s="70"/>
      <c r="FX1282" s="70"/>
      <c r="FY1282" s="70"/>
      <c r="FZ1282" s="70"/>
      <c r="GA1282" s="70"/>
      <c r="GB1282" s="70"/>
      <c r="GC1282" s="70"/>
      <c r="GD1282" s="70"/>
      <c r="GE1282" s="70"/>
      <c r="GF1282" s="70"/>
      <c r="GG1282" s="70"/>
      <c r="GH1282" s="70"/>
      <c r="GI1282" s="70"/>
      <c r="GJ1282" s="70"/>
      <c r="GK1282" s="70"/>
      <c r="GL1282" s="70"/>
      <c r="GM1282" s="70"/>
      <c r="GN1282" s="70"/>
      <c r="GO1282" s="70"/>
      <c r="GP1282" s="70"/>
      <c r="GQ1282" s="70"/>
      <c r="GR1282" s="70"/>
      <c r="GS1282" s="70"/>
      <c r="GT1282" s="70"/>
      <c r="GU1282" s="70"/>
      <c r="GV1282" s="70"/>
      <c r="GW1282" s="70"/>
      <c r="GX1282" s="70"/>
      <c r="GY1282" s="70"/>
      <c r="GZ1282" s="70"/>
      <c r="HA1282" s="70"/>
      <c r="HB1282" s="70"/>
      <c r="HC1282" s="70"/>
      <c r="HD1282" s="70"/>
      <c r="HE1282" s="70"/>
      <c r="HF1282" s="70"/>
      <c r="HG1282" s="70"/>
      <c r="HH1282" s="70"/>
      <c r="HI1282" s="70"/>
      <c r="HJ1282" s="70"/>
      <c r="HK1282" s="70"/>
      <c r="HL1282" s="70"/>
      <c r="HM1282" s="70"/>
      <c r="HN1282" s="70"/>
      <c r="HO1282" s="70"/>
      <c r="HP1282" s="70"/>
      <c r="HQ1282" s="70"/>
      <c r="HR1282" s="70"/>
      <c r="HS1282" s="70"/>
      <c r="HT1282" s="70"/>
      <c r="HU1282" s="70"/>
      <c r="HV1282" s="70"/>
      <c r="HW1282" s="70"/>
      <c r="HX1282" s="70"/>
      <c r="HY1282" s="70"/>
      <c r="HZ1282" s="70"/>
      <c r="IA1282" s="70"/>
      <c r="IB1282" s="70"/>
      <c r="IC1282" s="70"/>
      <c r="ID1282" s="70"/>
      <c r="IE1282" s="70"/>
      <c r="IF1282" s="70"/>
      <c r="IG1282" s="70"/>
      <c r="IH1282" s="70"/>
      <c r="II1282" s="70"/>
      <c r="IJ1282" s="70"/>
      <c r="IK1282" s="70"/>
      <c r="IL1282" s="70"/>
    </row>
    <row r="1283" spans="1:246" s="71" customFormat="1" ht="14.25" customHeight="1" x14ac:dyDescent="0.4">
      <c r="A1283" s="39" t="s">
        <v>8045</v>
      </c>
      <c r="B1283" s="45">
        <v>760</v>
      </c>
      <c r="C1283" s="45">
        <v>1162</v>
      </c>
      <c r="D1283" s="45">
        <v>119</v>
      </c>
      <c r="E1283" s="46" t="s">
        <v>7530</v>
      </c>
      <c r="F1283" s="47" t="s">
        <v>1852</v>
      </c>
      <c r="G1283" s="46" t="s">
        <v>1777</v>
      </c>
      <c r="H1283" s="46" t="s">
        <v>1853</v>
      </c>
      <c r="I1283" s="46" t="s">
        <v>12</v>
      </c>
      <c r="J1283" s="48">
        <v>100</v>
      </c>
      <c r="K1283" s="49">
        <v>10.8</v>
      </c>
      <c r="L1283" s="50">
        <v>100</v>
      </c>
      <c r="M1283" s="50">
        <v>1080</v>
      </c>
      <c r="N1283" s="51">
        <v>0</v>
      </c>
      <c r="O1283" s="51">
        <v>36</v>
      </c>
      <c r="P1283" s="51">
        <v>0</v>
      </c>
      <c r="Q1283" s="51">
        <v>0</v>
      </c>
      <c r="R1283" s="51">
        <f t="shared" si="169"/>
        <v>36</v>
      </c>
      <c r="S1283" s="79"/>
      <c r="T1283" s="52">
        <f t="shared" si="162"/>
        <v>0</v>
      </c>
      <c r="U1283" s="52" t="str" cm="1">
        <f t="array" aca="1" ref="U1283" ca="1">IF(S1283="", "×", IF(LEFT(S1283,2)="項番", COUNTIFS($D$2:$D$4001, INDIRECT("D" &amp; ROW()-1), $U$2:$U$4001, "〇"), "〇"))</f>
        <v>×</v>
      </c>
      <c r="V1283" s="52" t="str">
        <f t="shared" si="163"/>
        <v>×</v>
      </c>
      <c r="W1283" s="52" t="str">
        <f t="shared" si="164"/>
        <v>×</v>
      </c>
      <c r="X1283" s="53" t="str">
        <f t="shared" ca="1" si="165"/>
        <v/>
      </c>
      <c r="Y1283" s="52">
        <f t="shared" ca="1" si="166"/>
        <v>0</v>
      </c>
      <c r="Z1283" s="52">
        <f t="shared" si="167"/>
        <v>119</v>
      </c>
      <c r="AA1283" s="52" t="s">
        <v>125</v>
      </c>
      <c r="AB1283" s="70"/>
      <c r="AC1283" s="70"/>
      <c r="AD1283" s="70"/>
      <c r="AE1283" s="70"/>
      <c r="AF1283" s="70"/>
      <c r="AG1283" s="70"/>
      <c r="AH1283" s="70"/>
      <c r="AI1283" s="70"/>
      <c r="AJ1283" s="70"/>
      <c r="AK1283" s="70"/>
      <c r="AL1283" s="70"/>
      <c r="AM1283" s="70"/>
      <c r="AN1283" s="70"/>
      <c r="AO1283" s="70"/>
      <c r="AP1283" s="70"/>
      <c r="AQ1283" s="70"/>
      <c r="AR1283" s="70"/>
      <c r="AS1283" s="70"/>
      <c r="AT1283" s="70"/>
      <c r="AU1283" s="70"/>
      <c r="AV1283" s="70"/>
      <c r="AW1283" s="70"/>
      <c r="AX1283" s="70"/>
      <c r="AY1283" s="70"/>
      <c r="AZ1283" s="70"/>
      <c r="BA1283" s="70"/>
      <c r="BB1283" s="70"/>
      <c r="BC1283" s="70"/>
      <c r="BD1283" s="70"/>
      <c r="BE1283" s="70"/>
      <c r="BF1283" s="70"/>
      <c r="BG1283" s="70"/>
      <c r="BH1283" s="70"/>
      <c r="BI1283" s="70"/>
      <c r="BJ1283" s="70"/>
      <c r="BK1283" s="70"/>
      <c r="BL1283" s="70"/>
      <c r="BM1283" s="70"/>
      <c r="BN1283" s="70"/>
      <c r="BO1283" s="70"/>
      <c r="BP1283" s="70"/>
      <c r="BQ1283" s="70"/>
      <c r="BR1283" s="70"/>
      <c r="BS1283" s="70"/>
      <c r="BT1283" s="70"/>
      <c r="BU1283" s="70"/>
      <c r="BV1283" s="70"/>
      <c r="BW1283" s="70"/>
      <c r="BX1283" s="70"/>
      <c r="BY1283" s="70"/>
      <c r="BZ1283" s="70"/>
      <c r="CA1283" s="70"/>
      <c r="CB1283" s="70"/>
      <c r="CC1283" s="70"/>
      <c r="CD1283" s="70"/>
      <c r="CE1283" s="70"/>
      <c r="CF1283" s="70"/>
      <c r="CG1283" s="70"/>
      <c r="CH1283" s="70"/>
      <c r="CI1283" s="70"/>
      <c r="CJ1283" s="70"/>
      <c r="CK1283" s="70"/>
      <c r="CL1283" s="70"/>
      <c r="CM1283" s="70"/>
      <c r="CN1283" s="70"/>
      <c r="CO1283" s="70"/>
      <c r="CP1283" s="70"/>
      <c r="CQ1283" s="70"/>
      <c r="CR1283" s="70"/>
      <c r="CS1283" s="70"/>
      <c r="CT1283" s="70"/>
      <c r="CU1283" s="70"/>
      <c r="CV1283" s="70"/>
      <c r="CW1283" s="70"/>
      <c r="CX1283" s="70"/>
      <c r="CY1283" s="70"/>
      <c r="CZ1283" s="70"/>
      <c r="DA1283" s="70"/>
      <c r="DB1283" s="70"/>
      <c r="DC1283" s="70"/>
      <c r="DD1283" s="70"/>
      <c r="DE1283" s="70"/>
      <c r="DF1283" s="70"/>
      <c r="DG1283" s="70"/>
      <c r="DH1283" s="70"/>
      <c r="DI1283" s="70"/>
      <c r="DJ1283" s="70"/>
      <c r="DK1283" s="70"/>
      <c r="DL1283" s="70"/>
      <c r="DM1283" s="70"/>
      <c r="DN1283" s="70"/>
      <c r="DO1283" s="70"/>
      <c r="DP1283" s="70"/>
      <c r="DQ1283" s="70"/>
      <c r="DR1283" s="70"/>
      <c r="DS1283" s="70"/>
      <c r="DT1283" s="70"/>
      <c r="DU1283" s="70"/>
      <c r="DV1283" s="70"/>
      <c r="DW1283" s="70"/>
      <c r="DX1283" s="70"/>
      <c r="DY1283" s="70"/>
      <c r="DZ1283" s="70"/>
      <c r="EA1283" s="70"/>
      <c r="EB1283" s="70"/>
      <c r="EC1283" s="70"/>
      <c r="ED1283" s="70"/>
      <c r="EE1283" s="70"/>
      <c r="EF1283" s="70"/>
      <c r="EG1283" s="70"/>
      <c r="EH1283" s="70"/>
      <c r="EI1283" s="70"/>
      <c r="EJ1283" s="70"/>
      <c r="EK1283" s="70"/>
      <c r="EL1283" s="70"/>
      <c r="EM1283" s="70"/>
      <c r="EN1283" s="70"/>
      <c r="EO1283" s="70"/>
      <c r="EP1283" s="70"/>
      <c r="EQ1283" s="70"/>
      <c r="ER1283" s="70"/>
      <c r="ES1283" s="70"/>
      <c r="ET1283" s="70"/>
      <c r="EU1283" s="70"/>
      <c r="EV1283" s="70"/>
      <c r="EW1283" s="70"/>
      <c r="EX1283" s="70"/>
      <c r="EY1283" s="70"/>
      <c r="EZ1283" s="70"/>
      <c r="FA1283" s="70"/>
      <c r="FB1283" s="70"/>
      <c r="FC1283" s="70"/>
      <c r="FD1283" s="70"/>
      <c r="FE1283" s="70"/>
      <c r="FF1283" s="70"/>
      <c r="FG1283" s="70"/>
      <c r="FH1283" s="70"/>
      <c r="FI1283" s="70"/>
      <c r="FJ1283" s="70"/>
      <c r="FK1283" s="70"/>
      <c r="FL1283" s="70"/>
      <c r="FM1283" s="70"/>
      <c r="FN1283" s="70"/>
      <c r="FO1283" s="70"/>
      <c r="FP1283" s="70"/>
      <c r="FQ1283" s="70"/>
      <c r="FR1283" s="70"/>
      <c r="FS1283" s="70"/>
      <c r="FT1283" s="70"/>
      <c r="FU1283" s="70"/>
      <c r="FV1283" s="70"/>
      <c r="FW1283" s="70"/>
      <c r="FX1283" s="70"/>
      <c r="FY1283" s="70"/>
      <c r="FZ1283" s="70"/>
      <c r="GA1283" s="70"/>
      <c r="GB1283" s="70"/>
      <c r="GC1283" s="70"/>
      <c r="GD1283" s="70"/>
      <c r="GE1283" s="70"/>
      <c r="GF1283" s="70"/>
      <c r="GG1283" s="70"/>
      <c r="GH1283" s="70"/>
      <c r="GI1283" s="70"/>
      <c r="GJ1283" s="70"/>
      <c r="GK1283" s="70"/>
      <c r="GL1283" s="70"/>
      <c r="GM1283" s="70"/>
      <c r="GN1283" s="70"/>
      <c r="GO1283" s="70"/>
      <c r="GP1283" s="70"/>
      <c r="GQ1283" s="70"/>
      <c r="GR1283" s="70"/>
      <c r="GS1283" s="70"/>
      <c r="GT1283" s="70"/>
      <c r="GU1283" s="70"/>
      <c r="GV1283" s="70"/>
      <c r="GW1283" s="70"/>
      <c r="GX1283" s="70"/>
      <c r="GY1283" s="70"/>
      <c r="GZ1283" s="70"/>
      <c r="HA1283" s="70"/>
      <c r="HB1283" s="70"/>
      <c r="HC1283" s="70"/>
      <c r="HD1283" s="70"/>
      <c r="HE1283" s="70"/>
      <c r="HF1283" s="70"/>
      <c r="HG1283" s="70"/>
      <c r="HH1283" s="70"/>
      <c r="HI1283" s="70"/>
      <c r="HJ1283" s="70"/>
      <c r="HK1283" s="70"/>
      <c r="HL1283" s="70"/>
      <c r="HM1283" s="70"/>
      <c r="HN1283" s="70"/>
      <c r="HO1283" s="70"/>
      <c r="HP1283" s="70"/>
      <c r="HQ1283" s="70"/>
      <c r="HR1283" s="70"/>
      <c r="HS1283" s="70"/>
      <c r="HT1283" s="70"/>
      <c r="HU1283" s="70"/>
      <c r="HV1283" s="70"/>
      <c r="HW1283" s="70"/>
      <c r="HX1283" s="70"/>
      <c r="HY1283" s="70"/>
      <c r="HZ1283" s="70"/>
      <c r="IA1283" s="70"/>
      <c r="IB1283" s="70"/>
      <c r="IC1283" s="70"/>
      <c r="ID1283" s="70"/>
      <c r="IE1283" s="70"/>
      <c r="IF1283" s="70"/>
      <c r="IG1283" s="70"/>
      <c r="IH1283" s="70"/>
      <c r="II1283" s="70"/>
      <c r="IJ1283" s="70"/>
      <c r="IK1283" s="70"/>
      <c r="IL1283" s="70"/>
    </row>
    <row r="1284" spans="1:246" s="71" customFormat="1" ht="14.25" customHeight="1" x14ac:dyDescent="0.4">
      <c r="A1284" s="39" t="s">
        <v>8045</v>
      </c>
      <c r="B1284" s="45">
        <v>761</v>
      </c>
      <c r="C1284" s="45">
        <v>1163</v>
      </c>
      <c r="D1284" s="45">
        <v>119</v>
      </c>
      <c r="E1284" s="46" t="s">
        <v>7530</v>
      </c>
      <c r="F1284" s="47" t="s">
        <v>1854</v>
      </c>
      <c r="G1284" s="46" t="s">
        <v>1777</v>
      </c>
      <c r="H1284" s="46" t="s">
        <v>1855</v>
      </c>
      <c r="I1284" s="46" t="s">
        <v>12</v>
      </c>
      <c r="J1284" s="48">
        <v>100</v>
      </c>
      <c r="K1284" s="49">
        <v>280.60000000000002</v>
      </c>
      <c r="L1284" s="50">
        <v>100</v>
      </c>
      <c r="M1284" s="50">
        <v>28060.000000000004</v>
      </c>
      <c r="N1284" s="51">
        <v>3</v>
      </c>
      <c r="O1284" s="51">
        <v>0</v>
      </c>
      <c r="P1284" s="51">
        <v>0</v>
      </c>
      <c r="Q1284" s="51">
        <v>0</v>
      </c>
      <c r="R1284" s="51">
        <f t="shared" si="169"/>
        <v>3</v>
      </c>
      <c r="S1284" s="79"/>
      <c r="T1284" s="52">
        <f t="shared" si="162"/>
        <v>0</v>
      </c>
      <c r="U1284" s="52" t="str" cm="1">
        <f t="array" aca="1" ref="U1284" ca="1">IF(S1284="", "×", IF(LEFT(S1284,2)="項番", COUNTIFS($D$2:$D$4001, INDIRECT("D" &amp; ROW()-1), $U$2:$U$4001, "〇"), "〇"))</f>
        <v>×</v>
      </c>
      <c r="V1284" s="52" t="str">
        <f t="shared" si="163"/>
        <v>×</v>
      </c>
      <c r="W1284" s="52" t="str">
        <f t="shared" si="164"/>
        <v>×</v>
      </c>
      <c r="X1284" s="53" t="str">
        <f t="shared" ca="1" si="165"/>
        <v/>
      </c>
      <c r="Y1284" s="52">
        <f t="shared" ca="1" si="166"/>
        <v>0</v>
      </c>
      <c r="Z1284" s="52">
        <f t="shared" si="167"/>
        <v>119</v>
      </c>
      <c r="AA1284" s="52" t="s">
        <v>125</v>
      </c>
      <c r="AB1284" s="70"/>
      <c r="AC1284" s="70"/>
      <c r="AD1284" s="70"/>
      <c r="AE1284" s="70"/>
      <c r="AF1284" s="70"/>
      <c r="AG1284" s="70"/>
      <c r="AH1284" s="70"/>
      <c r="AI1284" s="70"/>
      <c r="AJ1284" s="70"/>
      <c r="AK1284" s="70"/>
      <c r="AL1284" s="70"/>
      <c r="AM1284" s="70"/>
      <c r="AN1284" s="70"/>
      <c r="AO1284" s="70"/>
      <c r="AP1284" s="70"/>
      <c r="AQ1284" s="70"/>
      <c r="AR1284" s="70"/>
      <c r="AS1284" s="70"/>
      <c r="AT1284" s="70"/>
      <c r="AU1284" s="70"/>
      <c r="AV1284" s="70"/>
      <c r="AW1284" s="70"/>
      <c r="AX1284" s="70"/>
      <c r="AY1284" s="70"/>
      <c r="AZ1284" s="70"/>
      <c r="BA1284" s="70"/>
      <c r="BB1284" s="70"/>
      <c r="BC1284" s="70"/>
      <c r="BD1284" s="70"/>
      <c r="BE1284" s="70"/>
      <c r="BF1284" s="70"/>
      <c r="BG1284" s="70"/>
      <c r="BH1284" s="70"/>
      <c r="BI1284" s="70"/>
      <c r="BJ1284" s="70"/>
      <c r="BK1284" s="70"/>
      <c r="BL1284" s="70"/>
      <c r="BM1284" s="70"/>
      <c r="BN1284" s="70"/>
      <c r="BO1284" s="70"/>
      <c r="BP1284" s="70"/>
      <c r="BQ1284" s="70"/>
      <c r="BR1284" s="70"/>
      <c r="BS1284" s="70"/>
      <c r="BT1284" s="70"/>
      <c r="BU1284" s="70"/>
      <c r="BV1284" s="70"/>
      <c r="BW1284" s="70"/>
      <c r="BX1284" s="70"/>
      <c r="BY1284" s="70"/>
      <c r="BZ1284" s="70"/>
      <c r="CA1284" s="70"/>
      <c r="CB1284" s="70"/>
      <c r="CC1284" s="70"/>
      <c r="CD1284" s="70"/>
      <c r="CE1284" s="70"/>
      <c r="CF1284" s="70"/>
      <c r="CG1284" s="70"/>
      <c r="CH1284" s="70"/>
      <c r="CI1284" s="70"/>
      <c r="CJ1284" s="70"/>
      <c r="CK1284" s="70"/>
      <c r="CL1284" s="70"/>
      <c r="CM1284" s="70"/>
      <c r="CN1284" s="70"/>
      <c r="CO1284" s="70"/>
      <c r="CP1284" s="70"/>
      <c r="CQ1284" s="70"/>
      <c r="CR1284" s="70"/>
      <c r="CS1284" s="70"/>
      <c r="CT1284" s="70"/>
      <c r="CU1284" s="70"/>
      <c r="CV1284" s="70"/>
      <c r="CW1284" s="70"/>
      <c r="CX1284" s="70"/>
      <c r="CY1284" s="70"/>
      <c r="CZ1284" s="70"/>
      <c r="DA1284" s="70"/>
      <c r="DB1284" s="70"/>
      <c r="DC1284" s="70"/>
      <c r="DD1284" s="70"/>
      <c r="DE1284" s="70"/>
      <c r="DF1284" s="70"/>
      <c r="DG1284" s="70"/>
      <c r="DH1284" s="70"/>
      <c r="DI1284" s="70"/>
      <c r="DJ1284" s="70"/>
      <c r="DK1284" s="70"/>
      <c r="DL1284" s="70"/>
      <c r="DM1284" s="70"/>
      <c r="DN1284" s="70"/>
      <c r="DO1284" s="70"/>
      <c r="DP1284" s="70"/>
      <c r="DQ1284" s="70"/>
      <c r="DR1284" s="70"/>
      <c r="DS1284" s="70"/>
      <c r="DT1284" s="70"/>
      <c r="DU1284" s="70"/>
      <c r="DV1284" s="70"/>
      <c r="DW1284" s="70"/>
      <c r="DX1284" s="70"/>
      <c r="DY1284" s="70"/>
      <c r="DZ1284" s="70"/>
      <c r="EA1284" s="70"/>
      <c r="EB1284" s="70"/>
      <c r="EC1284" s="70"/>
      <c r="ED1284" s="70"/>
      <c r="EE1284" s="70"/>
      <c r="EF1284" s="70"/>
      <c r="EG1284" s="70"/>
      <c r="EH1284" s="70"/>
      <c r="EI1284" s="70"/>
      <c r="EJ1284" s="70"/>
      <c r="EK1284" s="70"/>
      <c r="EL1284" s="70"/>
      <c r="EM1284" s="70"/>
      <c r="EN1284" s="70"/>
      <c r="EO1284" s="70"/>
      <c r="EP1284" s="70"/>
      <c r="EQ1284" s="70"/>
      <c r="ER1284" s="70"/>
      <c r="ES1284" s="70"/>
      <c r="ET1284" s="70"/>
      <c r="EU1284" s="70"/>
      <c r="EV1284" s="70"/>
      <c r="EW1284" s="70"/>
      <c r="EX1284" s="70"/>
      <c r="EY1284" s="70"/>
      <c r="EZ1284" s="70"/>
      <c r="FA1284" s="70"/>
      <c r="FB1284" s="70"/>
      <c r="FC1284" s="70"/>
      <c r="FD1284" s="70"/>
      <c r="FE1284" s="70"/>
      <c r="FF1284" s="70"/>
      <c r="FG1284" s="70"/>
      <c r="FH1284" s="70"/>
      <c r="FI1284" s="70"/>
      <c r="FJ1284" s="70"/>
      <c r="FK1284" s="70"/>
      <c r="FL1284" s="70"/>
      <c r="FM1284" s="70"/>
      <c r="FN1284" s="70"/>
      <c r="FO1284" s="70"/>
      <c r="FP1284" s="70"/>
      <c r="FQ1284" s="70"/>
      <c r="FR1284" s="70"/>
      <c r="FS1284" s="70"/>
      <c r="FT1284" s="70"/>
      <c r="FU1284" s="70"/>
      <c r="FV1284" s="70"/>
      <c r="FW1284" s="70"/>
      <c r="FX1284" s="70"/>
      <c r="FY1284" s="70"/>
      <c r="FZ1284" s="70"/>
      <c r="GA1284" s="70"/>
      <c r="GB1284" s="70"/>
      <c r="GC1284" s="70"/>
      <c r="GD1284" s="70"/>
      <c r="GE1284" s="70"/>
      <c r="GF1284" s="70"/>
      <c r="GG1284" s="70"/>
      <c r="GH1284" s="70"/>
      <c r="GI1284" s="70"/>
      <c r="GJ1284" s="70"/>
      <c r="GK1284" s="70"/>
      <c r="GL1284" s="70"/>
      <c r="GM1284" s="70"/>
      <c r="GN1284" s="70"/>
      <c r="GO1284" s="70"/>
      <c r="GP1284" s="70"/>
      <c r="GQ1284" s="70"/>
      <c r="GR1284" s="70"/>
      <c r="GS1284" s="70"/>
      <c r="GT1284" s="70"/>
      <c r="GU1284" s="70"/>
      <c r="GV1284" s="70"/>
      <c r="GW1284" s="70"/>
      <c r="GX1284" s="70"/>
      <c r="GY1284" s="70"/>
      <c r="GZ1284" s="70"/>
      <c r="HA1284" s="70"/>
      <c r="HB1284" s="70"/>
      <c r="HC1284" s="70"/>
      <c r="HD1284" s="70"/>
      <c r="HE1284" s="70"/>
      <c r="HF1284" s="70"/>
      <c r="HG1284" s="70"/>
      <c r="HH1284" s="70"/>
      <c r="HI1284" s="70"/>
      <c r="HJ1284" s="70"/>
      <c r="HK1284" s="70"/>
      <c r="HL1284" s="70"/>
      <c r="HM1284" s="70"/>
      <c r="HN1284" s="70"/>
      <c r="HO1284" s="70"/>
      <c r="HP1284" s="70"/>
      <c r="HQ1284" s="70"/>
      <c r="HR1284" s="70"/>
      <c r="HS1284" s="70"/>
      <c r="HT1284" s="70"/>
      <c r="HU1284" s="70"/>
      <c r="HV1284" s="70"/>
      <c r="HW1284" s="70"/>
      <c r="HX1284" s="70"/>
      <c r="HY1284" s="70"/>
      <c r="HZ1284" s="70"/>
      <c r="IA1284" s="70"/>
      <c r="IB1284" s="70"/>
      <c r="IC1284" s="70"/>
      <c r="ID1284" s="70"/>
      <c r="IE1284" s="70"/>
      <c r="IF1284" s="70"/>
      <c r="IG1284" s="70"/>
      <c r="IH1284" s="70"/>
      <c r="II1284" s="70"/>
      <c r="IJ1284" s="70"/>
      <c r="IK1284" s="70"/>
      <c r="IL1284" s="70"/>
    </row>
    <row r="1285" spans="1:246" s="71" customFormat="1" ht="14.25" customHeight="1" x14ac:dyDescent="0.4">
      <c r="A1285" s="39" t="s">
        <v>8045</v>
      </c>
      <c r="B1285" s="45">
        <v>762</v>
      </c>
      <c r="C1285" s="45">
        <v>1164</v>
      </c>
      <c r="D1285" s="45">
        <v>119</v>
      </c>
      <c r="E1285" s="46" t="s">
        <v>7530</v>
      </c>
      <c r="F1285" s="47" t="s">
        <v>1856</v>
      </c>
      <c r="G1285" s="46" t="s">
        <v>1777</v>
      </c>
      <c r="H1285" s="46" t="s">
        <v>1857</v>
      </c>
      <c r="I1285" s="46" t="s">
        <v>12</v>
      </c>
      <c r="J1285" s="48">
        <v>100</v>
      </c>
      <c r="K1285" s="49">
        <v>18.2</v>
      </c>
      <c r="L1285" s="50">
        <v>100</v>
      </c>
      <c r="M1285" s="50">
        <v>1820</v>
      </c>
      <c r="N1285" s="51">
        <v>0</v>
      </c>
      <c r="O1285" s="51">
        <v>4</v>
      </c>
      <c r="P1285" s="51">
        <v>2</v>
      </c>
      <c r="Q1285" s="51">
        <v>0</v>
      </c>
      <c r="R1285" s="51">
        <f t="shared" si="169"/>
        <v>6</v>
      </c>
      <c r="S1285" s="79"/>
      <c r="T1285" s="52">
        <f t="shared" ref="T1285:T1348" si="170">IF(C1285="",SUMIF(D:D,D1284,T:T),R1285*S1285)</f>
        <v>0</v>
      </c>
      <c r="U1285" s="52" t="str" cm="1">
        <f t="array" aca="1" ref="U1285" ca="1">IF(S1285="", "×", IF(LEFT(S1285,2)="項番", COUNTIFS($D$2:$D$4001, INDIRECT("D" &amp; ROW()-1), $U$2:$U$4001, "〇"), "〇"))</f>
        <v>×</v>
      </c>
      <c r="V1285" s="52" t="str">
        <f t="shared" ref="V1285:V1348" si="171">IF(LEFT(S1285,2)="項番","",IF(S1285&gt;=1,"〇","×"))</f>
        <v>×</v>
      </c>
      <c r="W1285" s="52" t="str">
        <f t="shared" ref="W1285:W1348" si="172">IF(LEFT(S1285,2)="項番","",IF(ISNUMBER(S1285),IF(INT(S1285)=S1285,"〇","×"),"×"))</f>
        <v>×</v>
      </c>
      <c r="X1285" s="53" t="str">
        <f t="shared" ref="X1285:X1348" ca="1" si="173">IF(LEFT(S1285,2)="項番",IF(U1285=0,"",IF(COUNTIF(D:D,Z1285)=U1285,"","この項番で見積単価（税別）が入力されていない品目があります")),IF(U1285="〇",IF(OR(V1285="×",W1285="×"),"←見積単価（税別）欄には、1以上の整数を入力してください",""),""))</f>
        <v/>
      </c>
      <c r="Y1285" s="52">
        <f t="shared" ref="Y1285:Y1348" ca="1" si="174">IF(X1285="",0,1)</f>
        <v>0</v>
      </c>
      <c r="Z1285" s="52">
        <f t="shared" ref="Z1285:Z1348" si="175">IF(D1285="",D1284,D1285)</f>
        <v>119</v>
      </c>
      <c r="AA1285" s="52" t="s">
        <v>125</v>
      </c>
      <c r="AB1285" s="70"/>
      <c r="AC1285" s="70"/>
      <c r="AD1285" s="70"/>
      <c r="AE1285" s="70"/>
      <c r="AF1285" s="70"/>
      <c r="AG1285" s="70"/>
      <c r="AH1285" s="70"/>
      <c r="AI1285" s="70"/>
      <c r="AJ1285" s="70"/>
      <c r="AK1285" s="70"/>
      <c r="AL1285" s="70"/>
      <c r="AM1285" s="70"/>
      <c r="AN1285" s="70"/>
      <c r="AO1285" s="70"/>
      <c r="AP1285" s="70"/>
      <c r="AQ1285" s="70"/>
      <c r="AR1285" s="70"/>
      <c r="AS1285" s="70"/>
      <c r="AT1285" s="70"/>
      <c r="AU1285" s="70"/>
      <c r="AV1285" s="70"/>
      <c r="AW1285" s="70"/>
      <c r="AX1285" s="70"/>
      <c r="AY1285" s="70"/>
      <c r="AZ1285" s="70"/>
      <c r="BA1285" s="70"/>
      <c r="BB1285" s="70"/>
      <c r="BC1285" s="70"/>
      <c r="BD1285" s="70"/>
      <c r="BE1285" s="70"/>
      <c r="BF1285" s="70"/>
      <c r="BG1285" s="70"/>
      <c r="BH1285" s="70"/>
      <c r="BI1285" s="70"/>
      <c r="BJ1285" s="70"/>
      <c r="BK1285" s="70"/>
      <c r="BL1285" s="70"/>
      <c r="BM1285" s="70"/>
      <c r="BN1285" s="70"/>
      <c r="BO1285" s="70"/>
      <c r="BP1285" s="70"/>
      <c r="BQ1285" s="70"/>
      <c r="BR1285" s="70"/>
      <c r="BS1285" s="70"/>
      <c r="BT1285" s="70"/>
      <c r="BU1285" s="70"/>
      <c r="BV1285" s="70"/>
      <c r="BW1285" s="70"/>
      <c r="BX1285" s="70"/>
      <c r="BY1285" s="70"/>
      <c r="BZ1285" s="70"/>
      <c r="CA1285" s="70"/>
      <c r="CB1285" s="70"/>
      <c r="CC1285" s="70"/>
      <c r="CD1285" s="70"/>
      <c r="CE1285" s="70"/>
      <c r="CF1285" s="70"/>
      <c r="CG1285" s="70"/>
      <c r="CH1285" s="70"/>
      <c r="CI1285" s="70"/>
      <c r="CJ1285" s="70"/>
      <c r="CK1285" s="70"/>
      <c r="CL1285" s="70"/>
      <c r="CM1285" s="70"/>
      <c r="CN1285" s="70"/>
      <c r="CO1285" s="70"/>
      <c r="CP1285" s="70"/>
      <c r="CQ1285" s="70"/>
      <c r="CR1285" s="70"/>
      <c r="CS1285" s="70"/>
      <c r="CT1285" s="70"/>
      <c r="CU1285" s="70"/>
      <c r="CV1285" s="70"/>
      <c r="CW1285" s="70"/>
      <c r="CX1285" s="70"/>
      <c r="CY1285" s="70"/>
      <c r="CZ1285" s="70"/>
      <c r="DA1285" s="70"/>
      <c r="DB1285" s="70"/>
      <c r="DC1285" s="70"/>
      <c r="DD1285" s="70"/>
      <c r="DE1285" s="70"/>
      <c r="DF1285" s="70"/>
      <c r="DG1285" s="70"/>
      <c r="DH1285" s="70"/>
      <c r="DI1285" s="70"/>
      <c r="DJ1285" s="70"/>
      <c r="DK1285" s="70"/>
      <c r="DL1285" s="70"/>
      <c r="DM1285" s="70"/>
      <c r="DN1285" s="70"/>
      <c r="DO1285" s="70"/>
      <c r="DP1285" s="70"/>
      <c r="DQ1285" s="70"/>
      <c r="DR1285" s="70"/>
      <c r="DS1285" s="70"/>
      <c r="DT1285" s="70"/>
      <c r="DU1285" s="70"/>
      <c r="DV1285" s="70"/>
      <c r="DW1285" s="70"/>
      <c r="DX1285" s="70"/>
      <c r="DY1285" s="70"/>
      <c r="DZ1285" s="70"/>
      <c r="EA1285" s="70"/>
      <c r="EB1285" s="70"/>
      <c r="EC1285" s="70"/>
      <c r="ED1285" s="70"/>
      <c r="EE1285" s="70"/>
      <c r="EF1285" s="70"/>
      <c r="EG1285" s="70"/>
      <c r="EH1285" s="70"/>
      <c r="EI1285" s="70"/>
      <c r="EJ1285" s="70"/>
      <c r="EK1285" s="70"/>
      <c r="EL1285" s="70"/>
      <c r="EM1285" s="70"/>
      <c r="EN1285" s="70"/>
      <c r="EO1285" s="70"/>
      <c r="EP1285" s="70"/>
      <c r="EQ1285" s="70"/>
      <c r="ER1285" s="70"/>
      <c r="ES1285" s="70"/>
      <c r="ET1285" s="70"/>
      <c r="EU1285" s="70"/>
      <c r="EV1285" s="70"/>
      <c r="EW1285" s="70"/>
      <c r="EX1285" s="70"/>
      <c r="EY1285" s="70"/>
      <c r="EZ1285" s="70"/>
      <c r="FA1285" s="70"/>
      <c r="FB1285" s="70"/>
      <c r="FC1285" s="70"/>
      <c r="FD1285" s="70"/>
      <c r="FE1285" s="70"/>
      <c r="FF1285" s="70"/>
      <c r="FG1285" s="70"/>
      <c r="FH1285" s="70"/>
      <c r="FI1285" s="70"/>
      <c r="FJ1285" s="70"/>
      <c r="FK1285" s="70"/>
      <c r="FL1285" s="70"/>
      <c r="FM1285" s="70"/>
      <c r="FN1285" s="70"/>
      <c r="FO1285" s="70"/>
      <c r="FP1285" s="70"/>
      <c r="FQ1285" s="70"/>
      <c r="FR1285" s="70"/>
      <c r="FS1285" s="70"/>
      <c r="FT1285" s="70"/>
      <c r="FU1285" s="70"/>
      <c r="FV1285" s="70"/>
      <c r="FW1285" s="70"/>
      <c r="FX1285" s="70"/>
      <c r="FY1285" s="70"/>
      <c r="FZ1285" s="70"/>
      <c r="GA1285" s="70"/>
      <c r="GB1285" s="70"/>
      <c r="GC1285" s="70"/>
      <c r="GD1285" s="70"/>
      <c r="GE1285" s="70"/>
      <c r="GF1285" s="70"/>
      <c r="GG1285" s="70"/>
      <c r="GH1285" s="70"/>
      <c r="GI1285" s="70"/>
      <c r="GJ1285" s="70"/>
      <c r="GK1285" s="70"/>
      <c r="GL1285" s="70"/>
      <c r="GM1285" s="70"/>
      <c r="GN1285" s="70"/>
      <c r="GO1285" s="70"/>
      <c r="GP1285" s="70"/>
      <c r="GQ1285" s="70"/>
      <c r="GR1285" s="70"/>
      <c r="GS1285" s="70"/>
      <c r="GT1285" s="70"/>
      <c r="GU1285" s="70"/>
      <c r="GV1285" s="70"/>
      <c r="GW1285" s="70"/>
      <c r="GX1285" s="70"/>
      <c r="GY1285" s="70"/>
      <c r="GZ1285" s="70"/>
      <c r="HA1285" s="70"/>
      <c r="HB1285" s="70"/>
      <c r="HC1285" s="70"/>
      <c r="HD1285" s="70"/>
      <c r="HE1285" s="70"/>
      <c r="HF1285" s="70"/>
      <c r="HG1285" s="70"/>
      <c r="HH1285" s="70"/>
      <c r="HI1285" s="70"/>
      <c r="HJ1285" s="70"/>
      <c r="HK1285" s="70"/>
      <c r="HL1285" s="70"/>
      <c r="HM1285" s="70"/>
      <c r="HN1285" s="70"/>
      <c r="HO1285" s="70"/>
      <c r="HP1285" s="70"/>
      <c r="HQ1285" s="70"/>
      <c r="HR1285" s="70"/>
      <c r="HS1285" s="70"/>
      <c r="HT1285" s="70"/>
      <c r="HU1285" s="70"/>
      <c r="HV1285" s="70"/>
      <c r="HW1285" s="70"/>
      <c r="HX1285" s="70"/>
      <c r="HY1285" s="70"/>
      <c r="HZ1285" s="70"/>
      <c r="IA1285" s="70"/>
      <c r="IB1285" s="70"/>
      <c r="IC1285" s="70"/>
      <c r="ID1285" s="70"/>
      <c r="IE1285" s="70"/>
      <c r="IF1285" s="70"/>
      <c r="IG1285" s="70"/>
      <c r="IH1285" s="70"/>
      <c r="II1285" s="70"/>
      <c r="IJ1285" s="70"/>
      <c r="IK1285" s="70"/>
      <c r="IL1285" s="70"/>
    </row>
    <row r="1286" spans="1:246" s="71" customFormat="1" ht="14.25" customHeight="1" x14ac:dyDescent="0.4">
      <c r="A1286" s="39" t="s">
        <v>8045</v>
      </c>
      <c r="B1286" s="45">
        <v>766</v>
      </c>
      <c r="C1286" s="45">
        <v>1165</v>
      </c>
      <c r="D1286" s="45">
        <v>119</v>
      </c>
      <c r="E1286" s="46" t="s">
        <v>7530</v>
      </c>
      <c r="F1286" s="47" t="s">
        <v>1864</v>
      </c>
      <c r="G1286" s="46" t="s">
        <v>1777</v>
      </c>
      <c r="H1286" s="46" t="s">
        <v>1865</v>
      </c>
      <c r="I1286" s="46" t="s">
        <v>1866</v>
      </c>
      <c r="J1286" s="48">
        <v>105</v>
      </c>
      <c r="K1286" s="49">
        <v>6.9</v>
      </c>
      <c r="L1286" s="50">
        <v>105</v>
      </c>
      <c r="M1286" s="50">
        <v>724.5</v>
      </c>
      <c r="N1286" s="51">
        <v>0</v>
      </c>
      <c r="O1286" s="51">
        <v>12</v>
      </c>
      <c r="P1286" s="51">
        <v>48</v>
      </c>
      <c r="Q1286" s="51">
        <v>0</v>
      </c>
      <c r="R1286" s="51">
        <f t="shared" si="169"/>
        <v>60</v>
      </c>
      <c r="S1286" s="79"/>
      <c r="T1286" s="52">
        <f t="shared" si="170"/>
        <v>0</v>
      </c>
      <c r="U1286" s="52" t="str" cm="1">
        <f t="array" aca="1" ref="U1286" ca="1">IF(S1286="", "×", IF(LEFT(S1286,2)="項番", COUNTIFS($D$2:$D$4001, INDIRECT("D" &amp; ROW()-1), $U$2:$U$4001, "〇"), "〇"))</f>
        <v>×</v>
      </c>
      <c r="V1286" s="52" t="str">
        <f t="shared" si="171"/>
        <v>×</v>
      </c>
      <c r="W1286" s="52" t="str">
        <f t="shared" si="172"/>
        <v>×</v>
      </c>
      <c r="X1286" s="53" t="str">
        <f t="shared" ca="1" si="173"/>
        <v/>
      </c>
      <c r="Y1286" s="52">
        <f t="shared" ca="1" si="174"/>
        <v>0</v>
      </c>
      <c r="Z1286" s="52">
        <f t="shared" si="175"/>
        <v>119</v>
      </c>
      <c r="AA1286" s="52" t="s">
        <v>125</v>
      </c>
      <c r="AB1286" s="70"/>
      <c r="AC1286" s="70"/>
      <c r="AD1286" s="70"/>
      <c r="AE1286" s="70"/>
      <c r="AF1286" s="70"/>
      <c r="AG1286" s="70"/>
      <c r="AH1286" s="70"/>
      <c r="AI1286" s="70"/>
      <c r="AJ1286" s="70"/>
      <c r="AK1286" s="70"/>
      <c r="AL1286" s="70"/>
      <c r="AM1286" s="70"/>
      <c r="AN1286" s="70"/>
      <c r="AO1286" s="70"/>
      <c r="AP1286" s="70"/>
      <c r="AQ1286" s="70"/>
      <c r="AR1286" s="70"/>
      <c r="AS1286" s="70"/>
      <c r="AT1286" s="70"/>
      <c r="AU1286" s="70"/>
      <c r="AV1286" s="70"/>
      <c r="AW1286" s="70"/>
      <c r="AX1286" s="70"/>
      <c r="AY1286" s="70"/>
      <c r="AZ1286" s="70"/>
      <c r="BA1286" s="70"/>
      <c r="BB1286" s="70"/>
      <c r="BC1286" s="70"/>
      <c r="BD1286" s="70"/>
      <c r="BE1286" s="70"/>
      <c r="BF1286" s="70"/>
      <c r="BG1286" s="70"/>
      <c r="BH1286" s="70"/>
      <c r="BI1286" s="70"/>
      <c r="BJ1286" s="70"/>
      <c r="BK1286" s="70"/>
      <c r="BL1286" s="70"/>
      <c r="BM1286" s="70"/>
      <c r="BN1286" s="70"/>
      <c r="BO1286" s="70"/>
      <c r="BP1286" s="70"/>
      <c r="BQ1286" s="70"/>
      <c r="BR1286" s="70"/>
      <c r="BS1286" s="70"/>
      <c r="BT1286" s="70"/>
      <c r="BU1286" s="70"/>
      <c r="BV1286" s="70"/>
      <c r="BW1286" s="70"/>
      <c r="BX1286" s="70"/>
      <c r="BY1286" s="70"/>
      <c r="BZ1286" s="70"/>
      <c r="CA1286" s="70"/>
      <c r="CB1286" s="70"/>
      <c r="CC1286" s="70"/>
      <c r="CD1286" s="70"/>
      <c r="CE1286" s="70"/>
      <c r="CF1286" s="70"/>
      <c r="CG1286" s="70"/>
      <c r="CH1286" s="70"/>
      <c r="CI1286" s="70"/>
      <c r="CJ1286" s="70"/>
      <c r="CK1286" s="70"/>
      <c r="CL1286" s="70"/>
      <c r="CM1286" s="70"/>
      <c r="CN1286" s="70"/>
      <c r="CO1286" s="70"/>
      <c r="CP1286" s="70"/>
      <c r="CQ1286" s="70"/>
      <c r="CR1286" s="70"/>
      <c r="CS1286" s="70"/>
      <c r="CT1286" s="70"/>
      <c r="CU1286" s="70"/>
      <c r="CV1286" s="70"/>
      <c r="CW1286" s="70"/>
      <c r="CX1286" s="70"/>
      <c r="CY1286" s="70"/>
      <c r="CZ1286" s="70"/>
      <c r="DA1286" s="70"/>
      <c r="DB1286" s="70"/>
      <c r="DC1286" s="70"/>
      <c r="DD1286" s="70"/>
      <c r="DE1286" s="70"/>
      <c r="DF1286" s="70"/>
      <c r="DG1286" s="70"/>
      <c r="DH1286" s="70"/>
      <c r="DI1286" s="70"/>
      <c r="DJ1286" s="70"/>
      <c r="DK1286" s="70"/>
      <c r="DL1286" s="70"/>
      <c r="DM1286" s="70"/>
      <c r="DN1286" s="70"/>
      <c r="DO1286" s="70"/>
      <c r="DP1286" s="70"/>
      <c r="DQ1286" s="70"/>
      <c r="DR1286" s="70"/>
      <c r="DS1286" s="70"/>
      <c r="DT1286" s="70"/>
      <c r="DU1286" s="70"/>
      <c r="DV1286" s="70"/>
      <c r="DW1286" s="70"/>
      <c r="DX1286" s="70"/>
      <c r="DY1286" s="70"/>
      <c r="DZ1286" s="70"/>
      <c r="EA1286" s="70"/>
      <c r="EB1286" s="70"/>
      <c r="EC1286" s="70"/>
      <c r="ED1286" s="70"/>
      <c r="EE1286" s="70"/>
      <c r="EF1286" s="70"/>
      <c r="EG1286" s="70"/>
      <c r="EH1286" s="70"/>
      <c r="EI1286" s="70"/>
      <c r="EJ1286" s="70"/>
      <c r="EK1286" s="70"/>
      <c r="EL1286" s="70"/>
      <c r="EM1286" s="70"/>
      <c r="EN1286" s="70"/>
      <c r="EO1286" s="70"/>
      <c r="EP1286" s="70"/>
      <c r="EQ1286" s="70"/>
      <c r="ER1286" s="70"/>
      <c r="ES1286" s="70"/>
      <c r="ET1286" s="70"/>
      <c r="EU1286" s="70"/>
      <c r="EV1286" s="70"/>
      <c r="EW1286" s="70"/>
      <c r="EX1286" s="70"/>
      <c r="EY1286" s="70"/>
      <c r="EZ1286" s="70"/>
      <c r="FA1286" s="70"/>
      <c r="FB1286" s="70"/>
      <c r="FC1286" s="70"/>
      <c r="FD1286" s="70"/>
      <c r="FE1286" s="70"/>
      <c r="FF1286" s="70"/>
      <c r="FG1286" s="70"/>
      <c r="FH1286" s="70"/>
      <c r="FI1286" s="70"/>
      <c r="FJ1286" s="70"/>
      <c r="FK1286" s="70"/>
      <c r="FL1286" s="70"/>
      <c r="FM1286" s="70"/>
      <c r="FN1286" s="70"/>
      <c r="FO1286" s="70"/>
      <c r="FP1286" s="70"/>
      <c r="FQ1286" s="70"/>
      <c r="FR1286" s="70"/>
      <c r="FS1286" s="70"/>
      <c r="FT1286" s="70"/>
      <c r="FU1286" s="70"/>
      <c r="FV1286" s="70"/>
      <c r="FW1286" s="70"/>
      <c r="FX1286" s="70"/>
      <c r="FY1286" s="70"/>
      <c r="FZ1286" s="70"/>
      <c r="GA1286" s="70"/>
      <c r="GB1286" s="70"/>
      <c r="GC1286" s="70"/>
      <c r="GD1286" s="70"/>
      <c r="GE1286" s="70"/>
      <c r="GF1286" s="70"/>
      <c r="GG1286" s="70"/>
      <c r="GH1286" s="70"/>
      <c r="GI1286" s="70"/>
      <c r="GJ1286" s="70"/>
      <c r="GK1286" s="70"/>
      <c r="GL1286" s="70"/>
      <c r="GM1286" s="70"/>
      <c r="GN1286" s="70"/>
      <c r="GO1286" s="70"/>
      <c r="GP1286" s="70"/>
      <c r="GQ1286" s="70"/>
      <c r="GR1286" s="70"/>
      <c r="GS1286" s="70"/>
      <c r="GT1286" s="70"/>
      <c r="GU1286" s="70"/>
      <c r="GV1286" s="70"/>
      <c r="GW1286" s="70"/>
      <c r="GX1286" s="70"/>
      <c r="GY1286" s="70"/>
      <c r="GZ1286" s="70"/>
      <c r="HA1286" s="70"/>
      <c r="HB1286" s="70"/>
      <c r="HC1286" s="70"/>
      <c r="HD1286" s="70"/>
      <c r="HE1286" s="70"/>
      <c r="HF1286" s="70"/>
      <c r="HG1286" s="70"/>
      <c r="HH1286" s="70"/>
      <c r="HI1286" s="70"/>
      <c r="HJ1286" s="70"/>
      <c r="HK1286" s="70"/>
      <c r="HL1286" s="70"/>
      <c r="HM1286" s="70"/>
      <c r="HN1286" s="70"/>
      <c r="HO1286" s="70"/>
      <c r="HP1286" s="70"/>
      <c r="HQ1286" s="70"/>
      <c r="HR1286" s="70"/>
      <c r="HS1286" s="70"/>
      <c r="HT1286" s="70"/>
      <c r="HU1286" s="70"/>
      <c r="HV1286" s="70"/>
      <c r="HW1286" s="70"/>
      <c r="HX1286" s="70"/>
      <c r="HY1286" s="70"/>
      <c r="HZ1286" s="70"/>
      <c r="IA1286" s="70"/>
      <c r="IB1286" s="70"/>
      <c r="IC1286" s="70"/>
      <c r="ID1286" s="70"/>
      <c r="IE1286" s="70"/>
      <c r="IF1286" s="70"/>
      <c r="IG1286" s="70"/>
      <c r="IH1286" s="70"/>
      <c r="II1286" s="70"/>
      <c r="IJ1286" s="70"/>
      <c r="IK1286" s="70"/>
      <c r="IL1286" s="70"/>
    </row>
    <row r="1287" spans="1:246" s="42" customFormat="1" ht="14.25" customHeight="1" x14ac:dyDescent="0.4">
      <c r="A1287" s="39" t="s">
        <v>8045</v>
      </c>
      <c r="B1287" s="45">
        <v>767</v>
      </c>
      <c r="C1287" s="45">
        <v>1166</v>
      </c>
      <c r="D1287" s="45">
        <v>119</v>
      </c>
      <c r="E1287" s="46" t="s">
        <v>7530</v>
      </c>
      <c r="F1287" s="47" t="s">
        <v>1867</v>
      </c>
      <c r="G1287" s="46" t="s">
        <v>1777</v>
      </c>
      <c r="H1287" s="46" t="s">
        <v>1868</v>
      </c>
      <c r="I1287" s="46" t="s">
        <v>1317</v>
      </c>
      <c r="J1287" s="48">
        <v>200</v>
      </c>
      <c r="K1287" s="49">
        <v>69.2</v>
      </c>
      <c r="L1287" s="50">
        <v>200</v>
      </c>
      <c r="M1287" s="50">
        <v>13840</v>
      </c>
      <c r="N1287" s="51">
        <v>0</v>
      </c>
      <c r="O1287" s="51">
        <v>12</v>
      </c>
      <c r="P1287" s="51">
        <v>0</v>
      </c>
      <c r="Q1287" s="51">
        <v>0</v>
      </c>
      <c r="R1287" s="51">
        <f t="shared" si="169"/>
        <v>12</v>
      </c>
      <c r="S1287" s="79"/>
      <c r="T1287" s="52">
        <f t="shared" si="170"/>
        <v>0</v>
      </c>
      <c r="U1287" s="52" t="str" cm="1">
        <f t="array" aca="1" ref="U1287" ca="1">IF(S1287="", "×", IF(LEFT(S1287,2)="項番", COUNTIFS($D$2:$D$4001, INDIRECT("D" &amp; ROW()-1), $U$2:$U$4001, "〇"), "〇"))</f>
        <v>×</v>
      </c>
      <c r="V1287" s="52" t="str">
        <f t="shared" si="171"/>
        <v>×</v>
      </c>
      <c r="W1287" s="52" t="str">
        <f t="shared" si="172"/>
        <v>×</v>
      </c>
      <c r="X1287" s="53" t="str">
        <f t="shared" ca="1" si="173"/>
        <v/>
      </c>
      <c r="Y1287" s="52">
        <f t="shared" ca="1" si="174"/>
        <v>0</v>
      </c>
      <c r="Z1287" s="52">
        <f t="shared" si="175"/>
        <v>119</v>
      </c>
      <c r="AA1287" s="52" t="s">
        <v>125</v>
      </c>
      <c r="AB1287" s="65"/>
      <c r="AC1287" s="65"/>
      <c r="AD1287" s="65"/>
      <c r="AE1287" s="65"/>
      <c r="AF1287" s="65"/>
      <c r="AG1287" s="65"/>
      <c r="AH1287" s="65"/>
      <c r="AI1287" s="65"/>
      <c r="AJ1287" s="65"/>
      <c r="AK1287" s="65"/>
      <c r="AL1287" s="65"/>
      <c r="AM1287" s="65"/>
      <c r="AN1287" s="65"/>
      <c r="AO1287" s="65"/>
      <c r="AP1287" s="65"/>
      <c r="AQ1287" s="65"/>
      <c r="AR1287" s="65"/>
      <c r="AS1287" s="65"/>
      <c r="AT1287" s="65"/>
      <c r="AU1287" s="65"/>
      <c r="AV1287" s="65"/>
      <c r="AW1287" s="65"/>
      <c r="AX1287" s="65"/>
      <c r="AY1287" s="65"/>
      <c r="AZ1287" s="65"/>
      <c r="BA1287" s="65"/>
      <c r="BB1287" s="65"/>
      <c r="BC1287" s="65"/>
      <c r="BD1287" s="65"/>
      <c r="BE1287" s="65"/>
      <c r="BF1287" s="65"/>
      <c r="BG1287" s="65"/>
      <c r="BH1287" s="65"/>
      <c r="BI1287" s="65"/>
      <c r="BJ1287" s="65"/>
      <c r="BK1287" s="65"/>
      <c r="BL1287" s="65"/>
      <c r="BM1287" s="65"/>
      <c r="BN1287" s="65"/>
      <c r="BO1287" s="65"/>
      <c r="BP1287" s="65"/>
      <c r="BQ1287" s="65"/>
      <c r="BR1287" s="65"/>
      <c r="BS1287" s="65"/>
      <c r="BT1287" s="65"/>
      <c r="BU1287" s="65"/>
      <c r="BV1287" s="65"/>
      <c r="BW1287" s="65"/>
      <c r="BX1287" s="65"/>
      <c r="BY1287" s="65"/>
      <c r="BZ1287" s="65"/>
      <c r="CA1287" s="65"/>
      <c r="CB1287" s="65"/>
      <c r="CC1287" s="65"/>
      <c r="CD1287" s="65"/>
      <c r="CE1287" s="65"/>
      <c r="CF1287" s="65"/>
      <c r="CG1287" s="65"/>
      <c r="CH1287" s="65"/>
      <c r="CI1287" s="65"/>
      <c r="CJ1287" s="65"/>
      <c r="CK1287" s="65"/>
      <c r="CL1287" s="65"/>
      <c r="CM1287" s="65"/>
      <c r="CN1287" s="65"/>
      <c r="CO1287" s="65"/>
      <c r="CP1287" s="65"/>
      <c r="CQ1287" s="65"/>
      <c r="CR1287" s="65"/>
      <c r="CS1287" s="65"/>
      <c r="CT1287" s="65"/>
      <c r="CU1287" s="65"/>
      <c r="CV1287" s="65"/>
      <c r="CW1287" s="65"/>
      <c r="CX1287" s="65"/>
      <c r="CY1287" s="65"/>
      <c r="CZ1287" s="65"/>
      <c r="DA1287" s="65"/>
      <c r="DB1287" s="65"/>
      <c r="DC1287" s="65"/>
      <c r="DD1287" s="65"/>
      <c r="DE1287" s="65"/>
      <c r="DF1287" s="65"/>
      <c r="DG1287" s="65"/>
      <c r="DH1287" s="65"/>
      <c r="DI1287" s="65"/>
      <c r="DJ1287" s="65"/>
      <c r="DK1287" s="65"/>
      <c r="DL1287" s="65"/>
      <c r="DM1287" s="65"/>
      <c r="DN1287" s="65"/>
      <c r="DO1287" s="65"/>
      <c r="DP1287" s="65"/>
      <c r="DQ1287" s="65"/>
      <c r="DR1287" s="65"/>
      <c r="DS1287" s="65"/>
      <c r="DT1287" s="65"/>
      <c r="DU1287" s="65"/>
      <c r="DV1287" s="65"/>
      <c r="DW1287" s="65"/>
      <c r="DX1287" s="65"/>
      <c r="DY1287" s="65"/>
      <c r="DZ1287" s="65"/>
      <c r="EA1287" s="65"/>
      <c r="EB1287" s="65"/>
      <c r="EC1287" s="65"/>
      <c r="ED1287" s="65"/>
      <c r="EE1287" s="65"/>
      <c r="EF1287" s="65"/>
      <c r="EG1287" s="65"/>
      <c r="EH1287" s="65"/>
      <c r="EI1287" s="65"/>
      <c r="EJ1287" s="65"/>
      <c r="EK1287" s="65"/>
      <c r="EL1287" s="65"/>
      <c r="EM1287" s="65"/>
      <c r="EN1287" s="65"/>
      <c r="EO1287" s="65"/>
      <c r="EP1287" s="65"/>
      <c r="EQ1287" s="65"/>
      <c r="ER1287" s="65"/>
      <c r="ES1287" s="65"/>
      <c r="ET1287" s="65"/>
      <c r="EU1287" s="65"/>
      <c r="EV1287" s="65"/>
      <c r="EW1287" s="65"/>
      <c r="EX1287" s="65"/>
      <c r="EY1287" s="65"/>
      <c r="EZ1287" s="65"/>
      <c r="FA1287" s="65"/>
      <c r="FB1287" s="65"/>
      <c r="FC1287" s="65"/>
      <c r="FD1287" s="65"/>
      <c r="FE1287" s="65"/>
      <c r="FF1287" s="65"/>
      <c r="FG1287" s="65"/>
      <c r="FH1287" s="65"/>
      <c r="FI1287" s="65"/>
      <c r="FJ1287" s="65"/>
      <c r="FK1287" s="65"/>
      <c r="FL1287" s="65"/>
      <c r="FM1287" s="65"/>
      <c r="FN1287" s="65"/>
      <c r="FO1287" s="65"/>
      <c r="FP1287" s="65"/>
      <c r="FQ1287" s="65"/>
      <c r="FR1287" s="65"/>
      <c r="FS1287" s="65"/>
      <c r="FT1287" s="65"/>
      <c r="FU1287" s="65"/>
      <c r="FV1287" s="65"/>
      <c r="FW1287" s="65"/>
      <c r="FX1287" s="65"/>
      <c r="FY1287" s="65"/>
      <c r="FZ1287" s="65"/>
      <c r="GA1287" s="65"/>
      <c r="GB1287" s="65"/>
      <c r="GC1287" s="65"/>
      <c r="GD1287" s="65"/>
      <c r="GE1287" s="65"/>
      <c r="GF1287" s="65"/>
      <c r="GG1287" s="65"/>
      <c r="GH1287" s="65"/>
      <c r="GI1287" s="65"/>
      <c r="GJ1287" s="65"/>
      <c r="GK1287" s="65"/>
      <c r="GL1287" s="65"/>
      <c r="GM1287" s="65"/>
      <c r="GN1287" s="65"/>
      <c r="GO1287" s="65"/>
      <c r="GP1287" s="65"/>
      <c r="GQ1287" s="65"/>
      <c r="GR1287" s="65"/>
      <c r="GS1287" s="65"/>
      <c r="GT1287" s="65"/>
      <c r="GU1287" s="65"/>
      <c r="GV1287" s="65"/>
      <c r="GW1287" s="65"/>
      <c r="GX1287" s="65"/>
      <c r="GY1287" s="65"/>
      <c r="GZ1287" s="65"/>
      <c r="HA1287" s="65"/>
      <c r="HB1287" s="65"/>
      <c r="HC1287" s="65"/>
      <c r="HD1287" s="65"/>
      <c r="HE1287" s="65"/>
      <c r="HF1287" s="65"/>
      <c r="HG1287" s="65"/>
      <c r="HH1287" s="65"/>
      <c r="HI1287" s="65"/>
      <c r="HJ1287" s="65"/>
      <c r="HK1287" s="65"/>
      <c r="HL1287" s="65"/>
      <c r="HM1287" s="65"/>
      <c r="HN1287" s="65"/>
      <c r="HO1287" s="65"/>
      <c r="HP1287" s="65"/>
      <c r="HQ1287" s="65"/>
      <c r="HR1287" s="65"/>
      <c r="HS1287" s="65"/>
      <c r="HT1287" s="65"/>
      <c r="HU1287" s="65"/>
      <c r="HV1287" s="65"/>
      <c r="HW1287" s="65"/>
      <c r="HX1287" s="65"/>
      <c r="HY1287" s="65"/>
      <c r="HZ1287" s="65"/>
      <c r="IA1287" s="65"/>
      <c r="IB1287" s="65"/>
      <c r="IC1287" s="65"/>
      <c r="ID1287" s="65"/>
      <c r="IE1287" s="65"/>
      <c r="IF1287" s="65"/>
      <c r="IG1287" s="65"/>
      <c r="IH1287" s="65"/>
      <c r="II1287" s="65"/>
      <c r="IJ1287" s="65"/>
      <c r="IK1287" s="65"/>
      <c r="IL1287" s="65"/>
    </row>
    <row r="1288" spans="1:246" s="42" customFormat="1" ht="14.25" customHeight="1" x14ac:dyDescent="0.4">
      <c r="A1288" s="39" t="s">
        <v>8045</v>
      </c>
      <c r="B1288" s="45">
        <v>768</v>
      </c>
      <c r="C1288" s="45">
        <v>1167</v>
      </c>
      <c r="D1288" s="45">
        <v>119</v>
      </c>
      <c r="E1288" s="46" t="s">
        <v>7530</v>
      </c>
      <c r="F1288" s="47" t="s">
        <v>1869</v>
      </c>
      <c r="G1288" s="46" t="s">
        <v>1777</v>
      </c>
      <c r="H1288" s="46" t="s">
        <v>1868</v>
      </c>
      <c r="I1288" s="46" t="s">
        <v>12</v>
      </c>
      <c r="J1288" s="48">
        <v>100</v>
      </c>
      <c r="K1288" s="49">
        <v>69.2</v>
      </c>
      <c r="L1288" s="50">
        <v>100</v>
      </c>
      <c r="M1288" s="50">
        <v>6920</v>
      </c>
      <c r="N1288" s="51">
        <v>0</v>
      </c>
      <c r="O1288" s="51">
        <v>200</v>
      </c>
      <c r="P1288" s="51">
        <v>70</v>
      </c>
      <c r="Q1288" s="51">
        <v>0</v>
      </c>
      <c r="R1288" s="51">
        <f t="shared" si="169"/>
        <v>270</v>
      </c>
      <c r="S1288" s="79"/>
      <c r="T1288" s="52">
        <f t="shared" si="170"/>
        <v>0</v>
      </c>
      <c r="U1288" s="52" t="str" cm="1">
        <f t="array" aca="1" ref="U1288" ca="1">IF(S1288="", "×", IF(LEFT(S1288,2)="項番", COUNTIFS($D$2:$D$4001, INDIRECT("D" &amp; ROW()-1), $U$2:$U$4001, "〇"), "〇"))</f>
        <v>×</v>
      </c>
      <c r="V1288" s="52" t="str">
        <f t="shared" si="171"/>
        <v>×</v>
      </c>
      <c r="W1288" s="52" t="str">
        <f t="shared" si="172"/>
        <v>×</v>
      </c>
      <c r="X1288" s="53" t="str">
        <f t="shared" ca="1" si="173"/>
        <v/>
      </c>
      <c r="Y1288" s="52">
        <f t="shared" ca="1" si="174"/>
        <v>0</v>
      </c>
      <c r="Z1288" s="52">
        <f t="shared" si="175"/>
        <v>119</v>
      </c>
      <c r="AA1288" s="52" t="s">
        <v>125</v>
      </c>
      <c r="AB1288" s="65"/>
      <c r="AC1288" s="65"/>
      <c r="AD1288" s="65"/>
      <c r="AE1288" s="65"/>
      <c r="AF1288" s="65"/>
      <c r="AG1288" s="65"/>
      <c r="AH1288" s="65"/>
      <c r="AI1288" s="65"/>
      <c r="AJ1288" s="65"/>
      <c r="AK1288" s="65"/>
      <c r="AL1288" s="65"/>
      <c r="AM1288" s="65"/>
      <c r="AN1288" s="65"/>
      <c r="AO1288" s="65"/>
      <c r="AP1288" s="65"/>
      <c r="AQ1288" s="65"/>
      <c r="AR1288" s="65"/>
      <c r="AS1288" s="65"/>
      <c r="AT1288" s="65"/>
      <c r="AU1288" s="65"/>
      <c r="AV1288" s="65"/>
      <c r="AW1288" s="65"/>
      <c r="AX1288" s="65"/>
      <c r="AY1288" s="65"/>
      <c r="AZ1288" s="65"/>
      <c r="BA1288" s="65"/>
      <c r="BB1288" s="65"/>
      <c r="BC1288" s="65"/>
      <c r="BD1288" s="65"/>
      <c r="BE1288" s="65"/>
      <c r="BF1288" s="65"/>
      <c r="BG1288" s="65"/>
      <c r="BH1288" s="65"/>
      <c r="BI1288" s="65"/>
      <c r="BJ1288" s="65"/>
      <c r="BK1288" s="65"/>
      <c r="BL1288" s="65"/>
      <c r="BM1288" s="65"/>
      <c r="BN1288" s="65"/>
      <c r="BO1288" s="65"/>
      <c r="BP1288" s="65"/>
      <c r="BQ1288" s="65"/>
      <c r="BR1288" s="65"/>
      <c r="BS1288" s="65"/>
      <c r="BT1288" s="65"/>
      <c r="BU1288" s="65"/>
      <c r="BV1288" s="65"/>
      <c r="BW1288" s="65"/>
      <c r="BX1288" s="65"/>
      <c r="BY1288" s="65"/>
      <c r="BZ1288" s="65"/>
      <c r="CA1288" s="65"/>
      <c r="CB1288" s="65"/>
      <c r="CC1288" s="65"/>
      <c r="CD1288" s="65"/>
      <c r="CE1288" s="65"/>
      <c r="CF1288" s="65"/>
      <c r="CG1288" s="65"/>
      <c r="CH1288" s="65"/>
      <c r="CI1288" s="65"/>
      <c r="CJ1288" s="65"/>
      <c r="CK1288" s="65"/>
      <c r="CL1288" s="65"/>
      <c r="CM1288" s="65"/>
      <c r="CN1288" s="65"/>
      <c r="CO1288" s="65"/>
      <c r="CP1288" s="65"/>
      <c r="CQ1288" s="65"/>
      <c r="CR1288" s="65"/>
      <c r="CS1288" s="65"/>
      <c r="CT1288" s="65"/>
      <c r="CU1288" s="65"/>
      <c r="CV1288" s="65"/>
      <c r="CW1288" s="65"/>
      <c r="CX1288" s="65"/>
      <c r="CY1288" s="65"/>
      <c r="CZ1288" s="65"/>
      <c r="DA1288" s="65"/>
      <c r="DB1288" s="65"/>
      <c r="DC1288" s="65"/>
      <c r="DD1288" s="65"/>
      <c r="DE1288" s="65"/>
      <c r="DF1288" s="65"/>
      <c r="DG1288" s="65"/>
      <c r="DH1288" s="65"/>
      <c r="DI1288" s="65"/>
      <c r="DJ1288" s="65"/>
      <c r="DK1288" s="65"/>
      <c r="DL1288" s="65"/>
      <c r="DM1288" s="65"/>
      <c r="DN1288" s="65"/>
      <c r="DO1288" s="65"/>
      <c r="DP1288" s="65"/>
      <c r="DQ1288" s="65"/>
      <c r="DR1288" s="65"/>
      <c r="DS1288" s="65"/>
      <c r="DT1288" s="65"/>
      <c r="DU1288" s="65"/>
      <c r="DV1288" s="65"/>
      <c r="DW1288" s="65"/>
      <c r="DX1288" s="65"/>
      <c r="DY1288" s="65"/>
      <c r="DZ1288" s="65"/>
      <c r="EA1288" s="65"/>
      <c r="EB1288" s="65"/>
      <c r="EC1288" s="65"/>
      <c r="ED1288" s="65"/>
      <c r="EE1288" s="65"/>
      <c r="EF1288" s="65"/>
      <c r="EG1288" s="65"/>
      <c r="EH1288" s="65"/>
      <c r="EI1288" s="65"/>
      <c r="EJ1288" s="65"/>
      <c r="EK1288" s="65"/>
      <c r="EL1288" s="65"/>
      <c r="EM1288" s="65"/>
      <c r="EN1288" s="65"/>
      <c r="EO1288" s="65"/>
      <c r="EP1288" s="65"/>
      <c r="EQ1288" s="65"/>
      <c r="ER1288" s="65"/>
      <c r="ES1288" s="65"/>
      <c r="ET1288" s="65"/>
      <c r="EU1288" s="65"/>
      <c r="EV1288" s="65"/>
      <c r="EW1288" s="65"/>
      <c r="EX1288" s="65"/>
      <c r="EY1288" s="65"/>
      <c r="EZ1288" s="65"/>
      <c r="FA1288" s="65"/>
      <c r="FB1288" s="65"/>
      <c r="FC1288" s="65"/>
      <c r="FD1288" s="65"/>
      <c r="FE1288" s="65"/>
      <c r="FF1288" s="65"/>
      <c r="FG1288" s="65"/>
      <c r="FH1288" s="65"/>
      <c r="FI1288" s="65"/>
      <c r="FJ1288" s="65"/>
      <c r="FK1288" s="65"/>
      <c r="FL1288" s="65"/>
      <c r="FM1288" s="65"/>
      <c r="FN1288" s="65"/>
      <c r="FO1288" s="65"/>
      <c r="FP1288" s="65"/>
      <c r="FQ1288" s="65"/>
      <c r="FR1288" s="65"/>
      <c r="FS1288" s="65"/>
      <c r="FT1288" s="65"/>
      <c r="FU1288" s="65"/>
      <c r="FV1288" s="65"/>
      <c r="FW1288" s="65"/>
      <c r="FX1288" s="65"/>
      <c r="FY1288" s="65"/>
      <c r="FZ1288" s="65"/>
      <c r="GA1288" s="65"/>
      <c r="GB1288" s="65"/>
      <c r="GC1288" s="65"/>
      <c r="GD1288" s="65"/>
      <c r="GE1288" s="65"/>
      <c r="GF1288" s="65"/>
      <c r="GG1288" s="65"/>
      <c r="GH1288" s="65"/>
      <c r="GI1288" s="65"/>
      <c r="GJ1288" s="65"/>
      <c r="GK1288" s="65"/>
      <c r="GL1288" s="65"/>
      <c r="GM1288" s="65"/>
      <c r="GN1288" s="65"/>
      <c r="GO1288" s="65"/>
      <c r="GP1288" s="65"/>
      <c r="GQ1288" s="65"/>
      <c r="GR1288" s="65"/>
      <c r="GS1288" s="65"/>
      <c r="GT1288" s="65"/>
      <c r="GU1288" s="65"/>
      <c r="GV1288" s="65"/>
      <c r="GW1288" s="65"/>
      <c r="GX1288" s="65"/>
      <c r="GY1288" s="65"/>
      <c r="GZ1288" s="65"/>
      <c r="HA1288" s="65"/>
      <c r="HB1288" s="65"/>
      <c r="HC1288" s="65"/>
      <c r="HD1288" s="65"/>
      <c r="HE1288" s="65"/>
      <c r="HF1288" s="65"/>
      <c r="HG1288" s="65"/>
      <c r="HH1288" s="65"/>
      <c r="HI1288" s="65"/>
      <c r="HJ1288" s="65"/>
      <c r="HK1288" s="65"/>
      <c r="HL1288" s="65"/>
      <c r="HM1288" s="65"/>
      <c r="HN1288" s="65"/>
      <c r="HO1288" s="65"/>
      <c r="HP1288" s="65"/>
      <c r="HQ1288" s="65"/>
      <c r="HR1288" s="65"/>
      <c r="HS1288" s="65"/>
      <c r="HT1288" s="65"/>
      <c r="HU1288" s="65"/>
      <c r="HV1288" s="65"/>
      <c r="HW1288" s="65"/>
      <c r="HX1288" s="65"/>
      <c r="HY1288" s="65"/>
      <c r="HZ1288" s="65"/>
      <c r="IA1288" s="65"/>
      <c r="IB1288" s="65"/>
      <c r="IC1288" s="65"/>
      <c r="ID1288" s="65"/>
      <c r="IE1288" s="65"/>
      <c r="IF1288" s="65"/>
      <c r="IG1288" s="65"/>
      <c r="IH1288" s="65"/>
      <c r="II1288" s="65"/>
      <c r="IJ1288" s="65"/>
      <c r="IK1288" s="65"/>
      <c r="IL1288" s="65"/>
    </row>
    <row r="1289" spans="1:246" s="71" customFormat="1" ht="14.25" customHeight="1" x14ac:dyDescent="0.4">
      <c r="A1289" s="39" t="s">
        <v>8045</v>
      </c>
      <c r="B1289" s="45">
        <v>769</v>
      </c>
      <c r="C1289" s="45">
        <v>1168</v>
      </c>
      <c r="D1289" s="45">
        <v>119</v>
      </c>
      <c r="E1289" s="46" t="s">
        <v>7530</v>
      </c>
      <c r="F1289" s="47" t="s">
        <v>1870</v>
      </c>
      <c r="G1289" s="46" t="s">
        <v>1777</v>
      </c>
      <c r="H1289" s="46" t="s">
        <v>1871</v>
      </c>
      <c r="I1289" s="46" t="s">
        <v>206</v>
      </c>
      <c r="J1289" s="48">
        <v>1</v>
      </c>
      <c r="K1289" s="49">
        <v>78.8</v>
      </c>
      <c r="L1289" s="50">
        <v>100</v>
      </c>
      <c r="M1289" s="50">
        <v>7880</v>
      </c>
      <c r="N1289" s="51">
        <v>0</v>
      </c>
      <c r="O1289" s="51">
        <v>0</v>
      </c>
      <c r="P1289" s="51">
        <v>130</v>
      </c>
      <c r="Q1289" s="51">
        <v>0</v>
      </c>
      <c r="R1289" s="51">
        <f t="shared" si="169"/>
        <v>130</v>
      </c>
      <c r="S1289" s="79"/>
      <c r="T1289" s="52">
        <f t="shared" si="170"/>
        <v>0</v>
      </c>
      <c r="U1289" s="52" t="str" cm="1">
        <f t="array" aca="1" ref="U1289" ca="1">IF(S1289="", "×", IF(LEFT(S1289,2)="項番", COUNTIFS($D$2:$D$4001, INDIRECT("D" &amp; ROW()-1), $U$2:$U$4001, "〇"), "〇"))</f>
        <v>×</v>
      </c>
      <c r="V1289" s="52" t="str">
        <f t="shared" si="171"/>
        <v>×</v>
      </c>
      <c r="W1289" s="52" t="str">
        <f t="shared" si="172"/>
        <v>×</v>
      </c>
      <c r="X1289" s="53" t="str">
        <f t="shared" ca="1" si="173"/>
        <v/>
      </c>
      <c r="Y1289" s="52">
        <f t="shared" ca="1" si="174"/>
        <v>0</v>
      </c>
      <c r="Z1289" s="52">
        <f t="shared" si="175"/>
        <v>119</v>
      </c>
      <c r="AA1289" s="52" t="s">
        <v>125</v>
      </c>
      <c r="AB1289" s="70"/>
      <c r="AC1289" s="70"/>
      <c r="AD1289" s="70"/>
      <c r="AE1289" s="70"/>
      <c r="AF1289" s="70"/>
      <c r="AG1289" s="70"/>
      <c r="AH1289" s="70"/>
      <c r="AI1289" s="70"/>
      <c r="AJ1289" s="70"/>
      <c r="AK1289" s="70"/>
      <c r="AL1289" s="70"/>
      <c r="AM1289" s="70"/>
      <c r="AN1289" s="70"/>
      <c r="AO1289" s="70"/>
      <c r="AP1289" s="70"/>
      <c r="AQ1289" s="70"/>
      <c r="AR1289" s="70"/>
      <c r="AS1289" s="70"/>
      <c r="AT1289" s="70"/>
      <c r="AU1289" s="70"/>
      <c r="AV1289" s="70"/>
      <c r="AW1289" s="70"/>
      <c r="AX1289" s="70"/>
      <c r="AY1289" s="70"/>
      <c r="AZ1289" s="70"/>
      <c r="BA1289" s="70"/>
      <c r="BB1289" s="70"/>
      <c r="BC1289" s="70"/>
      <c r="BD1289" s="70"/>
      <c r="BE1289" s="70"/>
      <c r="BF1289" s="70"/>
      <c r="BG1289" s="70"/>
      <c r="BH1289" s="70"/>
      <c r="BI1289" s="70"/>
      <c r="BJ1289" s="70"/>
      <c r="BK1289" s="70"/>
      <c r="BL1289" s="70"/>
      <c r="BM1289" s="70"/>
      <c r="BN1289" s="70"/>
      <c r="BO1289" s="70"/>
      <c r="BP1289" s="70"/>
      <c r="BQ1289" s="70"/>
      <c r="BR1289" s="70"/>
      <c r="BS1289" s="70"/>
      <c r="BT1289" s="70"/>
      <c r="BU1289" s="70"/>
      <c r="BV1289" s="70"/>
      <c r="BW1289" s="70"/>
      <c r="BX1289" s="70"/>
      <c r="BY1289" s="70"/>
      <c r="BZ1289" s="70"/>
      <c r="CA1289" s="70"/>
      <c r="CB1289" s="70"/>
      <c r="CC1289" s="70"/>
      <c r="CD1289" s="70"/>
      <c r="CE1289" s="70"/>
      <c r="CF1289" s="70"/>
      <c r="CG1289" s="70"/>
      <c r="CH1289" s="70"/>
      <c r="CI1289" s="70"/>
      <c r="CJ1289" s="70"/>
      <c r="CK1289" s="70"/>
      <c r="CL1289" s="70"/>
      <c r="CM1289" s="70"/>
      <c r="CN1289" s="70"/>
      <c r="CO1289" s="70"/>
      <c r="CP1289" s="70"/>
      <c r="CQ1289" s="70"/>
      <c r="CR1289" s="70"/>
      <c r="CS1289" s="70"/>
      <c r="CT1289" s="70"/>
      <c r="CU1289" s="70"/>
      <c r="CV1289" s="70"/>
      <c r="CW1289" s="70"/>
      <c r="CX1289" s="70"/>
      <c r="CY1289" s="70"/>
      <c r="CZ1289" s="70"/>
      <c r="DA1289" s="70"/>
      <c r="DB1289" s="70"/>
      <c r="DC1289" s="70"/>
      <c r="DD1289" s="70"/>
      <c r="DE1289" s="70"/>
      <c r="DF1289" s="70"/>
      <c r="DG1289" s="70"/>
      <c r="DH1289" s="70"/>
      <c r="DI1289" s="70"/>
      <c r="DJ1289" s="70"/>
      <c r="DK1289" s="70"/>
      <c r="DL1289" s="70"/>
      <c r="DM1289" s="70"/>
      <c r="DN1289" s="70"/>
      <c r="DO1289" s="70"/>
      <c r="DP1289" s="70"/>
      <c r="DQ1289" s="70"/>
      <c r="DR1289" s="70"/>
      <c r="DS1289" s="70"/>
      <c r="DT1289" s="70"/>
      <c r="DU1289" s="70"/>
      <c r="DV1289" s="70"/>
      <c r="DW1289" s="70"/>
      <c r="DX1289" s="70"/>
      <c r="DY1289" s="70"/>
      <c r="DZ1289" s="70"/>
      <c r="EA1289" s="70"/>
      <c r="EB1289" s="70"/>
      <c r="EC1289" s="70"/>
      <c r="ED1289" s="70"/>
      <c r="EE1289" s="70"/>
      <c r="EF1289" s="70"/>
      <c r="EG1289" s="70"/>
      <c r="EH1289" s="70"/>
      <c r="EI1289" s="70"/>
      <c r="EJ1289" s="70"/>
      <c r="EK1289" s="70"/>
      <c r="EL1289" s="70"/>
      <c r="EM1289" s="70"/>
      <c r="EN1289" s="70"/>
      <c r="EO1289" s="70"/>
      <c r="EP1289" s="70"/>
      <c r="EQ1289" s="70"/>
      <c r="ER1289" s="70"/>
      <c r="ES1289" s="70"/>
      <c r="ET1289" s="70"/>
      <c r="EU1289" s="70"/>
      <c r="EV1289" s="70"/>
      <c r="EW1289" s="70"/>
      <c r="EX1289" s="70"/>
      <c r="EY1289" s="70"/>
      <c r="EZ1289" s="70"/>
      <c r="FA1289" s="70"/>
      <c r="FB1289" s="70"/>
      <c r="FC1289" s="70"/>
      <c r="FD1289" s="70"/>
      <c r="FE1289" s="70"/>
      <c r="FF1289" s="70"/>
      <c r="FG1289" s="70"/>
      <c r="FH1289" s="70"/>
      <c r="FI1289" s="70"/>
      <c r="FJ1289" s="70"/>
      <c r="FK1289" s="70"/>
      <c r="FL1289" s="70"/>
      <c r="FM1289" s="70"/>
      <c r="FN1289" s="70"/>
      <c r="FO1289" s="70"/>
      <c r="FP1289" s="70"/>
      <c r="FQ1289" s="70"/>
      <c r="FR1289" s="70"/>
      <c r="FS1289" s="70"/>
      <c r="FT1289" s="70"/>
      <c r="FU1289" s="70"/>
      <c r="FV1289" s="70"/>
      <c r="FW1289" s="70"/>
      <c r="FX1289" s="70"/>
      <c r="FY1289" s="70"/>
      <c r="FZ1289" s="70"/>
      <c r="GA1289" s="70"/>
      <c r="GB1289" s="70"/>
      <c r="GC1289" s="70"/>
      <c r="GD1289" s="70"/>
      <c r="GE1289" s="70"/>
      <c r="GF1289" s="70"/>
      <c r="GG1289" s="70"/>
      <c r="GH1289" s="70"/>
      <c r="GI1289" s="70"/>
      <c r="GJ1289" s="70"/>
      <c r="GK1289" s="70"/>
      <c r="GL1289" s="70"/>
      <c r="GM1289" s="70"/>
      <c r="GN1289" s="70"/>
      <c r="GO1289" s="70"/>
      <c r="GP1289" s="70"/>
      <c r="GQ1289" s="70"/>
      <c r="GR1289" s="70"/>
      <c r="GS1289" s="70"/>
      <c r="GT1289" s="70"/>
      <c r="GU1289" s="70"/>
      <c r="GV1289" s="70"/>
      <c r="GW1289" s="70"/>
      <c r="GX1289" s="70"/>
      <c r="GY1289" s="70"/>
      <c r="GZ1289" s="70"/>
      <c r="HA1289" s="70"/>
      <c r="HB1289" s="70"/>
      <c r="HC1289" s="70"/>
      <c r="HD1289" s="70"/>
      <c r="HE1289" s="70"/>
      <c r="HF1289" s="70"/>
      <c r="HG1289" s="70"/>
      <c r="HH1289" s="70"/>
      <c r="HI1289" s="70"/>
      <c r="HJ1289" s="70"/>
      <c r="HK1289" s="70"/>
      <c r="HL1289" s="70"/>
      <c r="HM1289" s="70"/>
      <c r="HN1289" s="70"/>
      <c r="HO1289" s="70"/>
      <c r="HP1289" s="70"/>
      <c r="HQ1289" s="70"/>
      <c r="HR1289" s="70"/>
      <c r="HS1289" s="70"/>
      <c r="HT1289" s="70"/>
      <c r="HU1289" s="70"/>
      <c r="HV1289" s="70"/>
      <c r="HW1289" s="70"/>
      <c r="HX1289" s="70"/>
      <c r="HY1289" s="70"/>
      <c r="HZ1289" s="70"/>
      <c r="IA1289" s="70"/>
      <c r="IB1289" s="70"/>
      <c r="IC1289" s="70"/>
      <c r="ID1289" s="70"/>
      <c r="IE1289" s="70"/>
      <c r="IF1289" s="70"/>
      <c r="IG1289" s="70"/>
      <c r="IH1289" s="70"/>
      <c r="II1289" s="70"/>
      <c r="IJ1289" s="70"/>
      <c r="IK1289" s="70"/>
      <c r="IL1289" s="70"/>
    </row>
    <row r="1290" spans="1:246" ht="14.25" customHeight="1" x14ac:dyDescent="0.4">
      <c r="A1290" s="39" t="s">
        <v>8045</v>
      </c>
      <c r="B1290" s="45">
        <v>773</v>
      </c>
      <c r="C1290" s="45">
        <v>1169</v>
      </c>
      <c r="D1290" s="45">
        <v>119</v>
      </c>
      <c r="E1290" s="46" t="s">
        <v>7530</v>
      </c>
      <c r="F1290" s="47" t="s">
        <v>1878</v>
      </c>
      <c r="G1290" s="46" t="s">
        <v>1777</v>
      </c>
      <c r="H1290" s="46" t="s">
        <v>1879</v>
      </c>
      <c r="I1290" s="46" t="s">
        <v>14</v>
      </c>
      <c r="J1290" s="48">
        <v>10</v>
      </c>
      <c r="K1290" s="49">
        <v>3182</v>
      </c>
      <c r="L1290" s="50">
        <v>10</v>
      </c>
      <c r="M1290" s="50">
        <v>31820</v>
      </c>
      <c r="N1290" s="51">
        <v>0</v>
      </c>
      <c r="O1290" s="51">
        <v>0</v>
      </c>
      <c r="P1290" s="51">
        <v>1</v>
      </c>
      <c r="Q1290" s="51">
        <v>0</v>
      </c>
      <c r="R1290" s="51">
        <f t="shared" si="169"/>
        <v>1</v>
      </c>
      <c r="S1290" s="79"/>
      <c r="T1290" s="52">
        <f t="shared" si="170"/>
        <v>0</v>
      </c>
      <c r="U1290" s="52" t="str" cm="1">
        <f t="array" aca="1" ref="U1290" ca="1">IF(S1290="", "×", IF(LEFT(S1290,2)="項番", COUNTIFS($D$2:$D$4001, INDIRECT("D" &amp; ROW()-1), $U$2:$U$4001, "〇"), "〇"))</f>
        <v>×</v>
      </c>
      <c r="V1290" s="52" t="str">
        <f t="shared" si="171"/>
        <v>×</v>
      </c>
      <c r="W1290" s="52" t="str">
        <f t="shared" si="172"/>
        <v>×</v>
      </c>
      <c r="X1290" s="53" t="str">
        <f t="shared" ca="1" si="173"/>
        <v/>
      </c>
      <c r="Y1290" s="52">
        <f t="shared" ca="1" si="174"/>
        <v>0</v>
      </c>
      <c r="Z1290" s="52">
        <f t="shared" si="175"/>
        <v>119</v>
      </c>
      <c r="AA1290" s="52" t="s">
        <v>125</v>
      </c>
    </row>
    <row r="1291" spans="1:246" s="25" customFormat="1" ht="14.25" customHeight="1" x14ac:dyDescent="0.4">
      <c r="A1291" s="39" t="s">
        <v>8045</v>
      </c>
      <c r="B1291" s="45">
        <v>779</v>
      </c>
      <c r="C1291" s="45">
        <v>1170</v>
      </c>
      <c r="D1291" s="45">
        <v>119</v>
      </c>
      <c r="E1291" s="46" t="s">
        <v>7530</v>
      </c>
      <c r="F1291" s="47" t="s">
        <v>1892</v>
      </c>
      <c r="G1291" s="46" t="s">
        <v>1777</v>
      </c>
      <c r="H1291" s="46" t="s">
        <v>1893</v>
      </c>
      <c r="I1291" s="46" t="s">
        <v>1894</v>
      </c>
      <c r="J1291" s="48">
        <v>1</v>
      </c>
      <c r="K1291" s="49">
        <v>38.200000000000003</v>
      </c>
      <c r="L1291" s="50">
        <v>9</v>
      </c>
      <c r="M1291" s="50">
        <v>343.8</v>
      </c>
      <c r="N1291" s="51">
        <v>0</v>
      </c>
      <c r="O1291" s="51">
        <v>0</v>
      </c>
      <c r="P1291" s="51">
        <v>1</v>
      </c>
      <c r="Q1291" s="51">
        <v>0</v>
      </c>
      <c r="R1291" s="51">
        <f t="shared" si="169"/>
        <v>1</v>
      </c>
      <c r="S1291" s="79"/>
      <c r="T1291" s="52">
        <f t="shared" si="170"/>
        <v>0</v>
      </c>
      <c r="U1291" s="52" t="str" cm="1">
        <f t="array" aca="1" ref="U1291" ca="1">IF(S1291="", "×", IF(LEFT(S1291,2)="項番", COUNTIFS($D$2:$D$4001, INDIRECT("D" &amp; ROW()-1), $U$2:$U$4001, "〇"), "〇"))</f>
        <v>×</v>
      </c>
      <c r="V1291" s="52" t="str">
        <f t="shared" si="171"/>
        <v>×</v>
      </c>
      <c r="W1291" s="52" t="str">
        <f t="shared" si="172"/>
        <v>×</v>
      </c>
      <c r="X1291" s="53" t="str">
        <f t="shared" ca="1" si="173"/>
        <v/>
      </c>
      <c r="Y1291" s="52">
        <f t="shared" ca="1" si="174"/>
        <v>0</v>
      </c>
      <c r="Z1291" s="52">
        <f t="shared" si="175"/>
        <v>119</v>
      </c>
      <c r="AA1291" s="52" t="s">
        <v>125</v>
      </c>
    </row>
    <row r="1292" spans="1:246" s="25" customFormat="1" ht="14.25" customHeight="1" x14ac:dyDescent="0.4">
      <c r="A1292" s="39" t="s">
        <v>8045</v>
      </c>
      <c r="B1292" s="45">
        <v>784</v>
      </c>
      <c r="C1292" s="45">
        <v>1171</v>
      </c>
      <c r="D1292" s="45">
        <v>119</v>
      </c>
      <c r="E1292" s="46" t="s">
        <v>7530</v>
      </c>
      <c r="F1292" s="47" t="s">
        <v>1903</v>
      </c>
      <c r="G1292" s="46" t="s">
        <v>1777</v>
      </c>
      <c r="H1292" s="46" t="s">
        <v>1904</v>
      </c>
      <c r="I1292" s="46" t="s">
        <v>1837</v>
      </c>
      <c r="J1292" s="48">
        <v>50</v>
      </c>
      <c r="K1292" s="49">
        <v>277.10000000000002</v>
      </c>
      <c r="L1292" s="50">
        <v>50</v>
      </c>
      <c r="M1292" s="50">
        <v>13855.000000000002</v>
      </c>
      <c r="N1292" s="51">
        <v>56</v>
      </c>
      <c r="O1292" s="51">
        <v>300</v>
      </c>
      <c r="P1292" s="51">
        <v>0</v>
      </c>
      <c r="Q1292" s="51">
        <v>0</v>
      </c>
      <c r="R1292" s="51">
        <f t="shared" si="169"/>
        <v>356</v>
      </c>
      <c r="S1292" s="79"/>
      <c r="T1292" s="52">
        <f t="shared" si="170"/>
        <v>0</v>
      </c>
      <c r="U1292" s="52" t="str" cm="1">
        <f t="array" aca="1" ref="U1292" ca="1">IF(S1292="", "×", IF(LEFT(S1292,2)="項番", COUNTIFS($D$2:$D$4001, INDIRECT("D" &amp; ROW()-1), $U$2:$U$4001, "〇"), "〇"))</f>
        <v>×</v>
      </c>
      <c r="V1292" s="52" t="str">
        <f t="shared" si="171"/>
        <v>×</v>
      </c>
      <c r="W1292" s="52" t="str">
        <f t="shared" si="172"/>
        <v>×</v>
      </c>
      <c r="X1292" s="53" t="str">
        <f t="shared" ca="1" si="173"/>
        <v/>
      </c>
      <c r="Y1292" s="52">
        <f t="shared" ca="1" si="174"/>
        <v>0</v>
      </c>
      <c r="Z1292" s="52">
        <f t="shared" si="175"/>
        <v>119</v>
      </c>
      <c r="AA1292" s="52" t="s">
        <v>125</v>
      </c>
    </row>
    <row r="1293" spans="1:246" s="25" customFormat="1" ht="14.25" customHeight="1" x14ac:dyDescent="0.4">
      <c r="A1293" s="39" t="s">
        <v>8045</v>
      </c>
      <c r="B1293" s="45">
        <v>785</v>
      </c>
      <c r="C1293" s="45">
        <v>1172</v>
      </c>
      <c r="D1293" s="45">
        <v>119</v>
      </c>
      <c r="E1293" s="46" t="s">
        <v>7530</v>
      </c>
      <c r="F1293" s="47" t="s">
        <v>1905</v>
      </c>
      <c r="G1293" s="46" t="s">
        <v>1777</v>
      </c>
      <c r="H1293" s="46" t="s">
        <v>1904</v>
      </c>
      <c r="I1293" s="46" t="s">
        <v>1597</v>
      </c>
      <c r="J1293" s="48">
        <v>14</v>
      </c>
      <c r="K1293" s="49">
        <v>277.10000000000002</v>
      </c>
      <c r="L1293" s="50">
        <v>14</v>
      </c>
      <c r="M1293" s="50">
        <v>3879.4000000000005</v>
      </c>
      <c r="N1293" s="51">
        <v>0</v>
      </c>
      <c r="O1293" s="51">
        <v>0</v>
      </c>
      <c r="P1293" s="51">
        <v>40</v>
      </c>
      <c r="Q1293" s="51">
        <v>0</v>
      </c>
      <c r="R1293" s="51">
        <f t="shared" si="169"/>
        <v>40</v>
      </c>
      <c r="S1293" s="79"/>
      <c r="T1293" s="52">
        <f t="shared" si="170"/>
        <v>0</v>
      </c>
      <c r="U1293" s="52" t="str" cm="1">
        <f t="array" aca="1" ref="U1293" ca="1">IF(S1293="", "×", IF(LEFT(S1293,2)="項番", COUNTIFS($D$2:$D$4001, INDIRECT("D" &amp; ROW()-1), $U$2:$U$4001, "〇"), "〇"))</f>
        <v>×</v>
      </c>
      <c r="V1293" s="52" t="str">
        <f t="shared" si="171"/>
        <v>×</v>
      </c>
      <c r="W1293" s="52" t="str">
        <f t="shared" si="172"/>
        <v>×</v>
      </c>
      <c r="X1293" s="53" t="str">
        <f t="shared" ca="1" si="173"/>
        <v/>
      </c>
      <c r="Y1293" s="52">
        <f t="shared" ca="1" si="174"/>
        <v>0</v>
      </c>
      <c r="Z1293" s="52">
        <f t="shared" si="175"/>
        <v>119</v>
      </c>
      <c r="AA1293" s="52" t="s">
        <v>125</v>
      </c>
    </row>
    <row r="1294" spans="1:246" s="25" customFormat="1" ht="14.25" customHeight="1" x14ac:dyDescent="0.4">
      <c r="A1294" s="39" t="s">
        <v>8045</v>
      </c>
      <c r="B1294" s="45">
        <v>787</v>
      </c>
      <c r="C1294" s="45">
        <v>1173</v>
      </c>
      <c r="D1294" s="45">
        <v>119</v>
      </c>
      <c r="E1294" s="46" t="s">
        <v>7530</v>
      </c>
      <c r="F1294" s="47" t="s">
        <v>1909</v>
      </c>
      <c r="G1294" s="46" t="s">
        <v>1777</v>
      </c>
      <c r="H1294" s="46" t="s">
        <v>1910</v>
      </c>
      <c r="I1294" s="46" t="s">
        <v>1911</v>
      </c>
      <c r="J1294" s="48">
        <v>800</v>
      </c>
      <c r="K1294" s="49">
        <v>33.700000000000003</v>
      </c>
      <c r="L1294" s="50">
        <v>800</v>
      </c>
      <c r="M1294" s="50">
        <v>26960.000000000004</v>
      </c>
      <c r="N1294" s="51">
        <v>0</v>
      </c>
      <c r="O1294" s="51">
        <v>0</v>
      </c>
      <c r="P1294" s="51">
        <v>40</v>
      </c>
      <c r="Q1294" s="51">
        <v>0</v>
      </c>
      <c r="R1294" s="51">
        <f t="shared" si="169"/>
        <v>40</v>
      </c>
      <c r="S1294" s="79"/>
      <c r="T1294" s="52">
        <f t="shared" si="170"/>
        <v>0</v>
      </c>
      <c r="U1294" s="52" t="str" cm="1">
        <f t="array" aca="1" ref="U1294" ca="1">IF(S1294="", "×", IF(LEFT(S1294,2)="項番", COUNTIFS($D$2:$D$4001, INDIRECT("D" &amp; ROW()-1), $U$2:$U$4001, "〇"), "〇"))</f>
        <v>×</v>
      </c>
      <c r="V1294" s="52" t="str">
        <f t="shared" si="171"/>
        <v>×</v>
      </c>
      <c r="W1294" s="52" t="str">
        <f t="shared" si="172"/>
        <v>×</v>
      </c>
      <c r="X1294" s="53" t="str">
        <f t="shared" ca="1" si="173"/>
        <v/>
      </c>
      <c r="Y1294" s="52">
        <f t="shared" ca="1" si="174"/>
        <v>0</v>
      </c>
      <c r="Z1294" s="52">
        <f t="shared" si="175"/>
        <v>119</v>
      </c>
      <c r="AA1294" s="52" t="s">
        <v>125</v>
      </c>
    </row>
    <row r="1295" spans="1:246" s="25" customFormat="1" ht="14.25" customHeight="1" x14ac:dyDescent="0.4">
      <c r="A1295" s="39" t="s">
        <v>8045</v>
      </c>
      <c r="B1295" s="45">
        <v>788</v>
      </c>
      <c r="C1295" s="45">
        <v>1174</v>
      </c>
      <c r="D1295" s="45">
        <v>119</v>
      </c>
      <c r="E1295" s="46" t="s">
        <v>7530</v>
      </c>
      <c r="F1295" s="47" t="s">
        <v>1912</v>
      </c>
      <c r="G1295" s="46" t="s">
        <v>1777</v>
      </c>
      <c r="H1295" s="46" t="s">
        <v>1913</v>
      </c>
      <c r="I1295" s="46" t="s">
        <v>14</v>
      </c>
      <c r="J1295" s="48">
        <v>10</v>
      </c>
      <c r="K1295" s="49">
        <v>20203</v>
      </c>
      <c r="L1295" s="50">
        <v>10</v>
      </c>
      <c r="M1295" s="50">
        <v>202030</v>
      </c>
      <c r="N1295" s="46">
        <v>2</v>
      </c>
      <c r="O1295" s="46">
        <v>6</v>
      </c>
      <c r="P1295" s="46">
        <v>0</v>
      </c>
      <c r="Q1295" s="46">
        <v>0</v>
      </c>
      <c r="R1295" s="51">
        <f t="shared" si="169"/>
        <v>8</v>
      </c>
      <c r="S1295" s="79"/>
      <c r="T1295" s="52">
        <f t="shared" si="170"/>
        <v>0</v>
      </c>
      <c r="U1295" s="52" t="str" cm="1">
        <f t="array" aca="1" ref="U1295" ca="1">IF(S1295="", "×", IF(LEFT(S1295,2)="項番", COUNTIFS($D$2:$D$4001, INDIRECT("D" &amp; ROW()-1), $U$2:$U$4001, "〇"), "〇"))</f>
        <v>×</v>
      </c>
      <c r="V1295" s="52" t="str">
        <f t="shared" si="171"/>
        <v>×</v>
      </c>
      <c r="W1295" s="52" t="str">
        <f t="shared" si="172"/>
        <v>×</v>
      </c>
      <c r="X1295" s="53" t="str">
        <f t="shared" ca="1" si="173"/>
        <v/>
      </c>
      <c r="Y1295" s="52">
        <f t="shared" ca="1" si="174"/>
        <v>0</v>
      </c>
      <c r="Z1295" s="52">
        <f t="shared" si="175"/>
        <v>119</v>
      </c>
      <c r="AA1295" s="52" t="s">
        <v>125</v>
      </c>
    </row>
    <row r="1296" spans="1:246" s="25" customFormat="1" ht="14.25" customHeight="1" x14ac:dyDescent="0.4">
      <c r="A1296" s="39" t="s">
        <v>8045</v>
      </c>
      <c r="B1296" s="45">
        <v>791</v>
      </c>
      <c r="C1296" s="45">
        <v>1175</v>
      </c>
      <c r="D1296" s="45">
        <v>119</v>
      </c>
      <c r="E1296" s="46" t="s">
        <v>7530</v>
      </c>
      <c r="F1296" s="47" t="s">
        <v>1919</v>
      </c>
      <c r="G1296" s="46" t="s">
        <v>1777</v>
      </c>
      <c r="H1296" s="46" t="s">
        <v>1920</v>
      </c>
      <c r="I1296" s="46" t="s">
        <v>1224</v>
      </c>
      <c r="J1296" s="48">
        <v>100</v>
      </c>
      <c r="K1296" s="49">
        <v>56.9</v>
      </c>
      <c r="L1296" s="50">
        <v>100</v>
      </c>
      <c r="M1296" s="50">
        <v>5690</v>
      </c>
      <c r="N1296" s="51">
        <v>0</v>
      </c>
      <c r="O1296" s="51">
        <v>0</v>
      </c>
      <c r="P1296" s="51">
        <v>0</v>
      </c>
      <c r="Q1296" s="51">
        <v>12</v>
      </c>
      <c r="R1296" s="51">
        <f t="shared" si="169"/>
        <v>12</v>
      </c>
      <c r="S1296" s="79"/>
      <c r="T1296" s="52">
        <f t="shared" si="170"/>
        <v>0</v>
      </c>
      <c r="U1296" s="52" t="str" cm="1">
        <f t="array" aca="1" ref="U1296" ca="1">IF(S1296="", "×", IF(LEFT(S1296,2)="項番", COUNTIFS($D$2:$D$4001, INDIRECT("D" &amp; ROW()-1), $U$2:$U$4001, "〇"), "〇"))</f>
        <v>×</v>
      </c>
      <c r="V1296" s="52" t="str">
        <f t="shared" si="171"/>
        <v>×</v>
      </c>
      <c r="W1296" s="52" t="str">
        <f t="shared" si="172"/>
        <v>×</v>
      </c>
      <c r="X1296" s="53" t="str">
        <f t="shared" ca="1" si="173"/>
        <v/>
      </c>
      <c r="Y1296" s="52">
        <f t="shared" ca="1" si="174"/>
        <v>0</v>
      </c>
      <c r="Z1296" s="52">
        <f t="shared" si="175"/>
        <v>119</v>
      </c>
      <c r="AA1296" s="52" t="s">
        <v>125</v>
      </c>
    </row>
    <row r="1297" spans="1:246" s="25" customFormat="1" ht="14.25" customHeight="1" x14ac:dyDescent="0.4">
      <c r="A1297" s="39" t="s">
        <v>8045</v>
      </c>
      <c r="B1297" s="45">
        <v>792</v>
      </c>
      <c r="C1297" s="45">
        <v>1176</v>
      </c>
      <c r="D1297" s="45">
        <v>119</v>
      </c>
      <c r="E1297" s="46" t="s">
        <v>7530</v>
      </c>
      <c r="F1297" s="47" t="s">
        <v>1921</v>
      </c>
      <c r="G1297" s="46" t="s">
        <v>1777</v>
      </c>
      <c r="H1297" s="46" t="s">
        <v>1922</v>
      </c>
      <c r="I1297" s="46" t="s">
        <v>1224</v>
      </c>
      <c r="J1297" s="48">
        <v>100</v>
      </c>
      <c r="K1297" s="49">
        <v>90.2</v>
      </c>
      <c r="L1297" s="50">
        <v>100</v>
      </c>
      <c r="M1297" s="50">
        <v>9020</v>
      </c>
      <c r="N1297" s="51">
        <v>0</v>
      </c>
      <c r="O1297" s="51">
        <v>0</v>
      </c>
      <c r="P1297" s="51">
        <v>0</v>
      </c>
      <c r="Q1297" s="51">
        <v>24</v>
      </c>
      <c r="R1297" s="51">
        <f t="shared" si="169"/>
        <v>24</v>
      </c>
      <c r="S1297" s="79"/>
      <c r="T1297" s="52">
        <f t="shared" si="170"/>
        <v>0</v>
      </c>
      <c r="U1297" s="52" t="str" cm="1">
        <f t="array" aca="1" ref="U1297" ca="1">IF(S1297="", "×", IF(LEFT(S1297,2)="項番", COUNTIFS($D$2:$D$4001, INDIRECT("D" &amp; ROW()-1), $U$2:$U$4001, "〇"), "〇"))</f>
        <v>×</v>
      </c>
      <c r="V1297" s="52" t="str">
        <f t="shared" si="171"/>
        <v>×</v>
      </c>
      <c r="W1297" s="52" t="str">
        <f t="shared" si="172"/>
        <v>×</v>
      </c>
      <c r="X1297" s="53" t="str">
        <f t="shared" ca="1" si="173"/>
        <v/>
      </c>
      <c r="Y1297" s="52">
        <f t="shared" ca="1" si="174"/>
        <v>0</v>
      </c>
      <c r="Z1297" s="52">
        <f t="shared" si="175"/>
        <v>119</v>
      </c>
      <c r="AA1297" s="52" t="s">
        <v>125</v>
      </c>
    </row>
    <row r="1298" spans="1:246" ht="14.25" customHeight="1" x14ac:dyDescent="0.4">
      <c r="A1298" s="39" t="s">
        <v>8045</v>
      </c>
      <c r="B1298" s="45">
        <v>793</v>
      </c>
      <c r="C1298" s="45">
        <v>1177</v>
      </c>
      <c r="D1298" s="45">
        <v>119</v>
      </c>
      <c r="E1298" s="46" t="s">
        <v>7530</v>
      </c>
      <c r="F1298" s="47" t="s">
        <v>7491</v>
      </c>
      <c r="G1298" s="46" t="s">
        <v>1777</v>
      </c>
      <c r="H1298" s="46" t="s">
        <v>1923</v>
      </c>
      <c r="I1298" s="46" t="s">
        <v>1924</v>
      </c>
      <c r="J1298" s="48">
        <v>100</v>
      </c>
      <c r="K1298" s="49">
        <v>77.099999999999994</v>
      </c>
      <c r="L1298" s="50">
        <v>100</v>
      </c>
      <c r="M1298" s="50">
        <v>7709.9999999999991</v>
      </c>
      <c r="N1298" s="51">
        <v>2</v>
      </c>
      <c r="O1298" s="51">
        <v>0</v>
      </c>
      <c r="P1298" s="51">
        <v>0</v>
      </c>
      <c r="Q1298" s="51">
        <v>0</v>
      </c>
      <c r="R1298" s="51">
        <f t="shared" si="169"/>
        <v>2</v>
      </c>
      <c r="S1298" s="79"/>
      <c r="T1298" s="52">
        <f t="shared" si="170"/>
        <v>0</v>
      </c>
      <c r="U1298" s="52" t="str" cm="1">
        <f t="array" aca="1" ref="U1298" ca="1">IF(S1298="", "×", IF(LEFT(S1298,2)="項番", COUNTIFS($D$2:$D$4001, INDIRECT("D" &amp; ROW()-1), $U$2:$U$4001, "〇"), "〇"))</f>
        <v>×</v>
      </c>
      <c r="V1298" s="52" t="str">
        <f t="shared" si="171"/>
        <v>×</v>
      </c>
      <c r="W1298" s="52" t="str">
        <f t="shared" si="172"/>
        <v>×</v>
      </c>
      <c r="X1298" s="53" t="str">
        <f t="shared" ca="1" si="173"/>
        <v/>
      </c>
      <c r="Y1298" s="52">
        <f t="shared" ca="1" si="174"/>
        <v>0</v>
      </c>
      <c r="Z1298" s="52">
        <f t="shared" si="175"/>
        <v>119</v>
      </c>
      <c r="AA1298" s="52" t="s">
        <v>125</v>
      </c>
    </row>
    <row r="1299" spans="1:246" s="54" customFormat="1" ht="14.25" customHeight="1" x14ac:dyDescent="0.4">
      <c r="A1299" s="54" t="s">
        <v>125</v>
      </c>
      <c r="B1299" s="55"/>
      <c r="C1299" s="55" t="s">
        <v>125</v>
      </c>
      <c r="D1299" s="55" t="s">
        <v>125</v>
      </c>
      <c r="E1299" s="56"/>
      <c r="F1299" s="57"/>
      <c r="G1299" s="56"/>
      <c r="H1299" s="56"/>
      <c r="I1299" s="56"/>
      <c r="J1299" s="58"/>
      <c r="K1299" s="59"/>
      <c r="L1299" s="60"/>
      <c r="M1299" s="60"/>
      <c r="N1299" s="61"/>
      <c r="O1299" s="61"/>
      <c r="P1299" s="61"/>
      <c r="Q1299" s="61"/>
      <c r="R1299" s="61"/>
      <c r="S1299" s="80" t="s">
        <v>7807</v>
      </c>
      <c r="T1299" s="62">
        <f t="shared" si="170"/>
        <v>0</v>
      </c>
      <c r="U1299" s="62" cm="1">
        <f t="array" aca="1" ref="U1299" ca="1">IF(S1299="", "×", IF(LEFT(S1299,2)="項番", COUNTIFS($D$2:$D$4001, INDIRECT("D" &amp; ROW()-1), $U$2:$U$4001, "〇"), "〇"))</f>
        <v>0</v>
      </c>
      <c r="V1299" s="62" t="str">
        <f t="shared" si="171"/>
        <v/>
      </c>
      <c r="W1299" s="62" t="str">
        <f t="shared" si="172"/>
        <v/>
      </c>
      <c r="X1299" s="63" t="str">
        <f t="shared" ca="1" si="173"/>
        <v/>
      </c>
      <c r="Y1299" s="62">
        <f t="shared" ca="1" si="174"/>
        <v>0</v>
      </c>
      <c r="Z1299" s="62">
        <f t="shared" si="175"/>
        <v>119</v>
      </c>
      <c r="AA1299" s="62" t="s">
        <v>7924</v>
      </c>
      <c r="AB1299" s="64"/>
      <c r="AC1299" s="64"/>
      <c r="AD1299" s="64"/>
      <c r="AE1299" s="64"/>
      <c r="AF1299" s="64"/>
      <c r="AG1299" s="64"/>
      <c r="AH1299" s="64"/>
      <c r="AI1299" s="64"/>
      <c r="AJ1299" s="64"/>
      <c r="AK1299" s="64"/>
      <c r="AL1299" s="64"/>
      <c r="AM1299" s="64"/>
      <c r="AN1299" s="64"/>
      <c r="AO1299" s="64"/>
      <c r="AP1299" s="64"/>
      <c r="AQ1299" s="64"/>
      <c r="AR1299" s="64"/>
      <c r="AS1299" s="64"/>
      <c r="AT1299" s="64"/>
      <c r="AU1299" s="64"/>
      <c r="AV1299" s="64"/>
      <c r="AW1299" s="64"/>
      <c r="AX1299" s="64"/>
      <c r="AY1299" s="64"/>
      <c r="AZ1299" s="64"/>
      <c r="BA1299" s="64"/>
      <c r="BB1299" s="64"/>
      <c r="BC1299" s="64"/>
      <c r="BD1299" s="64"/>
      <c r="BE1299" s="64"/>
      <c r="BF1299" s="64"/>
      <c r="BG1299" s="64"/>
      <c r="BH1299" s="64"/>
      <c r="BI1299" s="64"/>
      <c r="BJ1299" s="64"/>
      <c r="BK1299" s="64"/>
      <c r="BL1299" s="64"/>
      <c r="BM1299" s="64"/>
      <c r="BN1299" s="64"/>
      <c r="BO1299" s="64"/>
      <c r="BP1299" s="64"/>
      <c r="BQ1299" s="64"/>
      <c r="BR1299" s="64"/>
      <c r="BS1299" s="64"/>
      <c r="BT1299" s="64"/>
      <c r="BU1299" s="64"/>
      <c r="BV1299" s="64"/>
      <c r="BW1299" s="64"/>
      <c r="BX1299" s="64"/>
      <c r="BY1299" s="64"/>
      <c r="BZ1299" s="64"/>
      <c r="CA1299" s="64"/>
      <c r="CB1299" s="64"/>
      <c r="CC1299" s="64"/>
      <c r="CD1299" s="64"/>
      <c r="CE1299" s="64"/>
      <c r="CF1299" s="64"/>
      <c r="CG1299" s="64"/>
      <c r="CH1299" s="64"/>
      <c r="CI1299" s="64"/>
      <c r="CJ1299" s="64"/>
      <c r="CK1299" s="64"/>
      <c r="CL1299" s="64"/>
      <c r="CM1299" s="64"/>
      <c r="CN1299" s="64"/>
      <c r="CO1299" s="64"/>
      <c r="CP1299" s="64"/>
      <c r="CQ1299" s="64"/>
      <c r="CR1299" s="64"/>
      <c r="CS1299" s="64"/>
      <c r="CT1299" s="64"/>
      <c r="CU1299" s="64"/>
      <c r="CV1299" s="64"/>
      <c r="CW1299" s="64"/>
      <c r="CX1299" s="64"/>
      <c r="CY1299" s="64"/>
      <c r="CZ1299" s="64"/>
      <c r="DA1299" s="64"/>
      <c r="DB1299" s="64"/>
      <c r="DC1299" s="64"/>
      <c r="DD1299" s="64"/>
      <c r="DE1299" s="64"/>
      <c r="DF1299" s="64"/>
      <c r="DG1299" s="64"/>
      <c r="DH1299" s="64"/>
      <c r="DI1299" s="64"/>
      <c r="DJ1299" s="64"/>
      <c r="DK1299" s="64"/>
      <c r="DL1299" s="64"/>
      <c r="DM1299" s="64"/>
      <c r="DN1299" s="64"/>
      <c r="DO1299" s="64"/>
      <c r="DP1299" s="64"/>
      <c r="DQ1299" s="64"/>
      <c r="DR1299" s="64"/>
      <c r="DS1299" s="64"/>
      <c r="DT1299" s="64"/>
      <c r="DU1299" s="64"/>
      <c r="DV1299" s="64"/>
      <c r="DW1299" s="64"/>
      <c r="DX1299" s="64"/>
      <c r="DY1299" s="64"/>
      <c r="DZ1299" s="64"/>
      <c r="EA1299" s="64"/>
      <c r="EB1299" s="64"/>
      <c r="EC1299" s="64"/>
      <c r="ED1299" s="64"/>
      <c r="EE1299" s="64"/>
      <c r="EF1299" s="64"/>
      <c r="EG1299" s="64"/>
      <c r="EH1299" s="64"/>
      <c r="EI1299" s="64"/>
      <c r="EJ1299" s="64"/>
      <c r="EK1299" s="64"/>
      <c r="EL1299" s="64"/>
      <c r="EM1299" s="64"/>
      <c r="EN1299" s="64"/>
      <c r="EO1299" s="64"/>
      <c r="EP1299" s="64"/>
      <c r="EQ1299" s="64"/>
      <c r="ER1299" s="64"/>
      <c r="ES1299" s="64"/>
      <c r="ET1299" s="64"/>
      <c r="EU1299" s="64"/>
      <c r="EV1299" s="64"/>
      <c r="EW1299" s="64"/>
      <c r="EX1299" s="64"/>
      <c r="EY1299" s="64"/>
      <c r="EZ1299" s="64"/>
      <c r="FA1299" s="64"/>
      <c r="FB1299" s="64"/>
      <c r="FC1299" s="64"/>
      <c r="FD1299" s="64"/>
      <c r="FE1299" s="64"/>
      <c r="FF1299" s="64"/>
      <c r="FG1299" s="64"/>
      <c r="FH1299" s="64"/>
      <c r="FI1299" s="64"/>
      <c r="FJ1299" s="64"/>
      <c r="FK1299" s="64"/>
      <c r="FL1299" s="64"/>
      <c r="FM1299" s="64"/>
      <c r="FN1299" s="64"/>
      <c r="FO1299" s="64"/>
      <c r="FP1299" s="64"/>
      <c r="FQ1299" s="64"/>
      <c r="FR1299" s="64"/>
      <c r="FS1299" s="64"/>
      <c r="FT1299" s="64"/>
      <c r="FU1299" s="64"/>
      <c r="FV1299" s="64"/>
      <c r="FW1299" s="64"/>
      <c r="FX1299" s="64"/>
      <c r="FY1299" s="64"/>
      <c r="FZ1299" s="64"/>
      <c r="GA1299" s="64"/>
      <c r="GB1299" s="64"/>
      <c r="GC1299" s="64"/>
      <c r="GD1299" s="64"/>
      <c r="GE1299" s="64"/>
      <c r="GF1299" s="64"/>
      <c r="GG1299" s="64"/>
      <c r="GH1299" s="64"/>
      <c r="GI1299" s="64"/>
      <c r="GJ1299" s="64"/>
      <c r="GK1299" s="64"/>
      <c r="GL1299" s="64"/>
      <c r="GM1299" s="64"/>
      <c r="GN1299" s="64"/>
      <c r="GO1299" s="64"/>
      <c r="GP1299" s="64"/>
      <c r="GQ1299" s="64"/>
      <c r="GR1299" s="64"/>
      <c r="GS1299" s="64"/>
      <c r="GT1299" s="64"/>
      <c r="GU1299" s="64"/>
      <c r="GV1299" s="64"/>
      <c r="GW1299" s="64"/>
      <c r="GX1299" s="64"/>
      <c r="GY1299" s="64"/>
      <c r="GZ1299" s="64"/>
      <c r="HA1299" s="64"/>
      <c r="HB1299" s="64"/>
      <c r="HC1299" s="64"/>
      <c r="HD1299" s="64"/>
      <c r="HE1299" s="64"/>
      <c r="HF1299" s="64"/>
      <c r="HG1299" s="64"/>
      <c r="HH1299" s="64"/>
      <c r="HI1299" s="64"/>
      <c r="HJ1299" s="64"/>
      <c r="HK1299" s="64"/>
      <c r="HL1299" s="64"/>
      <c r="HM1299" s="64"/>
      <c r="HN1299" s="64"/>
      <c r="HO1299" s="64"/>
      <c r="HP1299" s="64"/>
      <c r="HQ1299" s="64"/>
      <c r="HR1299" s="64"/>
      <c r="HS1299" s="64"/>
      <c r="HT1299" s="64"/>
      <c r="HU1299" s="64"/>
      <c r="HV1299" s="64"/>
      <c r="HW1299" s="64"/>
      <c r="HX1299" s="64"/>
      <c r="HY1299" s="64"/>
      <c r="HZ1299" s="64"/>
      <c r="IA1299" s="64"/>
      <c r="IB1299" s="64"/>
      <c r="IC1299" s="64"/>
      <c r="ID1299" s="64"/>
      <c r="IE1299" s="64"/>
      <c r="IF1299" s="64"/>
      <c r="IG1299" s="64"/>
      <c r="IH1299" s="64"/>
      <c r="II1299" s="64"/>
      <c r="IJ1299" s="64"/>
      <c r="IK1299" s="64"/>
      <c r="IL1299" s="64"/>
    </row>
    <row r="1300" spans="1:246" s="42" customFormat="1" ht="14.25" customHeight="1" x14ac:dyDescent="0.4">
      <c r="A1300" s="39" t="s">
        <v>8046</v>
      </c>
      <c r="B1300" s="45">
        <v>733</v>
      </c>
      <c r="C1300" s="45">
        <v>1178</v>
      </c>
      <c r="D1300" s="45">
        <v>120</v>
      </c>
      <c r="E1300" s="46" t="s">
        <v>7530</v>
      </c>
      <c r="F1300" s="47" t="s">
        <v>1797</v>
      </c>
      <c r="G1300" s="46" t="s">
        <v>1777</v>
      </c>
      <c r="H1300" s="46" t="s">
        <v>1796</v>
      </c>
      <c r="I1300" s="46" t="s">
        <v>154</v>
      </c>
      <c r="J1300" s="48">
        <v>10</v>
      </c>
      <c r="K1300" s="49">
        <v>27.7</v>
      </c>
      <c r="L1300" s="50">
        <v>50</v>
      </c>
      <c r="M1300" s="50">
        <v>1385</v>
      </c>
      <c r="N1300" s="51">
        <v>0</v>
      </c>
      <c r="O1300" s="51">
        <v>0</v>
      </c>
      <c r="P1300" s="51">
        <v>12</v>
      </c>
      <c r="Q1300" s="51">
        <v>12</v>
      </c>
      <c r="R1300" s="51">
        <f t="shared" ref="R1300:R1308" si="176">SUM(N1300:Q1300)</f>
        <v>24</v>
      </c>
      <c r="S1300" s="79"/>
      <c r="T1300" s="52">
        <f t="shared" si="170"/>
        <v>0</v>
      </c>
      <c r="U1300" s="52" t="str" cm="1">
        <f t="array" aca="1" ref="U1300" ca="1">IF(S1300="", "×", IF(LEFT(S1300,2)="項番", COUNTIFS($D$2:$D$4001, INDIRECT("D" &amp; ROW()-1), $U$2:$U$4001, "〇"), "〇"))</f>
        <v>×</v>
      </c>
      <c r="V1300" s="52" t="str">
        <f t="shared" si="171"/>
        <v>×</v>
      </c>
      <c r="W1300" s="52" t="str">
        <f t="shared" si="172"/>
        <v>×</v>
      </c>
      <c r="X1300" s="53" t="str">
        <f t="shared" ca="1" si="173"/>
        <v/>
      </c>
      <c r="Y1300" s="52">
        <f t="shared" ca="1" si="174"/>
        <v>0</v>
      </c>
      <c r="Z1300" s="52">
        <f t="shared" si="175"/>
        <v>120</v>
      </c>
      <c r="AA1300" s="52" t="s">
        <v>125</v>
      </c>
      <c r="AB1300" s="65"/>
      <c r="AC1300" s="65"/>
      <c r="AD1300" s="65"/>
      <c r="AE1300" s="65"/>
      <c r="AF1300" s="65"/>
      <c r="AG1300" s="65"/>
      <c r="AH1300" s="65"/>
      <c r="AI1300" s="65"/>
      <c r="AJ1300" s="65"/>
      <c r="AK1300" s="65"/>
      <c r="AL1300" s="65"/>
      <c r="AM1300" s="65"/>
      <c r="AN1300" s="65"/>
      <c r="AO1300" s="65"/>
      <c r="AP1300" s="65"/>
      <c r="AQ1300" s="65"/>
      <c r="AR1300" s="65"/>
      <c r="AS1300" s="65"/>
      <c r="AT1300" s="65"/>
      <c r="AU1300" s="65"/>
      <c r="AV1300" s="65"/>
      <c r="AW1300" s="65"/>
      <c r="AX1300" s="65"/>
      <c r="AY1300" s="65"/>
      <c r="AZ1300" s="65"/>
      <c r="BA1300" s="65"/>
      <c r="BB1300" s="65"/>
      <c r="BC1300" s="65"/>
      <c r="BD1300" s="65"/>
      <c r="BE1300" s="65"/>
      <c r="BF1300" s="65"/>
      <c r="BG1300" s="65"/>
      <c r="BH1300" s="65"/>
      <c r="BI1300" s="65"/>
      <c r="BJ1300" s="65"/>
      <c r="BK1300" s="65"/>
      <c r="BL1300" s="65"/>
      <c r="BM1300" s="65"/>
      <c r="BN1300" s="65"/>
      <c r="BO1300" s="65"/>
      <c r="BP1300" s="65"/>
      <c r="BQ1300" s="65"/>
      <c r="BR1300" s="65"/>
      <c r="BS1300" s="65"/>
      <c r="BT1300" s="65"/>
      <c r="BU1300" s="65"/>
      <c r="BV1300" s="65"/>
      <c r="BW1300" s="65"/>
      <c r="BX1300" s="65"/>
      <c r="BY1300" s="65"/>
      <c r="BZ1300" s="65"/>
      <c r="CA1300" s="65"/>
      <c r="CB1300" s="65"/>
      <c r="CC1300" s="65"/>
      <c r="CD1300" s="65"/>
      <c r="CE1300" s="65"/>
      <c r="CF1300" s="65"/>
      <c r="CG1300" s="65"/>
      <c r="CH1300" s="65"/>
      <c r="CI1300" s="65"/>
      <c r="CJ1300" s="65"/>
      <c r="CK1300" s="65"/>
      <c r="CL1300" s="65"/>
      <c r="CM1300" s="65"/>
      <c r="CN1300" s="65"/>
      <c r="CO1300" s="65"/>
      <c r="CP1300" s="65"/>
      <c r="CQ1300" s="65"/>
      <c r="CR1300" s="65"/>
      <c r="CS1300" s="65"/>
      <c r="CT1300" s="65"/>
      <c r="CU1300" s="65"/>
      <c r="CV1300" s="65"/>
      <c r="CW1300" s="65"/>
      <c r="CX1300" s="65"/>
      <c r="CY1300" s="65"/>
      <c r="CZ1300" s="65"/>
      <c r="DA1300" s="65"/>
      <c r="DB1300" s="65"/>
      <c r="DC1300" s="65"/>
      <c r="DD1300" s="65"/>
      <c r="DE1300" s="65"/>
      <c r="DF1300" s="65"/>
      <c r="DG1300" s="65"/>
      <c r="DH1300" s="65"/>
      <c r="DI1300" s="65"/>
      <c r="DJ1300" s="65"/>
      <c r="DK1300" s="65"/>
      <c r="DL1300" s="65"/>
      <c r="DM1300" s="65"/>
      <c r="DN1300" s="65"/>
      <c r="DO1300" s="65"/>
      <c r="DP1300" s="65"/>
      <c r="DQ1300" s="65"/>
      <c r="DR1300" s="65"/>
      <c r="DS1300" s="65"/>
      <c r="DT1300" s="65"/>
      <c r="DU1300" s="65"/>
      <c r="DV1300" s="65"/>
      <c r="DW1300" s="65"/>
      <c r="DX1300" s="65"/>
      <c r="DY1300" s="65"/>
      <c r="DZ1300" s="65"/>
      <c r="EA1300" s="65"/>
      <c r="EB1300" s="65"/>
      <c r="EC1300" s="65"/>
      <c r="ED1300" s="65"/>
      <c r="EE1300" s="65"/>
      <c r="EF1300" s="65"/>
      <c r="EG1300" s="65"/>
      <c r="EH1300" s="65"/>
      <c r="EI1300" s="65"/>
      <c r="EJ1300" s="65"/>
      <c r="EK1300" s="65"/>
      <c r="EL1300" s="65"/>
      <c r="EM1300" s="65"/>
      <c r="EN1300" s="65"/>
      <c r="EO1300" s="65"/>
      <c r="EP1300" s="65"/>
      <c r="EQ1300" s="65"/>
      <c r="ER1300" s="65"/>
      <c r="ES1300" s="65"/>
      <c r="ET1300" s="65"/>
      <c r="EU1300" s="65"/>
      <c r="EV1300" s="65"/>
      <c r="EW1300" s="65"/>
      <c r="EX1300" s="65"/>
      <c r="EY1300" s="65"/>
      <c r="EZ1300" s="65"/>
      <c r="FA1300" s="65"/>
      <c r="FB1300" s="65"/>
      <c r="FC1300" s="65"/>
      <c r="FD1300" s="65"/>
      <c r="FE1300" s="65"/>
      <c r="FF1300" s="65"/>
      <c r="FG1300" s="65"/>
      <c r="FH1300" s="65"/>
      <c r="FI1300" s="65"/>
      <c r="FJ1300" s="65"/>
      <c r="FK1300" s="65"/>
      <c r="FL1300" s="65"/>
      <c r="FM1300" s="65"/>
      <c r="FN1300" s="65"/>
      <c r="FO1300" s="65"/>
      <c r="FP1300" s="65"/>
      <c r="FQ1300" s="65"/>
      <c r="FR1300" s="65"/>
      <c r="FS1300" s="65"/>
      <c r="FT1300" s="65"/>
      <c r="FU1300" s="65"/>
      <c r="FV1300" s="65"/>
      <c r="FW1300" s="65"/>
      <c r="FX1300" s="65"/>
      <c r="FY1300" s="65"/>
      <c r="FZ1300" s="65"/>
      <c r="GA1300" s="65"/>
      <c r="GB1300" s="65"/>
      <c r="GC1300" s="65"/>
      <c r="GD1300" s="65"/>
      <c r="GE1300" s="65"/>
      <c r="GF1300" s="65"/>
      <c r="GG1300" s="65"/>
      <c r="GH1300" s="65"/>
      <c r="GI1300" s="65"/>
      <c r="GJ1300" s="65"/>
      <c r="GK1300" s="65"/>
      <c r="GL1300" s="65"/>
      <c r="GM1300" s="65"/>
      <c r="GN1300" s="65"/>
      <c r="GO1300" s="65"/>
      <c r="GP1300" s="65"/>
      <c r="GQ1300" s="65"/>
      <c r="GR1300" s="65"/>
      <c r="GS1300" s="65"/>
      <c r="GT1300" s="65"/>
      <c r="GU1300" s="65"/>
      <c r="GV1300" s="65"/>
      <c r="GW1300" s="65"/>
      <c r="GX1300" s="65"/>
      <c r="GY1300" s="65"/>
      <c r="GZ1300" s="65"/>
      <c r="HA1300" s="65"/>
      <c r="HB1300" s="65"/>
      <c r="HC1300" s="65"/>
      <c r="HD1300" s="65"/>
      <c r="HE1300" s="65"/>
      <c r="HF1300" s="65"/>
      <c r="HG1300" s="65"/>
      <c r="HH1300" s="65"/>
      <c r="HI1300" s="65"/>
      <c r="HJ1300" s="65"/>
      <c r="HK1300" s="65"/>
      <c r="HL1300" s="65"/>
      <c r="HM1300" s="65"/>
      <c r="HN1300" s="65"/>
      <c r="HO1300" s="65"/>
      <c r="HP1300" s="65"/>
      <c r="HQ1300" s="65"/>
      <c r="HR1300" s="65"/>
      <c r="HS1300" s="65"/>
      <c r="HT1300" s="65"/>
      <c r="HU1300" s="65"/>
      <c r="HV1300" s="65"/>
      <c r="HW1300" s="65"/>
      <c r="HX1300" s="65"/>
      <c r="HY1300" s="65"/>
      <c r="HZ1300" s="65"/>
      <c r="IA1300" s="65"/>
      <c r="IB1300" s="65"/>
      <c r="IC1300" s="65"/>
      <c r="ID1300" s="65"/>
      <c r="IE1300" s="65"/>
      <c r="IF1300" s="65"/>
      <c r="IG1300" s="65"/>
      <c r="IH1300" s="65"/>
      <c r="II1300" s="65"/>
      <c r="IJ1300" s="65"/>
      <c r="IK1300" s="65"/>
      <c r="IL1300" s="65"/>
    </row>
    <row r="1301" spans="1:246" s="42" customFormat="1" ht="14.25" customHeight="1" x14ac:dyDescent="0.4">
      <c r="A1301" s="39" t="s">
        <v>8046</v>
      </c>
      <c r="B1301" s="45">
        <v>742</v>
      </c>
      <c r="C1301" s="45">
        <v>1179</v>
      </c>
      <c r="D1301" s="45">
        <v>120</v>
      </c>
      <c r="E1301" s="46" t="s">
        <v>7530</v>
      </c>
      <c r="F1301" s="47" t="s">
        <v>1816</v>
      </c>
      <c r="G1301" s="46" t="s">
        <v>1777</v>
      </c>
      <c r="H1301" s="46" t="s">
        <v>1814</v>
      </c>
      <c r="I1301" s="46" t="s">
        <v>182</v>
      </c>
      <c r="J1301" s="48">
        <v>10</v>
      </c>
      <c r="K1301" s="49">
        <v>15.1</v>
      </c>
      <c r="L1301" s="50">
        <v>100</v>
      </c>
      <c r="M1301" s="50">
        <v>1510</v>
      </c>
      <c r="N1301" s="51">
        <v>0</v>
      </c>
      <c r="O1301" s="51">
        <v>6</v>
      </c>
      <c r="P1301" s="51">
        <v>0</v>
      </c>
      <c r="Q1301" s="51">
        <v>0</v>
      </c>
      <c r="R1301" s="51">
        <f t="shared" si="176"/>
        <v>6</v>
      </c>
      <c r="S1301" s="79"/>
      <c r="T1301" s="52">
        <f t="shared" si="170"/>
        <v>0</v>
      </c>
      <c r="U1301" s="52" t="str" cm="1">
        <f t="array" aca="1" ref="U1301" ca="1">IF(S1301="", "×", IF(LEFT(S1301,2)="項番", COUNTIFS($D$2:$D$4001, INDIRECT("D" &amp; ROW()-1), $U$2:$U$4001, "〇"), "〇"))</f>
        <v>×</v>
      </c>
      <c r="V1301" s="52" t="str">
        <f t="shared" si="171"/>
        <v>×</v>
      </c>
      <c r="W1301" s="52" t="str">
        <f t="shared" si="172"/>
        <v>×</v>
      </c>
      <c r="X1301" s="53" t="str">
        <f t="shared" ca="1" si="173"/>
        <v/>
      </c>
      <c r="Y1301" s="52">
        <f t="shared" ca="1" si="174"/>
        <v>0</v>
      </c>
      <c r="Z1301" s="52">
        <f t="shared" si="175"/>
        <v>120</v>
      </c>
      <c r="AA1301" s="52" t="s">
        <v>125</v>
      </c>
      <c r="AB1301" s="65"/>
      <c r="AC1301" s="65"/>
      <c r="AD1301" s="65"/>
      <c r="AE1301" s="65"/>
      <c r="AF1301" s="65"/>
      <c r="AG1301" s="65"/>
      <c r="AH1301" s="65"/>
      <c r="AI1301" s="65"/>
      <c r="AJ1301" s="65"/>
      <c r="AK1301" s="65"/>
      <c r="AL1301" s="65"/>
      <c r="AM1301" s="65"/>
      <c r="AN1301" s="65"/>
      <c r="AO1301" s="65"/>
      <c r="AP1301" s="65"/>
      <c r="AQ1301" s="65"/>
      <c r="AR1301" s="65"/>
      <c r="AS1301" s="65"/>
      <c r="AT1301" s="65"/>
      <c r="AU1301" s="65"/>
      <c r="AV1301" s="65"/>
      <c r="AW1301" s="65"/>
      <c r="AX1301" s="65"/>
      <c r="AY1301" s="65"/>
      <c r="AZ1301" s="65"/>
      <c r="BA1301" s="65"/>
      <c r="BB1301" s="65"/>
      <c r="BC1301" s="65"/>
      <c r="BD1301" s="65"/>
      <c r="BE1301" s="65"/>
      <c r="BF1301" s="65"/>
      <c r="BG1301" s="65"/>
      <c r="BH1301" s="65"/>
      <c r="BI1301" s="65"/>
      <c r="BJ1301" s="65"/>
      <c r="BK1301" s="65"/>
      <c r="BL1301" s="65"/>
      <c r="BM1301" s="65"/>
      <c r="BN1301" s="65"/>
      <c r="BO1301" s="65"/>
      <c r="BP1301" s="65"/>
      <c r="BQ1301" s="65"/>
      <c r="BR1301" s="65"/>
      <c r="BS1301" s="65"/>
      <c r="BT1301" s="65"/>
      <c r="BU1301" s="65"/>
      <c r="BV1301" s="65"/>
      <c r="BW1301" s="65"/>
      <c r="BX1301" s="65"/>
      <c r="BY1301" s="65"/>
      <c r="BZ1301" s="65"/>
      <c r="CA1301" s="65"/>
      <c r="CB1301" s="65"/>
      <c r="CC1301" s="65"/>
      <c r="CD1301" s="65"/>
      <c r="CE1301" s="65"/>
      <c r="CF1301" s="65"/>
      <c r="CG1301" s="65"/>
      <c r="CH1301" s="65"/>
      <c r="CI1301" s="65"/>
      <c r="CJ1301" s="65"/>
      <c r="CK1301" s="65"/>
      <c r="CL1301" s="65"/>
      <c r="CM1301" s="65"/>
      <c r="CN1301" s="65"/>
      <c r="CO1301" s="65"/>
      <c r="CP1301" s="65"/>
      <c r="CQ1301" s="65"/>
      <c r="CR1301" s="65"/>
      <c r="CS1301" s="65"/>
      <c r="CT1301" s="65"/>
      <c r="CU1301" s="65"/>
      <c r="CV1301" s="65"/>
      <c r="CW1301" s="65"/>
      <c r="CX1301" s="65"/>
      <c r="CY1301" s="65"/>
      <c r="CZ1301" s="65"/>
      <c r="DA1301" s="65"/>
      <c r="DB1301" s="65"/>
      <c r="DC1301" s="65"/>
      <c r="DD1301" s="65"/>
      <c r="DE1301" s="65"/>
      <c r="DF1301" s="65"/>
      <c r="DG1301" s="65"/>
      <c r="DH1301" s="65"/>
      <c r="DI1301" s="65"/>
      <c r="DJ1301" s="65"/>
      <c r="DK1301" s="65"/>
      <c r="DL1301" s="65"/>
      <c r="DM1301" s="65"/>
      <c r="DN1301" s="65"/>
      <c r="DO1301" s="65"/>
      <c r="DP1301" s="65"/>
      <c r="DQ1301" s="65"/>
      <c r="DR1301" s="65"/>
      <c r="DS1301" s="65"/>
      <c r="DT1301" s="65"/>
      <c r="DU1301" s="65"/>
      <c r="DV1301" s="65"/>
      <c r="DW1301" s="65"/>
      <c r="DX1301" s="65"/>
      <c r="DY1301" s="65"/>
      <c r="DZ1301" s="65"/>
      <c r="EA1301" s="65"/>
      <c r="EB1301" s="65"/>
      <c r="EC1301" s="65"/>
      <c r="ED1301" s="65"/>
      <c r="EE1301" s="65"/>
      <c r="EF1301" s="65"/>
      <c r="EG1301" s="65"/>
      <c r="EH1301" s="65"/>
      <c r="EI1301" s="65"/>
      <c r="EJ1301" s="65"/>
      <c r="EK1301" s="65"/>
      <c r="EL1301" s="65"/>
      <c r="EM1301" s="65"/>
      <c r="EN1301" s="65"/>
      <c r="EO1301" s="65"/>
      <c r="EP1301" s="65"/>
      <c r="EQ1301" s="65"/>
      <c r="ER1301" s="65"/>
      <c r="ES1301" s="65"/>
      <c r="ET1301" s="65"/>
      <c r="EU1301" s="65"/>
      <c r="EV1301" s="65"/>
      <c r="EW1301" s="65"/>
      <c r="EX1301" s="65"/>
      <c r="EY1301" s="65"/>
      <c r="EZ1301" s="65"/>
      <c r="FA1301" s="65"/>
      <c r="FB1301" s="65"/>
      <c r="FC1301" s="65"/>
      <c r="FD1301" s="65"/>
      <c r="FE1301" s="65"/>
      <c r="FF1301" s="65"/>
      <c r="FG1301" s="65"/>
      <c r="FH1301" s="65"/>
      <c r="FI1301" s="65"/>
      <c r="FJ1301" s="65"/>
      <c r="FK1301" s="65"/>
      <c r="FL1301" s="65"/>
      <c r="FM1301" s="65"/>
      <c r="FN1301" s="65"/>
      <c r="FO1301" s="65"/>
      <c r="FP1301" s="65"/>
      <c r="FQ1301" s="65"/>
      <c r="FR1301" s="65"/>
      <c r="FS1301" s="65"/>
      <c r="FT1301" s="65"/>
      <c r="FU1301" s="65"/>
      <c r="FV1301" s="65"/>
      <c r="FW1301" s="65"/>
      <c r="FX1301" s="65"/>
      <c r="FY1301" s="65"/>
      <c r="FZ1301" s="65"/>
      <c r="GA1301" s="65"/>
      <c r="GB1301" s="65"/>
      <c r="GC1301" s="65"/>
      <c r="GD1301" s="65"/>
      <c r="GE1301" s="65"/>
      <c r="GF1301" s="65"/>
      <c r="GG1301" s="65"/>
      <c r="GH1301" s="65"/>
      <c r="GI1301" s="65"/>
      <c r="GJ1301" s="65"/>
      <c r="GK1301" s="65"/>
      <c r="GL1301" s="65"/>
      <c r="GM1301" s="65"/>
      <c r="GN1301" s="65"/>
      <c r="GO1301" s="65"/>
      <c r="GP1301" s="65"/>
      <c r="GQ1301" s="65"/>
      <c r="GR1301" s="65"/>
      <c r="GS1301" s="65"/>
      <c r="GT1301" s="65"/>
      <c r="GU1301" s="65"/>
      <c r="GV1301" s="65"/>
      <c r="GW1301" s="65"/>
      <c r="GX1301" s="65"/>
      <c r="GY1301" s="65"/>
      <c r="GZ1301" s="65"/>
      <c r="HA1301" s="65"/>
      <c r="HB1301" s="65"/>
      <c r="HC1301" s="65"/>
      <c r="HD1301" s="65"/>
      <c r="HE1301" s="65"/>
      <c r="HF1301" s="65"/>
      <c r="HG1301" s="65"/>
      <c r="HH1301" s="65"/>
      <c r="HI1301" s="65"/>
      <c r="HJ1301" s="65"/>
      <c r="HK1301" s="65"/>
      <c r="HL1301" s="65"/>
      <c r="HM1301" s="65"/>
      <c r="HN1301" s="65"/>
      <c r="HO1301" s="65"/>
      <c r="HP1301" s="65"/>
      <c r="HQ1301" s="65"/>
      <c r="HR1301" s="65"/>
      <c r="HS1301" s="65"/>
      <c r="HT1301" s="65"/>
      <c r="HU1301" s="65"/>
      <c r="HV1301" s="65"/>
      <c r="HW1301" s="65"/>
      <c r="HX1301" s="65"/>
      <c r="HY1301" s="65"/>
      <c r="HZ1301" s="65"/>
      <c r="IA1301" s="65"/>
      <c r="IB1301" s="65"/>
      <c r="IC1301" s="65"/>
      <c r="ID1301" s="65"/>
      <c r="IE1301" s="65"/>
      <c r="IF1301" s="65"/>
      <c r="IG1301" s="65"/>
      <c r="IH1301" s="65"/>
      <c r="II1301" s="65"/>
      <c r="IJ1301" s="65"/>
      <c r="IK1301" s="65"/>
      <c r="IL1301" s="65"/>
    </row>
    <row r="1302" spans="1:246" s="71" customFormat="1" ht="14.25" customHeight="1" x14ac:dyDescent="0.4">
      <c r="A1302" s="39" t="s">
        <v>8046</v>
      </c>
      <c r="B1302" s="45">
        <v>759</v>
      </c>
      <c r="C1302" s="45">
        <v>1180</v>
      </c>
      <c r="D1302" s="45">
        <v>120</v>
      </c>
      <c r="E1302" s="46" t="s">
        <v>7530</v>
      </c>
      <c r="F1302" s="47" t="s">
        <v>1850</v>
      </c>
      <c r="G1302" s="46" t="s">
        <v>1777</v>
      </c>
      <c r="H1302" s="46" t="s">
        <v>1851</v>
      </c>
      <c r="I1302" s="46" t="s">
        <v>475</v>
      </c>
      <c r="J1302" s="48">
        <v>100</v>
      </c>
      <c r="K1302" s="49">
        <v>24.1</v>
      </c>
      <c r="L1302" s="50">
        <v>100</v>
      </c>
      <c r="M1302" s="50">
        <v>2410</v>
      </c>
      <c r="N1302" s="46">
        <v>0</v>
      </c>
      <c r="O1302" s="46">
        <v>0</v>
      </c>
      <c r="P1302" s="46">
        <v>2</v>
      </c>
      <c r="Q1302" s="46">
        <v>0</v>
      </c>
      <c r="R1302" s="51">
        <f t="shared" si="176"/>
        <v>2</v>
      </c>
      <c r="S1302" s="79"/>
      <c r="T1302" s="52">
        <f t="shared" si="170"/>
        <v>0</v>
      </c>
      <c r="U1302" s="52" t="str" cm="1">
        <f t="array" aca="1" ref="U1302" ca="1">IF(S1302="", "×", IF(LEFT(S1302,2)="項番", COUNTIFS($D$2:$D$4001, INDIRECT("D" &amp; ROW()-1), $U$2:$U$4001, "〇"), "〇"))</f>
        <v>×</v>
      </c>
      <c r="V1302" s="52" t="str">
        <f t="shared" si="171"/>
        <v>×</v>
      </c>
      <c r="W1302" s="52" t="str">
        <f t="shared" si="172"/>
        <v>×</v>
      </c>
      <c r="X1302" s="53" t="str">
        <f t="shared" ca="1" si="173"/>
        <v/>
      </c>
      <c r="Y1302" s="52">
        <f t="shared" ca="1" si="174"/>
        <v>0</v>
      </c>
      <c r="Z1302" s="52">
        <f t="shared" si="175"/>
        <v>120</v>
      </c>
      <c r="AA1302" s="52" t="s">
        <v>125</v>
      </c>
      <c r="AB1302" s="70"/>
      <c r="AC1302" s="70"/>
      <c r="AD1302" s="70"/>
      <c r="AE1302" s="70"/>
      <c r="AF1302" s="70"/>
      <c r="AG1302" s="70"/>
      <c r="AH1302" s="70"/>
      <c r="AI1302" s="70"/>
      <c r="AJ1302" s="70"/>
      <c r="AK1302" s="70"/>
      <c r="AL1302" s="70"/>
      <c r="AM1302" s="70"/>
      <c r="AN1302" s="70"/>
      <c r="AO1302" s="70"/>
      <c r="AP1302" s="70"/>
      <c r="AQ1302" s="70"/>
      <c r="AR1302" s="70"/>
      <c r="AS1302" s="70"/>
      <c r="AT1302" s="70"/>
      <c r="AU1302" s="70"/>
      <c r="AV1302" s="70"/>
      <c r="AW1302" s="70"/>
      <c r="AX1302" s="70"/>
      <c r="AY1302" s="70"/>
      <c r="AZ1302" s="70"/>
      <c r="BA1302" s="70"/>
      <c r="BB1302" s="70"/>
      <c r="BC1302" s="70"/>
      <c r="BD1302" s="70"/>
      <c r="BE1302" s="70"/>
      <c r="BF1302" s="70"/>
      <c r="BG1302" s="70"/>
      <c r="BH1302" s="70"/>
      <c r="BI1302" s="70"/>
      <c r="BJ1302" s="70"/>
      <c r="BK1302" s="70"/>
      <c r="BL1302" s="70"/>
      <c r="BM1302" s="70"/>
      <c r="BN1302" s="70"/>
      <c r="BO1302" s="70"/>
      <c r="BP1302" s="70"/>
      <c r="BQ1302" s="70"/>
      <c r="BR1302" s="70"/>
      <c r="BS1302" s="70"/>
      <c r="BT1302" s="70"/>
      <c r="BU1302" s="70"/>
      <c r="BV1302" s="70"/>
      <c r="BW1302" s="70"/>
      <c r="BX1302" s="70"/>
      <c r="BY1302" s="70"/>
      <c r="BZ1302" s="70"/>
      <c r="CA1302" s="70"/>
      <c r="CB1302" s="70"/>
      <c r="CC1302" s="70"/>
      <c r="CD1302" s="70"/>
      <c r="CE1302" s="70"/>
      <c r="CF1302" s="70"/>
      <c r="CG1302" s="70"/>
      <c r="CH1302" s="70"/>
      <c r="CI1302" s="70"/>
      <c r="CJ1302" s="70"/>
      <c r="CK1302" s="70"/>
      <c r="CL1302" s="70"/>
      <c r="CM1302" s="70"/>
      <c r="CN1302" s="70"/>
      <c r="CO1302" s="70"/>
      <c r="CP1302" s="70"/>
      <c r="CQ1302" s="70"/>
      <c r="CR1302" s="70"/>
      <c r="CS1302" s="70"/>
      <c r="CT1302" s="70"/>
      <c r="CU1302" s="70"/>
      <c r="CV1302" s="70"/>
      <c r="CW1302" s="70"/>
      <c r="CX1302" s="70"/>
      <c r="CY1302" s="70"/>
      <c r="CZ1302" s="70"/>
      <c r="DA1302" s="70"/>
      <c r="DB1302" s="70"/>
      <c r="DC1302" s="70"/>
      <c r="DD1302" s="70"/>
      <c r="DE1302" s="70"/>
      <c r="DF1302" s="70"/>
      <c r="DG1302" s="70"/>
      <c r="DH1302" s="70"/>
      <c r="DI1302" s="70"/>
      <c r="DJ1302" s="70"/>
      <c r="DK1302" s="70"/>
      <c r="DL1302" s="70"/>
      <c r="DM1302" s="70"/>
      <c r="DN1302" s="70"/>
      <c r="DO1302" s="70"/>
      <c r="DP1302" s="70"/>
      <c r="DQ1302" s="70"/>
      <c r="DR1302" s="70"/>
      <c r="DS1302" s="70"/>
      <c r="DT1302" s="70"/>
      <c r="DU1302" s="70"/>
      <c r="DV1302" s="70"/>
      <c r="DW1302" s="70"/>
      <c r="DX1302" s="70"/>
      <c r="DY1302" s="70"/>
      <c r="DZ1302" s="70"/>
      <c r="EA1302" s="70"/>
      <c r="EB1302" s="70"/>
      <c r="EC1302" s="70"/>
      <c r="ED1302" s="70"/>
      <c r="EE1302" s="70"/>
      <c r="EF1302" s="70"/>
      <c r="EG1302" s="70"/>
      <c r="EH1302" s="70"/>
      <c r="EI1302" s="70"/>
      <c r="EJ1302" s="70"/>
      <c r="EK1302" s="70"/>
      <c r="EL1302" s="70"/>
      <c r="EM1302" s="70"/>
      <c r="EN1302" s="70"/>
      <c r="EO1302" s="70"/>
      <c r="EP1302" s="70"/>
      <c r="EQ1302" s="70"/>
      <c r="ER1302" s="70"/>
      <c r="ES1302" s="70"/>
      <c r="ET1302" s="70"/>
      <c r="EU1302" s="70"/>
      <c r="EV1302" s="70"/>
      <c r="EW1302" s="70"/>
      <c r="EX1302" s="70"/>
      <c r="EY1302" s="70"/>
      <c r="EZ1302" s="70"/>
      <c r="FA1302" s="70"/>
      <c r="FB1302" s="70"/>
      <c r="FC1302" s="70"/>
      <c r="FD1302" s="70"/>
      <c r="FE1302" s="70"/>
      <c r="FF1302" s="70"/>
      <c r="FG1302" s="70"/>
      <c r="FH1302" s="70"/>
      <c r="FI1302" s="70"/>
      <c r="FJ1302" s="70"/>
      <c r="FK1302" s="70"/>
      <c r="FL1302" s="70"/>
      <c r="FM1302" s="70"/>
      <c r="FN1302" s="70"/>
      <c r="FO1302" s="70"/>
      <c r="FP1302" s="70"/>
      <c r="FQ1302" s="70"/>
      <c r="FR1302" s="70"/>
      <c r="FS1302" s="70"/>
      <c r="FT1302" s="70"/>
      <c r="FU1302" s="70"/>
      <c r="FV1302" s="70"/>
      <c r="FW1302" s="70"/>
      <c r="FX1302" s="70"/>
      <c r="FY1302" s="70"/>
      <c r="FZ1302" s="70"/>
      <c r="GA1302" s="70"/>
      <c r="GB1302" s="70"/>
      <c r="GC1302" s="70"/>
      <c r="GD1302" s="70"/>
      <c r="GE1302" s="70"/>
      <c r="GF1302" s="70"/>
      <c r="GG1302" s="70"/>
      <c r="GH1302" s="70"/>
      <c r="GI1302" s="70"/>
      <c r="GJ1302" s="70"/>
      <c r="GK1302" s="70"/>
      <c r="GL1302" s="70"/>
      <c r="GM1302" s="70"/>
      <c r="GN1302" s="70"/>
      <c r="GO1302" s="70"/>
      <c r="GP1302" s="70"/>
      <c r="GQ1302" s="70"/>
      <c r="GR1302" s="70"/>
      <c r="GS1302" s="70"/>
      <c r="GT1302" s="70"/>
      <c r="GU1302" s="70"/>
      <c r="GV1302" s="70"/>
      <c r="GW1302" s="70"/>
      <c r="GX1302" s="70"/>
      <c r="GY1302" s="70"/>
      <c r="GZ1302" s="70"/>
      <c r="HA1302" s="70"/>
      <c r="HB1302" s="70"/>
      <c r="HC1302" s="70"/>
      <c r="HD1302" s="70"/>
      <c r="HE1302" s="70"/>
      <c r="HF1302" s="70"/>
      <c r="HG1302" s="70"/>
      <c r="HH1302" s="70"/>
      <c r="HI1302" s="70"/>
      <c r="HJ1302" s="70"/>
      <c r="HK1302" s="70"/>
      <c r="HL1302" s="70"/>
      <c r="HM1302" s="70"/>
      <c r="HN1302" s="70"/>
      <c r="HO1302" s="70"/>
      <c r="HP1302" s="70"/>
      <c r="HQ1302" s="70"/>
      <c r="HR1302" s="70"/>
      <c r="HS1302" s="70"/>
      <c r="HT1302" s="70"/>
      <c r="HU1302" s="70"/>
      <c r="HV1302" s="70"/>
      <c r="HW1302" s="70"/>
      <c r="HX1302" s="70"/>
      <c r="HY1302" s="70"/>
      <c r="HZ1302" s="70"/>
      <c r="IA1302" s="70"/>
      <c r="IB1302" s="70"/>
      <c r="IC1302" s="70"/>
      <c r="ID1302" s="70"/>
      <c r="IE1302" s="70"/>
      <c r="IF1302" s="70"/>
      <c r="IG1302" s="70"/>
      <c r="IH1302" s="70"/>
      <c r="II1302" s="70"/>
      <c r="IJ1302" s="70"/>
      <c r="IK1302" s="70"/>
      <c r="IL1302" s="70"/>
    </row>
    <row r="1303" spans="1:246" s="71" customFormat="1" ht="14.25" customHeight="1" x14ac:dyDescent="0.4">
      <c r="A1303" s="39" t="s">
        <v>8046</v>
      </c>
      <c r="B1303" s="45">
        <v>764</v>
      </c>
      <c r="C1303" s="45">
        <v>1181</v>
      </c>
      <c r="D1303" s="45">
        <v>120</v>
      </c>
      <c r="E1303" s="46" t="s">
        <v>7530</v>
      </c>
      <c r="F1303" s="47" t="s">
        <v>1860</v>
      </c>
      <c r="G1303" s="46" t="s">
        <v>1777</v>
      </c>
      <c r="H1303" s="46" t="s">
        <v>1861</v>
      </c>
      <c r="I1303" s="46" t="s">
        <v>12</v>
      </c>
      <c r="J1303" s="48">
        <v>100</v>
      </c>
      <c r="K1303" s="49">
        <v>44.5</v>
      </c>
      <c r="L1303" s="50">
        <v>100</v>
      </c>
      <c r="M1303" s="50">
        <v>4450</v>
      </c>
      <c r="N1303" s="51">
        <v>2</v>
      </c>
      <c r="O1303" s="51">
        <v>24</v>
      </c>
      <c r="P1303" s="51">
        <v>14</v>
      </c>
      <c r="Q1303" s="51">
        <v>0</v>
      </c>
      <c r="R1303" s="51">
        <f t="shared" si="176"/>
        <v>40</v>
      </c>
      <c r="S1303" s="79"/>
      <c r="T1303" s="52">
        <f t="shared" si="170"/>
        <v>0</v>
      </c>
      <c r="U1303" s="52" t="str" cm="1">
        <f t="array" aca="1" ref="U1303" ca="1">IF(S1303="", "×", IF(LEFT(S1303,2)="項番", COUNTIFS($D$2:$D$4001, INDIRECT("D" &amp; ROW()-1), $U$2:$U$4001, "〇"), "〇"))</f>
        <v>×</v>
      </c>
      <c r="V1303" s="52" t="str">
        <f t="shared" si="171"/>
        <v>×</v>
      </c>
      <c r="W1303" s="52" t="str">
        <f t="shared" si="172"/>
        <v>×</v>
      </c>
      <c r="X1303" s="53" t="str">
        <f t="shared" ca="1" si="173"/>
        <v/>
      </c>
      <c r="Y1303" s="52">
        <f t="shared" ca="1" si="174"/>
        <v>0</v>
      </c>
      <c r="Z1303" s="52">
        <f t="shared" si="175"/>
        <v>120</v>
      </c>
      <c r="AA1303" s="52" t="s">
        <v>125</v>
      </c>
      <c r="AB1303" s="70"/>
      <c r="AC1303" s="70"/>
      <c r="AD1303" s="70"/>
      <c r="AE1303" s="70"/>
      <c r="AF1303" s="70"/>
      <c r="AG1303" s="70"/>
      <c r="AH1303" s="70"/>
      <c r="AI1303" s="70"/>
      <c r="AJ1303" s="70"/>
      <c r="AK1303" s="70"/>
      <c r="AL1303" s="70"/>
      <c r="AM1303" s="70"/>
      <c r="AN1303" s="70"/>
      <c r="AO1303" s="70"/>
      <c r="AP1303" s="70"/>
      <c r="AQ1303" s="70"/>
      <c r="AR1303" s="70"/>
      <c r="AS1303" s="70"/>
      <c r="AT1303" s="70"/>
      <c r="AU1303" s="70"/>
      <c r="AV1303" s="70"/>
      <c r="AW1303" s="70"/>
      <c r="AX1303" s="70"/>
      <c r="AY1303" s="70"/>
      <c r="AZ1303" s="70"/>
      <c r="BA1303" s="70"/>
      <c r="BB1303" s="70"/>
      <c r="BC1303" s="70"/>
      <c r="BD1303" s="70"/>
      <c r="BE1303" s="70"/>
      <c r="BF1303" s="70"/>
      <c r="BG1303" s="70"/>
      <c r="BH1303" s="70"/>
      <c r="BI1303" s="70"/>
      <c r="BJ1303" s="70"/>
      <c r="BK1303" s="70"/>
      <c r="BL1303" s="70"/>
      <c r="BM1303" s="70"/>
      <c r="BN1303" s="70"/>
      <c r="BO1303" s="70"/>
      <c r="BP1303" s="70"/>
      <c r="BQ1303" s="70"/>
      <c r="BR1303" s="70"/>
      <c r="BS1303" s="70"/>
      <c r="BT1303" s="70"/>
      <c r="BU1303" s="70"/>
      <c r="BV1303" s="70"/>
      <c r="BW1303" s="70"/>
      <c r="BX1303" s="70"/>
      <c r="BY1303" s="70"/>
      <c r="BZ1303" s="70"/>
      <c r="CA1303" s="70"/>
      <c r="CB1303" s="70"/>
      <c r="CC1303" s="70"/>
      <c r="CD1303" s="70"/>
      <c r="CE1303" s="70"/>
      <c r="CF1303" s="70"/>
      <c r="CG1303" s="70"/>
      <c r="CH1303" s="70"/>
      <c r="CI1303" s="70"/>
      <c r="CJ1303" s="70"/>
      <c r="CK1303" s="70"/>
      <c r="CL1303" s="70"/>
      <c r="CM1303" s="70"/>
      <c r="CN1303" s="70"/>
      <c r="CO1303" s="70"/>
      <c r="CP1303" s="70"/>
      <c r="CQ1303" s="70"/>
      <c r="CR1303" s="70"/>
      <c r="CS1303" s="70"/>
      <c r="CT1303" s="70"/>
      <c r="CU1303" s="70"/>
      <c r="CV1303" s="70"/>
      <c r="CW1303" s="70"/>
      <c r="CX1303" s="70"/>
      <c r="CY1303" s="70"/>
      <c r="CZ1303" s="70"/>
      <c r="DA1303" s="70"/>
      <c r="DB1303" s="70"/>
      <c r="DC1303" s="70"/>
      <c r="DD1303" s="70"/>
      <c r="DE1303" s="70"/>
      <c r="DF1303" s="70"/>
      <c r="DG1303" s="70"/>
      <c r="DH1303" s="70"/>
      <c r="DI1303" s="70"/>
      <c r="DJ1303" s="70"/>
      <c r="DK1303" s="70"/>
      <c r="DL1303" s="70"/>
      <c r="DM1303" s="70"/>
      <c r="DN1303" s="70"/>
      <c r="DO1303" s="70"/>
      <c r="DP1303" s="70"/>
      <c r="DQ1303" s="70"/>
      <c r="DR1303" s="70"/>
      <c r="DS1303" s="70"/>
      <c r="DT1303" s="70"/>
      <c r="DU1303" s="70"/>
      <c r="DV1303" s="70"/>
      <c r="DW1303" s="70"/>
      <c r="DX1303" s="70"/>
      <c r="DY1303" s="70"/>
      <c r="DZ1303" s="70"/>
      <c r="EA1303" s="70"/>
      <c r="EB1303" s="70"/>
      <c r="EC1303" s="70"/>
      <c r="ED1303" s="70"/>
      <c r="EE1303" s="70"/>
      <c r="EF1303" s="70"/>
      <c r="EG1303" s="70"/>
      <c r="EH1303" s="70"/>
      <c r="EI1303" s="70"/>
      <c r="EJ1303" s="70"/>
      <c r="EK1303" s="70"/>
      <c r="EL1303" s="70"/>
      <c r="EM1303" s="70"/>
      <c r="EN1303" s="70"/>
      <c r="EO1303" s="70"/>
      <c r="EP1303" s="70"/>
      <c r="EQ1303" s="70"/>
      <c r="ER1303" s="70"/>
      <c r="ES1303" s="70"/>
      <c r="ET1303" s="70"/>
      <c r="EU1303" s="70"/>
      <c r="EV1303" s="70"/>
      <c r="EW1303" s="70"/>
      <c r="EX1303" s="70"/>
      <c r="EY1303" s="70"/>
      <c r="EZ1303" s="70"/>
      <c r="FA1303" s="70"/>
      <c r="FB1303" s="70"/>
      <c r="FC1303" s="70"/>
      <c r="FD1303" s="70"/>
      <c r="FE1303" s="70"/>
      <c r="FF1303" s="70"/>
      <c r="FG1303" s="70"/>
      <c r="FH1303" s="70"/>
      <c r="FI1303" s="70"/>
      <c r="FJ1303" s="70"/>
      <c r="FK1303" s="70"/>
      <c r="FL1303" s="70"/>
      <c r="FM1303" s="70"/>
      <c r="FN1303" s="70"/>
      <c r="FO1303" s="70"/>
      <c r="FP1303" s="70"/>
      <c r="FQ1303" s="70"/>
      <c r="FR1303" s="70"/>
      <c r="FS1303" s="70"/>
      <c r="FT1303" s="70"/>
      <c r="FU1303" s="70"/>
      <c r="FV1303" s="70"/>
      <c r="FW1303" s="70"/>
      <c r="FX1303" s="70"/>
      <c r="FY1303" s="70"/>
      <c r="FZ1303" s="70"/>
      <c r="GA1303" s="70"/>
      <c r="GB1303" s="70"/>
      <c r="GC1303" s="70"/>
      <c r="GD1303" s="70"/>
      <c r="GE1303" s="70"/>
      <c r="GF1303" s="70"/>
      <c r="GG1303" s="70"/>
      <c r="GH1303" s="70"/>
      <c r="GI1303" s="70"/>
      <c r="GJ1303" s="70"/>
      <c r="GK1303" s="70"/>
      <c r="GL1303" s="70"/>
      <c r="GM1303" s="70"/>
      <c r="GN1303" s="70"/>
      <c r="GO1303" s="70"/>
      <c r="GP1303" s="70"/>
      <c r="GQ1303" s="70"/>
      <c r="GR1303" s="70"/>
      <c r="GS1303" s="70"/>
      <c r="GT1303" s="70"/>
      <c r="GU1303" s="70"/>
      <c r="GV1303" s="70"/>
      <c r="GW1303" s="70"/>
      <c r="GX1303" s="70"/>
      <c r="GY1303" s="70"/>
      <c r="GZ1303" s="70"/>
      <c r="HA1303" s="70"/>
      <c r="HB1303" s="70"/>
      <c r="HC1303" s="70"/>
      <c r="HD1303" s="70"/>
      <c r="HE1303" s="70"/>
      <c r="HF1303" s="70"/>
      <c r="HG1303" s="70"/>
      <c r="HH1303" s="70"/>
      <c r="HI1303" s="70"/>
      <c r="HJ1303" s="70"/>
      <c r="HK1303" s="70"/>
      <c r="HL1303" s="70"/>
      <c r="HM1303" s="70"/>
      <c r="HN1303" s="70"/>
      <c r="HO1303" s="70"/>
      <c r="HP1303" s="70"/>
      <c r="HQ1303" s="70"/>
      <c r="HR1303" s="70"/>
      <c r="HS1303" s="70"/>
      <c r="HT1303" s="70"/>
      <c r="HU1303" s="70"/>
      <c r="HV1303" s="70"/>
      <c r="HW1303" s="70"/>
      <c r="HX1303" s="70"/>
      <c r="HY1303" s="70"/>
      <c r="HZ1303" s="70"/>
      <c r="IA1303" s="70"/>
      <c r="IB1303" s="70"/>
      <c r="IC1303" s="70"/>
      <c r="ID1303" s="70"/>
      <c r="IE1303" s="70"/>
      <c r="IF1303" s="70"/>
      <c r="IG1303" s="70"/>
      <c r="IH1303" s="70"/>
      <c r="II1303" s="70"/>
      <c r="IJ1303" s="70"/>
      <c r="IK1303" s="70"/>
      <c r="IL1303" s="70"/>
    </row>
    <row r="1304" spans="1:246" ht="14.25" customHeight="1" x14ac:dyDescent="0.4">
      <c r="A1304" s="39" t="s">
        <v>8046</v>
      </c>
      <c r="B1304" s="45">
        <v>774</v>
      </c>
      <c r="C1304" s="45">
        <v>1182</v>
      </c>
      <c r="D1304" s="45">
        <v>120</v>
      </c>
      <c r="E1304" s="46" t="s">
        <v>7530</v>
      </c>
      <c r="F1304" s="47" t="s">
        <v>1880</v>
      </c>
      <c r="G1304" s="46" t="s">
        <v>1777</v>
      </c>
      <c r="H1304" s="46" t="s">
        <v>1881</v>
      </c>
      <c r="I1304" s="46" t="s">
        <v>1882</v>
      </c>
      <c r="J1304" s="48">
        <v>1</v>
      </c>
      <c r="K1304" s="49">
        <v>6197</v>
      </c>
      <c r="L1304" s="50">
        <v>1</v>
      </c>
      <c r="M1304" s="50">
        <v>6197</v>
      </c>
      <c r="N1304" s="51">
        <v>20</v>
      </c>
      <c r="O1304" s="51">
        <v>2</v>
      </c>
      <c r="P1304" s="51">
        <v>0</v>
      </c>
      <c r="Q1304" s="51">
        <v>0</v>
      </c>
      <c r="R1304" s="51">
        <f t="shared" si="176"/>
        <v>22</v>
      </c>
      <c r="S1304" s="79"/>
      <c r="T1304" s="52">
        <f t="shared" si="170"/>
        <v>0</v>
      </c>
      <c r="U1304" s="52" t="str" cm="1">
        <f t="array" aca="1" ref="U1304" ca="1">IF(S1304="", "×", IF(LEFT(S1304,2)="項番", COUNTIFS($D$2:$D$4001, INDIRECT("D" &amp; ROW()-1), $U$2:$U$4001, "〇"), "〇"))</f>
        <v>×</v>
      </c>
      <c r="V1304" s="52" t="str">
        <f t="shared" si="171"/>
        <v>×</v>
      </c>
      <c r="W1304" s="52" t="str">
        <f t="shared" si="172"/>
        <v>×</v>
      </c>
      <c r="X1304" s="53" t="str">
        <f t="shared" ca="1" si="173"/>
        <v/>
      </c>
      <c r="Y1304" s="52">
        <f t="shared" ca="1" si="174"/>
        <v>0</v>
      </c>
      <c r="Z1304" s="52">
        <f t="shared" si="175"/>
        <v>120</v>
      </c>
      <c r="AA1304" s="52" t="s">
        <v>125</v>
      </c>
    </row>
    <row r="1305" spans="1:246" ht="14.25" customHeight="1" x14ac:dyDescent="0.4">
      <c r="A1305" s="39" t="s">
        <v>8046</v>
      </c>
      <c r="B1305" s="45">
        <v>775</v>
      </c>
      <c r="C1305" s="45">
        <v>1183</v>
      </c>
      <c r="D1305" s="45">
        <v>120</v>
      </c>
      <c r="E1305" s="46" t="s">
        <v>7530</v>
      </c>
      <c r="F1305" s="47" t="s">
        <v>1883</v>
      </c>
      <c r="G1305" s="46" t="s">
        <v>1777</v>
      </c>
      <c r="H1305" s="46" t="s">
        <v>1884</v>
      </c>
      <c r="I1305" s="46" t="s">
        <v>14</v>
      </c>
      <c r="J1305" s="48">
        <v>10</v>
      </c>
      <c r="K1305" s="49">
        <v>416.8</v>
      </c>
      <c r="L1305" s="50">
        <v>10</v>
      </c>
      <c r="M1305" s="50">
        <v>4168</v>
      </c>
      <c r="N1305" s="51">
        <v>0</v>
      </c>
      <c r="O1305" s="51">
        <v>0</v>
      </c>
      <c r="P1305" s="51">
        <v>50</v>
      </c>
      <c r="Q1305" s="51">
        <v>0</v>
      </c>
      <c r="R1305" s="51">
        <f t="shared" si="176"/>
        <v>50</v>
      </c>
      <c r="S1305" s="79"/>
      <c r="T1305" s="52">
        <f t="shared" si="170"/>
        <v>0</v>
      </c>
      <c r="U1305" s="52" t="str" cm="1">
        <f t="array" aca="1" ref="U1305" ca="1">IF(S1305="", "×", IF(LEFT(S1305,2)="項番", COUNTIFS($D$2:$D$4001, INDIRECT("D" &amp; ROW()-1), $U$2:$U$4001, "〇"), "〇"))</f>
        <v>×</v>
      </c>
      <c r="V1305" s="52" t="str">
        <f t="shared" si="171"/>
        <v>×</v>
      </c>
      <c r="W1305" s="52" t="str">
        <f t="shared" si="172"/>
        <v>×</v>
      </c>
      <c r="X1305" s="53" t="str">
        <f t="shared" ca="1" si="173"/>
        <v/>
      </c>
      <c r="Y1305" s="52">
        <f t="shared" ca="1" si="174"/>
        <v>0</v>
      </c>
      <c r="Z1305" s="52">
        <f t="shared" si="175"/>
        <v>120</v>
      </c>
      <c r="AA1305" s="52" t="s">
        <v>125</v>
      </c>
    </row>
    <row r="1306" spans="1:246" s="76" customFormat="1" ht="14.25" customHeight="1" x14ac:dyDescent="0.4">
      <c r="A1306" s="54" t="s">
        <v>125</v>
      </c>
      <c r="B1306" s="55"/>
      <c r="C1306" s="55" t="s">
        <v>125</v>
      </c>
      <c r="D1306" s="55" t="s">
        <v>125</v>
      </c>
      <c r="E1306" s="56"/>
      <c r="F1306" s="57"/>
      <c r="G1306" s="56"/>
      <c r="H1306" s="56"/>
      <c r="I1306" s="56"/>
      <c r="J1306" s="58"/>
      <c r="K1306" s="59"/>
      <c r="L1306" s="60"/>
      <c r="M1306" s="60"/>
      <c r="N1306" s="61"/>
      <c r="O1306" s="61"/>
      <c r="P1306" s="61"/>
      <c r="Q1306" s="61"/>
      <c r="R1306" s="61"/>
      <c r="S1306" s="80" t="s">
        <v>7808</v>
      </c>
      <c r="T1306" s="62">
        <f t="shared" si="170"/>
        <v>0</v>
      </c>
      <c r="U1306" s="62" cm="1">
        <f t="array" aca="1" ref="U1306" ca="1">IF(S1306="", "×", IF(LEFT(S1306,2)="項番", COUNTIFS($D$2:$D$4001, INDIRECT("D" &amp; ROW()-1), $U$2:$U$4001, "〇"), "〇"))</f>
        <v>0</v>
      </c>
      <c r="V1306" s="62" t="str">
        <f t="shared" si="171"/>
        <v/>
      </c>
      <c r="W1306" s="62" t="str">
        <f t="shared" si="172"/>
        <v/>
      </c>
      <c r="X1306" s="63" t="str">
        <f t="shared" ca="1" si="173"/>
        <v/>
      </c>
      <c r="Y1306" s="62">
        <f t="shared" ca="1" si="174"/>
        <v>0</v>
      </c>
      <c r="Z1306" s="62">
        <f t="shared" si="175"/>
        <v>120</v>
      </c>
      <c r="AA1306" s="62" t="s">
        <v>7924</v>
      </c>
      <c r="AB1306" s="64"/>
      <c r="AC1306" s="64"/>
      <c r="AD1306" s="64"/>
      <c r="AE1306" s="64"/>
      <c r="AF1306" s="64"/>
      <c r="AG1306" s="64"/>
      <c r="AH1306" s="64"/>
      <c r="AI1306" s="64"/>
      <c r="AJ1306" s="64"/>
      <c r="AK1306" s="64"/>
      <c r="AL1306" s="64"/>
      <c r="AM1306" s="64"/>
      <c r="AN1306" s="64"/>
      <c r="AO1306" s="64"/>
      <c r="AP1306" s="64"/>
      <c r="AQ1306" s="64"/>
      <c r="AR1306" s="64"/>
      <c r="AS1306" s="64"/>
      <c r="AT1306" s="64"/>
      <c r="AU1306" s="64"/>
      <c r="AV1306" s="64"/>
      <c r="AW1306" s="64"/>
      <c r="AX1306" s="64"/>
      <c r="AY1306" s="64"/>
      <c r="AZ1306" s="64"/>
      <c r="BA1306" s="64"/>
      <c r="BB1306" s="64"/>
      <c r="BC1306" s="64"/>
      <c r="BD1306" s="64"/>
      <c r="BE1306" s="64"/>
      <c r="BF1306" s="64"/>
      <c r="BG1306" s="64"/>
      <c r="BH1306" s="64"/>
      <c r="BI1306" s="64"/>
      <c r="BJ1306" s="64"/>
      <c r="BK1306" s="64"/>
      <c r="BL1306" s="64"/>
      <c r="BM1306" s="64"/>
      <c r="BN1306" s="64"/>
      <c r="BO1306" s="64"/>
      <c r="BP1306" s="64"/>
      <c r="BQ1306" s="64"/>
      <c r="BR1306" s="64"/>
      <c r="BS1306" s="64"/>
      <c r="BT1306" s="64"/>
      <c r="BU1306" s="64"/>
      <c r="BV1306" s="64"/>
      <c r="BW1306" s="64"/>
      <c r="BX1306" s="64"/>
      <c r="BY1306" s="64"/>
      <c r="BZ1306" s="64"/>
      <c r="CA1306" s="64"/>
      <c r="CB1306" s="64"/>
      <c r="CC1306" s="64"/>
      <c r="CD1306" s="64"/>
      <c r="CE1306" s="64"/>
      <c r="CF1306" s="64"/>
      <c r="CG1306" s="64"/>
      <c r="CH1306" s="64"/>
      <c r="CI1306" s="64"/>
      <c r="CJ1306" s="64"/>
      <c r="CK1306" s="64"/>
      <c r="CL1306" s="64"/>
      <c r="CM1306" s="64"/>
      <c r="CN1306" s="64"/>
      <c r="CO1306" s="64"/>
      <c r="CP1306" s="64"/>
      <c r="CQ1306" s="64"/>
      <c r="CR1306" s="64"/>
      <c r="CS1306" s="64"/>
      <c r="CT1306" s="64"/>
      <c r="CU1306" s="64"/>
      <c r="CV1306" s="64"/>
      <c r="CW1306" s="64"/>
      <c r="CX1306" s="64"/>
      <c r="CY1306" s="64"/>
      <c r="CZ1306" s="64"/>
      <c r="DA1306" s="64"/>
      <c r="DB1306" s="64"/>
      <c r="DC1306" s="64"/>
      <c r="DD1306" s="64"/>
      <c r="DE1306" s="64"/>
      <c r="DF1306" s="64"/>
      <c r="DG1306" s="64"/>
      <c r="DH1306" s="64"/>
      <c r="DI1306" s="64"/>
      <c r="DJ1306" s="64"/>
      <c r="DK1306" s="64"/>
      <c r="DL1306" s="64"/>
      <c r="DM1306" s="64"/>
      <c r="DN1306" s="64"/>
      <c r="DO1306" s="64"/>
      <c r="DP1306" s="64"/>
      <c r="DQ1306" s="64"/>
      <c r="DR1306" s="64"/>
      <c r="DS1306" s="64"/>
      <c r="DT1306" s="64"/>
      <c r="DU1306" s="64"/>
      <c r="DV1306" s="64"/>
      <c r="DW1306" s="64"/>
      <c r="DX1306" s="64"/>
      <c r="DY1306" s="64"/>
      <c r="DZ1306" s="64"/>
      <c r="EA1306" s="64"/>
      <c r="EB1306" s="64"/>
      <c r="EC1306" s="64"/>
      <c r="ED1306" s="64"/>
      <c r="EE1306" s="64"/>
      <c r="EF1306" s="64"/>
      <c r="EG1306" s="64"/>
      <c r="EH1306" s="64"/>
      <c r="EI1306" s="64"/>
      <c r="EJ1306" s="64"/>
      <c r="EK1306" s="64"/>
      <c r="EL1306" s="64"/>
      <c r="EM1306" s="64"/>
      <c r="EN1306" s="64"/>
      <c r="EO1306" s="64"/>
      <c r="EP1306" s="64"/>
      <c r="EQ1306" s="64"/>
      <c r="ER1306" s="64"/>
      <c r="ES1306" s="64"/>
      <c r="ET1306" s="64"/>
      <c r="EU1306" s="64"/>
      <c r="EV1306" s="64"/>
      <c r="EW1306" s="64"/>
      <c r="EX1306" s="64"/>
      <c r="EY1306" s="64"/>
      <c r="EZ1306" s="64"/>
      <c r="FA1306" s="64"/>
      <c r="FB1306" s="64"/>
      <c r="FC1306" s="64"/>
      <c r="FD1306" s="64"/>
      <c r="FE1306" s="64"/>
      <c r="FF1306" s="64"/>
      <c r="FG1306" s="64"/>
      <c r="FH1306" s="64"/>
      <c r="FI1306" s="64"/>
      <c r="FJ1306" s="64"/>
      <c r="FK1306" s="64"/>
      <c r="FL1306" s="64"/>
      <c r="FM1306" s="64"/>
      <c r="FN1306" s="64"/>
      <c r="FO1306" s="64"/>
      <c r="FP1306" s="64"/>
      <c r="FQ1306" s="64"/>
      <c r="FR1306" s="64"/>
      <c r="FS1306" s="64"/>
      <c r="FT1306" s="64"/>
      <c r="FU1306" s="64"/>
      <c r="FV1306" s="64"/>
      <c r="FW1306" s="64"/>
      <c r="FX1306" s="64"/>
      <c r="FY1306" s="64"/>
      <c r="FZ1306" s="64"/>
      <c r="GA1306" s="64"/>
      <c r="GB1306" s="64"/>
      <c r="GC1306" s="64"/>
      <c r="GD1306" s="64"/>
      <c r="GE1306" s="64"/>
      <c r="GF1306" s="64"/>
      <c r="GG1306" s="64"/>
      <c r="GH1306" s="64"/>
      <c r="GI1306" s="64"/>
      <c r="GJ1306" s="64"/>
      <c r="GK1306" s="64"/>
      <c r="GL1306" s="64"/>
      <c r="GM1306" s="64"/>
      <c r="GN1306" s="64"/>
      <c r="GO1306" s="64"/>
      <c r="GP1306" s="64"/>
      <c r="GQ1306" s="64"/>
      <c r="GR1306" s="64"/>
      <c r="GS1306" s="64"/>
      <c r="GT1306" s="64"/>
      <c r="GU1306" s="64"/>
      <c r="GV1306" s="64"/>
      <c r="GW1306" s="64"/>
      <c r="GX1306" s="64"/>
      <c r="GY1306" s="64"/>
      <c r="GZ1306" s="64"/>
      <c r="HA1306" s="64"/>
      <c r="HB1306" s="64"/>
      <c r="HC1306" s="64"/>
      <c r="HD1306" s="64"/>
      <c r="HE1306" s="64"/>
      <c r="HF1306" s="64"/>
      <c r="HG1306" s="64"/>
      <c r="HH1306" s="64"/>
      <c r="HI1306" s="64"/>
      <c r="HJ1306" s="64"/>
      <c r="HK1306" s="64"/>
      <c r="HL1306" s="64"/>
      <c r="HM1306" s="64"/>
      <c r="HN1306" s="64"/>
      <c r="HO1306" s="64"/>
      <c r="HP1306" s="64"/>
      <c r="HQ1306" s="64"/>
      <c r="HR1306" s="64"/>
      <c r="HS1306" s="64"/>
      <c r="HT1306" s="64"/>
      <c r="HU1306" s="64"/>
      <c r="HV1306" s="64"/>
      <c r="HW1306" s="64"/>
      <c r="HX1306" s="64"/>
      <c r="HY1306" s="64"/>
      <c r="HZ1306" s="64"/>
      <c r="IA1306" s="64"/>
      <c r="IB1306" s="64"/>
      <c r="IC1306" s="64"/>
      <c r="ID1306" s="64"/>
      <c r="IE1306" s="64"/>
      <c r="IF1306" s="64"/>
      <c r="IG1306" s="64"/>
      <c r="IH1306" s="64"/>
      <c r="II1306" s="64"/>
      <c r="IJ1306" s="64"/>
      <c r="IK1306" s="64"/>
      <c r="IL1306" s="64"/>
    </row>
    <row r="1307" spans="1:246" s="25" customFormat="1" ht="14.25" customHeight="1" x14ac:dyDescent="0.4">
      <c r="A1307" s="39" t="s">
        <v>8047</v>
      </c>
      <c r="B1307" s="45">
        <v>786</v>
      </c>
      <c r="C1307" s="45">
        <v>1184</v>
      </c>
      <c r="D1307" s="45">
        <v>121</v>
      </c>
      <c r="E1307" s="46" t="s">
        <v>7530</v>
      </c>
      <c r="F1307" s="47" t="s">
        <v>1906</v>
      </c>
      <c r="G1307" s="46" t="s">
        <v>1777</v>
      </c>
      <c r="H1307" s="46" t="s">
        <v>1907</v>
      </c>
      <c r="I1307" s="46" t="s">
        <v>1908</v>
      </c>
      <c r="J1307" s="48">
        <v>10</v>
      </c>
      <c r="K1307" s="49">
        <v>2438.8000000000002</v>
      </c>
      <c r="L1307" s="50">
        <v>10</v>
      </c>
      <c r="M1307" s="50">
        <v>24388</v>
      </c>
      <c r="N1307" s="51">
        <v>1</v>
      </c>
      <c r="O1307" s="51">
        <v>2</v>
      </c>
      <c r="P1307" s="51">
        <v>0</v>
      </c>
      <c r="Q1307" s="51">
        <v>0</v>
      </c>
      <c r="R1307" s="51">
        <f t="shared" si="176"/>
        <v>3</v>
      </c>
      <c r="S1307" s="79"/>
      <c r="T1307" s="52">
        <f t="shared" si="170"/>
        <v>0</v>
      </c>
      <c r="U1307" s="52" t="str" cm="1">
        <f t="array" aca="1" ref="U1307" ca="1">IF(S1307="", "×", IF(LEFT(S1307,2)="項番", COUNTIFS($D$2:$D$4001, INDIRECT("D" &amp; ROW()-1), $U$2:$U$4001, "〇"), "〇"))</f>
        <v>×</v>
      </c>
      <c r="V1307" s="52" t="str">
        <f t="shared" si="171"/>
        <v>×</v>
      </c>
      <c r="W1307" s="52" t="str">
        <f t="shared" si="172"/>
        <v>×</v>
      </c>
      <c r="X1307" s="53" t="str">
        <f t="shared" ca="1" si="173"/>
        <v/>
      </c>
      <c r="Y1307" s="52">
        <f t="shared" ca="1" si="174"/>
        <v>0</v>
      </c>
      <c r="Z1307" s="52">
        <f t="shared" si="175"/>
        <v>121</v>
      </c>
      <c r="AA1307" s="52" t="s">
        <v>125</v>
      </c>
    </row>
    <row r="1308" spans="1:246" s="25" customFormat="1" ht="14.25" customHeight="1" x14ac:dyDescent="0.4">
      <c r="A1308" s="39" t="s">
        <v>8047</v>
      </c>
      <c r="B1308" s="45">
        <v>790</v>
      </c>
      <c r="C1308" s="45">
        <v>1185</v>
      </c>
      <c r="D1308" s="45">
        <v>121</v>
      </c>
      <c r="E1308" s="46" t="s">
        <v>7530</v>
      </c>
      <c r="F1308" s="47" t="s">
        <v>1916</v>
      </c>
      <c r="G1308" s="46" t="s">
        <v>1777</v>
      </c>
      <c r="H1308" s="46" t="s">
        <v>1917</v>
      </c>
      <c r="I1308" s="46" t="s">
        <v>1918</v>
      </c>
      <c r="J1308" s="48">
        <v>7</v>
      </c>
      <c r="K1308" s="49">
        <v>7090</v>
      </c>
      <c r="L1308" s="50">
        <v>7</v>
      </c>
      <c r="M1308" s="50">
        <v>49630</v>
      </c>
      <c r="N1308" s="51">
        <v>0</v>
      </c>
      <c r="O1308" s="51">
        <v>2</v>
      </c>
      <c r="P1308" s="51">
        <v>0</v>
      </c>
      <c r="Q1308" s="51">
        <v>2</v>
      </c>
      <c r="R1308" s="51">
        <f t="shared" si="176"/>
        <v>4</v>
      </c>
      <c r="S1308" s="79"/>
      <c r="T1308" s="52">
        <f t="shared" si="170"/>
        <v>0</v>
      </c>
      <c r="U1308" s="52" t="str" cm="1">
        <f t="array" aca="1" ref="U1308" ca="1">IF(S1308="", "×", IF(LEFT(S1308,2)="項番", COUNTIFS($D$2:$D$4001, INDIRECT("D" &amp; ROW()-1), $U$2:$U$4001, "〇"), "〇"))</f>
        <v>×</v>
      </c>
      <c r="V1308" s="52" t="str">
        <f t="shared" si="171"/>
        <v>×</v>
      </c>
      <c r="W1308" s="52" t="str">
        <f t="shared" si="172"/>
        <v>×</v>
      </c>
      <c r="X1308" s="53" t="str">
        <f t="shared" ca="1" si="173"/>
        <v/>
      </c>
      <c r="Y1308" s="52">
        <f t="shared" ca="1" si="174"/>
        <v>0</v>
      </c>
      <c r="Z1308" s="52">
        <f t="shared" si="175"/>
        <v>121</v>
      </c>
      <c r="AA1308" s="52" t="s">
        <v>125</v>
      </c>
    </row>
    <row r="1309" spans="1:246" s="64" customFormat="1" ht="14.25" customHeight="1" x14ac:dyDescent="0.4">
      <c r="A1309" s="54" t="s">
        <v>125</v>
      </c>
      <c r="B1309" s="55"/>
      <c r="C1309" s="55" t="s">
        <v>125</v>
      </c>
      <c r="D1309" s="55" t="s">
        <v>125</v>
      </c>
      <c r="E1309" s="56"/>
      <c r="F1309" s="57"/>
      <c r="G1309" s="56"/>
      <c r="H1309" s="56"/>
      <c r="I1309" s="56"/>
      <c r="J1309" s="58"/>
      <c r="K1309" s="59"/>
      <c r="L1309" s="60"/>
      <c r="M1309" s="60"/>
      <c r="N1309" s="61"/>
      <c r="O1309" s="61"/>
      <c r="P1309" s="61"/>
      <c r="Q1309" s="61"/>
      <c r="R1309" s="61"/>
      <c r="S1309" s="80" t="s">
        <v>7809</v>
      </c>
      <c r="T1309" s="62">
        <f t="shared" si="170"/>
        <v>0</v>
      </c>
      <c r="U1309" s="62" cm="1">
        <f t="array" aca="1" ref="U1309" ca="1">IF(S1309="", "×", IF(LEFT(S1309,2)="項番", COUNTIFS($D$2:$D$4001, INDIRECT("D" &amp; ROW()-1), $U$2:$U$4001, "〇"), "〇"))</f>
        <v>0</v>
      </c>
      <c r="V1309" s="62" t="str">
        <f t="shared" si="171"/>
        <v/>
      </c>
      <c r="W1309" s="62" t="str">
        <f t="shared" si="172"/>
        <v/>
      </c>
      <c r="X1309" s="63" t="str">
        <f t="shared" ca="1" si="173"/>
        <v/>
      </c>
      <c r="Y1309" s="62">
        <f t="shared" ca="1" si="174"/>
        <v>0</v>
      </c>
      <c r="Z1309" s="62">
        <f t="shared" si="175"/>
        <v>121</v>
      </c>
      <c r="AA1309" s="62" t="s">
        <v>7924</v>
      </c>
    </row>
    <row r="1310" spans="1:246" ht="14.25" customHeight="1" x14ac:dyDescent="0.4">
      <c r="A1310" s="39" t="s">
        <v>8048</v>
      </c>
      <c r="B1310" s="45">
        <v>3</v>
      </c>
      <c r="C1310" s="45">
        <v>1186</v>
      </c>
      <c r="D1310" s="45">
        <v>122</v>
      </c>
      <c r="E1310" s="46" t="s">
        <v>7530</v>
      </c>
      <c r="F1310" s="47" t="s">
        <v>7485</v>
      </c>
      <c r="G1310" s="46" t="s">
        <v>133</v>
      </c>
      <c r="H1310" s="46" t="s">
        <v>134</v>
      </c>
      <c r="I1310" s="46" t="s">
        <v>136</v>
      </c>
      <c r="J1310" s="48">
        <v>140</v>
      </c>
      <c r="K1310" s="49">
        <v>113</v>
      </c>
      <c r="L1310" s="50">
        <v>140</v>
      </c>
      <c r="M1310" s="50">
        <v>15820</v>
      </c>
      <c r="N1310" s="51">
        <v>0</v>
      </c>
      <c r="O1310" s="51">
        <v>84</v>
      </c>
      <c r="P1310" s="51">
        <v>0</v>
      </c>
      <c r="Q1310" s="51">
        <v>0</v>
      </c>
      <c r="R1310" s="51">
        <f t="shared" si="169"/>
        <v>84</v>
      </c>
      <c r="S1310" s="79"/>
      <c r="T1310" s="52">
        <f t="shared" si="170"/>
        <v>0</v>
      </c>
      <c r="U1310" s="52" t="str" cm="1">
        <f t="array" aca="1" ref="U1310" ca="1">IF(S1310="", "×", IF(LEFT(S1310,2)="項番", COUNTIFS($D$2:$D$4001, INDIRECT("D" &amp; ROW()-1), $U$2:$U$4001, "〇"), "〇"))</f>
        <v>×</v>
      </c>
      <c r="V1310" s="52" t="str">
        <f t="shared" si="171"/>
        <v>×</v>
      </c>
      <c r="W1310" s="52" t="str">
        <f t="shared" si="172"/>
        <v>×</v>
      </c>
      <c r="X1310" s="53" t="str">
        <f t="shared" ca="1" si="173"/>
        <v/>
      </c>
      <c r="Y1310" s="52">
        <f t="shared" ca="1" si="174"/>
        <v>0</v>
      </c>
      <c r="Z1310" s="52">
        <f t="shared" si="175"/>
        <v>122</v>
      </c>
      <c r="AA1310" s="52" t="s">
        <v>125</v>
      </c>
    </row>
    <row r="1311" spans="1:246" ht="14.25" customHeight="1" x14ac:dyDescent="0.4">
      <c r="A1311" s="39" t="s">
        <v>8048</v>
      </c>
      <c r="B1311" s="45">
        <v>4</v>
      </c>
      <c r="C1311" s="45">
        <v>1187</v>
      </c>
      <c r="D1311" s="45">
        <v>122</v>
      </c>
      <c r="E1311" s="46" t="s">
        <v>7530</v>
      </c>
      <c r="F1311" s="47" t="s">
        <v>7486</v>
      </c>
      <c r="G1311" s="46" t="s">
        <v>133</v>
      </c>
      <c r="H1311" s="46" t="s">
        <v>137</v>
      </c>
      <c r="I1311" s="46" t="s">
        <v>135</v>
      </c>
      <c r="J1311" s="48">
        <v>56</v>
      </c>
      <c r="K1311" s="49">
        <v>171.2</v>
      </c>
      <c r="L1311" s="50">
        <v>56</v>
      </c>
      <c r="M1311" s="50">
        <v>9587.1999999999989</v>
      </c>
      <c r="N1311" s="51">
        <v>15</v>
      </c>
      <c r="O1311" s="51">
        <v>0</v>
      </c>
      <c r="P1311" s="51">
        <v>0</v>
      </c>
      <c r="Q1311" s="51">
        <v>0</v>
      </c>
      <c r="R1311" s="51">
        <f t="shared" si="169"/>
        <v>15</v>
      </c>
      <c r="S1311" s="79"/>
      <c r="T1311" s="52">
        <f t="shared" si="170"/>
        <v>0</v>
      </c>
      <c r="U1311" s="52" t="str" cm="1">
        <f t="array" aca="1" ref="U1311" ca="1">IF(S1311="", "×", IF(LEFT(S1311,2)="項番", COUNTIFS($D$2:$D$4001, INDIRECT("D" &amp; ROW()-1), $U$2:$U$4001, "〇"), "〇"))</f>
        <v>×</v>
      </c>
      <c r="V1311" s="52" t="str">
        <f t="shared" si="171"/>
        <v>×</v>
      </c>
      <c r="W1311" s="52" t="str">
        <f t="shared" si="172"/>
        <v>×</v>
      </c>
      <c r="X1311" s="53" t="str">
        <f t="shared" ca="1" si="173"/>
        <v/>
      </c>
      <c r="Y1311" s="52">
        <f t="shared" ca="1" si="174"/>
        <v>0</v>
      </c>
      <c r="Z1311" s="52">
        <f t="shared" si="175"/>
        <v>122</v>
      </c>
      <c r="AA1311" s="52" t="s">
        <v>125</v>
      </c>
    </row>
    <row r="1312" spans="1:246" ht="14.25" customHeight="1" x14ac:dyDescent="0.4">
      <c r="A1312" s="39" t="s">
        <v>8048</v>
      </c>
      <c r="B1312" s="45">
        <v>5</v>
      </c>
      <c r="C1312" s="45">
        <v>1188</v>
      </c>
      <c r="D1312" s="45">
        <v>122</v>
      </c>
      <c r="E1312" s="46" t="s">
        <v>7530</v>
      </c>
      <c r="F1312" s="47" t="s">
        <v>7487</v>
      </c>
      <c r="G1312" s="46" t="s">
        <v>133</v>
      </c>
      <c r="H1312" s="46" t="s">
        <v>137</v>
      </c>
      <c r="I1312" s="46" t="s">
        <v>136</v>
      </c>
      <c r="J1312" s="48">
        <v>140</v>
      </c>
      <c r="K1312" s="49">
        <v>171.2</v>
      </c>
      <c r="L1312" s="50">
        <v>140</v>
      </c>
      <c r="M1312" s="50">
        <v>23968</v>
      </c>
      <c r="N1312" s="51">
        <v>0</v>
      </c>
      <c r="O1312" s="51">
        <v>30</v>
      </c>
      <c r="P1312" s="51">
        <v>0</v>
      </c>
      <c r="Q1312" s="51">
        <v>0</v>
      </c>
      <c r="R1312" s="51">
        <f t="shared" si="169"/>
        <v>30</v>
      </c>
      <c r="S1312" s="79"/>
      <c r="T1312" s="52">
        <f t="shared" si="170"/>
        <v>0</v>
      </c>
      <c r="U1312" s="52" t="str" cm="1">
        <f t="array" aca="1" ref="U1312" ca="1">IF(S1312="", "×", IF(LEFT(S1312,2)="項番", COUNTIFS($D$2:$D$4001, INDIRECT("D" &amp; ROW()-1), $U$2:$U$4001, "〇"), "〇"))</f>
        <v>×</v>
      </c>
      <c r="V1312" s="52" t="str">
        <f t="shared" si="171"/>
        <v>×</v>
      </c>
      <c r="W1312" s="52" t="str">
        <f t="shared" si="172"/>
        <v>×</v>
      </c>
      <c r="X1312" s="53" t="str">
        <f t="shared" ca="1" si="173"/>
        <v/>
      </c>
      <c r="Y1312" s="52">
        <f t="shared" ca="1" si="174"/>
        <v>0</v>
      </c>
      <c r="Z1312" s="52">
        <f t="shared" si="175"/>
        <v>122</v>
      </c>
      <c r="AA1312" s="52" t="s">
        <v>125</v>
      </c>
    </row>
    <row r="1313" spans="1:246" ht="14.25" customHeight="1" x14ac:dyDescent="0.4">
      <c r="A1313" s="39" t="s">
        <v>8048</v>
      </c>
      <c r="B1313" s="45">
        <v>6</v>
      </c>
      <c r="C1313" s="45">
        <v>1189</v>
      </c>
      <c r="D1313" s="45">
        <v>122</v>
      </c>
      <c r="E1313" s="46" t="s">
        <v>7530</v>
      </c>
      <c r="F1313" s="47" t="s">
        <v>7488</v>
      </c>
      <c r="G1313" s="46" t="s">
        <v>133</v>
      </c>
      <c r="H1313" s="46" t="s">
        <v>138</v>
      </c>
      <c r="I1313" s="46" t="s">
        <v>139</v>
      </c>
      <c r="J1313" s="48">
        <v>5</v>
      </c>
      <c r="K1313" s="49">
        <v>4363</v>
      </c>
      <c r="L1313" s="50">
        <v>5</v>
      </c>
      <c r="M1313" s="50">
        <v>21815</v>
      </c>
      <c r="N1313" s="51">
        <v>20</v>
      </c>
      <c r="O1313" s="51">
        <v>1500</v>
      </c>
      <c r="P1313" s="51">
        <v>0</v>
      </c>
      <c r="Q1313" s="51">
        <v>0</v>
      </c>
      <c r="R1313" s="51">
        <f t="shared" si="169"/>
        <v>1520</v>
      </c>
      <c r="S1313" s="79"/>
      <c r="T1313" s="52">
        <f t="shared" si="170"/>
        <v>0</v>
      </c>
      <c r="U1313" s="52" t="str" cm="1">
        <f t="array" aca="1" ref="U1313" ca="1">IF(S1313="", "×", IF(LEFT(S1313,2)="項番", COUNTIFS($D$2:$D$4001, INDIRECT("D" &amp; ROW()-1), $U$2:$U$4001, "〇"), "〇"))</f>
        <v>×</v>
      </c>
      <c r="V1313" s="52" t="str">
        <f t="shared" si="171"/>
        <v>×</v>
      </c>
      <c r="W1313" s="52" t="str">
        <f t="shared" si="172"/>
        <v>×</v>
      </c>
      <c r="X1313" s="53" t="str">
        <f t="shared" ca="1" si="173"/>
        <v/>
      </c>
      <c r="Y1313" s="52">
        <f t="shared" ca="1" si="174"/>
        <v>0</v>
      </c>
      <c r="Z1313" s="52">
        <f t="shared" si="175"/>
        <v>122</v>
      </c>
      <c r="AA1313" s="52" t="s">
        <v>125</v>
      </c>
    </row>
    <row r="1314" spans="1:246" s="54" customFormat="1" ht="14.25" customHeight="1" x14ac:dyDescent="0.4">
      <c r="A1314" s="54" t="s">
        <v>125</v>
      </c>
      <c r="B1314" s="55"/>
      <c r="C1314" s="55" t="s">
        <v>125</v>
      </c>
      <c r="D1314" s="55" t="s">
        <v>125</v>
      </c>
      <c r="E1314" s="56"/>
      <c r="F1314" s="57"/>
      <c r="G1314" s="56"/>
      <c r="H1314" s="56"/>
      <c r="I1314" s="56"/>
      <c r="J1314" s="58"/>
      <c r="K1314" s="59"/>
      <c r="L1314" s="60"/>
      <c r="M1314" s="60"/>
      <c r="N1314" s="61"/>
      <c r="O1314" s="61"/>
      <c r="P1314" s="61"/>
      <c r="Q1314" s="61"/>
      <c r="R1314" s="61"/>
      <c r="S1314" s="80" t="s">
        <v>7810</v>
      </c>
      <c r="T1314" s="62">
        <f t="shared" si="170"/>
        <v>0</v>
      </c>
      <c r="U1314" s="62" cm="1">
        <f t="array" aca="1" ref="U1314" ca="1">IF(S1314="", "×", IF(LEFT(S1314,2)="項番", COUNTIFS($D$2:$D$4001, INDIRECT("D" &amp; ROW()-1), $U$2:$U$4001, "〇"), "〇"))</f>
        <v>0</v>
      </c>
      <c r="V1314" s="62" t="str">
        <f t="shared" si="171"/>
        <v/>
      </c>
      <c r="W1314" s="62" t="str">
        <f t="shared" si="172"/>
        <v/>
      </c>
      <c r="X1314" s="63" t="str">
        <f t="shared" ca="1" si="173"/>
        <v/>
      </c>
      <c r="Y1314" s="62">
        <f t="shared" ca="1" si="174"/>
        <v>0</v>
      </c>
      <c r="Z1314" s="62">
        <f t="shared" si="175"/>
        <v>122</v>
      </c>
      <c r="AA1314" s="62" t="s">
        <v>7924</v>
      </c>
      <c r="AB1314" s="64"/>
      <c r="AC1314" s="64"/>
      <c r="AD1314" s="64"/>
      <c r="AE1314" s="64"/>
      <c r="AF1314" s="64"/>
      <c r="AG1314" s="64"/>
      <c r="AH1314" s="64"/>
      <c r="AI1314" s="64"/>
      <c r="AJ1314" s="64"/>
      <c r="AK1314" s="64"/>
      <c r="AL1314" s="64"/>
      <c r="AM1314" s="64"/>
      <c r="AN1314" s="64"/>
      <c r="AO1314" s="64"/>
      <c r="AP1314" s="64"/>
      <c r="AQ1314" s="64"/>
      <c r="AR1314" s="64"/>
      <c r="AS1314" s="64"/>
      <c r="AT1314" s="64"/>
      <c r="AU1314" s="64"/>
      <c r="AV1314" s="64"/>
      <c r="AW1314" s="64"/>
      <c r="AX1314" s="64"/>
      <c r="AY1314" s="64"/>
      <c r="AZ1314" s="64"/>
      <c r="BA1314" s="64"/>
      <c r="BB1314" s="64"/>
      <c r="BC1314" s="64"/>
      <c r="BD1314" s="64"/>
      <c r="BE1314" s="64"/>
      <c r="BF1314" s="64"/>
      <c r="BG1314" s="64"/>
      <c r="BH1314" s="64"/>
      <c r="BI1314" s="64"/>
      <c r="BJ1314" s="64"/>
      <c r="BK1314" s="64"/>
      <c r="BL1314" s="64"/>
      <c r="BM1314" s="64"/>
      <c r="BN1314" s="64"/>
      <c r="BO1314" s="64"/>
      <c r="BP1314" s="64"/>
      <c r="BQ1314" s="64"/>
      <c r="BR1314" s="64"/>
      <c r="BS1314" s="64"/>
      <c r="BT1314" s="64"/>
      <c r="BU1314" s="64"/>
      <c r="BV1314" s="64"/>
      <c r="BW1314" s="64"/>
      <c r="BX1314" s="64"/>
      <c r="BY1314" s="64"/>
      <c r="BZ1314" s="64"/>
      <c r="CA1314" s="64"/>
      <c r="CB1314" s="64"/>
      <c r="CC1314" s="64"/>
      <c r="CD1314" s="64"/>
      <c r="CE1314" s="64"/>
      <c r="CF1314" s="64"/>
      <c r="CG1314" s="64"/>
      <c r="CH1314" s="64"/>
      <c r="CI1314" s="64"/>
      <c r="CJ1314" s="64"/>
      <c r="CK1314" s="64"/>
      <c r="CL1314" s="64"/>
      <c r="CM1314" s="64"/>
      <c r="CN1314" s="64"/>
      <c r="CO1314" s="64"/>
      <c r="CP1314" s="64"/>
      <c r="CQ1314" s="64"/>
      <c r="CR1314" s="64"/>
      <c r="CS1314" s="64"/>
      <c r="CT1314" s="64"/>
      <c r="CU1314" s="64"/>
      <c r="CV1314" s="64"/>
      <c r="CW1314" s="64"/>
      <c r="CX1314" s="64"/>
      <c r="CY1314" s="64"/>
      <c r="CZ1314" s="64"/>
      <c r="DA1314" s="64"/>
      <c r="DB1314" s="64"/>
      <c r="DC1314" s="64"/>
      <c r="DD1314" s="64"/>
      <c r="DE1314" s="64"/>
      <c r="DF1314" s="64"/>
      <c r="DG1314" s="64"/>
      <c r="DH1314" s="64"/>
      <c r="DI1314" s="64"/>
      <c r="DJ1314" s="64"/>
      <c r="DK1314" s="64"/>
      <c r="DL1314" s="64"/>
      <c r="DM1314" s="64"/>
      <c r="DN1314" s="64"/>
      <c r="DO1314" s="64"/>
      <c r="DP1314" s="64"/>
      <c r="DQ1314" s="64"/>
      <c r="DR1314" s="64"/>
      <c r="DS1314" s="64"/>
      <c r="DT1314" s="64"/>
      <c r="DU1314" s="64"/>
      <c r="DV1314" s="64"/>
      <c r="DW1314" s="64"/>
      <c r="DX1314" s="64"/>
      <c r="DY1314" s="64"/>
      <c r="DZ1314" s="64"/>
      <c r="EA1314" s="64"/>
      <c r="EB1314" s="64"/>
      <c r="EC1314" s="64"/>
      <c r="ED1314" s="64"/>
      <c r="EE1314" s="64"/>
      <c r="EF1314" s="64"/>
      <c r="EG1314" s="64"/>
      <c r="EH1314" s="64"/>
      <c r="EI1314" s="64"/>
      <c r="EJ1314" s="64"/>
      <c r="EK1314" s="64"/>
      <c r="EL1314" s="64"/>
      <c r="EM1314" s="64"/>
      <c r="EN1314" s="64"/>
      <c r="EO1314" s="64"/>
      <c r="EP1314" s="64"/>
      <c r="EQ1314" s="64"/>
      <c r="ER1314" s="64"/>
      <c r="ES1314" s="64"/>
      <c r="ET1314" s="64"/>
      <c r="EU1314" s="64"/>
      <c r="EV1314" s="64"/>
      <c r="EW1314" s="64"/>
      <c r="EX1314" s="64"/>
      <c r="EY1314" s="64"/>
      <c r="EZ1314" s="64"/>
      <c r="FA1314" s="64"/>
      <c r="FB1314" s="64"/>
      <c r="FC1314" s="64"/>
      <c r="FD1314" s="64"/>
      <c r="FE1314" s="64"/>
      <c r="FF1314" s="64"/>
      <c r="FG1314" s="64"/>
      <c r="FH1314" s="64"/>
      <c r="FI1314" s="64"/>
      <c r="FJ1314" s="64"/>
      <c r="FK1314" s="64"/>
      <c r="FL1314" s="64"/>
      <c r="FM1314" s="64"/>
      <c r="FN1314" s="64"/>
      <c r="FO1314" s="64"/>
      <c r="FP1314" s="64"/>
      <c r="FQ1314" s="64"/>
      <c r="FR1314" s="64"/>
      <c r="FS1314" s="64"/>
      <c r="FT1314" s="64"/>
      <c r="FU1314" s="64"/>
      <c r="FV1314" s="64"/>
      <c r="FW1314" s="64"/>
      <c r="FX1314" s="64"/>
      <c r="FY1314" s="64"/>
      <c r="FZ1314" s="64"/>
      <c r="GA1314" s="64"/>
      <c r="GB1314" s="64"/>
      <c r="GC1314" s="64"/>
      <c r="GD1314" s="64"/>
      <c r="GE1314" s="64"/>
      <c r="GF1314" s="64"/>
      <c r="GG1314" s="64"/>
      <c r="GH1314" s="64"/>
      <c r="GI1314" s="64"/>
      <c r="GJ1314" s="64"/>
      <c r="GK1314" s="64"/>
      <c r="GL1314" s="64"/>
      <c r="GM1314" s="64"/>
      <c r="GN1314" s="64"/>
      <c r="GO1314" s="64"/>
      <c r="GP1314" s="64"/>
      <c r="GQ1314" s="64"/>
      <c r="GR1314" s="64"/>
      <c r="GS1314" s="64"/>
      <c r="GT1314" s="64"/>
      <c r="GU1314" s="64"/>
      <c r="GV1314" s="64"/>
      <c r="GW1314" s="64"/>
      <c r="GX1314" s="64"/>
      <c r="GY1314" s="64"/>
      <c r="GZ1314" s="64"/>
      <c r="HA1314" s="64"/>
      <c r="HB1314" s="64"/>
      <c r="HC1314" s="64"/>
      <c r="HD1314" s="64"/>
      <c r="HE1314" s="64"/>
      <c r="HF1314" s="64"/>
      <c r="HG1314" s="64"/>
      <c r="HH1314" s="64"/>
      <c r="HI1314" s="64"/>
      <c r="HJ1314" s="64"/>
      <c r="HK1314" s="64"/>
      <c r="HL1314" s="64"/>
      <c r="HM1314" s="64"/>
      <c r="HN1314" s="64"/>
      <c r="HO1314" s="64"/>
      <c r="HP1314" s="64"/>
      <c r="HQ1314" s="64"/>
      <c r="HR1314" s="64"/>
      <c r="HS1314" s="64"/>
      <c r="HT1314" s="64"/>
      <c r="HU1314" s="64"/>
      <c r="HV1314" s="64"/>
      <c r="HW1314" s="64"/>
      <c r="HX1314" s="64"/>
      <c r="HY1314" s="64"/>
      <c r="HZ1314" s="64"/>
      <c r="IA1314" s="64"/>
      <c r="IB1314" s="64"/>
      <c r="IC1314" s="64"/>
      <c r="ID1314" s="64"/>
      <c r="IE1314" s="64"/>
      <c r="IF1314" s="64"/>
      <c r="IG1314" s="64"/>
      <c r="IH1314" s="64"/>
      <c r="II1314" s="64"/>
      <c r="IJ1314" s="64"/>
      <c r="IK1314" s="64"/>
      <c r="IL1314" s="64"/>
    </row>
    <row r="1315" spans="1:246" ht="14.25" customHeight="1" x14ac:dyDescent="0.4">
      <c r="A1315" s="39" t="s">
        <v>8049</v>
      </c>
      <c r="B1315" s="45">
        <v>2153</v>
      </c>
      <c r="C1315" s="45">
        <v>1190</v>
      </c>
      <c r="D1315" s="45">
        <v>123</v>
      </c>
      <c r="E1315" s="46" t="s">
        <v>7530</v>
      </c>
      <c r="F1315" s="47" t="s">
        <v>4945</v>
      </c>
      <c r="G1315" s="46" t="s">
        <v>4946</v>
      </c>
      <c r="H1315" s="46" t="s">
        <v>4947</v>
      </c>
      <c r="I1315" s="46" t="s">
        <v>12</v>
      </c>
      <c r="J1315" s="48">
        <v>100</v>
      </c>
      <c r="K1315" s="49">
        <v>6.3</v>
      </c>
      <c r="L1315" s="50">
        <v>100</v>
      </c>
      <c r="M1315" s="50">
        <v>630</v>
      </c>
      <c r="N1315" s="51">
        <v>0</v>
      </c>
      <c r="O1315" s="51">
        <v>2</v>
      </c>
      <c r="P1315" s="51">
        <v>0</v>
      </c>
      <c r="Q1315" s="51">
        <v>60</v>
      </c>
      <c r="R1315" s="51">
        <f t="shared" si="169"/>
        <v>62</v>
      </c>
      <c r="S1315" s="79"/>
      <c r="T1315" s="52">
        <f t="shared" si="170"/>
        <v>0</v>
      </c>
      <c r="U1315" s="52" t="str" cm="1">
        <f t="array" aca="1" ref="U1315" ca="1">IF(S1315="", "×", IF(LEFT(S1315,2)="項番", COUNTIFS($D$2:$D$4001, INDIRECT("D" &amp; ROW()-1), $U$2:$U$4001, "〇"), "〇"))</f>
        <v>×</v>
      </c>
      <c r="V1315" s="52" t="str">
        <f t="shared" si="171"/>
        <v>×</v>
      </c>
      <c r="W1315" s="52" t="str">
        <f t="shared" si="172"/>
        <v>×</v>
      </c>
      <c r="X1315" s="53" t="str">
        <f t="shared" ca="1" si="173"/>
        <v/>
      </c>
      <c r="Y1315" s="52">
        <f t="shared" ca="1" si="174"/>
        <v>0</v>
      </c>
      <c r="Z1315" s="52">
        <f t="shared" si="175"/>
        <v>123</v>
      </c>
      <c r="AA1315" s="52" t="s">
        <v>125</v>
      </c>
    </row>
    <row r="1316" spans="1:246" ht="14.25" customHeight="1" x14ac:dyDescent="0.4">
      <c r="A1316" s="39" t="s">
        <v>8049</v>
      </c>
      <c r="B1316" s="45">
        <v>2154</v>
      </c>
      <c r="C1316" s="45">
        <v>1191</v>
      </c>
      <c r="D1316" s="45">
        <v>123</v>
      </c>
      <c r="E1316" s="46" t="s">
        <v>7530</v>
      </c>
      <c r="F1316" s="47" t="s">
        <v>4948</v>
      </c>
      <c r="G1316" s="46" t="s">
        <v>4946</v>
      </c>
      <c r="H1316" s="46" t="s">
        <v>4949</v>
      </c>
      <c r="I1316" s="46" t="s">
        <v>879</v>
      </c>
      <c r="J1316" s="48">
        <v>1000</v>
      </c>
      <c r="K1316" s="49">
        <v>6.3</v>
      </c>
      <c r="L1316" s="50">
        <v>1000</v>
      </c>
      <c r="M1316" s="50">
        <v>6300</v>
      </c>
      <c r="N1316" s="51">
        <v>0</v>
      </c>
      <c r="O1316" s="51">
        <v>0</v>
      </c>
      <c r="P1316" s="51">
        <v>0</v>
      </c>
      <c r="Q1316" s="51">
        <v>12</v>
      </c>
      <c r="R1316" s="51">
        <f t="shared" si="169"/>
        <v>12</v>
      </c>
      <c r="S1316" s="79"/>
      <c r="T1316" s="52">
        <f t="shared" si="170"/>
        <v>0</v>
      </c>
      <c r="U1316" s="52" t="str" cm="1">
        <f t="array" aca="1" ref="U1316" ca="1">IF(S1316="", "×", IF(LEFT(S1316,2)="項番", COUNTIFS($D$2:$D$4001, INDIRECT("D" &amp; ROW()-1), $U$2:$U$4001, "〇"), "〇"))</f>
        <v>×</v>
      </c>
      <c r="V1316" s="52" t="str">
        <f t="shared" si="171"/>
        <v>×</v>
      </c>
      <c r="W1316" s="52" t="str">
        <f t="shared" si="172"/>
        <v>×</v>
      </c>
      <c r="X1316" s="53" t="str">
        <f t="shared" ca="1" si="173"/>
        <v/>
      </c>
      <c r="Y1316" s="52">
        <f t="shared" ca="1" si="174"/>
        <v>0</v>
      </c>
      <c r="Z1316" s="52">
        <f t="shared" si="175"/>
        <v>123</v>
      </c>
      <c r="AA1316" s="52" t="s">
        <v>125</v>
      </c>
    </row>
    <row r="1317" spans="1:246" s="54" customFormat="1" ht="14.25" customHeight="1" x14ac:dyDescent="0.4">
      <c r="A1317" s="54" t="s">
        <v>125</v>
      </c>
      <c r="B1317" s="55"/>
      <c r="C1317" s="55" t="s">
        <v>125</v>
      </c>
      <c r="D1317" s="55" t="s">
        <v>125</v>
      </c>
      <c r="E1317" s="56"/>
      <c r="F1317" s="57"/>
      <c r="G1317" s="56"/>
      <c r="H1317" s="56"/>
      <c r="I1317" s="56"/>
      <c r="J1317" s="58"/>
      <c r="K1317" s="59"/>
      <c r="L1317" s="60"/>
      <c r="M1317" s="60"/>
      <c r="N1317" s="61"/>
      <c r="O1317" s="61"/>
      <c r="P1317" s="61"/>
      <c r="Q1317" s="61"/>
      <c r="R1317" s="61"/>
      <c r="S1317" s="80" t="s">
        <v>7811</v>
      </c>
      <c r="T1317" s="62">
        <f t="shared" si="170"/>
        <v>0</v>
      </c>
      <c r="U1317" s="62" cm="1">
        <f t="array" aca="1" ref="U1317" ca="1">IF(S1317="", "×", IF(LEFT(S1317,2)="項番", COUNTIFS($D$2:$D$4001, INDIRECT("D" &amp; ROW()-1), $U$2:$U$4001, "〇"), "〇"))</f>
        <v>0</v>
      </c>
      <c r="V1317" s="62" t="str">
        <f t="shared" si="171"/>
        <v/>
      </c>
      <c r="W1317" s="62" t="str">
        <f t="shared" si="172"/>
        <v/>
      </c>
      <c r="X1317" s="63" t="str">
        <f t="shared" ca="1" si="173"/>
        <v/>
      </c>
      <c r="Y1317" s="62">
        <f t="shared" ca="1" si="174"/>
        <v>0</v>
      </c>
      <c r="Z1317" s="62">
        <f t="shared" si="175"/>
        <v>123</v>
      </c>
      <c r="AA1317" s="62" t="s">
        <v>7924</v>
      </c>
      <c r="AB1317" s="64"/>
      <c r="AC1317" s="64"/>
      <c r="AD1317" s="64"/>
      <c r="AE1317" s="64"/>
      <c r="AF1317" s="64"/>
      <c r="AG1317" s="64"/>
      <c r="AH1317" s="64"/>
      <c r="AI1317" s="64"/>
      <c r="AJ1317" s="64"/>
      <c r="AK1317" s="64"/>
      <c r="AL1317" s="64"/>
      <c r="AM1317" s="64"/>
      <c r="AN1317" s="64"/>
      <c r="AO1317" s="64"/>
      <c r="AP1317" s="64"/>
      <c r="AQ1317" s="64"/>
      <c r="AR1317" s="64"/>
      <c r="AS1317" s="64"/>
      <c r="AT1317" s="64"/>
      <c r="AU1317" s="64"/>
      <c r="AV1317" s="64"/>
      <c r="AW1317" s="64"/>
      <c r="AX1317" s="64"/>
      <c r="AY1317" s="64"/>
      <c r="AZ1317" s="64"/>
      <c r="BA1317" s="64"/>
      <c r="BB1317" s="64"/>
      <c r="BC1317" s="64"/>
      <c r="BD1317" s="64"/>
      <c r="BE1317" s="64"/>
      <c r="BF1317" s="64"/>
      <c r="BG1317" s="64"/>
      <c r="BH1317" s="64"/>
      <c r="BI1317" s="64"/>
      <c r="BJ1317" s="64"/>
      <c r="BK1317" s="64"/>
      <c r="BL1317" s="64"/>
      <c r="BM1317" s="64"/>
      <c r="BN1317" s="64"/>
      <c r="BO1317" s="64"/>
      <c r="BP1317" s="64"/>
      <c r="BQ1317" s="64"/>
      <c r="BR1317" s="64"/>
      <c r="BS1317" s="64"/>
      <c r="BT1317" s="64"/>
      <c r="BU1317" s="64"/>
      <c r="BV1317" s="64"/>
      <c r="BW1317" s="64"/>
      <c r="BX1317" s="64"/>
      <c r="BY1317" s="64"/>
      <c r="BZ1317" s="64"/>
      <c r="CA1317" s="64"/>
      <c r="CB1317" s="64"/>
      <c r="CC1317" s="64"/>
      <c r="CD1317" s="64"/>
      <c r="CE1317" s="64"/>
      <c r="CF1317" s="64"/>
      <c r="CG1317" s="64"/>
      <c r="CH1317" s="64"/>
      <c r="CI1317" s="64"/>
      <c r="CJ1317" s="64"/>
      <c r="CK1317" s="64"/>
      <c r="CL1317" s="64"/>
      <c r="CM1317" s="64"/>
      <c r="CN1317" s="64"/>
      <c r="CO1317" s="64"/>
      <c r="CP1317" s="64"/>
      <c r="CQ1317" s="64"/>
      <c r="CR1317" s="64"/>
      <c r="CS1317" s="64"/>
      <c r="CT1317" s="64"/>
      <c r="CU1317" s="64"/>
      <c r="CV1317" s="64"/>
      <c r="CW1317" s="64"/>
      <c r="CX1317" s="64"/>
      <c r="CY1317" s="64"/>
      <c r="CZ1317" s="64"/>
      <c r="DA1317" s="64"/>
      <c r="DB1317" s="64"/>
      <c r="DC1317" s="64"/>
      <c r="DD1317" s="64"/>
      <c r="DE1317" s="64"/>
      <c r="DF1317" s="64"/>
      <c r="DG1317" s="64"/>
      <c r="DH1317" s="64"/>
      <c r="DI1317" s="64"/>
      <c r="DJ1317" s="64"/>
      <c r="DK1317" s="64"/>
      <c r="DL1317" s="64"/>
      <c r="DM1317" s="64"/>
      <c r="DN1317" s="64"/>
      <c r="DO1317" s="64"/>
      <c r="DP1317" s="64"/>
      <c r="DQ1317" s="64"/>
      <c r="DR1317" s="64"/>
      <c r="DS1317" s="64"/>
      <c r="DT1317" s="64"/>
      <c r="DU1317" s="64"/>
      <c r="DV1317" s="64"/>
      <c r="DW1317" s="64"/>
      <c r="DX1317" s="64"/>
      <c r="DY1317" s="64"/>
      <c r="DZ1317" s="64"/>
      <c r="EA1317" s="64"/>
      <c r="EB1317" s="64"/>
      <c r="EC1317" s="64"/>
      <c r="ED1317" s="64"/>
      <c r="EE1317" s="64"/>
      <c r="EF1317" s="64"/>
      <c r="EG1317" s="64"/>
      <c r="EH1317" s="64"/>
      <c r="EI1317" s="64"/>
      <c r="EJ1317" s="64"/>
      <c r="EK1317" s="64"/>
      <c r="EL1317" s="64"/>
      <c r="EM1317" s="64"/>
      <c r="EN1317" s="64"/>
      <c r="EO1317" s="64"/>
      <c r="EP1317" s="64"/>
      <c r="EQ1317" s="64"/>
      <c r="ER1317" s="64"/>
      <c r="ES1317" s="64"/>
      <c r="ET1317" s="64"/>
      <c r="EU1317" s="64"/>
      <c r="EV1317" s="64"/>
      <c r="EW1317" s="64"/>
      <c r="EX1317" s="64"/>
      <c r="EY1317" s="64"/>
      <c r="EZ1317" s="64"/>
      <c r="FA1317" s="64"/>
      <c r="FB1317" s="64"/>
      <c r="FC1317" s="64"/>
      <c r="FD1317" s="64"/>
      <c r="FE1317" s="64"/>
      <c r="FF1317" s="64"/>
      <c r="FG1317" s="64"/>
      <c r="FH1317" s="64"/>
      <c r="FI1317" s="64"/>
      <c r="FJ1317" s="64"/>
      <c r="FK1317" s="64"/>
      <c r="FL1317" s="64"/>
      <c r="FM1317" s="64"/>
      <c r="FN1317" s="64"/>
      <c r="FO1317" s="64"/>
      <c r="FP1317" s="64"/>
      <c r="FQ1317" s="64"/>
      <c r="FR1317" s="64"/>
      <c r="FS1317" s="64"/>
      <c r="FT1317" s="64"/>
      <c r="FU1317" s="64"/>
      <c r="FV1317" s="64"/>
      <c r="FW1317" s="64"/>
      <c r="FX1317" s="64"/>
      <c r="FY1317" s="64"/>
      <c r="FZ1317" s="64"/>
      <c r="GA1317" s="64"/>
      <c r="GB1317" s="64"/>
      <c r="GC1317" s="64"/>
      <c r="GD1317" s="64"/>
      <c r="GE1317" s="64"/>
      <c r="GF1317" s="64"/>
      <c r="GG1317" s="64"/>
      <c r="GH1317" s="64"/>
      <c r="GI1317" s="64"/>
      <c r="GJ1317" s="64"/>
      <c r="GK1317" s="64"/>
      <c r="GL1317" s="64"/>
      <c r="GM1317" s="64"/>
      <c r="GN1317" s="64"/>
      <c r="GO1317" s="64"/>
      <c r="GP1317" s="64"/>
      <c r="GQ1317" s="64"/>
      <c r="GR1317" s="64"/>
      <c r="GS1317" s="64"/>
      <c r="GT1317" s="64"/>
      <c r="GU1317" s="64"/>
      <c r="GV1317" s="64"/>
      <c r="GW1317" s="64"/>
      <c r="GX1317" s="64"/>
      <c r="GY1317" s="64"/>
      <c r="GZ1317" s="64"/>
      <c r="HA1317" s="64"/>
      <c r="HB1317" s="64"/>
      <c r="HC1317" s="64"/>
      <c r="HD1317" s="64"/>
      <c r="HE1317" s="64"/>
      <c r="HF1317" s="64"/>
      <c r="HG1317" s="64"/>
      <c r="HH1317" s="64"/>
      <c r="HI1317" s="64"/>
      <c r="HJ1317" s="64"/>
      <c r="HK1317" s="64"/>
      <c r="HL1317" s="64"/>
      <c r="HM1317" s="64"/>
      <c r="HN1317" s="64"/>
      <c r="HO1317" s="64"/>
      <c r="HP1317" s="64"/>
      <c r="HQ1317" s="64"/>
      <c r="HR1317" s="64"/>
      <c r="HS1317" s="64"/>
      <c r="HT1317" s="64"/>
      <c r="HU1317" s="64"/>
      <c r="HV1317" s="64"/>
      <c r="HW1317" s="64"/>
      <c r="HX1317" s="64"/>
      <c r="HY1317" s="64"/>
      <c r="HZ1317" s="64"/>
      <c r="IA1317" s="64"/>
      <c r="IB1317" s="64"/>
      <c r="IC1317" s="64"/>
      <c r="ID1317" s="64"/>
      <c r="IE1317" s="64"/>
      <c r="IF1317" s="64"/>
      <c r="IG1317" s="64"/>
      <c r="IH1317" s="64"/>
      <c r="II1317" s="64"/>
      <c r="IJ1317" s="64"/>
      <c r="IK1317" s="64"/>
      <c r="IL1317" s="64"/>
    </row>
    <row r="1318" spans="1:246" ht="14.25" customHeight="1" x14ac:dyDescent="0.4">
      <c r="A1318" s="39" t="s">
        <v>8050</v>
      </c>
      <c r="B1318" s="45">
        <v>226</v>
      </c>
      <c r="C1318" s="45">
        <v>1192</v>
      </c>
      <c r="D1318" s="45">
        <v>124</v>
      </c>
      <c r="E1318" s="46" t="s">
        <v>7530</v>
      </c>
      <c r="F1318" s="47" t="s">
        <v>644</v>
      </c>
      <c r="G1318" s="46" t="s">
        <v>645</v>
      </c>
      <c r="H1318" s="46" t="s">
        <v>646</v>
      </c>
      <c r="I1318" s="46" t="s">
        <v>647</v>
      </c>
      <c r="J1318" s="48">
        <v>1</v>
      </c>
      <c r="K1318" s="49">
        <v>5551.8</v>
      </c>
      <c r="L1318" s="50">
        <v>1</v>
      </c>
      <c r="M1318" s="50">
        <v>5551.8</v>
      </c>
      <c r="N1318" s="51">
        <v>0</v>
      </c>
      <c r="O1318" s="51">
        <v>0</v>
      </c>
      <c r="P1318" s="51">
        <v>30</v>
      </c>
      <c r="Q1318" s="51">
        <v>2</v>
      </c>
      <c r="R1318" s="51">
        <f t="shared" si="169"/>
        <v>32</v>
      </c>
      <c r="S1318" s="79"/>
      <c r="T1318" s="52">
        <f t="shared" si="170"/>
        <v>0</v>
      </c>
      <c r="U1318" s="52" t="str" cm="1">
        <f t="array" aca="1" ref="U1318" ca="1">IF(S1318="", "×", IF(LEFT(S1318,2)="項番", COUNTIFS($D$2:$D$4001, INDIRECT("D" &amp; ROW()-1), $U$2:$U$4001, "〇"), "〇"))</f>
        <v>×</v>
      </c>
      <c r="V1318" s="52" t="str">
        <f t="shared" si="171"/>
        <v>×</v>
      </c>
      <c r="W1318" s="52" t="str">
        <f t="shared" si="172"/>
        <v>×</v>
      </c>
      <c r="X1318" s="53" t="str">
        <f t="shared" ca="1" si="173"/>
        <v/>
      </c>
      <c r="Y1318" s="52">
        <f t="shared" ca="1" si="174"/>
        <v>0</v>
      </c>
      <c r="Z1318" s="52">
        <f t="shared" si="175"/>
        <v>124</v>
      </c>
      <c r="AA1318" s="52" t="s">
        <v>125</v>
      </c>
    </row>
    <row r="1319" spans="1:246" s="42" customFormat="1" ht="14.25" customHeight="1" x14ac:dyDescent="0.4">
      <c r="A1319" s="39" t="s">
        <v>8050</v>
      </c>
      <c r="B1319" s="45">
        <v>227</v>
      </c>
      <c r="C1319" s="45">
        <v>1193</v>
      </c>
      <c r="D1319" s="45">
        <v>124</v>
      </c>
      <c r="E1319" s="46" t="s">
        <v>7530</v>
      </c>
      <c r="F1319" s="47" t="s">
        <v>648</v>
      </c>
      <c r="G1319" s="46" t="s">
        <v>645</v>
      </c>
      <c r="H1319" s="46" t="s">
        <v>649</v>
      </c>
      <c r="I1319" s="46" t="s">
        <v>647</v>
      </c>
      <c r="J1319" s="48">
        <v>1</v>
      </c>
      <c r="K1319" s="49">
        <v>6189.7</v>
      </c>
      <c r="L1319" s="50">
        <v>1</v>
      </c>
      <c r="M1319" s="50">
        <v>6189.7</v>
      </c>
      <c r="N1319" s="51">
        <v>50</v>
      </c>
      <c r="O1319" s="51">
        <v>14</v>
      </c>
      <c r="P1319" s="51">
        <v>98</v>
      </c>
      <c r="Q1319" s="51">
        <v>0</v>
      </c>
      <c r="R1319" s="51">
        <f t="shared" si="169"/>
        <v>162</v>
      </c>
      <c r="S1319" s="79"/>
      <c r="T1319" s="52">
        <f t="shared" si="170"/>
        <v>0</v>
      </c>
      <c r="U1319" s="52" t="str" cm="1">
        <f t="array" aca="1" ref="U1319" ca="1">IF(S1319="", "×", IF(LEFT(S1319,2)="項番", COUNTIFS($D$2:$D$4001, INDIRECT("D" &amp; ROW()-1), $U$2:$U$4001, "〇"), "〇"))</f>
        <v>×</v>
      </c>
      <c r="V1319" s="52" t="str">
        <f t="shared" si="171"/>
        <v>×</v>
      </c>
      <c r="W1319" s="52" t="str">
        <f t="shared" si="172"/>
        <v>×</v>
      </c>
      <c r="X1319" s="53" t="str">
        <f t="shared" ca="1" si="173"/>
        <v/>
      </c>
      <c r="Y1319" s="52">
        <f t="shared" ca="1" si="174"/>
        <v>0</v>
      </c>
      <c r="Z1319" s="52">
        <f t="shared" si="175"/>
        <v>124</v>
      </c>
      <c r="AA1319" s="52" t="s">
        <v>125</v>
      </c>
      <c r="AB1319" s="65"/>
      <c r="AC1319" s="65"/>
      <c r="AD1319" s="65"/>
      <c r="AE1319" s="65"/>
      <c r="AF1319" s="65"/>
      <c r="AG1319" s="65"/>
      <c r="AH1319" s="65"/>
      <c r="AI1319" s="65"/>
      <c r="AJ1319" s="65"/>
      <c r="AK1319" s="65"/>
      <c r="AL1319" s="65"/>
      <c r="AM1319" s="65"/>
      <c r="AN1319" s="65"/>
      <c r="AO1319" s="65"/>
      <c r="AP1319" s="65"/>
      <c r="AQ1319" s="65"/>
      <c r="AR1319" s="65"/>
      <c r="AS1319" s="65"/>
      <c r="AT1319" s="65"/>
      <c r="AU1319" s="65"/>
      <c r="AV1319" s="65"/>
      <c r="AW1319" s="65"/>
      <c r="AX1319" s="65"/>
      <c r="AY1319" s="65"/>
      <c r="AZ1319" s="65"/>
      <c r="BA1319" s="65"/>
      <c r="BB1319" s="65"/>
      <c r="BC1319" s="65"/>
      <c r="BD1319" s="65"/>
      <c r="BE1319" s="65"/>
      <c r="BF1319" s="65"/>
      <c r="BG1319" s="65"/>
      <c r="BH1319" s="65"/>
      <c r="BI1319" s="65"/>
      <c r="BJ1319" s="65"/>
      <c r="BK1319" s="65"/>
      <c r="BL1319" s="65"/>
      <c r="BM1319" s="65"/>
      <c r="BN1319" s="65"/>
      <c r="BO1319" s="65"/>
      <c r="BP1319" s="65"/>
      <c r="BQ1319" s="65"/>
      <c r="BR1319" s="65"/>
      <c r="BS1319" s="65"/>
      <c r="BT1319" s="65"/>
      <c r="BU1319" s="65"/>
      <c r="BV1319" s="65"/>
      <c r="BW1319" s="65"/>
      <c r="BX1319" s="65"/>
      <c r="BY1319" s="65"/>
      <c r="BZ1319" s="65"/>
      <c r="CA1319" s="65"/>
      <c r="CB1319" s="65"/>
      <c r="CC1319" s="65"/>
      <c r="CD1319" s="65"/>
      <c r="CE1319" s="65"/>
      <c r="CF1319" s="65"/>
      <c r="CG1319" s="65"/>
      <c r="CH1319" s="65"/>
      <c r="CI1319" s="65"/>
      <c r="CJ1319" s="65"/>
      <c r="CK1319" s="65"/>
      <c r="CL1319" s="65"/>
      <c r="CM1319" s="65"/>
      <c r="CN1319" s="65"/>
      <c r="CO1319" s="65"/>
      <c r="CP1319" s="65"/>
      <c r="CQ1319" s="65"/>
      <c r="CR1319" s="65"/>
      <c r="CS1319" s="65"/>
      <c r="CT1319" s="65"/>
      <c r="CU1319" s="65"/>
      <c r="CV1319" s="65"/>
      <c r="CW1319" s="65"/>
      <c r="CX1319" s="65"/>
      <c r="CY1319" s="65"/>
      <c r="CZ1319" s="65"/>
      <c r="DA1319" s="65"/>
      <c r="DB1319" s="65"/>
      <c r="DC1319" s="65"/>
      <c r="DD1319" s="65"/>
      <c r="DE1319" s="65"/>
      <c r="DF1319" s="65"/>
      <c r="DG1319" s="65"/>
      <c r="DH1319" s="65"/>
      <c r="DI1319" s="65"/>
      <c r="DJ1319" s="65"/>
      <c r="DK1319" s="65"/>
      <c r="DL1319" s="65"/>
      <c r="DM1319" s="65"/>
      <c r="DN1319" s="65"/>
      <c r="DO1319" s="65"/>
      <c r="DP1319" s="65"/>
      <c r="DQ1319" s="65"/>
      <c r="DR1319" s="65"/>
      <c r="DS1319" s="65"/>
      <c r="DT1319" s="65"/>
      <c r="DU1319" s="65"/>
      <c r="DV1319" s="65"/>
      <c r="DW1319" s="65"/>
      <c r="DX1319" s="65"/>
      <c r="DY1319" s="65"/>
      <c r="DZ1319" s="65"/>
      <c r="EA1319" s="65"/>
      <c r="EB1319" s="65"/>
      <c r="EC1319" s="65"/>
      <c r="ED1319" s="65"/>
      <c r="EE1319" s="65"/>
      <c r="EF1319" s="65"/>
      <c r="EG1319" s="65"/>
      <c r="EH1319" s="65"/>
      <c r="EI1319" s="65"/>
      <c r="EJ1319" s="65"/>
      <c r="EK1319" s="65"/>
      <c r="EL1319" s="65"/>
      <c r="EM1319" s="65"/>
      <c r="EN1319" s="65"/>
      <c r="EO1319" s="65"/>
      <c r="EP1319" s="65"/>
      <c r="EQ1319" s="65"/>
      <c r="ER1319" s="65"/>
      <c r="ES1319" s="65"/>
      <c r="ET1319" s="65"/>
      <c r="EU1319" s="65"/>
      <c r="EV1319" s="65"/>
      <c r="EW1319" s="65"/>
      <c r="EX1319" s="65"/>
      <c r="EY1319" s="65"/>
      <c r="EZ1319" s="65"/>
      <c r="FA1319" s="65"/>
      <c r="FB1319" s="65"/>
      <c r="FC1319" s="65"/>
      <c r="FD1319" s="65"/>
      <c r="FE1319" s="65"/>
      <c r="FF1319" s="65"/>
      <c r="FG1319" s="65"/>
      <c r="FH1319" s="65"/>
      <c r="FI1319" s="65"/>
      <c r="FJ1319" s="65"/>
      <c r="FK1319" s="65"/>
      <c r="FL1319" s="65"/>
      <c r="FM1319" s="65"/>
      <c r="FN1319" s="65"/>
      <c r="FO1319" s="65"/>
      <c r="FP1319" s="65"/>
      <c r="FQ1319" s="65"/>
      <c r="FR1319" s="65"/>
      <c r="FS1319" s="65"/>
      <c r="FT1319" s="65"/>
      <c r="FU1319" s="65"/>
      <c r="FV1319" s="65"/>
      <c r="FW1319" s="65"/>
      <c r="FX1319" s="65"/>
      <c r="FY1319" s="65"/>
      <c r="FZ1319" s="65"/>
      <c r="GA1319" s="65"/>
      <c r="GB1319" s="65"/>
      <c r="GC1319" s="65"/>
      <c r="GD1319" s="65"/>
      <c r="GE1319" s="65"/>
      <c r="GF1319" s="65"/>
      <c r="GG1319" s="65"/>
      <c r="GH1319" s="65"/>
      <c r="GI1319" s="65"/>
      <c r="GJ1319" s="65"/>
      <c r="GK1319" s="65"/>
      <c r="GL1319" s="65"/>
      <c r="GM1319" s="65"/>
      <c r="GN1319" s="65"/>
      <c r="GO1319" s="65"/>
      <c r="GP1319" s="65"/>
      <c r="GQ1319" s="65"/>
      <c r="GR1319" s="65"/>
      <c r="GS1319" s="65"/>
      <c r="GT1319" s="65"/>
      <c r="GU1319" s="65"/>
      <c r="GV1319" s="65"/>
      <c r="GW1319" s="65"/>
      <c r="GX1319" s="65"/>
      <c r="GY1319" s="65"/>
      <c r="GZ1319" s="65"/>
      <c r="HA1319" s="65"/>
      <c r="HB1319" s="65"/>
      <c r="HC1319" s="65"/>
      <c r="HD1319" s="65"/>
      <c r="HE1319" s="65"/>
      <c r="HF1319" s="65"/>
      <c r="HG1319" s="65"/>
      <c r="HH1319" s="65"/>
      <c r="HI1319" s="65"/>
      <c r="HJ1319" s="65"/>
      <c r="HK1319" s="65"/>
      <c r="HL1319" s="65"/>
      <c r="HM1319" s="65"/>
      <c r="HN1319" s="65"/>
      <c r="HO1319" s="65"/>
      <c r="HP1319" s="65"/>
      <c r="HQ1319" s="65"/>
      <c r="HR1319" s="65"/>
      <c r="HS1319" s="65"/>
      <c r="HT1319" s="65"/>
      <c r="HU1319" s="65"/>
      <c r="HV1319" s="65"/>
      <c r="HW1319" s="65"/>
      <c r="HX1319" s="65"/>
      <c r="HY1319" s="65"/>
      <c r="HZ1319" s="65"/>
      <c r="IA1319" s="65"/>
      <c r="IB1319" s="65"/>
      <c r="IC1319" s="65"/>
      <c r="ID1319" s="65"/>
      <c r="IE1319" s="65"/>
      <c r="IF1319" s="65"/>
      <c r="IG1319" s="65"/>
      <c r="IH1319" s="65"/>
      <c r="II1319" s="65"/>
      <c r="IJ1319" s="65"/>
      <c r="IK1319" s="65"/>
      <c r="IL1319" s="65"/>
    </row>
    <row r="1320" spans="1:246" s="42" customFormat="1" ht="14.25" customHeight="1" x14ac:dyDescent="0.4">
      <c r="A1320" s="39" t="s">
        <v>8050</v>
      </c>
      <c r="B1320" s="45">
        <v>228</v>
      </c>
      <c r="C1320" s="45">
        <v>1194</v>
      </c>
      <c r="D1320" s="45">
        <v>124</v>
      </c>
      <c r="E1320" s="46" t="s">
        <v>7530</v>
      </c>
      <c r="F1320" s="47" t="s">
        <v>650</v>
      </c>
      <c r="G1320" s="46" t="s">
        <v>645</v>
      </c>
      <c r="H1320" s="46" t="s">
        <v>651</v>
      </c>
      <c r="I1320" s="46" t="s">
        <v>316</v>
      </c>
      <c r="J1320" s="48">
        <v>500</v>
      </c>
      <c r="K1320" s="49">
        <v>32.200000000000003</v>
      </c>
      <c r="L1320" s="50">
        <v>500</v>
      </c>
      <c r="M1320" s="50">
        <v>16100.000000000002</v>
      </c>
      <c r="N1320" s="51">
        <v>8</v>
      </c>
      <c r="O1320" s="51">
        <v>0</v>
      </c>
      <c r="P1320" s="51">
        <v>0</v>
      </c>
      <c r="Q1320" s="51">
        <v>0</v>
      </c>
      <c r="R1320" s="51">
        <f t="shared" si="169"/>
        <v>8</v>
      </c>
      <c r="S1320" s="79"/>
      <c r="T1320" s="52">
        <f t="shared" si="170"/>
        <v>0</v>
      </c>
      <c r="U1320" s="52" t="str" cm="1">
        <f t="array" aca="1" ref="U1320" ca="1">IF(S1320="", "×", IF(LEFT(S1320,2)="項番", COUNTIFS($D$2:$D$4001, INDIRECT("D" &amp; ROW()-1), $U$2:$U$4001, "〇"), "〇"))</f>
        <v>×</v>
      </c>
      <c r="V1320" s="52" t="str">
        <f t="shared" si="171"/>
        <v>×</v>
      </c>
      <c r="W1320" s="52" t="str">
        <f t="shared" si="172"/>
        <v>×</v>
      </c>
      <c r="X1320" s="53" t="str">
        <f t="shared" ca="1" si="173"/>
        <v/>
      </c>
      <c r="Y1320" s="52">
        <f t="shared" ca="1" si="174"/>
        <v>0</v>
      </c>
      <c r="Z1320" s="52">
        <f t="shared" si="175"/>
        <v>124</v>
      </c>
      <c r="AA1320" s="52" t="s">
        <v>125</v>
      </c>
      <c r="AB1320" s="65"/>
      <c r="AC1320" s="65"/>
      <c r="AD1320" s="65"/>
      <c r="AE1320" s="65"/>
      <c r="AF1320" s="65"/>
      <c r="AG1320" s="65"/>
      <c r="AH1320" s="65"/>
      <c r="AI1320" s="65"/>
      <c r="AJ1320" s="65"/>
      <c r="AK1320" s="65"/>
      <c r="AL1320" s="65"/>
      <c r="AM1320" s="65"/>
      <c r="AN1320" s="65"/>
      <c r="AO1320" s="65"/>
      <c r="AP1320" s="65"/>
      <c r="AQ1320" s="65"/>
      <c r="AR1320" s="65"/>
      <c r="AS1320" s="65"/>
      <c r="AT1320" s="65"/>
      <c r="AU1320" s="65"/>
      <c r="AV1320" s="65"/>
      <c r="AW1320" s="65"/>
      <c r="AX1320" s="65"/>
      <c r="AY1320" s="65"/>
      <c r="AZ1320" s="65"/>
      <c r="BA1320" s="65"/>
      <c r="BB1320" s="65"/>
      <c r="BC1320" s="65"/>
      <c r="BD1320" s="65"/>
      <c r="BE1320" s="65"/>
      <c r="BF1320" s="65"/>
      <c r="BG1320" s="65"/>
      <c r="BH1320" s="65"/>
      <c r="BI1320" s="65"/>
      <c r="BJ1320" s="65"/>
      <c r="BK1320" s="65"/>
      <c r="BL1320" s="65"/>
      <c r="BM1320" s="65"/>
      <c r="BN1320" s="65"/>
      <c r="BO1320" s="65"/>
      <c r="BP1320" s="65"/>
      <c r="BQ1320" s="65"/>
      <c r="BR1320" s="65"/>
      <c r="BS1320" s="65"/>
      <c r="BT1320" s="65"/>
      <c r="BU1320" s="65"/>
      <c r="BV1320" s="65"/>
      <c r="BW1320" s="65"/>
      <c r="BX1320" s="65"/>
      <c r="BY1320" s="65"/>
      <c r="BZ1320" s="65"/>
      <c r="CA1320" s="65"/>
      <c r="CB1320" s="65"/>
      <c r="CC1320" s="65"/>
      <c r="CD1320" s="65"/>
      <c r="CE1320" s="65"/>
      <c r="CF1320" s="65"/>
      <c r="CG1320" s="65"/>
      <c r="CH1320" s="65"/>
      <c r="CI1320" s="65"/>
      <c r="CJ1320" s="65"/>
      <c r="CK1320" s="65"/>
      <c r="CL1320" s="65"/>
      <c r="CM1320" s="65"/>
      <c r="CN1320" s="65"/>
      <c r="CO1320" s="65"/>
      <c r="CP1320" s="65"/>
      <c r="CQ1320" s="65"/>
      <c r="CR1320" s="65"/>
      <c r="CS1320" s="65"/>
      <c r="CT1320" s="65"/>
      <c r="CU1320" s="65"/>
      <c r="CV1320" s="65"/>
      <c r="CW1320" s="65"/>
      <c r="CX1320" s="65"/>
      <c r="CY1320" s="65"/>
      <c r="CZ1320" s="65"/>
      <c r="DA1320" s="65"/>
      <c r="DB1320" s="65"/>
      <c r="DC1320" s="65"/>
      <c r="DD1320" s="65"/>
      <c r="DE1320" s="65"/>
      <c r="DF1320" s="65"/>
      <c r="DG1320" s="65"/>
      <c r="DH1320" s="65"/>
      <c r="DI1320" s="65"/>
      <c r="DJ1320" s="65"/>
      <c r="DK1320" s="65"/>
      <c r="DL1320" s="65"/>
      <c r="DM1320" s="65"/>
      <c r="DN1320" s="65"/>
      <c r="DO1320" s="65"/>
      <c r="DP1320" s="65"/>
      <c r="DQ1320" s="65"/>
      <c r="DR1320" s="65"/>
      <c r="DS1320" s="65"/>
      <c r="DT1320" s="65"/>
      <c r="DU1320" s="65"/>
      <c r="DV1320" s="65"/>
      <c r="DW1320" s="65"/>
      <c r="DX1320" s="65"/>
      <c r="DY1320" s="65"/>
      <c r="DZ1320" s="65"/>
      <c r="EA1320" s="65"/>
      <c r="EB1320" s="65"/>
      <c r="EC1320" s="65"/>
      <c r="ED1320" s="65"/>
      <c r="EE1320" s="65"/>
      <c r="EF1320" s="65"/>
      <c r="EG1320" s="65"/>
      <c r="EH1320" s="65"/>
      <c r="EI1320" s="65"/>
      <c r="EJ1320" s="65"/>
      <c r="EK1320" s="65"/>
      <c r="EL1320" s="65"/>
      <c r="EM1320" s="65"/>
      <c r="EN1320" s="65"/>
      <c r="EO1320" s="65"/>
      <c r="EP1320" s="65"/>
      <c r="EQ1320" s="65"/>
      <c r="ER1320" s="65"/>
      <c r="ES1320" s="65"/>
      <c r="ET1320" s="65"/>
      <c r="EU1320" s="65"/>
      <c r="EV1320" s="65"/>
      <c r="EW1320" s="65"/>
      <c r="EX1320" s="65"/>
      <c r="EY1320" s="65"/>
      <c r="EZ1320" s="65"/>
      <c r="FA1320" s="65"/>
      <c r="FB1320" s="65"/>
      <c r="FC1320" s="65"/>
      <c r="FD1320" s="65"/>
      <c r="FE1320" s="65"/>
      <c r="FF1320" s="65"/>
      <c r="FG1320" s="65"/>
      <c r="FH1320" s="65"/>
      <c r="FI1320" s="65"/>
      <c r="FJ1320" s="65"/>
      <c r="FK1320" s="65"/>
      <c r="FL1320" s="65"/>
      <c r="FM1320" s="65"/>
      <c r="FN1320" s="65"/>
      <c r="FO1320" s="65"/>
      <c r="FP1320" s="65"/>
      <c r="FQ1320" s="65"/>
      <c r="FR1320" s="65"/>
      <c r="FS1320" s="65"/>
      <c r="FT1320" s="65"/>
      <c r="FU1320" s="65"/>
      <c r="FV1320" s="65"/>
      <c r="FW1320" s="65"/>
      <c r="FX1320" s="65"/>
      <c r="FY1320" s="65"/>
      <c r="FZ1320" s="65"/>
      <c r="GA1320" s="65"/>
      <c r="GB1320" s="65"/>
      <c r="GC1320" s="65"/>
      <c r="GD1320" s="65"/>
      <c r="GE1320" s="65"/>
      <c r="GF1320" s="65"/>
      <c r="GG1320" s="65"/>
      <c r="GH1320" s="65"/>
      <c r="GI1320" s="65"/>
      <c r="GJ1320" s="65"/>
      <c r="GK1320" s="65"/>
      <c r="GL1320" s="65"/>
      <c r="GM1320" s="65"/>
      <c r="GN1320" s="65"/>
      <c r="GO1320" s="65"/>
      <c r="GP1320" s="65"/>
      <c r="GQ1320" s="65"/>
      <c r="GR1320" s="65"/>
      <c r="GS1320" s="65"/>
      <c r="GT1320" s="65"/>
      <c r="GU1320" s="65"/>
      <c r="GV1320" s="65"/>
      <c r="GW1320" s="65"/>
      <c r="GX1320" s="65"/>
      <c r="GY1320" s="65"/>
      <c r="GZ1320" s="65"/>
      <c r="HA1320" s="65"/>
      <c r="HB1320" s="65"/>
      <c r="HC1320" s="65"/>
      <c r="HD1320" s="65"/>
      <c r="HE1320" s="65"/>
      <c r="HF1320" s="65"/>
      <c r="HG1320" s="65"/>
      <c r="HH1320" s="65"/>
      <c r="HI1320" s="65"/>
      <c r="HJ1320" s="65"/>
      <c r="HK1320" s="65"/>
      <c r="HL1320" s="65"/>
      <c r="HM1320" s="65"/>
      <c r="HN1320" s="65"/>
      <c r="HO1320" s="65"/>
      <c r="HP1320" s="65"/>
      <c r="HQ1320" s="65"/>
      <c r="HR1320" s="65"/>
      <c r="HS1320" s="65"/>
      <c r="HT1320" s="65"/>
      <c r="HU1320" s="65"/>
      <c r="HV1320" s="65"/>
      <c r="HW1320" s="65"/>
      <c r="HX1320" s="65"/>
      <c r="HY1320" s="65"/>
      <c r="HZ1320" s="65"/>
      <c r="IA1320" s="65"/>
      <c r="IB1320" s="65"/>
      <c r="IC1320" s="65"/>
      <c r="ID1320" s="65"/>
      <c r="IE1320" s="65"/>
      <c r="IF1320" s="65"/>
      <c r="IG1320" s="65"/>
      <c r="IH1320" s="65"/>
      <c r="II1320" s="65"/>
      <c r="IJ1320" s="65"/>
      <c r="IK1320" s="65"/>
      <c r="IL1320" s="65"/>
    </row>
    <row r="1321" spans="1:246" s="42" customFormat="1" ht="14.25" customHeight="1" x14ac:dyDescent="0.4">
      <c r="A1321" s="39" t="s">
        <v>8050</v>
      </c>
      <c r="B1321" s="45">
        <v>229</v>
      </c>
      <c r="C1321" s="45">
        <v>1195</v>
      </c>
      <c r="D1321" s="45">
        <v>124</v>
      </c>
      <c r="E1321" s="46" t="s">
        <v>7530</v>
      </c>
      <c r="F1321" s="47" t="s">
        <v>652</v>
      </c>
      <c r="G1321" s="46" t="s">
        <v>645</v>
      </c>
      <c r="H1321" s="46" t="s">
        <v>651</v>
      </c>
      <c r="I1321" s="46" t="s">
        <v>12</v>
      </c>
      <c r="J1321" s="48">
        <v>100</v>
      </c>
      <c r="K1321" s="49">
        <v>32.200000000000003</v>
      </c>
      <c r="L1321" s="50">
        <v>100</v>
      </c>
      <c r="M1321" s="50">
        <v>3220.0000000000005</v>
      </c>
      <c r="N1321" s="51">
        <v>50</v>
      </c>
      <c r="O1321" s="51">
        <v>2</v>
      </c>
      <c r="P1321" s="51">
        <v>0</v>
      </c>
      <c r="Q1321" s="51">
        <v>0</v>
      </c>
      <c r="R1321" s="51">
        <f t="shared" si="169"/>
        <v>52</v>
      </c>
      <c r="S1321" s="79"/>
      <c r="T1321" s="52">
        <f t="shared" si="170"/>
        <v>0</v>
      </c>
      <c r="U1321" s="52" t="str" cm="1">
        <f t="array" aca="1" ref="U1321" ca="1">IF(S1321="", "×", IF(LEFT(S1321,2)="項番", COUNTIFS($D$2:$D$4001, INDIRECT("D" &amp; ROW()-1), $U$2:$U$4001, "〇"), "〇"))</f>
        <v>×</v>
      </c>
      <c r="V1321" s="52" t="str">
        <f t="shared" si="171"/>
        <v>×</v>
      </c>
      <c r="W1321" s="52" t="str">
        <f t="shared" si="172"/>
        <v>×</v>
      </c>
      <c r="X1321" s="53" t="str">
        <f t="shared" ca="1" si="173"/>
        <v/>
      </c>
      <c r="Y1321" s="52">
        <f t="shared" ca="1" si="174"/>
        <v>0</v>
      </c>
      <c r="Z1321" s="52">
        <f t="shared" si="175"/>
        <v>124</v>
      </c>
      <c r="AA1321" s="52" t="s">
        <v>125</v>
      </c>
      <c r="AB1321" s="65"/>
      <c r="AC1321" s="65"/>
      <c r="AD1321" s="65"/>
      <c r="AE1321" s="65"/>
      <c r="AF1321" s="65"/>
      <c r="AG1321" s="65"/>
      <c r="AH1321" s="65"/>
      <c r="AI1321" s="65"/>
      <c r="AJ1321" s="65"/>
      <c r="AK1321" s="65"/>
      <c r="AL1321" s="65"/>
      <c r="AM1321" s="65"/>
      <c r="AN1321" s="65"/>
      <c r="AO1321" s="65"/>
      <c r="AP1321" s="65"/>
      <c r="AQ1321" s="65"/>
      <c r="AR1321" s="65"/>
      <c r="AS1321" s="65"/>
      <c r="AT1321" s="65"/>
      <c r="AU1321" s="65"/>
      <c r="AV1321" s="65"/>
      <c r="AW1321" s="65"/>
      <c r="AX1321" s="65"/>
      <c r="AY1321" s="65"/>
      <c r="AZ1321" s="65"/>
      <c r="BA1321" s="65"/>
      <c r="BB1321" s="65"/>
      <c r="BC1321" s="65"/>
      <c r="BD1321" s="65"/>
      <c r="BE1321" s="65"/>
      <c r="BF1321" s="65"/>
      <c r="BG1321" s="65"/>
      <c r="BH1321" s="65"/>
      <c r="BI1321" s="65"/>
      <c r="BJ1321" s="65"/>
      <c r="BK1321" s="65"/>
      <c r="BL1321" s="65"/>
      <c r="BM1321" s="65"/>
      <c r="BN1321" s="65"/>
      <c r="BO1321" s="65"/>
      <c r="BP1321" s="65"/>
      <c r="BQ1321" s="65"/>
      <c r="BR1321" s="65"/>
      <c r="BS1321" s="65"/>
      <c r="BT1321" s="65"/>
      <c r="BU1321" s="65"/>
      <c r="BV1321" s="65"/>
      <c r="BW1321" s="65"/>
      <c r="BX1321" s="65"/>
      <c r="BY1321" s="65"/>
      <c r="BZ1321" s="65"/>
      <c r="CA1321" s="65"/>
      <c r="CB1321" s="65"/>
      <c r="CC1321" s="65"/>
      <c r="CD1321" s="65"/>
      <c r="CE1321" s="65"/>
      <c r="CF1321" s="65"/>
      <c r="CG1321" s="65"/>
      <c r="CH1321" s="65"/>
      <c r="CI1321" s="65"/>
      <c r="CJ1321" s="65"/>
      <c r="CK1321" s="65"/>
      <c r="CL1321" s="65"/>
      <c r="CM1321" s="65"/>
      <c r="CN1321" s="65"/>
      <c r="CO1321" s="65"/>
      <c r="CP1321" s="65"/>
      <c r="CQ1321" s="65"/>
      <c r="CR1321" s="65"/>
      <c r="CS1321" s="65"/>
      <c r="CT1321" s="65"/>
      <c r="CU1321" s="65"/>
      <c r="CV1321" s="65"/>
      <c r="CW1321" s="65"/>
      <c r="CX1321" s="65"/>
      <c r="CY1321" s="65"/>
      <c r="CZ1321" s="65"/>
      <c r="DA1321" s="65"/>
      <c r="DB1321" s="65"/>
      <c r="DC1321" s="65"/>
      <c r="DD1321" s="65"/>
      <c r="DE1321" s="65"/>
      <c r="DF1321" s="65"/>
      <c r="DG1321" s="65"/>
      <c r="DH1321" s="65"/>
      <c r="DI1321" s="65"/>
      <c r="DJ1321" s="65"/>
      <c r="DK1321" s="65"/>
      <c r="DL1321" s="65"/>
      <c r="DM1321" s="65"/>
      <c r="DN1321" s="65"/>
      <c r="DO1321" s="65"/>
      <c r="DP1321" s="65"/>
      <c r="DQ1321" s="65"/>
      <c r="DR1321" s="65"/>
      <c r="DS1321" s="65"/>
      <c r="DT1321" s="65"/>
      <c r="DU1321" s="65"/>
      <c r="DV1321" s="65"/>
      <c r="DW1321" s="65"/>
      <c r="DX1321" s="65"/>
      <c r="DY1321" s="65"/>
      <c r="DZ1321" s="65"/>
      <c r="EA1321" s="65"/>
      <c r="EB1321" s="65"/>
      <c r="EC1321" s="65"/>
      <c r="ED1321" s="65"/>
      <c r="EE1321" s="65"/>
      <c r="EF1321" s="65"/>
      <c r="EG1321" s="65"/>
      <c r="EH1321" s="65"/>
      <c r="EI1321" s="65"/>
      <c r="EJ1321" s="65"/>
      <c r="EK1321" s="65"/>
      <c r="EL1321" s="65"/>
      <c r="EM1321" s="65"/>
      <c r="EN1321" s="65"/>
      <c r="EO1321" s="65"/>
      <c r="EP1321" s="65"/>
      <c r="EQ1321" s="65"/>
      <c r="ER1321" s="65"/>
      <c r="ES1321" s="65"/>
      <c r="ET1321" s="65"/>
      <c r="EU1321" s="65"/>
      <c r="EV1321" s="65"/>
      <c r="EW1321" s="65"/>
      <c r="EX1321" s="65"/>
      <c r="EY1321" s="65"/>
      <c r="EZ1321" s="65"/>
      <c r="FA1321" s="65"/>
      <c r="FB1321" s="65"/>
      <c r="FC1321" s="65"/>
      <c r="FD1321" s="65"/>
      <c r="FE1321" s="65"/>
      <c r="FF1321" s="65"/>
      <c r="FG1321" s="65"/>
      <c r="FH1321" s="65"/>
      <c r="FI1321" s="65"/>
      <c r="FJ1321" s="65"/>
      <c r="FK1321" s="65"/>
      <c r="FL1321" s="65"/>
      <c r="FM1321" s="65"/>
      <c r="FN1321" s="65"/>
      <c r="FO1321" s="65"/>
      <c r="FP1321" s="65"/>
      <c r="FQ1321" s="65"/>
      <c r="FR1321" s="65"/>
      <c r="FS1321" s="65"/>
      <c r="FT1321" s="65"/>
      <c r="FU1321" s="65"/>
      <c r="FV1321" s="65"/>
      <c r="FW1321" s="65"/>
      <c r="FX1321" s="65"/>
      <c r="FY1321" s="65"/>
      <c r="FZ1321" s="65"/>
      <c r="GA1321" s="65"/>
      <c r="GB1321" s="65"/>
      <c r="GC1321" s="65"/>
      <c r="GD1321" s="65"/>
      <c r="GE1321" s="65"/>
      <c r="GF1321" s="65"/>
      <c r="GG1321" s="65"/>
      <c r="GH1321" s="65"/>
      <c r="GI1321" s="65"/>
      <c r="GJ1321" s="65"/>
      <c r="GK1321" s="65"/>
      <c r="GL1321" s="65"/>
      <c r="GM1321" s="65"/>
      <c r="GN1321" s="65"/>
      <c r="GO1321" s="65"/>
      <c r="GP1321" s="65"/>
      <c r="GQ1321" s="65"/>
      <c r="GR1321" s="65"/>
      <c r="GS1321" s="65"/>
      <c r="GT1321" s="65"/>
      <c r="GU1321" s="65"/>
      <c r="GV1321" s="65"/>
      <c r="GW1321" s="65"/>
      <c r="GX1321" s="65"/>
      <c r="GY1321" s="65"/>
      <c r="GZ1321" s="65"/>
      <c r="HA1321" s="65"/>
      <c r="HB1321" s="65"/>
      <c r="HC1321" s="65"/>
      <c r="HD1321" s="65"/>
      <c r="HE1321" s="65"/>
      <c r="HF1321" s="65"/>
      <c r="HG1321" s="65"/>
      <c r="HH1321" s="65"/>
      <c r="HI1321" s="65"/>
      <c r="HJ1321" s="65"/>
      <c r="HK1321" s="65"/>
      <c r="HL1321" s="65"/>
      <c r="HM1321" s="65"/>
      <c r="HN1321" s="65"/>
      <c r="HO1321" s="65"/>
      <c r="HP1321" s="65"/>
      <c r="HQ1321" s="65"/>
      <c r="HR1321" s="65"/>
      <c r="HS1321" s="65"/>
      <c r="HT1321" s="65"/>
      <c r="HU1321" s="65"/>
      <c r="HV1321" s="65"/>
      <c r="HW1321" s="65"/>
      <c r="HX1321" s="65"/>
      <c r="HY1321" s="65"/>
      <c r="HZ1321" s="65"/>
      <c r="IA1321" s="65"/>
      <c r="IB1321" s="65"/>
      <c r="IC1321" s="65"/>
      <c r="ID1321" s="65"/>
      <c r="IE1321" s="65"/>
      <c r="IF1321" s="65"/>
      <c r="IG1321" s="65"/>
      <c r="IH1321" s="65"/>
      <c r="II1321" s="65"/>
      <c r="IJ1321" s="65"/>
      <c r="IK1321" s="65"/>
      <c r="IL1321" s="65"/>
    </row>
    <row r="1322" spans="1:246" s="42" customFormat="1" ht="14.25" customHeight="1" x14ac:dyDescent="0.4">
      <c r="A1322" s="39" t="s">
        <v>8050</v>
      </c>
      <c r="B1322" s="45">
        <v>230</v>
      </c>
      <c r="C1322" s="45">
        <v>1196</v>
      </c>
      <c r="D1322" s="45">
        <v>124</v>
      </c>
      <c r="E1322" s="46" t="s">
        <v>7530</v>
      </c>
      <c r="F1322" s="47" t="s">
        <v>653</v>
      </c>
      <c r="G1322" s="46" t="s">
        <v>645</v>
      </c>
      <c r="H1322" s="46" t="s">
        <v>654</v>
      </c>
      <c r="I1322" s="46" t="s">
        <v>266</v>
      </c>
      <c r="J1322" s="48">
        <v>100</v>
      </c>
      <c r="K1322" s="49">
        <v>15.8</v>
      </c>
      <c r="L1322" s="50">
        <v>100</v>
      </c>
      <c r="M1322" s="50">
        <v>1580</v>
      </c>
      <c r="N1322" s="51">
        <v>10</v>
      </c>
      <c r="O1322" s="51">
        <v>26</v>
      </c>
      <c r="P1322" s="51">
        <v>12</v>
      </c>
      <c r="Q1322" s="51">
        <v>36</v>
      </c>
      <c r="R1322" s="51">
        <f t="shared" si="169"/>
        <v>84</v>
      </c>
      <c r="S1322" s="79"/>
      <c r="T1322" s="52">
        <f t="shared" si="170"/>
        <v>0</v>
      </c>
      <c r="U1322" s="52" t="str" cm="1">
        <f t="array" aca="1" ref="U1322" ca="1">IF(S1322="", "×", IF(LEFT(S1322,2)="項番", COUNTIFS($D$2:$D$4001, INDIRECT("D" &amp; ROW()-1), $U$2:$U$4001, "〇"), "〇"))</f>
        <v>×</v>
      </c>
      <c r="V1322" s="52" t="str">
        <f t="shared" si="171"/>
        <v>×</v>
      </c>
      <c r="W1322" s="52" t="str">
        <f t="shared" si="172"/>
        <v>×</v>
      </c>
      <c r="X1322" s="53" t="str">
        <f t="shared" ca="1" si="173"/>
        <v/>
      </c>
      <c r="Y1322" s="52">
        <f t="shared" ca="1" si="174"/>
        <v>0</v>
      </c>
      <c r="Z1322" s="52">
        <f t="shared" si="175"/>
        <v>124</v>
      </c>
      <c r="AA1322" s="52" t="s">
        <v>125</v>
      </c>
      <c r="AB1322" s="65"/>
      <c r="AC1322" s="65"/>
      <c r="AD1322" s="65"/>
      <c r="AE1322" s="65"/>
      <c r="AF1322" s="65"/>
      <c r="AG1322" s="65"/>
      <c r="AH1322" s="65"/>
      <c r="AI1322" s="65"/>
      <c r="AJ1322" s="65"/>
      <c r="AK1322" s="65"/>
      <c r="AL1322" s="65"/>
      <c r="AM1322" s="65"/>
      <c r="AN1322" s="65"/>
      <c r="AO1322" s="65"/>
      <c r="AP1322" s="65"/>
      <c r="AQ1322" s="65"/>
      <c r="AR1322" s="65"/>
      <c r="AS1322" s="65"/>
      <c r="AT1322" s="65"/>
      <c r="AU1322" s="65"/>
      <c r="AV1322" s="65"/>
      <c r="AW1322" s="65"/>
      <c r="AX1322" s="65"/>
      <c r="AY1322" s="65"/>
      <c r="AZ1322" s="65"/>
      <c r="BA1322" s="65"/>
      <c r="BB1322" s="65"/>
      <c r="BC1322" s="65"/>
      <c r="BD1322" s="65"/>
      <c r="BE1322" s="65"/>
      <c r="BF1322" s="65"/>
      <c r="BG1322" s="65"/>
      <c r="BH1322" s="65"/>
      <c r="BI1322" s="65"/>
      <c r="BJ1322" s="65"/>
      <c r="BK1322" s="65"/>
      <c r="BL1322" s="65"/>
      <c r="BM1322" s="65"/>
      <c r="BN1322" s="65"/>
      <c r="BO1322" s="65"/>
      <c r="BP1322" s="65"/>
      <c r="BQ1322" s="65"/>
      <c r="BR1322" s="65"/>
      <c r="BS1322" s="65"/>
      <c r="BT1322" s="65"/>
      <c r="BU1322" s="65"/>
      <c r="BV1322" s="65"/>
      <c r="BW1322" s="65"/>
      <c r="BX1322" s="65"/>
      <c r="BY1322" s="65"/>
      <c r="BZ1322" s="65"/>
      <c r="CA1322" s="65"/>
      <c r="CB1322" s="65"/>
      <c r="CC1322" s="65"/>
      <c r="CD1322" s="65"/>
      <c r="CE1322" s="65"/>
      <c r="CF1322" s="65"/>
      <c r="CG1322" s="65"/>
      <c r="CH1322" s="65"/>
      <c r="CI1322" s="65"/>
      <c r="CJ1322" s="65"/>
      <c r="CK1322" s="65"/>
      <c r="CL1322" s="65"/>
      <c r="CM1322" s="65"/>
      <c r="CN1322" s="65"/>
      <c r="CO1322" s="65"/>
      <c r="CP1322" s="65"/>
      <c r="CQ1322" s="65"/>
      <c r="CR1322" s="65"/>
      <c r="CS1322" s="65"/>
      <c r="CT1322" s="65"/>
      <c r="CU1322" s="65"/>
      <c r="CV1322" s="65"/>
      <c r="CW1322" s="65"/>
      <c r="CX1322" s="65"/>
      <c r="CY1322" s="65"/>
      <c r="CZ1322" s="65"/>
      <c r="DA1322" s="65"/>
      <c r="DB1322" s="65"/>
      <c r="DC1322" s="65"/>
      <c r="DD1322" s="65"/>
      <c r="DE1322" s="65"/>
      <c r="DF1322" s="65"/>
      <c r="DG1322" s="65"/>
      <c r="DH1322" s="65"/>
      <c r="DI1322" s="65"/>
      <c r="DJ1322" s="65"/>
      <c r="DK1322" s="65"/>
      <c r="DL1322" s="65"/>
      <c r="DM1322" s="65"/>
      <c r="DN1322" s="65"/>
      <c r="DO1322" s="65"/>
      <c r="DP1322" s="65"/>
      <c r="DQ1322" s="65"/>
      <c r="DR1322" s="65"/>
      <c r="DS1322" s="65"/>
      <c r="DT1322" s="65"/>
      <c r="DU1322" s="65"/>
      <c r="DV1322" s="65"/>
      <c r="DW1322" s="65"/>
      <c r="DX1322" s="65"/>
      <c r="DY1322" s="65"/>
      <c r="DZ1322" s="65"/>
      <c r="EA1322" s="65"/>
      <c r="EB1322" s="65"/>
      <c r="EC1322" s="65"/>
      <c r="ED1322" s="65"/>
      <c r="EE1322" s="65"/>
      <c r="EF1322" s="65"/>
      <c r="EG1322" s="65"/>
      <c r="EH1322" s="65"/>
      <c r="EI1322" s="65"/>
      <c r="EJ1322" s="65"/>
      <c r="EK1322" s="65"/>
      <c r="EL1322" s="65"/>
      <c r="EM1322" s="65"/>
      <c r="EN1322" s="65"/>
      <c r="EO1322" s="65"/>
      <c r="EP1322" s="65"/>
      <c r="EQ1322" s="65"/>
      <c r="ER1322" s="65"/>
      <c r="ES1322" s="65"/>
      <c r="ET1322" s="65"/>
      <c r="EU1322" s="65"/>
      <c r="EV1322" s="65"/>
      <c r="EW1322" s="65"/>
      <c r="EX1322" s="65"/>
      <c r="EY1322" s="65"/>
      <c r="EZ1322" s="65"/>
      <c r="FA1322" s="65"/>
      <c r="FB1322" s="65"/>
      <c r="FC1322" s="65"/>
      <c r="FD1322" s="65"/>
      <c r="FE1322" s="65"/>
      <c r="FF1322" s="65"/>
      <c r="FG1322" s="65"/>
      <c r="FH1322" s="65"/>
      <c r="FI1322" s="65"/>
      <c r="FJ1322" s="65"/>
      <c r="FK1322" s="65"/>
      <c r="FL1322" s="65"/>
      <c r="FM1322" s="65"/>
      <c r="FN1322" s="65"/>
      <c r="FO1322" s="65"/>
      <c r="FP1322" s="65"/>
      <c r="FQ1322" s="65"/>
      <c r="FR1322" s="65"/>
      <c r="FS1322" s="65"/>
      <c r="FT1322" s="65"/>
      <c r="FU1322" s="65"/>
      <c r="FV1322" s="65"/>
      <c r="FW1322" s="65"/>
      <c r="FX1322" s="65"/>
      <c r="FY1322" s="65"/>
      <c r="FZ1322" s="65"/>
      <c r="GA1322" s="65"/>
      <c r="GB1322" s="65"/>
      <c r="GC1322" s="65"/>
      <c r="GD1322" s="65"/>
      <c r="GE1322" s="65"/>
      <c r="GF1322" s="65"/>
      <c r="GG1322" s="65"/>
      <c r="GH1322" s="65"/>
      <c r="GI1322" s="65"/>
      <c r="GJ1322" s="65"/>
      <c r="GK1322" s="65"/>
      <c r="GL1322" s="65"/>
      <c r="GM1322" s="65"/>
      <c r="GN1322" s="65"/>
      <c r="GO1322" s="65"/>
      <c r="GP1322" s="65"/>
      <c r="GQ1322" s="65"/>
      <c r="GR1322" s="65"/>
      <c r="GS1322" s="65"/>
      <c r="GT1322" s="65"/>
      <c r="GU1322" s="65"/>
      <c r="GV1322" s="65"/>
      <c r="GW1322" s="65"/>
      <c r="GX1322" s="65"/>
      <c r="GY1322" s="65"/>
      <c r="GZ1322" s="65"/>
      <c r="HA1322" s="65"/>
      <c r="HB1322" s="65"/>
      <c r="HC1322" s="65"/>
      <c r="HD1322" s="65"/>
      <c r="HE1322" s="65"/>
      <c r="HF1322" s="65"/>
      <c r="HG1322" s="65"/>
      <c r="HH1322" s="65"/>
      <c r="HI1322" s="65"/>
      <c r="HJ1322" s="65"/>
      <c r="HK1322" s="65"/>
      <c r="HL1322" s="65"/>
      <c r="HM1322" s="65"/>
      <c r="HN1322" s="65"/>
      <c r="HO1322" s="65"/>
      <c r="HP1322" s="65"/>
      <c r="HQ1322" s="65"/>
      <c r="HR1322" s="65"/>
      <c r="HS1322" s="65"/>
      <c r="HT1322" s="65"/>
      <c r="HU1322" s="65"/>
      <c r="HV1322" s="65"/>
      <c r="HW1322" s="65"/>
      <c r="HX1322" s="65"/>
      <c r="HY1322" s="65"/>
      <c r="HZ1322" s="65"/>
      <c r="IA1322" s="65"/>
      <c r="IB1322" s="65"/>
      <c r="IC1322" s="65"/>
      <c r="ID1322" s="65"/>
      <c r="IE1322" s="65"/>
      <c r="IF1322" s="65"/>
      <c r="IG1322" s="65"/>
      <c r="IH1322" s="65"/>
      <c r="II1322" s="65"/>
      <c r="IJ1322" s="65"/>
      <c r="IK1322" s="65"/>
      <c r="IL1322" s="65"/>
    </row>
    <row r="1323" spans="1:246" s="42" customFormat="1" ht="14.25" customHeight="1" x14ac:dyDescent="0.4">
      <c r="A1323" s="39" t="s">
        <v>8050</v>
      </c>
      <c r="B1323" s="45">
        <v>231</v>
      </c>
      <c r="C1323" s="45">
        <v>1197</v>
      </c>
      <c r="D1323" s="45">
        <v>124</v>
      </c>
      <c r="E1323" s="46" t="s">
        <v>7530</v>
      </c>
      <c r="F1323" s="47" t="s">
        <v>655</v>
      </c>
      <c r="G1323" s="46" t="s">
        <v>645</v>
      </c>
      <c r="H1323" s="46" t="s">
        <v>656</v>
      </c>
      <c r="I1323" s="46" t="s">
        <v>657</v>
      </c>
      <c r="J1323" s="48">
        <v>500</v>
      </c>
      <c r="K1323" s="49">
        <v>18.7</v>
      </c>
      <c r="L1323" s="50">
        <v>500</v>
      </c>
      <c r="M1323" s="50">
        <v>9350</v>
      </c>
      <c r="N1323" s="51">
        <v>0</v>
      </c>
      <c r="O1323" s="51">
        <v>0</v>
      </c>
      <c r="P1323" s="51">
        <v>2</v>
      </c>
      <c r="Q1323" s="51">
        <v>0</v>
      </c>
      <c r="R1323" s="51">
        <f t="shared" si="169"/>
        <v>2</v>
      </c>
      <c r="S1323" s="79"/>
      <c r="T1323" s="52">
        <f t="shared" si="170"/>
        <v>0</v>
      </c>
      <c r="U1323" s="52" t="str" cm="1">
        <f t="array" aca="1" ref="U1323" ca="1">IF(S1323="", "×", IF(LEFT(S1323,2)="項番", COUNTIFS($D$2:$D$4001, INDIRECT("D" &amp; ROW()-1), $U$2:$U$4001, "〇"), "〇"))</f>
        <v>×</v>
      </c>
      <c r="V1323" s="52" t="str">
        <f t="shared" si="171"/>
        <v>×</v>
      </c>
      <c r="W1323" s="52" t="str">
        <f t="shared" si="172"/>
        <v>×</v>
      </c>
      <c r="X1323" s="53" t="str">
        <f t="shared" ca="1" si="173"/>
        <v/>
      </c>
      <c r="Y1323" s="52">
        <f t="shared" ca="1" si="174"/>
        <v>0</v>
      </c>
      <c r="Z1323" s="52">
        <f t="shared" si="175"/>
        <v>124</v>
      </c>
      <c r="AA1323" s="52" t="s">
        <v>125</v>
      </c>
      <c r="AB1323" s="65"/>
      <c r="AC1323" s="65"/>
      <c r="AD1323" s="65"/>
      <c r="AE1323" s="65"/>
      <c r="AF1323" s="65"/>
      <c r="AG1323" s="65"/>
      <c r="AH1323" s="65"/>
      <c r="AI1323" s="65"/>
      <c r="AJ1323" s="65"/>
      <c r="AK1323" s="65"/>
      <c r="AL1323" s="65"/>
      <c r="AM1323" s="65"/>
      <c r="AN1323" s="65"/>
      <c r="AO1323" s="65"/>
      <c r="AP1323" s="65"/>
      <c r="AQ1323" s="65"/>
      <c r="AR1323" s="65"/>
      <c r="AS1323" s="65"/>
      <c r="AT1323" s="65"/>
      <c r="AU1323" s="65"/>
      <c r="AV1323" s="65"/>
      <c r="AW1323" s="65"/>
      <c r="AX1323" s="65"/>
      <c r="AY1323" s="65"/>
      <c r="AZ1323" s="65"/>
      <c r="BA1323" s="65"/>
      <c r="BB1323" s="65"/>
      <c r="BC1323" s="65"/>
      <c r="BD1323" s="65"/>
      <c r="BE1323" s="65"/>
      <c r="BF1323" s="65"/>
      <c r="BG1323" s="65"/>
      <c r="BH1323" s="65"/>
      <c r="BI1323" s="65"/>
      <c r="BJ1323" s="65"/>
      <c r="BK1323" s="65"/>
      <c r="BL1323" s="65"/>
      <c r="BM1323" s="65"/>
      <c r="BN1323" s="65"/>
      <c r="BO1323" s="65"/>
      <c r="BP1323" s="65"/>
      <c r="BQ1323" s="65"/>
      <c r="BR1323" s="65"/>
      <c r="BS1323" s="65"/>
      <c r="BT1323" s="65"/>
      <c r="BU1323" s="65"/>
      <c r="BV1323" s="65"/>
      <c r="BW1323" s="65"/>
      <c r="BX1323" s="65"/>
      <c r="BY1323" s="65"/>
      <c r="BZ1323" s="65"/>
      <c r="CA1323" s="65"/>
      <c r="CB1323" s="65"/>
      <c r="CC1323" s="65"/>
      <c r="CD1323" s="65"/>
      <c r="CE1323" s="65"/>
      <c r="CF1323" s="65"/>
      <c r="CG1323" s="65"/>
      <c r="CH1323" s="65"/>
      <c r="CI1323" s="65"/>
      <c r="CJ1323" s="65"/>
      <c r="CK1323" s="65"/>
      <c r="CL1323" s="65"/>
      <c r="CM1323" s="65"/>
      <c r="CN1323" s="65"/>
      <c r="CO1323" s="65"/>
      <c r="CP1323" s="65"/>
      <c r="CQ1323" s="65"/>
      <c r="CR1323" s="65"/>
      <c r="CS1323" s="65"/>
      <c r="CT1323" s="65"/>
      <c r="CU1323" s="65"/>
      <c r="CV1323" s="65"/>
      <c r="CW1323" s="65"/>
      <c r="CX1323" s="65"/>
      <c r="CY1323" s="65"/>
      <c r="CZ1323" s="65"/>
      <c r="DA1323" s="65"/>
      <c r="DB1323" s="65"/>
      <c r="DC1323" s="65"/>
      <c r="DD1323" s="65"/>
      <c r="DE1323" s="65"/>
      <c r="DF1323" s="65"/>
      <c r="DG1323" s="65"/>
      <c r="DH1323" s="65"/>
      <c r="DI1323" s="65"/>
      <c r="DJ1323" s="65"/>
      <c r="DK1323" s="65"/>
      <c r="DL1323" s="65"/>
      <c r="DM1323" s="65"/>
      <c r="DN1323" s="65"/>
      <c r="DO1323" s="65"/>
      <c r="DP1323" s="65"/>
      <c r="DQ1323" s="65"/>
      <c r="DR1323" s="65"/>
      <c r="DS1323" s="65"/>
      <c r="DT1323" s="65"/>
      <c r="DU1323" s="65"/>
      <c r="DV1323" s="65"/>
      <c r="DW1323" s="65"/>
      <c r="DX1323" s="65"/>
      <c r="DY1323" s="65"/>
      <c r="DZ1323" s="65"/>
      <c r="EA1323" s="65"/>
      <c r="EB1323" s="65"/>
      <c r="EC1323" s="65"/>
      <c r="ED1323" s="65"/>
      <c r="EE1323" s="65"/>
      <c r="EF1323" s="65"/>
      <c r="EG1323" s="65"/>
      <c r="EH1323" s="65"/>
      <c r="EI1323" s="65"/>
      <c r="EJ1323" s="65"/>
      <c r="EK1323" s="65"/>
      <c r="EL1323" s="65"/>
      <c r="EM1323" s="65"/>
      <c r="EN1323" s="65"/>
      <c r="EO1323" s="65"/>
      <c r="EP1323" s="65"/>
      <c r="EQ1323" s="65"/>
      <c r="ER1323" s="65"/>
      <c r="ES1323" s="65"/>
      <c r="ET1323" s="65"/>
      <c r="EU1323" s="65"/>
      <c r="EV1323" s="65"/>
      <c r="EW1323" s="65"/>
      <c r="EX1323" s="65"/>
      <c r="EY1323" s="65"/>
      <c r="EZ1323" s="65"/>
      <c r="FA1323" s="65"/>
      <c r="FB1323" s="65"/>
      <c r="FC1323" s="65"/>
      <c r="FD1323" s="65"/>
      <c r="FE1323" s="65"/>
      <c r="FF1323" s="65"/>
      <c r="FG1323" s="65"/>
      <c r="FH1323" s="65"/>
      <c r="FI1323" s="65"/>
      <c r="FJ1323" s="65"/>
      <c r="FK1323" s="65"/>
      <c r="FL1323" s="65"/>
      <c r="FM1323" s="65"/>
      <c r="FN1323" s="65"/>
      <c r="FO1323" s="65"/>
      <c r="FP1323" s="65"/>
      <c r="FQ1323" s="65"/>
      <c r="FR1323" s="65"/>
      <c r="FS1323" s="65"/>
      <c r="FT1323" s="65"/>
      <c r="FU1323" s="65"/>
      <c r="FV1323" s="65"/>
      <c r="FW1323" s="65"/>
      <c r="FX1323" s="65"/>
      <c r="FY1323" s="65"/>
      <c r="FZ1323" s="65"/>
      <c r="GA1323" s="65"/>
      <c r="GB1323" s="65"/>
      <c r="GC1323" s="65"/>
      <c r="GD1323" s="65"/>
      <c r="GE1323" s="65"/>
      <c r="GF1323" s="65"/>
      <c r="GG1323" s="65"/>
      <c r="GH1323" s="65"/>
      <c r="GI1323" s="65"/>
      <c r="GJ1323" s="65"/>
      <c r="GK1323" s="65"/>
      <c r="GL1323" s="65"/>
      <c r="GM1323" s="65"/>
      <c r="GN1323" s="65"/>
      <c r="GO1323" s="65"/>
      <c r="GP1323" s="65"/>
      <c r="GQ1323" s="65"/>
      <c r="GR1323" s="65"/>
      <c r="GS1323" s="65"/>
      <c r="GT1323" s="65"/>
      <c r="GU1323" s="65"/>
      <c r="GV1323" s="65"/>
      <c r="GW1323" s="65"/>
      <c r="GX1323" s="65"/>
      <c r="GY1323" s="65"/>
      <c r="GZ1323" s="65"/>
      <c r="HA1323" s="65"/>
      <c r="HB1323" s="65"/>
      <c r="HC1323" s="65"/>
      <c r="HD1323" s="65"/>
      <c r="HE1323" s="65"/>
      <c r="HF1323" s="65"/>
      <c r="HG1323" s="65"/>
      <c r="HH1323" s="65"/>
      <c r="HI1323" s="65"/>
      <c r="HJ1323" s="65"/>
      <c r="HK1323" s="65"/>
      <c r="HL1323" s="65"/>
      <c r="HM1323" s="65"/>
      <c r="HN1323" s="65"/>
      <c r="HO1323" s="65"/>
      <c r="HP1323" s="65"/>
      <c r="HQ1323" s="65"/>
      <c r="HR1323" s="65"/>
      <c r="HS1323" s="65"/>
      <c r="HT1323" s="65"/>
      <c r="HU1323" s="65"/>
      <c r="HV1323" s="65"/>
      <c r="HW1323" s="65"/>
      <c r="HX1323" s="65"/>
      <c r="HY1323" s="65"/>
      <c r="HZ1323" s="65"/>
      <c r="IA1323" s="65"/>
      <c r="IB1323" s="65"/>
      <c r="IC1323" s="65"/>
      <c r="ID1323" s="65"/>
      <c r="IE1323" s="65"/>
      <c r="IF1323" s="65"/>
      <c r="IG1323" s="65"/>
      <c r="IH1323" s="65"/>
      <c r="II1323" s="65"/>
      <c r="IJ1323" s="65"/>
      <c r="IK1323" s="65"/>
      <c r="IL1323" s="65"/>
    </row>
    <row r="1324" spans="1:246" s="42" customFormat="1" ht="14.25" customHeight="1" x14ac:dyDescent="0.4">
      <c r="A1324" s="39" t="s">
        <v>8050</v>
      </c>
      <c r="B1324" s="45">
        <v>232</v>
      </c>
      <c r="C1324" s="45">
        <v>1198</v>
      </c>
      <c r="D1324" s="45">
        <v>124</v>
      </c>
      <c r="E1324" s="46" t="s">
        <v>7530</v>
      </c>
      <c r="F1324" s="47" t="s">
        <v>658</v>
      </c>
      <c r="G1324" s="46" t="s">
        <v>645</v>
      </c>
      <c r="H1324" s="46" t="s">
        <v>659</v>
      </c>
      <c r="I1324" s="46" t="s">
        <v>13</v>
      </c>
      <c r="J1324" s="48">
        <v>10</v>
      </c>
      <c r="K1324" s="49">
        <v>278</v>
      </c>
      <c r="L1324" s="50">
        <v>10</v>
      </c>
      <c r="M1324" s="50">
        <v>2780</v>
      </c>
      <c r="N1324" s="51">
        <v>16</v>
      </c>
      <c r="O1324" s="51">
        <v>0</v>
      </c>
      <c r="P1324" s="51">
        <v>104</v>
      </c>
      <c r="Q1324" s="51">
        <v>0</v>
      </c>
      <c r="R1324" s="51">
        <f t="shared" si="169"/>
        <v>120</v>
      </c>
      <c r="S1324" s="79"/>
      <c r="T1324" s="52">
        <f t="shared" si="170"/>
        <v>0</v>
      </c>
      <c r="U1324" s="52" t="str" cm="1">
        <f t="array" aca="1" ref="U1324" ca="1">IF(S1324="", "×", IF(LEFT(S1324,2)="項番", COUNTIFS($D$2:$D$4001, INDIRECT("D" &amp; ROW()-1), $U$2:$U$4001, "〇"), "〇"))</f>
        <v>×</v>
      </c>
      <c r="V1324" s="52" t="str">
        <f t="shared" si="171"/>
        <v>×</v>
      </c>
      <c r="W1324" s="52" t="str">
        <f t="shared" si="172"/>
        <v>×</v>
      </c>
      <c r="X1324" s="53" t="str">
        <f t="shared" ca="1" si="173"/>
        <v/>
      </c>
      <c r="Y1324" s="52">
        <f t="shared" ca="1" si="174"/>
        <v>0</v>
      </c>
      <c r="Z1324" s="52">
        <f t="shared" si="175"/>
        <v>124</v>
      </c>
      <c r="AA1324" s="52" t="s">
        <v>125</v>
      </c>
      <c r="AB1324" s="65"/>
      <c r="AC1324" s="65"/>
      <c r="AD1324" s="65"/>
      <c r="AE1324" s="65"/>
      <c r="AF1324" s="65"/>
      <c r="AG1324" s="65"/>
      <c r="AH1324" s="65"/>
      <c r="AI1324" s="65"/>
      <c r="AJ1324" s="65"/>
      <c r="AK1324" s="65"/>
      <c r="AL1324" s="65"/>
      <c r="AM1324" s="65"/>
      <c r="AN1324" s="65"/>
      <c r="AO1324" s="65"/>
      <c r="AP1324" s="65"/>
      <c r="AQ1324" s="65"/>
      <c r="AR1324" s="65"/>
      <c r="AS1324" s="65"/>
      <c r="AT1324" s="65"/>
      <c r="AU1324" s="65"/>
      <c r="AV1324" s="65"/>
      <c r="AW1324" s="65"/>
      <c r="AX1324" s="65"/>
      <c r="AY1324" s="65"/>
      <c r="AZ1324" s="65"/>
      <c r="BA1324" s="65"/>
      <c r="BB1324" s="65"/>
      <c r="BC1324" s="65"/>
      <c r="BD1324" s="65"/>
      <c r="BE1324" s="65"/>
      <c r="BF1324" s="65"/>
      <c r="BG1324" s="65"/>
      <c r="BH1324" s="65"/>
      <c r="BI1324" s="65"/>
      <c r="BJ1324" s="65"/>
      <c r="BK1324" s="65"/>
      <c r="BL1324" s="65"/>
      <c r="BM1324" s="65"/>
      <c r="BN1324" s="65"/>
      <c r="BO1324" s="65"/>
      <c r="BP1324" s="65"/>
      <c r="BQ1324" s="65"/>
      <c r="BR1324" s="65"/>
      <c r="BS1324" s="65"/>
      <c r="BT1324" s="65"/>
      <c r="BU1324" s="65"/>
      <c r="BV1324" s="65"/>
      <c r="BW1324" s="65"/>
      <c r="BX1324" s="65"/>
      <c r="BY1324" s="65"/>
      <c r="BZ1324" s="65"/>
      <c r="CA1324" s="65"/>
      <c r="CB1324" s="65"/>
      <c r="CC1324" s="65"/>
      <c r="CD1324" s="65"/>
      <c r="CE1324" s="65"/>
      <c r="CF1324" s="65"/>
      <c r="CG1324" s="65"/>
      <c r="CH1324" s="65"/>
      <c r="CI1324" s="65"/>
      <c r="CJ1324" s="65"/>
      <c r="CK1324" s="65"/>
      <c r="CL1324" s="65"/>
      <c r="CM1324" s="65"/>
      <c r="CN1324" s="65"/>
      <c r="CO1324" s="65"/>
      <c r="CP1324" s="65"/>
      <c r="CQ1324" s="65"/>
      <c r="CR1324" s="65"/>
      <c r="CS1324" s="65"/>
      <c r="CT1324" s="65"/>
      <c r="CU1324" s="65"/>
      <c r="CV1324" s="65"/>
      <c r="CW1324" s="65"/>
      <c r="CX1324" s="65"/>
      <c r="CY1324" s="65"/>
      <c r="CZ1324" s="65"/>
      <c r="DA1324" s="65"/>
      <c r="DB1324" s="65"/>
      <c r="DC1324" s="65"/>
      <c r="DD1324" s="65"/>
      <c r="DE1324" s="65"/>
      <c r="DF1324" s="65"/>
      <c r="DG1324" s="65"/>
      <c r="DH1324" s="65"/>
      <c r="DI1324" s="65"/>
      <c r="DJ1324" s="65"/>
      <c r="DK1324" s="65"/>
      <c r="DL1324" s="65"/>
      <c r="DM1324" s="65"/>
      <c r="DN1324" s="65"/>
      <c r="DO1324" s="65"/>
      <c r="DP1324" s="65"/>
      <c r="DQ1324" s="65"/>
      <c r="DR1324" s="65"/>
      <c r="DS1324" s="65"/>
      <c r="DT1324" s="65"/>
      <c r="DU1324" s="65"/>
      <c r="DV1324" s="65"/>
      <c r="DW1324" s="65"/>
      <c r="DX1324" s="65"/>
      <c r="DY1324" s="65"/>
      <c r="DZ1324" s="65"/>
      <c r="EA1324" s="65"/>
      <c r="EB1324" s="65"/>
      <c r="EC1324" s="65"/>
      <c r="ED1324" s="65"/>
      <c r="EE1324" s="65"/>
      <c r="EF1324" s="65"/>
      <c r="EG1324" s="65"/>
      <c r="EH1324" s="65"/>
      <c r="EI1324" s="65"/>
      <c r="EJ1324" s="65"/>
      <c r="EK1324" s="65"/>
      <c r="EL1324" s="65"/>
      <c r="EM1324" s="65"/>
      <c r="EN1324" s="65"/>
      <c r="EO1324" s="65"/>
      <c r="EP1324" s="65"/>
      <c r="EQ1324" s="65"/>
      <c r="ER1324" s="65"/>
      <c r="ES1324" s="65"/>
      <c r="ET1324" s="65"/>
      <c r="EU1324" s="65"/>
      <c r="EV1324" s="65"/>
      <c r="EW1324" s="65"/>
      <c r="EX1324" s="65"/>
      <c r="EY1324" s="65"/>
      <c r="EZ1324" s="65"/>
      <c r="FA1324" s="65"/>
      <c r="FB1324" s="65"/>
      <c r="FC1324" s="65"/>
      <c r="FD1324" s="65"/>
      <c r="FE1324" s="65"/>
      <c r="FF1324" s="65"/>
      <c r="FG1324" s="65"/>
      <c r="FH1324" s="65"/>
      <c r="FI1324" s="65"/>
      <c r="FJ1324" s="65"/>
      <c r="FK1324" s="65"/>
      <c r="FL1324" s="65"/>
      <c r="FM1324" s="65"/>
      <c r="FN1324" s="65"/>
      <c r="FO1324" s="65"/>
      <c r="FP1324" s="65"/>
      <c r="FQ1324" s="65"/>
      <c r="FR1324" s="65"/>
      <c r="FS1324" s="65"/>
      <c r="FT1324" s="65"/>
      <c r="FU1324" s="65"/>
      <c r="FV1324" s="65"/>
      <c r="FW1324" s="65"/>
      <c r="FX1324" s="65"/>
      <c r="FY1324" s="65"/>
      <c r="FZ1324" s="65"/>
      <c r="GA1324" s="65"/>
      <c r="GB1324" s="65"/>
      <c r="GC1324" s="65"/>
      <c r="GD1324" s="65"/>
      <c r="GE1324" s="65"/>
      <c r="GF1324" s="65"/>
      <c r="GG1324" s="65"/>
      <c r="GH1324" s="65"/>
      <c r="GI1324" s="65"/>
      <c r="GJ1324" s="65"/>
      <c r="GK1324" s="65"/>
      <c r="GL1324" s="65"/>
      <c r="GM1324" s="65"/>
      <c r="GN1324" s="65"/>
      <c r="GO1324" s="65"/>
      <c r="GP1324" s="65"/>
      <c r="GQ1324" s="65"/>
      <c r="GR1324" s="65"/>
      <c r="GS1324" s="65"/>
      <c r="GT1324" s="65"/>
      <c r="GU1324" s="65"/>
      <c r="GV1324" s="65"/>
      <c r="GW1324" s="65"/>
      <c r="GX1324" s="65"/>
      <c r="GY1324" s="65"/>
      <c r="GZ1324" s="65"/>
      <c r="HA1324" s="65"/>
      <c r="HB1324" s="65"/>
      <c r="HC1324" s="65"/>
      <c r="HD1324" s="65"/>
      <c r="HE1324" s="65"/>
      <c r="HF1324" s="65"/>
      <c r="HG1324" s="65"/>
      <c r="HH1324" s="65"/>
      <c r="HI1324" s="65"/>
      <c r="HJ1324" s="65"/>
      <c r="HK1324" s="65"/>
      <c r="HL1324" s="65"/>
      <c r="HM1324" s="65"/>
      <c r="HN1324" s="65"/>
      <c r="HO1324" s="65"/>
      <c r="HP1324" s="65"/>
      <c r="HQ1324" s="65"/>
      <c r="HR1324" s="65"/>
      <c r="HS1324" s="65"/>
      <c r="HT1324" s="65"/>
      <c r="HU1324" s="65"/>
      <c r="HV1324" s="65"/>
      <c r="HW1324" s="65"/>
      <c r="HX1324" s="65"/>
      <c r="HY1324" s="65"/>
      <c r="HZ1324" s="65"/>
      <c r="IA1324" s="65"/>
      <c r="IB1324" s="65"/>
      <c r="IC1324" s="65"/>
      <c r="ID1324" s="65"/>
      <c r="IE1324" s="65"/>
      <c r="IF1324" s="65"/>
      <c r="IG1324" s="65"/>
      <c r="IH1324" s="65"/>
      <c r="II1324" s="65"/>
      <c r="IJ1324" s="65"/>
      <c r="IK1324" s="65"/>
      <c r="IL1324" s="65"/>
    </row>
    <row r="1325" spans="1:246" s="42" customFormat="1" ht="14.25" customHeight="1" x14ac:dyDescent="0.4">
      <c r="A1325" s="39" t="s">
        <v>8050</v>
      </c>
      <c r="B1325" s="45">
        <v>233</v>
      </c>
      <c r="C1325" s="45">
        <v>1199</v>
      </c>
      <c r="D1325" s="45">
        <v>124</v>
      </c>
      <c r="E1325" s="46" t="s">
        <v>7530</v>
      </c>
      <c r="F1325" s="47" t="s">
        <v>660</v>
      </c>
      <c r="G1325" s="46" t="s">
        <v>645</v>
      </c>
      <c r="H1325" s="46" t="s">
        <v>659</v>
      </c>
      <c r="I1325" s="46" t="s">
        <v>307</v>
      </c>
      <c r="J1325" s="48">
        <v>50</v>
      </c>
      <c r="K1325" s="49">
        <v>278</v>
      </c>
      <c r="L1325" s="50">
        <v>50</v>
      </c>
      <c r="M1325" s="50">
        <v>13900</v>
      </c>
      <c r="N1325" s="51">
        <v>0</v>
      </c>
      <c r="O1325" s="51">
        <v>70</v>
      </c>
      <c r="P1325" s="51">
        <v>0</v>
      </c>
      <c r="Q1325" s="51">
        <v>0</v>
      </c>
      <c r="R1325" s="51">
        <f t="shared" si="169"/>
        <v>70</v>
      </c>
      <c r="S1325" s="79"/>
      <c r="T1325" s="52">
        <f t="shared" si="170"/>
        <v>0</v>
      </c>
      <c r="U1325" s="52" t="str" cm="1">
        <f t="array" aca="1" ref="U1325" ca="1">IF(S1325="", "×", IF(LEFT(S1325,2)="項番", COUNTIFS($D$2:$D$4001, INDIRECT("D" &amp; ROW()-1), $U$2:$U$4001, "〇"), "〇"))</f>
        <v>×</v>
      </c>
      <c r="V1325" s="52" t="str">
        <f t="shared" si="171"/>
        <v>×</v>
      </c>
      <c r="W1325" s="52" t="str">
        <f t="shared" si="172"/>
        <v>×</v>
      </c>
      <c r="X1325" s="53" t="str">
        <f t="shared" ca="1" si="173"/>
        <v/>
      </c>
      <c r="Y1325" s="52">
        <f t="shared" ca="1" si="174"/>
        <v>0</v>
      </c>
      <c r="Z1325" s="52">
        <f t="shared" si="175"/>
        <v>124</v>
      </c>
      <c r="AA1325" s="52" t="s">
        <v>125</v>
      </c>
      <c r="AB1325" s="65"/>
      <c r="AC1325" s="65"/>
      <c r="AD1325" s="65"/>
      <c r="AE1325" s="65"/>
      <c r="AF1325" s="65"/>
      <c r="AG1325" s="65"/>
      <c r="AH1325" s="65"/>
      <c r="AI1325" s="65"/>
      <c r="AJ1325" s="65"/>
      <c r="AK1325" s="65"/>
      <c r="AL1325" s="65"/>
      <c r="AM1325" s="65"/>
      <c r="AN1325" s="65"/>
      <c r="AO1325" s="65"/>
      <c r="AP1325" s="65"/>
      <c r="AQ1325" s="65"/>
      <c r="AR1325" s="65"/>
      <c r="AS1325" s="65"/>
      <c r="AT1325" s="65"/>
      <c r="AU1325" s="65"/>
      <c r="AV1325" s="65"/>
      <c r="AW1325" s="65"/>
      <c r="AX1325" s="65"/>
      <c r="AY1325" s="65"/>
      <c r="AZ1325" s="65"/>
      <c r="BA1325" s="65"/>
      <c r="BB1325" s="65"/>
      <c r="BC1325" s="65"/>
      <c r="BD1325" s="65"/>
      <c r="BE1325" s="65"/>
      <c r="BF1325" s="65"/>
      <c r="BG1325" s="65"/>
      <c r="BH1325" s="65"/>
      <c r="BI1325" s="65"/>
      <c r="BJ1325" s="65"/>
      <c r="BK1325" s="65"/>
      <c r="BL1325" s="65"/>
      <c r="BM1325" s="65"/>
      <c r="BN1325" s="65"/>
      <c r="BO1325" s="65"/>
      <c r="BP1325" s="65"/>
      <c r="BQ1325" s="65"/>
      <c r="BR1325" s="65"/>
      <c r="BS1325" s="65"/>
      <c r="BT1325" s="65"/>
      <c r="BU1325" s="65"/>
      <c r="BV1325" s="65"/>
      <c r="BW1325" s="65"/>
      <c r="BX1325" s="65"/>
      <c r="BY1325" s="65"/>
      <c r="BZ1325" s="65"/>
      <c r="CA1325" s="65"/>
      <c r="CB1325" s="65"/>
      <c r="CC1325" s="65"/>
      <c r="CD1325" s="65"/>
      <c r="CE1325" s="65"/>
      <c r="CF1325" s="65"/>
      <c r="CG1325" s="65"/>
      <c r="CH1325" s="65"/>
      <c r="CI1325" s="65"/>
      <c r="CJ1325" s="65"/>
      <c r="CK1325" s="65"/>
      <c r="CL1325" s="65"/>
      <c r="CM1325" s="65"/>
      <c r="CN1325" s="65"/>
      <c r="CO1325" s="65"/>
      <c r="CP1325" s="65"/>
      <c r="CQ1325" s="65"/>
      <c r="CR1325" s="65"/>
      <c r="CS1325" s="65"/>
      <c r="CT1325" s="65"/>
      <c r="CU1325" s="65"/>
      <c r="CV1325" s="65"/>
      <c r="CW1325" s="65"/>
      <c r="CX1325" s="65"/>
      <c r="CY1325" s="65"/>
      <c r="CZ1325" s="65"/>
      <c r="DA1325" s="65"/>
      <c r="DB1325" s="65"/>
      <c r="DC1325" s="65"/>
      <c r="DD1325" s="65"/>
      <c r="DE1325" s="65"/>
      <c r="DF1325" s="65"/>
      <c r="DG1325" s="65"/>
      <c r="DH1325" s="65"/>
      <c r="DI1325" s="65"/>
      <c r="DJ1325" s="65"/>
      <c r="DK1325" s="65"/>
      <c r="DL1325" s="65"/>
      <c r="DM1325" s="65"/>
      <c r="DN1325" s="65"/>
      <c r="DO1325" s="65"/>
      <c r="DP1325" s="65"/>
      <c r="DQ1325" s="65"/>
      <c r="DR1325" s="65"/>
      <c r="DS1325" s="65"/>
      <c r="DT1325" s="65"/>
      <c r="DU1325" s="65"/>
      <c r="DV1325" s="65"/>
      <c r="DW1325" s="65"/>
      <c r="DX1325" s="65"/>
      <c r="DY1325" s="65"/>
      <c r="DZ1325" s="65"/>
      <c r="EA1325" s="65"/>
      <c r="EB1325" s="65"/>
      <c r="EC1325" s="65"/>
      <c r="ED1325" s="65"/>
      <c r="EE1325" s="65"/>
      <c r="EF1325" s="65"/>
      <c r="EG1325" s="65"/>
      <c r="EH1325" s="65"/>
      <c r="EI1325" s="65"/>
      <c r="EJ1325" s="65"/>
      <c r="EK1325" s="65"/>
      <c r="EL1325" s="65"/>
      <c r="EM1325" s="65"/>
      <c r="EN1325" s="65"/>
      <c r="EO1325" s="65"/>
      <c r="EP1325" s="65"/>
      <c r="EQ1325" s="65"/>
      <c r="ER1325" s="65"/>
      <c r="ES1325" s="65"/>
      <c r="ET1325" s="65"/>
      <c r="EU1325" s="65"/>
      <c r="EV1325" s="65"/>
      <c r="EW1325" s="65"/>
      <c r="EX1325" s="65"/>
      <c r="EY1325" s="65"/>
      <c r="EZ1325" s="65"/>
      <c r="FA1325" s="65"/>
      <c r="FB1325" s="65"/>
      <c r="FC1325" s="65"/>
      <c r="FD1325" s="65"/>
      <c r="FE1325" s="65"/>
      <c r="FF1325" s="65"/>
      <c r="FG1325" s="65"/>
      <c r="FH1325" s="65"/>
      <c r="FI1325" s="65"/>
      <c r="FJ1325" s="65"/>
      <c r="FK1325" s="65"/>
      <c r="FL1325" s="65"/>
      <c r="FM1325" s="65"/>
      <c r="FN1325" s="65"/>
      <c r="FO1325" s="65"/>
      <c r="FP1325" s="65"/>
      <c r="FQ1325" s="65"/>
      <c r="FR1325" s="65"/>
      <c r="FS1325" s="65"/>
      <c r="FT1325" s="65"/>
      <c r="FU1325" s="65"/>
      <c r="FV1325" s="65"/>
      <c r="FW1325" s="65"/>
      <c r="FX1325" s="65"/>
      <c r="FY1325" s="65"/>
      <c r="FZ1325" s="65"/>
      <c r="GA1325" s="65"/>
      <c r="GB1325" s="65"/>
      <c r="GC1325" s="65"/>
      <c r="GD1325" s="65"/>
      <c r="GE1325" s="65"/>
      <c r="GF1325" s="65"/>
      <c r="GG1325" s="65"/>
      <c r="GH1325" s="65"/>
      <c r="GI1325" s="65"/>
      <c r="GJ1325" s="65"/>
      <c r="GK1325" s="65"/>
      <c r="GL1325" s="65"/>
      <c r="GM1325" s="65"/>
      <c r="GN1325" s="65"/>
      <c r="GO1325" s="65"/>
      <c r="GP1325" s="65"/>
      <c r="GQ1325" s="65"/>
      <c r="GR1325" s="65"/>
      <c r="GS1325" s="65"/>
      <c r="GT1325" s="65"/>
      <c r="GU1325" s="65"/>
      <c r="GV1325" s="65"/>
      <c r="GW1325" s="65"/>
      <c r="GX1325" s="65"/>
      <c r="GY1325" s="65"/>
      <c r="GZ1325" s="65"/>
      <c r="HA1325" s="65"/>
      <c r="HB1325" s="65"/>
      <c r="HC1325" s="65"/>
      <c r="HD1325" s="65"/>
      <c r="HE1325" s="65"/>
      <c r="HF1325" s="65"/>
      <c r="HG1325" s="65"/>
      <c r="HH1325" s="65"/>
      <c r="HI1325" s="65"/>
      <c r="HJ1325" s="65"/>
      <c r="HK1325" s="65"/>
      <c r="HL1325" s="65"/>
      <c r="HM1325" s="65"/>
      <c r="HN1325" s="65"/>
      <c r="HO1325" s="65"/>
      <c r="HP1325" s="65"/>
      <c r="HQ1325" s="65"/>
      <c r="HR1325" s="65"/>
      <c r="HS1325" s="65"/>
      <c r="HT1325" s="65"/>
      <c r="HU1325" s="65"/>
      <c r="HV1325" s="65"/>
      <c r="HW1325" s="65"/>
      <c r="HX1325" s="65"/>
      <c r="HY1325" s="65"/>
      <c r="HZ1325" s="65"/>
      <c r="IA1325" s="65"/>
      <c r="IB1325" s="65"/>
      <c r="IC1325" s="65"/>
      <c r="ID1325" s="65"/>
      <c r="IE1325" s="65"/>
      <c r="IF1325" s="65"/>
      <c r="IG1325" s="65"/>
      <c r="IH1325" s="65"/>
      <c r="II1325" s="65"/>
      <c r="IJ1325" s="65"/>
      <c r="IK1325" s="65"/>
      <c r="IL1325" s="65"/>
    </row>
    <row r="1326" spans="1:246" s="42" customFormat="1" ht="14.25" customHeight="1" x14ac:dyDescent="0.4">
      <c r="A1326" s="39" t="s">
        <v>8050</v>
      </c>
      <c r="B1326" s="45">
        <v>234</v>
      </c>
      <c r="C1326" s="45">
        <v>1200</v>
      </c>
      <c r="D1326" s="45">
        <v>124</v>
      </c>
      <c r="E1326" s="46" t="s">
        <v>7530</v>
      </c>
      <c r="F1326" s="47" t="s">
        <v>7489</v>
      </c>
      <c r="G1326" s="46" t="s">
        <v>645</v>
      </c>
      <c r="H1326" s="46" t="s">
        <v>661</v>
      </c>
      <c r="I1326" s="46" t="s">
        <v>12</v>
      </c>
      <c r="J1326" s="48">
        <v>100</v>
      </c>
      <c r="K1326" s="49">
        <v>10.8</v>
      </c>
      <c r="L1326" s="50">
        <v>100</v>
      </c>
      <c r="M1326" s="50">
        <v>1080</v>
      </c>
      <c r="N1326" s="51">
        <v>0</v>
      </c>
      <c r="O1326" s="51">
        <v>16</v>
      </c>
      <c r="P1326" s="51">
        <v>0</v>
      </c>
      <c r="Q1326" s="51">
        <v>2</v>
      </c>
      <c r="R1326" s="51">
        <f t="shared" si="169"/>
        <v>18</v>
      </c>
      <c r="S1326" s="79"/>
      <c r="T1326" s="52">
        <f t="shared" si="170"/>
        <v>0</v>
      </c>
      <c r="U1326" s="52" t="str" cm="1">
        <f t="array" aca="1" ref="U1326" ca="1">IF(S1326="", "×", IF(LEFT(S1326,2)="項番", COUNTIFS($D$2:$D$4001, INDIRECT("D" &amp; ROW()-1), $U$2:$U$4001, "〇"), "〇"))</f>
        <v>×</v>
      </c>
      <c r="V1326" s="52" t="str">
        <f t="shared" si="171"/>
        <v>×</v>
      </c>
      <c r="W1326" s="52" t="str">
        <f t="shared" si="172"/>
        <v>×</v>
      </c>
      <c r="X1326" s="53" t="str">
        <f t="shared" ca="1" si="173"/>
        <v/>
      </c>
      <c r="Y1326" s="52">
        <f t="shared" ca="1" si="174"/>
        <v>0</v>
      </c>
      <c r="Z1326" s="52">
        <f t="shared" si="175"/>
        <v>124</v>
      </c>
      <c r="AA1326" s="52" t="s">
        <v>125</v>
      </c>
      <c r="AB1326" s="65"/>
      <c r="AC1326" s="65"/>
      <c r="AD1326" s="65"/>
      <c r="AE1326" s="65"/>
      <c r="AF1326" s="65"/>
      <c r="AG1326" s="65"/>
      <c r="AH1326" s="65"/>
      <c r="AI1326" s="65"/>
      <c r="AJ1326" s="65"/>
      <c r="AK1326" s="65"/>
      <c r="AL1326" s="65"/>
      <c r="AM1326" s="65"/>
      <c r="AN1326" s="65"/>
      <c r="AO1326" s="65"/>
      <c r="AP1326" s="65"/>
      <c r="AQ1326" s="65"/>
      <c r="AR1326" s="65"/>
      <c r="AS1326" s="65"/>
      <c r="AT1326" s="65"/>
      <c r="AU1326" s="65"/>
      <c r="AV1326" s="65"/>
      <c r="AW1326" s="65"/>
      <c r="AX1326" s="65"/>
      <c r="AY1326" s="65"/>
      <c r="AZ1326" s="65"/>
      <c r="BA1326" s="65"/>
      <c r="BB1326" s="65"/>
      <c r="BC1326" s="65"/>
      <c r="BD1326" s="65"/>
      <c r="BE1326" s="65"/>
      <c r="BF1326" s="65"/>
      <c r="BG1326" s="65"/>
      <c r="BH1326" s="65"/>
      <c r="BI1326" s="65"/>
      <c r="BJ1326" s="65"/>
      <c r="BK1326" s="65"/>
      <c r="BL1326" s="65"/>
      <c r="BM1326" s="65"/>
      <c r="BN1326" s="65"/>
      <c r="BO1326" s="65"/>
      <c r="BP1326" s="65"/>
      <c r="BQ1326" s="65"/>
      <c r="BR1326" s="65"/>
      <c r="BS1326" s="65"/>
      <c r="BT1326" s="65"/>
      <c r="BU1326" s="65"/>
      <c r="BV1326" s="65"/>
      <c r="BW1326" s="65"/>
      <c r="BX1326" s="65"/>
      <c r="BY1326" s="65"/>
      <c r="BZ1326" s="65"/>
      <c r="CA1326" s="65"/>
      <c r="CB1326" s="65"/>
      <c r="CC1326" s="65"/>
      <c r="CD1326" s="65"/>
      <c r="CE1326" s="65"/>
      <c r="CF1326" s="65"/>
      <c r="CG1326" s="65"/>
      <c r="CH1326" s="65"/>
      <c r="CI1326" s="65"/>
      <c r="CJ1326" s="65"/>
      <c r="CK1326" s="65"/>
      <c r="CL1326" s="65"/>
      <c r="CM1326" s="65"/>
      <c r="CN1326" s="65"/>
      <c r="CO1326" s="65"/>
      <c r="CP1326" s="65"/>
      <c r="CQ1326" s="65"/>
      <c r="CR1326" s="65"/>
      <c r="CS1326" s="65"/>
      <c r="CT1326" s="65"/>
      <c r="CU1326" s="65"/>
      <c r="CV1326" s="65"/>
      <c r="CW1326" s="65"/>
      <c r="CX1326" s="65"/>
      <c r="CY1326" s="65"/>
      <c r="CZ1326" s="65"/>
      <c r="DA1326" s="65"/>
      <c r="DB1326" s="65"/>
      <c r="DC1326" s="65"/>
      <c r="DD1326" s="65"/>
      <c r="DE1326" s="65"/>
      <c r="DF1326" s="65"/>
      <c r="DG1326" s="65"/>
      <c r="DH1326" s="65"/>
      <c r="DI1326" s="65"/>
      <c r="DJ1326" s="65"/>
      <c r="DK1326" s="65"/>
      <c r="DL1326" s="65"/>
      <c r="DM1326" s="65"/>
      <c r="DN1326" s="65"/>
      <c r="DO1326" s="65"/>
      <c r="DP1326" s="65"/>
      <c r="DQ1326" s="65"/>
      <c r="DR1326" s="65"/>
      <c r="DS1326" s="65"/>
      <c r="DT1326" s="65"/>
      <c r="DU1326" s="65"/>
      <c r="DV1326" s="65"/>
      <c r="DW1326" s="65"/>
      <c r="DX1326" s="65"/>
      <c r="DY1326" s="65"/>
      <c r="DZ1326" s="65"/>
      <c r="EA1326" s="65"/>
      <c r="EB1326" s="65"/>
      <c r="EC1326" s="65"/>
      <c r="ED1326" s="65"/>
      <c r="EE1326" s="65"/>
      <c r="EF1326" s="65"/>
      <c r="EG1326" s="65"/>
      <c r="EH1326" s="65"/>
      <c r="EI1326" s="65"/>
      <c r="EJ1326" s="65"/>
      <c r="EK1326" s="65"/>
      <c r="EL1326" s="65"/>
      <c r="EM1326" s="65"/>
      <c r="EN1326" s="65"/>
      <c r="EO1326" s="65"/>
      <c r="EP1326" s="65"/>
      <c r="EQ1326" s="65"/>
      <c r="ER1326" s="65"/>
      <c r="ES1326" s="65"/>
      <c r="ET1326" s="65"/>
      <c r="EU1326" s="65"/>
      <c r="EV1326" s="65"/>
      <c r="EW1326" s="65"/>
      <c r="EX1326" s="65"/>
      <c r="EY1326" s="65"/>
      <c r="EZ1326" s="65"/>
      <c r="FA1326" s="65"/>
      <c r="FB1326" s="65"/>
      <c r="FC1326" s="65"/>
      <c r="FD1326" s="65"/>
      <c r="FE1326" s="65"/>
      <c r="FF1326" s="65"/>
      <c r="FG1326" s="65"/>
      <c r="FH1326" s="65"/>
      <c r="FI1326" s="65"/>
      <c r="FJ1326" s="65"/>
      <c r="FK1326" s="65"/>
      <c r="FL1326" s="65"/>
      <c r="FM1326" s="65"/>
      <c r="FN1326" s="65"/>
      <c r="FO1326" s="65"/>
      <c r="FP1326" s="65"/>
      <c r="FQ1326" s="65"/>
      <c r="FR1326" s="65"/>
      <c r="FS1326" s="65"/>
      <c r="FT1326" s="65"/>
      <c r="FU1326" s="65"/>
      <c r="FV1326" s="65"/>
      <c r="FW1326" s="65"/>
      <c r="FX1326" s="65"/>
      <c r="FY1326" s="65"/>
      <c r="FZ1326" s="65"/>
      <c r="GA1326" s="65"/>
      <c r="GB1326" s="65"/>
      <c r="GC1326" s="65"/>
      <c r="GD1326" s="65"/>
      <c r="GE1326" s="65"/>
      <c r="GF1326" s="65"/>
      <c r="GG1326" s="65"/>
      <c r="GH1326" s="65"/>
      <c r="GI1326" s="65"/>
      <c r="GJ1326" s="65"/>
      <c r="GK1326" s="65"/>
      <c r="GL1326" s="65"/>
      <c r="GM1326" s="65"/>
      <c r="GN1326" s="65"/>
      <c r="GO1326" s="65"/>
      <c r="GP1326" s="65"/>
      <c r="GQ1326" s="65"/>
      <c r="GR1326" s="65"/>
      <c r="GS1326" s="65"/>
      <c r="GT1326" s="65"/>
      <c r="GU1326" s="65"/>
      <c r="GV1326" s="65"/>
      <c r="GW1326" s="65"/>
      <c r="GX1326" s="65"/>
      <c r="GY1326" s="65"/>
      <c r="GZ1326" s="65"/>
      <c r="HA1326" s="65"/>
      <c r="HB1326" s="65"/>
      <c r="HC1326" s="65"/>
      <c r="HD1326" s="65"/>
      <c r="HE1326" s="65"/>
      <c r="HF1326" s="65"/>
      <c r="HG1326" s="65"/>
      <c r="HH1326" s="65"/>
      <c r="HI1326" s="65"/>
      <c r="HJ1326" s="65"/>
      <c r="HK1326" s="65"/>
      <c r="HL1326" s="65"/>
      <c r="HM1326" s="65"/>
      <c r="HN1326" s="65"/>
      <c r="HO1326" s="65"/>
      <c r="HP1326" s="65"/>
      <c r="HQ1326" s="65"/>
      <c r="HR1326" s="65"/>
      <c r="HS1326" s="65"/>
      <c r="HT1326" s="65"/>
      <c r="HU1326" s="65"/>
      <c r="HV1326" s="65"/>
      <c r="HW1326" s="65"/>
      <c r="HX1326" s="65"/>
      <c r="HY1326" s="65"/>
      <c r="HZ1326" s="65"/>
      <c r="IA1326" s="65"/>
      <c r="IB1326" s="65"/>
      <c r="IC1326" s="65"/>
      <c r="ID1326" s="65"/>
      <c r="IE1326" s="65"/>
      <c r="IF1326" s="65"/>
      <c r="IG1326" s="65"/>
      <c r="IH1326" s="65"/>
      <c r="II1326" s="65"/>
      <c r="IJ1326" s="65"/>
      <c r="IK1326" s="65"/>
      <c r="IL1326" s="65"/>
    </row>
    <row r="1327" spans="1:246" s="42" customFormat="1" ht="14.25" customHeight="1" x14ac:dyDescent="0.4">
      <c r="A1327" s="39" t="s">
        <v>8050</v>
      </c>
      <c r="B1327" s="45">
        <v>235</v>
      </c>
      <c r="C1327" s="45">
        <v>1201</v>
      </c>
      <c r="D1327" s="45">
        <v>124</v>
      </c>
      <c r="E1327" s="46" t="s">
        <v>7530</v>
      </c>
      <c r="F1327" s="47" t="s">
        <v>662</v>
      </c>
      <c r="G1327" s="46" t="s">
        <v>645</v>
      </c>
      <c r="H1327" s="46" t="s">
        <v>663</v>
      </c>
      <c r="I1327" s="46" t="s">
        <v>664</v>
      </c>
      <c r="J1327" s="48">
        <v>10</v>
      </c>
      <c r="K1327" s="49">
        <v>663</v>
      </c>
      <c r="L1327" s="50">
        <v>10</v>
      </c>
      <c r="M1327" s="50">
        <v>6630</v>
      </c>
      <c r="N1327" s="51">
        <v>0</v>
      </c>
      <c r="O1327" s="51">
        <v>0</v>
      </c>
      <c r="P1327" s="51">
        <v>1</v>
      </c>
      <c r="Q1327" s="51">
        <v>0</v>
      </c>
      <c r="R1327" s="51">
        <f t="shared" si="169"/>
        <v>1</v>
      </c>
      <c r="S1327" s="79"/>
      <c r="T1327" s="52">
        <f t="shared" si="170"/>
        <v>0</v>
      </c>
      <c r="U1327" s="52" t="str" cm="1">
        <f t="array" aca="1" ref="U1327" ca="1">IF(S1327="", "×", IF(LEFT(S1327,2)="項番", COUNTIFS($D$2:$D$4001, INDIRECT("D" &amp; ROW()-1), $U$2:$U$4001, "〇"), "〇"))</f>
        <v>×</v>
      </c>
      <c r="V1327" s="52" t="str">
        <f t="shared" si="171"/>
        <v>×</v>
      </c>
      <c r="W1327" s="52" t="str">
        <f t="shared" si="172"/>
        <v>×</v>
      </c>
      <c r="X1327" s="53" t="str">
        <f t="shared" ca="1" si="173"/>
        <v/>
      </c>
      <c r="Y1327" s="52">
        <f t="shared" ca="1" si="174"/>
        <v>0</v>
      </c>
      <c r="Z1327" s="52">
        <f t="shared" si="175"/>
        <v>124</v>
      </c>
      <c r="AA1327" s="52" t="s">
        <v>125</v>
      </c>
      <c r="AB1327" s="65"/>
      <c r="AC1327" s="65"/>
      <c r="AD1327" s="65"/>
      <c r="AE1327" s="65"/>
      <c r="AF1327" s="65"/>
      <c r="AG1327" s="65"/>
      <c r="AH1327" s="65"/>
      <c r="AI1327" s="65"/>
      <c r="AJ1327" s="65"/>
      <c r="AK1327" s="65"/>
      <c r="AL1327" s="65"/>
      <c r="AM1327" s="65"/>
      <c r="AN1327" s="65"/>
      <c r="AO1327" s="65"/>
      <c r="AP1327" s="65"/>
      <c r="AQ1327" s="65"/>
      <c r="AR1327" s="65"/>
      <c r="AS1327" s="65"/>
      <c r="AT1327" s="65"/>
      <c r="AU1327" s="65"/>
      <c r="AV1327" s="65"/>
      <c r="AW1327" s="65"/>
      <c r="AX1327" s="65"/>
      <c r="AY1327" s="65"/>
      <c r="AZ1327" s="65"/>
      <c r="BA1327" s="65"/>
      <c r="BB1327" s="65"/>
      <c r="BC1327" s="65"/>
      <c r="BD1327" s="65"/>
      <c r="BE1327" s="65"/>
      <c r="BF1327" s="65"/>
      <c r="BG1327" s="65"/>
      <c r="BH1327" s="65"/>
      <c r="BI1327" s="65"/>
      <c r="BJ1327" s="65"/>
      <c r="BK1327" s="65"/>
      <c r="BL1327" s="65"/>
      <c r="BM1327" s="65"/>
      <c r="BN1327" s="65"/>
      <c r="BO1327" s="65"/>
      <c r="BP1327" s="65"/>
      <c r="BQ1327" s="65"/>
      <c r="BR1327" s="65"/>
      <c r="BS1327" s="65"/>
      <c r="BT1327" s="65"/>
      <c r="BU1327" s="65"/>
      <c r="BV1327" s="65"/>
      <c r="BW1327" s="65"/>
      <c r="BX1327" s="65"/>
      <c r="BY1327" s="65"/>
      <c r="BZ1327" s="65"/>
      <c r="CA1327" s="65"/>
      <c r="CB1327" s="65"/>
      <c r="CC1327" s="65"/>
      <c r="CD1327" s="65"/>
      <c r="CE1327" s="65"/>
      <c r="CF1327" s="65"/>
      <c r="CG1327" s="65"/>
      <c r="CH1327" s="65"/>
      <c r="CI1327" s="65"/>
      <c r="CJ1327" s="65"/>
      <c r="CK1327" s="65"/>
      <c r="CL1327" s="65"/>
      <c r="CM1327" s="65"/>
      <c r="CN1327" s="65"/>
      <c r="CO1327" s="65"/>
      <c r="CP1327" s="65"/>
      <c r="CQ1327" s="65"/>
      <c r="CR1327" s="65"/>
      <c r="CS1327" s="65"/>
      <c r="CT1327" s="65"/>
      <c r="CU1327" s="65"/>
      <c r="CV1327" s="65"/>
      <c r="CW1327" s="65"/>
      <c r="CX1327" s="65"/>
      <c r="CY1327" s="65"/>
      <c r="CZ1327" s="65"/>
      <c r="DA1327" s="65"/>
      <c r="DB1327" s="65"/>
      <c r="DC1327" s="65"/>
      <c r="DD1327" s="65"/>
      <c r="DE1327" s="65"/>
      <c r="DF1327" s="65"/>
      <c r="DG1327" s="65"/>
      <c r="DH1327" s="65"/>
      <c r="DI1327" s="65"/>
      <c r="DJ1327" s="65"/>
      <c r="DK1327" s="65"/>
      <c r="DL1327" s="65"/>
      <c r="DM1327" s="65"/>
      <c r="DN1327" s="65"/>
      <c r="DO1327" s="65"/>
      <c r="DP1327" s="65"/>
      <c r="DQ1327" s="65"/>
      <c r="DR1327" s="65"/>
      <c r="DS1327" s="65"/>
      <c r="DT1327" s="65"/>
      <c r="DU1327" s="65"/>
      <c r="DV1327" s="65"/>
      <c r="DW1327" s="65"/>
      <c r="DX1327" s="65"/>
      <c r="DY1327" s="65"/>
      <c r="DZ1327" s="65"/>
      <c r="EA1327" s="65"/>
      <c r="EB1327" s="65"/>
      <c r="EC1327" s="65"/>
      <c r="ED1327" s="65"/>
      <c r="EE1327" s="65"/>
      <c r="EF1327" s="65"/>
      <c r="EG1327" s="65"/>
      <c r="EH1327" s="65"/>
      <c r="EI1327" s="65"/>
      <c r="EJ1327" s="65"/>
      <c r="EK1327" s="65"/>
      <c r="EL1327" s="65"/>
      <c r="EM1327" s="65"/>
      <c r="EN1327" s="65"/>
      <c r="EO1327" s="65"/>
      <c r="EP1327" s="65"/>
      <c r="EQ1327" s="65"/>
      <c r="ER1327" s="65"/>
      <c r="ES1327" s="65"/>
      <c r="ET1327" s="65"/>
      <c r="EU1327" s="65"/>
      <c r="EV1327" s="65"/>
      <c r="EW1327" s="65"/>
      <c r="EX1327" s="65"/>
      <c r="EY1327" s="65"/>
      <c r="EZ1327" s="65"/>
      <c r="FA1327" s="65"/>
      <c r="FB1327" s="65"/>
      <c r="FC1327" s="65"/>
      <c r="FD1327" s="65"/>
      <c r="FE1327" s="65"/>
      <c r="FF1327" s="65"/>
      <c r="FG1327" s="65"/>
      <c r="FH1327" s="65"/>
      <c r="FI1327" s="65"/>
      <c r="FJ1327" s="65"/>
      <c r="FK1327" s="65"/>
      <c r="FL1327" s="65"/>
      <c r="FM1327" s="65"/>
      <c r="FN1327" s="65"/>
      <c r="FO1327" s="65"/>
      <c r="FP1327" s="65"/>
      <c r="FQ1327" s="65"/>
      <c r="FR1327" s="65"/>
      <c r="FS1327" s="65"/>
      <c r="FT1327" s="65"/>
      <c r="FU1327" s="65"/>
      <c r="FV1327" s="65"/>
      <c r="FW1327" s="65"/>
      <c r="FX1327" s="65"/>
      <c r="FY1327" s="65"/>
      <c r="FZ1327" s="65"/>
      <c r="GA1327" s="65"/>
      <c r="GB1327" s="65"/>
      <c r="GC1327" s="65"/>
      <c r="GD1327" s="65"/>
      <c r="GE1327" s="65"/>
      <c r="GF1327" s="65"/>
      <c r="GG1327" s="65"/>
      <c r="GH1327" s="65"/>
      <c r="GI1327" s="65"/>
      <c r="GJ1327" s="65"/>
      <c r="GK1327" s="65"/>
      <c r="GL1327" s="65"/>
      <c r="GM1327" s="65"/>
      <c r="GN1327" s="65"/>
      <c r="GO1327" s="65"/>
      <c r="GP1327" s="65"/>
      <c r="GQ1327" s="65"/>
      <c r="GR1327" s="65"/>
      <c r="GS1327" s="65"/>
      <c r="GT1327" s="65"/>
      <c r="GU1327" s="65"/>
      <c r="GV1327" s="65"/>
      <c r="GW1327" s="65"/>
      <c r="GX1327" s="65"/>
      <c r="GY1327" s="65"/>
      <c r="GZ1327" s="65"/>
      <c r="HA1327" s="65"/>
      <c r="HB1327" s="65"/>
      <c r="HC1327" s="65"/>
      <c r="HD1327" s="65"/>
      <c r="HE1327" s="65"/>
      <c r="HF1327" s="65"/>
      <c r="HG1327" s="65"/>
      <c r="HH1327" s="65"/>
      <c r="HI1327" s="65"/>
      <c r="HJ1327" s="65"/>
      <c r="HK1327" s="65"/>
      <c r="HL1327" s="65"/>
      <c r="HM1327" s="65"/>
      <c r="HN1327" s="65"/>
      <c r="HO1327" s="65"/>
      <c r="HP1327" s="65"/>
      <c r="HQ1327" s="65"/>
      <c r="HR1327" s="65"/>
      <c r="HS1327" s="65"/>
      <c r="HT1327" s="65"/>
      <c r="HU1327" s="65"/>
      <c r="HV1327" s="65"/>
      <c r="HW1327" s="65"/>
      <c r="HX1327" s="65"/>
      <c r="HY1327" s="65"/>
      <c r="HZ1327" s="65"/>
      <c r="IA1327" s="65"/>
      <c r="IB1327" s="65"/>
      <c r="IC1327" s="65"/>
      <c r="ID1327" s="65"/>
      <c r="IE1327" s="65"/>
      <c r="IF1327" s="65"/>
      <c r="IG1327" s="65"/>
      <c r="IH1327" s="65"/>
      <c r="II1327" s="65"/>
      <c r="IJ1327" s="65"/>
      <c r="IK1327" s="65"/>
      <c r="IL1327" s="65"/>
    </row>
    <row r="1328" spans="1:246" s="42" customFormat="1" ht="14.25" customHeight="1" x14ac:dyDescent="0.4">
      <c r="A1328" s="39" t="s">
        <v>8050</v>
      </c>
      <c r="B1328" s="45">
        <v>236</v>
      </c>
      <c r="C1328" s="45">
        <v>1202</v>
      </c>
      <c r="D1328" s="45">
        <v>124</v>
      </c>
      <c r="E1328" s="46" t="s">
        <v>7530</v>
      </c>
      <c r="F1328" s="47" t="s">
        <v>665</v>
      </c>
      <c r="G1328" s="46" t="s">
        <v>645</v>
      </c>
      <c r="H1328" s="46" t="s">
        <v>666</v>
      </c>
      <c r="I1328" s="46" t="s">
        <v>667</v>
      </c>
      <c r="J1328" s="48">
        <v>140</v>
      </c>
      <c r="K1328" s="49">
        <v>18.2</v>
      </c>
      <c r="L1328" s="50">
        <v>140</v>
      </c>
      <c r="M1328" s="50">
        <v>2548</v>
      </c>
      <c r="N1328" s="51">
        <v>0</v>
      </c>
      <c r="O1328" s="51">
        <v>0</v>
      </c>
      <c r="P1328" s="51">
        <v>10</v>
      </c>
      <c r="Q1328" s="51">
        <v>0</v>
      </c>
      <c r="R1328" s="51">
        <f t="shared" si="169"/>
        <v>10</v>
      </c>
      <c r="S1328" s="79"/>
      <c r="T1328" s="52">
        <f t="shared" si="170"/>
        <v>0</v>
      </c>
      <c r="U1328" s="52" t="str" cm="1">
        <f t="array" aca="1" ref="U1328" ca="1">IF(S1328="", "×", IF(LEFT(S1328,2)="項番", COUNTIFS($D$2:$D$4001, INDIRECT("D" &amp; ROW()-1), $U$2:$U$4001, "〇"), "〇"))</f>
        <v>×</v>
      </c>
      <c r="V1328" s="52" t="str">
        <f t="shared" si="171"/>
        <v>×</v>
      </c>
      <c r="W1328" s="52" t="str">
        <f t="shared" si="172"/>
        <v>×</v>
      </c>
      <c r="X1328" s="53" t="str">
        <f t="shared" ca="1" si="173"/>
        <v/>
      </c>
      <c r="Y1328" s="52">
        <f t="shared" ca="1" si="174"/>
        <v>0</v>
      </c>
      <c r="Z1328" s="52">
        <f t="shared" si="175"/>
        <v>124</v>
      </c>
      <c r="AA1328" s="52" t="s">
        <v>125</v>
      </c>
      <c r="AB1328" s="65"/>
      <c r="AC1328" s="65"/>
      <c r="AD1328" s="65"/>
      <c r="AE1328" s="65"/>
      <c r="AF1328" s="65"/>
      <c r="AG1328" s="65"/>
      <c r="AH1328" s="65"/>
      <c r="AI1328" s="65"/>
      <c r="AJ1328" s="65"/>
      <c r="AK1328" s="65"/>
      <c r="AL1328" s="65"/>
      <c r="AM1328" s="65"/>
      <c r="AN1328" s="65"/>
      <c r="AO1328" s="65"/>
      <c r="AP1328" s="65"/>
      <c r="AQ1328" s="65"/>
      <c r="AR1328" s="65"/>
      <c r="AS1328" s="65"/>
      <c r="AT1328" s="65"/>
      <c r="AU1328" s="65"/>
      <c r="AV1328" s="65"/>
      <c r="AW1328" s="65"/>
      <c r="AX1328" s="65"/>
      <c r="AY1328" s="65"/>
      <c r="AZ1328" s="65"/>
      <c r="BA1328" s="65"/>
      <c r="BB1328" s="65"/>
      <c r="BC1328" s="65"/>
      <c r="BD1328" s="65"/>
      <c r="BE1328" s="65"/>
      <c r="BF1328" s="65"/>
      <c r="BG1328" s="65"/>
      <c r="BH1328" s="65"/>
      <c r="BI1328" s="65"/>
      <c r="BJ1328" s="65"/>
      <c r="BK1328" s="65"/>
      <c r="BL1328" s="65"/>
      <c r="BM1328" s="65"/>
      <c r="BN1328" s="65"/>
      <c r="BO1328" s="65"/>
      <c r="BP1328" s="65"/>
      <c r="BQ1328" s="65"/>
      <c r="BR1328" s="65"/>
      <c r="BS1328" s="65"/>
      <c r="BT1328" s="65"/>
      <c r="BU1328" s="65"/>
      <c r="BV1328" s="65"/>
      <c r="BW1328" s="65"/>
      <c r="BX1328" s="65"/>
      <c r="BY1328" s="65"/>
      <c r="BZ1328" s="65"/>
      <c r="CA1328" s="65"/>
      <c r="CB1328" s="65"/>
      <c r="CC1328" s="65"/>
      <c r="CD1328" s="65"/>
      <c r="CE1328" s="65"/>
      <c r="CF1328" s="65"/>
      <c r="CG1328" s="65"/>
      <c r="CH1328" s="65"/>
      <c r="CI1328" s="65"/>
      <c r="CJ1328" s="65"/>
      <c r="CK1328" s="65"/>
      <c r="CL1328" s="65"/>
      <c r="CM1328" s="65"/>
      <c r="CN1328" s="65"/>
      <c r="CO1328" s="65"/>
      <c r="CP1328" s="65"/>
      <c r="CQ1328" s="65"/>
      <c r="CR1328" s="65"/>
      <c r="CS1328" s="65"/>
      <c r="CT1328" s="65"/>
      <c r="CU1328" s="65"/>
      <c r="CV1328" s="65"/>
      <c r="CW1328" s="65"/>
      <c r="CX1328" s="65"/>
      <c r="CY1328" s="65"/>
      <c r="CZ1328" s="65"/>
      <c r="DA1328" s="65"/>
      <c r="DB1328" s="65"/>
      <c r="DC1328" s="65"/>
      <c r="DD1328" s="65"/>
      <c r="DE1328" s="65"/>
      <c r="DF1328" s="65"/>
      <c r="DG1328" s="65"/>
      <c r="DH1328" s="65"/>
      <c r="DI1328" s="65"/>
      <c r="DJ1328" s="65"/>
      <c r="DK1328" s="65"/>
      <c r="DL1328" s="65"/>
      <c r="DM1328" s="65"/>
      <c r="DN1328" s="65"/>
      <c r="DO1328" s="65"/>
      <c r="DP1328" s="65"/>
      <c r="DQ1328" s="65"/>
      <c r="DR1328" s="65"/>
      <c r="DS1328" s="65"/>
      <c r="DT1328" s="65"/>
      <c r="DU1328" s="65"/>
      <c r="DV1328" s="65"/>
      <c r="DW1328" s="65"/>
      <c r="DX1328" s="65"/>
      <c r="DY1328" s="65"/>
      <c r="DZ1328" s="65"/>
      <c r="EA1328" s="65"/>
      <c r="EB1328" s="65"/>
      <c r="EC1328" s="65"/>
      <c r="ED1328" s="65"/>
      <c r="EE1328" s="65"/>
      <c r="EF1328" s="65"/>
      <c r="EG1328" s="65"/>
      <c r="EH1328" s="65"/>
      <c r="EI1328" s="65"/>
      <c r="EJ1328" s="65"/>
      <c r="EK1328" s="65"/>
      <c r="EL1328" s="65"/>
      <c r="EM1328" s="65"/>
      <c r="EN1328" s="65"/>
      <c r="EO1328" s="65"/>
      <c r="EP1328" s="65"/>
      <c r="EQ1328" s="65"/>
      <c r="ER1328" s="65"/>
      <c r="ES1328" s="65"/>
      <c r="ET1328" s="65"/>
      <c r="EU1328" s="65"/>
      <c r="EV1328" s="65"/>
      <c r="EW1328" s="65"/>
      <c r="EX1328" s="65"/>
      <c r="EY1328" s="65"/>
      <c r="EZ1328" s="65"/>
      <c r="FA1328" s="65"/>
      <c r="FB1328" s="65"/>
      <c r="FC1328" s="65"/>
      <c r="FD1328" s="65"/>
      <c r="FE1328" s="65"/>
      <c r="FF1328" s="65"/>
      <c r="FG1328" s="65"/>
      <c r="FH1328" s="65"/>
      <c r="FI1328" s="65"/>
      <c r="FJ1328" s="65"/>
      <c r="FK1328" s="65"/>
      <c r="FL1328" s="65"/>
      <c r="FM1328" s="65"/>
      <c r="FN1328" s="65"/>
      <c r="FO1328" s="65"/>
      <c r="FP1328" s="65"/>
      <c r="FQ1328" s="65"/>
      <c r="FR1328" s="65"/>
      <c r="FS1328" s="65"/>
      <c r="FT1328" s="65"/>
      <c r="FU1328" s="65"/>
      <c r="FV1328" s="65"/>
      <c r="FW1328" s="65"/>
      <c r="FX1328" s="65"/>
      <c r="FY1328" s="65"/>
      <c r="FZ1328" s="65"/>
      <c r="GA1328" s="65"/>
      <c r="GB1328" s="65"/>
      <c r="GC1328" s="65"/>
      <c r="GD1328" s="65"/>
      <c r="GE1328" s="65"/>
      <c r="GF1328" s="65"/>
      <c r="GG1328" s="65"/>
      <c r="GH1328" s="65"/>
      <c r="GI1328" s="65"/>
      <c r="GJ1328" s="65"/>
      <c r="GK1328" s="65"/>
      <c r="GL1328" s="65"/>
      <c r="GM1328" s="65"/>
      <c r="GN1328" s="65"/>
      <c r="GO1328" s="65"/>
      <c r="GP1328" s="65"/>
      <c r="GQ1328" s="65"/>
      <c r="GR1328" s="65"/>
      <c r="GS1328" s="65"/>
      <c r="GT1328" s="65"/>
      <c r="GU1328" s="65"/>
      <c r="GV1328" s="65"/>
      <c r="GW1328" s="65"/>
      <c r="GX1328" s="65"/>
      <c r="GY1328" s="65"/>
      <c r="GZ1328" s="65"/>
      <c r="HA1328" s="65"/>
      <c r="HB1328" s="65"/>
      <c r="HC1328" s="65"/>
      <c r="HD1328" s="65"/>
      <c r="HE1328" s="65"/>
      <c r="HF1328" s="65"/>
      <c r="HG1328" s="65"/>
      <c r="HH1328" s="65"/>
      <c r="HI1328" s="65"/>
      <c r="HJ1328" s="65"/>
      <c r="HK1328" s="65"/>
      <c r="HL1328" s="65"/>
      <c r="HM1328" s="65"/>
      <c r="HN1328" s="65"/>
      <c r="HO1328" s="65"/>
      <c r="HP1328" s="65"/>
      <c r="HQ1328" s="65"/>
      <c r="HR1328" s="65"/>
      <c r="HS1328" s="65"/>
      <c r="HT1328" s="65"/>
      <c r="HU1328" s="65"/>
      <c r="HV1328" s="65"/>
      <c r="HW1328" s="65"/>
      <c r="HX1328" s="65"/>
      <c r="HY1328" s="65"/>
      <c r="HZ1328" s="65"/>
      <c r="IA1328" s="65"/>
      <c r="IB1328" s="65"/>
      <c r="IC1328" s="65"/>
      <c r="ID1328" s="65"/>
      <c r="IE1328" s="65"/>
      <c r="IF1328" s="65"/>
      <c r="IG1328" s="65"/>
      <c r="IH1328" s="65"/>
      <c r="II1328" s="65"/>
      <c r="IJ1328" s="65"/>
      <c r="IK1328" s="65"/>
      <c r="IL1328" s="65"/>
    </row>
    <row r="1329" spans="1:246" s="42" customFormat="1" ht="14.25" customHeight="1" x14ac:dyDescent="0.4">
      <c r="A1329" s="39" t="s">
        <v>8050</v>
      </c>
      <c r="B1329" s="45">
        <v>237</v>
      </c>
      <c r="C1329" s="45">
        <v>1203</v>
      </c>
      <c r="D1329" s="45">
        <v>124</v>
      </c>
      <c r="E1329" s="46" t="s">
        <v>7530</v>
      </c>
      <c r="F1329" s="47" t="s">
        <v>668</v>
      </c>
      <c r="G1329" s="46" t="s">
        <v>645</v>
      </c>
      <c r="H1329" s="46" t="s">
        <v>669</v>
      </c>
      <c r="I1329" s="46" t="s">
        <v>670</v>
      </c>
      <c r="J1329" s="48">
        <v>50</v>
      </c>
      <c r="K1329" s="49">
        <v>18.2</v>
      </c>
      <c r="L1329" s="50">
        <v>350</v>
      </c>
      <c r="M1329" s="50">
        <v>6370</v>
      </c>
      <c r="N1329" s="51">
        <v>32</v>
      </c>
      <c r="O1329" s="51">
        <v>24</v>
      </c>
      <c r="P1329" s="51">
        <v>0</v>
      </c>
      <c r="Q1329" s="51">
        <v>24</v>
      </c>
      <c r="R1329" s="51">
        <f t="shared" si="169"/>
        <v>80</v>
      </c>
      <c r="S1329" s="79"/>
      <c r="T1329" s="52">
        <f t="shared" si="170"/>
        <v>0</v>
      </c>
      <c r="U1329" s="52" t="str" cm="1">
        <f t="array" aca="1" ref="U1329" ca="1">IF(S1329="", "×", IF(LEFT(S1329,2)="項番", COUNTIFS($D$2:$D$4001, INDIRECT("D" &amp; ROW()-1), $U$2:$U$4001, "〇"), "〇"))</f>
        <v>×</v>
      </c>
      <c r="V1329" s="52" t="str">
        <f t="shared" si="171"/>
        <v>×</v>
      </c>
      <c r="W1329" s="52" t="str">
        <f t="shared" si="172"/>
        <v>×</v>
      </c>
      <c r="X1329" s="53" t="str">
        <f t="shared" ca="1" si="173"/>
        <v/>
      </c>
      <c r="Y1329" s="52">
        <f t="shared" ca="1" si="174"/>
        <v>0</v>
      </c>
      <c r="Z1329" s="52">
        <f t="shared" si="175"/>
        <v>124</v>
      </c>
      <c r="AA1329" s="52" t="s">
        <v>125</v>
      </c>
      <c r="AB1329" s="65"/>
      <c r="AC1329" s="65"/>
      <c r="AD1329" s="65"/>
      <c r="AE1329" s="65"/>
      <c r="AF1329" s="65"/>
      <c r="AG1329" s="65"/>
      <c r="AH1329" s="65"/>
      <c r="AI1329" s="65"/>
      <c r="AJ1329" s="65"/>
      <c r="AK1329" s="65"/>
      <c r="AL1329" s="65"/>
      <c r="AM1329" s="65"/>
      <c r="AN1329" s="65"/>
      <c r="AO1329" s="65"/>
      <c r="AP1329" s="65"/>
      <c r="AQ1329" s="65"/>
      <c r="AR1329" s="65"/>
      <c r="AS1329" s="65"/>
      <c r="AT1329" s="65"/>
      <c r="AU1329" s="65"/>
      <c r="AV1329" s="65"/>
      <c r="AW1329" s="65"/>
      <c r="AX1329" s="65"/>
      <c r="AY1329" s="65"/>
      <c r="AZ1329" s="65"/>
      <c r="BA1329" s="65"/>
      <c r="BB1329" s="65"/>
      <c r="BC1329" s="65"/>
      <c r="BD1329" s="65"/>
      <c r="BE1329" s="65"/>
      <c r="BF1329" s="65"/>
      <c r="BG1329" s="65"/>
      <c r="BH1329" s="65"/>
      <c r="BI1329" s="65"/>
      <c r="BJ1329" s="65"/>
      <c r="BK1329" s="65"/>
      <c r="BL1329" s="65"/>
      <c r="BM1329" s="65"/>
      <c r="BN1329" s="65"/>
      <c r="BO1329" s="65"/>
      <c r="BP1329" s="65"/>
      <c r="BQ1329" s="65"/>
      <c r="BR1329" s="65"/>
      <c r="BS1329" s="65"/>
      <c r="BT1329" s="65"/>
      <c r="BU1329" s="65"/>
      <c r="BV1329" s="65"/>
      <c r="BW1329" s="65"/>
      <c r="BX1329" s="65"/>
      <c r="BY1329" s="65"/>
      <c r="BZ1329" s="65"/>
      <c r="CA1329" s="65"/>
      <c r="CB1329" s="65"/>
      <c r="CC1329" s="65"/>
      <c r="CD1329" s="65"/>
      <c r="CE1329" s="65"/>
      <c r="CF1329" s="65"/>
      <c r="CG1329" s="65"/>
      <c r="CH1329" s="65"/>
      <c r="CI1329" s="65"/>
      <c r="CJ1329" s="65"/>
      <c r="CK1329" s="65"/>
      <c r="CL1329" s="65"/>
      <c r="CM1329" s="65"/>
      <c r="CN1329" s="65"/>
      <c r="CO1329" s="65"/>
      <c r="CP1329" s="65"/>
      <c r="CQ1329" s="65"/>
      <c r="CR1329" s="65"/>
      <c r="CS1329" s="65"/>
      <c r="CT1329" s="65"/>
      <c r="CU1329" s="65"/>
      <c r="CV1329" s="65"/>
      <c r="CW1329" s="65"/>
      <c r="CX1329" s="65"/>
      <c r="CY1329" s="65"/>
      <c r="CZ1329" s="65"/>
      <c r="DA1329" s="65"/>
      <c r="DB1329" s="65"/>
      <c r="DC1329" s="65"/>
      <c r="DD1329" s="65"/>
      <c r="DE1329" s="65"/>
      <c r="DF1329" s="65"/>
      <c r="DG1329" s="65"/>
      <c r="DH1329" s="65"/>
      <c r="DI1329" s="65"/>
      <c r="DJ1329" s="65"/>
      <c r="DK1329" s="65"/>
      <c r="DL1329" s="65"/>
      <c r="DM1329" s="65"/>
      <c r="DN1329" s="65"/>
      <c r="DO1329" s="65"/>
      <c r="DP1329" s="65"/>
      <c r="DQ1329" s="65"/>
      <c r="DR1329" s="65"/>
      <c r="DS1329" s="65"/>
      <c r="DT1329" s="65"/>
      <c r="DU1329" s="65"/>
      <c r="DV1329" s="65"/>
      <c r="DW1329" s="65"/>
      <c r="DX1329" s="65"/>
      <c r="DY1329" s="65"/>
      <c r="DZ1329" s="65"/>
      <c r="EA1329" s="65"/>
      <c r="EB1329" s="65"/>
      <c r="EC1329" s="65"/>
      <c r="ED1329" s="65"/>
      <c r="EE1329" s="65"/>
      <c r="EF1329" s="65"/>
      <c r="EG1329" s="65"/>
      <c r="EH1329" s="65"/>
      <c r="EI1329" s="65"/>
      <c r="EJ1329" s="65"/>
      <c r="EK1329" s="65"/>
      <c r="EL1329" s="65"/>
      <c r="EM1329" s="65"/>
      <c r="EN1329" s="65"/>
      <c r="EO1329" s="65"/>
      <c r="EP1329" s="65"/>
      <c r="EQ1329" s="65"/>
      <c r="ER1329" s="65"/>
      <c r="ES1329" s="65"/>
      <c r="ET1329" s="65"/>
      <c r="EU1329" s="65"/>
      <c r="EV1329" s="65"/>
      <c r="EW1329" s="65"/>
      <c r="EX1329" s="65"/>
      <c r="EY1329" s="65"/>
      <c r="EZ1329" s="65"/>
      <c r="FA1329" s="65"/>
      <c r="FB1329" s="65"/>
      <c r="FC1329" s="65"/>
      <c r="FD1329" s="65"/>
      <c r="FE1329" s="65"/>
      <c r="FF1329" s="65"/>
      <c r="FG1329" s="65"/>
      <c r="FH1329" s="65"/>
      <c r="FI1329" s="65"/>
      <c r="FJ1329" s="65"/>
      <c r="FK1329" s="65"/>
      <c r="FL1329" s="65"/>
      <c r="FM1329" s="65"/>
      <c r="FN1329" s="65"/>
      <c r="FO1329" s="65"/>
      <c r="FP1329" s="65"/>
      <c r="FQ1329" s="65"/>
      <c r="FR1329" s="65"/>
      <c r="FS1329" s="65"/>
      <c r="FT1329" s="65"/>
      <c r="FU1329" s="65"/>
      <c r="FV1329" s="65"/>
      <c r="FW1329" s="65"/>
      <c r="FX1329" s="65"/>
      <c r="FY1329" s="65"/>
      <c r="FZ1329" s="65"/>
      <c r="GA1329" s="65"/>
      <c r="GB1329" s="65"/>
      <c r="GC1329" s="65"/>
      <c r="GD1329" s="65"/>
      <c r="GE1329" s="65"/>
      <c r="GF1329" s="65"/>
      <c r="GG1329" s="65"/>
      <c r="GH1329" s="65"/>
      <c r="GI1329" s="65"/>
      <c r="GJ1329" s="65"/>
      <c r="GK1329" s="65"/>
      <c r="GL1329" s="65"/>
      <c r="GM1329" s="65"/>
      <c r="GN1329" s="65"/>
      <c r="GO1329" s="65"/>
      <c r="GP1329" s="65"/>
      <c r="GQ1329" s="65"/>
      <c r="GR1329" s="65"/>
      <c r="GS1329" s="65"/>
      <c r="GT1329" s="65"/>
      <c r="GU1329" s="65"/>
      <c r="GV1329" s="65"/>
      <c r="GW1329" s="65"/>
      <c r="GX1329" s="65"/>
      <c r="GY1329" s="65"/>
      <c r="GZ1329" s="65"/>
      <c r="HA1329" s="65"/>
      <c r="HB1329" s="65"/>
      <c r="HC1329" s="65"/>
      <c r="HD1329" s="65"/>
      <c r="HE1329" s="65"/>
      <c r="HF1329" s="65"/>
      <c r="HG1329" s="65"/>
      <c r="HH1329" s="65"/>
      <c r="HI1329" s="65"/>
      <c r="HJ1329" s="65"/>
      <c r="HK1329" s="65"/>
      <c r="HL1329" s="65"/>
      <c r="HM1329" s="65"/>
      <c r="HN1329" s="65"/>
      <c r="HO1329" s="65"/>
      <c r="HP1329" s="65"/>
      <c r="HQ1329" s="65"/>
      <c r="HR1329" s="65"/>
      <c r="HS1329" s="65"/>
      <c r="HT1329" s="65"/>
      <c r="HU1329" s="65"/>
      <c r="HV1329" s="65"/>
      <c r="HW1329" s="65"/>
      <c r="HX1329" s="65"/>
      <c r="HY1329" s="65"/>
      <c r="HZ1329" s="65"/>
      <c r="IA1329" s="65"/>
      <c r="IB1329" s="65"/>
      <c r="IC1329" s="65"/>
      <c r="ID1329" s="65"/>
      <c r="IE1329" s="65"/>
      <c r="IF1329" s="65"/>
      <c r="IG1329" s="65"/>
      <c r="IH1329" s="65"/>
      <c r="II1329" s="65"/>
      <c r="IJ1329" s="65"/>
      <c r="IK1329" s="65"/>
      <c r="IL1329" s="65"/>
    </row>
    <row r="1330" spans="1:246" s="42" customFormat="1" ht="14.25" customHeight="1" x14ac:dyDescent="0.4">
      <c r="A1330" s="39" t="s">
        <v>8050</v>
      </c>
      <c r="B1330" s="45">
        <v>238</v>
      </c>
      <c r="C1330" s="45">
        <v>1204</v>
      </c>
      <c r="D1330" s="45">
        <v>124</v>
      </c>
      <c r="E1330" s="46" t="s">
        <v>7530</v>
      </c>
      <c r="F1330" s="47" t="s">
        <v>671</v>
      </c>
      <c r="G1330" s="46" t="s">
        <v>645</v>
      </c>
      <c r="H1330" s="46" t="s">
        <v>672</v>
      </c>
      <c r="I1330" s="46" t="s">
        <v>12</v>
      </c>
      <c r="J1330" s="48">
        <v>100</v>
      </c>
      <c r="K1330" s="49">
        <v>55.1</v>
      </c>
      <c r="L1330" s="50">
        <v>100</v>
      </c>
      <c r="M1330" s="50">
        <v>5510</v>
      </c>
      <c r="N1330" s="51">
        <v>12</v>
      </c>
      <c r="O1330" s="51">
        <v>6</v>
      </c>
      <c r="P1330" s="51">
        <v>0</v>
      </c>
      <c r="Q1330" s="51">
        <v>0</v>
      </c>
      <c r="R1330" s="51">
        <f t="shared" si="169"/>
        <v>18</v>
      </c>
      <c r="S1330" s="79"/>
      <c r="T1330" s="52">
        <f t="shared" si="170"/>
        <v>0</v>
      </c>
      <c r="U1330" s="52" t="str" cm="1">
        <f t="array" aca="1" ref="U1330" ca="1">IF(S1330="", "×", IF(LEFT(S1330,2)="項番", COUNTIFS($D$2:$D$4001, INDIRECT("D" &amp; ROW()-1), $U$2:$U$4001, "〇"), "〇"))</f>
        <v>×</v>
      </c>
      <c r="V1330" s="52" t="str">
        <f t="shared" si="171"/>
        <v>×</v>
      </c>
      <c r="W1330" s="52" t="str">
        <f t="shared" si="172"/>
        <v>×</v>
      </c>
      <c r="X1330" s="53" t="str">
        <f t="shared" ca="1" si="173"/>
        <v/>
      </c>
      <c r="Y1330" s="52">
        <f t="shared" ca="1" si="174"/>
        <v>0</v>
      </c>
      <c r="Z1330" s="52">
        <f t="shared" si="175"/>
        <v>124</v>
      </c>
      <c r="AA1330" s="52" t="s">
        <v>125</v>
      </c>
      <c r="AB1330" s="65"/>
      <c r="AC1330" s="65"/>
      <c r="AD1330" s="65"/>
      <c r="AE1330" s="65"/>
      <c r="AF1330" s="65"/>
      <c r="AG1330" s="65"/>
      <c r="AH1330" s="65"/>
      <c r="AI1330" s="65"/>
      <c r="AJ1330" s="65"/>
      <c r="AK1330" s="65"/>
      <c r="AL1330" s="65"/>
      <c r="AM1330" s="65"/>
      <c r="AN1330" s="65"/>
      <c r="AO1330" s="65"/>
      <c r="AP1330" s="65"/>
      <c r="AQ1330" s="65"/>
      <c r="AR1330" s="65"/>
      <c r="AS1330" s="65"/>
      <c r="AT1330" s="65"/>
      <c r="AU1330" s="65"/>
      <c r="AV1330" s="65"/>
      <c r="AW1330" s="65"/>
      <c r="AX1330" s="65"/>
      <c r="AY1330" s="65"/>
      <c r="AZ1330" s="65"/>
      <c r="BA1330" s="65"/>
      <c r="BB1330" s="65"/>
      <c r="BC1330" s="65"/>
      <c r="BD1330" s="65"/>
      <c r="BE1330" s="65"/>
      <c r="BF1330" s="65"/>
      <c r="BG1330" s="65"/>
      <c r="BH1330" s="65"/>
      <c r="BI1330" s="65"/>
      <c r="BJ1330" s="65"/>
      <c r="BK1330" s="65"/>
      <c r="BL1330" s="65"/>
      <c r="BM1330" s="65"/>
      <c r="BN1330" s="65"/>
      <c r="BO1330" s="65"/>
      <c r="BP1330" s="65"/>
      <c r="BQ1330" s="65"/>
      <c r="BR1330" s="65"/>
      <c r="BS1330" s="65"/>
      <c r="BT1330" s="65"/>
      <c r="BU1330" s="65"/>
      <c r="BV1330" s="65"/>
      <c r="BW1330" s="65"/>
      <c r="BX1330" s="65"/>
      <c r="BY1330" s="65"/>
      <c r="BZ1330" s="65"/>
      <c r="CA1330" s="65"/>
      <c r="CB1330" s="65"/>
      <c r="CC1330" s="65"/>
      <c r="CD1330" s="65"/>
      <c r="CE1330" s="65"/>
      <c r="CF1330" s="65"/>
      <c r="CG1330" s="65"/>
      <c r="CH1330" s="65"/>
      <c r="CI1330" s="65"/>
      <c r="CJ1330" s="65"/>
      <c r="CK1330" s="65"/>
      <c r="CL1330" s="65"/>
      <c r="CM1330" s="65"/>
      <c r="CN1330" s="65"/>
      <c r="CO1330" s="65"/>
      <c r="CP1330" s="65"/>
      <c r="CQ1330" s="65"/>
      <c r="CR1330" s="65"/>
      <c r="CS1330" s="65"/>
      <c r="CT1330" s="65"/>
      <c r="CU1330" s="65"/>
      <c r="CV1330" s="65"/>
      <c r="CW1330" s="65"/>
      <c r="CX1330" s="65"/>
      <c r="CY1330" s="65"/>
      <c r="CZ1330" s="65"/>
      <c r="DA1330" s="65"/>
      <c r="DB1330" s="65"/>
      <c r="DC1330" s="65"/>
      <c r="DD1330" s="65"/>
      <c r="DE1330" s="65"/>
      <c r="DF1330" s="65"/>
      <c r="DG1330" s="65"/>
      <c r="DH1330" s="65"/>
      <c r="DI1330" s="65"/>
      <c r="DJ1330" s="65"/>
      <c r="DK1330" s="65"/>
      <c r="DL1330" s="65"/>
      <c r="DM1330" s="65"/>
      <c r="DN1330" s="65"/>
      <c r="DO1330" s="65"/>
      <c r="DP1330" s="65"/>
      <c r="DQ1330" s="65"/>
      <c r="DR1330" s="65"/>
      <c r="DS1330" s="65"/>
      <c r="DT1330" s="65"/>
      <c r="DU1330" s="65"/>
      <c r="DV1330" s="65"/>
      <c r="DW1330" s="65"/>
      <c r="DX1330" s="65"/>
      <c r="DY1330" s="65"/>
      <c r="DZ1330" s="65"/>
      <c r="EA1330" s="65"/>
      <c r="EB1330" s="65"/>
      <c r="EC1330" s="65"/>
      <c r="ED1330" s="65"/>
      <c r="EE1330" s="65"/>
      <c r="EF1330" s="65"/>
      <c r="EG1330" s="65"/>
      <c r="EH1330" s="65"/>
      <c r="EI1330" s="65"/>
      <c r="EJ1330" s="65"/>
      <c r="EK1330" s="65"/>
      <c r="EL1330" s="65"/>
      <c r="EM1330" s="65"/>
      <c r="EN1330" s="65"/>
      <c r="EO1330" s="65"/>
      <c r="EP1330" s="65"/>
      <c r="EQ1330" s="65"/>
      <c r="ER1330" s="65"/>
      <c r="ES1330" s="65"/>
      <c r="ET1330" s="65"/>
      <c r="EU1330" s="65"/>
      <c r="EV1330" s="65"/>
      <c r="EW1330" s="65"/>
      <c r="EX1330" s="65"/>
      <c r="EY1330" s="65"/>
      <c r="EZ1330" s="65"/>
      <c r="FA1330" s="65"/>
      <c r="FB1330" s="65"/>
      <c r="FC1330" s="65"/>
      <c r="FD1330" s="65"/>
      <c r="FE1330" s="65"/>
      <c r="FF1330" s="65"/>
      <c r="FG1330" s="65"/>
      <c r="FH1330" s="65"/>
      <c r="FI1330" s="65"/>
      <c r="FJ1330" s="65"/>
      <c r="FK1330" s="65"/>
      <c r="FL1330" s="65"/>
      <c r="FM1330" s="65"/>
      <c r="FN1330" s="65"/>
      <c r="FO1330" s="65"/>
      <c r="FP1330" s="65"/>
      <c r="FQ1330" s="65"/>
      <c r="FR1330" s="65"/>
      <c r="FS1330" s="65"/>
      <c r="FT1330" s="65"/>
      <c r="FU1330" s="65"/>
      <c r="FV1330" s="65"/>
      <c r="FW1330" s="65"/>
      <c r="FX1330" s="65"/>
      <c r="FY1330" s="65"/>
      <c r="FZ1330" s="65"/>
      <c r="GA1330" s="65"/>
      <c r="GB1330" s="65"/>
      <c r="GC1330" s="65"/>
      <c r="GD1330" s="65"/>
      <c r="GE1330" s="65"/>
      <c r="GF1330" s="65"/>
      <c r="GG1330" s="65"/>
      <c r="GH1330" s="65"/>
      <c r="GI1330" s="65"/>
      <c r="GJ1330" s="65"/>
      <c r="GK1330" s="65"/>
      <c r="GL1330" s="65"/>
      <c r="GM1330" s="65"/>
      <c r="GN1330" s="65"/>
      <c r="GO1330" s="65"/>
      <c r="GP1330" s="65"/>
      <c r="GQ1330" s="65"/>
      <c r="GR1330" s="65"/>
      <c r="GS1330" s="65"/>
      <c r="GT1330" s="65"/>
      <c r="GU1330" s="65"/>
      <c r="GV1330" s="65"/>
      <c r="GW1330" s="65"/>
      <c r="GX1330" s="65"/>
      <c r="GY1330" s="65"/>
      <c r="GZ1330" s="65"/>
      <c r="HA1330" s="65"/>
      <c r="HB1330" s="65"/>
      <c r="HC1330" s="65"/>
      <c r="HD1330" s="65"/>
      <c r="HE1330" s="65"/>
      <c r="HF1330" s="65"/>
      <c r="HG1330" s="65"/>
      <c r="HH1330" s="65"/>
      <c r="HI1330" s="65"/>
      <c r="HJ1330" s="65"/>
      <c r="HK1330" s="65"/>
      <c r="HL1330" s="65"/>
      <c r="HM1330" s="65"/>
      <c r="HN1330" s="65"/>
      <c r="HO1330" s="65"/>
      <c r="HP1330" s="65"/>
      <c r="HQ1330" s="65"/>
      <c r="HR1330" s="65"/>
      <c r="HS1330" s="65"/>
      <c r="HT1330" s="65"/>
      <c r="HU1330" s="65"/>
      <c r="HV1330" s="65"/>
      <c r="HW1330" s="65"/>
      <c r="HX1330" s="65"/>
      <c r="HY1330" s="65"/>
      <c r="HZ1330" s="65"/>
      <c r="IA1330" s="65"/>
      <c r="IB1330" s="65"/>
      <c r="IC1330" s="65"/>
      <c r="ID1330" s="65"/>
      <c r="IE1330" s="65"/>
      <c r="IF1330" s="65"/>
      <c r="IG1330" s="65"/>
      <c r="IH1330" s="65"/>
      <c r="II1330" s="65"/>
      <c r="IJ1330" s="65"/>
      <c r="IK1330" s="65"/>
      <c r="IL1330" s="65"/>
    </row>
    <row r="1331" spans="1:246" s="42" customFormat="1" ht="14.25" customHeight="1" x14ac:dyDescent="0.4">
      <c r="A1331" s="39" t="s">
        <v>8050</v>
      </c>
      <c r="B1331" s="45">
        <v>239</v>
      </c>
      <c r="C1331" s="45">
        <v>1205</v>
      </c>
      <c r="D1331" s="45">
        <v>124</v>
      </c>
      <c r="E1331" s="46" t="s">
        <v>7530</v>
      </c>
      <c r="F1331" s="47" t="s">
        <v>673</v>
      </c>
      <c r="G1331" s="46" t="s">
        <v>645</v>
      </c>
      <c r="H1331" s="46" t="s">
        <v>674</v>
      </c>
      <c r="I1331" s="46" t="s">
        <v>675</v>
      </c>
      <c r="J1331" s="48">
        <v>100</v>
      </c>
      <c r="K1331" s="49">
        <v>15.7</v>
      </c>
      <c r="L1331" s="50">
        <v>100</v>
      </c>
      <c r="M1331" s="50">
        <v>1570</v>
      </c>
      <c r="N1331" s="51">
        <v>0</v>
      </c>
      <c r="O1331" s="51">
        <v>0</v>
      </c>
      <c r="P1331" s="51">
        <v>3</v>
      </c>
      <c r="Q1331" s="51">
        <v>0</v>
      </c>
      <c r="R1331" s="51">
        <f t="shared" si="169"/>
        <v>3</v>
      </c>
      <c r="S1331" s="79"/>
      <c r="T1331" s="52">
        <f t="shared" si="170"/>
        <v>0</v>
      </c>
      <c r="U1331" s="52" t="str" cm="1">
        <f t="array" aca="1" ref="U1331" ca="1">IF(S1331="", "×", IF(LEFT(S1331,2)="項番", COUNTIFS($D$2:$D$4001, INDIRECT("D" &amp; ROW()-1), $U$2:$U$4001, "〇"), "〇"))</f>
        <v>×</v>
      </c>
      <c r="V1331" s="52" t="str">
        <f t="shared" si="171"/>
        <v>×</v>
      </c>
      <c r="W1331" s="52" t="str">
        <f t="shared" si="172"/>
        <v>×</v>
      </c>
      <c r="X1331" s="53" t="str">
        <f t="shared" ca="1" si="173"/>
        <v/>
      </c>
      <c r="Y1331" s="52">
        <f t="shared" ca="1" si="174"/>
        <v>0</v>
      </c>
      <c r="Z1331" s="52">
        <f t="shared" si="175"/>
        <v>124</v>
      </c>
      <c r="AA1331" s="52" t="s">
        <v>125</v>
      </c>
      <c r="AB1331" s="65"/>
      <c r="AC1331" s="65"/>
      <c r="AD1331" s="65"/>
      <c r="AE1331" s="65"/>
      <c r="AF1331" s="65"/>
      <c r="AG1331" s="65"/>
      <c r="AH1331" s="65"/>
      <c r="AI1331" s="65"/>
      <c r="AJ1331" s="65"/>
      <c r="AK1331" s="65"/>
      <c r="AL1331" s="65"/>
      <c r="AM1331" s="65"/>
      <c r="AN1331" s="65"/>
      <c r="AO1331" s="65"/>
      <c r="AP1331" s="65"/>
      <c r="AQ1331" s="65"/>
      <c r="AR1331" s="65"/>
      <c r="AS1331" s="65"/>
      <c r="AT1331" s="65"/>
      <c r="AU1331" s="65"/>
      <c r="AV1331" s="65"/>
      <c r="AW1331" s="65"/>
      <c r="AX1331" s="65"/>
      <c r="AY1331" s="65"/>
      <c r="AZ1331" s="65"/>
      <c r="BA1331" s="65"/>
      <c r="BB1331" s="65"/>
      <c r="BC1331" s="65"/>
      <c r="BD1331" s="65"/>
      <c r="BE1331" s="65"/>
      <c r="BF1331" s="65"/>
      <c r="BG1331" s="65"/>
      <c r="BH1331" s="65"/>
      <c r="BI1331" s="65"/>
      <c r="BJ1331" s="65"/>
      <c r="BK1331" s="65"/>
      <c r="BL1331" s="65"/>
      <c r="BM1331" s="65"/>
      <c r="BN1331" s="65"/>
      <c r="BO1331" s="65"/>
      <c r="BP1331" s="65"/>
      <c r="BQ1331" s="65"/>
      <c r="BR1331" s="65"/>
      <c r="BS1331" s="65"/>
      <c r="BT1331" s="65"/>
      <c r="BU1331" s="65"/>
      <c r="BV1331" s="65"/>
      <c r="BW1331" s="65"/>
      <c r="BX1331" s="65"/>
      <c r="BY1331" s="65"/>
      <c r="BZ1331" s="65"/>
      <c r="CA1331" s="65"/>
      <c r="CB1331" s="65"/>
      <c r="CC1331" s="65"/>
      <c r="CD1331" s="65"/>
      <c r="CE1331" s="65"/>
      <c r="CF1331" s="65"/>
      <c r="CG1331" s="65"/>
      <c r="CH1331" s="65"/>
      <c r="CI1331" s="65"/>
      <c r="CJ1331" s="65"/>
      <c r="CK1331" s="65"/>
      <c r="CL1331" s="65"/>
      <c r="CM1331" s="65"/>
      <c r="CN1331" s="65"/>
      <c r="CO1331" s="65"/>
      <c r="CP1331" s="65"/>
      <c r="CQ1331" s="65"/>
      <c r="CR1331" s="65"/>
      <c r="CS1331" s="65"/>
      <c r="CT1331" s="65"/>
      <c r="CU1331" s="65"/>
      <c r="CV1331" s="65"/>
      <c r="CW1331" s="65"/>
      <c r="CX1331" s="65"/>
      <c r="CY1331" s="65"/>
      <c r="CZ1331" s="65"/>
      <c r="DA1331" s="65"/>
      <c r="DB1331" s="65"/>
      <c r="DC1331" s="65"/>
      <c r="DD1331" s="65"/>
      <c r="DE1331" s="65"/>
      <c r="DF1331" s="65"/>
      <c r="DG1331" s="65"/>
      <c r="DH1331" s="65"/>
      <c r="DI1331" s="65"/>
      <c r="DJ1331" s="65"/>
      <c r="DK1331" s="65"/>
      <c r="DL1331" s="65"/>
      <c r="DM1331" s="65"/>
      <c r="DN1331" s="65"/>
      <c r="DO1331" s="65"/>
      <c r="DP1331" s="65"/>
      <c r="DQ1331" s="65"/>
      <c r="DR1331" s="65"/>
      <c r="DS1331" s="65"/>
      <c r="DT1331" s="65"/>
      <c r="DU1331" s="65"/>
      <c r="DV1331" s="65"/>
      <c r="DW1331" s="65"/>
      <c r="DX1331" s="65"/>
      <c r="DY1331" s="65"/>
      <c r="DZ1331" s="65"/>
      <c r="EA1331" s="65"/>
      <c r="EB1331" s="65"/>
      <c r="EC1331" s="65"/>
      <c r="ED1331" s="65"/>
      <c r="EE1331" s="65"/>
      <c r="EF1331" s="65"/>
      <c r="EG1331" s="65"/>
      <c r="EH1331" s="65"/>
      <c r="EI1331" s="65"/>
      <c r="EJ1331" s="65"/>
      <c r="EK1331" s="65"/>
      <c r="EL1331" s="65"/>
      <c r="EM1331" s="65"/>
      <c r="EN1331" s="65"/>
      <c r="EO1331" s="65"/>
      <c r="EP1331" s="65"/>
      <c r="EQ1331" s="65"/>
      <c r="ER1331" s="65"/>
      <c r="ES1331" s="65"/>
      <c r="ET1331" s="65"/>
      <c r="EU1331" s="65"/>
      <c r="EV1331" s="65"/>
      <c r="EW1331" s="65"/>
      <c r="EX1331" s="65"/>
      <c r="EY1331" s="65"/>
      <c r="EZ1331" s="65"/>
      <c r="FA1331" s="65"/>
      <c r="FB1331" s="65"/>
      <c r="FC1331" s="65"/>
      <c r="FD1331" s="65"/>
      <c r="FE1331" s="65"/>
      <c r="FF1331" s="65"/>
      <c r="FG1331" s="65"/>
      <c r="FH1331" s="65"/>
      <c r="FI1331" s="65"/>
      <c r="FJ1331" s="65"/>
      <c r="FK1331" s="65"/>
      <c r="FL1331" s="65"/>
      <c r="FM1331" s="65"/>
      <c r="FN1331" s="65"/>
      <c r="FO1331" s="65"/>
      <c r="FP1331" s="65"/>
      <c r="FQ1331" s="65"/>
      <c r="FR1331" s="65"/>
      <c r="FS1331" s="65"/>
      <c r="FT1331" s="65"/>
      <c r="FU1331" s="65"/>
      <c r="FV1331" s="65"/>
      <c r="FW1331" s="65"/>
      <c r="FX1331" s="65"/>
      <c r="FY1331" s="65"/>
      <c r="FZ1331" s="65"/>
      <c r="GA1331" s="65"/>
      <c r="GB1331" s="65"/>
      <c r="GC1331" s="65"/>
      <c r="GD1331" s="65"/>
      <c r="GE1331" s="65"/>
      <c r="GF1331" s="65"/>
      <c r="GG1331" s="65"/>
      <c r="GH1331" s="65"/>
      <c r="GI1331" s="65"/>
      <c r="GJ1331" s="65"/>
      <c r="GK1331" s="65"/>
      <c r="GL1331" s="65"/>
      <c r="GM1331" s="65"/>
      <c r="GN1331" s="65"/>
      <c r="GO1331" s="65"/>
      <c r="GP1331" s="65"/>
      <c r="GQ1331" s="65"/>
      <c r="GR1331" s="65"/>
      <c r="GS1331" s="65"/>
      <c r="GT1331" s="65"/>
      <c r="GU1331" s="65"/>
      <c r="GV1331" s="65"/>
      <c r="GW1331" s="65"/>
      <c r="GX1331" s="65"/>
      <c r="GY1331" s="65"/>
      <c r="GZ1331" s="65"/>
      <c r="HA1331" s="65"/>
      <c r="HB1331" s="65"/>
      <c r="HC1331" s="65"/>
      <c r="HD1331" s="65"/>
      <c r="HE1331" s="65"/>
      <c r="HF1331" s="65"/>
      <c r="HG1331" s="65"/>
      <c r="HH1331" s="65"/>
      <c r="HI1331" s="65"/>
      <c r="HJ1331" s="65"/>
      <c r="HK1331" s="65"/>
      <c r="HL1331" s="65"/>
      <c r="HM1331" s="65"/>
      <c r="HN1331" s="65"/>
      <c r="HO1331" s="65"/>
      <c r="HP1331" s="65"/>
      <c r="HQ1331" s="65"/>
      <c r="HR1331" s="65"/>
      <c r="HS1331" s="65"/>
      <c r="HT1331" s="65"/>
      <c r="HU1331" s="65"/>
      <c r="HV1331" s="65"/>
      <c r="HW1331" s="65"/>
      <c r="HX1331" s="65"/>
      <c r="HY1331" s="65"/>
      <c r="HZ1331" s="65"/>
      <c r="IA1331" s="65"/>
      <c r="IB1331" s="65"/>
      <c r="IC1331" s="65"/>
      <c r="ID1331" s="65"/>
      <c r="IE1331" s="65"/>
      <c r="IF1331" s="65"/>
      <c r="IG1331" s="65"/>
      <c r="IH1331" s="65"/>
      <c r="II1331" s="65"/>
      <c r="IJ1331" s="65"/>
      <c r="IK1331" s="65"/>
      <c r="IL1331" s="65"/>
    </row>
    <row r="1332" spans="1:246" s="42" customFormat="1" ht="14.25" customHeight="1" x14ac:dyDescent="0.4">
      <c r="A1332" s="39" t="s">
        <v>8050</v>
      </c>
      <c r="B1332" s="45">
        <v>240</v>
      </c>
      <c r="C1332" s="45">
        <v>1206</v>
      </c>
      <c r="D1332" s="45">
        <v>124</v>
      </c>
      <c r="E1332" s="46" t="s">
        <v>7530</v>
      </c>
      <c r="F1332" s="47" t="s">
        <v>676</v>
      </c>
      <c r="G1332" s="46" t="s">
        <v>645</v>
      </c>
      <c r="H1332" s="46" t="s">
        <v>677</v>
      </c>
      <c r="I1332" s="46" t="s">
        <v>678</v>
      </c>
      <c r="J1332" s="48">
        <v>60</v>
      </c>
      <c r="K1332" s="49">
        <v>121.4</v>
      </c>
      <c r="L1332" s="50">
        <v>60</v>
      </c>
      <c r="M1332" s="50">
        <v>7284</v>
      </c>
      <c r="N1332" s="51">
        <v>5</v>
      </c>
      <c r="O1332" s="51">
        <v>0</v>
      </c>
      <c r="P1332" s="51">
        <v>0</v>
      </c>
      <c r="Q1332" s="51">
        <v>0</v>
      </c>
      <c r="R1332" s="51">
        <f t="shared" si="169"/>
        <v>5</v>
      </c>
      <c r="S1332" s="79"/>
      <c r="T1332" s="52">
        <f t="shared" si="170"/>
        <v>0</v>
      </c>
      <c r="U1332" s="52" t="str" cm="1">
        <f t="array" aca="1" ref="U1332" ca="1">IF(S1332="", "×", IF(LEFT(S1332,2)="項番", COUNTIFS($D$2:$D$4001, INDIRECT("D" &amp; ROW()-1), $U$2:$U$4001, "〇"), "〇"))</f>
        <v>×</v>
      </c>
      <c r="V1332" s="52" t="str">
        <f t="shared" si="171"/>
        <v>×</v>
      </c>
      <c r="W1332" s="52" t="str">
        <f t="shared" si="172"/>
        <v>×</v>
      </c>
      <c r="X1332" s="53" t="str">
        <f t="shared" ca="1" si="173"/>
        <v/>
      </c>
      <c r="Y1332" s="52">
        <f t="shared" ca="1" si="174"/>
        <v>0</v>
      </c>
      <c r="Z1332" s="52">
        <f t="shared" si="175"/>
        <v>124</v>
      </c>
      <c r="AA1332" s="52" t="s">
        <v>125</v>
      </c>
      <c r="AB1332" s="65"/>
      <c r="AC1332" s="65"/>
      <c r="AD1332" s="65"/>
      <c r="AE1332" s="65"/>
      <c r="AF1332" s="65"/>
      <c r="AG1332" s="65"/>
      <c r="AH1332" s="65"/>
      <c r="AI1332" s="65"/>
      <c r="AJ1332" s="65"/>
      <c r="AK1332" s="65"/>
      <c r="AL1332" s="65"/>
      <c r="AM1332" s="65"/>
      <c r="AN1332" s="65"/>
      <c r="AO1332" s="65"/>
      <c r="AP1332" s="65"/>
      <c r="AQ1332" s="65"/>
      <c r="AR1332" s="65"/>
      <c r="AS1332" s="65"/>
      <c r="AT1332" s="65"/>
      <c r="AU1332" s="65"/>
      <c r="AV1332" s="65"/>
      <c r="AW1332" s="65"/>
      <c r="AX1332" s="65"/>
      <c r="AY1332" s="65"/>
      <c r="AZ1332" s="65"/>
      <c r="BA1332" s="65"/>
      <c r="BB1332" s="65"/>
      <c r="BC1332" s="65"/>
      <c r="BD1332" s="65"/>
      <c r="BE1332" s="65"/>
      <c r="BF1332" s="65"/>
      <c r="BG1332" s="65"/>
      <c r="BH1332" s="65"/>
      <c r="BI1332" s="65"/>
      <c r="BJ1332" s="65"/>
      <c r="BK1332" s="65"/>
      <c r="BL1332" s="65"/>
      <c r="BM1332" s="65"/>
      <c r="BN1332" s="65"/>
      <c r="BO1332" s="65"/>
      <c r="BP1332" s="65"/>
      <c r="BQ1332" s="65"/>
      <c r="BR1332" s="65"/>
      <c r="BS1332" s="65"/>
      <c r="BT1332" s="65"/>
      <c r="BU1332" s="65"/>
      <c r="BV1332" s="65"/>
      <c r="BW1332" s="65"/>
      <c r="BX1332" s="65"/>
      <c r="BY1332" s="65"/>
      <c r="BZ1332" s="65"/>
      <c r="CA1332" s="65"/>
      <c r="CB1332" s="65"/>
      <c r="CC1332" s="65"/>
      <c r="CD1332" s="65"/>
      <c r="CE1332" s="65"/>
      <c r="CF1332" s="65"/>
      <c r="CG1332" s="65"/>
      <c r="CH1332" s="65"/>
      <c r="CI1332" s="65"/>
      <c r="CJ1332" s="65"/>
      <c r="CK1332" s="65"/>
      <c r="CL1332" s="65"/>
      <c r="CM1332" s="65"/>
      <c r="CN1332" s="65"/>
      <c r="CO1332" s="65"/>
      <c r="CP1332" s="65"/>
      <c r="CQ1332" s="65"/>
      <c r="CR1332" s="65"/>
      <c r="CS1332" s="65"/>
      <c r="CT1332" s="65"/>
      <c r="CU1332" s="65"/>
      <c r="CV1332" s="65"/>
      <c r="CW1332" s="65"/>
      <c r="CX1332" s="65"/>
      <c r="CY1332" s="65"/>
      <c r="CZ1332" s="65"/>
      <c r="DA1332" s="65"/>
      <c r="DB1332" s="65"/>
      <c r="DC1332" s="65"/>
      <c r="DD1332" s="65"/>
      <c r="DE1332" s="65"/>
      <c r="DF1332" s="65"/>
      <c r="DG1332" s="65"/>
      <c r="DH1332" s="65"/>
      <c r="DI1332" s="65"/>
      <c r="DJ1332" s="65"/>
      <c r="DK1332" s="65"/>
      <c r="DL1332" s="65"/>
      <c r="DM1332" s="65"/>
      <c r="DN1332" s="65"/>
      <c r="DO1332" s="65"/>
      <c r="DP1332" s="65"/>
      <c r="DQ1332" s="65"/>
      <c r="DR1332" s="65"/>
      <c r="DS1332" s="65"/>
      <c r="DT1332" s="65"/>
      <c r="DU1332" s="65"/>
      <c r="DV1332" s="65"/>
      <c r="DW1332" s="65"/>
      <c r="DX1332" s="65"/>
      <c r="DY1332" s="65"/>
      <c r="DZ1332" s="65"/>
      <c r="EA1332" s="65"/>
      <c r="EB1332" s="65"/>
      <c r="EC1332" s="65"/>
      <c r="ED1332" s="65"/>
      <c r="EE1332" s="65"/>
      <c r="EF1332" s="65"/>
      <c r="EG1332" s="65"/>
      <c r="EH1332" s="65"/>
      <c r="EI1332" s="65"/>
      <c r="EJ1332" s="65"/>
      <c r="EK1332" s="65"/>
      <c r="EL1332" s="65"/>
      <c r="EM1332" s="65"/>
      <c r="EN1332" s="65"/>
      <c r="EO1332" s="65"/>
      <c r="EP1332" s="65"/>
      <c r="EQ1332" s="65"/>
      <c r="ER1332" s="65"/>
      <c r="ES1332" s="65"/>
      <c r="ET1332" s="65"/>
      <c r="EU1332" s="65"/>
      <c r="EV1332" s="65"/>
      <c r="EW1332" s="65"/>
      <c r="EX1332" s="65"/>
      <c r="EY1332" s="65"/>
      <c r="EZ1332" s="65"/>
      <c r="FA1332" s="65"/>
      <c r="FB1332" s="65"/>
      <c r="FC1332" s="65"/>
      <c r="FD1332" s="65"/>
      <c r="FE1332" s="65"/>
      <c r="FF1332" s="65"/>
      <c r="FG1332" s="65"/>
      <c r="FH1332" s="65"/>
      <c r="FI1332" s="65"/>
      <c r="FJ1332" s="65"/>
      <c r="FK1332" s="65"/>
      <c r="FL1332" s="65"/>
      <c r="FM1332" s="65"/>
      <c r="FN1332" s="65"/>
      <c r="FO1332" s="65"/>
      <c r="FP1332" s="65"/>
      <c r="FQ1332" s="65"/>
      <c r="FR1332" s="65"/>
      <c r="FS1332" s="65"/>
      <c r="FT1332" s="65"/>
      <c r="FU1332" s="65"/>
      <c r="FV1332" s="65"/>
      <c r="FW1332" s="65"/>
      <c r="FX1332" s="65"/>
      <c r="FY1332" s="65"/>
      <c r="FZ1332" s="65"/>
      <c r="GA1332" s="65"/>
      <c r="GB1332" s="65"/>
      <c r="GC1332" s="65"/>
      <c r="GD1332" s="65"/>
      <c r="GE1332" s="65"/>
      <c r="GF1332" s="65"/>
      <c r="GG1332" s="65"/>
      <c r="GH1332" s="65"/>
      <c r="GI1332" s="65"/>
      <c r="GJ1332" s="65"/>
      <c r="GK1332" s="65"/>
      <c r="GL1332" s="65"/>
      <c r="GM1332" s="65"/>
      <c r="GN1332" s="65"/>
      <c r="GO1332" s="65"/>
      <c r="GP1332" s="65"/>
      <c r="GQ1332" s="65"/>
      <c r="GR1332" s="65"/>
      <c r="GS1332" s="65"/>
      <c r="GT1332" s="65"/>
      <c r="GU1332" s="65"/>
      <c r="GV1332" s="65"/>
      <c r="GW1332" s="65"/>
      <c r="GX1332" s="65"/>
      <c r="GY1332" s="65"/>
      <c r="GZ1332" s="65"/>
      <c r="HA1332" s="65"/>
      <c r="HB1332" s="65"/>
      <c r="HC1332" s="65"/>
      <c r="HD1332" s="65"/>
      <c r="HE1332" s="65"/>
      <c r="HF1332" s="65"/>
      <c r="HG1332" s="65"/>
      <c r="HH1332" s="65"/>
      <c r="HI1332" s="65"/>
      <c r="HJ1332" s="65"/>
      <c r="HK1332" s="65"/>
      <c r="HL1332" s="65"/>
      <c r="HM1332" s="65"/>
      <c r="HN1332" s="65"/>
      <c r="HO1332" s="65"/>
      <c r="HP1332" s="65"/>
      <c r="HQ1332" s="65"/>
      <c r="HR1332" s="65"/>
      <c r="HS1332" s="65"/>
      <c r="HT1332" s="65"/>
      <c r="HU1332" s="65"/>
      <c r="HV1332" s="65"/>
      <c r="HW1332" s="65"/>
      <c r="HX1332" s="65"/>
      <c r="HY1332" s="65"/>
      <c r="HZ1332" s="65"/>
      <c r="IA1332" s="65"/>
      <c r="IB1332" s="65"/>
      <c r="IC1332" s="65"/>
      <c r="ID1332" s="65"/>
      <c r="IE1332" s="65"/>
      <c r="IF1332" s="65"/>
      <c r="IG1332" s="65"/>
      <c r="IH1332" s="65"/>
      <c r="II1332" s="65"/>
      <c r="IJ1332" s="65"/>
      <c r="IK1332" s="65"/>
      <c r="IL1332" s="65"/>
    </row>
    <row r="1333" spans="1:246" s="42" customFormat="1" ht="14.25" customHeight="1" x14ac:dyDescent="0.4">
      <c r="A1333" s="39" t="s">
        <v>8050</v>
      </c>
      <c r="B1333" s="45">
        <v>241</v>
      </c>
      <c r="C1333" s="45">
        <v>1207</v>
      </c>
      <c r="D1333" s="45">
        <v>124</v>
      </c>
      <c r="E1333" s="46" t="s">
        <v>7530</v>
      </c>
      <c r="F1333" s="47" t="s">
        <v>679</v>
      </c>
      <c r="G1333" s="46" t="s">
        <v>645</v>
      </c>
      <c r="H1333" s="46" t="s">
        <v>677</v>
      </c>
      <c r="I1333" s="46" t="s">
        <v>680</v>
      </c>
      <c r="J1333" s="48">
        <v>120</v>
      </c>
      <c r="K1333" s="49">
        <v>121.4</v>
      </c>
      <c r="L1333" s="50">
        <v>120</v>
      </c>
      <c r="M1333" s="50">
        <v>14568</v>
      </c>
      <c r="N1333" s="51">
        <v>0</v>
      </c>
      <c r="O1333" s="51">
        <v>38</v>
      </c>
      <c r="P1333" s="51">
        <v>0</v>
      </c>
      <c r="Q1333" s="51">
        <v>0</v>
      </c>
      <c r="R1333" s="51">
        <f t="shared" si="169"/>
        <v>38</v>
      </c>
      <c r="S1333" s="79"/>
      <c r="T1333" s="52">
        <f t="shared" si="170"/>
        <v>0</v>
      </c>
      <c r="U1333" s="52" t="str" cm="1">
        <f t="array" aca="1" ref="U1333" ca="1">IF(S1333="", "×", IF(LEFT(S1333,2)="項番", COUNTIFS($D$2:$D$4001, INDIRECT("D" &amp; ROW()-1), $U$2:$U$4001, "〇"), "〇"))</f>
        <v>×</v>
      </c>
      <c r="V1333" s="52" t="str">
        <f t="shared" si="171"/>
        <v>×</v>
      </c>
      <c r="W1333" s="52" t="str">
        <f t="shared" si="172"/>
        <v>×</v>
      </c>
      <c r="X1333" s="53" t="str">
        <f t="shared" ca="1" si="173"/>
        <v/>
      </c>
      <c r="Y1333" s="52">
        <f t="shared" ca="1" si="174"/>
        <v>0</v>
      </c>
      <c r="Z1333" s="52">
        <f t="shared" si="175"/>
        <v>124</v>
      </c>
      <c r="AA1333" s="52" t="s">
        <v>125</v>
      </c>
      <c r="AB1333" s="65"/>
      <c r="AC1333" s="65"/>
      <c r="AD1333" s="65"/>
      <c r="AE1333" s="65"/>
      <c r="AF1333" s="65"/>
      <c r="AG1333" s="65"/>
      <c r="AH1333" s="65"/>
      <c r="AI1333" s="65"/>
      <c r="AJ1333" s="65"/>
      <c r="AK1333" s="65"/>
      <c r="AL1333" s="65"/>
      <c r="AM1333" s="65"/>
      <c r="AN1333" s="65"/>
      <c r="AO1333" s="65"/>
      <c r="AP1333" s="65"/>
      <c r="AQ1333" s="65"/>
      <c r="AR1333" s="65"/>
      <c r="AS1333" s="65"/>
      <c r="AT1333" s="65"/>
      <c r="AU1333" s="65"/>
      <c r="AV1333" s="65"/>
      <c r="AW1333" s="65"/>
      <c r="AX1333" s="65"/>
      <c r="AY1333" s="65"/>
      <c r="AZ1333" s="65"/>
      <c r="BA1333" s="65"/>
      <c r="BB1333" s="65"/>
      <c r="BC1333" s="65"/>
      <c r="BD1333" s="65"/>
      <c r="BE1333" s="65"/>
      <c r="BF1333" s="65"/>
      <c r="BG1333" s="65"/>
      <c r="BH1333" s="65"/>
      <c r="BI1333" s="65"/>
      <c r="BJ1333" s="65"/>
      <c r="BK1333" s="65"/>
      <c r="BL1333" s="65"/>
      <c r="BM1333" s="65"/>
      <c r="BN1333" s="65"/>
      <c r="BO1333" s="65"/>
      <c r="BP1333" s="65"/>
      <c r="BQ1333" s="65"/>
      <c r="BR1333" s="65"/>
      <c r="BS1333" s="65"/>
      <c r="BT1333" s="65"/>
      <c r="BU1333" s="65"/>
      <c r="BV1333" s="65"/>
      <c r="BW1333" s="65"/>
      <c r="BX1333" s="65"/>
      <c r="BY1333" s="65"/>
      <c r="BZ1333" s="65"/>
      <c r="CA1333" s="65"/>
      <c r="CB1333" s="65"/>
      <c r="CC1333" s="65"/>
      <c r="CD1333" s="65"/>
      <c r="CE1333" s="65"/>
      <c r="CF1333" s="65"/>
      <c r="CG1333" s="65"/>
      <c r="CH1333" s="65"/>
      <c r="CI1333" s="65"/>
      <c r="CJ1333" s="65"/>
      <c r="CK1333" s="65"/>
      <c r="CL1333" s="65"/>
      <c r="CM1333" s="65"/>
      <c r="CN1333" s="65"/>
      <c r="CO1333" s="65"/>
      <c r="CP1333" s="65"/>
      <c r="CQ1333" s="65"/>
      <c r="CR1333" s="65"/>
      <c r="CS1333" s="65"/>
      <c r="CT1333" s="65"/>
      <c r="CU1333" s="65"/>
      <c r="CV1333" s="65"/>
      <c r="CW1333" s="65"/>
      <c r="CX1333" s="65"/>
      <c r="CY1333" s="65"/>
      <c r="CZ1333" s="65"/>
      <c r="DA1333" s="65"/>
      <c r="DB1333" s="65"/>
      <c r="DC1333" s="65"/>
      <c r="DD1333" s="65"/>
      <c r="DE1333" s="65"/>
      <c r="DF1333" s="65"/>
      <c r="DG1333" s="65"/>
      <c r="DH1333" s="65"/>
      <c r="DI1333" s="65"/>
      <c r="DJ1333" s="65"/>
      <c r="DK1333" s="65"/>
      <c r="DL1333" s="65"/>
      <c r="DM1333" s="65"/>
      <c r="DN1333" s="65"/>
      <c r="DO1333" s="65"/>
      <c r="DP1333" s="65"/>
      <c r="DQ1333" s="65"/>
      <c r="DR1333" s="65"/>
      <c r="DS1333" s="65"/>
      <c r="DT1333" s="65"/>
      <c r="DU1333" s="65"/>
      <c r="DV1333" s="65"/>
      <c r="DW1333" s="65"/>
      <c r="DX1333" s="65"/>
      <c r="DY1333" s="65"/>
      <c r="DZ1333" s="65"/>
      <c r="EA1333" s="65"/>
      <c r="EB1333" s="65"/>
      <c r="EC1333" s="65"/>
      <c r="ED1333" s="65"/>
      <c r="EE1333" s="65"/>
      <c r="EF1333" s="65"/>
      <c r="EG1333" s="65"/>
      <c r="EH1333" s="65"/>
      <c r="EI1333" s="65"/>
      <c r="EJ1333" s="65"/>
      <c r="EK1333" s="65"/>
      <c r="EL1333" s="65"/>
      <c r="EM1333" s="65"/>
      <c r="EN1333" s="65"/>
      <c r="EO1333" s="65"/>
      <c r="EP1333" s="65"/>
      <c r="EQ1333" s="65"/>
      <c r="ER1333" s="65"/>
      <c r="ES1333" s="65"/>
      <c r="ET1333" s="65"/>
      <c r="EU1333" s="65"/>
      <c r="EV1333" s="65"/>
      <c r="EW1333" s="65"/>
      <c r="EX1333" s="65"/>
      <c r="EY1333" s="65"/>
      <c r="EZ1333" s="65"/>
      <c r="FA1333" s="65"/>
      <c r="FB1333" s="65"/>
      <c r="FC1333" s="65"/>
      <c r="FD1333" s="65"/>
      <c r="FE1333" s="65"/>
      <c r="FF1333" s="65"/>
      <c r="FG1333" s="65"/>
      <c r="FH1333" s="65"/>
      <c r="FI1333" s="65"/>
      <c r="FJ1333" s="65"/>
      <c r="FK1333" s="65"/>
      <c r="FL1333" s="65"/>
      <c r="FM1333" s="65"/>
      <c r="FN1333" s="65"/>
      <c r="FO1333" s="65"/>
      <c r="FP1333" s="65"/>
      <c r="FQ1333" s="65"/>
      <c r="FR1333" s="65"/>
      <c r="FS1333" s="65"/>
      <c r="FT1333" s="65"/>
      <c r="FU1333" s="65"/>
      <c r="FV1333" s="65"/>
      <c r="FW1333" s="65"/>
      <c r="FX1333" s="65"/>
      <c r="FY1333" s="65"/>
      <c r="FZ1333" s="65"/>
      <c r="GA1333" s="65"/>
      <c r="GB1333" s="65"/>
      <c r="GC1333" s="65"/>
      <c r="GD1333" s="65"/>
      <c r="GE1333" s="65"/>
      <c r="GF1333" s="65"/>
      <c r="GG1333" s="65"/>
      <c r="GH1333" s="65"/>
      <c r="GI1333" s="65"/>
      <c r="GJ1333" s="65"/>
      <c r="GK1333" s="65"/>
      <c r="GL1333" s="65"/>
      <c r="GM1333" s="65"/>
      <c r="GN1333" s="65"/>
      <c r="GO1333" s="65"/>
      <c r="GP1333" s="65"/>
      <c r="GQ1333" s="65"/>
      <c r="GR1333" s="65"/>
      <c r="GS1333" s="65"/>
      <c r="GT1333" s="65"/>
      <c r="GU1333" s="65"/>
      <c r="GV1333" s="65"/>
      <c r="GW1333" s="65"/>
      <c r="GX1333" s="65"/>
      <c r="GY1333" s="65"/>
      <c r="GZ1333" s="65"/>
      <c r="HA1333" s="65"/>
      <c r="HB1333" s="65"/>
      <c r="HC1333" s="65"/>
      <c r="HD1333" s="65"/>
      <c r="HE1333" s="65"/>
      <c r="HF1333" s="65"/>
      <c r="HG1333" s="65"/>
      <c r="HH1333" s="65"/>
      <c r="HI1333" s="65"/>
      <c r="HJ1333" s="65"/>
      <c r="HK1333" s="65"/>
      <c r="HL1333" s="65"/>
      <c r="HM1333" s="65"/>
      <c r="HN1333" s="65"/>
      <c r="HO1333" s="65"/>
      <c r="HP1333" s="65"/>
      <c r="HQ1333" s="65"/>
      <c r="HR1333" s="65"/>
      <c r="HS1333" s="65"/>
      <c r="HT1333" s="65"/>
      <c r="HU1333" s="65"/>
      <c r="HV1333" s="65"/>
      <c r="HW1333" s="65"/>
      <c r="HX1333" s="65"/>
      <c r="HY1333" s="65"/>
      <c r="HZ1333" s="65"/>
      <c r="IA1333" s="65"/>
      <c r="IB1333" s="65"/>
      <c r="IC1333" s="65"/>
      <c r="ID1333" s="65"/>
      <c r="IE1333" s="65"/>
      <c r="IF1333" s="65"/>
      <c r="IG1333" s="65"/>
      <c r="IH1333" s="65"/>
      <c r="II1333" s="65"/>
      <c r="IJ1333" s="65"/>
      <c r="IK1333" s="65"/>
      <c r="IL1333" s="65"/>
    </row>
    <row r="1334" spans="1:246" s="67" customFormat="1" ht="14.25" customHeight="1" x14ac:dyDescent="0.4">
      <c r="A1334" s="54" t="s">
        <v>125</v>
      </c>
      <c r="B1334" s="55"/>
      <c r="C1334" s="55" t="s">
        <v>125</v>
      </c>
      <c r="D1334" s="55" t="s">
        <v>125</v>
      </c>
      <c r="E1334" s="56"/>
      <c r="F1334" s="57"/>
      <c r="G1334" s="56"/>
      <c r="H1334" s="56"/>
      <c r="I1334" s="56"/>
      <c r="J1334" s="58"/>
      <c r="K1334" s="59"/>
      <c r="L1334" s="60"/>
      <c r="M1334" s="60"/>
      <c r="N1334" s="61"/>
      <c r="O1334" s="61"/>
      <c r="P1334" s="61"/>
      <c r="Q1334" s="61"/>
      <c r="R1334" s="61"/>
      <c r="S1334" s="80" t="s">
        <v>7812</v>
      </c>
      <c r="T1334" s="62">
        <f t="shared" si="170"/>
        <v>0</v>
      </c>
      <c r="U1334" s="62" cm="1">
        <f t="array" aca="1" ref="U1334" ca="1">IF(S1334="", "×", IF(LEFT(S1334,2)="項番", COUNTIFS($D$2:$D$4001, INDIRECT("D" &amp; ROW()-1), $U$2:$U$4001, "〇"), "〇"))</f>
        <v>0</v>
      </c>
      <c r="V1334" s="62" t="str">
        <f t="shared" si="171"/>
        <v/>
      </c>
      <c r="W1334" s="62" t="str">
        <f t="shared" si="172"/>
        <v/>
      </c>
      <c r="X1334" s="63" t="str">
        <f t="shared" ca="1" si="173"/>
        <v/>
      </c>
      <c r="Y1334" s="62">
        <f t="shared" ca="1" si="174"/>
        <v>0</v>
      </c>
      <c r="Z1334" s="62">
        <f t="shared" si="175"/>
        <v>124</v>
      </c>
      <c r="AA1334" s="62" t="s">
        <v>7924</v>
      </c>
      <c r="AB1334" s="66"/>
      <c r="AC1334" s="66"/>
      <c r="AD1334" s="66"/>
      <c r="AE1334" s="66"/>
      <c r="AF1334" s="66"/>
      <c r="AG1334" s="66"/>
      <c r="AH1334" s="66"/>
      <c r="AI1334" s="66"/>
      <c r="AJ1334" s="66"/>
      <c r="AK1334" s="66"/>
      <c r="AL1334" s="66"/>
      <c r="AM1334" s="66"/>
      <c r="AN1334" s="66"/>
      <c r="AO1334" s="66"/>
      <c r="AP1334" s="66"/>
      <c r="AQ1334" s="66"/>
      <c r="AR1334" s="66"/>
      <c r="AS1334" s="66"/>
      <c r="AT1334" s="66"/>
      <c r="AU1334" s="66"/>
      <c r="AV1334" s="66"/>
      <c r="AW1334" s="66"/>
      <c r="AX1334" s="66"/>
      <c r="AY1334" s="66"/>
      <c r="AZ1334" s="66"/>
      <c r="BA1334" s="66"/>
      <c r="BB1334" s="66"/>
      <c r="BC1334" s="66"/>
      <c r="BD1334" s="66"/>
      <c r="BE1334" s="66"/>
      <c r="BF1334" s="66"/>
      <c r="BG1334" s="66"/>
      <c r="BH1334" s="66"/>
      <c r="BI1334" s="66"/>
      <c r="BJ1334" s="66"/>
      <c r="BK1334" s="66"/>
      <c r="BL1334" s="66"/>
      <c r="BM1334" s="66"/>
      <c r="BN1334" s="66"/>
      <c r="BO1334" s="66"/>
      <c r="BP1334" s="66"/>
      <c r="BQ1334" s="66"/>
      <c r="BR1334" s="66"/>
      <c r="BS1334" s="66"/>
      <c r="BT1334" s="66"/>
      <c r="BU1334" s="66"/>
      <c r="BV1334" s="66"/>
      <c r="BW1334" s="66"/>
      <c r="BX1334" s="66"/>
      <c r="BY1334" s="66"/>
      <c r="BZ1334" s="66"/>
      <c r="CA1334" s="66"/>
      <c r="CB1334" s="66"/>
      <c r="CC1334" s="66"/>
      <c r="CD1334" s="66"/>
      <c r="CE1334" s="66"/>
      <c r="CF1334" s="66"/>
      <c r="CG1334" s="66"/>
      <c r="CH1334" s="66"/>
      <c r="CI1334" s="66"/>
      <c r="CJ1334" s="66"/>
      <c r="CK1334" s="66"/>
      <c r="CL1334" s="66"/>
      <c r="CM1334" s="66"/>
      <c r="CN1334" s="66"/>
      <c r="CO1334" s="66"/>
      <c r="CP1334" s="66"/>
      <c r="CQ1334" s="66"/>
      <c r="CR1334" s="66"/>
      <c r="CS1334" s="66"/>
      <c r="CT1334" s="66"/>
      <c r="CU1334" s="66"/>
      <c r="CV1334" s="66"/>
      <c r="CW1334" s="66"/>
      <c r="CX1334" s="66"/>
      <c r="CY1334" s="66"/>
      <c r="CZ1334" s="66"/>
      <c r="DA1334" s="66"/>
      <c r="DB1334" s="66"/>
      <c r="DC1334" s="66"/>
      <c r="DD1334" s="66"/>
      <c r="DE1334" s="66"/>
      <c r="DF1334" s="66"/>
      <c r="DG1334" s="66"/>
      <c r="DH1334" s="66"/>
      <c r="DI1334" s="66"/>
      <c r="DJ1334" s="66"/>
      <c r="DK1334" s="66"/>
      <c r="DL1334" s="66"/>
      <c r="DM1334" s="66"/>
      <c r="DN1334" s="66"/>
      <c r="DO1334" s="66"/>
      <c r="DP1334" s="66"/>
      <c r="DQ1334" s="66"/>
      <c r="DR1334" s="66"/>
      <c r="DS1334" s="66"/>
      <c r="DT1334" s="66"/>
      <c r="DU1334" s="66"/>
      <c r="DV1334" s="66"/>
      <c r="DW1334" s="66"/>
      <c r="DX1334" s="66"/>
      <c r="DY1334" s="66"/>
      <c r="DZ1334" s="66"/>
      <c r="EA1334" s="66"/>
      <c r="EB1334" s="66"/>
      <c r="EC1334" s="66"/>
      <c r="ED1334" s="66"/>
      <c r="EE1334" s="66"/>
      <c r="EF1334" s="66"/>
      <c r="EG1334" s="66"/>
      <c r="EH1334" s="66"/>
      <c r="EI1334" s="66"/>
      <c r="EJ1334" s="66"/>
      <c r="EK1334" s="66"/>
      <c r="EL1334" s="66"/>
      <c r="EM1334" s="66"/>
      <c r="EN1334" s="66"/>
      <c r="EO1334" s="66"/>
      <c r="EP1334" s="66"/>
      <c r="EQ1334" s="66"/>
      <c r="ER1334" s="66"/>
      <c r="ES1334" s="66"/>
      <c r="ET1334" s="66"/>
      <c r="EU1334" s="66"/>
      <c r="EV1334" s="66"/>
      <c r="EW1334" s="66"/>
      <c r="EX1334" s="66"/>
      <c r="EY1334" s="66"/>
      <c r="EZ1334" s="66"/>
      <c r="FA1334" s="66"/>
      <c r="FB1334" s="66"/>
      <c r="FC1334" s="66"/>
      <c r="FD1334" s="66"/>
      <c r="FE1334" s="66"/>
      <c r="FF1334" s="66"/>
      <c r="FG1334" s="66"/>
      <c r="FH1334" s="66"/>
      <c r="FI1334" s="66"/>
      <c r="FJ1334" s="66"/>
      <c r="FK1334" s="66"/>
      <c r="FL1334" s="66"/>
      <c r="FM1334" s="66"/>
      <c r="FN1334" s="66"/>
      <c r="FO1334" s="66"/>
      <c r="FP1334" s="66"/>
      <c r="FQ1334" s="66"/>
      <c r="FR1334" s="66"/>
      <c r="FS1334" s="66"/>
      <c r="FT1334" s="66"/>
      <c r="FU1334" s="66"/>
      <c r="FV1334" s="66"/>
      <c r="FW1334" s="66"/>
      <c r="FX1334" s="66"/>
      <c r="FY1334" s="66"/>
      <c r="FZ1334" s="66"/>
      <c r="GA1334" s="66"/>
      <c r="GB1334" s="66"/>
      <c r="GC1334" s="66"/>
      <c r="GD1334" s="66"/>
      <c r="GE1334" s="66"/>
      <c r="GF1334" s="66"/>
      <c r="GG1334" s="66"/>
      <c r="GH1334" s="66"/>
      <c r="GI1334" s="66"/>
      <c r="GJ1334" s="66"/>
      <c r="GK1334" s="66"/>
      <c r="GL1334" s="66"/>
      <c r="GM1334" s="66"/>
      <c r="GN1334" s="66"/>
      <c r="GO1334" s="66"/>
      <c r="GP1334" s="66"/>
      <c r="GQ1334" s="66"/>
      <c r="GR1334" s="66"/>
      <c r="GS1334" s="66"/>
      <c r="GT1334" s="66"/>
      <c r="GU1334" s="66"/>
      <c r="GV1334" s="66"/>
      <c r="GW1334" s="66"/>
      <c r="GX1334" s="66"/>
      <c r="GY1334" s="66"/>
      <c r="GZ1334" s="66"/>
      <c r="HA1334" s="66"/>
      <c r="HB1334" s="66"/>
      <c r="HC1334" s="66"/>
      <c r="HD1334" s="66"/>
      <c r="HE1334" s="66"/>
      <c r="HF1334" s="66"/>
      <c r="HG1334" s="66"/>
      <c r="HH1334" s="66"/>
      <c r="HI1334" s="66"/>
      <c r="HJ1334" s="66"/>
      <c r="HK1334" s="66"/>
      <c r="HL1334" s="66"/>
      <c r="HM1334" s="66"/>
      <c r="HN1334" s="66"/>
      <c r="HO1334" s="66"/>
      <c r="HP1334" s="66"/>
      <c r="HQ1334" s="66"/>
      <c r="HR1334" s="66"/>
      <c r="HS1334" s="66"/>
      <c r="HT1334" s="66"/>
      <c r="HU1334" s="66"/>
      <c r="HV1334" s="66"/>
      <c r="HW1334" s="66"/>
      <c r="HX1334" s="66"/>
      <c r="HY1334" s="66"/>
      <c r="HZ1334" s="66"/>
      <c r="IA1334" s="66"/>
      <c r="IB1334" s="66"/>
      <c r="IC1334" s="66"/>
      <c r="ID1334" s="66"/>
      <c r="IE1334" s="66"/>
      <c r="IF1334" s="66"/>
      <c r="IG1334" s="66"/>
      <c r="IH1334" s="66"/>
      <c r="II1334" s="66"/>
      <c r="IJ1334" s="66"/>
      <c r="IK1334" s="66"/>
      <c r="IL1334" s="66"/>
    </row>
    <row r="1335" spans="1:246" s="42" customFormat="1" ht="14.25" customHeight="1" x14ac:dyDescent="0.4">
      <c r="A1335" s="39" t="s">
        <v>8051</v>
      </c>
      <c r="B1335" s="45">
        <v>1845</v>
      </c>
      <c r="C1335" s="45">
        <v>1208</v>
      </c>
      <c r="D1335" s="45">
        <v>125</v>
      </c>
      <c r="E1335" s="46" t="s">
        <v>7530</v>
      </c>
      <c r="F1335" s="47" t="s">
        <v>4265</v>
      </c>
      <c r="G1335" s="46" t="s">
        <v>64</v>
      </c>
      <c r="H1335" s="46" t="s">
        <v>4266</v>
      </c>
      <c r="I1335" s="46" t="s">
        <v>713</v>
      </c>
      <c r="J1335" s="48">
        <v>1</v>
      </c>
      <c r="K1335" s="49">
        <v>8.6</v>
      </c>
      <c r="L1335" s="50">
        <v>25</v>
      </c>
      <c r="M1335" s="50">
        <v>215</v>
      </c>
      <c r="N1335" s="51">
        <v>0</v>
      </c>
      <c r="O1335" s="51">
        <v>0</v>
      </c>
      <c r="P1335" s="51">
        <v>1</v>
      </c>
      <c r="Q1335" s="51">
        <v>0</v>
      </c>
      <c r="R1335" s="51">
        <f t="shared" si="169"/>
        <v>1</v>
      </c>
      <c r="S1335" s="79"/>
      <c r="T1335" s="52">
        <f t="shared" si="170"/>
        <v>0</v>
      </c>
      <c r="U1335" s="52" t="str" cm="1">
        <f t="array" aca="1" ref="U1335" ca="1">IF(S1335="", "×", IF(LEFT(S1335,2)="項番", COUNTIFS($D$2:$D$4001, INDIRECT("D" &amp; ROW()-1), $U$2:$U$4001, "〇"), "〇"))</f>
        <v>×</v>
      </c>
      <c r="V1335" s="52" t="str">
        <f t="shared" si="171"/>
        <v>×</v>
      </c>
      <c r="W1335" s="52" t="str">
        <f t="shared" si="172"/>
        <v>×</v>
      </c>
      <c r="X1335" s="53" t="str">
        <f t="shared" ca="1" si="173"/>
        <v/>
      </c>
      <c r="Y1335" s="52">
        <f t="shared" ca="1" si="174"/>
        <v>0</v>
      </c>
      <c r="Z1335" s="52">
        <f t="shared" si="175"/>
        <v>125</v>
      </c>
      <c r="AA1335" s="52" t="s">
        <v>125</v>
      </c>
      <c r="AB1335" s="65"/>
      <c r="AC1335" s="65"/>
      <c r="AD1335" s="65"/>
      <c r="AE1335" s="65"/>
      <c r="AF1335" s="65"/>
      <c r="AG1335" s="65"/>
      <c r="AH1335" s="65"/>
      <c r="AI1335" s="65"/>
      <c r="AJ1335" s="65"/>
      <c r="AK1335" s="65"/>
      <c r="AL1335" s="65"/>
      <c r="AM1335" s="65"/>
      <c r="AN1335" s="65"/>
      <c r="AO1335" s="65"/>
      <c r="AP1335" s="65"/>
      <c r="AQ1335" s="65"/>
      <c r="AR1335" s="65"/>
      <c r="AS1335" s="65"/>
      <c r="AT1335" s="65"/>
      <c r="AU1335" s="65"/>
      <c r="AV1335" s="65"/>
      <c r="AW1335" s="65"/>
      <c r="AX1335" s="65"/>
      <c r="AY1335" s="65"/>
      <c r="AZ1335" s="65"/>
      <c r="BA1335" s="65"/>
      <c r="BB1335" s="65"/>
      <c r="BC1335" s="65"/>
      <c r="BD1335" s="65"/>
      <c r="BE1335" s="65"/>
      <c r="BF1335" s="65"/>
      <c r="BG1335" s="65"/>
      <c r="BH1335" s="65"/>
      <c r="BI1335" s="65"/>
      <c r="BJ1335" s="65"/>
      <c r="BK1335" s="65"/>
      <c r="BL1335" s="65"/>
      <c r="BM1335" s="65"/>
      <c r="BN1335" s="65"/>
      <c r="BO1335" s="65"/>
      <c r="BP1335" s="65"/>
      <c r="BQ1335" s="65"/>
      <c r="BR1335" s="65"/>
      <c r="BS1335" s="65"/>
      <c r="BT1335" s="65"/>
      <c r="BU1335" s="65"/>
      <c r="BV1335" s="65"/>
      <c r="BW1335" s="65"/>
      <c r="BX1335" s="65"/>
      <c r="BY1335" s="65"/>
      <c r="BZ1335" s="65"/>
      <c r="CA1335" s="65"/>
      <c r="CB1335" s="65"/>
      <c r="CC1335" s="65"/>
      <c r="CD1335" s="65"/>
      <c r="CE1335" s="65"/>
      <c r="CF1335" s="65"/>
      <c r="CG1335" s="65"/>
      <c r="CH1335" s="65"/>
      <c r="CI1335" s="65"/>
      <c r="CJ1335" s="65"/>
      <c r="CK1335" s="65"/>
      <c r="CL1335" s="65"/>
      <c r="CM1335" s="65"/>
      <c r="CN1335" s="65"/>
      <c r="CO1335" s="65"/>
      <c r="CP1335" s="65"/>
      <c r="CQ1335" s="65"/>
      <c r="CR1335" s="65"/>
      <c r="CS1335" s="65"/>
      <c r="CT1335" s="65"/>
      <c r="CU1335" s="65"/>
      <c r="CV1335" s="65"/>
      <c r="CW1335" s="65"/>
      <c r="CX1335" s="65"/>
      <c r="CY1335" s="65"/>
      <c r="CZ1335" s="65"/>
      <c r="DA1335" s="65"/>
      <c r="DB1335" s="65"/>
      <c r="DC1335" s="65"/>
      <c r="DD1335" s="65"/>
      <c r="DE1335" s="65"/>
      <c r="DF1335" s="65"/>
      <c r="DG1335" s="65"/>
      <c r="DH1335" s="65"/>
      <c r="DI1335" s="65"/>
      <c r="DJ1335" s="65"/>
      <c r="DK1335" s="65"/>
      <c r="DL1335" s="65"/>
      <c r="DM1335" s="65"/>
      <c r="DN1335" s="65"/>
      <c r="DO1335" s="65"/>
      <c r="DP1335" s="65"/>
      <c r="DQ1335" s="65"/>
      <c r="DR1335" s="65"/>
      <c r="DS1335" s="65"/>
      <c r="DT1335" s="65"/>
      <c r="DU1335" s="65"/>
      <c r="DV1335" s="65"/>
      <c r="DW1335" s="65"/>
      <c r="DX1335" s="65"/>
      <c r="DY1335" s="65"/>
      <c r="DZ1335" s="65"/>
      <c r="EA1335" s="65"/>
      <c r="EB1335" s="65"/>
      <c r="EC1335" s="65"/>
      <c r="ED1335" s="65"/>
      <c r="EE1335" s="65"/>
      <c r="EF1335" s="65"/>
      <c r="EG1335" s="65"/>
      <c r="EH1335" s="65"/>
      <c r="EI1335" s="65"/>
      <c r="EJ1335" s="65"/>
      <c r="EK1335" s="65"/>
      <c r="EL1335" s="65"/>
      <c r="EM1335" s="65"/>
      <c r="EN1335" s="65"/>
      <c r="EO1335" s="65"/>
      <c r="EP1335" s="65"/>
      <c r="EQ1335" s="65"/>
      <c r="ER1335" s="65"/>
      <c r="ES1335" s="65"/>
      <c r="ET1335" s="65"/>
      <c r="EU1335" s="65"/>
      <c r="EV1335" s="65"/>
      <c r="EW1335" s="65"/>
      <c r="EX1335" s="65"/>
      <c r="EY1335" s="65"/>
      <c r="EZ1335" s="65"/>
      <c r="FA1335" s="65"/>
      <c r="FB1335" s="65"/>
      <c r="FC1335" s="65"/>
      <c r="FD1335" s="65"/>
      <c r="FE1335" s="65"/>
      <c r="FF1335" s="65"/>
      <c r="FG1335" s="65"/>
      <c r="FH1335" s="65"/>
      <c r="FI1335" s="65"/>
      <c r="FJ1335" s="65"/>
      <c r="FK1335" s="65"/>
      <c r="FL1335" s="65"/>
      <c r="FM1335" s="65"/>
      <c r="FN1335" s="65"/>
      <c r="FO1335" s="65"/>
      <c r="FP1335" s="65"/>
      <c r="FQ1335" s="65"/>
      <c r="FR1335" s="65"/>
      <c r="FS1335" s="65"/>
      <c r="FT1335" s="65"/>
      <c r="FU1335" s="65"/>
      <c r="FV1335" s="65"/>
      <c r="FW1335" s="65"/>
      <c r="FX1335" s="65"/>
      <c r="FY1335" s="65"/>
      <c r="FZ1335" s="65"/>
      <c r="GA1335" s="65"/>
      <c r="GB1335" s="65"/>
      <c r="GC1335" s="65"/>
      <c r="GD1335" s="65"/>
      <c r="GE1335" s="65"/>
      <c r="GF1335" s="65"/>
      <c r="GG1335" s="65"/>
      <c r="GH1335" s="65"/>
      <c r="GI1335" s="65"/>
      <c r="GJ1335" s="65"/>
      <c r="GK1335" s="65"/>
      <c r="GL1335" s="65"/>
      <c r="GM1335" s="65"/>
      <c r="GN1335" s="65"/>
      <c r="GO1335" s="65"/>
      <c r="GP1335" s="65"/>
      <c r="GQ1335" s="65"/>
      <c r="GR1335" s="65"/>
      <c r="GS1335" s="65"/>
      <c r="GT1335" s="65"/>
      <c r="GU1335" s="65"/>
      <c r="GV1335" s="65"/>
      <c r="GW1335" s="65"/>
      <c r="GX1335" s="65"/>
      <c r="GY1335" s="65"/>
      <c r="GZ1335" s="65"/>
      <c r="HA1335" s="65"/>
      <c r="HB1335" s="65"/>
      <c r="HC1335" s="65"/>
      <c r="HD1335" s="65"/>
      <c r="HE1335" s="65"/>
      <c r="HF1335" s="65"/>
      <c r="HG1335" s="65"/>
      <c r="HH1335" s="65"/>
      <c r="HI1335" s="65"/>
      <c r="HJ1335" s="65"/>
      <c r="HK1335" s="65"/>
      <c r="HL1335" s="65"/>
      <c r="HM1335" s="65"/>
      <c r="HN1335" s="65"/>
      <c r="HO1335" s="65"/>
      <c r="HP1335" s="65"/>
      <c r="HQ1335" s="65"/>
      <c r="HR1335" s="65"/>
      <c r="HS1335" s="65"/>
      <c r="HT1335" s="65"/>
      <c r="HU1335" s="65"/>
      <c r="HV1335" s="65"/>
      <c r="HW1335" s="65"/>
      <c r="HX1335" s="65"/>
      <c r="HY1335" s="65"/>
      <c r="HZ1335" s="65"/>
      <c r="IA1335" s="65"/>
      <c r="IB1335" s="65"/>
      <c r="IC1335" s="65"/>
      <c r="ID1335" s="65"/>
      <c r="IE1335" s="65"/>
      <c r="IF1335" s="65"/>
      <c r="IG1335" s="65"/>
      <c r="IH1335" s="65"/>
      <c r="II1335" s="65"/>
      <c r="IJ1335" s="65"/>
      <c r="IK1335" s="65"/>
      <c r="IL1335" s="65"/>
    </row>
    <row r="1336" spans="1:246" s="42" customFormat="1" ht="14.25" customHeight="1" x14ac:dyDescent="0.4">
      <c r="A1336" s="39" t="s">
        <v>8051</v>
      </c>
      <c r="B1336" s="45">
        <v>1846</v>
      </c>
      <c r="C1336" s="45">
        <v>1209</v>
      </c>
      <c r="D1336" s="45">
        <v>125</v>
      </c>
      <c r="E1336" s="46" t="s">
        <v>7530</v>
      </c>
      <c r="F1336" s="47" t="s">
        <v>4267</v>
      </c>
      <c r="G1336" s="46" t="s">
        <v>64</v>
      </c>
      <c r="H1336" s="46" t="s">
        <v>4268</v>
      </c>
      <c r="I1336" s="46" t="s">
        <v>4269</v>
      </c>
      <c r="J1336" s="48">
        <v>1</v>
      </c>
      <c r="K1336" s="49">
        <v>8</v>
      </c>
      <c r="L1336" s="50">
        <v>500</v>
      </c>
      <c r="M1336" s="50">
        <v>4000</v>
      </c>
      <c r="N1336" s="51">
        <v>0</v>
      </c>
      <c r="O1336" s="51">
        <v>2</v>
      </c>
      <c r="P1336" s="51">
        <v>150</v>
      </c>
      <c r="Q1336" s="51">
        <v>0</v>
      </c>
      <c r="R1336" s="51">
        <f t="shared" si="169"/>
        <v>152</v>
      </c>
      <c r="S1336" s="79"/>
      <c r="T1336" s="52">
        <f t="shared" si="170"/>
        <v>0</v>
      </c>
      <c r="U1336" s="52" t="str" cm="1">
        <f t="array" aca="1" ref="U1336" ca="1">IF(S1336="", "×", IF(LEFT(S1336,2)="項番", COUNTIFS($D$2:$D$4001, INDIRECT("D" &amp; ROW()-1), $U$2:$U$4001, "〇"), "〇"))</f>
        <v>×</v>
      </c>
      <c r="V1336" s="52" t="str">
        <f t="shared" si="171"/>
        <v>×</v>
      </c>
      <c r="W1336" s="52" t="str">
        <f t="shared" si="172"/>
        <v>×</v>
      </c>
      <c r="X1336" s="53" t="str">
        <f t="shared" ca="1" si="173"/>
        <v/>
      </c>
      <c r="Y1336" s="52">
        <f t="shared" ca="1" si="174"/>
        <v>0</v>
      </c>
      <c r="Z1336" s="52">
        <f t="shared" si="175"/>
        <v>125</v>
      </c>
      <c r="AA1336" s="52" t="s">
        <v>125</v>
      </c>
      <c r="AB1336" s="65"/>
      <c r="AC1336" s="65"/>
      <c r="AD1336" s="65"/>
      <c r="AE1336" s="65"/>
      <c r="AF1336" s="65"/>
      <c r="AG1336" s="65"/>
      <c r="AH1336" s="65"/>
      <c r="AI1336" s="65"/>
      <c r="AJ1336" s="65"/>
      <c r="AK1336" s="65"/>
      <c r="AL1336" s="65"/>
      <c r="AM1336" s="65"/>
      <c r="AN1336" s="65"/>
      <c r="AO1336" s="65"/>
      <c r="AP1336" s="65"/>
      <c r="AQ1336" s="65"/>
      <c r="AR1336" s="65"/>
      <c r="AS1336" s="65"/>
      <c r="AT1336" s="65"/>
      <c r="AU1336" s="65"/>
      <c r="AV1336" s="65"/>
      <c r="AW1336" s="65"/>
      <c r="AX1336" s="65"/>
      <c r="AY1336" s="65"/>
      <c r="AZ1336" s="65"/>
      <c r="BA1336" s="65"/>
      <c r="BB1336" s="65"/>
      <c r="BC1336" s="65"/>
      <c r="BD1336" s="65"/>
      <c r="BE1336" s="65"/>
      <c r="BF1336" s="65"/>
      <c r="BG1336" s="65"/>
      <c r="BH1336" s="65"/>
      <c r="BI1336" s="65"/>
      <c r="BJ1336" s="65"/>
      <c r="BK1336" s="65"/>
      <c r="BL1336" s="65"/>
      <c r="BM1336" s="65"/>
      <c r="BN1336" s="65"/>
      <c r="BO1336" s="65"/>
      <c r="BP1336" s="65"/>
      <c r="BQ1336" s="65"/>
      <c r="BR1336" s="65"/>
      <c r="BS1336" s="65"/>
      <c r="BT1336" s="65"/>
      <c r="BU1336" s="65"/>
      <c r="BV1336" s="65"/>
      <c r="BW1336" s="65"/>
      <c r="BX1336" s="65"/>
      <c r="BY1336" s="65"/>
      <c r="BZ1336" s="65"/>
      <c r="CA1336" s="65"/>
      <c r="CB1336" s="65"/>
      <c r="CC1336" s="65"/>
      <c r="CD1336" s="65"/>
      <c r="CE1336" s="65"/>
      <c r="CF1336" s="65"/>
      <c r="CG1336" s="65"/>
      <c r="CH1336" s="65"/>
      <c r="CI1336" s="65"/>
      <c r="CJ1336" s="65"/>
      <c r="CK1336" s="65"/>
      <c r="CL1336" s="65"/>
      <c r="CM1336" s="65"/>
      <c r="CN1336" s="65"/>
      <c r="CO1336" s="65"/>
      <c r="CP1336" s="65"/>
      <c r="CQ1336" s="65"/>
      <c r="CR1336" s="65"/>
      <c r="CS1336" s="65"/>
      <c r="CT1336" s="65"/>
      <c r="CU1336" s="65"/>
      <c r="CV1336" s="65"/>
      <c r="CW1336" s="65"/>
      <c r="CX1336" s="65"/>
      <c r="CY1336" s="65"/>
      <c r="CZ1336" s="65"/>
      <c r="DA1336" s="65"/>
      <c r="DB1336" s="65"/>
      <c r="DC1336" s="65"/>
      <c r="DD1336" s="65"/>
      <c r="DE1336" s="65"/>
      <c r="DF1336" s="65"/>
      <c r="DG1336" s="65"/>
      <c r="DH1336" s="65"/>
      <c r="DI1336" s="65"/>
      <c r="DJ1336" s="65"/>
      <c r="DK1336" s="65"/>
      <c r="DL1336" s="65"/>
      <c r="DM1336" s="65"/>
      <c r="DN1336" s="65"/>
      <c r="DO1336" s="65"/>
      <c r="DP1336" s="65"/>
      <c r="DQ1336" s="65"/>
      <c r="DR1336" s="65"/>
      <c r="DS1336" s="65"/>
      <c r="DT1336" s="65"/>
      <c r="DU1336" s="65"/>
      <c r="DV1336" s="65"/>
      <c r="DW1336" s="65"/>
      <c r="DX1336" s="65"/>
      <c r="DY1336" s="65"/>
      <c r="DZ1336" s="65"/>
      <c r="EA1336" s="65"/>
      <c r="EB1336" s="65"/>
      <c r="EC1336" s="65"/>
      <c r="ED1336" s="65"/>
      <c r="EE1336" s="65"/>
      <c r="EF1336" s="65"/>
      <c r="EG1336" s="65"/>
      <c r="EH1336" s="65"/>
      <c r="EI1336" s="65"/>
      <c r="EJ1336" s="65"/>
      <c r="EK1336" s="65"/>
      <c r="EL1336" s="65"/>
      <c r="EM1336" s="65"/>
      <c r="EN1336" s="65"/>
      <c r="EO1336" s="65"/>
      <c r="EP1336" s="65"/>
      <c r="EQ1336" s="65"/>
      <c r="ER1336" s="65"/>
      <c r="ES1336" s="65"/>
      <c r="ET1336" s="65"/>
      <c r="EU1336" s="65"/>
      <c r="EV1336" s="65"/>
      <c r="EW1336" s="65"/>
      <c r="EX1336" s="65"/>
      <c r="EY1336" s="65"/>
      <c r="EZ1336" s="65"/>
      <c r="FA1336" s="65"/>
      <c r="FB1336" s="65"/>
      <c r="FC1336" s="65"/>
      <c r="FD1336" s="65"/>
      <c r="FE1336" s="65"/>
      <c r="FF1336" s="65"/>
      <c r="FG1336" s="65"/>
      <c r="FH1336" s="65"/>
      <c r="FI1336" s="65"/>
      <c r="FJ1336" s="65"/>
      <c r="FK1336" s="65"/>
      <c r="FL1336" s="65"/>
      <c r="FM1336" s="65"/>
      <c r="FN1336" s="65"/>
      <c r="FO1336" s="65"/>
      <c r="FP1336" s="65"/>
      <c r="FQ1336" s="65"/>
      <c r="FR1336" s="65"/>
      <c r="FS1336" s="65"/>
      <c r="FT1336" s="65"/>
      <c r="FU1336" s="65"/>
      <c r="FV1336" s="65"/>
      <c r="FW1336" s="65"/>
      <c r="FX1336" s="65"/>
      <c r="FY1336" s="65"/>
      <c r="FZ1336" s="65"/>
      <c r="GA1336" s="65"/>
      <c r="GB1336" s="65"/>
      <c r="GC1336" s="65"/>
      <c r="GD1336" s="65"/>
      <c r="GE1336" s="65"/>
      <c r="GF1336" s="65"/>
      <c r="GG1336" s="65"/>
      <c r="GH1336" s="65"/>
      <c r="GI1336" s="65"/>
      <c r="GJ1336" s="65"/>
      <c r="GK1336" s="65"/>
      <c r="GL1336" s="65"/>
      <c r="GM1336" s="65"/>
      <c r="GN1336" s="65"/>
      <c r="GO1336" s="65"/>
      <c r="GP1336" s="65"/>
      <c r="GQ1336" s="65"/>
      <c r="GR1336" s="65"/>
      <c r="GS1336" s="65"/>
      <c r="GT1336" s="65"/>
      <c r="GU1336" s="65"/>
      <c r="GV1336" s="65"/>
      <c r="GW1336" s="65"/>
      <c r="GX1336" s="65"/>
      <c r="GY1336" s="65"/>
      <c r="GZ1336" s="65"/>
      <c r="HA1336" s="65"/>
      <c r="HB1336" s="65"/>
      <c r="HC1336" s="65"/>
      <c r="HD1336" s="65"/>
      <c r="HE1336" s="65"/>
      <c r="HF1336" s="65"/>
      <c r="HG1336" s="65"/>
      <c r="HH1336" s="65"/>
      <c r="HI1336" s="65"/>
      <c r="HJ1336" s="65"/>
      <c r="HK1336" s="65"/>
      <c r="HL1336" s="65"/>
      <c r="HM1336" s="65"/>
      <c r="HN1336" s="65"/>
      <c r="HO1336" s="65"/>
      <c r="HP1336" s="65"/>
      <c r="HQ1336" s="65"/>
      <c r="HR1336" s="65"/>
      <c r="HS1336" s="65"/>
      <c r="HT1336" s="65"/>
      <c r="HU1336" s="65"/>
      <c r="HV1336" s="65"/>
      <c r="HW1336" s="65"/>
      <c r="HX1336" s="65"/>
      <c r="HY1336" s="65"/>
      <c r="HZ1336" s="65"/>
      <c r="IA1336" s="65"/>
      <c r="IB1336" s="65"/>
      <c r="IC1336" s="65"/>
      <c r="ID1336" s="65"/>
      <c r="IE1336" s="65"/>
      <c r="IF1336" s="65"/>
      <c r="IG1336" s="65"/>
      <c r="IH1336" s="65"/>
      <c r="II1336" s="65"/>
      <c r="IJ1336" s="65"/>
      <c r="IK1336" s="65"/>
      <c r="IL1336" s="65"/>
    </row>
    <row r="1337" spans="1:246" s="42" customFormat="1" ht="14.25" customHeight="1" x14ac:dyDescent="0.4">
      <c r="A1337" s="39" t="s">
        <v>8051</v>
      </c>
      <c r="B1337" s="45">
        <v>1847</v>
      </c>
      <c r="C1337" s="45">
        <v>1210</v>
      </c>
      <c r="D1337" s="45">
        <v>125</v>
      </c>
      <c r="E1337" s="46" t="s">
        <v>7530</v>
      </c>
      <c r="F1337" s="47" t="s">
        <v>4270</v>
      </c>
      <c r="G1337" s="46" t="s">
        <v>64</v>
      </c>
      <c r="H1337" s="46" t="s">
        <v>4271</v>
      </c>
      <c r="I1337" s="46" t="s">
        <v>233</v>
      </c>
      <c r="J1337" s="48">
        <v>1</v>
      </c>
      <c r="K1337" s="49">
        <v>24.7</v>
      </c>
      <c r="L1337" s="50">
        <v>50</v>
      </c>
      <c r="M1337" s="50">
        <v>1235</v>
      </c>
      <c r="N1337" s="51">
        <v>0</v>
      </c>
      <c r="O1337" s="51">
        <v>4</v>
      </c>
      <c r="P1337" s="51">
        <v>0</v>
      </c>
      <c r="Q1337" s="51">
        <v>0</v>
      </c>
      <c r="R1337" s="51">
        <f t="shared" ref="R1337:R1374" si="177">SUM(N1337:Q1337)</f>
        <v>4</v>
      </c>
      <c r="S1337" s="79"/>
      <c r="T1337" s="52">
        <f t="shared" si="170"/>
        <v>0</v>
      </c>
      <c r="U1337" s="52" t="str" cm="1">
        <f t="array" aca="1" ref="U1337" ca="1">IF(S1337="", "×", IF(LEFT(S1337,2)="項番", COUNTIFS($D$2:$D$4001, INDIRECT("D" &amp; ROW()-1), $U$2:$U$4001, "〇"), "〇"))</f>
        <v>×</v>
      </c>
      <c r="V1337" s="52" t="str">
        <f t="shared" si="171"/>
        <v>×</v>
      </c>
      <c r="W1337" s="52" t="str">
        <f t="shared" si="172"/>
        <v>×</v>
      </c>
      <c r="X1337" s="53" t="str">
        <f t="shared" ca="1" si="173"/>
        <v/>
      </c>
      <c r="Y1337" s="52">
        <f t="shared" ca="1" si="174"/>
        <v>0</v>
      </c>
      <c r="Z1337" s="52">
        <f t="shared" si="175"/>
        <v>125</v>
      </c>
      <c r="AA1337" s="52" t="s">
        <v>125</v>
      </c>
      <c r="AB1337" s="65"/>
      <c r="AC1337" s="65"/>
      <c r="AD1337" s="65"/>
      <c r="AE1337" s="65"/>
      <c r="AF1337" s="65"/>
      <c r="AG1337" s="65"/>
      <c r="AH1337" s="65"/>
      <c r="AI1337" s="65"/>
      <c r="AJ1337" s="65"/>
      <c r="AK1337" s="65"/>
      <c r="AL1337" s="65"/>
      <c r="AM1337" s="65"/>
      <c r="AN1337" s="65"/>
      <c r="AO1337" s="65"/>
      <c r="AP1337" s="65"/>
      <c r="AQ1337" s="65"/>
      <c r="AR1337" s="65"/>
      <c r="AS1337" s="65"/>
      <c r="AT1337" s="65"/>
      <c r="AU1337" s="65"/>
      <c r="AV1337" s="65"/>
      <c r="AW1337" s="65"/>
      <c r="AX1337" s="65"/>
      <c r="AY1337" s="65"/>
      <c r="AZ1337" s="65"/>
      <c r="BA1337" s="65"/>
      <c r="BB1337" s="65"/>
      <c r="BC1337" s="65"/>
      <c r="BD1337" s="65"/>
      <c r="BE1337" s="65"/>
      <c r="BF1337" s="65"/>
      <c r="BG1337" s="65"/>
      <c r="BH1337" s="65"/>
      <c r="BI1337" s="65"/>
      <c r="BJ1337" s="65"/>
      <c r="BK1337" s="65"/>
      <c r="BL1337" s="65"/>
      <c r="BM1337" s="65"/>
      <c r="BN1337" s="65"/>
      <c r="BO1337" s="65"/>
      <c r="BP1337" s="65"/>
      <c r="BQ1337" s="65"/>
      <c r="BR1337" s="65"/>
      <c r="BS1337" s="65"/>
      <c r="BT1337" s="65"/>
      <c r="BU1337" s="65"/>
      <c r="BV1337" s="65"/>
      <c r="BW1337" s="65"/>
      <c r="BX1337" s="65"/>
      <c r="BY1337" s="65"/>
      <c r="BZ1337" s="65"/>
      <c r="CA1337" s="65"/>
      <c r="CB1337" s="65"/>
      <c r="CC1337" s="65"/>
      <c r="CD1337" s="65"/>
      <c r="CE1337" s="65"/>
      <c r="CF1337" s="65"/>
      <c r="CG1337" s="65"/>
      <c r="CH1337" s="65"/>
      <c r="CI1337" s="65"/>
      <c r="CJ1337" s="65"/>
      <c r="CK1337" s="65"/>
      <c r="CL1337" s="65"/>
      <c r="CM1337" s="65"/>
      <c r="CN1337" s="65"/>
      <c r="CO1337" s="65"/>
      <c r="CP1337" s="65"/>
      <c r="CQ1337" s="65"/>
      <c r="CR1337" s="65"/>
      <c r="CS1337" s="65"/>
      <c r="CT1337" s="65"/>
      <c r="CU1337" s="65"/>
      <c r="CV1337" s="65"/>
      <c r="CW1337" s="65"/>
      <c r="CX1337" s="65"/>
      <c r="CY1337" s="65"/>
      <c r="CZ1337" s="65"/>
      <c r="DA1337" s="65"/>
      <c r="DB1337" s="65"/>
      <c r="DC1337" s="65"/>
      <c r="DD1337" s="65"/>
      <c r="DE1337" s="65"/>
      <c r="DF1337" s="65"/>
      <c r="DG1337" s="65"/>
      <c r="DH1337" s="65"/>
      <c r="DI1337" s="65"/>
      <c r="DJ1337" s="65"/>
      <c r="DK1337" s="65"/>
      <c r="DL1337" s="65"/>
      <c r="DM1337" s="65"/>
      <c r="DN1337" s="65"/>
      <c r="DO1337" s="65"/>
      <c r="DP1337" s="65"/>
      <c r="DQ1337" s="65"/>
      <c r="DR1337" s="65"/>
      <c r="DS1337" s="65"/>
      <c r="DT1337" s="65"/>
      <c r="DU1337" s="65"/>
      <c r="DV1337" s="65"/>
      <c r="DW1337" s="65"/>
      <c r="DX1337" s="65"/>
      <c r="DY1337" s="65"/>
      <c r="DZ1337" s="65"/>
      <c r="EA1337" s="65"/>
      <c r="EB1337" s="65"/>
      <c r="EC1337" s="65"/>
      <c r="ED1337" s="65"/>
      <c r="EE1337" s="65"/>
      <c r="EF1337" s="65"/>
      <c r="EG1337" s="65"/>
      <c r="EH1337" s="65"/>
      <c r="EI1337" s="65"/>
      <c r="EJ1337" s="65"/>
      <c r="EK1337" s="65"/>
      <c r="EL1337" s="65"/>
      <c r="EM1337" s="65"/>
      <c r="EN1337" s="65"/>
      <c r="EO1337" s="65"/>
      <c r="EP1337" s="65"/>
      <c r="EQ1337" s="65"/>
      <c r="ER1337" s="65"/>
      <c r="ES1337" s="65"/>
      <c r="ET1337" s="65"/>
      <c r="EU1337" s="65"/>
      <c r="EV1337" s="65"/>
      <c r="EW1337" s="65"/>
      <c r="EX1337" s="65"/>
      <c r="EY1337" s="65"/>
      <c r="EZ1337" s="65"/>
      <c r="FA1337" s="65"/>
      <c r="FB1337" s="65"/>
      <c r="FC1337" s="65"/>
      <c r="FD1337" s="65"/>
      <c r="FE1337" s="65"/>
      <c r="FF1337" s="65"/>
      <c r="FG1337" s="65"/>
      <c r="FH1337" s="65"/>
      <c r="FI1337" s="65"/>
      <c r="FJ1337" s="65"/>
      <c r="FK1337" s="65"/>
      <c r="FL1337" s="65"/>
      <c r="FM1337" s="65"/>
      <c r="FN1337" s="65"/>
      <c r="FO1337" s="65"/>
      <c r="FP1337" s="65"/>
      <c r="FQ1337" s="65"/>
      <c r="FR1337" s="65"/>
      <c r="FS1337" s="65"/>
      <c r="FT1337" s="65"/>
      <c r="FU1337" s="65"/>
      <c r="FV1337" s="65"/>
      <c r="FW1337" s="65"/>
      <c r="FX1337" s="65"/>
      <c r="FY1337" s="65"/>
      <c r="FZ1337" s="65"/>
      <c r="GA1337" s="65"/>
      <c r="GB1337" s="65"/>
      <c r="GC1337" s="65"/>
      <c r="GD1337" s="65"/>
      <c r="GE1337" s="65"/>
      <c r="GF1337" s="65"/>
      <c r="GG1337" s="65"/>
      <c r="GH1337" s="65"/>
      <c r="GI1337" s="65"/>
      <c r="GJ1337" s="65"/>
      <c r="GK1337" s="65"/>
      <c r="GL1337" s="65"/>
      <c r="GM1337" s="65"/>
      <c r="GN1337" s="65"/>
      <c r="GO1337" s="65"/>
      <c r="GP1337" s="65"/>
      <c r="GQ1337" s="65"/>
      <c r="GR1337" s="65"/>
      <c r="GS1337" s="65"/>
      <c r="GT1337" s="65"/>
      <c r="GU1337" s="65"/>
      <c r="GV1337" s="65"/>
      <c r="GW1337" s="65"/>
      <c r="GX1337" s="65"/>
      <c r="GY1337" s="65"/>
      <c r="GZ1337" s="65"/>
      <c r="HA1337" s="65"/>
      <c r="HB1337" s="65"/>
      <c r="HC1337" s="65"/>
      <c r="HD1337" s="65"/>
      <c r="HE1337" s="65"/>
      <c r="HF1337" s="65"/>
      <c r="HG1337" s="65"/>
      <c r="HH1337" s="65"/>
      <c r="HI1337" s="65"/>
      <c r="HJ1337" s="65"/>
      <c r="HK1337" s="65"/>
      <c r="HL1337" s="65"/>
      <c r="HM1337" s="65"/>
      <c r="HN1337" s="65"/>
      <c r="HO1337" s="65"/>
      <c r="HP1337" s="65"/>
      <c r="HQ1337" s="65"/>
      <c r="HR1337" s="65"/>
      <c r="HS1337" s="65"/>
      <c r="HT1337" s="65"/>
      <c r="HU1337" s="65"/>
      <c r="HV1337" s="65"/>
      <c r="HW1337" s="65"/>
      <c r="HX1337" s="65"/>
      <c r="HY1337" s="65"/>
      <c r="HZ1337" s="65"/>
      <c r="IA1337" s="65"/>
      <c r="IB1337" s="65"/>
      <c r="IC1337" s="65"/>
      <c r="ID1337" s="65"/>
      <c r="IE1337" s="65"/>
      <c r="IF1337" s="65"/>
      <c r="IG1337" s="65"/>
      <c r="IH1337" s="65"/>
      <c r="II1337" s="65"/>
      <c r="IJ1337" s="65"/>
      <c r="IK1337" s="65"/>
      <c r="IL1337" s="65"/>
    </row>
    <row r="1338" spans="1:246" s="42" customFormat="1" ht="14.25" customHeight="1" x14ac:dyDescent="0.4">
      <c r="A1338" s="39" t="s">
        <v>8051</v>
      </c>
      <c r="B1338" s="45">
        <v>1848</v>
      </c>
      <c r="C1338" s="45">
        <v>1211</v>
      </c>
      <c r="D1338" s="45">
        <v>125</v>
      </c>
      <c r="E1338" s="46" t="s">
        <v>7530</v>
      </c>
      <c r="F1338" s="47" t="s">
        <v>4272</v>
      </c>
      <c r="G1338" s="46" t="s">
        <v>64</v>
      </c>
      <c r="H1338" s="46" t="s">
        <v>4273</v>
      </c>
      <c r="I1338" s="46" t="s">
        <v>4274</v>
      </c>
      <c r="J1338" s="48">
        <v>10</v>
      </c>
      <c r="K1338" s="49">
        <v>124.2</v>
      </c>
      <c r="L1338" s="50">
        <v>10</v>
      </c>
      <c r="M1338" s="50">
        <v>1242</v>
      </c>
      <c r="N1338" s="51">
        <v>0</v>
      </c>
      <c r="O1338" s="51">
        <v>216</v>
      </c>
      <c r="P1338" s="51">
        <v>0</v>
      </c>
      <c r="Q1338" s="51">
        <v>30</v>
      </c>
      <c r="R1338" s="51">
        <f t="shared" si="177"/>
        <v>246</v>
      </c>
      <c r="S1338" s="79"/>
      <c r="T1338" s="52">
        <f t="shared" si="170"/>
        <v>0</v>
      </c>
      <c r="U1338" s="52" t="str" cm="1">
        <f t="array" aca="1" ref="U1338" ca="1">IF(S1338="", "×", IF(LEFT(S1338,2)="項番", COUNTIFS($D$2:$D$4001, INDIRECT("D" &amp; ROW()-1), $U$2:$U$4001, "〇"), "〇"))</f>
        <v>×</v>
      </c>
      <c r="V1338" s="52" t="str">
        <f t="shared" si="171"/>
        <v>×</v>
      </c>
      <c r="W1338" s="52" t="str">
        <f t="shared" si="172"/>
        <v>×</v>
      </c>
      <c r="X1338" s="53" t="str">
        <f t="shared" ca="1" si="173"/>
        <v/>
      </c>
      <c r="Y1338" s="52">
        <f t="shared" ca="1" si="174"/>
        <v>0</v>
      </c>
      <c r="Z1338" s="52">
        <f t="shared" si="175"/>
        <v>125</v>
      </c>
      <c r="AA1338" s="52" t="s">
        <v>125</v>
      </c>
      <c r="AB1338" s="65"/>
      <c r="AC1338" s="65"/>
      <c r="AD1338" s="65"/>
      <c r="AE1338" s="65"/>
      <c r="AF1338" s="65"/>
      <c r="AG1338" s="65"/>
      <c r="AH1338" s="65"/>
      <c r="AI1338" s="65"/>
      <c r="AJ1338" s="65"/>
      <c r="AK1338" s="65"/>
      <c r="AL1338" s="65"/>
      <c r="AM1338" s="65"/>
      <c r="AN1338" s="65"/>
      <c r="AO1338" s="65"/>
      <c r="AP1338" s="65"/>
      <c r="AQ1338" s="65"/>
      <c r="AR1338" s="65"/>
      <c r="AS1338" s="65"/>
      <c r="AT1338" s="65"/>
      <c r="AU1338" s="65"/>
      <c r="AV1338" s="65"/>
      <c r="AW1338" s="65"/>
      <c r="AX1338" s="65"/>
      <c r="AY1338" s="65"/>
      <c r="AZ1338" s="65"/>
      <c r="BA1338" s="65"/>
      <c r="BB1338" s="65"/>
      <c r="BC1338" s="65"/>
      <c r="BD1338" s="65"/>
      <c r="BE1338" s="65"/>
      <c r="BF1338" s="65"/>
      <c r="BG1338" s="65"/>
      <c r="BH1338" s="65"/>
      <c r="BI1338" s="65"/>
      <c r="BJ1338" s="65"/>
      <c r="BK1338" s="65"/>
      <c r="BL1338" s="65"/>
      <c r="BM1338" s="65"/>
      <c r="BN1338" s="65"/>
      <c r="BO1338" s="65"/>
      <c r="BP1338" s="65"/>
      <c r="BQ1338" s="65"/>
      <c r="BR1338" s="65"/>
      <c r="BS1338" s="65"/>
      <c r="BT1338" s="65"/>
      <c r="BU1338" s="65"/>
      <c r="BV1338" s="65"/>
      <c r="BW1338" s="65"/>
      <c r="BX1338" s="65"/>
      <c r="BY1338" s="65"/>
      <c r="BZ1338" s="65"/>
      <c r="CA1338" s="65"/>
      <c r="CB1338" s="65"/>
      <c r="CC1338" s="65"/>
      <c r="CD1338" s="65"/>
      <c r="CE1338" s="65"/>
      <c r="CF1338" s="65"/>
      <c r="CG1338" s="65"/>
      <c r="CH1338" s="65"/>
      <c r="CI1338" s="65"/>
      <c r="CJ1338" s="65"/>
      <c r="CK1338" s="65"/>
      <c r="CL1338" s="65"/>
      <c r="CM1338" s="65"/>
      <c r="CN1338" s="65"/>
      <c r="CO1338" s="65"/>
      <c r="CP1338" s="65"/>
      <c r="CQ1338" s="65"/>
      <c r="CR1338" s="65"/>
      <c r="CS1338" s="65"/>
      <c r="CT1338" s="65"/>
      <c r="CU1338" s="65"/>
      <c r="CV1338" s="65"/>
      <c r="CW1338" s="65"/>
      <c r="CX1338" s="65"/>
      <c r="CY1338" s="65"/>
      <c r="CZ1338" s="65"/>
      <c r="DA1338" s="65"/>
      <c r="DB1338" s="65"/>
      <c r="DC1338" s="65"/>
      <c r="DD1338" s="65"/>
      <c r="DE1338" s="65"/>
      <c r="DF1338" s="65"/>
      <c r="DG1338" s="65"/>
      <c r="DH1338" s="65"/>
      <c r="DI1338" s="65"/>
      <c r="DJ1338" s="65"/>
      <c r="DK1338" s="65"/>
      <c r="DL1338" s="65"/>
      <c r="DM1338" s="65"/>
      <c r="DN1338" s="65"/>
      <c r="DO1338" s="65"/>
      <c r="DP1338" s="65"/>
      <c r="DQ1338" s="65"/>
      <c r="DR1338" s="65"/>
      <c r="DS1338" s="65"/>
      <c r="DT1338" s="65"/>
      <c r="DU1338" s="65"/>
      <c r="DV1338" s="65"/>
      <c r="DW1338" s="65"/>
      <c r="DX1338" s="65"/>
      <c r="DY1338" s="65"/>
      <c r="DZ1338" s="65"/>
      <c r="EA1338" s="65"/>
      <c r="EB1338" s="65"/>
      <c r="EC1338" s="65"/>
      <c r="ED1338" s="65"/>
      <c r="EE1338" s="65"/>
      <c r="EF1338" s="65"/>
      <c r="EG1338" s="65"/>
      <c r="EH1338" s="65"/>
      <c r="EI1338" s="65"/>
      <c r="EJ1338" s="65"/>
      <c r="EK1338" s="65"/>
      <c r="EL1338" s="65"/>
      <c r="EM1338" s="65"/>
      <c r="EN1338" s="65"/>
      <c r="EO1338" s="65"/>
      <c r="EP1338" s="65"/>
      <c r="EQ1338" s="65"/>
      <c r="ER1338" s="65"/>
      <c r="ES1338" s="65"/>
      <c r="ET1338" s="65"/>
      <c r="EU1338" s="65"/>
      <c r="EV1338" s="65"/>
      <c r="EW1338" s="65"/>
      <c r="EX1338" s="65"/>
      <c r="EY1338" s="65"/>
      <c r="EZ1338" s="65"/>
      <c r="FA1338" s="65"/>
      <c r="FB1338" s="65"/>
      <c r="FC1338" s="65"/>
      <c r="FD1338" s="65"/>
      <c r="FE1338" s="65"/>
      <c r="FF1338" s="65"/>
      <c r="FG1338" s="65"/>
      <c r="FH1338" s="65"/>
      <c r="FI1338" s="65"/>
      <c r="FJ1338" s="65"/>
      <c r="FK1338" s="65"/>
      <c r="FL1338" s="65"/>
      <c r="FM1338" s="65"/>
      <c r="FN1338" s="65"/>
      <c r="FO1338" s="65"/>
      <c r="FP1338" s="65"/>
      <c r="FQ1338" s="65"/>
      <c r="FR1338" s="65"/>
      <c r="FS1338" s="65"/>
      <c r="FT1338" s="65"/>
      <c r="FU1338" s="65"/>
      <c r="FV1338" s="65"/>
      <c r="FW1338" s="65"/>
      <c r="FX1338" s="65"/>
      <c r="FY1338" s="65"/>
      <c r="FZ1338" s="65"/>
      <c r="GA1338" s="65"/>
      <c r="GB1338" s="65"/>
      <c r="GC1338" s="65"/>
      <c r="GD1338" s="65"/>
      <c r="GE1338" s="65"/>
      <c r="GF1338" s="65"/>
      <c r="GG1338" s="65"/>
      <c r="GH1338" s="65"/>
      <c r="GI1338" s="65"/>
      <c r="GJ1338" s="65"/>
      <c r="GK1338" s="65"/>
      <c r="GL1338" s="65"/>
      <c r="GM1338" s="65"/>
      <c r="GN1338" s="65"/>
      <c r="GO1338" s="65"/>
      <c r="GP1338" s="65"/>
      <c r="GQ1338" s="65"/>
      <c r="GR1338" s="65"/>
      <c r="GS1338" s="65"/>
      <c r="GT1338" s="65"/>
      <c r="GU1338" s="65"/>
      <c r="GV1338" s="65"/>
      <c r="GW1338" s="65"/>
      <c r="GX1338" s="65"/>
      <c r="GY1338" s="65"/>
      <c r="GZ1338" s="65"/>
      <c r="HA1338" s="65"/>
      <c r="HB1338" s="65"/>
      <c r="HC1338" s="65"/>
      <c r="HD1338" s="65"/>
      <c r="HE1338" s="65"/>
      <c r="HF1338" s="65"/>
      <c r="HG1338" s="65"/>
      <c r="HH1338" s="65"/>
      <c r="HI1338" s="65"/>
      <c r="HJ1338" s="65"/>
      <c r="HK1338" s="65"/>
      <c r="HL1338" s="65"/>
      <c r="HM1338" s="65"/>
      <c r="HN1338" s="65"/>
      <c r="HO1338" s="65"/>
      <c r="HP1338" s="65"/>
      <c r="HQ1338" s="65"/>
      <c r="HR1338" s="65"/>
      <c r="HS1338" s="65"/>
      <c r="HT1338" s="65"/>
      <c r="HU1338" s="65"/>
      <c r="HV1338" s="65"/>
      <c r="HW1338" s="65"/>
      <c r="HX1338" s="65"/>
      <c r="HY1338" s="65"/>
      <c r="HZ1338" s="65"/>
      <c r="IA1338" s="65"/>
      <c r="IB1338" s="65"/>
      <c r="IC1338" s="65"/>
      <c r="ID1338" s="65"/>
      <c r="IE1338" s="65"/>
      <c r="IF1338" s="65"/>
      <c r="IG1338" s="65"/>
      <c r="IH1338" s="65"/>
      <c r="II1338" s="65"/>
      <c r="IJ1338" s="65"/>
      <c r="IK1338" s="65"/>
      <c r="IL1338" s="65"/>
    </row>
    <row r="1339" spans="1:246" s="42" customFormat="1" ht="14.25" customHeight="1" x14ac:dyDescent="0.4">
      <c r="A1339" s="39" t="s">
        <v>8051</v>
      </c>
      <c r="B1339" s="45">
        <v>1849</v>
      </c>
      <c r="C1339" s="45">
        <v>1212</v>
      </c>
      <c r="D1339" s="45">
        <v>125</v>
      </c>
      <c r="E1339" s="46" t="s">
        <v>7530</v>
      </c>
      <c r="F1339" s="47" t="s">
        <v>4275</v>
      </c>
      <c r="G1339" s="46" t="s">
        <v>64</v>
      </c>
      <c r="H1339" s="46" t="s">
        <v>4276</v>
      </c>
      <c r="I1339" s="46" t="s">
        <v>4274</v>
      </c>
      <c r="J1339" s="48">
        <v>10</v>
      </c>
      <c r="K1339" s="49">
        <v>156.80000000000001</v>
      </c>
      <c r="L1339" s="50">
        <v>10</v>
      </c>
      <c r="M1339" s="50">
        <v>1568</v>
      </c>
      <c r="N1339" s="51">
        <v>0</v>
      </c>
      <c r="O1339" s="51">
        <v>0</v>
      </c>
      <c r="P1339" s="51">
        <v>0</v>
      </c>
      <c r="Q1339" s="51">
        <v>60</v>
      </c>
      <c r="R1339" s="51">
        <f t="shared" si="177"/>
        <v>60</v>
      </c>
      <c r="S1339" s="79"/>
      <c r="T1339" s="52">
        <f t="shared" si="170"/>
        <v>0</v>
      </c>
      <c r="U1339" s="52" t="str" cm="1">
        <f t="array" aca="1" ref="U1339" ca="1">IF(S1339="", "×", IF(LEFT(S1339,2)="項番", COUNTIFS($D$2:$D$4001, INDIRECT("D" &amp; ROW()-1), $U$2:$U$4001, "〇"), "〇"))</f>
        <v>×</v>
      </c>
      <c r="V1339" s="52" t="str">
        <f t="shared" si="171"/>
        <v>×</v>
      </c>
      <c r="W1339" s="52" t="str">
        <f t="shared" si="172"/>
        <v>×</v>
      </c>
      <c r="X1339" s="53" t="str">
        <f t="shared" ca="1" si="173"/>
        <v/>
      </c>
      <c r="Y1339" s="52">
        <f t="shared" ca="1" si="174"/>
        <v>0</v>
      </c>
      <c r="Z1339" s="52">
        <f t="shared" si="175"/>
        <v>125</v>
      </c>
      <c r="AA1339" s="52" t="s">
        <v>125</v>
      </c>
      <c r="AB1339" s="65"/>
      <c r="AC1339" s="65"/>
      <c r="AD1339" s="65"/>
      <c r="AE1339" s="65"/>
      <c r="AF1339" s="65"/>
      <c r="AG1339" s="65"/>
      <c r="AH1339" s="65"/>
      <c r="AI1339" s="65"/>
      <c r="AJ1339" s="65"/>
      <c r="AK1339" s="65"/>
      <c r="AL1339" s="65"/>
      <c r="AM1339" s="65"/>
      <c r="AN1339" s="65"/>
      <c r="AO1339" s="65"/>
      <c r="AP1339" s="65"/>
      <c r="AQ1339" s="65"/>
      <c r="AR1339" s="65"/>
      <c r="AS1339" s="65"/>
      <c r="AT1339" s="65"/>
      <c r="AU1339" s="65"/>
      <c r="AV1339" s="65"/>
      <c r="AW1339" s="65"/>
      <c r="AX1339" s="65"/>
      <c r="AY1339" s="65"/>
      <c r="AZ1339" s="65"/>
      <c r="BA1339" s="65"/>
      <c r="BB1339" s="65"/>
      <c r="BC1339" s="65"/>
      <c r="BD1339" s="65"/>
      <c r="BE1339" s="65"/>
      <c r="BF1339" s="65"/>
      <c r="BG1339" s="65"/>
      <c r="BH1339" s="65"/>
      <c r="BI1339" s="65"/>
      <c r="BJ1339" s="65"/>
      <c r="BK1339" s="65"/>
      <c r="BL1339" s="65"/>
      <c r="BM1339" s="65"/>
      <c r="BN1339" s="65"/>
      <c r="BO1339" s="65"/>
      <c r="BP1339" s="65"/>
      <c r="BQ1339" s="65"/>
      <c r="BR1339" s="65"/>
      <c r="BS1339" s="65"/>
      <c r="BT1339" s="65"/>
      <c r="BU1339" s="65"/>
      <c r="BV1339" s="65"/>
      <c r="BW1339" s="65"/>
      <c r="BX1339" s="65"/>
      <c r="BY1339" s="65"/>
      <c r="BZ1339" s="65"/>
      <c r="CA1339" s="65"/>
      <c r="CB1339" s="65"/>
      <c r="CC1339" s="65"/>
      <c r="CD1339" s="65"/>
      <c r="CE1339" s="65"/>
      <c r="CF1339" s="65"/>
      <c r="CG1339" s="65"/>
      <c r="CH1339" s="65"/>
      <c r="CI1339" s="65"/>
      <c r="CJ1339" s="65"/>
      <c r="CK1339" s="65"/>
      <c r="CL1339" s="65"/>
      <c r="CM1339" s="65"/>
      <c r="CN1339" s="65"/>
      <c r="CO1339" s="65"/>
      <c r="CP1339" s="65"/>
      <c r="CQ1339" s="65"/>
      <c r="CR1339" s="65"/>
      <c r="CS1339" s="65"/>
      <c r="CT1339" s="65"/>
      <c r="CU1339" s="65"/>
      <c r="CV1339" s="65"/>
      <c r="CW1339" s="65"/>
      <c r="CX1339" s="65"/>
      <c r="CY1339" s="65"/>
      <c r="CZ1339" s="65"/>
      <c r="DA1339" s="65"/>
      <c r="DB1339" s="65"/>
      <c r="DC1339" s="65"/>
      <c r="DD1339" s="65"/>
      <c r="DE1339" s="65"/>
      <c r="DF1339" s="65"/>
      <c r="DG1339" s="65"/>
      <c r="DH1339" s="65"/>
      <c r="DI1339" s="65"/>
      <c r="DJ1339" s="65"/>
      <c r="DK1339" s="65"/>
      <c r="DL1339" s="65"/>
      <c r="DM1339" s="65"/>
      <c r="DN1339" s="65"/>
      <c r="DO1339" s="65"/>
      <c r="DP1339" s="65"/>
      <c r="DQ1339" s="65"/>
      <c r="DR1339" s="65"/>
      <c r="DS1339" s="65"/>
      <c r="DT1339" s="65"/>
      <c r="DU1339" s="65"/>
      <c r="DV1339" s="65"/>
      <c r="DW1339" s="65"/>
      <c r="DX1339" s="65"/>
      <c r="DY1339" s="65"/>
      <c r="DZ1339" s="65"/>
      <c r="EA1339" s="65"/>
      <c r="EB1339" s="65"/>
      <c r="EC1339" s="65"/>
      <c r="ED1339" s="65"/>
      <c r="EE1339" s="65"/>
      <c r="EF1339" s="65"/>
      <c r="EG1339" s="65"/>
      <c r="EH1339" s="65"/>
      <c r="EI1339" s="65"/>
      <c r="EJ1339" s="65"/>
      <c r="EK1339" s="65"/>
      <c r="EL1339" s="65"/>
      <c r="EM1339" s="65"/>
      <c r="EN1339" s="65"/>
      <c r="EO1339" s="65"/>
      <c r="EP1339" s="65"/>
      <c r="EQ1339" s="65"/>
      <c r="ER1339" s="65"/>
      <c r="ES1339" s="65"/>
      <c r="ET1339" s="65"/>
      <c r="EU1339" s="65"/>
      <c r="EV1339" s="65"/>
      <c r="EW1339" s="65"/>
      <c r="EX1339" s="65"/>
      <c r="EY1339" s="65"/>
      <c r="EZ1339" s="65"/>
      <c r="FA1339" s="65"/>
      <c r="FB1339" s="65"/>
      <c r="FC1339" s="65"/>
      <c r="FD1339" s="65"/>
      <c r="FE1339" s="65"/>
      <c r="FF1339" s="65"/>
      <c r="FG1339" s="65"/>
      <c r="FH1339" s="65"/>
      <c r="FI1339" s="65"/>
      <c r="FJ1339" s="65"/>
      <c r="FK1339" s="65"/>
      <c r="FL1339" s="65"/>
      <c r="FM1339" s="65"/>
      <c r="FN1339" s="65"/>
      <c r="FO1339" s="65"/>
      <c r="FP1339" s="65"/>
      <c r="FQ1339" s="65"/>
      <c r="FR1339" s="65"/>
      <c r="FS1339" s="65"/>
      <c r="FT1339" s="65"/>
      <c r="FU1339" s="65"/>
      <c r="FV1339" s="65"/>
      <c r="FW1339" s="65"/>
      <c r="FX1339" s="65"/>
      <c r="FY1339" s="65"/>
      <c r="FZ1339" s="65"/>
      <c r="GA1339" s="65"/>
      <c r="GB1339" s="65"/>
      <c r="GC1339" s="65"/>
      <c r="GD1339" s="65"/>
      <c r="GE1339" s="65"/>
      <c r="GF1339" s="65"/>
      <c r="GG1339" s="65"/>
      <c r="GH1339" s="65"/>
      <c r="GI1339" s="65"/>
      <c r="GJ1339" s="65"/>
      <c r="GK1339" s="65"/>
      <c r="GL1339" s="65"/>
      <c r="GM1339" s="65"/>
      <c r="GN1339" s="65"/>
      <c r="GO1339" s="65"/>
      <c r="GP1339" s="65"/>
      <c r="GQ1339" s="65"/>
      <c r="GR1339" s="65"/>
      <c r="GS1339" s="65"/>
      <c r="GT1339" s="65"/>
      <c r="GU1339" s="65"/>
      <c r="GV1339" s="65"/>
      <c r="GW1339" s="65"/>
      <c r="GX1339" s="65"/>
      <c r="GY1339" s="65"/>
      <c r="GZ1339" s="65"/>
      <c r="HA1339" s="65"/>
      <c r="HB1339" s="65"/>
      <c r="HC1339" s="65"/>
      <c r="HD1339" s="65"/>
      <c r="HE1339" s="65"/>
      <c r="HF1339" s="65"/>
      <c r="HG1339" s="65"/>
      <c r="HH1339" s="65"/>
      <c r="HI1339" s="65"/>
      <c r="HJ1339" s="65"/>
      <c r="HK1339" s="65"/>
      <c r="HL1339" s="65"/>
      <c r="HM1339" s="65"/>
      <c r="HN1339" s="65"/>
      <c r="HO1339" s="65"/>
      <c r="HP1339" s="65"/>
      <c r="HQ1339" s="65"/>
      <c r="HR1339" s="65"/>
      <c r="HS1339" s="65"/>
      <c r="HT1339" s="65"/>
      <c r="HU1339" s="65"/>
      <c r="HV1339" s="65"/>
      <c r="HW1339" s="65"/>
      <c r="HX1339" s="65"/>
      <c r="HY1339" s="65"/>
      <c r="HZ1339" s="65"/>
      <c r="IA1339" s="65"/>
      <c r="IB1339" s="65"/>
      <c r="IC1339" s="65"/>
      <c r="ID1339" s="65"/>
      <c r="IE1339" s="65"/>
      <c r="IF1339" s="65"/>
      <c r="IG1339" s="65"/>
      <c r="IH1339" s="65"/>
      <c r="II1339" s="65"/>
      <c r="IJ1339" s="65"/>
      <c r="IK1339" s="65"/>
      <c r="IL1339" s="65"/>
    </row>
    <row r="1340" spans="1:246" s="42" customFormat="1" ht="14.25" customHeight="1" x14ac:dyDescent="0.4">
      <c r="A1340" s="39" t="s">
        <v>8051</v>
      </c>
      <c r="B1340" s="45">
        <v>1850</v>
      </c>
      <c r="C1340" s="45">
        <v>1213</v>
      </c>
      <c r="D1340" s="45">
        <v>125</v>
      </c>
      <c r="E1340" s="46" t="s">
        <v>7530</v>
      </c>
      <c r="F1340" s="47" t="s">
        <v>4277</v>
      </c>
      <c r="G1340" s="46" t="s">
        <v>64</v>
      </c>
      <c r="H1340" s="46" t="s">
        <v>4278</v>
      </c>
      <c r="I1340" s="46" t="s">
        <v>4274</v>
      </c>
      <c r="J1340" s="48">
        <v>10</v>
      </c>
      <c r="K1340" s="49">
        <v>184.2</v>
      </c>
      <c r="L1340" s="50">
        <v>10</v>
      </c>
      <c r="M1340" s="50">
        <v>1842</v>
      </c>
      <c r="N1340" s="51">
        <v>0</v>
      </c>
      <c r="O1340" s="51">
        <v>12</v>
      </c>
      <c r="P1340" s="51">
        <v>0</v>
      </c>
      <c r="Q1340" s="51">
        <v>0</v>
      </c>
      <c r="R1340" s="51">
        <f t="shared" si="177"/>
        <v>12</v>
      </c>
      <c r="S1340" s="79"/>
      <c r="T1340" s="52">
        <f t="shared" si="170"/>
        <v>0</v>
      </c>
      <c r="U1340" s="52" t="str" cm="1">
        <f t="array" aca="1" ref="U1340" ca="1">IF(S1340="", "×", IF(LEFT(S1340,2)="項番", COUNTIFS($D$2:$D$4001, INDIRECT("D" &amp; ROW()-1), $U$2:$U$4001, "〇"), "〇"))</f>
        <v>×</v>
      </c>
      <c r="V1340" s="52" t="str">
        <f t="shared" si="171"/>
        <v>×</v>
      </c>
      <c r="W1340" s="52" t="str">
        <f t="shared" si="172"/>
        <v>×</v>
      </c>
      <c r="X1340" s="53" t="str">
        <f t="shared" ca="1" si="173"/>
        <v/>
      </c>
      <c r="Y1340" s="52">
        <f t="shared" ca="1" si="174"/>
        <v>0</v>
      </c>
      <c r="Z1340" s="52">
        <f t="shared" si="175"/>
        <v>125</v>
      </c>
      <c r="AA1340" s="52" t="s">
        <v>125</v>
      </c>
      <c r="AB1340" s="65"/>
      <c r="AC1340" s="65"/>
      <c r="AD1340" s="65"/>
      <c r="AE1340" s="65"/>
      <c r="AF1340" s="65"/>
      <c r="AG1340" s="65"/>
      <c r="AH1340" s="65"/>
      <c r="AI1340" s="65"/>
      <c r="AJ1340" s="65"/>
      <c r="AK1340" s="65"/>
      <c r="AL1340" s="65"/>
      <c r="AM1340" s="65"/>
      <c r="AN1340" s="65"/>
      <c r="AO1340" s="65"/>
      <c r="AP1340" s="65"/>
      <c r="AQ1340" s="65"/>
      <c r="AR1340" s="65"/>
      <c r="AS1340" s="65"/>
      <c r="AT1340" s="65"/>
      <c r="AU1340" s="65"/>
      <c r="AV1340" s="65"/>
      <c r="AW1340" s="65"/>
      <c r="AX1340" s="65"/>
      <c r="AY1340" s="65"/>
      <c r="AZ1340" s="65"/>
      <c r="BA1340" s="65"/>
      <c r="BB1340" s="65"/>
      <c r="BC1340" s="65"/>
      <c r="BD1340" s="65"/>
      <c r="BE1340" s="65"/>
      <c r="BF1340" s="65"/>
      <c r="BG1340" s="65"/>
      <c r="BH1340" s="65"/>
      <c r="BI1340" s="65"/>
      <c r="BJ1340" s="65"/>
      <c r="BK1340" s="65"/>
      <c r="BL1340" s="65"/>
      <c r="BM1340" s="65"/>
      <c r="BN1340" s="65"/>
      <c r="BO1340" s="65"/>
      <c r="BP1340" s="65"/>
      <c r="BQ1340" s="65"/>
      <c r="BR1340" s="65"/>
      <c r="BS1340" s="65"/>
      <c r="BT1340" s="65"/>
      <c r="BU1340" s="65"/>
      <c r="BV1340" s="65"/>
      <c r="BW1340" s="65"/>
      <c r="BX1340" s="65"/>
      <c r="BY1340" s="65"/>
      <c r="BZ1340" s="65"/>
      <c r="CA1340" s="65"/>
      <c r="CB1340" s="65"/>
      <c r="CC1340" s="65"/>
      <c r="CD1340" s="65"/>
      <c r="CE1340" s="65"/>
      <c r="CF1340" s="65"/>
      <c r="CG1340" s="65"/>
      <c r="CH1340" s="65"/>
      <c r="CI1340" s="65"/>
      <c r="CJ1340" s="65"/>
      <c r="CK1340" s="65"/>
      <c r="CL1340" s="65"/>
      <c r="CM1340" s="65"/>
      <c r="CN1340" s="65"/>
      <c r="CO1340" s="65"/>
      <c r="CP1340" s="65"/>
      <c r="CQ1340" s="65"/>
      <c r="CR1340" s="65"/>
      <c r="CS1340" s="65"/>
      <c r="CT1340" s="65"/>
      <c r="CU1340" s="65"/>
      <c r="CV1340" s="65"/>
      <c r="CW1340" s="65"/>
      <c r="CX1340" s="65"/>
      <c r="CY1340" s="65"/>
      <c r="CZ1340" s="65"/>
      <c r="DA1340" s="65"/>
      <c r="DB1340" s="65"/>
      <c r="DC1340" s="65"/>
      <c r="DD1340" s="65"/>
      <c r="DE1340" s="65"/>
      <c r="DF1340" s="65"/>
      <c r="DG1340" s="65"/>
      <c r="DH1340" s="65"/>
      <c r="DI1340" s="65"/>
      <c r="DJ1340" s="65"/>
      <c r="DK1340" s="65"/>
      <c r="DL1340" s="65"/>
      <c r="DM1340" s="65"/>
      <c r="DN1340" s="65"/>
      <c r="DO1340" s="65"/>
      <c r="DP1340" s="65"/>
      <c r="DQ1340" s="65"/>
      <c r="DR1340" s="65"/>
      <c r="DS1340" s="65"/>
      <c r="DT1340" s="65"/>
      <c r="DU1340" s="65"/>
      <c r="DV1340" s="65"/>
      <c r="DW1340" s="65"/>
      <c r="DX1340" s="65"/>
      <c r="DY1340" s="65"/>
      <c r="DZ1340" s="65"/>
      <c r="EA1340" s="65"/>
      <c r="EB1340" s="65"/>
      <c r="EC1340" s="65"/>
      <c r="ED1340" s="65"/>
      <c r="EE1340" s="65"/>
      <c r="EF1340" s="65"/>
      <c r="EG1340" s="65"/>
      <c r="EH1340" s="65"/>
      <c r="EI1340" s="65"/>
      <c r="EJ1340" s="65"/>
      <c r="EK1340" s="65"/>
      <c r="EL1340" s="65"/>
      <c r="EM1340" s="65"/>
      <c r="EN1340" s="65"/>
      <c r="EO1340" s="65"/>
      <c r="EP1340" s="65"/>
      <c r="EQ1340" s="65"/>
      <c r="ER1340" s="65"/>
      <c r="ES1340" s="65"/>
      <c r="ET1340" s="65"/>
      <c r="EU1340" s="65"/>
      <c r="EV1340" s="65"/>
      <c r="EW1340" s="65"/>
      <c r="EX1340" s="65"/>
      <c r="EY1340" s="65"/>
      <c r="EZ1340" s="65"/>
      <c r="FA1340" s="65"/>
      <c r="FB1340" s="65"/>
      <c r="FC1340" s="65"/>
      <c r="FD1340" s="65"/>
      <c r="FE1340" s="65"/>
      <c r="FF1340" s="65"/>
      <c r="FG1340" s="65"/>
      <c r="FH1340" s="65"/>
      <c r="FI1340" s="65"/>
      <c r="FJ1340" s="65"/>
      <c r="FK1340" s="65"/>
      <c r="FL1340" s="65"/>
      <c r="FM1340" s="65"/>
      <c r="FN1340" s="65"/>
      <c r="FO1340" s="65"/>
      <c r="FP1340" s="65"/>
      <c r="FQ1340" s="65"/>
      <c r="FR1340" s="65"/>
      <c r="FS1340" s="65"/>
      <c r="FT1340" s="65"/>
      <c r="FU1340" s="65"/>
      <c r="FV1340" s="65"/>
      <c r="FW1340" s="65"/>
      <c r="FX1340" s="65"/>
      <c r="FY1340" s="65"/>
      <c r="FZ1340" s="65"/>
      <c r="GA1340" s="65"/>
      <c r="GB1340" s="65"/>
      <c r="GC1340" s="65"/>
      <c r="GD1340" s="65"/>
      <c r="GE1340" s="65"/>
      <c r="GF1340" s="65"/>
      <c r="GG1340" s="65"/>
      <c r="GH1340" s="65"/>
      <c r="GI1340" s="65"/>
      <c r="GJ1340" s="65"/>
      <c r="GK1340" s="65"/>
      <c r="GL1340" s="65"/>
      <c r="GM1340" s="65"/>
      <c r="GN1340" s="65"/>
      <c r="GO1340" s="65"/>
      <c r="GP1340" s="65"/>
      <c r="GQ1340" s="65"/>
      <c r="GR1340" s="65"/>
      <c r="GS1340" s="65"/>
      <c r="GT1340" s="65"/>
      <c r="GU1340" s="65"/>
      <c r="GV1340" s="65"/>
      <c r="GW1340" s="65"/>
      <c r="GX1340" s="65"/>
      <c r="GY1340" s="65"/>
      <c r="GZ1340" s="65"/>
      <c r="HA1340" s="65"/>
      <c r="HB1340" s="65"/>
      <c r="HC1340" s="65"/>
      <c r="HD1340" s="65"/>
      <c r="HE1340" s="65"/>
      <c r="HF1340" s="65"/>
      <c r="HG1340" s="65"/>
      <c r="HH1340" s="65"/>
      <c r="HI1340" s="65"/>
      <c r="HJ1340" s="65"/>
      <c r="HK1340" s="65"/>
      <c r="HL1340" s="65"/>
      <c r="HM1340" s="65"/>
      <c r="HN1340" s="65"/>
      <c r="HO1340" s="65"/>
      <c r="HP1340" s="65"/>
      <c r="HQ1340" s="65"/>
      <c r="HR1340" s="65"/>
      <c r="HS1340" s="65"/>
      <c r="HT1340" s="65"/>
      <c r="HU1340" s="65"/>
      <c r="HV1340" s="65"/>
      <c r="HW1340" s="65"/>
      <c r="HX1340" s="65"/>
      <c r="HY1340" s="65"/>
      <c r="HZ1340" s="65"/>
      <c r="IA1340" s="65"/>
      <c r="IB1340" s="65"/>
      <c r="IC1340" s="65"/>
      <c r="ID1340" s="65"/>
      <c r="IE1340" s="65"/>
      <c r="IF1340" s="65"/>
      <c r="IG1340" s="65"/>
      <c r="IH1340" s="65"/>
      <c r="II1340" s="65"/>
      <c r="IJ1340" s="65"/>
      <c r="IK1340" s="65"/>
      <c r="IL1340" s="65"/>
    </row>
    <row r="1341" spans="1:246" s="42" customFormat="1" ht="14.25" customHeight="1" x14ac:dyDescent="0.4">
      <c r="A1341" s="39" t="s">
        <v>8051</v>
      </c>
      <c r="B1341" s="45">
        <v>1853</v>
      </c>
      <c r="C1341" s="45">
        <v>1214</v>
      </c>
      <c r="D1341" s="45">
        <v>125</v>
      </c>
      <c r="E1341" s="46" t="s">
        <v>7530</v>
      </c>
      <c r="F1341" s="47" t="s">
        <v>4283</v>
      </c>
      <c r="G1341" s="46" t="s">
        <v>64</v>
      </c>
      <c r="H1341" s="46" t="s">
        <v>4284</v>
      </c>
      <c r="I1341" s="46" t="s">
        <v>25</v>
      </c>
      <c r="J1341" s="48">
        <v>1</v>
      </c>
      <c r="K1341" s="49">
        <v>10.7</v>
      </c>
      <c r="L1341" s="50">
        <v>50</v>
      </c>
      <c r="M1341" s="50">
        <v>535</v>
      </c>
      <c r="N1341" s="51">
        <v>24</v>
      </c>
      <c r="O1341" s="51">
        <v>0</v>
      </c>
      <c r="P1341" s="51">
        <v>0</v>
      </c>
      <c r="Q1341" s="51">
        <v>0</v>
      </c>
      <c r="R1341" s="51">
        <f t="shared" si="177"/>
        <v>24</v>
      </c>
      <c r="S1341" s="79"/>
      <c r="T1341" s="52">
        <f t="shared" si="170"/>
        <v>0</v>
      </c>
      <c r="U1341" s="52" t="str" cm="1">
        <f t="array" aca="1" ref="U1341" ca="1">IF(S1341="", "×", IF(LEFT(S1341,2)="項番", COUNTIFS($D$2:$D$4001, INDIRECT("D" &amp; ROW()-1), $U$2:$U$4001, "〇"), "〇"))</f>
        <v>×</v>
      </c>
      <c r="V1341" s="52" t="str">
        <f t="shared" si="171"/>
        <v>×</v>
      </c>
      <c r="W1341" s="52" t="str">
        <f t="shared" si="172"/>
        <v>×</v>
      </c>
      <c r="X1341" s="53" t="str">
        <f t="shared" ca="1" si="173"/>
        <v/>
      </c>
      <c r="Y1341" s="52">
        <f t="shared" ca="1" si="174"/>
        <v>0</v>
      </c>
      <c r="Z1341" s="52">
        <f t="shared" si="175"/>
        <v>125</v>
      </c>
      <c r="AA1341" s="52" t="s">
        <v>125</v>
      </c>
      <c r="AB1341" s="65"/>
      <c r="AC1341" s="65"/>
      <c r="AD1341" s="65"/>
      <c r="AE1341" s="65"/>
      <c r="AF1341" s="65"/>
      <c r="AG1341" s="65"/>
      <c r="AH1341" s="65"/>
      <c r="AI1341" s="65"/>
      <c r="AJ1341" s="65"/>
      <c r="AK1341" s="65"/>
      <c r="AL1341" s="65"/>
      <c r="AM1341" s="65"/>
      <c r="AN1341" s="65"/>
      <c r="AO1341" s="65"/>
      <c r="AP1341" s="65"/>
      <c r="AQ1341" s="65"/>
      <c r="AR1341" s="65"/>
      <c r="AS1341" s="65"/>
      <c r="AT1341" s="65"/>
      <c r="AU1341" s="65"/>
      <c r="AV1341" s="65"/>
      <c r="AW1341" s="65"/>
      <c r="AX1341" s="65"/>
      <c r="AY1341" s="65"/>
      <c r="AZ1341" s="65"/>
      <c r="BA1341" s="65"/>
      <c r="BB1341" s="65"/>
      <c r="BC1341" s="65"/>
      <c r="BD1341" s="65"/>
      <c r="BE1341" s="65"/>
      <c r="BF1341" s="65"/>
      <c r="BG1341" s="65"/>
      <c r="BH1341" s="65"/>
      <c r="BI1341" s="65"/>
      <c r="BJ1341" s="65"/>
      <c r="BK1341" s="65"/>
      <c r="BL1341" s="65"/>
      <c r="BM1341" s="65"/>
      <c r="BN1341" s="65"/>
      <c r="BO1341" s="65"/>
      <c r="BP1341" s="65"/>
      <c r="BQ1341" s="65"/>
      <c r="BR1341" s="65"/>
      <c r="BS1341" s="65"/>
      <c r="BT1341" s="65"/>
      <c r="BU1341" s="65"/>
      <c r="BV1341" s="65"/>
      <c r="BW1341" s="65"/>
      <c r="BX1341" s="65"/>
      <c r="BY1341" s="65"/>
      <c r="BZ1341" s="65"/>
      <c r="CA1341" s="65"/>
      <c r="CB1341" s="65"/>
      <c r="CC1341" s="65"/>
      <c r="CD1341" s="65"/>
      <c r="CE1341" s="65"/>
      <c r="CF1341" s="65"/>
      <c r="CG1341" s="65"/>
      <c r="CH1341" s="65"/>
      <c r="CI1341" s="65"/>
      <c r="CJ1341" s="65"/>
      <c r="CK1341" s="65"/>
      <c r="CL1341" s="65"/>
      <c r="CM1341" s="65"/>
      <c r="CN1341" s="65"/>
      <c r="CO1341" s="65"/>
      <c r="CP1341" s="65"/>
      <c r="CQ1341" s="65"/>
      <c r="CR1341" s="65"/>
      <c r="CS1341" s="65"/>
      <c r="CT1341" s="65"/>
      <c r="CU1341" s="65"/>
      <c r="CV1341" s="65"/>
      <c r="CW1341" s="65"/>
      <c r="CX1341" s="65"/>
      <c r="CY1341" s="65"/>
      <c r="CZ1341" s="65"/>
      <c r="DA1341" s="65"/>
      <c r="DB1341" s="65"/>
      <c r="DC1341" s="65"/>
      <c r="DD1341" s="65"/>
      <c r="DE1341" s="65"/>
      <c r="DF1341" s="65"/>
      <c r="DG1341" s="65"/>
      <c r="DH1341" s="65"/>
      <c r="DI1341" s="65"/>
      <c r="DJ1341" s="65"/>
      <c r="DK1341" s="65"/>
      <c r="DL1341" s="65"/>
      <c r="DM1341" s="65"/>
      <c r="DN1341" s="65"/>
      <c r="DO1341" s="65"/>
      <c r="DP1341" s="65"/>
      <c r="DQ1341" s="65"/>
      <c r="DR1341" s="65"/>
      <c r="DS1341" s="65"/>
      <c r="DT1341" s="65"/>
      <c r="DU1341" s="65"/>
      <c r="DV1341" s="65"/>
      <c r="DW1341" s="65"/>
      <c r="DX1341" s="65"/>
      <c r="DY1341" s="65"/>
      <c r="DZ1341" s="65"/>
      <c r="EA1341" s="65"/>
      <c r="EB1341" s="65"/>
      <c r="EC1341" s="65"/>
      <c r="ED1341" s="65"/>
      <c r="EE1341" s="65"/>
      <c r="EF1341" s="65"/>
      <c r="EG1341" s="65"/>
      <c r="EH1341" s="65"/>
      <c r="EI1341" s="65"/>
      <c r="EJ1341" s="65"/>
      <c r="EK1341" s="65"/>
      <c r="EL1341" s="65"/>
      <c r="EM1341" s="65"/>
      <c r="EN1341" s="65"/>
      <c r="EO1341" s="65"/>
      <c r="EP1341" s="65"/>
      <c r="EQ1341" s="65"/>
      <c r="ER1341" s="65"/>
      <c r="ES1341" s="65"/>
      <c r="ET1341" s="65"/>
      <c r="EU1341" s="65"/>
      <c r="EV1341" s="65"/>
      <c r="EW1341" s="65"/>
      <c r="EX1341" s="65"/>
      <c r="EY1341" s="65"/>
      <c r="EZ1341" s="65"/>
      <c r="FA1341" s="65"/>
      <c r="FB1341" s="65"/>
      <c r="FC1341" s="65"/>
      <c r="FD1341" s="65"/>
      <c r="FE1341" s="65"/>
      <c r="FF1341" s="65"/>
      <c r="FG1341" s="65"/>
      <c r="FH1341" s="65"/>
      <c r="FI1341" s="65"/>
      <c r="FJ1341" s="65"/>
      <c r="FK1341" s="65"/>
      <c r="FL1341" s="65"/>
      <c r="FM1341" s="65"/>
      <c r="FN1341" s="65"/>
      <c r="FO1341" s="65"/>
      <c r="FP1341" s="65"/>
      <c r="FQ1341" s="65"/>
      <c r="FR1341" s="65"/>
      <c r="FS1341" s="65"/>
      <c r="FT1341" s="65"/>
      <c r="FU1341" s="65"/>
      <c r="FV1341" s="65"/>
      <c r="FW1341" s="65"/>
      <c r="FX1341" s="65"/>
      <c r="FY1341" s="65"/>
      <c r="FZ1341" s="65"/>
      <c r="GA1341" s="65"/>
      <c r="GB1341" s="65"/>
      <c r="GC1341" s="65"/>
      <c r="GD1341" s="65"/>
      <c r="GE1341" s="65"/>
      <c r="GF1341" s="65"/>
      <c r="GG1341" s="65"/>
      <c r="GH1341" s="65"/>
      <c r="GI1341" s="65"/>
      <c r="GJ1341" s="65"/>
      <c r="GK1341" s="65"/>
      <c r="GL1341" s="65"/>
      <c r="GM1341" s="65"/>
      <c r="GN1341" s="65"/>
      <c r="GO1341" s="65"/>
      <c r="GP1341" s="65"/>
      <c r="GQ1341" s="65"/>
      <c r="GR1341" s="65"/>
      <c r="GS1341" s="65"/>
      <c r="GT1341" s="65"/>
      <c r="GU1341" s="65"/>
      <c r="GV1341" s="65"/>
      <c r="GW1341" s="65"/>
      <c r="GX1341" s="65"/>
      <c r="GY1341" s="65"/>
      <c r="GZ1341" s="65"/>
      <c r="HA1341" s="65"/>
      <c r="HB1341" s="65"/>
      <c r="HC1341" s="65"/>
      <c r="HD1341" s="65"/>
      <c r="HE1341" s="65"/>
      <c r="HF1341" s="65"/>
      <c r="HG1341" s="65"/>
      <c r="HH1341" s="65"/>
      <c r="HI1341" s="65"/>
      <c r="HJ1341" s="65"/>
      <c r="HK1341" s="65"/>
      <c r="HL1341" s="65"/>
      <c r="HM1341" s="65"/>
      <c r="HN1341" s="65"/>
      <c r="HO1341" s="65"/>
      <c r="HP1341" s="65"/>
      <c r="HQ1341" s="65"/>
      <c r="HR1341" s="65"/>
      <c r="HS1341" s="65"/>
      <c r="HT1341" s="65"/>
      <c r="HU1341" s="65"/>
      <c r="HV1341" s="65"/>
      <c r="HW1341" s="65"/>
      <c r="HX1341" s="65"/>
      <c r="HY1341" s="65"/>
      <c r="HZ1341" s="65"/>
      <c r="IA1341" s="65"/>
      <c r="IB1341" s="65"/>
      <c r="IC1341" s="65"/>
      <c r="ID1341" s="65"/>
      <c r="IE1341" s="65"/>
      <c r="IF1341" s="65"/>
      <c r="IG1341" s="65"/>
      <c r="IH1341" s="65"/>
      <c r="II1341" s="65"/>
      <c r="IJ1341" s="65"/>
      <c r="IK1341" s="65"/>
      <c r="IL1341" s="65"/>
    </row>
    <row r="1342" spans="1:246" s="71" customFormat="1" ht="14.25" customHeight="1" x14ac:dyDescent="0.4">
      <c r="A1342" s="39" t="s">
        <v>8051</v>
      </c>
      <c r="B1342" s="45">
        <v>1854</v>
      </c>
      <c r="C1342" s="45">
        <v>1215</v>
      </c>
      <c r="D1342" s="45">
        <v>125</v>
      </c>
      <c r="E1342" s="46" t="s">
        <v>7530</v>
      </c>
      <c r="F1342" s="47" t="s">
        <v>4285</v>
      </c>
      <c r="G1342" s="46" t="s">
        <v>64</v>
      </c>
      <c r="H1342" s="46" t="s">
        <v>4286</v>
      </c>
      <c r="I1342" s="46" t="s">
        <v>260</v>
      </c>
      <c r="J1342" s="48">
        <v>1</v>
      </c>
      <c r="K1342" s="49">
        <v>41.7</v>
      </c>
      <c r="L1342" s="50">
        <v>50</v>
      </c>
      <c r="M1342" s="50">
        <v>2085</v>
      </c>
      <c r="N1342" s="51">
        <v>0</v>
      </c>
      <c r="O1342" s="51">
        <v>0</v>
      </c>
      <c r="P1342" s="51">
        <v>15</v>
      </c>
      <c r="Q1342" s="51">
        <v>0</v>
      </c>
      <c r="R1342" s="51">
        <f t="shared" si="177"/>
        <v>15</v>
      </c>
      <c r="S1342" s="79"/>
      <c r="T1342" s="52">
        <f t="shared" si="170"/>
        <v>0</v>
      </c>
      <c r="U1342" s="52" t="str" cm="1">
        <f t="array" aca="1" ref="U1342" ca="1">IF(S1342="", "×", IF(LEFT(S1342,2)="項番", COUNTIFS($D$2:$D$4001, INDIRECT("D" &amp; ROW()-1), $U$2:$U$4001, "〇"), "〇"))</f>
        <v>×</v>
      </c>
      <c r="V1342" s="52" t="str">
        <f t="shared" si="171"/>
        <v>×</v>
      </c>
      <c r="W1342" s="52" t="str">
        <f t="shared" si="172"/>
        <v>×</v>
      </c>
      <c r="X1342" s="53" t="str">
        <f t="shared" ca="1" si="173"/>
        <v/>
      </c>
      <c r="Y1342" s="52">
        <f t="shared" ca="1" si="174"/>
        <v>0</v>
      </c>
      <c r="Z1342" s="52">
        <f t="shared" si="175"/>
        <v>125</v>
      </c>
      <c r="AA1342" s="52" t="s">
        <v>125</v>
      </c>
      <c r="AB1342" s="70"/>
      <c r="AC1342" s="70"/>
      <c r="AD1342" s="70"/>
      <c r="AE1342" s="70"/>
      <c r="AF1342" s="70"/>
      <c r="AG1342" s="70"/>
      <c r="AH1342" s="70"/>
      <c r="AI1342" s="70"/>
      <c r="AJ1342" s="70"/>
      <c r="AK1342" s="70"/>
      <c r="AL1342" s="70"/>
      <c r="AM1342" s="70"/>
      <c r="AN1342" s="70"/>
      <c r="AO1342" s="70"/>
      <c r="AP1342" s="70"/>
      <c r="AQ1342" s="70"/>
      <c r="AR1342" s="70"/>
      <c r="AS1342" s="70"/>
      <c r="AT1342" s="70"/>
      <c r="AU1342" s="70"/>
      <c r="AV1342" s="70"/>
      <c r="AW1342" s="70"/>
      <c r="AX1342" s="70"/>
      <c r="AY1342" s="70"/>
      <c r="AZ1342" s="70"/>
      <c r="BA1342" s="70"/>
      <c r="BB1342" s="70"/>
      <c r="BC1342" s="70"/>
      <c r="BD1342" s="70"/>
      <c r="BE1342" s="70"/>
      <c r="BF1342" s="70"/>
      <c r="BG1342" s="70"/>
      <c r="BH1342" s="70"/>
      <c r="BI1342" s="70"/>
      <c r="BJ1342" s="70"/>
      <c r="BK1342" s="70"/>
      <c r="BL1342" s="70"/>
      <c r="BM1342" s="70"/>
      <c r="BN1342" s="70"/>
      <c r="BO1342" s="70"/>
      <c r="BP1342" s="70"/>
      <c r="BQ1342" s="70"/>
      <c r="BR1342" s="70"/>
      <c r="BS1342" s="70"/>
      <c r="BT1342" s="70"/>
      <c r="BU1342" s="70"/>
      <c r="BV1342" s="70"/>
      <c r="BW1342" s="70"/>
      <c r="BX1342" s="70"/>
      <c r="BY1342" s="70"/>
      <c r="BZ1342" s="70"/>
      <c r="CA1342" s="70"/>
      <c r="CB1342" s="70"/>
      <c r="CC1342" s="70"/>
      <c r="CD1342" s="70"/>
      <c r="CE1342" s="70"/>
      <c r="CF1342" s="70"/>
      <c r="CG1342" s="70"/>
      <c r="CH1342" s="70"/>
      <c r="CI1342" s="70"/>
      <c r="CJ1342" s="70"/>
      <c r="CK1342" s="70"/>
      <c r="CL1342" s="70"/>
      <c r="CM1342" s="70"/>
      <c r="CN1342" s="70"/>
      <c r="CO1342" s="70"/>
      <c r="CP1342" s="70"/>
      <c r="CQ1342" s="70"/>
      <c r="CR1342" s="70"/>
      <c r="CS1342" s="70"/>
      <c r="CT1342" s="70"/>
      <c r="CU1342" s="70"/>
      <c r="CV1342" s="70"/>
      <c r="CW1342" s="70"/>
      <c r="CX1342" s="70"/>
      <c r="CY1342" s="70"/>
      <c r="CZ1342" s="70"/>
      <c r="DA1342" s="70"/>
      <c r="DB1342" s="70"/>
      <c r="DC1342" s="70"/>
      <c r="DD1342" s="70"/>
      <c r="DE1342" s="70"/>
      <c r="DF1342" s="70"/>
      <c r="DG1342" s="70"/>
      <c r="DH1342" s="70"/>
      <c r="DI1342" s="70"/>
      <c r="DJ1342" s="70"/>
      <c r="DK1342" s="70"/>
      <c r="DL1342" s="70"/>
      <c r="DM1342" s="70"/>
      <c r="DN1342" s="70"/>
      <c r="DO1342" s="70"/>
      <c r="DP1342" s="70"/>
      <c r="DQ1342" s="70"/>
      <c r="DR1342" s="70"/>
      <c r="DS1342" s="70"/>
      <c r="DT1342" s="70"/>
      <c r="DU1342" s="70"/>
      <c r="DV1342" s="70"/>
      <c r="DW1342" s="70"/>
      <c r="DX1342" s="70"/>
      <c r="DY1342" s="70"/>
      <c r="DZ1342" s="70"/>
      <c r="EA1342" s="70"/>
      <c r="EB1342" s="70"/>
      <c r="EC1342" s="70"/>
      <c r="ED1342" s="70"/>
      <c r="EE1342" s="70"/>
      <c r="EF1342" s="70"/>
      <c r="EG1342" s="70"/>
      <c r="EH1342" s="70"/>
      <c r="EI1342" s="70"/>
      <c r="EJ1342" s="70"/>
      <c r="EK1342" s="70"/>
      <c r="EL1342" s="70"/>
      <c r="EM1342" s="70"/>
      <c r="EN1342" s="70"/>
      <c r="EO1342" s="70"/>
      <c r="EP1342" s="70"/>
      <c r="EQ1342" s="70"/>
      <c r="ER1342" s="70"/>
      <c r="ES1342" s="70"/>
      <c r="ET1342" s="70"/>
      <c r="EU1342" s="70"/>
      <c r="EV1342" s="70"/>
      <c r="EW1342" s="70"/>
      <c r="EX1342" s="70"/>
      <c r="EY1342" s="70"/>
      <c r="EZ1342" s="70"/>
      <c r="FA1342" s="70"/>
      <c r="FB1342" s="70"/>
      <c r="FC1342" s="70"/>
      <c r="FD1342" s="70"/>
      <c r="FE1342" s="70"/>
      <c r="FF1342" s="70"/>
      <c r="FG1342" s="70"/>
      <c r="FH1342" s="70"/>
      <c r="FI1342" s="70"/>
      <c r="FJ1342" s="70"/>
      <c r="FK1342" s="70"/>
      <c r="FL1342" s="70"/>
      <c r="FM1342" s="70"/>
      <c r="FN1342" s="70"/>
      <c r="FO1342" s="70"/>
      <c r="FP1342" s="70"/>
      <c r="FQ1342" s="70"/>
      <c r="FR1342" s="70"/>
      <c r="FS1342" s="70"/>
      <c r="FT1342" s="70"/>
      <c r="FU1342" s="70"/>
      <c r="FV1342" s="70"/>
      <c r="FW1342" s="70"/>
      <c r="FX1342" s="70"/>
      <c r="FY1342" s="70"/>
      <c r="FZ1342" s="70"/>
      <c r="GA1342" s="70"/>
      <c r="GB1342" s="70"/>
      <c r="GC1342" s="70"/>
      <c r="GD1342" s="70"/>
      <c r="GE1342" s="70"/>
      <c r="GF1342" s="70"/>
      <c r="GG1342" s="70"/>
      <c r="GH1342" s="70"/>
      <c r="GI1342" s="70"/>
      <c r="GJ1342" s="70"/>
      <c r="GK1342" s="70"/>
      <c r="GL1342" s="70"/>
      <c r="GM1342" s="70"/>
      <c r="GN1342" s="70"/>
      <c r="GO1342" s="70"/>
      <c r="GP1342" s="70"/>
      <c r="GQ1342" s="70"/>
      <c r="GR1342" s="70"/>
      <c r="GS1342" s="70"/>
      <c r="GT1342" s="70"/>
      <c r="GU1342" s="70"/>
      <c r="GV1342" s="70"/>
      <c r="GW1342" s="70"/>
      <c r="GX1342" s="70"/>
      <c r="GY1342" s="70"/>
      <c r="GZ1342" s="70"/>
      <c r="HA1342" s="70"/>
      <c r="HB1342" s="70"/>
      <c r="HC1342" s="70"/>
      <c r="HD1342" s="70"/>
      <c r="HE1342" s="70"/>
      <c r="HF1342" s="70"/>
      <c r="HG1342" s="70"/>
      <c r="HH1342" s="70"/>
      <c r="HI1342" s="70"/>
      <c r="HJ1342" s="70"/>
      <c r="HK1342" s="70"/>
      <c r="HL1342" s="70"/>
      <c r="HM1342" s="70"/>
      <c r="HN1342" s="70"/>
      <c r="HO1342" s="70"/>
      <c r="HP1342" s="70"/>
      <c r="HQ1342" s="70"/>
      <c r="HR1342" s="70"/>
      <c r="HS1342" s="70"/>
      <c r="HT1342" s="70"/>
      <c r="HU1342" s="70"/>
      <c r="HV1342" s="70"/>
      <c r="HW1342" s="70"/>
      <c r="HX1342" s="70"/>
      <c r="HY1342" s="70"/>
      <c r="HZ1342" s="70"/>
      <c r="IA1342" s="70"/>
      <c r="IB1342" s="70"/>
      <c r="IC1342" s="70"/>
      <c r="ID1342" s="70"/>
      <c r="IE1342" s="70"/>
      <c r="IF1342" s="70"/>
      <c r="IG1342" s="70"/>
      <c r="IH1342" s="70"/>
      <c r="II1342" s="70"/>
      <c r="IJ1342" s="70"/>
      <c r="IK1342" s="70"/>
      <c r="IL1342" s="70"/>
    </row>
    <row r="1343" spans="1:246" s="71" customFormat="1" ht="14.25" customHeight="1" x14ac:dyDescent="0.4">
      <c r="A1343" s="39" t="s">
        <v>8051</v>
      </c>
      <c r="B1343" s="45">
        <v>1856</v>
      </c>
      <c r="C1343" s="45">
        <v>1216</v>
      </c>
      <c r="D1343" s="45">
        <v>125</v>
      </c>
      <c r="E1343" s="46" t="s">
        <v>7530</v>
      </c>
      <c r="F1343" s="47" t="s">
        <v>4290</v>
      </c>
      <c r="G1343" s="46" t="s">
        <v>64</v>
      </c>
      <c r="H1343" s="46" t="s">
        <v>4291</v>
      </c>
      <c r="I1343" s="46" t="s">
        <v>25</v>
      </c>
      <c r="J1343" s="48">
        <v>1</v>
      </c>
      <c r="K1343" s="49">
        <v>7</v>
      </c>
      <c r="L1343" s="50">
        <v>50</v>
      </c>
      <c r="M1343" s="50">
        <v>350</v>
      </c>
      <c r="N1343" s="51">
        <v>0</v>
      </c>
      <c r="O1343" s="51">
        <v>0</v>
      </c>
      <c r="P1343" s="51">
        <v>0</v>
      </c>
      <c r="Q1343" s="51">
        <v>6</v>
      </c>
      <c r="R1343" s="51">
        <f t="shared" si="177"/>
        <v>6</v>
      </c>
      <c r="S1343" s="79"/>
      <c r="T1343" s="52">
        <f t="shared" si="170"/>
        <v>0</v>
      </c>
      <c r="U1343" s="52" t="str" cm="1">
        <f t="array" aca="1" ref="U1343" ca="1">IF(S1343="", "×", IF(LEFT(S1343,2)="項番", COUNTIFS($D$2:$D$4001, INDIRECT("D" &amp; ROW()-1), $U$2:$U$4001, "〇"), "〇"))</f>
        <v>×</v>
      </c>
      <c r="V1343" s="52" t="str">
        <f t="shared" si="171"/>
        <v>×</v>
      </c>
      <c r="W1343" s="52" t="str">
        <f t="shared" si="172"/>
        <v>×</v>
      </c>
      <c r="X1343" s="53" t="str">
        <f t="shared" ca="1" si="173"/>
        <v/>
      </c>
      <c r="Y1343" s="52">
        <f t="shared" ca="1" si="174"/>
        <v>0</v>
      </c>
      <c r="Z1343" s="52">
        <f t="shared" si="175"/>
        <v>125</v>
      </c>
      <c r="AA1343" s="52" t="s">
        <v>125</v>
      </c>
      <c r="AB1343" s="70"/>
      <c r="AC1343" s="70"/>
      <c r="AD1343" s="70"/>
      <c r="AE1343" s="70"/>
      <c r="AF1343" s="70"/>
      <c r="AG1343" s="70"/>
      <c r="AH1343" s="70"/>
      <c r="AI1343" s="70"/>
      <c r="AJ1343" s="70"/>
      <c r="AK1343" s="70"/>
      <c r="AL1343" s="70"/>
      <c r="AM1343" s="70"/>
      <c r="AN1343" s="70"/>
      <c r="AO1343" s="70"/>
      <c r="AP1343" s="70"/>
      <c r="AQ1343" s="70"/>
      <c r="AR1343" s="70"/>
      <c r="AS1343" s="70"/>
      <c r="AT1343" s="70"/>
      <c r="AU1343" s="70"/>
      <c r="AV1343" s="70"/>
      <c r="AW1343" s="70"/>
      <c r="AX1343" s="70"/>
      <c r="AY1343" s="70"/>
      <c r="AZ1343" s="70"/>
      <c r="BA1343" s="70"/>
      <c r="BB1343" s="70"/>
      <c r="BC1343" s="70"/>
      <c r="BD1343" s="70"/>
      <c r="BE1343" s="70"/>
      <c r="BF1343" s="70"/>
      <c r="BG1343" s="70"/>
      <c r="BH1343" s="70"/>
      <c r="BI1343" s="70"/>
      <c r="BJ1343" s="70"/>
      <c r="BK1343" s="70"/>
      <c r="BL1343" s="70"/>
      <c r="BM1343" s="70"/>
      <c r="BN1343" s="70"/>
      <c r="BO1343" s="70"/>
      <c r="BP1343" s="70"/>
      <c r="BQ1343" s="70"/>
      <c r="BR1343" s="70"/>
      <c r="BS1343" s="70"/>
      <c r="BT1343" s="70"/>
      <c r="BU1343" s="70"/>
      <c r="BV1343" s="70"/>
      <c r="BW1343" s="70"/>
      <c r="BX1343" s="70"/>
      <c r="BY1343" s="70"/>
      <c r="BZ1343" s="70"/>
      <c r="CA1343" s="70"/>
      <c r="CB1343" s="70"/>
      <c r="CC1343" s="70"/>
      <c r="CD1343" s="70"/>
      <c r="CE1343" s="70"/>
      <c r="CF1343" s="70"/>
      <c r="CG1343" s="70"/>
      <c r="CH1343" s="70"/>
      <c r="CI1343" s="70"/>
      <c r="CJ1343" s="70"/>
      <c r="CK1343" s="70"/>
      <c r="CL1343" s="70"/>
      <c r="CM1343" s="70"/>
      <c r="CN1343" s="70"/>
      <c r="CO1343" s="70"/>
      <c r="CP1343" s="70"/>
      <c r="CQ1343" s="70"/>
      <c r="CR1343" s="70"/>
      <c r="CS1343" s="70"/>
      <c r="CT1343" s="70"/>
      <c r="CU1343" s="70"/>
      <c r="CV1343" s="70"/>
      <c r="CW1343" s="70"/>
      <c r="CX1343" s="70"/>
      <c r="CY1343" s="70"/>
      <c r="CZ1343" s="70"/>
      <c r="DA1343" s="70"/>
      <c r="DB1343" s="70"/>
      <c r="DC1343" s="70"/>
      <c r="DD1343" s="70"/>
      <c r="DE1343" s="70"/>
      <c r="DF1343" s="70"/>
      <c r="DG1343" s="70"/>
      <c r="DH1343" s="70"/>
      <c r="DI1343" s="70"/>
      <c r="DJ1343" s="70"/>
      <c r="DK1343" s="70"/>
      <c r="DL1343" s="70"/>
      <c r="DM1343" s="70"/>
      <c r="DN1343" s="70"/>
      <c r="DO1343" s="70"/>
      <c r="DP1343" s="70"/>
      <c r="DQ1343" s="70"/>
      <c r="DR1343" s="70"/>
      <c r="DS1343" s="70"/>
      <c r="DT1343" s="70"/>
      <c r="DU1343" s="70"/>
      <c r="DV1343" s="70"/>
      <c r="DW1343" s="70"/>
      <c r="DX1343" s="70"/>
      <c r="DY1343" s="70"/>
      <c r="DZ1343" s="70"/>
      <c r="EA1343" s="70"/>
      <c r="EB1343" s="70"/>
      <c r="EC1343" s="70"/>
      <c r="ED1343" s="70"/>
      <c r="EE1343" s="70"/>
      <c r="EF1343" s="70"/>
      <c r="EG1343" s="70"/>
      <c r="EH1343" s="70"/>
      <c r="EI1343" s="70"/>
      <c r="EJ1343" s="70"/>
      <c r="EK1343" s="70"/>
      <c r="EL1343" s="70"/>
      <c r="EM1343" s="70"/>
      <c r="EN1343" s="70"/>
      <c r="EO1343" s="70"/>
      <c r="EP1343" s="70"/>
      <c r="EQ1343" s="70"/>
      <c r="ER1343" s="70"/>
      <c r="ES1343" s="70"/>
      <c r="ET1343" s="70"/>
      <c r="EU1343" s="70"/>
      <c r="EV1343" s="70"/>
      <c r="EW1343" s="70"/>
      <c r="EX1343" s="70"/>
      <c r="EY1343" s="70"/>
      <c r="EZ1343" s="70"/>
      <c r="FA1343" s="70"/>
      <c r="FB1343" s="70"/>
      <c r="FC1343" s="70"/>
      <c r="FD1343" s="70"/>
      <c r="FE1343" s="70"/>
      <c r="FF1343" s="70"/>
      <c r="FG1343" s="70"/>
      <c r="FH1343" s="70"/>
      <c r="FI1343" s="70"/>
      <c r="FJ1343" s="70"/>
      <c r="FK1343" s="70"/>
      <c r="FL1343" s="70"/>
      <c r="FM1343" s="70"/>
      <c r="FN1343" s="70"/>
      <c r="FO1343" s="70"/>
      <c r="FP1343" s="70"/>
      <c r="FQ1343" s="70"/>
      <c r="FR1343" s="70"/>
      <c r="FS1343" s="70"/>
      <c r="FT1343" s="70"/>
      <c r="FU1343" s="70"/>
      <c r="FV1343" s="70"/>
      <c r="FW1343" s="70"/>
      <c r="FX1343" s="70"/>
      <c r="FY1343" s="70"/>
      <c r="FZ1343" s="70"/>
      <c r="GA1343" s="70"/>
      <c r="GB1343" s="70"/>
      <c r="GC1343" s="70"/>
      <c r="GD1343" s="70"/>
      <c r="GE1343" s="70"/>
      <c r="GF1343" s="70"/>
      <c r="GG1343" s="70"/>
      <c r="GH1343" s="70"/>
      <c r="GI1343" s="70"/>
      <c r="GJ1343" s="70"/>
      <c r="GK1343" s="70"/>
      <c r="GL1343" s="70"/>
      <c r="GM1343" s="70"/>
      <c r="GN1343" s="70"/>
      <c r="GO1343" s="70"/>
      <c r="GP1343" s="70"/>
      <c r="GQ1343" s="70"/>
      <c r="GR1343" s="70"/>
      <c r="GS1343" s="70"/>
      <c r="GT1343" s="70"/>
      <c r="GU1343" s="70"/>
      <c r="GV1343" s="70"/>
      <c r="GW1343" s="70"/>
      <c r="GX1343" s="70"/>
      <c r="GY1343" s="70"/>
      <c r="GZ1343" s="70"/>
      <c r="HA1343" s="70"/>
      <c r="HB1343" s="70"/>
      <c r="HC1343" s="70"/>
      <c r="HD1343" s="70"/>
      <c r="HE1343" s="70"/>
      <c r="HF1343" s="70"/>
      <c r="HG1343" s="70"/>
      <c r="HH1343" s="70"/>
      <c r="HI1343" s="70"/>
      <c r="HJ1343" s="70"/>
      <c r="HK1343" s="70"/>
      <c r="HL1343" s="70"/>
      <c r="HM1343" s="70"/>
      <c r="HN1343" s="70"/>
      <c r="HO1343" s="70"/>
      <c r="HP1343" s="70"/>
      <c r="HQ1343" s="70"/>
      <c r="HR1343" s="70"/>
      <c r="HS1343" s="70"/>
      <c r="HT1343" s="70"/>
      <c r="HU1343" s="70"/>
      <c r="HV1343" s="70"/>
      <c r="HW1343" s="70"/>
      <c r="HX1343" s="70"/>
      <c r="HY1343" s="70"/>
      <c r="HZ1343" s="70"/>
      <c r="IA1343" s="70"/>
      <c r="IB1343" s="70"/>
      <c r="IC1343" s="70"/>
      <c r="ID1343" s="70"/>
      <c r="IE1343" s="70"/>
      <c r="IF1343" s="70"/>
      <c r="IG1343" s="70"/>
      <c r="IH1343" s="70"/>
      <c r="II1343" s="70"/>
      <c r="IJ1343" s="70"/>
      <c r="IK1343" s="70"/>
      <c r="IL1343" s="70"/>
    </row>
    <row r="1344" spans="1:246" ht="14.25" customHeight="1" x14ac:dyDescent="0.4">
      <c r="A1344" s="39" t="s">
        <v>8051</v>
      </c>
      <c r="B1344" s="45">
        <v>1857</v>
      </c>
      <c r="C1344" s="45">
        <v>1217</v>
      </c>
      <c r="D1344" s="45">
        <v>125</v>
      </c>
      <c r="E1344" s="46" t="s">
        <v>7530</v>
      </c>
      <c r="F1344" s="47" t="s">
        <v>7507</v>
      </c>
      <c r="G1344" s="46" t="s">
        <v>64</v>
      </c>
      <c r="H1344" s="46" t="s">
        <v>4292</v>
      </c>
      <c r="I1344" s="46" t="s">
        <v>12</v>
      </c>
      <c r="J1344" s="48">
        <v>100</v>
      </c>
      <c r="K1344" s="49">
        <v>9.5</v>
      </c>
      <c r="L1344" s="50">
        <v>100</v>
      </c>
      <c r="M1344" s="50">
        <v>950</v>
      </c>
      <c r="N1344" s="51">
        <v>0</v>
      </c>
      <c r="O1344" s="51">
        <v>4</v>
      </c>
      <c r="P1344" s="51">
        <v>0</v>
      </c>
      <c r="Q1344" s="51">
        <v>0</v>
      </c>
      <c r="R1344" s="51">
        <f t="shared" si="177"/>
        <v>4</v>
      </c>
      <c r="S1344" s="79"/>
      <c r="T1344" s="52">
        <f t="shared" si="170"/>
        <v>0</v>
      </c>
      <c r="U1344" s="52" t="str" cm="1">
        <f t="array" aca="1" ref="U1344" ca="1">IF(S1344="", "×", IF(LEFT(S1344,2)="項番", COUNTIFS($D$2:$D$4001, INDIRECT("D" &amp; ROW()-1), $U$2:$U$4001, "〇"), "〇"))</f>
        <v>×</v>
      </c>
      <c r="V1344" s="52" t="str">
        <f t="shared" si="171"/>
        <v>×</v>
      </c>
      <c r="W1344" s="52" t="str">
        <f t="shared" si="172"/>
        <v>×</v>
      </c>
      <c r="X1344" s="53" t="str">
        <f t="shared" ca="1" si="173"/>
        <v/>
      </c>
      <c r="Y1344" s="52">
        <f t="shared" ca="1" si="174"/>
        <v>0</v>
      </c>
      <c r="Z1344" s="52">
        <f t="shared" si="175"/>
        <v>125</v>
      </c>
      <c r="AA1344" s="52" t="s">
        <v>125</v>
      </c>
    </row>
    <row r="1345" spans="1:246" ht="14.25" customHeight="1" x14ac:dyDescent="0.4">
      <c r="A1345" s="39" t="s">
        <v>8051</v>
      </c>
      <c r="B1345" s="45">
        <v>1858</v>
      </c>
      <c r="C1345" s="45">
        <v>1218</v>
      </c>
      <c r="D1345" s="45">
        <v>125</v>
      </c>
      <c r="E1345" s="46" t="s">
        <v>7530</v>
      </c>
      <c r="F1345" s="47" t="s">
        <v>4293</v>
      </c>
      <c r="G1345" s="46" t="s">
        <v>64</v>
      </c>
      <c r="H1345" s="46" t="s">
        <v>4294</v>
      </c>
      <c r="I1345" s="46" t="s">
        <v>4295</v>
      </c>
      <c r="J1345" s="48">
        <v>1</v>
      </c>
      <c r="K1345" s="49">
        <v>31.6</v>
      </c>
      <c r="L1345" s="50">
        <v>10</v>
      </c>
      <c r="M1345" s="50">
        <v>316</v>
      </c>
      <c r="N1345" s="51">
        <v>0</v>
      </c>
      <c r="O1345" s="51">
        <v>2160</v>
      </c>
      <c r="P1345" s="51">
        <v>330</v>
      </c>
      <c r="Q1345" s="51">
        <v>0</v>
      </c>
      <c r="R1345" s="51">
        <f t="shared" si="177"/>
        <v>2490</v>
      </c>
      <c r="S1345" s="79"/>
      <c r="T1345" s="52">
        <f t="shared" si="170"/>
        <v>0</v>
      </c>
      <c r="U1345" s="52" t="str" cm="1">
        <f t="array" aca="1" ref="U1345" ca="1">IF(S1345="", "×", IF(LEFT(S1345,2)="項番", COUNTIFS($D$2:$D$4001, INDIRECT("D" &amp; ROW()-1), $U$2:$U$4001, "〇"), "〇"))</f>
        <v>×</v>
      </c>
      <c r="V1345" s="52" t="str">
        <f t="shared" si="171"/>
        <v>×</v>
      </c>
      <c r="W1345" s="52" t="str">
        <f t="shared" si="172"/>
        <v>×</v>
      </c>
      <c r="X1345" s="53" t="str">
        <f t="shared" ca="1" si="173"/>
        <v/>
      </c>
      <c r="Y1345" s="52">
        <f t="shared" ca="1" si="174"/>
        <v>0</v>
      </c>
      <c r="Z1345" s="52">
        <f t="shared" si="175"/>
        <v>125</v>
      </c>
      <c r="AA1345" s="52" t="s">
        <v>125</v>
      </c>
    </row>
    <row r="1346" spans="1:246" ht="14.25" customHeight="1" x14ac:dyDescent="0.4">
      <c r="A1346" s="39" t="s">
        <v>8051</v>
      </c>
      <c r="B1346" s="45">
        <v>1859</v>
      </c>
      <c r="C1346" s="45">
        <v>1219</v>
      </c>
      <c r="D1346" s="45">
        <v>125</v>
      </c>
      <c r="E1346" s="46" t="s">
        <v>7530</v>
      </c>
      <c r="F1346" s="47" t="s">
        <v>4296</v>
      </c>
      <c r="G1346" s="46" t="s">
        <v>64</v>
      </c>
      <c r="H1346" s="46" t="s">
        <v>4294</v>
      </c>
      <c r="I1346" s="46" t="s">
        <v>260</v>
      </c>
      <c r="J1346" s="48">
        <v>1</v>
      </c>
      <c r="K1346" s="49">
        <v>31.6</v>
      </c>
      <c r="L1346" s="50">
        <v>50</v>
      </c>
      <c r="M1346" s="50">
        <v>1580</v>
      </c>
      <c r="N1346" s="51">
        <v>0</v>
      </c>
      <c r="O1346" s="51">
        <v>150</v>
      </c>
      <c r="P1346" s="51">
        <v>82</v>
      </c>
      <c r="Q1346" s="51">
        <v>0</v>
      </c>
      <c r="R1346" s="51">
        <f t="shared" si="177"/>
        <v>232</v>
      </c>
      <c r="S1346" s="79"/>
      <c r="T1346" s="52">
        <f t="shared" si="170"/>
        <v>0</v>
      </c>
      <c r="U1346" s="52" t="str" cm="1">
        <f t="array" aca="1" ref="U1346" ca="1">IF(S1346="", "×", IF(LEFT(S1346,2)="項番", COUNTIFS($D$2:$D$4001, INDIRECT("D" &amp; ROW()-1), $U$2:$U$4001, "〇"), "〇"))</f>
        <v>×</v>
      </c>
      <c r="V1346" s="52" t="str">
        <f t="shared" si="171"/>
        <v>×</v>
      </c>
      <c r="W1346" s="52" t="str">
        <f t="shared" si="172"/>
        <v>×</v>
      </c>
      <c r="X1346" s="53" t="str">
        <f t="shared" ca="1" si="173"/>
        <v/>
      </c>
      <c r="Y1346" s="52">
        <f t="shared" ca="1" si="174"/>
        <v>0</v>
      </c>
      <c r="Z1346" s="52">
        <f t="shared" si="175"/>
        <v>125</v>
      </c>
      <c r="AA1346" s="52" t="s">
        <v>125</v>
      </c>
    </row>
    <row r="1347" spans="1:246" s="71" customFormat="1" ht="14.25" customHeight="1" x14ac:dyDescent="0.4">
      <c r="A1347" s="39" t="s">
        <v>8051</v>
      </c>
      <c r="B1347" s="45">
        <v>1860</v>
      </c>
      <c r="C1347" s="45">
        <v>1220</v>
      </c>
      <c r="D1347" s="45">
        <v>125</v>
      </c>
      <c r="E1347" s="46" t="s">
        <v>7530</v>
      </c>
      <c r="F1347" s="47" t="s">
        <v>4297</v>
      </c>
      <c r="G1347" s="46" t="s">
        <v>64</v>
      </c>
      <c r="H1347" s="46" t="s">
        <v>4298</v>
      </c>
      <c r="I1347" s="46" t="s">
        <v>12</v>
      </c>
      <c r="J1347" s="48">
        <v>100</v>
      </c>
      <c r="K1347" s="49">
        <v>6.4</v>
      </c>
      <c r="L1347" s="50">
        <v>100</v>
      </c>
      <c r="M1347" s="50">
        <v>640</v>
      </c>
      <c r="N1347" s="51">
        <v>0</v>
      </c>
      <c r="O1347" s="51">
        <v>0</v>
      </c>
      <c r="P1347" s="51">
        <v>1</v>
      </c>
      <c r="Q1347" s="51">
        <v>0</v>
      </c>
      <c r="R1347" s="51">
        <f t="shared" si="177"/>
        <v>1</v>
      </c>
      <c r="S1347" s="79"/>
      <c r="T1347" s="52">
        <f t="shared" si="170"/>
        <v>0</v>
      </c>
      <c r="U1347" s="52" t="str" cm="1">
        <f t="array" aca="1" ref="U1347" ca="1">IF(S1347="", "×", IF(LEFT(S1347,2)="項番", COUNTIFS($D$2:$D$4001, INDIRECT("D" &amp; ROW()-1), $U$2:$U$4001, "〇"), "〇"))</f>
        <v>×</v>
      </c>
      <c r="V1347" s="52" t="str">
        <f t="shared" si="171"/>
        <v>×</v>
      </c>
      <c r="W1347" s="52" t="str">
        <f t="shared" si="172"/>
        <v>×</v>
      </c>
      <c r="X1347" s="53" t="str">
        <f t="shared" ca="1" si="173"/>
        <v/>
      </c>
      <c r="Y1347" s="52">
        <f t="shared" ca="1" si="174"/>
        <v>0</v>
      </c>
      <c r="Z1347" s="52">
        <f t="shared" si="175"/>
        <v>125</v>
      </c>
      <c r="AA1347" s="52" t="s">
        <v>125</v>
      </c>
      <c r="AB1347" s="70"/>
      <c r="AC1347" s="70"/>
      <c r="AD1347" s="70"/>
      <c r="AE1347" s="70"/>
      <c r="AF1347" s="70"/>
      <c r="AG1347" s="70"/>
      <c r="AH1347" s="70"/>
      <c r="AI1347" s="70"/>
      <c r="AJ1347" s="70"/>
      <c r="AK1347" s="70"/>
      <c r="AL1347" s="70"/>
      <c r="AM1347" s="70"/>
      <c r="AN1347" s="70"/>
      <c r="AO1347" s="70"/>
      <c r="AP1347" s="70"/>
      <c r="AQ1347" s="70"/>
      <c r="AR1347" s="70"/>
      <c r="AS1347" s="70"/>
      <c r="AT1347" s="70"/>
      <c r="AU1347" s="70"/>
      <c r="AV1347" s="70"/>
      <c r="AW1347" s="70"/>
      <c r="AX1347" s="70"/>
      <c r="AY1347" s="70"/>
      <c r="AZ1347" s="70"/>
      <c r="BA1347" s="70"/>
      <c r="BB1347" s="70"/>
      <c r="BC1347" s="70"/>
      <c r="BD1347" s="70"/>
      <c r="BE1347" s="70"/>
      <c r="BF1347" s="70"/>
      <c r="BG1347" s="70"/>
      <c r="BH1347" s="70"/>
      <c r="BI1347" s="70"/>
      <c r="BJ1347" s="70"/>
      <c r="BK1347" s="70"/>
      <c r="BL1347" s="70"/>
      <c r="BM1347" s="70"/>
      <c r="BN1347" s="70"/>
      <c r="BO1347" s="70"/>
      <c r="BP1347" s="70"/>
      <c r="BQ1347" s="70"/>
      <c r="BR1347" s="70"/>
      <c r="BS1347" s="70"/>
      <c r="BT1347" s="70"/>
      <c r="BU1347" s="70"/>
      <c r="BV1347" s="70"/>
      <c r="BW1347" s="70"/>
      <c r="BX1347" s="70"/>
      <c r="BY1347" s="70"/>
      <c r="BZ1347" s="70"/>
      <c r="CA1347" s="70"/>
      <c r="CB1347" s="70"/>
      <c r="CC1347" s="70"/>
      <c r="CD1347" s="70"/>
      <c r="CE1347" s="70"/>
      <c r="CF1347" s="70"/>
      <c r="CG1347" s="70"/>
      <c r="CH1347" s="70"/>
      <c r="CI1347" s="70"/>
      <c r="CJ1347" s="70"/>
      <c r="CK1347" s="70"/>
      <c r="CL1347" s="70"/>
      <c r="CM1347" s="70"/>
      <c r="CN1347" s="70"/>
      <c r="CO1347" s="70"/>
      <c r="CP1347" s="70"/>
      <c r="CQ1347" s="70"/>
      <c r="CR1347" s="70"/>
      <c r="CS1347" s="70"/>
      <c r="CT1347" s="70"/>
      <c r="CU1347" s="70"/>
      <c r="CV1347" s="70"/>
      <c r="CW1347" s="70"/>
      <c r="CX1347" s="70"/>
      <c r="CY1347" s="70"/>
      <c r="CZ1347" s="70"/>
      <c r="DA1347" s="70"/>
      <c r="DB1347" s="70"/>
      <c r="DC1347" s="70"/>
      <c r="DD1347" s="70"/>
      <c r="DE1347" s="70"/>
      <c r="DF1347" s="70"/>
      <c r="DG1347" s="70"/>
      <c r="DH1347" s="70"/>
      <c r="DI1347" s="70"/>
      <c r="DJ1347" s="70"/>
      <c r="DK1347" s="70"/>
      <c r="DL1347" s="70"/>
      <c r="DM1347" s="70"/>
      <c r="DN1347" s="70"/>
      <c r="DO1347" s="70"/>
      <c r="DP1347" s="70"/>
      <c r="DQ1347" s="70"/>
      <c r="DR1347" s="70"/>
      <c r="DS1347" s="70"/>
      <c r="DT1347" s="70"/>
      <c r="DU1347" s="70"/>
      <c r="DV1347" s="70"/>
      <c r="DW1347" s="70"/>
      <c r="DX1347" s="70"/>
      <c r="DY1347" s="70"/>
      <c r="DZ1347" s="70"/>
      <c r="EA1347" s="70"/>
      <c r="EB1347" s="70"/>
      <c r="EC1347" s="70"/>
      <c r="ED1347" s="70"/>
      <c r="EE1347" s="70"/>
      <c r="EF1347" s="70"/>
      <c r="EG1347" s="70"/>
      <c r="EH1347" s="70"/>
      <c r="EI1347" s="70"/>
      <c r="EJ1347" s="70"/>
      <c r="EK1347" s="70"/>
      <c r="EL1347" s="70"/>
      <c r="EM1347" s="70"/>
      <c r="EN1347" s="70"/>
      <c r="EO1347" s="70"/>
      <c r="EP1347" s="70"/>
      <c r="EQ1347" s="70"/>
      <c r="ER1347" s="70"/>
      <c r="ES1347" s="70"/>
      <c r="ET1347" s="70"/>
      <c r="EU1347" s="70"/>
      <c r="EV1347" s="70"/>
      <c r="EW1347" s="70"/>
      <c r="EX1347" s="70"/>
      <c r="EY1347" s="70"/>
      <c r="EZ1347" s="70"/>
      <c r="FA1347" s="70"/>
      <c r="FB1347" s="70"/>
      <c r="FC1347" s="70"/>
      <c r="FD1347" s="70"/>
      <c r="FE1347" s="70"/>
      <c r="FF1347" s="70"/>
      <c r="FG1347" s="70"/>
      <c r="FH1347" s="70"/>
      <c r="FI1347" s="70"/>
      <c r="FJ1347" s="70"/>
      <c r="FK1347" s="70"/>
      <c r="FL1347" s="70"/>
      <c r="FM1347" s="70"/>
      <c r="FN1347" s="70"/>
      <c r="FO1347" s="70"/>
      <c r="FP1347" s="70"/>
      <c r="FQ1347" s="70"/>
      <c r="FR1347" s="70"/>
      <c r="FS1347" s="70"/>
      <c r="FT1347" s="70"/>
      <c r="FU1347" s="70"/>
      <c r="FV1347" s="70"/>
      <c r="FW1347" s="70"/>
      <c r="FX1347" s="70"/>
      <c r="FY1347" s="70"/>
      <c r="FZ1347" s="70"/>
      <c r="GA1347" s="70"/>
      <c r="GB1347" s="70"/>
      <c r="GC1347" s="70"/>
      <c r="GD1347" s="70"/>
      <c r="GE1347" s="70"/>
      <c r="GF1347" s="70"/>
      <c r="GG1347" s="70"/>
      <c r="GH1347" s="70"/>
      <c r="GI1347" s="70"/>
      <c r="GJ1347" s="70"/>
      <c r="GK1347" s="70"/>
      <c r="GL1347" s="70"/>
      <c r="GM1347" s="70"/>
      <c r="GN1347" s="70"/>
      <c r="GO1347" s="70"/>
      <c r="GP1347" s="70"/>
      <c r="GQ1347" s="70"/>
      <c r="GR1347" s="70"/>
      <c r="GS1347" s="70"/>
      <c r="GT1347" s="70"/>
      <c r="GU1347" s="70"/>
      <c r="GV1347" s="70"/>
      <c r="GW1347" s="70"/>
      <c r="GX1347" s="70"/>
      <c r="GY1347" s="70"/>
      <c r="GZ1347" s="70"/>
      <c r="HA1347" s="70"/>
      <c r="HB1347" s="70"/>
      <c r="HC1347" s="70"/>
      <c r="HD1347" s="70"/>
      <c r="HE1347" s="70"/>
      <c r="HF1347" s="70"/>
      <c r="HG1347" s="70"/>
      <c r="HH1347" s="70"/>
      <c r="HI1347" s="70"/>
      <c r="HJ1347" s="70"/>
      <c r="HK1347" s="70"/>
      <c r="HL1347" s="70"/>
      <c r="HM1347" s="70"/>
      <c r="HN1347" s="70"/>
      <c r="HO1347" s="70"/>
      <c r="HP1347" s="70"/>
      <c r="HQ1347" s="70"/>
      <c r="HR1347" s="70"/>
      <c r="HS1347" s="70"/>
      <c r="HT1347" s="70"/>
      <c r="HU1347" s="70"/>
      <c r="HV1347" s="70"/>
      <c r="HW1347" s="70"/>
      <c r="HX1347" s="70"/>
      <c r="HY1347" s="70"/>
      <c r="HZ1347" s="70"/>
      <c r="IA1347" s="70"/>
      <c r="IB1347" s="70"/>
      <c r="IC1347" s="70"/>
      <c r="ID1347" s="70"/>
      <c r="IE1347" s="70"/>
      <c r="IF1347" s="70"/>
      <c r="IG1347" s="70"/>
      <c r="IH1347" s="70"/>
      <c r="II1347" s="70"/>
      <c r="IJ1347" s="70"/>
      <c r="IK1347" s="70"/>
      <c r="IL1347" s="70"/>
    </row>
    <row r="1348" spans="1:246" s="71" customFormat="1" ht="14.25" customHeight="1" x14ac:dyDescent="0.4">
      <c r="A1348" s="39" t="s">
        <v>8051</v>
      </c>
      <c r="B1348" s="45">
        <v>1861</v>
      </c>
      <c r="C1348" s="45">
        <v>1221</v>
      </c>
      <c r="D1348" s="45">
        <v>125</v>
      </c>
      <c r="E1348" s="46" t="s">
        <v>7530</v>
      </c>
      <c r="F1348" s="47" t="s">
        <v>4299</v>
      </c>
      <c r="G1348" s="46" t="s">
        <v>64</v>
      </c>
      <c r="H1348" s="46" t="s">
        <v>4300</v>
      </c>
      <c r="I1348" s="46" t="s">
        <v>12</v>
      </c>
      <c r="J1348" s="48">
        <v>100</v>
      </c>
      <c r="K1348" s="49">
        <v>10</v>
      </c>
      <c r="L1348" s="50">
        <v>100</v>
      </c>
      <c r="M1348" s="50">
        <v>1000</v>
      </c>
      <c r="N1348" s="51">
        <v>0</v>
      </c>
      <c r="O1348" s="51">
        <v>0</v>
      </c>
      <c r="P1348" s="51">
        <v>1</v>
      </c>
      <c r="Q1348" s="51">
        <v>0</v>
      </c>
      <c r="R1348" s="51">
        <f t="shared" si="177"/>
        <v>1</v>
      </c>
      <c r="S1348" s="79"/>
      <c r="T1348" s="52">
        <f t="shared" si="170"/>
        <v>0</v>
      </c>
      <c r="U1348" s="52" t="str" cm="1">
        <f t="array" aca="1" ref="U1348" ca="1">IF(S1348="", "×", IF(LEFT(S1348,2)="項番", COUNTIFS($D$2:$D$4001, INDIRECT("D" &amp; ROW()-1), $U$2:$U$4001, "〇"), "〇"))</f>
        <v>×</v>
      </c>
      <c r="V1348" s="52" t="str">
        <f t="shared" si="171"/>
        <v>×</v>
      </c>
      <c r="W1348" s="52" t="str">
        <f t="shared" si="172"/>
        <v>×</v>
      </c>
      <c r="X1348" s="53" t="str">
        <f t="shared" ca="1" si="173"/>
        <v/>
      </c>
      <c r="Y1348" s="52">
        <f t="shared" ca="1" si="174"/>
        <v>0</v>
      </c>
      <c r="Z1348" s="52">
        <f t="shared" si="175"/>
        <v>125</v>
      </c>
      <c r="AA1348" s="52" t="s">
        <v>125</v>
      </c>
      <c r="AB1348" s="70"/>
      <c r="AC1348" s="70"/>
      <c r="AD1348" s="70"/>
      <c r="AE1348" s="70"/>
      <c r="AF1348" s="70"/>
      <c r="AG1348" s="70"/>
      <c r="AH1348" s="70"/>
      <c r="AI1348" s="70"/>
      <c r="AJ1348" s="70"/>
      <c r="AK1348" s="70"/>
      <c r="AL1348" s="70"/>
      <c r="AM1348" s="70"/>
      <c r="AN1348" s="70"/>
      <c r="AO1348" s="70"/>
      <c r="AP1348" s="70"/>
      <c r="AQ1348" s="70"/>
      <c r="AR1348" s="70"/>
      <c r="AS1348" s="70"/>
      <c r="AT1348" s="70"/>
      <c r="AU1348" s="70"/>
      <c r="AV1348" s="70"/>
      <c r="AW1348" s="70"/>
      <c r="AX1348" s="70"/>
      <c r="AY1348" s="70"/>
      <c r="AZ1348" s="70"/>
      <c r="BA1348" s="70"/>
      <c r="BB1348" s="70"/>
      <c r="BC1348" s="70"/>
      <c r="BD1348" s="70"/>
      <c r="BE1348" s="70"/>
      <c r="BF1348" s="70"/>
      <c r="BG1348" s="70"/>
      <c r="BH1348" s="70"/>
      <c r="BI1348" s="70"/>
      <c r="BJ1348" s="70"/>
      <c r="BK1348" s="70"/>
      <c r="BL1348" s="70"/>
      <c r="BM1348" s="70"/>
      <c r="BN1348" s="70"/>
      <c r="BO1348" s="70"/>
      <c r="BP1348" s="70"/>
      <c r="BQ1348" s="70"/>
      <c r="BR1348" s="70"/>
      <c r="BS1348" s="70"/>
      <c r="BT1348" s="70"/>
      <c r="BU1348" s="70"/>
      <c r="BV1348" s="70"/>
      <c r="BW1348" s="70"/>
      <c r="BX1348" s="70"/>
      <c r="BY1348" s="70"/>
      <c r="BZ1348" s="70"/>
      <c r="CA1348" s="70"/>
      <c r="CB1348" s="70"/>
      <c r="CC1348" s="70"/>
      <c r="CD1348" s="70"/>
      <c r="CE1348" s="70"/>
      <c r="CF1348" s="70"/>
      <c r="CG1348" s="70"/>
      <c r="CH1348" s="70"/>
      <c r="CI1348" s="70"/>
      <c r="CJ1348" s="70"/>
      <c r="CK1348" s="70"/>
      <c r="CL1348" s="70"/>
      <c r="CM1348" s="70"/>
      <c r="CN1348" s="70"/>
      <c r="CO1348" s="70"/>
      <c r="CP1348" s="70"/>
      <c r="CQ1348" s="70"/>
      <c r="CR1348" s="70"/>
      <c r="CS1348" s="70"/>
      <c r="CT1348" s="70"/>
      <c r="CU1348" s="70"/>
      <c r="CV1348" s="70"/>
      <c r="CW1348" s="70"/>
      <c r="CX1348" s="70"/>
      <c r="CY1348" s="70"/>
      <c r="CZ1348" s="70"/>
      <c r="DA1348" s="70"/>
      <c r="DB1348" s="70"/>
      <c r="DC1348" s="70"/>
      <c r="DD1348" s="70"/>
      <c r="DE1348" s="70"/>
      <c r="DF1348" s="70"/>
      <c r="DG1348" s="70"/>
      <c r="DH1348" s="70"/>
      <c r="DI1348" s="70"/>
      <c r="DJ1348" s="70"/>
      <c r="DK1348" s="70"/>
      <c r="DL1348" s="70"/>
      <c r="DM1348" s="70"/>
      <c r="DN1348" s="70"/>
      <c r="DO1348" s="70"/>
      <c r="DP1348" s="70"/>
      <c r="DQ1348" s="70"/>
      <c r="DR1348" s="70"/>
      <c r="DS1348" s="70"/>
      <c r="DT1348" s="70"/>
      <c r="DU1348" s="70"/>
      <c r="DV1348" s="70"/>
      <c r="DW1348" s="70"/>
      <c r="DX1348" s="70"/>
      <c r="DY1348" s="70"/>
      <c r="DZ1348" s="70"/>
      <c r="EA1348" s="70"/>
      <c r="EB1348" s="70"/>
      <c r="EC1348" s="70"/>
      <c r="ED1348" s="70"/>
      <c r="EE1348" s="70"/>
      <c r="EF1348" s="70"/>
      <c r="EG1348" s="70"/>
      <c r="EH1348" s="70"/>
      <c r="EI1348" s="70"/>
      <c r="EJ1348" s="70"/>
      <c r="EK1348" s="70"/>
      <c r="EL1348" s="70"/>
      <c r="EM1348" s="70"/>
      <c r="EN1348" s="70"/>
      <c r="EO1348" s="70"/>
      <c r="EP1348" s="70"/>
      <c r="EQ1348" s="70"/>
      <c r="ER1348" s="70"/>
      <c r="ES1348" s="70"/>
      <c r="ET1348" s="70"/>
      <c r="EU1348" s="70"/>
      <c r="EV1348" s="70"/>
      <c r="EW1348" s="70"/>
      <c r="EX1348" s="70"/>
      <c r="EY1348" s="70"/>
      <c r="EZ1348" s="70"/>
      <c r="FA1348" s="70"/>
      <c r="FB1348" s="70"/>
      <c r="FC1348" s="70"/>
      <c r="FD1348" s="70"/>
      <c r="FE1348" s="70"/>
      <c r="FF1348" s="70"/>
      <c r="FG1348" s="70"/>
      <c r="FH1348" s="70"/>
      <c r="FI1348" s="70"/>
      <c r="FJ1348" s="70"/>
      <c r="FK1348" s="70"/>
      <c r="FL1348" s="70"/>
      <c r="FM1348" s="70"/>
      <c r="FN1348" s="70"/>
      <c r="FO1348" s="70"/>
      <c r="FP1348" s="70"/>
      <c r="FQ1348" s="70"/>
      <c r="FR1348" s="70"/>
      <c r="FS1348" s="70"/>
      <c r="FT1348" s="70"/>
      <c r="FU1348" s="70"/>
      <c r="FV1348" s="70"/>
      <c r="FW1348" s="70"/>
      <c r="FX1348" s="70"/>
      <c r="FY1348" s="70"/>
      <c r="FZ1348" s="70"/>
      <c r="GA1348" s="70"/>
      <c r="GB1348" s="70"/>
      <c r="GC1348" s="70"/>
      <c r="GD1348" s="70"/>
      <c r="GE1348" s="70"/>
      <c r="GF1348" s="70"/>
      <c r="GG1348" s="70"/>
      <c r="GH1348" s="70"/>
      <c r="GI1348" s="70"/>
      <c r="GJ1348" s="70"/>
      <c r="GK1348" s="70"/>
      <c r="GL1348" s="70"/>
      <c r="GM1348" s="70"/>
      <c r="GN1348" s="70"/>
      <c r="GO1348" s="70"/>
      <c r="GP1348" s="70"/>
      <c r="GQ1348" s="70"/>
      <c r="GR1348" s="70"/>
      <c r="GS1348" s="70"/>
      <c r="GT1348" s="70"/>
      <c r="GU1348" s="70"/>
      <c r="GV1348" s="70"/>
      <c r="GW1348" s="70"/>
      <c r="GX1348" s="70"/>
      <c r="GY1348" s="70"/>
      <c r="GZ1348" s="70"/>
      <c r="HA1348" s="70"/>
      <c r="HB1348" s="70"/>
      <c r="HC1348" s="70"/>
      <c r="HD1348" s="70"/>
      <c r="HE1348" s="70"/>
      <c r="HF1348" s="70"/>
      <c r="HG1348" s="70"/>
      <c r="HH1348" s="70"/>
      <c r="HI1348" s="70"/>
      <c r="HJ1348" s="70"/>
      <c r="HK1348" s="70"/>
      <c r="HL1348" s="70"/>
      <c r="HM1348" s="70"/>
      <c r="HN1348" s="70"/>
      <c r="HO1348" s="70"/>
      <c r="HP1348" s="70"/>
      <c r="HQ1348" s="70"/>
      <c r="HR1348" s="70"/>
      <c r="HS1348" s="70"/>
      <c r="HT1348" s="70"/>
      <c r="HU1348" s="70"/>
      <c r="HV1348" s="70"/>
      <c r="HW1348" s="70"/>
      <c r="HX1348" s="70"/>
      <c r="HY1348" s="70"/>
      <c r="HZ1348" s="70"/>
      <c r="IA1348" s="70"/>
      <c r="IB1348" s="70"/>
      <c r="IC1348" s="70"/>
      <c r="ID1348" s="70"/>
      <c r="IE1348" s="70"/>
      <c r="IF1348" s="70"/>
      <c r="IG1348" s="70"/>
      <c r="IH1348" s="70"/>
      <c r="II1348" s="70"/>
      <c r="IJ1348" s="70"/>
      <c r="IK1348" s="70"/>
      <c r="IL1348" s="70"/>
    </row>
    <row r="1349" spans="1:246" s="71" customFormat="1" ht="14.25" customHeight="1" x14ac:dyDescent="0.4">
      <c r="A1349" s="39" t="s">
        <v>8051</v>
      </c>
      <c r="B1349" s="45">
        <v>1862</v>
      </c>
      <c r="C1349" s="45">
        <v>1222</v>
      </c>
      <c r="D1349" s="45">
        <v>125</v>
      </c>
      <c r="E1349" s="46" t="s">
        <v>7530</v>
      </c>
      <c r="F1349" s="47" t="s">
        <v>4301</v>
      </c>
      <c r="G1349" s="46" t="s">
        <v>64</v>
      </c>
      <c r="H1349" s="46" t="s">
        <v>4302</v>
      </c>
      <c r="I1349" s="46" t="s">
        <v>13</v>
      </c>
      <c r="J1349" s="48">
        <v>10</v>
      </c>
      <c r="K1349" s="49">
        <v>118</v>
      </c>
      <c r="L1349" s="50">
        <v>10</v>
      </c>
      <c r="M1349" s="50">
        <v>1180</v>
      </c>
      <c r="N1349" s="51">
        <v>0</v>
      </c>
      <c r="O1349" s="51">
        <v>30</v>
      </c>
      <c r="P1349" s="51">
        <v>0</v>
      </c>
      <c r="Q1349" s="51">
        <v>6</v>
      </c>
      <c r="R1349" s="51">
        <f t="shared" si="177"/>
        <v>36</v>
      </c>
      <c r="S1349" s="79"/>
      <c r="T1349" s="52">
        <f t="shared" ref="T1349:T1412" si="178">IF(C1349="",SUMIF(D:D,D1348,T:T),R1349*S1349)</f>
        <v>0</v>
      </c>
      <c r="U1349" s="52" t="str" cm="1">
        <f t="array" aca="1" ref="U1349" ca="1">IF(S1349="", "×", IF(LEFT(S1349,2)="項番", COUNTIFS($D$2:$D$4001, INDIRECT("D" &amp; ROW()-1), $U$2:$U$4001, "〇"), "〇"))</f>
        <v>×</v>
      </c>
      <c r="V1349" s="52" t="str">
        <f t="shared" ref="V1349:V1412" si="179">IF(LEFT(S1349,2)="項番","",IF(S1349&gt;=1,"〇","×"))</f>
        <v>×</v>
      </c>
      <c r="W1349" s="52" t="str">
        <f t="shared" ref="W1349:W1412" si="180">IF(LEFT(S1349,2)="項番","",IF(ISNUMBER(S1349),IF(INT(S1349)=S1349,"〇","×"),"×"))</f>
        <v>×</v>
      </c>
      <c r="X1349" s="53" t="str">
        <f t="shared" ref="X1349:X1412" ca="1" si="181">IF(LEFT(S1349,2)="項番",IF(U1349=0,"",IF(COUNTIF(D:D,Z1349)=U1349,"","この項番で見積単価（税別）が入力されていない品目があります")),IF(U1349="〇",IF(OR(V1349="×",W1349="×"),"←見積単価（税別）欄には、1以上の整数を入力してください",""),""))</f>
        <v/>
      </c>
      <c r="Y1349" s="52">
        <f t="shared" ref="Y1349:Y1412" ca="1" si="182">IF(X1349="",0,1)</f>
        <v>0</v>
      </c>
      <c r="Z1349" s="52">
        <f t="shared" ref="Z1349:Z1412" si="183">IF(D1349="",D1348,D1349)</f>
        <v>125</v>
      </c>
      <c r="AA1349" s="52" t="s">
        <v>125</v>
      </c>
      <c r="AB1349" s="70"/>
      <c r="AC1349" s="70"/>
      <c r="AD1349" s="70"/>
      <c r="AE1349" s="70"/>
      <c r="AF1349" s="70"/>
      <c r="AG1349" s="70"/>
      <c r="AH1349" s="70"/>
      <c r="AI1349" s="70"/>
      <c r="AJ1349" s="70"/>
      <c r="AK1349" s="70"/>
      <c r="AL1349" s="70"/>
      <c r="AM1349" s="70"/>
      <c r="AN1349" s="70"/>
      <c r="AO1349" s="70"/>
      <c r="AP1349" s="70"/>
      <c r="AQ1349" s="70"/>
      <c r="AR1349" s="70"/>
      <c r="AS1349" s="70"/>
      <c r="AT1349" s="70"/>
      <c r="AU1349" s="70"/>
      <c r="AV1349" s="70"/>
      <c r="AW1349" s="70"/>
      <c r="AX1349" s="70"/>
      <c r="AY1349" s="70"/>
      <c r="AZ1349" s="70"/>
      <c r="BA1349" s="70"/>
      <c r="BB1349" s="70"/>
      <c r="BC1349" s="70"/>
      <c r="BD1349" s="70"/>
      <c r="BE1349" s="70"/>
      <c r="BF1349" s="70"/>
      <c r="BG1349" s="70"/>
      <c r="BH1349" s="70"/>
      <c r="BI1349" s="70"/>
      <c r="BJ1349" s="70"/>
      <c r="BK1349" s="70"/>
      <c r="BL1349" s="70"/>
      <c r="BM1349" s="70"/>
      <c r="BN1349" s="70"/>
      <c r="BO1349" s="70"/>
      <c r="BP1349" s="70"/>
      <c r="BQ1349" s="70"/>
      <c r="BR1349" s="70"/>
      <c r="BS1349" s="70"/>
      <c r="BT1349" s="70"/>
      <c r="BU1349" s="70"/>
      <c r="BV1349" s="70"/>
      <c r="BW1349" s="70"/>
      <c r="BX1349" s="70"/>
      <c r="BY1349" s="70"/>
      <c r="BZ1349" s="70"/>
      <c r="CA1349" s="70"/>
      <c r="CB1349" s="70"/>
      <c r="CC1349" s="70"/>
      <c r="CD1349" s="70"/>
      <c r="CE1349" s="70"/>
      <c r="CF1349" s="70"/>
      <c r="CG1349" s="70"/>
      <c r="CH1349" s="70"/>
      <c r="CI1349" s="70"/>
      <c r="CJ1349" s="70"/>
      <c r="CK1349" s="70"/>
      <c r="CL1349" s="70"/>
      <c r="CM1349" s="70"/>
      <c r="CN1349" s="70"/>
      <c r="CO1349" s="70"/>
      <c r="CP1349" s="70"/>
      <c r="CQ1349" s="70"/>
      <c r="CR1349" s="70"/>
      <c r="CS1349" s="70"/>
      <c r="CT1349" s="70"/>
      <c r="CU1349" s="70"/>
      <c r="CV1349" s="70"/>
      <c r="CW1349" s="70"/>
      <c r="CX1349" s="70"/>
      <c r="CY1349" s="70"/>
      <c r="CZ1349" s="70"/>
      <c r="DA1349" s="70"/>
      <c r="DB1349" s="70"/>
      <c r="DC1349" s="70"/>
      <c r="DD1349" s="70"/>
      <c r="DE1349" s="70"/>
      <c r="DF1349" s="70"/>
      <c r="DG1349" s="70"/>
      <c r="DH1349" s="70"/>
      <c r="DI1349" s="70"/>
      <c r="DJ1349" s="70"/>
      <c r="DK1349" s="70"/>
      <c r="DL1349" s="70"/>
      <c r="DM1349" s="70"/>
      <c r="DN1349" s="70"/>
      <c r="DO1349" s="70"/>
      <c r="DP1349" s="70"/>
      <c r="DQ1349" s="70"/>
      <c r="DR1349" s="70"/>
      <c r="DS1349" s="70"/>
      <c r="DT1349" s="70"/>
      <c r="DU1349" s="70"/>
      <c r="DV1349" s="70"/>
      <c r="DW1349" s="70"/>
      <c r="DX1349" s="70"/>
      <c r="DY1349" s="70"/>
      <c r="DZ1349" s="70"/>
      <c r="EA1349" s="70"/>
      <c r="EB1349" s="70"/>
      <c r="EC1349" s="70"/>
      <c r="ED1349" s="70"/>
      <c r="EE1349" s="70"/>
      <c r="EF1349" s="70"/>
      <c r="EG1349" s="70"/>
      <c r="EH1349" s="70"/>
      <c r="EI1349" s="70"/>
      <c r="EJ1349" s="70"/>
      <c r="EK1349" s="70"/>
      <c r="EL1349" s="70"/>
      <c r="EM1349" s="70"/>
      <c r="EN1349" s="70"/>
      <c r="EO1349" s="70"/>
      <c r="EP1349" s="70"/>
      <c r="EQ1349" s="70"/>
      <c r="ER1349" s="70"/>
      <c r="ES1349" s="70"/>
      <c r="ET1349" s="70"/>
      <c r="EU1349" s="70"/>
      <c r="EV1349" s="70"/>
      <c r="EW1349" s="70"/>
      <c r="EX1349" s="70"/>
      <c r="EY1349" s="70"/>
      <c r="EZ1349" s="70"/>
      <c r="FA1349" s="70"/>
      <c r="FB1349" s="70"/>
      <c r="FC1349" s="70"/>
      <c r="FD1349" s="70"/>
      <c r="FE1349" s="70"/>
      <c r="FF1349" s="70"/>
      <c r="FG1349" s="70"/>
      <c r="FH1349" s="70"/>
      <c r="FI1349" s="70"/>
      <c r="FJ1349" s="70"/>
      <c r="FK1349" s="70"/>
      <c r="FL1349" s="70"/>
      <c r="FM1349" s="70"/>
      <c r="FN1349" s="70"/>
      <c r="FO1349" s="70"/>
      <c r="FP1349" s="70"/>
      <c r="FQ1349" s="70"/>
      <c r="FR1349" s="70"/>
      <c r="FS1349" s="70"/>
      <c r="FT1349" s="70"/>
      <c r="FU1349" s="70"/>
      <c r="FV1349" s="70"/>
      <c r="FW1349" s="70"/>
      <c r="FX1349" s="70"/>
      <c r="FY1349" s="70"/>
      <c r="FZ1349" s="70"/>
      <c r="GA1349" s="70"/>
      <c r="GB1349" s="70"/>
      <c r="GC1349" s="70"/>
      <c r="GD1349" s="70"/>
      <c r="GE1349" s="70"/>
      <c r="GF1349" s="70"/>
      <c r="GG1349" s="70"/>
      <c r="GH1349" s="70"/>
      <c r="GI1349" s="70"/>
      <c r="GJ1349" s="70"/>
      <c r="GK1349" s="70"/>
      <c r="GL1349" s="70"/>
      <c r="GM1349" s="70"/>
      <c r="GN1349" s="70"/>
      <c r="GO1349" s="70"/>
      <c r="GP1349" s="70"/>
      <c r="GQ1349" s="70"/>
      <c r="GR1349" s="70"/>
      <c r="GS1349" s="70"/>
      <c r="GT1349" s="70"/>
      <c r="GU1349" s="70"/>
      <c r="GV1349" s="70"/>
      <c r="GW1349" s="70"/>
      <c r="GX1349" s="70"/>
      <c r="GY1349" s="70"/>
      <c r="GZ1349" s="70"/>
      <c r="HA1349" s="70"/>
      <c r="HB1349" s="70"/>
      <c r="HC1349" s="70"/>
      <c r="HD1349" s="70"/>
      <c r="HE1349" s="70"/>
      <c r="HF1349" s="70"/>
      <c r="HG1349" s="70"/>
      <c r="HH1349" s="70"/>
      <c r="HI1349" s="70"/>
      <c r="HJ1349" s="70"/>
      <c r="HK1349" s="70"/>
      <c r="HL1349" s="70"/>
      <c r="HM1349" s="70"/>
      <c r="HN1349" s="70"/>
      <c r="HO1349" s="70"/>
      <c r="HP1349" s="70"/>
      <c r="HQ1349" s="70"/>
      <c r="HR1349" s="70"/>
      <c r="HS1349" s="70"/>
      <c r="HT1349" s="70"/>
      <c r="HU1349" s="70"/>
      <c r="HV1349" s="70"/>
      <c r="HW1349" s="70"/>
      <c r="HX1349" s="70"/>
      <c r="HY1349" s="70"/>
      <c r="HZ1349" s="70"/>
      <c r="IA1349" s="70"/>
      <c r="IB1349" s="70"/>
      <c r="IC1349" s="70"/>
      <c r="ID1349" s="70"/>
      <c r="IE1349" s="70"/>
      <c r="IF1349" s="70"/>
      <c r="IG1349" s="70"/>
      <c r="IH1349" s="70"/>
      <c r="II1349" s="70"/>
      <c r="IJ1349" s="70"/>
      <c r="IK1349" s="70"/>
      <c r="IL1349" s="70"/>
    </row>
    <row r="1350" spans="1:246" s="71" customFormat="1" ht="14.25" customHeight="1" x14ac:dyDescent="0.4">
      <c r="A1350" s="39" t="s">
        <v>8051</v>
      </c>
      <c r="B1350" s="45">
        <v>1863</v>
      </c>
      <c r="C1350" s="45">
        <v>1223</v>
      </c>
      <c r="D1350" s="45">
        <v>125</v>
      </c>
      <c r="E1350" s="46" t="s">
        <v>7530</v>
      </c>
      <c r="F1350" s="47" t="s">
        <v>4303</v>
      </c>
      <c r="G1350" s="46" t="s">
        <v>64</v>
      </c>
      <c r="H1350" s="46" t="s">
        <v>4304</v>
      </c>
      <c r="I1350" s="46" t="s">
        <v>4305</v>
      </c>
      <c r="J1350" s="48">
        <v>1</v>
      </c>
      <c r="K1350" s="49">
        <v>19.399999999999999</v>
      </c>
      <c r="L1350" s="50">
        <v>50</v>
      </c>
      <c r="M1350" s="50">
        <v>969.99999999999989</v>
      </c>
      <c r="N1350" s="51">
        <v>0</v>
      </c>
      <c r="O1350" s="51">
        <v>0</v>
      </c>
      <c r="P1350" s="51">
        <v>0</v>
      </c>
      <c r="Q1350" s="51">
        <v>2</v>
      </c>
      <c r="R1350" s="51">
        <f t="shared" si="177"/>
        <v>2</v>
      </c>
      <c r="S1350" s="79"/>
      <c r="T1350" s="52">
        <f t="shared" si="178"/>
        <v>0</v>
      </c>
      <c r="U1350" s="52" t="str" cm="1">
        <f t="array" aca="1" ref="U1350" ca="1">IF(S1350="", "×", IF(LEFT(S1350,2)="項番", COUNTIFS($D$2:$D$4001, INDIRECT("D" &amp; ROW()-1), $U$2:$U$4001, "〇"), "〇"))</f>
        <v>×</v>
      </c>
      <c r="V1350" s="52" t="str">
        <f t="shared" si="179"/>
        <v>×</v>
      </c>
      <c r="W1350" s="52" t="str">
        <f t="shared" si="180"/>
        <v>×</v>
      </c>
      <c r="X1350" s="53" t="str">
        <f t="shared" ca="1" si="181"/>
        <v/>
      </c>
      <c r="Y1350" s="52">
        <f t="shared" ca="1" si="182"/>
        <v>0</v>
      </c>
      <c r="Z1350" s="52">
        <f t="shared" si="183"/>
        <v>125</v>
      </c>
      <c r="AA1350" s="52" t="s">
        <v>125</v>
      </c>
      <c r="AB1350" s="70"/>
      <c r="AC1350" s="70"/>
      <c r="AD1350" s="70"/>
      <c r="AE1350" s="70"/>
      <c r="AF1350" s="70"/>
      <c r="AG1350" s="70"/>
      <c r="AH1350" s="70"/>
      <c r="AI1350" s="70"/>
      <c r="AJ1350" s="70"/>
      <c r="AK1350" s="70"/>
      <c r="AL1350" s="70"/>
      <c r="AM1350" s="70"/>
      <c r="AN1350" s="70"/>
      <c r="AO1350" s="70"/>
      <c r="AP1350" s="70"/>
      <c r="AQ1350" s="70"/>
      <c r="AR1350" s="70"/>
      <c r="AS1350" s="70"/>
      <c r="AT1350" s="70"/>
      <c r="AU1350" s="70"/>
      <c r="AV1350" s="70"/>
      <c r="AW1350" s="70"/>
      <c r="AX1350" s="70"/>
      <c r="AY1350" s="70"/>
      <c r="AZ1350" s="70"/>
      <c r="BA1350" s="70"/>
      <c r="BB1350" s="70"/>
      <c r="BC1350" s="70"/>
      <c r="BD1350" s="70"/>
      <c r="BE1350" s="70"/>
      <c r="BF1350" s="70"/>
      <c r="BG1350" s="70"/>
      <c r="BH1350" s="70"/>
      <c r="BI1350" s="70"/>
      <c r="BJ1350" s="70"/>
      <c r="BK1350" s="70"/>
      <c r="BL1350" s="70"/>
      <c r="BM1350" s="70"/>
      <c r="BN1350" s="70"/>
      <c r="BO1350" s="70"/>
      <c r="BP1350" s="70"/>
      <c r="BQ1350" s="70"/>
      <c r="BR1350" s="70"/>
      <c r="BS1350" s="70"/>
      <c r="BT1350" s="70"/>
      <c r="BU1350" s="70"/>
      <c r="BV1350" s="70"/>
      <c r="BW1350" s="70"/>
      <c r="BX1350" s="70"/>
      <c r="BY1350" s="70"/>
      <c r="BZ1350" s="70"/>
      <c r="CA1350" s="70"/>
      <c r="CB1350" s="70"/>
      <c r="CC1350" s="70"/>
      <c r="CD1350" s="70"/>
      <c r="CE1350" s="70"/>
      <c r="CF1350" s="70"/>
      <c r="CG1350" s="70"/>
      <c r="CH1350" s="70"/>
      <c r="CI1350" s="70"/>
      <c r="CJ1350" s="70"/>
      <c r="CK1350" s="70"/>
      <c r="CL1350" s="70"/>
      <c r="CM1350" s="70"/>
      <c r="CN1350" s="70"/>
      <c r="CO1350" s="70"/>
      <c r="CP1350" s="70"/>
      <c r="CQ1350" s="70"/>
      <c r="CR1350" s="70"/>
      <c r="CS1350" s="70"/>
      <c r="CT1350" s="70"/>
      <c r="CU1350" s="70"/>
      <c r="CV1350" s="70"/>
      <c r="CW1350" s="70"/>
      <c r="CX1350" s="70"/>
      <c r="CY1350" s="70"/>
      <c r="CZ1350" s="70"/>
      <c r="DA1350" s="70"/>
      <c r="DB1350" s="70"/>
      <c r="DC1350" s="70"/>
      <c r="DD1350" s="70"/>
      <c r="DE1350" s="70"/>
      <c r="DF1350" s="70"/>
      <c r="DG1350" s="70"/>
      <c r="DH1350" s="70"/>
      <c r="DI1350" s="70"/>
      <c r="DJ1350" s="70"/>
      <c r="DK1350" s="70"/>
      <c r="DL1350" s="70"/>
      <c r="DM1350" s="70"/>
      <c r="DN1350" s="70"/>
      <c r="DO1350" s="70"/>
      <c r="DP1350" s="70"/>
      <c r="DQ1350" s="70"/>
      <c r="DR1350" s="70"/>
      <c r="DS1350" s="70"/>
      <c r="DT1350" s="70"/>
      <c r="DU1350" s="70"/>
      <c r="DV1350" s="70"/>
      <c r="DW1350" s="70"/>
      <c r="DX1350" s="70"/>
      <c r="DY1350" s="70"/>
      <c r="DZ1350" s="70"/>
      <c r="EA1350" s="70"/>
      <c r="EB1350" s="70"/>
      <c r="EC1350" s="70"/>
      <c r="ED1350" s="70"/>
      <c r="EE1350" s="70"/>
      <c r="EF1350" s="70"/>
      <c r="EG1350" s="70"/>
      <c r="EH1350" s="70"/>
      <c r="EI1350" s="70"/>
      <c r="EJ1350" s="70"/>
      <c r="EK1350" s="70"/>
      <c r="EL1350" s="70"/>
      <c r="EM1350" s="70"/>
      <c r="EN1350" s="70"/>
      <c r="EO1350" s="70"/>
      <c r="EP1350" s="70"/>
      <c r="EQ1350" s="70"/>
      <c r="ER1350" s="70"/>
      <c r="ES1350" s="70"/>
      <c r="ET1350" s="70"/>
      <c r="EU1350" s="70"/>
      <c r="EV1350" s="70"/>
      <c r="EW1350" s="70"/>
      <c r="EX1350" s="70"/>
      <c r="EY1350" s="70"/>
      <c r="EZ1350" s="70"/>
      <c r="FA1350" s="70"/>
      <c r="FB1350" s="70"/>
      <c r="FC1350" s="70"/>
      <c r="FD1350" s="70"/>
      <c r="FE1350" s="70"/>
      <c r="FF1350" s="70"/>
      <c r="FG1350" s="70"/>
      <c r="FH1350" s="70"/>
      <c r="FI1350" s="70"/>
      <c r="FJ1350" s="70"/>
      <c r="FK1350" s="70"/>
      <c r="FL1350" s="70"/>
      <c r="FM1350" s="70"/>
      <c r="FN1350" s="70"/>
      <c r="FO1350" s="70"/>
      <c r="FP1350" s="70"/>
      <c r="FQ1350" s="70"/>
      <c r="FR1350" s="70"/>
      <c r="FS1350" s="70"/>
      <c r="FT1350" s="70"/>
      <c r="FU1350" s="70"/>
      <c r="FV1350" s="70"/>
      <c r="FW1350" s="70"/>
      <c r="FX1350" s="70"/>
      <c r="FY1350" s="70"/>
      <c r="FZ1350" s="70"/>
      <c r="GA1350" s="70"/>
      <c r="GB1350" s="70"/>
      <c r="GC1350" s="70"/>
      <c r="GD1350" s="70"/>
      <c r="GE1350" s="70"/>
      <c r="GF1350" s="70"/>
      <c r="GG1350" s="70"/>
      <c r="GH1350" s="70"/>
      <c r="GI1350" s="70"/>
      <c r="GJ1350" s="70"/>
      <c r="GK1350" s="70"/>
      <c r="GL1350" s="70"/>
      <c r="GM1350" s="70"/>
      <c r="GN1350" s="70"/>
      <c r="GO1350" s="70"/>
      <c r="GP1350" s="70"/>
      <c r="GQ1350" s="70"/>
      <c r="GR1350" s="70"/>
      <c r="GS1350" s="70"/>
      <c r="GT1350" s="70"/>
      <c r="GU1350" s="70"/>
      <c r="GV1350" s="70"/>
      <c r="GW1350" s="70"/>
      <c r="GX1350" s="70"/>
      <c r="GY1350" s="70"/>
      <c r="GZ1350" s="70"/>
      <c r="HA1350" s="70"/>
      <c r="HB1350" s="70"/>
      <c r="HC1350" s="70"/>
      <c r="HD1350" s="70"/>
      <c r="HE1350" s="70"/>
      <c r="HF1350" s="70"/>
      <c r="HG1350" s="70"/>
      <c r="HH1350" s="70"/>
      <c r="HI1350" s="70"/>
      <c r="HJ1350" s="70"/>
      <c r="HK1350" s="70"/>
      <c r="HL1350" s="70"/>
      <c r="HM1350" s="70"/>
      <c r="HN1350" s="70"/>
      <c r="HO1350" s="70"/>
      <c r="HP1350" s="70"/>
      <c r="HQ1350" s="70"/>
      <c r="HR1350" s="70"/>
      <c r="HS1350" s="70"/>
      <c r="HT1350" s="70"/>
      <c r="HU1350" s="70"/>
      <c r="HV1350" s="70"/>
      <c r="HW1350" s="70"/>
      <c r="HX1350" s="70"/>
      <c r="HY1350" s="70"/>
      <c r="HZ1350" s="70"/>
      <c r="IA1350" s="70"/>
      <c r="IB1350" s="70"/>
      <c r="IC1350" s="70"/>
      <c r="ID1350" s="70"/>
      <c r="IE1350" s="70"/>
      <c r="IF1350" s="70"/>
      <c r="IG1350" s="70"/>
      <c r="IH1350" s="70"/>
      <c r="II1350" s="70"/>
      <c r="IJ1350" s="70"/>
      <c r="IK1350" s="70"/>
      <c r="IL1350" s="70"/>
    </row>
    <row r="1351" spans="1:246" s="71" customFormat="1" ht="14.25" customHeight="1" x14ac:dyDescent="0.4">
      <c r="A1351" s="39" t="s">
        <v>8051</v>
      </c>
      <c r="B1351" s="45">
        <v>1864</v>
      </c>
      <c r="C1351" s="45">
        <v>1224</v>
      </c>
      <c r="D1351" s="45">
        <v>125</v>
      </c>
      <c r="E1351" s="46" t="s">
        <v>7530</v>
      </c>
      <c r="F1351" s="47" t="s">
        <v>4306</v>
      </c>
      <c r="G1351" s="46" t="s">
        <v>64</v>
      </c>
      <c r="H1351" s="46" t="s">
        <v>4307</v>
      </c>
      <c r="I1351" s="46" t="s">
        <v>4308</v>
      </c>
      <c r="J1351" s="48">
        <v>1</v>
      </c>
      <c r="K1351" s="49">
        <v>33</v>
      </c>
      <c r="L1351" s="50">
        <v>50</v>
      </c>
      <c r="M1351" s="50">
        <v>1650</v>
      </c>
      <c r="N1351" s="46">
        <v>0</v>
      </c>
      <c r="O1351" s="46">
        <v>360</v>
      </c>
      <c r="P1351" s="46">
        <v>0</v>
      </c>
      <c r="Q1351" s="46">
        <v>0</v>
      </c>
      <c r="R1351" s="51">
        <f t="shared" si="177"/>
        <v>360</v>
      </c>
      <c r="S1351" s="79"/>
      <c r="T1351" s="52">
        <f t="shared" si="178"/>
        <v>0</v>
      </c>
      <c r="U1351" s="52" t="str" cm="1">
        <f t="array" aca="1" ref="U1351" ca="1">IF(S1351="", "×", IF(LEFT(S1351,2)="項番", COUNTIFS($D$2:$D$4001, INDIRECT("D" &amp; ROW()-1), $U$2:$U$4001, "〇"), "〇"))</f>
        <v>×</v>
      </c>
      <c r="V1351" s="52" t="str">
        <f t="shared" si="179"/>
        <v>×</v>
      </c>
      <c r="W1351" s="52" t="str">
        <f t="shared" si="180"/>
        <v>×</v>
      </c>
      <c r="X1351" s="53" t="str">
        <f t="shared" ca="1" si="181"/>
        <v/>
      </c>
      <c r="Y1351" s="52">
        <f t="shared" ca="1" si="182"/>
        <v>0</v>
      </c>
      <c r="Z1351" s="52">
        <f t="shared" si="183"/>
        <v>125</v>
      </c>
      <c r="AA1351" s="52" t="s">
        <v>125</v>
      </c>
      <c r="AB1351" s="70"/>
      <c r="AC1351" s="70"/>
      <c r="AD1351" s="70"/>
      <c r="AE1351" s="70"/>
      <c r="AF1351" s="70"/>
      <c r="AG1351" s="70"/>
      <c r="AH1351" s="70"/>
      <c r="AI1351" s="70"/>
      <c r="AJ1351" s="70"/>
      <c r="AK1351" s="70"/>
      <c r="AL1351" s="70"/>
      <c r="AM1351" s="70"/>
      <c r="AN1351" s="70"/>
      <c r="AO1351" s="70"/>
      <c r="AP1351" s="70"/>
      <c r="AQ1351" s="70"/>
      <c r="AR1351" s="70"/>
      <c r="AS1351" s="70"/>
      <c r="AT1351" s="70"/>
      <c r="AU1351" s="70"/>
      <c r="AV1351" s="70"/>
      <c r="AW1351" s="70"/>
      <c r="AX1351" s="70"/>
      <c r="AY1351" s="70"/>
      <c r="AZ1351" s="70"/>
      <c r="BA1351" s="70"/>
      <c r="BB1351" s="70"/>
      <c r="BC1351" s="70"/>
      <c r="BD1351" s="70"/>
      <c r="BE1351" s="70"/>
      <c r="BF1351" s="70"/>
      <c r="BG1351" s="70"/>
      <c r="BH1351" s="70"/>
      <c r="BI1351" s="70"/>
      <c r="BJ1351" s="70"/>
      <c r="BK1351" s="70"/>
      <c r="BL1351" s="70"/>
      <c r="BM1351" s="70"/>
      <c r="BN1351" s="70"/>
      <c r="BO1351" s="70"/>
      <c r="BP1351" s="70"/>
      <c r="BQ1351" s="70"/>
      <c r="BR1351" s="70"/>
      <c r="BS1351" s="70"/>
      <c r="BT1351" s="70"/>
      <c r="BU1351" s="70"/>
      <c r="BV1351" s="70"/>
      <c r="BW1351" s="70"/>
      <c r="BX1351" s="70"/>
      <c r="BY1351" s="70"/>
      <c r="BZ1351" s="70"/>
      <c r="CA1351" s="70"/>
      <c r="CB1351" s="70"/>
      <c r="CC1351" s="70"/>
      <c r="CD1351" s="70"/>
      <c r="CE1351" s="70"/>
      <c r="CF1351" s="70"/>
      <c r="CG1351" s="70"/>
      <c r="CH1351" s="70"/>
      <c r="CI1351" s="70"/>
      <c r="CJ1351" s="70"/>
      <c r="CK1351" s="70"/>
      <c r="CL1351" s="70"/>
      <c r="CM1351" s="70"/>
      <c r="CN1351" s="70"/>
      <c r="CO1351" s="70"/>
      <c r="CP1351" s="70"/>
      <c r="CQ1351" s="70"/>
      <c r="CR1351" s="70"/>
      <c r="CS1351" s="70"/>
      <c r="CT1351" s="70"/>
      <c r="CU1351" s="70"/>
      <c r="CV1351" s="70"/>
      <c r="CW1351" s="70"/>
      <c r="CX1351" s="70"/>
      <c r="CY1351" s="70"/>
      <c r="CZ1351" s="70"/>
      <c r="DA1351" s="70"/>
      <c r="DB1351" s="70"/>
      <c r="DC1351" s="70"/>
      <c r="DD1351" s="70"/>
      <c r="DE1351" s="70"/>
      <c r="DF1351" s="70"/>
      <c r="DG1351" s="70"/>
      <c r="DH1351" s="70"/>
      <c r="DI1351" s="70"/>
      <c r="DJ1351" s="70"/>
      <c r="DK1351" s="70"/>
      <c r="DL1351" s="70"/>
      <c r="DM1351" s="70"/>
      <c r="DN1351" s="70"/>
      <c r="DO1351" s="70"/>
      <c r="DP1351" s="70"/>
      <c r="DQ1351" s="70"/>
      <c r="DR1351" s="70"/>
      <c r="DS1351" s="70"/>
      <c r="DT1351" s="70"/>
      <c r="DU1351" s="70"/>
      <c r="DV1351" s="70"/>
      <c r="DW1351" s="70"/>
      <c r="DX1351" s="70"/>
      <c r="DY1351" s="70"/>
      <c r="DZ1351" s="70"/>
      <c r="EA1351" s="70"/>
      <c r="EB1351" s="70"/>
      <c r="EC1351" s="70"/>
      <c r="ED1351" s="70"/>
      <c r="EE1351" s="70"/>
      <c r="EF1351" s="70"/>
      <c r="EG1351" s="70"/>
      <c r="EH1351" s="70"/>
      <c r="EI1351" s="70"/>
      <c r="EJ1351" s="70"/>
      <c r="EK1351" s="70"/>
      <c r="EL1351" s="70"/>
      <c r="EM1351" s="70"/>
      <c r="EN1351" s="70"/>
      <c r="EO1351" s="70"/>
      <c r="EP1351" s="70"/>
      <c r="EQ1351" s="70"/>
      <c r="ER1351" s="70"/>
      <c r="ES1351" s="70"/>
      <c r="ET1351" s="70"/>
      <c r="EU1351" s="70"/>
      <c r="EV1351" s="70"/>
      <c r="EW1351" s="70"/>
      <c r="EX1351" s="70"/>
      <c r="EY1351" s="70"/>
      <c r="EZ1351" s="70"/>
      <c r="FA1351" s="70"/>
      <c r="FB1351" s="70"/>
      <c r="FC1351" s="70"/>
      <c r="FD1351" s="70"/>
      <c r="FE1351" s="70"/>
      <c r="FF1351" s="70"/>
      <c r="FG1351" s="70"/>
      <c r="FH1351" s="70"/>
      <c r="FI1351" s="70"/>
      <c r="FJ1351" s="70"/>
      <c r="FK1351" s="70"/>
      <c r="FL1351" s="70"/>
      <c r="FM1351" s="70"/>
      <c r="FN1351" s="70"/>
      <c r="FO1351" s="70"/>
      <c r="FP1351" s="70"/>
      <c r="FQ1351" s="70"/>
      <c r="FR1351" s="70"/>
      <c r="FS1351" s="70"/>
      <c r="FT1351" s="70"/>
      <c r="FU1351" s="70"/>
      <c r="FV1351" s="70"/>
      <c r="FW1351" s="70"/>
      <c r="FX1351" s="70"/>
      <c r="FY1351" s="70"/>
      <c r="FZ1351" s="70"/>
      <c r="GA1351" s="70"/>
      <c r="GB1351" s="70"/>
      <c r="GC1351" s="70"/>
      <c r="GD1351" s="70"/>
      <c r="GE1351" s="70"/>
      <c r="GF1351" s="70"/>
      <c r="GG1351" s="70"/>
      <c r="GH1351" s="70"/>
      <c r="GI1351" s="70"/>
      <c r="GJ1351" s="70"/>
      <c r="GK1351" s="70"/>
      <c r="GL1351" s="70"/>
      <c r="GM1351" s="70"/>
      <c r="GN1351" s="70"/>
      <c r="GO1351" s="70"/>
      <c r="GP1351" s="70"/>
      <c r="GQ1351" s="70"/>
      <c r="GR1351" s="70"/>
      <c r="GS1351" s="70"/>
      <c r="GT1351" s="70"/>
      <c r="GU1351" s="70"/>
      <c r="GV1351" s="70"/>
      <c r="GW1351" s="70"/>
      <c r="GX1351" s="70"/>
      <c r="GY1351" s="70"/>
      <c r="GZ1351" s="70"/>
      <c r="HA1351" s="70"/>
      <c r="HB1351" s="70"/>
      <c r="HC1351" s="70"/>
      <c r="HD1351" s="70"/>
      <c r="HE1351" s="70"/>
      <c r="HF1351" s="70"/>
      <c r="HG1351" s="70"/>
      <c r="HH1351" s="70"/>
      <c r="HI1351" s="70"/>
      <c r="HJ1351" s="70"/>
      <c r="HK1351" s="70"/>
      <c r="HL1351" s="70"/>
      <c r="HM1351" s="70"/>
      <c r="HN1351" s="70"/>
      <c r="HO1351" s="70"/>
      <c r="HP1351" s="70"/>
      <c r="HQ1351" s="70"/>
      <c r="HR1351" s="70"/>
      <c r="HS1351" s="70"/>
      <c r="HT1351" s="70"/>
      <c r="HU1351" s="70"/>
      <c r="HV1351" s="70"/>
      <c r="HW1351" s="70"/>
      <c r="HX1351" s="70"/>
      <c r="HY1351" s="70"/>
      <c r="HZ1351" s="70"/>
      <c r="IA1351" s="70"/>
      <c r="IB1351" s="70"/>
      <c r="IC1351" s="70"/>
      <c r="ID1351" s="70"/>
      <c r="IE1351" s="70"/>
      <c r="IF1351" s="70"/>
      <c r="IG1351" s="70"/>
      <c r="IH1351" s="70"/>
      <c r="II1351" s="70"/>
      <c r="IJ1351" s="70"/>
      <c r="IK1351" s="70"/>
      <c r="IL1351" s="70"/>
    </row>
    <row r="1352" spans="1:246" s="71" customFormat="1" ht="14.25" customHeight="1" x14ac:dyDescent="0.4">
      <c r="A1352" s="39" t="s">
        <v>8051</v>
      </c>
      <c r="B1352" s="45">
        <v>1865</v>
      </c>
      <c r="C1352" s="45">
        <v>1225</v>
      </c>
      <c r="D1352" s="45">
        <v>125</v>
      </c>
      <c r="E1352" s="46" t="s">
        <v>7530</v>
      </c>
      <c r="F1352" s="47" t="s">
        <v>4309</v>
      </c>
      <c r="G1352" s="46" t="s">
        <v>64</v>
      </c>
      <c r="H1352" s="46" t="s">
        <v>4310</v>
      </c>
      <c r="I1352" s="46" t="s">
        <v>13</v>
      </c>
      <c r="J1352" s="48">
        <v>10</v>
      </c>
      <c r="K1352" s="49">
        <v>342</v>
      </c>
      <c r="L1352" s="50">
        <v>10</v>
      </c>
      <c r="M1352" s="50">
        <v>3420</v>
      </c>
      <c r="N1352" s="46">
        <v>0</v>
      </c>
      <c r="O1352" s="46">
        <v>0</v>
      </c>
      <c r="P1352" s="46">
        <v>2</v>
      </c>
      <c r="Q1352" s="46">
        <v>0</v>
      </c>
      <c r="R1352" s="51">
        <f t="shared" si="177"/>
        <v>2</v>
      </c>
      <c r="S1352" s="79"/>
      <c r="T1352" s="52">
        <f t="shared" si="178"/>
        <v>0</v>
      </c>
      <c r="U1352" s="52" t="str" cm="1">
        <f t="array" aca="1" ref="U1352" ca="1">IF(S1352="", "×", IF(LEFT(S1352,2)="項番", COUNTIFS($D$2:$D$4001, INDIRECT("D" &amp; ROW()-1), $U$2:$U$4001, "〇"), "〇"))</f>
        <v>×</v>
      </c>
      <c r="V1352" s="52" t="str">
        <f t="shared" si="179"/>
        <v>×</v>
      </c>
      <c r="W1352" s="52" t="str">
        <f t="shared" si="180"/>
        <v>×</v>
      </c>
      <c r="X1352" s="53" t="str">
        <f t="shared" ca="1" si="181"/>
        <v/>
      </c>
      <c r="Y1352" s="52">
        <f t="shared" ca="1" si="182"/>
        <v>0</v>
      </c>
      <c r="Z1352" s="52">
        <f t="shared" si="183"/>
        <v>125</v>
      </c>
      <c r="AA1352" s="52" t="s">
        <v>125</v>
      </c>
      <c r="AB1352" s="70"/>
      <c r="AC1352" s="70"/>
      <c r="AD1352" s="70"/>
      <c r="AE1352" s="70"/>
      <c r="AF1352" s="70"/>
      <c r="AG1352" s="70"/>
      <c r="AH1352" s="70"/>
      <c r="AI1352" s="70"/>
      <c r="AJ1352" s="70"/>
      <c r="AK1352" s="70"/>
      <c r="AL1352" s="70"/>
      <c r="AM1352" s="70"/>
      <c r="AN1352" s="70"/>
      <c r="AO1352" s="70"/>
      <c r="AP1352" s="70"/>
      <c r="AQ1352" s="70"/>
      <c r="AR1352" s="70"/>
      <c r="AS1352" s="70"/>
      <c r="AT1352" s="70"/>
      <c r="AU1352" s="70"/>
      <c r="AV1352" s="70"/>
      <c r="AW1352" s="70"/>
      <c r="AX1352" s="70"/>
      <c r="AY1352" s="70"/>
      <c r="AZ1352" s="70"/>
      <c r="BA1352" s="70"/>
      <c r="BB1352" s="70"/>
      <c r="BC1352" s="70"/>
      <c r="BD1352" s="70"/>
      <c r="BE1352" s="70"/>
      <c r="BF1352" s="70"/>
      <c r="BG1352" s="70"/>
      <c r="BH1352" s="70"/>
      <c r="BI1352" s="70"/>
      <c r="BJ1352" s="70"/>
      <c r="BK1352" s="70"/>
      <c r="BL1352" s="70"/>
      <c r="BM1352" s="70"/>
      <c r="BN1352" s="70"/>
      <c r="BO1352" s="70"/>
      <c r="BP1352" s="70"/>
      <c r="BQ1352" s="70"/>
      <c r="BR1352" s="70"/>
      <c r="BS1352" s="70"/>
      <c r="BT1352" s="70"/>
      <c r="BU1352" s="70"/>
      <c r="BV1352" s="70"/>
      <c r="BW1352" s="70"/>
      <c r="BX1352" s="70"/>
      <c r="BY1352" s="70"/>
      <c r="BZ1352" s="70"/>
      <c r="CA1352" s="70"/>
      <c r="CB1352" s="70"/>
      <c r="CC1352" s="70"/>
      <c r="CD1352" s="70"/>
      <c r="CE1352" s="70"/>
      <c r="CF1352" s="70"/>
      <c r="CG1352" s="70"/>
      <c r="CH1352" s="70"/>
      <c r="CI1352" s="70"/>
      <c r="CJ1352" s="70"/>
      <c r="CK1352" s="70"/>
      <c r="CL1352" s="70"/>
      <c r="CM1352" s="70"/>
      <c r="CN1352" s="70"/>
      <c r="CO1352" s="70"/>
      <c r="CP1352" s="70"/>
      <c r="CQ1352" s="70"/>
      <c r="CR1352" s="70"/>
      <c r="CS1352" s="70"/>
      <c r="CT1352" s="70"/>
      <c r="CU1352" s="70"/>
      <c r="CV1352" s="70"/>
      <c r="CW1352" s="70"/>
      <c r="CX1352" s="70"/>
      <c r="CY1352" s="70"/>
      <c r="CZ1352" s="70"/>
      <c r="DA1352" s="70"/>
      <c r="DB1352" s="70"/>
      <c r="DC1352" s="70"/>
      <c r="DD1352" s="70"/>
      <c r="DE1352" s="70"/>
      <c r="DF1352" s="70"/>
      <c r="DG1352" s="70"/>
      <c r="DH1352" s="70"/>
      <c r="DI1352" s="70"/>
      <c r="DJ1352" s="70"/>
      <c r="DK1352" s="70"/>
      <c r="DL1352" s="70"/>
      <c r="DM1352" s="70"/>
      <c r="DN1352" s="70"/>
      <c r="DO1352" s="70"/>
      <c r="DP1352" s="70"/>
      <c r="DQ1352" s="70"/>
      <c r="DR1352" s="70"/>
      <c r="DS1352" s="70"/>
      <c r="DT1352" s="70"/>
      <c r="DU1352" s="70"/>
      <c r="DV1352" s="70"/>
      <c r="DW1352" s="70"/>
      <c r="DX1352" s="70"/>
      <c r="DY1352" s="70"/>
      <c r="DZ1352" s="70"/>
      <c r="EA1352" s="70"/>
      <c r="EB1352" s="70"/>
      <c r="EC1352" s="70"/>
      <c r="ED1352" s="70"/>
      <c r="EE1352" s="70"/>
      <c r="EF1352" s="70"/>
      <c r="EG1352" s="70"/>
      <c r="EH1352" s="70"/>
      <c r="EI1352" s="70"/>
      <c r="EJ1352" s="70"/>
      <c r="EK1352" s="70"/>
      <c r="EL1352" s="70"/>
      <c r="EM1352" s="70"/>
      <c r="EN1352" s="70"/>
      <c r="EO1352" s="70"/>
      <c r="EP1352" s="70"/>
      <c r="EQ1352" s="70"/>
      <c r="ER1352" s="70"/>
      <c r="ES1352" s="70"/>
      <c r="ET1352" s="70"/>
      <c r="EU1352" s="70"/>
      <c r="EV1352" s="70"/>
      <c r="EW1352" s="70"/>
      <c r="EX1352" s="70"/>
      <c r="EY1352" s="70"/>
      <c r="EZ1352" s="70"/>
      <c r="FA1352" s="70"/>
      <c r="FB1352" s="70"/>
      <c r="FC1352" s="70"/>
      <c r="FD1352" s="70"/>
      <c r="FE1352" s="70"/>
      <c r="FF1352" s="70"/>
      <c r="FG1352" s="70"/>
      <c r="FH1352" s="70"/>
      <c r="FI1352" s="70"/>
      <c r="FJ1352" s="70"/>
      <c r="FK1352" s="70"/>
      <c r="FL1352" s="70"/>
      <c r="FM1352" s="70"/>
      <c r="FN1352" s="70"/>
      <c r="FO1352" s="70"/>
      <c r="FP1352" s="70"/>
      <c r="FQ1352" s="70"/>
      <c r="FR1352" s="70"/>
      <c r="FS1352" s="70"/>
      <c r="FT1352" s="70"/>
      <c r="FU1352" s="70"/>
      <c r="FV1352" s="70"/>
      <c r="FW1352" s="70"/>
      <c r="FX1352" s="70"/>
      <c r="FY1352" s="70"/>
      <c r="FZ1352" s="70"/>
      <c r="GA1352" s="70"/>
      <c r="GB1352" s="70"/>
      <c r="GC1352" s="70"/>
      <c r="GD1352" s="70"/>
      <c r="GE1352" s="70"/>
      <c r="GF1352" s="70"/>
      <c r="GG1352" s="70"/>
      <c r="GH1352" s="70"/>
      <c r="GI1352" s="70"/>
      <c r="GJ1352" s="70"/>
      <c r="GK1352" s="70"/>
      <c r="GL1352" s="70"/>
      <c r="GM1352" s="70"/>
      <c r="GN1352" s="70"/>
      <c r="GO1352" s="70"/>
      <c r="GP1352" s="70"/>
      <c r="GQ1352" s="70"/>
      <c r="GR1352" s="70"/>
      <c r="GS1352" s="70"/>
      <c r="GT1352" s="70"/>
      <c r="GU1352" s="70"/>
      <c r="GV1352" s="70"/>
      <c r="GW1352" s="70"/>
      <c r="GX1352" s="70"/>
      <c r="GY1352" s="70"/>
      <c r="GZ1352" s="70"/>
      <c r="HA1352" s="70"/>
      <c r="HB1352" s="70"/>
      <c r="HC1352" s="70"/>
      <c r="HD1352" s="70"/>
      <c r="HE1352" s="70"/>
      <c r="HF1352" s="70"/>
      <c r="HG1352" s="70"/>
      <c r="HH1352" s="70"/>
      <c r="HI1352" s="70"/>
      <c r="HJ1352" s="70"/>
      <c r="HK1352" s="70"/>
      <c r="HL1352" s="70"/>
      <c r="HM1352" s="70"/>
      <c r="HN1352" s="70"/>
      <c r="HO1352" s="70"/>
      <c r="HP1352" s="70"/>
      <c r="HQ1352" s="70"/>
      <c r="HR1352" s="70"/>
      <c r="HS1352" s="70"/>
      <c r="HT1352" s="70"/>
      <c r="HU1352" s="70"/>
      <c r="HV1352" s="70"/>
      <c r="HW1352" s="70"/>
      <c r="HX1352" s="70"/>
      <c r="HY1352" s="70"/>
      <c r="HZ1352" s="70"/>
      <c r="IA1352" s="70"/>
      <c r="IB1352" s="70"/>
      <c r="IC1352" s="70"/>
      <c r="ID1352" s="70"/>
      <c r="IE1352" s="70"/>
      <c r="IF1352" s="70"/>
      <c r="IG1352" s="70"/>
      <c r="IH1352" s="70"/>
      <c r="II1352" s="70"/>
      <c r="IJ1352" s="70"/>
      <c r="IK1352" s="70"/>
      <c r="IL1352" s="70"/>
    </row>
    <row r="1353" spans="1:246" s="71" customFormat="1" ht="14.25" customHeight="1" x14ac:dyDescent="0.4">
      <c r="A1353" s="39" t="s">
        <v>8051</v>
      </c>
      <c r="B1353" s="45">
        <v>1866</v>
      </c>
      <c r="C1353" s="45">
        <v>1226</v>
      </c>
      <c r="D1353" s="45">
        <v>125</v>
      </c>
      <c r="E1353" s="46" t="s">
        <v>7530</v>
      </c>
      <c r="F1353" s="47" t="s">
        <v>4311</v>
      </c>
      <c r="G1353" s="46" t="s">
        <v>64</v>
      </c>
      <c r="H1353" s="46" t="s">
        <v>4312</v>
      </c>
      <c r="I1353" s="46" t="s">
        <v>14</v>
      </c>
      <c r="J1353" s="48">
        <v>10</v>
      </c>
      <c r="K1353" s="49">
        <v>443</v>
      </c>
      <c r="L1353" s="50">
        <v>10</v>
      </c>
      <c r="M1353" s="50">
        <v>4430</v>
      </c>
      <c r="N1353" s="51">
        <v>0</v>
      </c>
      <c r="O1353" s="51">
        <v>0</v>
      </c>
      <c r="P1353" s="51">
        <v>500</v>
      </c>
      <c r="Q1353" s="51">
        <v>0</v>
      </c>
      <c r="R1353" s="51">
        <f t="shared" si="177"/>
        <v>500</v>
      </c>
      <c r="S1353" s="79"/>
      <c r="T1353" s="52">
        <f t="shared" si="178"/>
        <v>0</v>
      </c>
      <c r="U1353" s="52" t="str" cm="1">
        <f t="array" aca="1" ref="U1353" ca="1">IF(S1353="", "×", IF(LEFT(S1353,2)="項番", COUNTIFS($D$2:$D$4001, INDIRECT("D" &amp; ROW()-1), $U$2:$U$4001, "〇"), "〇"))</f>
        <v>×</v>
      </c>
      <c r="V1353" s="52" t="str">
        <f t="shared" si="179"/>
        <v>×</v>
      </c>
      <c r="W1353" s="52" t="str">
        <f t="shared" si="180"/>
        <v>×</v>
      </c>
      <c r="X1353" s="53" t="str">
        <f t="shared" ca="1" si="181"/>
        <v/>
      </c>
      <c r="Y1353" s="52">
        <f t="shared" ca="1" si="182"/>
        <v>0</v>
      </c>
      <c r="Z1353" s="52">
        <f t="shared" si="183"/>
        <v>125</v>
      </c>
      <c r="AA1353" s="52" t="s">
        <v>125</v>
      </c>
      <c r="AB1353" s="70"/>
      <c r="AC1353" s="70"/>
      <c r="AD1353" s="70"/>
      <c r="AE1353" s="70"/>
      <c r="AF1353" s="70"/>
      <c r="AG1353" s="70"/>
      <c r="AH1353" s="70"/>
      <c r="AI1353" s="70"/>
      <c r="AJ1353" s="70"/>
      <c r="AK1353" s="70"/>
      <c r="AL1353" s="70"/>
      <c r="AM1353" s="70"/>
      <c r="AN1353" s="70"/>
      <c r="AO1353" s="70"/>
      <c r="AP1353" s="70"/>
      <c r="AQ1353" s="70"/>
      <c r="AR1353" s="70"/>
      <c r="AS1353" s="70"/>
      <c r="AT1353" s="70"/>
      <c r="AU1353" s="70"/>
      <c r="AV1353" s="70"/>
      <c r="AW1353" s="70"/>
      <c r="AX1353" s="70"/>
      <c r="AY1353" s="70"/>
      <c r="AZ1353" s="70"/>
      <c r="BA1353" s="70"/>
      <c r="BB1353" s="70"/>
      <c r="BC1353" s="70"/>
      <c r="BD1353" s="70"/>
      <c r="BE1353" s="70"/>
      <c r="BF1353" s="70"/>
      <c r="BG1353" s="70"/>
      <c r="BH1353" s="70"/>
      <c r="BI1353" s="70"/>
      <c r="BJ1353" s="70"/>
      <c r="BK1353" s="70"/>
      <c r="BL1353" s="70"/>
      <c r="BM1353" s="70"/>
      <c r="BN1353" s="70"/>
      <c r="BO1353" s="70"/>
      <c r="BP1353" s="70"/>
      <c r="BQ1353" s="70"/>
      <c r="BR1353" s="70"/>
      <c r="BS1353" s="70"/>
      <c r="BT1353" s="70"/>
      <c r="BU1353" s="70"/>
      <c r="BV1353" s="70"/>
      <c r="BW1353" s="70"/>
      <c r="BX1353" s="70"/>
      <c r="BY1353" s="70"/>
      <c r="BZ1353" s="70"/>
      <c r="CA1353" s="70"/>
      <c r="CB1353" s="70"/>
      <c r="CC1353" s="70"/>
      <c r="CD1353" s="70"/>
      <c r="CE1353" s="70"/>
      <c r="CF1353" s="70"/>
      <c r="CG1353" s="70"/>
      <c r="CH1353" s="70"/>
      <c r="CI1353" s="70"/>
      <c r="CJ1353" s="70"/>
      <c r="CK1353" s="70"/>
      <c r="CL1353" s="70"/>
      <c r="CM1353" s="70"/>
      <c r="CN1353" s="70"/>
      <c r="CO1353" s="70"/>
      <c r="CP1353" s="70"/>
      <c r="CQ1353" s="70"/>
      <c r="CR1353" s="70"/>
      <c r="CS1353" s="70"/>
      <c r="CT1353" s="70"/>
      <c r="CU1353" s="70"/>
      <c r="CV1353" s="70"/>
      <c r="CW1353" s="70"/>
      <c r="CX1353" s="70"/>
      <c r="CY1353" s="70"/>
      <c r="CZ1353" s="70"/>
      <c r="DA1353" s="70"/>
      <c r="DB1353" s="70"/>
      <c r="DC1353" s="70"/>
      <c r="DD1353" s="70"/>
      <c r="DE1353" s="70"/>
      <c r="DF1353" s="70"/>
      <c r="DG1353" s="70"/>
      <c r="DH1353" s="70"/>
      <c r="DI1353" s="70"/>
      <c r="DJ1353" s="70"/>
      <c r="DK1353" s="70"/>
      <c r="DL1353" s="70"/>
      <c r="DM1353" s="70"/>
      <c r="DN1353" s="70"/>
      <c r="DO1353" s="70"/>
      <c r="DP1353" s="70"/>
      <c r="DQ1353" s="70"/>
      <c r="DR1353" s="70"/>
      <c r="DS1353" s="70"/>
      <c r="DT1353" s="70"/>
      <c r="DU1353" s="70"/>
      <c r="DV1353" s="70"/>
      <c r="DW1353" s="70"/>
      <c r="DX1353" s="70"/>
      <c r="DY1353" s="70"/>
      <c r="DZ1353" s="70"/>
      <c r="EA1353" s="70"/>
      <c r="EB1353" s="70"/>
      <c r="EC1353" s="70"/>
      <c r="ED1353" s="70"/>
      <c r="EE1353" s="70"/>
      <c r="EF1353" s="70"/>
      <c r="EG1353" s="70"/>
      <c r="EH1353" s="70"/>
      <c r="EI1353" s="70"/>
      <c r="EJ1353" s="70"/>
      <c r="EK1353" s="70"/>
      <c r="EL1353" s="70"/>
      <c r="EM1353" s="70"/>
      <c r="EN1353" s="70"/>
      <c r="EO1353" s="70"/>
      <c r="EP1353" s="70"/>
      <c r="EQ1353" s="70"/>
      <c r="ER1353" s="70"/>
      <c r="ES1353" s="70"/>
      <c r="ET1353" s="70"/>
      <c r="EU1353" s="70"/>
      <c r="EV1353" s="70"/>
      <c r="EW1353" s="70"/>
      <c r="EX1353" s="70"/>
      <c r="EY1353" s="70"/>
      <c r="EZ1353" s="70"/>
      <c r="FA1353" s="70"/>
      <c r="FB1353" s="70"/>
      <c r="FC1353" s="70"/>
      <c r="FD1353" s="70"/>
      <c r="FE1353" s="70"/>
      <c r="FF1353" s="70"/>
      <c r="FG1353" s="70"/>
      <c r="FH1353" s="70"/>
      <c r="FI1353" s="70"/>
      <c r="FJ1353" s="70"/>
      <c r="FK1353" s="70"/>
      <c r="FL1353" s="70"/>
      <c r="FM1353" s="70"/>
      <c r="FN1353" s="70"/>
      <c r="FO1353" s="70"/>
      <c r="FP1353" s="70"/>
      <c r="FQ1353" s="70"/>
      <c r="FR1353" s="70"/>
      <c r="FS1353" s="70"/>
      <c r="FT1353" s="70"/>
      <c r="FU1353" s="70"/>
      <c r="FV1353" s="70"/>
      <c r="FW1353" s="70"/>
      <c r="FX1353" s="70"/>
      <c r="FY1353" s="70"/>
      <c r="FZ1353" s="70"/>
      <c r="GA1353" s="70"/>
      <c r="GB1353" s="70"/>
      <c r="GC1353" s="70"/>
      <c r="GD1353" s="70"/>
      <c r="GE1353" s="70"/>
      <c r="GF1353" s="70"/>
      <c r="GG1353" s="70"/>
      <c r="GH1353" s="70"/>
      <c r="GI1353" s="70"/>
      <c r="GJ1353" s="70"/>
      <c r="GK1353" s="70"/>
      <c r="GL1353" s="70"/>
      <c r="GM1353" s="70"/>
      <c r="GN1353" s="70"/>
      <c r="GO1353" s="70"/>
      <c r="GP1353" s="70"/>
      <c r="GQ1353" s="70"/>
      <c r="GR1353" s="70"/>
      <c r="GS1353" s="70"/>
      <c r="GT1353" s="70"/>
      <c r="GU1353" s="70"/>
      <c r="GV1353" s="70"/>
      <c r="GW1353" s="70"/>
      <c r="GX1353" s="70"/>
      <c r="GY1353" s="70"/>
      <c r="GZ1353" s="70"/>
      <c r="HA1353" s="70"/>
      <c r="HB1353" s="70"/>
      <c r="HC1353" s="70"/>
      <c r="HD1353" s="70"/>
      <c r="HE1353" s="70"/>
      <c r="HF1353" s="70"/>
      <c r="HG1353" s="70"/>
      <c r="HH1353" s="70"/>
      <c r="HI1353" s="70"/>
      <c r="HJ1353" s="70"/>
      <c r="HK1353" s="70"/>
      <c r="HL1353" s="70"/>
      <c r="HM1353" s="70"/>
      <c r="HN1353" s="70"/>
      <c r="HO1353" s="70"/>
      <c r="HP1353" s="70"/>
      <c r="HQ1353" s="70"/>
      <c r="HR1353" s="70"/>
      <c r="HS1353" s="70"/>
      <c r="HT1353" s="70"/>
      <c r="HU1353" s="70"/>
      <c r="HV1353" s="70"/>
      <c r="HW1353" s="70"/>
      <c r="HX1353" s="70"/>
      <c r="HY1353" s="70"/>
      <c r="HZ1353" s="70"/>
      <c r="IA1353" s="70"/>
      <c r="IB1353" s="70"/>
      <c r="IC1353" s="70"/>
      <c r="ID1353" s="70"/>
      <c r="IE1353" s="70"/>
      <c r="IF1353" s="70"/>
      <c r="IG1353" s="70"/>
      <c r="IH1353" s="70"/>
      <c r="II1353" s="70"/>
      <c r="IJ1353" s="70"/>
      <c r="IK1353" s="70"/>
      <c r="IL1353" s="70"/>
    </row>
    <row r="1354" spans="1:246" s="71" customFormat="1" ht="14.25" customHeight="1" x14ac:dyDescent="0.4">
      <c r="A1354" s="39" t="s">
        <v>8051</v>
      </c>
      <c r="B1354" s="45">
        <v>1867</v>
      </c>
      <c r="C1354" s="45">
        <v>1227</v>
      </c>
      <c r="D1354" s="45">
        <v>125</v>
      </c>
      <c r="E1354" s="46" t="s">
        <v>7530</v>
      </c>
      <c r="F1354" s="47" t="s">
        <v>4313</v>
      </c>
      <c r="G1354" s="46" t="s">
        <v>64</v>
      </c>
      <c r="H1354" s="46" t="s">
        <v>4314</v>
      </c>
      <c r="I1354" s="46" t="s">
        <v>593</v>
      </c>
      <c r="J1354" s="48">
        <v>5</v>
      </c>
      <c r="K1354" s="49">
        <v>5934</v>
      </c>
      <c r="L1354" s="50">
        <v>5</v>
      </c>
      <c r="M1354" s="50">
        <v>29670</v>
      </c>
      <c r="N1354" s="51">
        <v>1</v>
      </c>
      <c r="O1354" s="51">
        <v>2</v>
      </c>
      <c r="P1354" s="51">
        <v>5</v>
      </c>
      <c r="Q1354" s="51">
        <v>0</v>
      </c>
      <c r="R1354" s="51">
        <f t="shared" si="177"/>
        <v>8</v>
      </c>
      <c r="S1354" s="79"/>
      <c r="T1354" s="52">
        <f t="shared" si="178"/>
        <v>0</v>
      </c>
      <c r="U1354" s="52" t="str" cm="1">
        <f t="array" aca="1" ref="U1354" ca="1">IF(S1354="", "×", IF(LEFT(S1354,2)="項番", COUNTIFS($D$2:$D$4001, INDIRECT("D" &amp; ROW()-1), $U$2:$U$4001, "〇"), "〇"))</f>
        <v>×</v>
      </c>
      <c r="V1354" s="52" t="str">
        <f t="shared" si="179"/>
        <v>×</v>
      </c>
      <c r="W1354" s="52" t="str">
        <f t="shared" si="180"/>
        <v>×</v>
      </c>
      <c r="X1354" s="53" t="str">
        <f t="shared" ca="1" si="181"/>
        <v/>
      </c>
      <c r="Y1354" s="52">
        <f t="shared" ca="1" si="182"/>
        <v>0</v>
      </c>
      <c r="Z1354" s="52">
        <f t="shared" si="183"/>
        <v>125</v>
      </c>
      <c r="AA1354" s="52" t="s">
        <v>125</v>
      </c>
      <c r="AB1354" s="70"/>
      <c r="AC1354" s="70"/>
      <c r="AD1354" s="70"/>
      <c r="AE1354" s="70"/>
      <c r="AF1354" s="70"/>
      <c r="AG1354" s="70"/>
      <c r="AH1354" s="70"/>
      <c r="AI1354" s="70"/>
      <c r="AJ1354" s="70"/>
      <c r="AK1354" s="70"/>
      <c r="AL1354" s="70"/>
      <c r="AM1354" s="70"/>
      <c r="AN1354" s="70"/>
      <c r="AO1354" s="70"/>
      <c r="AP1354" s="70"/>
      <c r="AQ1354" s="70"/>
      <c r="AR1354" s="70"/>
      <c r="AS1354" s="70"/>
      <c r="AT1354" s="70"/>
      <c r="AU1354" s="70"/>
      <c r="AV1354" s="70"/>
      <c r="AW1354" s="70"/>
      <c r="AX1354" s="70"/>
      <c r="AY1354" s="70"/>
      <c r="AZ1354" s="70"/>
      <c r="BA1354" s="70"/>
      <c r="BB1354" s="70"/>
      <c r="BC1354" s="70"/>
      <c r="BD1354" s="70"/>
      <c r="BE1354" s="70"/>
      <c r="BF1354" s="70"/>
      <c r="BG1354" s="70"/>
      <c r="BH1354" s="70"/>
      <c r="BI1354" s="70"/>
      <c r="BJ1354" s="70"/>
      <c r="BK1354" s="70"/>
      <c r="BL1354" s="70"/>
      <c r="BM1354" s="70"/>
      <c r="BN1354" s="70"/>
      <c r="BO1354" s="70"/>
      <c r="BP1354" s="70"/>
      <c r="BQ1354" s="70"/>
      <c r="BR1354" s="70"/>
      <c r="BS1354" s="70"/>
      <c r="BT1354" s="70"/>
      <c r="BU1354" s="70"/>
      <c r="BV1354" s="70"/>
      <c r="BW1354" s="70"/>
      <c r="BX1354" s="70"/>
      <c r="BY1354" s="70"/>
      <c r="BZ1354" s="70"/>
      <c r="CA1354" s="70"/>
      <c r="CB1354" s="70"/>
      <c r="CC1354" s="70"/>
      <c r="CD1354" s="70"/>
      <c r="CE1354" s="70"/>
      <c r="CF1354" s="70"/>
      <c r="CG1354" s="70"/>
      <c r="CH1354" s="70"/>
      <c r="CI1354" s="70"/>
      <c r="CJ1354" s="70"/>
      <c r="CK1354" s="70"/>
      <c r="CL1354" s="70"/>
      <c r="CM1354" s="70"/>
      <c r="CN1354" s="70"/>
      <c r="CO1354" s="70"/>
      <c r="CP1354" s="70"/>
      <c r="CQ1354" s="70"/>
      <c r="CR1354" s="70"/>
      <c r="CS1354" s="70"/>
      <c r="CT1354" s="70"/>
      <c r="CU1354" s="70"/>
      <c r="CV1354" s="70"/>
      <c r="CW1354" s="70"/>
      <c r="CX1354" s="70"/>
      <c r="CY1354" s="70"/>
      <c r="CZ1354" s="70"/>
      <c r="DA1354" s="70"/>
      <c r="DB1354" s="70"/>
      <c r="DC1354" s="70"/>
      <c r="DD1354" s="70"/>
      <c r="DE1354" s="70"/>
      <c r="DF1354" s="70"/>
      <c r="DG1354" s="70"/>
      <c r="DH1354" s="70"/>
      <c r="DI1354" s="70"/>
      <c r="DJ1354" s="70"/>
      <c r="DK1354" s="70"/>
      <c r="DL1354" s="70"/>
      <c r="DM1354" s="70"/>
      <c r="DN1354" s="70"/>
      <c r="DO1354" s="70"/>
      <c r="DP1354" s="70"/>
      <c r="DQ1354" s="70"/>
      <c r="DR1354" s="70"/>
      <c r="DS1354" s="70"/>
      <c r="DT1354" s="70"/>
      <c r="DU1354" s="70"/>
      <c r="DV1354" s="70"/>
      <c r="DW1354" s="70"/>
      <c r="DX1354" s="70"/>
      <c r="DY1354" s="70"/>
      <c r="DZ1354" s="70"/>
      <c r="EA1354" s="70"/>
      <c r="EB1354" s="70"/>
      <c r="EC1354" s="70"/>
      <c r="ED1354" s="70"/>
      <c r="EE1354" s="70"/>
      <c r="EF1354" s="70"/>
      <c r="EG1354" s="70"/>
      <c r="EH1354" s="70"/>
      <c r="EI1354" s="70"/>
      <c r="EJ1354" s="70"/>
      <c r="EK1354" s="70"/>
      <c r="EL1354" s="70"/>
      <c r="EM1354" s="70"/>
      <c r="EN1354" s="70"/>
      <c r="EO1354" s="70"/>
      <c r="EP1354" s="70"/>
      <c r="EQ1354" s="70"/>
      <c r="ER1354" s="70"/>
      <c r="ES1354" s="70"/>
      <c r="ET1354" s="70"/>
      <c r="EU1354" s="70"/>
      <c r="EV1354" s="70"/>
      <c r="EW1354" s="70"/>
      <c r="EX1354" s="70"/>
      <c r="EY1354" s="70"/>
      <c r="EZ1354" s="70"/>
      <c r="FA1354" s="70"/>
      <c r="FB1354" s="70"/>
      <c r="FC1354" s="70"/>
      <c r="FD1354" s="70"/>
      <c r="FE1354" s="70"/>
      <c r="FF1354" s="70"/>
      <c r="FG1354" s="70"/>
      <c r="FH1354" s="70"/>
      <c r="FI1354" s="70"/>
      <c r="FJ1354" s="70"/>
      <c r="FK1354" s="70"/>
      <c r="FL1354" s="70"/>
      <c r="FM1354" s="70"/>
      <c r="FN1354" s="70"/>
      <c r="FO1354" s="70"/>
      <c r="FP1354" s="70"/>
      <c r="FQ1354" s="70"/>
      <c r="FR1354" s="70"/>
      <c r="FS1354" s="70"/>
      <c r="FT1354" s="70"/>
      <c r="FU1354" s="70"/>
      <c r="FV1354" s="70"/>
      <c r="FW1354" s="70"/>
      <c r="FX1354" s="70"/>
      <c r="FY1354" s="70"/>
      <c r="FZ1354" s="70"/>
      <c r="GA1354" s="70"/>
      <c r="GB1354" s="70"/>
      <c r="GC1354" s="70"/>
      <c r="GD1354" s="70"/>
      <c r="GE1354" s="70"/>
      <c r="GF1354" s="70"/>
      <c r="GG1354" s="70"/>
      <c r="GH1354" s="70"/>
      <c r="GI1354" s="70"/>
      <c r="GJ1354" s="70"/>
      <c r="GK1354" s="70"/>
      <c r="GL1354" s="70"/>
      <c r="GM1354" s="70"/>
      <c r="GN1354" s="70"/>
      <c r="GO1354" s="70"/>
      <c r="GP1354" s="70"/>
      <c r="GQ1354" s="70"/>
      <c r="GR1354" s="70"/>
      <c r="GS1354" s="70"/>
      <c r="GT1354" s="70"/>
      <c r="GU1354" s="70"/>
      <c r="GV1354" s="70"/>
      <c r="GW1354" s="70"/>
      <c r="GX1354" s="70"/>
      <c r="GY1354" s="70"/>
      <c r="GZ1354" s="70"/>
      <c r="HA1354" s="70"/>
      <c r="HB1354" s="70"/>
      <c r="HC1354" s="70"/>
      <c r="HD1354" s="70"/>
      <c r="HE1354" s="70"/>
      <c r="HF1354" s="70"/>
      <c r="HG1354" s="70"/>
      <c r="HH1354" s="70"/>
      <c r="HI1354" s="70"/>
      <c r="HJ1354" s="70"/>
      <c r="HK1354" s="70"/>
      <c r="HL1354" s="70"/>
      <c r="HM1354" s="70"/>
      <c r="HN1354" s="70"/>
      <c r="HO1354" s="70"/>
      <c r="HP1354" s="70"/>
      <c r="HQ1354" s="70"/>
      <c r="HR1354" s="70"/>
      <c r="HS1354" s="70"/>
      <c r="HT1354" s="70"/>
      <c r="HU1354" s="70"/>
      <c r="HV1354" s="70"/>
      <c r="HW1354" s="70"/>
      <c r="HX1354" s="70"/>
      <c r="HY1354" s="70"/>
      <c r="HZ1354" s="70"/>
      <c r="IA1354" s="70"/>
      <c r="IB1354" s="70"/>
      <c r="IC1354" s="70"/>
      <c r="ID1354" s="70"/>
      <c r="IE1354" s="70"/>
      <c r="IF1354" s="70"/>
      <c r="IG1354" s="70"/>
      <c r="IH1354" s="70"/>
      <c r="II1354" s="70"/>
      <c r="IJ1354" s="70"/>
      <c r="IK1354" s="70"/>
      <c r="IL1354" s="70"/>
    </row>
    <row r="1355" spans="1:246" s="71" customFormat="1" ht="14.25" customHeight="1" x14ac:dyDescent="0.4">
      <c r="A1355" s="39" t="s">
        <v>8051</v>
      </c>
      <c r="B1355" s="45">
        <v>1868</v>
      </c>
      <c r="C1355" s="45">
        <v>1228</v>
      </c>
      <c r="D1355" s="45">
        <v>125</v>
      </c>
      <c r="E1355" s="46" t="s">
        <v>7530</v>
      </c>
      <c r="F1355" s="47" t="s">
        <v>4315</v>
      </c>
      <c r="G1355" s="46" t="s">
        <v>64</v>
      </c>
      <c r="H1355" s="46" t="s">
        <v>4316</v>
      </c>
      <c r="I1355" s="46" t="s">
        <v>14</v>
      </c>
      <c r="J1355" s="48">
        <v>10</v>
      </c>
      <c r="K1355" s="49">
        <v>179</v>
      </c>
      <c r="L1355" s="50">
        <v>10</v>
      </c>
      <c r="M1355" s="50">
        <v>1790</v>
      </c>
      <c r="N1355" s="51">
        <v>0</v>
      </c>
      <c r="O1355" s="51">
        <v>0</v>
      </c>
      <c r="P1355" s="51">
        <v>1</v>
      </c>
      <c r="Q1355" s="51">
        <v>0</v>
      </c>
      <c r="R1355" s="51">
        <f t="shared" si="177"/>
        <v>1</v>
      </c>
      <c r="S1355" s="79"/>
      <c r="T1355" s="52">
        <f t="shared" si="178"/>
        <v>0</v>
      </c>
      <c r="U1355" s="52" t="str" cm="1">
        <f t="array" aca="1" ref="U1355" ca="1">IF(S1355="", "×", IF(LEFT(S1355,2)="項番", COUNTIFS($D$2:$D$4001, INDIRECT("D" &amp; ROW()-1), $U$2:$U$4001, "〇"), "〇"))</f>
        <v>×</v>
      </c>
      <c r="V1355" s="52" t="str">
        <f t="shared" si="179"/>
        <v>×</v>
      </c>
      <c r="W1355" s="52" t="str">
        <f t="shared" si="180"/>
        <v>×</v>
      </c>
      <c r="X1355" s="53" t="str">
        <f t="shared" ca="1" si="181"/>
        <v/>
      </c>
      <c r="Y1355" s="52">
        <f t="shared" ca="1" si="182"/>
        <v>0</v>
      </c>
      <c r="Z1355" s="52">
        <f t="shared" si="183"/>
        <v>125</v>
      </c>
      <c r="AA1355" s="52" t="s">
        <v>125</v>
      </c>
      <c r="AB1355" s="70"/>
      <c r="AC1355" s="70"/>
      <c r="AD1355" s="70"/>
      <c r="AE1355" s="70"/>
      <c r="AF1355" s="70"/>
      <c r="AG1355" s="70"/>
      <c r="AH1355" s="70"/>
      <c r="AI1355" s="70"/>
      <c r="AJ1355" s="70"/>
      <c r="AK1355" s="70"/>
      <c r="AL1355" s="70"/>
      <c r="AM1355" s="70"/>
      <c r="AN1355" s="70"/>
      <c r="AO1355" s="70"/>
      <c r="AP1355" s="70"/>
      <c r="AQ1355" s="70"/>
      <c r="AR1355" s="70"/>
      <c r="AS1355" s="70"/>
      <c r="AT1355" s="70"/>
      <c r="AU1355" s="70"/>
      <c r="AV1355" s="70"/>
      <c r="AW1355" s="70"/>
      <c r="AX1355" s="70"/>
      <c r="AY1355" s="70"/>
      <c r="AZ1355" s="70"/>
      <c r="BA1355" s="70"/>
      <c r="BB1355" s="70"/>
      <c r="BC1355" s="70"/>
      <c r="BD1355" s="70"/>
      <c r="BE1355" s="70"/>
      <c r="BF1355" s="70"/>
      <c r="BG1355" s="70"/>
      <c r="BH1355" s="70"/>
      <c r="BI1355" s="70"/>
      <c r="BJ1355" s="70"/>
      <c r="BK1355" s="70"/>
      <c r="BL1355" s="70"/>
      <c r="BM1355" s="70"/>
      <c r="BN1355" s="70"/>
      <c r="BO1355" s="70"/>
      <c r="BP1355" s="70"/>
      <c r="BQ1355" s="70"/>
      <c r="BR1355" s="70"/>
      <c r="BS1355" s="70"/>
      <c r="BT1355" s="70"/>
      <c r="BU1355" s="70"/>
      <c r="BV1355" s="70"/>
      <c r="BW1355" s="70"/>
      <c r="BX1355" s="70"/>
      <c r="BY1355" s="70"/>
      <c r="BZ1355" s="70"/>
      <c r="CA1355" s="70"/>
      <c r="CB1355" s="70"/>
      <c r="CC1355" s="70"/>
      <c r="CD1355" s="70"/>
      <c r="CE1355" s="70"/>
      <c r="CF1355" s="70"/>
      <c r="CG1355" s="70"/>
      <c r="CH1355" s="70"/>
      <c r="CI1355" s="70"/>
      <c r="CJ1355" s="70"/>
      <c r="CK1355" s="70"/>
      <c r="CL1355" s="70"/>
      <c r="CM1355" s="70"/>
      <c r="CN1355" s="70"/>
      <c r="CO1355" s="70"/>
      <c r="CP1355" s="70"/>
      <c r="CQ1355" s="70"/>
      <c r="CR1355" s="70"/>
      <c r="CS1355" s="70"/>
      <c r="CT1355" s="70"/>
      <c r="CU1355" s="70"/>
      <c r="CV1355" s="70"/>
      <c r="CW1355" s="70"/>
      <c r="CX1355" s="70"/>
      <c r="CY1355" s="70"/>
      <c r="CZ1355" s="70"/>
      <c r="DA1355" s="70"/>
      <c r="DB1355" s="70"/>
      <c r="DC1355" s="70"/>
      <c r="DD1355" s="70"/>
      <c r="DE1355" s="70"/>
      <c r="DF1355" s="70"/>
      <c r="DG1355" s="70"/>
      <c r="DH1355" s="70"/>
      <c r="DI1355" s="70"/>
      <c r="DJ1355" s="70"/>
      <c r="DK1355" s="70"/>
      <c r="DL1355" s="70"/>
      <c r="DM1355" s="70"/>
      <c r="DN1355" s="70"/>
      <c r="DO1355" s="70"/>
      <c r="DP1355" s="70"/>
      <c r="DQ1355" s="70"/>
      <c r="DR1355" s="70"/>
      <c r="DS1355" s="70"/>
      <c r="DT1355" s="70"/>
      <c r="DU1355" s="70"/>
      <c r="DV1355" s="70"/>
      <c r="DW1355" s="70"/>
      <c r="DX1355" s="70"/>
      <c r="DY1355" s="70"/>
      <c r="DZ1355" s="70"/>
      <c r="EA1355" s="70"/>
      <c r="EB1355" s="70"/>
      <c r="EC1355" s="70"/>
      <c r="ED1355" s="70"/>
      <c r="EE1355" s="70"/>
      <c r="EF1355" s="70"/>
      <c r="EG1355" s="70"/>
      <c r="EH1355" s="70"/>
      <c r="EI1355" s="70"/>
      <c r="EJ1355" s="70"/>
      <c r="EK1355" s="70"/>
      <c r="EL1355" s="70"/>
      <c r="EM1355" s="70"/>
      <c r="EN1355" s="70"/>
      <c r="EO1355" s="70"/>
      <c r="EP1355" s="70"/>
      <c r="EQ1355" s="70"/>
      <c r="ER1355" s="70"/>
      <c r="ES1355" s="70"/>
      <c r="ET1355" s="70"/>
      <c r="EU1355" s="70"/>
      <c r="EV1355" s="70"/>
      <c r="EW1355" s="70"/>
      <c r="EX1355" s="70"/>
      <c r="EY1355" s="70"/>
      <c r="EZ1355" s="70"/>
      <c r="FA1355" s="70"/>
      <c r="FB1355" s="70"/>
      <c r="FC1355" s="70"/>
      <c r="FD1355" s="70"/>
      <c r="FE1355" s="70"/>
      <c r="FF1355" s="70"/>
      <c r="FG1355" s="70"/>
      <c r="FH1355" s="70"/>
      <c r="FI1355" s="70"/>
      <c r="FJ1355" s="70"/>
      <c r="FK1355" s="70"/>
      <c r="FL1355" s="70"/>
      <c r="FM1355" s="70"/>
      <c r="FN1355" s="70"/>
      <c r="FO1355" s="70"/>
      <c r="FP1355" s="70"/>
      <c r="FQ1355" s="70"/>
      <c r="FR1355" s="70"/>
      <c r="FS1355" s="70"/>
      <c r="FT1355" s="70"/>
      <c r="FU1355" s="70"/>
      <c r="FV1355" s="70"/>
      <c r="FW1355" s="70"/>
      <c r="FX1355" s="70"/>
      <c r="FY1355" s="70"/>
      <c r="FZ1355" s="70"/>
      <c r="GA1355" s="70"/>
      <c r="GB1355" s="70"/>
      <c r="GC1355" s="70"/>
      <c r="GD1355" s="70"/>
      <c r="GE1355" s="70"/>
      <c r="GF1355" s="70"/>
      <c r="GG1355" s="70"/>
      <c r="GH1355" s="70"/>
      <c r="GI1355" s="70"/>
      <c r="GJ1355" s="70"/>
      <c r="GK1355" s="70"/>
      <c r="GL1355" s="70"/>
      <c r="GM1355" s="70"/>
      <c r="GN1355" s="70"/>
      <c r="GO1355" s="70"/>
      <c r="GP1355" s="70"/>
      <c r="GQ1355" s="70"/>
      <c r="GR1355" s="70"/>
      <c r="GS1355" s="70"/>
      <c r="GT1355" s="70"/>
      <c r="GU1355" s="70"/>
      <c r="GV1355" s="70"/>
      <c r="GW1355" s="70"/>
      <c r="GX1355" s="70"/>
      <c r="GY1355" s="70"/>
      <c r="GZ1355" s="70"/>
      <c r="HA1355" s="70"/>
      <c r="HB1355" s="70"/>
      <c r="HC1355" s="70"/>
      <c r="HD1355" s="70"/>
      <c r="HE1355" s="70"/>
      <c r="HF1355" s="70"/>
      <c r="HG1355" s="70"/>
      <c r="HH1355" s="70"/>
      <c r="HI1355" s="70"/>
      <c r="HJ1355" s="70"/>
      <c r="HK1355" s="70"/>
      <c r="HL1355" s="70"/>
      <c r="HM1355" s="70"/>
      <c r="HN1355" s="70"/>
      <c r="HO1355" s="70"/>
      <c r="HP1355" s="70"/>
      <c r="HQ1355" s="70"/>
      <c r="HR1355" s="70"/>
      <c r="HS1355" s="70"/>
      <c r="HT1355" s="70"/>
      <c r="HU1355" s="70"/>
      <c r="HV1355" s="70"/>
      <c r="HW1355" s="70"/>
      <c r="HX1355" s="70"/>
      <c r="HY1355" s="70"/>
      <c r="HZ1355" s="70"/>
      <c r="IA1355" s="70"/>
      <c r="IB1355" s="70"/>
      <c r="IC1355" s="70"/>
      <c r="ID1355" s="70"/>
      <c r="IE1355" s="70"/>
      <c r="IF1355" s="70"/>
      <c r="IG1355" s="70"/>
      <c r="IH1355" s="70"/>
      <c r="II1355" s="70"/>
      <c r="IJ1355" s="70"/>
      <c r="IK1355" s="70"/>
      <c r="IL1355" s="70"/>
    </row>
    <row r="1356" spans="1:246" s="71" customFormat="1" ht="14.25" customHeight="1" x14ac:dyDescent="0.4">
      <c r="A1356" s="39" t="s">
        <v>8051</v>
      </c>
      <c r="B1356" s="45">
        <v>1869</v>
      </c>
      <c r="C1356" s="45">
        <v>1229</v>
      </c>
      <c r="D1356" s="45">
        <v>125</v>
      </c>
      <c r="E1356" s="46" t="s">
        <v>7530</v>
      </c>
      <c r="F1356" s="47" t="s">
        <v>4317</v>
      </c>
      <c r="G1356" s="46" t="s">
        <v>64</v>
      </c>
      <c r="H1356" s="46" t="s">
        <v>4318</v>
      </c>
      <c r="I1356" s="46" t="s">
        <v>286</v>
      </c>
      <c r="J1356" s="48">
        <v>5</v>
      </c>
      <c r="K1356" s="49">
        <v>2981</v>
      </c>
      <c r="L1356" s="50">
        <v>5</v>
      </c>
      <c r="M1356" s="50">
        <v>14905</v>
      </c>
      <c r="N1356" s="51">
        <v>0</v>
      </c>
      <c r="O1356" s="51">
        <v>540</v>
      </c>
      <c r="P1356" s="51">
        <v>180</v>
      </c>
      <c r="Q1356" s="51">
        <v>0</v>
      </c>
      <c r="R1356" s="51">
        <f t="shared" si="177"/>
        <v>720</v>
      </c>
      <c r="S1356" s="79"/>
      <c r="T1356" s="52">
        <f t="shared" si="178"/>
        <v>0</v>
      </c>
      <c r="U1356" s="52" t="str" cm="1">
        <f t="array" aca="1" ref="U1356" ca="1">IF(S1356="", "×", IF(LEFT(S1356,2)="項番", COUNTIFS($D$2:$D$4001, INDIRECT("D" &amp; ROW()-1), $U$2:$U$4001, "〇"), "〇"))</f>
        <v>×</v>
      </c>
      <c r="V1356" s="52" t="str">
        <f t="shared" si="179"/>
        <v>×</v>
      </c>
      <c r="W1356" s="52" t="str">
        <f t="shared" si="180"/>
        <v>×</v>
      </c>
      <c r="X1356" s="53" t="str">
        <f t="shared" ca="1" si="181"/>
        <v/>
      </c>
      <c r="Y1356" s="52">
        <f t="shared" ca="1" si="182"/>
        <v>0</v>
      </c>
      <c r="Z1356" s="52">
        <f t="shared" si="183"/>
        <v>125</v>
      </c>
      <c r="AA1356" s="52" t="s">
        <v>125</v>
      </c>
      <c r="AB1356" s="70"/>
      <c r="AC1356" s="70"/>
      <c r="AD1356" s="70"/>
      <c r="AE1356" s="70"/>
      <c r="AF1356" s="70"/>
      <c r="AG1356" s="70"/>
      <c r="AH1356" s="70"/>
      <c r="AI1356" s="70"/>
      <c r="AJ1356" s="70"/>
      <c r="AK1356" s="70"/>
      <c r="AL1356" s="70"/>
      <c r="AM1356" s="70"/>
      <c r="AN1356" s="70"/>
      <c r="AO1356" s="70"/>
      <c r="AP1356" s="70"/>
      <c r="AQ1356" s="70"/>
      <c r="AR1356" s="70"/>
      <c r="AS1356" s="70"/>
      <c r="AT1356" s="70"/>
      <c r="AU1356" s="70"/>
      <c r="AV1356" s="70"/>
      <c r="AW1356" s="70"/>
      <c r="AX1356" s="70"/>
      <c r="AY1356" s="70"/>
      <c r="AZ1356" s="70"/>
      <c r="BA1356" s="70"/>
      <c r="BB1356" s="70"/>
      <c r="BC1356" s="70"/>
      <c r="BD1356" s="70"/>
      <c r="BE1356" s="70"/>
      <c r="BF1356" s="70"/>
      <c r="BG1356" s="70"/>
      <c r="BH1356" s="70"/>
      <c r="BI1356" s="70"/>
      <c r="BJ1356" s="70"/>
      <c r="BK1356" s="70"/>
      <c r="BL1356" s="70"/>
      <c r="BM1356" s="70"/>
      <c r="BN1356" s="70"/>
      <c r="BO1356" s="70"/>
      <c r="BP1356" s="70"/>
      <c r="BQ1356" s="70"/>
      <c r="BR1356" s="70"/>
      <c r="BS1356" s="70"/>
      <c r="BT1356" s="70"/>
      <c r="BU1356" s="70"/>
      <c r="BV1356" s="70"/>
      <c r="BW1356" s="70"/>
      <c r="BX1356" s="70"/>
      <c r="BY1356" s="70"/>
      <c r="BZ1356" s="70"/>
      <c r="CA1356" s="70"/>
      <c r="CB1356" s="70"/>
      <c r="CC1356" s="70"/>
      <c r="CD1356" s="70"/>
      <c r="CE1356" s="70"/>
      <c r="CF1356" s="70"/>
      <c r="CG1356" s="70"/>
      <c r="CH1356" s="70"/>
      <c r="CI1356" s="70"/>
      <c r="CJ1356" s="70"/>
      <c r="CK1356" s="70"/>
      <c r="CL1356" s="70"/>
      <c r="CM1356" s="70"/>
      <c r="CN1356" s="70"/>
      <c r="CO1356" s="70"/>
      <c r="CP1356" s="70"/>
      <c r="CQ1356" s="70"/>
      <c r="CR1356" s="70"/>
      <c r="CS1356" s="70"/>
      <c r="CT1356" s="70"/>
      <c r="CU1356" s="70"/>
      <c r="CV1356" s="70"/>
      <c r="CW1356" s="70"/>
      <c r="CX1356" s="70"/>
      <c r="CY1356" s="70"/>
      <c r="CZ1356" s="70"/>
      <c r="DA1356" s="70"/>
      <c r="DB1356" s="70"/>
      <c r="DC1356" s="70"/>
      <c r="DD1356" s="70"/>
      <c r="DE1356" s="70"/>
      <c r="DF1356" s="70"/>
      <c r="DG1356" s="70"/>
      <c r="DH1356" s="70"/>
      <c r="DI1356" s="70"/>
      <c r="DJ1356" s="70"/>
      <c r="DK1356" s="70"/>
      <c r="DL1356" s="70"/>
      <c r="DM1356" s="70"/>
      <c r="DN1356" s="70"/>
      <c r="DO1356" s="70"/>
      <c r="DP1356" s="70"/>
      <c r="DQ1356" s="70"/>
      <c r="DR1356" s="70"/>
      <c r="DS1356" s="70"/>
      <c r="DT1356" s="70"/>
      <c r="DU1356" s="70"/>
      <c r="DV1356" s="70"/>
      <c r="DW1356" s="70"/>
      <c r="DX1356" s="70"/>
      <c r="DY1356" s="70"/>
      <c r="DZ1356" s="70"/>
      <c r="EA1356" s="70"/>
      <c r="EB1356" s="70"/>
      <c r="EC1356" s="70"/>
      <c r="ED1356" s="70"/>
      <c r="EE1356" s="70"/>
      <c r="EF1356" s="70"/>
      <c r="EG1356" s="70"/>
      <c r="EH1356" s="70"/>
      <c r="EI1356" s="70"/>
      <c r="EJ1356" s="70"/>
      <c r="EK1356" s="70"/>
      <c r="EL1356" s="70"/>
      <c r="EM1356" s="70"/>
      <c r="EN1356" s="70"/>
      <c r="EO1356" s="70"/>
      <c r="EP1356" s="70"/>
      <c r="EQ1356" s="70"/>
      <c r="ER1356" s="70"/>
      <c r="ES1356" s="70"/>
      <c r="ET1356" s="70"/>
      <c r="EU1356" s="70"/>
      <c r="EV1356" s="70"/>
      <c r="EW1356" s="70"/>
      <c r="EX1356" s="70"/>
      <c r="EY1356" s="70"/>
      <c r="EZ1356" s="70"/>
      <c r="FA1356" s="70"/>
      <c r="FB1356" s="70"/>
      <c r="FC1356" s="70"/>
      <c r="FD1356" s="70"/>
      <c r="FE1356" s="70"/>
      <c r="FF1356" s="70"/>
      <c r="FG1356" s="70"/>
      <c r="FH1356" s="70"/>
      <c r="FI1356" s="70"/>
      <c r="FJ1356" s="70"/>
      <c r="FK1356" s="70"/>
      <c r="FL1356" s="70"/>
      <c r="FM1356" s="70"/>
      <c r="FN1356" s="70"/>
      <c r="FO1356" s="70"/>
      <c r="FP1356" s="70"/>
      <c r="FQ1356" s="70"/>
      <c r="FR1356" s="70"/>
      <c r="FS1356" s="70"/>
      <c r="FT1356" s="70"/>
      <c r="FU1356" s="70"/>
      <c r="FV1356" s="70"/>
      <c r="FW1356" s="70"/>
      <c r="FX1356" s="70"/>
      <c r="FY1356" s="70"/>
      <c r="FZ1356" s="70"/>
      <c r="GA1356" s="70"/>
      <c r="GB1356" s="70"/>
      <c r="GC1356" s="70"/>
      <c r="GD1356" s="70"/>
      <c r="GE1356" s="70"/>
      <c r="GF1356" s="70"/>
      <c r="GG1356" s="70"/>
      <c r="GH1356" s="70"/>
      <c r="GI1356" s="70"/>
      <c r="GJ1356" s="70"/>
      <c r="GK1356" s="70"/>
      <c r="GL1356" s="70"/>
      <c r="GM1356" s="70"/>
      <c r="GN1356" s="70"/>
      <c r="GO1356" s="70"/>
      <c r="GP1356" s="70"/>
      <c r="GQ1356" s="70"/>
      <c r="GR1356" s="70"/>
      <c r="GS1356" s="70"/>
      <c r="GT1356" s="70"/>
      <c r="GU1356" s="70"/>
      <c r="GV1356" s="70"/>
      <c r="GW1356" s="70"/>
      <c r="GX1356" s="70"/>
      <c r="GY1356" s="70"/>
      <c r="GZ1356" s="70"/>
      <c r="HA1356" s="70"/>
      <c r="HB1356" s="70"/>
      <c r="HC1356" s="70"/>
      <c r="HD1356" s="70"/>
      <c r="HE1356" s="70"/>
      <c r="HF1356" s="70"/>
      <c r="HG1356" s="70"/>
      <c r="HH1356" s="70"/>
      <c r="HI1356" s="70"/>
      <c r="HJ1356" s="70"/>
      <c r="HK1356" s="70"/>
      <c r="HL1356" s="70"/>
      <c r="HM1356" s="70"/>
      <c r="HN1356" s="70"/>
      <c r="HO1356" s="70"/>
      <c r="HP1356" s="70"/>
      <c r="HQ1356" s="70"/>
      <c r="HR1356" s="70"/>
      <c r="HS1356" s="70"/>
      <c r="HT1356" s="70"/>
      <c r="HU1356" s="70"/>
      <c r="HV1356" s="70"/>
      <c r="HW1356" s="70"/>
      <c r="HX1356" s="70"/>
      <c r="HY1356" s="70"/>
      <c r="HZ1356" s="70"/>
      <c r="IA1356" s="70"/>
      <c r="IB1356" s="70"/>
      <c r="IC1356" s="70"/>
      <c r="ID1356" s="70"/>
      <c r="IE1356" s="70"/>
      <c r="IF1356" s="70"/>
      <c r="IG1356" s="70"/>
      <c r="IH1356" s="70"/>
      <c r="II1356" s="70"/>
      <c r="IJ1356" s="70"/>
      <c r="IK1356" s="70"/>
      <c r="IL1356" s="70"/>
    </row>
    <row r="1357" spans="1:246" s="71" customFormat="1" ht="14.25" customHeight="1" x14ac:dyDescent="0.4">
      <c r="A1357" s="39" t="s">
        <v>8051</v>
      </c>
      <c r="B1357" s="45">
        <v>1870</v>
      </c>
      <c r="C1357" s="45">
        <v>1230</v>
      </c>
      <c r="D1357" s="45">
        <v>125</v>
      </c>
      <c r="E1357" s="46" t="s">
        <v>7530</v>
      </c>
      <c r="F1357" s="47" t="s">
        <v>4319</v>
      </c>
      <c r="G1357" s="46" t="s">
        <v>64</v>
      </c>
      <c r="H1357" s="46" t="s">
        <v>4320</v>
      </c>
      <c r="I1357" s="46" t="s">
        <v>4321</v>
      </c>
      <c r="J1357" s="48">
        <v>1</v>
      </c>
      <c r="K1357" s="49">
        <v>24.4</v>
      </c>
      <c r="L1357" s="50">
        <v>250</v>
      </c>
      <c r="M1357" s="50">
        <v>6100</v>
      </c>
      <c r="N1357" s="51">
        <v>76</v>
      </c>
      <c r="O1357" s="51">
        <v>402</v>
      </c>
      <c r="P1357" s="51">
        <v>226</v>
      </c>
      <c r="Q1357" s="51">
        <v>0</v>
      </c>
      <c r="R1357" s="51">
        <f t="shared" si="177"/>
        <v>704</v>
      </c>
      <c r="S1357" s="79"/>
      <c r="T1357" s="52">
        <f t="shared" si="178"/>
        <v>0</v>
      </c>
      <c r="U1357" s="52" t="str" cm="1">
        <f t="array" aca="1" ref="U1357" ca="1">IF(S1357="", "×", IF(LEFT(S1357,2)="項番", COUNTIFS($D$2:$D$4001, INDIRECT("D" &amp; ROW()-1), $U$2:$U$4001, "〇"), "〇"))</f>
        <v>×</v>
      </c>
      <c r="V1357" s="52" t="str">
        <f t="shared" si="179"/>
        <v>×</v>
      </c>
      <c r="W1357" s="52" t="str">
        <f t="shared" si="180"/>
        <v>×</v>
      </c>
      <c r="X1357" s="53" t="str">
        <f t="shared" ca="1" si="181"/>
        <v/>
      </c>
      <c r="Y1357" s="52">
        <f t="shared" ca="1" si="182"/>
        <v>0</v>
      </c>
      <c r="Z1357" s="52">
        <f t="shared" si="183"/>
        <v>125</v>
      </c>
      <c r="AA1357" s="52" t="s">
        <v>125</v>
      </c>
      <c r="AB1357" s="70"/>
      <c r="AC1357" s="70"/>
      <c r="AD1357" s="70"/>
      <c r="AE1357" s="70"/>
      <c r="AF1357" s="70"/>
      <c r="AG1357" s="70"/>
      <c r="AH1357" s="70"/>
      <c r="AI1357" s="70"/>
      <c r="AJ1357" s="70"/>
      <c r="AK1357" s="70"/>
      <c r="AL1357" s="70"/>
      <c r="AM1357" s="70"/>
      <c r="AN1357" s="70"/>
      <c r="AO1357" s="70"/>
      <c r="AP1357" s="70"/>
      <c r="AQ1357" s="70"/>
      <c r="AR1357" s="70"/>
      <c r="AS1357" s="70"/>
      <c r="AT1357" s="70"/>
      <c r="AU1357" s="70"/>
      <c r="AV1357" s="70"/>
      <c r="AW1357" s="70"/>
      <c r="AX1357" s="70"/>
      <c r="AY1357" s="70"/>
      <c r="AZ1357" s="70"/>
      <c r="BA1357" s="70"/>
      <c r="BB1357" s="70"/>
      <c r="BC1357" s="70"/>
      <c r="BD1357" s="70"/>
      <c r="BE1357" s="70"/>
      <c r="BF1357" s="70"/>
      <c r="BG1357" s="70"/>
      <c r="BH1357" s="70"/>
      <c r="BI1357" s="70"/>
      <c r="BJ1357" s="70"/>
      <c r="BK1357" s="70"/>
      <c r="BL1357" s="70"/>
      <c r="BM1357" s="70"/>
      <c r="BN1357" s="70"/>
      <c r="BO1357" s="70"/>
      <c r="BP1357" s="70"/>
      <c r="BQ1357" s="70"/>
      <c r="BR1357" s="70"/>
      <c r="BS1357" s="70"/>
      <c r="BT1357" s="70"/>
      <c r="BU1357" s="70"/>
      <c r="BV1357" s="70"/>
      <c r="BW1357" s="70"/>
      <c r="BX1357" s="70"/>
      <c r="BY1357" s="70"/>
      <c r="BZ1357" s="70"/>
      <c r="CA1357" s="70"/>
      <c r="CB1357" s="70"/>
      <c r="CC1357" s="70"/>
      <c r="CD1357" s="70"/>
      <c r="CE1357" s="70"/>
      <c r="CF1357" s="70"/>
      <c r="CG1357" s="70"/>
      <c r="CH1357" s="70"/>
      <c r="CI1357" s="70"/>
      <c r="CJ1357" s="70"/>
      <c r="CK1357" s="70"/>
      <c r="CL1357" s="70"/>
      <c r="CM1357" s="70"/>
      <c r="CN1357" s="70"/>
      <c r="CO1357" s="70"/>
      <c r="CP1357" s="70"/>
      <c r="CQ1357" s="70"/>
      <c r="CR1357" s="70"/>
      <c r="CS1357" s="70"/>
      <c r="CT1357" s="70"/>
      <c r="CU1357" s="70"/>
      <c r="CV1357" s="70"/>
      <c r="CW1357" s="70"/>
      <c r="CX1357" s="70"/>
      <c r="CY1357" s="70"/>
      <c r="CZ1357" s="70"/>
      <c r="DA1357" s="70"/>
      <c r="DB1357" s="70"/>
      <c r="DC1357" s="70"/>
      <c r="DD1357" s="70"/>
      <c r="DE1357" s="70"/>
      <c r="DF1357" s="70"/>
      <c r="DG1357" s="70"/>
      <c r="DH1357" s="70"/>
      <c r="DI1357" s="70"/>
      <c r="DJ1357" s="70"/>
      <c r="DK1357" s="70"/>
      <c r="DL1357" s="70"/>
      <c r="DM1357" s="70"/>
      <c r="DN1357" s="70"/>
      <c r="DO1357" s="70"/>
      <c r="DP1357" s="70"/>
      <c r="DQ1357" s="70"/>
      <c r="DR1357" s="70"/>
      <c r="DS1357" s="70"/>
      <c r="DT1357" s="70"/>
      <c r="DU1357" s="70"/>
      <c r="DV1357" s="70"/>
      <c r="DW1357" s="70"/>
      <c r="DX1357" s="70"/>
      <c r="DY1357" s="70"/>
      <c r="DZ1357" s="70"/>
      <c r="EA1357" s="70"/>
      <c r="EB1357" s="70"/>
      <c r="EC1357" s="70"/>
      <c r="ED1357" s="70"/>
      <c r="EE1357" s="70"/>
      <c r="EF1357" s="70"/>
      <c r="EG1357" s="70"/>
      <c r="EH1357" s="70"/>
      <c r="EI1357" s="70"/>
      <c r="EJ1357" s="70"/>
      <c r="EK1357" s="70"/>
      <c r="EL1357" s="70"/>
      <c r="EM1357" s="70"/>
      <c r="EN1357" s="70"/>
      <c r="EO1357" s="70"/>
      <c r="EP1357" s="70"/>
      <c r="EQ1357" s="70"/>
      <c r="ER1357" s="70"/>
      <c r="ES1357" s="70"/>
      <c r="ET1357" s="70"/>
      <c r="EU1357" s="70"/>
      <c r="EV1357" s="70"/>
      <c r="EW1357" s="70"/>
      <c r="EX1357" s="70"/>
      <c r="EY1357" s="70"/>
      <c r="EZ1357" s="70"/>
      <c r="FA1357" s="70"/>
      <c r="FB1357" s="70"/>
      <c r="FC1357" s="70"/>
      <c r="FD1357" s="70"/>
      <c r="FE1357" s="70"/>
      <c r="FF1357" s="70"/>
      <c r="FG1357" s="70"/>
      <c r="FH1357" s="70"/>
      <c r="FI1357" s="70"/>
      <c r="FJ1357" s="70"/>
      <c r="FK1357" s="70"/>
      <c r="FL1357" s="70"/>
      <c r="FM1357" s="70"/>
      <c r="FN1357" s="70"/>
      <c r="FO1357" s="70"/>
      <c r="FP1357" s="70"/>
      <c r="FQ1357" s="70"/>
      <c r="FR1357" s="70"/>
      <c r="FS1357" s="70"/>
      <c r="FT1357" s="70"/>
      <c r="FU1357" s="70"/>
      <c r="FV1357" s="70"/>
      <c r="FW1357" s="70"/>
      <c r="FX1357" s="70"/>
      <c r="FY1357" s="70"/>
      <c r="FZ1357" s="70"/>
      <c r="GA1357" s="70"/>
      <c r="GB1357" s="70"/>
      <c r="GC1357" s="70"/>
      <c r="GD1357" s="70"/>
      <c r="GE1357" s="70"/>
      <c r="GF1357" s="70"/>
      <c r="GG1357" s="70"/>
      <c r="GH1357" s="70"/>
      <c r="GI1357" s="70"/>
      <c r="GJ1357" s="70"/>
      <c r="GK1357" s="70"/>
      <c r="GL1357" s="70"/>
      <c r="GM1357" s="70"/>
      <c r="GN1357" s="70"/>
      <c r="GO1357" s="70"/>
      <c r="GP1357" s="70"/>
      <c r="GQ1357" s="70"/>
      <c r="GR1357" s="70"/>
      <c r="GS1357" s="70"/>
      <c r="GT1357" s="70"/>
      <c r="GU1357" s="70"/>
      <c r="GV1357" s="70"/>
      <c r="GW1357" s="70"/>
      <c r="GX1357" s="70"/>
      <c r="GY1357" s="70"/>
      <c r="GZ1357" s="70"/>
      <c r="HA1357" s="70"/>
      <c r="HB1357" s="70"/>
      <c r="HC1357" s="70"/>
      <c r="HD1357" s="70"/>
      <c r="HE1357" s="70"/>
      <c r="HF1357" s="70"/>
      <c r="HG1357" s="70"/>
      <c r="HH1357" s="70"/>
      <c r="HI1357" s="70"/>
      <c r="HJ1357" s="70"/>
      <c r="HK1357" s="70"/>
      <c r="HL1357" s="70"/>
      <c r="HM1357" s="70"/>
      <c r="HN1357" s="70"/>
      <c r="HO1357" s="70"/>
      <c r="HP1357" s="70"/>
      <c r="HQ1357" s="70"/>
      <c r="HR1357" s="70"/>
      <c r="HS1357" s="70"/>
      <c r="HT1357" s="70"/>
      <c r="HU1357" s="70"/>
      <c r="HV1357" s="70"/>
      <c r="HW1357" s="70"/>
      <c r="HX1357" s="70"/>
      <c r="HY1357" s="70"/>
      <c r="HZ1357" s="70"/>
      <c r="IA1357" s="70"/>
      <c r="IB1357" s="70"/>
      <c r="IC1357" s="70"/>
      <c r="ID1357" s="70"/>
      <c r="IE1357" s="70"/>
      <c r="IF1357" s="70"/>
      <c r="IG1357" s="70"/>
      <c r="IH1357" s="70"/>
      <c r="II1357" s="70"/>
      <c r="IJ1357" s="70"/>
      <c r="IK1357" s="70"/>
      <c r="IL1357" s="70"/>
    </row>
    <row r="1358" spans="1:246" s="71" customFormat="1" ht="14.25" customHeight="1" x14ac:dyDescent="0.4">
      <c r="A1358" s="39" t="s">
        <v>8051</v>
      </c>
      <c r="B1358" s="45">
        <v>1871</v>
      </c>
      <c r="C1358" s="45">
        <v>1231</v>
      </c>
      <c r="D1358" s="45">
        <v>125</v>
      </c>
      <c r="E1358" s="46" t="s">
        <v>7530</v>
      </c>
      <c r="F1358" s="47" t="s">
        <v>4322</v>
      </c>
      <c r="G1358" s="46" t="s">
        <v>64</v>
      </c>
      <c r="H1358" s="46" t="s">
        <v>4323</v>
      </c>
      <c r="I1358" s="46" t="s">
        <v>132</v>
      </c>
      <c r="J1358" s="48">
        <v>5</v>
      </c>
      <c r="K1358" s="49">
        <v>887</v>
      </c>
      <c r="L1358" s="50">
        <v>5</v>
      </c>
      <c r="M1358" s="50">
        <v>4435</v>
      </c>
      <c r="N1358" s="51">
        <v>170</v>
      </c>
      <c r="O1358" s="51">
        <v>720</v>
      </c>
      <c r="P1358" s="51">
        <v>1200</v>
      </c>
      <c r="Q1358" s="51">
        <v>24</v>
      </c>
      <c r="R1358" s="51">
        <f t="shared" si="177"/>
        <v>2114</v>
      </c>
      <c r="S1358" s="79"/>
      <c r="T1358" s="52">
        <f t="shared" si="178"/>
        <v>0</v>
      </c>
      <c r="U1358" s="52" t="str" cm="1">
        <f t="array" aca="1" ref="U1358" ca="1">IF(S1358="", "×", IF(LEFT(S1358,2)="項番", COUNTIFS($D$2:$D$4001, INDIRECT("D" &amp; ROW()-1), $U$2:$U$4001, "〇"), "〇"))</f>
        <v>×</v>
      </c>
      <c r="V1358" s="52" t="str">
        <f t="shared" si="179"/>
        <v>×</v>
      </c>
      <c r="W1358" s="52" t="str">
        <f t="shared" si="180"/>
        <v>×</v>
      </c>
      <c r="X1358" s="53" t="str">
        <f t="shared" ca="1" si="181"/>
        <v/>
      </c>
      <c r="Y1358" s="52">
        <f t="shared" ca="1" si="182"/>
        <v>0</v>
      </c>
      <c r="Z1358" s="52">
        <f t="shared" si="183"/>
        <v>125</v>
      </c>
      <c r="AA1358" s="52" t="s">
        <v>125</v>
      </c>
      <c r="AB1358" s="70"/>
      <c r="AC1358" s="70"/>
      <c r="AD1358" s="70"/>
      <c r="AE1358" s="70"/>
      <c r="AF1358" s="70"/>
      <c r="AG1358" s="70"/>
      <c r="AH1358" s="70"/>
      <c r="AI1358" s="70"/>
      <c r="AJ1358" s="70"/>
      <c r="AK1358" s="70"/>
      <c r="AL1358" s="70"/>
      <c r="AM1358" s="70"/>
      <c r="AN1358" s="70"/>
      <c r="AO1358" s="70"/>
      <c r="AP1358" s="70"/>
      <c r="AQ1358" s="70"/>
      <c r="AR1358" s="70"/>
      <c r="AS1358" s="70"/>
      <c r="AT1358" s="70"/>
      <c r="AU1358" s="70"/>
      <c r="AV1358" s="70"/>
      <c r="AW1358" s="70"/>
      <c r="AX1358" s="70"/>
      <c r="AY1358" s="70"/>
      <c r="AZ1358" s="70"/>
      <c r="BA1358" s="70"/>
      <c r="BB1358" s="70"/>
      <c r="BC1358" s="70"/>
      <c r="BD1358" s="70"/>
      <c r="BE1358" s="70"/>
      <c r="BF1358" s="70"/>
      <c r="BG1358" s="70"/>
      <c r="BH1358" s="70"/>
      <c r="BI1358" s="70"/>
      <c r="BJ1358" s="70"/>
      <c r="BK1358" s="70"/>
      <c r="BL1358" s="70"/>
      <c r="BM1358" s="70"/>
      <c r="BN1358" s="70"/>
      <c r="BO1358" s="70"/>
      <c r="BP1358" s="70"/>
      <c r="BQ1358" s="70"/>
      <c r="BR1358" s="70"/>
      <c r="BS1358" s="70"/>
      <c r="BT1358" s="70"/>
      <c r="BU1358" s="70"/>
      <c r="BV1358" s="70"/>
      <c r="BW1358" s="70"/>
      <c r="BX1358" s="70"/>
      <c r="BY1358" s="70"/>
      <c r="BZ1358" s="70"/>
      <c r="CA1358" s="70"/>
      <c r="CB1358" s="70"/>
      <c r="CC1358" s="70"/>
      <c r="CD1358" s="70"/>
      <c r="CE1358" s="70"/>
      <c r="CF1358" s="70"/>
      <c r="CG1358" s="70"/>
      <c r="CH1358" s="70"/>
      <c r="CI1358" s="70"/>
      <c r="CJ1358" s="70"/>
      <c r="CK1358" s="70"/>
      <c r="CL1358" s="70"/>
      <c r="CM1358" s="70"/>
      <c r="CN1358" s="70"/>
      <c r="CO1358" s="70"/>
      <c r="CP1358" s="70"/>
      <c r="CQ1358" s="70"/>
      <c r="CR1358" s="70"/>
      <c r="CS1358" s="70"/>
      <c r="CT1358" s="70"/>
      <c r="CU1358" s="70"/>
      <c r="CV1358" s="70"/>
      <c r="CW1358" s="70"/>
      <c r="CX1358" s="70"/>
      <c r="CY1358" s="70"/>
      <c r="CZ1358" s="70"/>
      <c r="DA1358" s="70"/>
      <c r="DB1358" s="70"/>
      <c r="DC1358" s="70"/>
      <c r="DD1358" s="70"/>
      <c r="DE1358" s="70"/>
      <c r="DF1358" s="70"/>
      <c r="DG1358" s="70"/>
      <c r="DH1358" s="70"/>
      <c r="DI1358" s="70"/>
      <c r="DJ1358" s="70"/>
      <c r="DK1358" s="70"/>
      <c r="DL1358" s="70"/>
      <c r="DM1358" s="70"/>
      <c r="DN1358" s="70"/>
      <c r="DO1358" s="70"/>
      <c r="DP1358" s="70"/>
      <c r="DQ1358" s="70"/>
      <c r="DR1358" s="70"/>
      <c r="DS1358" s="70"/>
      <c r="DT1358" s="70"/>
      <c r="DU1358" s="70"/>
      <c r="DV1358" s="70"/>
      <c r="DW1358" s="70"/>
      <c r="DX1358" s="70"/>
      <c r="DY1358" s="70"/>
      <c r="DZ1358" s="70"/>
      <c r="EA1358" s="70"/>
      <c r="EB1358" s="70"/>
      <c r="EC1358" s="70"/>
      <c r="ED1358" s="70"/>
      <c r="EE1358" s="70"/>
      <c r="EF1358" s="70"/>
      <c r="EG1358" s="70"/>
      <c r="EH1358" s="70"/>
      <c r="EI1358" s="70"/>
      <c r="EJ1358" s="70"/>
      <c r="EK1358" s="70"/>
      <c r="EL1358" s="70"/>
      <c r="EM1358" s="70"/>
      <c r="EN1358" s="70"/>
      <c r="EO1358" s="70"/>
      <c r="EP1358" s="70"/>
      <c r="EQ1358" s="70"/>
      <c r="ER1358" s="70"/>
      <c r="ES1358" s="70"/>
      <c r="ET1358" s="70"/>
      <c r="EU1358" s="70"/>
      <c r="EV1358" s="70"/>
      <c r="EW1358" s="70"/>
      <c r="EX1358" s="70"/>
      <c r="EY1358" s="70"/>
      <c r="EZ1358" s="70"/>
      <c r="FA1358" s="70"/>
      <c r="FB1358" s="70"/>
      <c r="FC1358" s="70"/>
      <c r="FD1358" s="70"/>
      <c r="FE1358" s="70"/>
      <c r="FF1358" s="70"/>
      <c r="FG1358" s="70"/>
      <c r="FH1358" s="70"/>
      <c r="FI1358" s="70"/>
      <c r="FJ1358" s="70"/>
      <c r="FK1358" s="70"/>
      <c r="FL1358" s="70"/>
      <c r="FM1358" s="70"/>
      <c r="FN1358" s="70"/>
      <c r="FO1358" s="70"/>
      <c r="FP1358" s="70"/>
      <c r="FQ1358" s="70"/>
      <c r="FR1358" s="70"/>
      <c r="FS1358" s="70"/>
      <c r="FT1358" s="70"/>
      <c r="FU1358" s="70"/>
      <c r="FV1358" s="70"/>
      <c r="FW1358" s="70"/>
      <c r="FX1358" s="70"/>
      <c r="FY1358" s="70"/>
      <c r="FZ1358" s="70"/>
      <c r="GA1358" s="70"/>
      <c r="GB1358" s="70"/>
      <c r="GC1358" s="70"/>
      <c r="GD1358" s="70"/>
      <c r="GE1358" s="70"/>
      <c r="GF1358" s="70"/>
      <c r="GG1358" s="70"/>
      <c r="GH1358" s="70"/>
      <c r="GI1358" s="70"/>
      <c r="GJ1358" s="70"/>
      <c r="GK1358" s="70"/>
      <c r="GL1358" s="70"/>
      <c r="GM1358" s="70"/>
      <c r="GN1358" s="70"/>
      <c r="GO1358" s="70"/>
      <c r="GP1358" s="70"/>
      <c r="GQ1358" s="70"/>
      <c r="GR1358" s="70"/>
      <c r="GS1358" s="70"/>
      <c r="GT1358" s="70"/>
      <c r="GU1358" s="70"/>
      <c r="GV1358" s="70"/>
      <c r="GW1358" s="70"/>
      <c r="GX1358" s="70"/>
      <c r="GY1358" s="70"/>
      <c r="GZ1358" s="70"/>
      <c r="HA1358" s="70"/>
      <c r="HB1358" s="70"/>
      <c r="HC1358" s="70"/>
      <c r="HD1358" s="70"/>
      <c r="HE1358" s="70"/>
      <c r="HF1358" s="70"/>
      <c r="HG1358" s="70"/>
      <c r="HH1358" s="70"/>
      <c r="HI1358" s="70"/>
      <c r="HJ1358" s="70"/>
      <c r="HK1358" s="70"/>
      <c r="HL1358" s="70"/>
      <c r="HM1358" s="70"/>
      <c r="HN1358" s="70"/>
      <c r="HO1358" s="70"/>
      <c r="HP1358" s="70"/>
      <c r="HQ1358" s="70"/>
      <c r="HR1358" s="70"/>
      <c r="HS1358" s="70"/>
      <c r="HT1358" s="70"/>
      <c r="HU1358" s="70"/>
      <c r="HV1358" s="70"/>
      <c r="HW1358" s="70"/>
      <c r="HX1358" s="70"/>
      <c r="HY1358" s="70"/>
      <c r="HZ1358" s="70"/>
      <c r="IA1358" s="70"/>
      <c r="IB1358" s="70"/>
      <c r="IC1358" s="70"/>
      <c r="ID1358" s="70"/>
      <c r="IE1358" s="70"/>
      <c r="IF1358" s="70"/>
      <c r="IG1358" s="70"/>
      <c r="IH1358" s="70"/>
      <c r="II1358" s="70"/>
      <c r="IJ1358" s="70"/>
      <c r="IK1358" s="70"/>
      <c r="IL1358" s="70"/>
    </row>
    <row r="1359" spans="1:246" s="71" customFormat="1" ht="14.25" customHeight="1" x14ac:dyDescent="0.4">
      <c r="A1359" s="39" t="s">
        <v>8051</v>
      </c>
      <c r="B1359" s="45">
        <v>1872</v>
      </c>
      <c r="C1359" s="45">
        <v>1232</v>
      </c>
      <c r="D1359" s="45">
        <v>125</v>
      </c>
      <c r="E1359" s="46" t="s">
        <v>7530</v>
      </c>
      <c r="F1359" s="47" t="s">
        <v>4324</v>
      </c>
      <c r="G1359" s="46" t="s">
        <v>64</v>
      </c>
      <c r="H1359" s="46" t="s">
        <v>4325</v>
      </c>
      <c r="I1359" s="46" t="s">
        <v>143</v>
      </c>
      <c r="J1359" s="48">
        <v>1</v>
      </c>
      <c r="K1359" s="49">
        <v>1327</v>
      </c>
      <c r="L1359" s="50">
        <v>1</v>
      </c>
      <c r="M1359" s="50">
        <v>1327</v>
      </c>
      <c r="N1359" s="51">
        <v>500</v>
      </c>
      <c r="O1359" s="51">
        <v>0</v>
      </c>
      <c r="P1359" s="51">
        <v>1200</v>
      </c>
      <c r="Q1359" s="51">
        <v>0</v>
      </c>
      <c r="R1359" s="51">
        <f t="shared" si="177"/>
        <v>1700</v>
      </c>
      <c r="S1359" s="79"/>
      <c r="T1359" s="52">
        <f t="shared" si="178"/>
        <v>0</v>
      </c>
      <c r="U1359" s="52" t="str" cm="1">
        <f t="array" aca="1" ref="U1359" ca="1">IF(S1359="", "×", IF(LEFT(S1359,2)="項番", COUNTIFS($D$2:$D$4001, INDIRECT("D" &amp; ROW()-1), $U$2:$U$4001, "〇"), "〇"))</f>
        <v>×</v>
      </c>
      <c r="V1359" s="52" t="str">
        <f t="shared" si="179"/>
        <v>×</v>
      </c>
      <c r="W1359" s="52" t="str">
        <f t="shared" si="180"/>
        <v>×</v>
      </c>
      <c r="X1359" s="53" t="str">
        <f t="shared" ca="1" si="181"/>
        <v/>
      </c>
      <c r="Y1359" s="52">
        <f t="shared" ca="1" si="182"/>
        <v>0</v>
      </c>
      <c r="Z1359" s="52">
        <f t="shared" si="183"/>
        <v>125</v>
      </c>
      <c r="AA1359" s="52" t="s">
        <v>125</v>
      </c>
      <c r="AB1359" s="70"/>
      <c r="AC1359" s="70"/>
      <c r="AD1359" s="70"/>
      <c r="AE1359" s="70"/>
      <c r="AF1359" s="70"/>
      <c r="AG1359" s="70"/>
      <c r="AH1359" s="70"/>
      <c r="AI1359" s="70"/>
      <c r="AJ1359" s="70"/>
      <c r="AK1359" s="70"/>
      <c r="AL1359" s="70"/>
      <c r="AM1359" s="70"/>
      <c r="AN1359" s="70"/>
      <c r="AO1359" s="70"/>
      <c r="AP1359" s="70"/>
      <c r="AQ1359" s="70"/>
      <c r="AR1359" s="70"/>
      <c r="AS1359" s="70"/>
      <c r="AT1359" s="70"/>
      <c r="AU1359" s="70"/>
      <c r="AV1359" s="70"/>
      <c r="AW1359" s="70"/>
      <c r="AX1359" s="70"/>
      <c r="AY1359" s="70"/>
      <c r="AZ1359" s="70"/>
      <c r="BA1359" s="70"/>
      <c r="BB1359" s="70"/>
      <c r="BC1359" s="70"/>
      <c r="BD1359" s="70"/>
      <c r="BE1359" s="70"/>
      <c r="BF1359" s="70"/>
      <c r="BG1359" s="70"/>
      <c r="BH1359" s="70"/>
      <c r="BI1359" s="70"/>
      <c r="BJ1359" s="70"/>
      <c r="BK1359" s="70"/>
      <c r="BL1359" s="70"/>
      <c r="BM1359" s="70"/>
      <c r="BN1359" s="70"/>
      <c r="BO1359" s="70"/>
      <c r="BP1359" s="70"/>
      <c r="BQ1359" s="70"/>
      <c r="BR1359" s="70"/>
      <c r="BS1359" s="70"/>
      <c r="BT1359" s="70"/>
      <c r="BU1359" s="70"/>
      <c r="BV1359" s="70"/>
      <c r="BW1359" s="70"/>
      <c r="BX1359" s="70"/>
      <c r="BY1359" s="70"/>
      <c r="BZ1359" s="70"/>
      <c r="CA1359" s="70"/>
      <c r="CB1359" s="70"/>
      <c r="CC1359" s="70"/>
      <c r="CD1359" s="70"/>
      <c r="CE1359" s="70"/>
      <c r="CF1359" s="70"/>
      <c r="CG1359" s="70"/>
      <c r="CH1359" s="70"/>
      <c r="CI1359" s="70"/>
      <c r="CJ1359" s="70"/>
      <c r="CK1359" s="70"/>
      <c r="CL1359" s="70"/>
      <c r="CM1359" s="70"/>
      <c r="CN1359" s="70"/>
      <c r="CO1359" s="70"/>
      <c r="CP1359" s="70"/>
      <c r="CQ1359" s="70"/>
      <c r="CR1359" s="70"/>
      <c r="CS1359" s="70"/>
      <c r="CT1359" s="70"/>
      <c r="CU1359" s="70"/>
      <c r="CV1359" s="70"/>
      <c r="CW1359" s="70"/>
      <c r="CX1359" s="70"/>
      <c r="CY1359" s="70"/>
      <c r="CZ1359" s="70"/>
      <c r="DA1359" s="70"/>
      <c r="DB1359" s="70"/>
      <c r="DC1359" s="70"/>
      <c r="DD1359" s="70"/>
      <c r="DE1359" s="70"/>
      <c r="DF1359" s="70"/>
      <c r="DG1359" s="70"/>
      <c r="DH1359" s="70"/>
      <c r="DI1359" s="70"/>
      <c r="DJ1359" s="70"/>
      <c r="DK1359" s="70"/>
      <c r="DL1359" s="70"/>
      <c r="DM1359" s="70"/>
      <c r="DN1359" s="70"/>
      <c r="DO1359" s="70"/>
      <c r="DP1359" s="70"/>
      <c r="DQ1359" s="70"/>
      <c r="DR1359" s="70"/>
      <c r="DS1359" s="70"/>
      <c r="DT1359" s="70"/>
      <c r="DU1359" s="70"/>
      <c r="DV1359" s="70"/>
      <c r="DW1359" s="70"/>
      <c r="DX1359" s="70"/>
      <c r="DY1359" s="70"/>
      <c r="DZ1359" s="70"/>
      <c r="EA1359" s="70"/>
      <c r="EB1359" s="70"/>
      <c r="EC1359" s="70"/>
      <c r="ED1359" s="70"/>
      <c r="EE1359" s="70"/>
      <c r="EF1359" s="70"/>
      <c r="EG1359" s="70"/>
      <c r="EH1359" s="70"/>
      <c r="EI1359" s="70"/>
      <c r="EJ1359" s="70"/>
      <c r="EK1359" s="70"/>
      <c r="EL1359" s="70"/>
      <c r="EM1359" s="70"/>
      <c r="EN1359" s="70"/>
      <c r="EO1359" s="70"/>
      <c r="EP1359" s="70"/>
      <c r="EQ1359" s="70"/>
      <c r="ER1359" s="70"/>
      <c r="ES1359" s="70"/>
      <c r="ET1359" s="70"/>
      <c r="EU1359" s="70"/>
      <c r="EV1359" s="70"/>
      <c r="EW1359" s="70"/>
      <c r="EX1359" s="70"/>
      <c r="EY1359" s="70"/>
      <c r="EZ1359" s="70"/>
      <c r="FA1359" s="70"/>
      <c r="FB1359" s="70"/>
      <c r="FC1359" s="70"/>
      <c r="FD1359" s="70"/>
      <c r="FE1359" s="70"/>
      <c r="FF1359" s="70"/>
      <c r="FG1359" s="70"/>
      <c r="FH1359" s="70"/>
      <c r="FI1359" s="70"/>
      <c r="FJ1359" s="70"/>
      <c r="FK1359" s="70"/>
      <c r="FL1359" s="70"/>
      <c r="FM1359" s="70"/>
      <c r="FN1359" s="70"/>
      <c r="FO1359" s="70"/>
      <c r="FP1359" s="70"/>
      <c r="FQ1359" s="70"/>
      <c r="FR1359" s="70"/>
      <c r="FS1359" s="70"/>
      <c r="FT1359" s="70"/>
      <c r="FU1359" s="70"/>
      <c r="FV1359" s="70"/>
      <c r="FW1359" s="70"/>
      <c r="FX1359" s="70"/>
      <c r="FY1359" s="70"/>
      <c r="FZ1359" s="70"/>
      <c r="GA1359" s="70"/>
      <c r="GB1359" s="70"/>
      <c r="GC1359" s="70"/>
      <c r="GD1359" s="70"/>
      <c r="GE1359" s="70"/>
      <c r="GF1359" s="70"/>
      <c r="GG1359" s="70"/>
      <c r="GH1359" s="70"/>
      <c r="GI1359" s="70"/>
      <c r="GJ1359" s="70"/>
      <c r="GK1359" s="70"/>
      <c r="GL1359" s="70"/>
      <c r="GM1359" s="70"/>
      <c r="GN1359" s="70"/>
      <c r="GO1359" s="70"/>
      <c r="GP1359" s="70"/>
      <c r="GQ1359" s="70"/>
      <c r="GR1359" s="70"/>
      <c r="GS1359" s="70"/>
      <c r="GT1359" s="70"/>
      <c r="GU1359" s="70"/>
      <c r="GV1359" s="70"/>
      <c r="GW1359" s="70"/>
      <c r="GX1359" s="70"/>
      <c r="GY1359" s="70"/>
      <c r="GZ1359" s="70"/>
      <c r="HA1359" s="70"/>
      <c r="HB1359" s="70"/>
      <c r="HC1359" s="70"/>
      <c r="HD1359" s="70"/>
      <c r="HE1359" s="70"/>
      <c r="HF1359" s="70"/>
      <c r="HG1359" s="70"/>
      <c r="HH1359" s="70"/>
      <c r="HI1359" s="70"/>
      <c r="HJ1359" s="70"/>
      <c r="HK1359" s="70"/>
      <c r="HL1359" s="70"/>
      <c r="HM1359" s="70"/>
      <c r="HN1359" s="70"/>
      <c r="HO1359" s="70"/>
      <c r="HP1359" s="70"/>
      <c r="HQ1359" s="70"/>
      <c r="HR1359" s="70"/>
      <c r="HS1359" s="70"/>
      <c r="HT1359" s="70"/>
      <c r="HU1359" s="70"/>
      <c r="HV1359" s="70"/>
      <c r="HW1359" s="70"/>
      <c r="HX1359" s="70"/>
      <c r="HY1359" s="70"/>
      <c r="HZ1359" s="70"/>
      <c r="IA1359" s="70"/>
      <c r="IB1359" s="70"/>
      <c r="IC1359" s="70"/>
      <c r="ID1359" s="70"/>
      <c r="IE1359" s="70"/>
      <c r="IF1359" s="70"/>
      <c r="IG1359" s="70"/>
      <c r="IH1359" s="70"/>
      <c r="II1359" s="70"/>
      <c r="IJ1359" s="70"/>
      <c r="IK1359" s="70"/>
      <c r="IL1359" s="70"/>
    </row>
    <row r="1360" spans="1:246" s="71" customFormat="1" ht="14.25" customHeight="1" x14ac:dyDescent="0.4">
      <c r="A1360" s="39" t="s">
        <v>8051</v>
      </c>
      <c r="B1360" s="45">
        <v>1873</v>
      </c>
      <c r="C1360" s="45">
        <v>1233</v>
      </c>
      <c r="D1360" s="45">
        <v>125</v>
      </c>
      <c r="E1360" s="46" t="s">
        <v>7530</v>
      </c>
      <c r="F1360" s="47" t="s">
        <v>4326</v>
      </c>
      <c r="G1360" s="46" t="s">
        <v>64</v>
      </c>
      <c r="H1360" s="46" t="s">
        <v>4327</v>
      </c>
      <c r="I1360" s="46" t="s">
        <v>143</v>
      </c>
      <c r="J1360" s="48">
        <v>1</v>
      </c>
      <c r="K1360" s="49">
        <v>1900</v>
      </c>
      <c r="L1360" s="50">
        <v>1</v>
      </c>
      <c r="M1360" s="50">
        <v>1900</v>
      </c>
      <c r="N1360" s="51">
        <v>2800</v>
      </c>
      <c r="O1360" s="51">
        <v>20</v>
      </c>
      <c r="P1360" s="51">
        <v>0</v>
      </c>
      <c r="Q1360" s="51">
        <v>0</v>
      </c>
      <c r="R1360" s="51">
        <f t="shared" si="177"/>
        <v>2820</v>
      </c>
      <c r="S1360" s="79"/>
      <c r="T1360" s="52">
        <f t="shared" si="178"/>
        <v>0</v>
      </c>
      <c r="U1360" s="52" t="str" cm="1">
        <f t="array" aca="1" ref="U1360" ca="1">IF(S1360="", "×", IF(LEFT(S1360,2)="項番", COUNTIFS($D$2:$D$4001, INDIRECT("D" &amp; ROW()-1), $U$2:$U$4001, "〇"), "〇"))</f>
        <v>×</v>
      </c>
      <c r="V1360" s="52" t="str">
        <f t="shared" si="179"/>
        <v>×</v>
      </c>
      <c r="W1360" s="52" t="str">
        <f t="shared" si="180"/>
        <v>×</v>
      </c>
      <c r="X1360" s="53" t="str">
        <f t="shared" ca="1" si="181"/>
        <v/>
      </c>
      <c r="Y1360" s="52">
        <f t="shared" ca="1" si="182"/>
        <v>0</v>
      </c>
      <c r="Z1360" s="52">
        <f t="shared" si="183"/>
        <v>125</v>
      </c>
      <c r="AA1360" s="52" t="s">
        <v>125</v>
      </c>
      <c r="AB1360" s="70"/>
      <c r="AC1360" s="70"/>
      <c r="AD1360" s="70"/>
      <c r="AE1360" s="70"/>
      <c r="AF1360" s="70"/>
      <c r="AG1360" s="70"/>
      <c r="AH1360" s="70"/>
      <c r="AI1360" s="70"/>
      <c r="AJ1360" s="70"/>
      <c r="AK1360" s="70"/>
      <c r="AL1360" s="70"/>
      <c r="AM1360" s="70"/>
      <c r="AN1360" s="70"/>
      <c r="AO1360" s="70"/>
      <c r="AP1360" s="70"/>
      <c r="AQ1360" s="70"/>
      <c r="AR1360" s="70"/>
      <c r="AS1360" s="70"/>
      <c r="AT1360" s="70"/>
      <c r="AU1360" s="70"/>
      <c r="AV1360" s="70"/>
      <c r="AW1360" s="70"/>
      <c r="AX1360" s="70"/>
      <c r="AY1360" s="70"/>
      <c r="AZ1360" s="70"/>
      <c r="BA1360" s="70"/>
      <c r="BB1360" s="70"/>
      <c r="BC1360" s="70"/>
      <c r="BD1360" s="70"/>
      <c r="BE1360" s="70"/>
      <c r="BF1360" s="70"/>
      <c r="BG1360" s="70"/>
      <c r="BH1360" s="70"/>
      <c r="BI1360" s="70"/>
      <c r="BJ1360" s="70"/>
      <c r="BK1360" s="70"/>
      <c r="BL1360" s="70"/>
      <c r="BM1360" s="70"/>
      <c r="BN1360" s="70"/>
      <c r="BO1360" s="70"/>
      <c r="BP1360" s="70"/>
      <c r="BQ1360" s="70"/>
      <c r="BR1360" s="70"/>
      <c r="BS1360" s="70"/>
      <c r="BT1360" s="70"/>
      <c r="BU1360" s="70"/>
      <c r="BV1360" s="70"/>
      <c r="BW1360" s="70"/>
      <c r="BX1360" s="70"/>
      <c r="BY1360" s="70"/>
      <c r="BZ1360" s="70"/>
      <c r="CA1360" s="70"/>
      <c r="CB1360" s="70"/>
      <c r="CC1360" s="70"/>
      <c r="CD1360" s="70"/>
      <c r="CE1360" s="70"/>
      <c r="CF1360" s="70"/>
      <c r="CG1360" s="70"/>
      <c r="CH1360" s="70"/>
      <c r="CI1360" s="70"/>
      <c r="CJ1360" s="70"/>
      <c r="CK1360" s="70"/>
      <c r="CL1360" s="70"/>
      <c r="CM1360" s="70"/>
      <c r="CN1360" s="70"/>
      <c r="CO1360" s="70"/>
      <c r="CP1360" s="70"/>
      <c r="CQ1360" s="70"/>
      <c r="CR1360" s="70"/>
      <c r="CS1360" s="70"/>
      <c r="CT1360" s="70"/>
      <c r="CU1360" s="70"/>
      <c r="CV1360" s="70"/>
      <c r="CW1360" s="70"/>
      <c r="CX1360" s="70"/>
      <c r="CY1360" s="70"/>
      <c r="CZ1360" s="70"/>
      <c r="DA1360" s="70"/>
      <c r="DB1360" s="70"/>
      <c r="DC1360" s="70"/>
      <c r="DD1360" s="70"/>
      <c r="DE1360" s="70"/>
      <c r="DF1360" s="70"/>
      <c r="DG1360" s="70"/>
      <c r="DH1360" s="70"/>
      <c r="DI1360" s="70"/>
      <c r="DJ1360" s="70"/>
      <c r="DK1360" s="70"/>
      <c r="DL1360" s="70"/>
      <c r="DM1360" s="70"/>
      <c r="DN1360" s="70"/>
      <c r="DO1360" s="70"/>
      <c r="DP1360" s="70"/>
      <c r="DQ1360" s="70"/>
      <c r="DR1360" s="70"/>
      <c r="DS1360" s="70"/>
      <c r="DT1360" s="70"/>
      <c r="DU1360" s="70"/>
      <c r="DV1360" s="70"/>
      <c r="DW1360" s="70"/>
      <c r="DX1360" s="70"/>
      <c r="DY1360" s="70"/>
      <c r="DZ1360" s="70"/>
      <c r="EA1360" s="70"/>
      <c r="EB1360" s="70"/>
      <c r="EC1360" s="70"/>
      <c r="ED1360" s="70"/>
      <c r="EE1360" s="70"/>
      <c r="EF1360" s="70"/>
      <c r="EG1360" s="70"/>
      <c r="EH1360" s="70"/>
      <c r="EI1360" s="70"/>
      <c r="EJ1360" s="70"/>
      <c r="EK1360" s="70"/>
      <c r="EL1360" s="70"/>
      <c r="EM1360" s="70"/>
      <c r="EN1360" s="70"/>
      <c r="EO1360" s="70"/>
      <c r="EP1360" s="70"/>
      <c r="EQ1360" s="70"/>
      <c r="ER1360" s="70"/>
      <c r="ES1360" s="70"/>
      <c r="ET1360" s="70"/>
      <c r="EU1360" s="70"/>
      <c r="EV1360" s="70"/>
      <c r="EW1360" s="70"/>
      <c r="EX1360" s="70"/>
      <c r="EY1360" s="70"/>
      <c r="EZ1360" s="70"/>
      <c r="FA1360" s="70"/>
      <c r="FB1360" s="70"/>
      <c r="FC1360" s="70"/>
      <c r="FD1360" s="70"/>
      <c r="FE1360" s="70"/>
      <c r="FF1360" s="70"/>
      <c r="FG1360" s="70"/>
      <c r="FH1360" s="70"/>
      <c r="FI1360" s="70"/>
      <c r="FJ1360" s="70"/>
      <c r="FK1360" s="70"/>
      <c r="FL1360" s="70"/>
      <c r="FM1360" s="70"/>
      <c r="FN1360" s="70"/>
      <c r="FO1360" s="70"/>
      <c r="FP1360" s="70"/>
      <c r="FQ1360" s="70"/>
      <c r="FR1360" s="70"/>
      <c r="FS1360" s="70"/>
      <c r="FT1360" s="70"/>
      <c r="FU1360" s="70"/>
      <c r="FV1360" s="70"/>
      <c r="FW1360" s="70"/>
      <c r="FX1360" s="70"/>
      <c r="FY1360" s="70"/>
      <c r="FZ1360" s="70"/>
      <c r="GA1360" s="70"/>
      <c r="GB1360" s="70"/>
      <c r="GC1360" s="70"/>
      <c r="GD1360" s="70"/>
      <c r="GE1360" s="70"/>
      <c r="GF1360" s="70"/>
      <c r="GG1360" s="70"/>
      <c r="GH1360" s="70"/>
      <c r="GI1360" s="70"/>
      <c r="GJ1360" s="70"/>
      <c r="GK1360" s="70"/>
      <c r="GL1360" s="70"/>
      <c r="GM1360" s="70"/>
      <c r="GN1360" s="70"/>
      <c r="GO1360" s="70"/>
      <c r="GP1360" s="70"/>
      <c r="GQ1360" s="70"/>
      <c r="GR1360" s="70"/>
      <c r="GS1360" s="70"/>
      <c r="GT1360" s="70"/>
      <c r="GU1360" s="70"/>
      <c r="GV1360" s="70"/>
      <c r="GW1360" s="70"/>
      <c r="GX1360" s="70"/>
      <c r="GY1360" s="70"/>
      <c r="GZ1360" s="70"/>
      <c r="HA1360" s="70"/>
      <c r="HB1360" s="70"/>
      <c r="HC1360" s="70"/>
      <c r="HD1360" s="70"/>
      <c r="HE1360" s="70"/>
      <c r="HF1360" s="70"/>
      <c r="HG1360" s="70"/>
      <c r="HH1360" s="70"/>
      <c r="HI1360" s="70"/>
      <c r="HJ1360" s="70"/>
      <c r="HK1360" s="70"/>
      <c r="HL1360" s="70"/>
      <c r="HM1360" s="70"/>
      <c r="HN1360" s="70"/>
      <c r="HO1360" s="70"/>
      <c r="HP1360" s="70"/>
      <c r="HQ1360" s="70"/>
      <c r="HR1360" s="70"/>
      <c r="HS1360" s="70"/>
      <c r="HT1360" s="70"/>
      <c r="HU1360" s="70"/>
      <c r="HV1360" s="70"/>
      <c r="HW1360" s="70"/>
      <c r="HX1360" s="70"/>
      <c r="HY1360" s="70"/>
      <c r="HZ1360" s="70"/>
      <c r="IA1360" s="70"/>
      <c r="IB1360" s="70"/>
      <c r="IC1360" s="70"/>
      <c r="ID1360" s="70"/>
      <c r="IE1360" s="70"/>
      <c r="IF1360" s="70"/>
      <c r="IG1360" s="70"/>
      <c r="IH1360" s="70"/>
      <c r="II1360" s="70"/>
      <c r="IJ1360" s="70"/>
      <c r="IK1360" s="70"/>
      <c r="IL1360" s="70"/>
    </row>
    <row r="1361" spans="1:246" s="71" customFormat="1" ht="14.25" customHeight="1" x14ac:dyDescent="0.4">
      <c r="A1361" s="39" t="s">
        <v>8051</v>
      </c>
      <c r="B1361" s="45">
        <v>1874</v>
      </c>
      <c r="C1361" s="45">
        <v>1234</v>
      </c>
      <c r="D1361" s="45">
        <v>125</v>
      </c>
      <c r="E1361" s="46" t="s">
        <v>7530</v>
      </c>
      <c r="F1361" s="47" t="s">
        <v>4328</v>
      </c>
      <c r="G1361" s="46" t="s">
        <v>64</v>
      </c>
      <c r="H1361" s="46" t="s">
        <v>4329</v>
      </c>
      <c r="I1361" s="46" t="s">
        <v>45</v>
      </c>
      <c r="J1361" s="48">
        <v>10</v>
      </c>
      <c r="K1361" s="49">
        <v>603</v>
      </c>
      <c r="L1361" s="50">
        <v>10</v>
      </c>
      <c r="M1361" s="50">
        <v>6030</v>
      </c>
      <c r="N1361" s="51">
        <v>20</v>
      </c>
      <c r="O1361" s="51">
        <v>0</v>
      </c>
      <c r="P1361" s="51">
        <v>0</v>
      </c>
      <c r="Q1361" s="51">
        <v>0</v>
      </c>
      <c r="R1361" s="51">
        <f t="shared" si="177"/>
        <v>20</v>
      </c>
      <c r="S1361" s="79"/>
      <c r="T1361" s="52">
        <f t="shared" si="178"/>
        <v>0</v>
      </c>
      <c r="U1361" s="52" t="str" cm="1">
        <f t="array" aca="1" ref="U1361" ca="1">IF(S1361="", "×", IF(LEFT(S1361,2)="項番", COUNTIFS($D$2:$D$4001, INDIRECT("D" &amp; ROW()-1), $U$2:$U$4001, "〇"), "〇"))</f>
        <v>×</v>
      </c>
      <c r="V1361" s="52" t="str">
        <f t="shared" si="179"/>
        <v>×</v>
      </c>
      <c r="W1361" s="52" t="str">
        <f t="shared" si="180"/>
        <v>×</v>
      </c>
      <c r="X1361" s="53" t="str">
        <f t="shared" ca="1" si="181"/>
        <v/>
      </c>
      <c r="Y1361" s="52">
        <f t="shared" ca="1" si="182"/>
        <v>0</v>
      </c>
      <c r="Z1361" s="52">
        <f t="shared" si="183"/>
        <v>125</v>
      </c>
      <c r="AA1361" s="52" t="s">
        <v>125</v>
      </c>
      <c r="AB1361" s="70"/>
      <c r="AC1361" s="70"/>
      <c r="AD1361" s="70"/>
      <c r="AE1361" s="70"/>
      <c r="AF1361" s="70"/>
      <c r="AG1361" s="70"/>
      <c r="AH1361" s="70"/>
      <c r="AI1361" s="70"/>
      <c r="AJ1361" s="70"/>
      <c r="AK1361" s="70"/>
      <c r="AL1361" s="70"/>
      <c r="AM1361" s="70"/>
      <c r="AN1361" s="70"/>
      <c r="AO1361" s="70"/>
      <c r="AP1361" s="70"/>
      <c r="AQ1361" s="70"/>
      <c r="AR1361" s="70"/>
      <c r="AS1361" s="70"/>
      <c r="AT1361" s="70"/>
      <c r="AU1361" s="70"/>
      <c r="AV1361" s="70"/>
      <c r="AW1361" s="70"/>
      <c r="AX1361" s="70"/>
      <c r="AY1361" s="70"/>
      <c r="AZ1361" s="70"/>
      <c r="BA1361" s="70"/>
      <c r="BB1361" s="70"/>
      <c r="BC1361" s="70"/>
      <c r="BD1361" s="70"/>
      <c r="BE1361" s="70"/>
      <c r="BF1361" s="70"/>
      <c r="BG1361" s="70"/>
      <c r="BH1361" s="70"/>
      <c r="BI1361" s="70"/>
      <c r="BJ1361" s="70"/>
      <c r="BK1361" s="70"/>
      <c r="BL1361" s="70"/>
      <c r="BM1361" s="70"/>
      <c r="BN1361" s="70"/>
      <c r="BO1361" s="70"/>
      <c r="BP1361" s="70"/>
      <c r="BQ1361" s="70"/>
      <c r="BR1361" s="70"/>
      <c r="BS1361" s="70"/>
      <c r="BT1361" s="70"/>
      <c r="BU1361" s="70"/>
      <c r="BV1361" s="70"/>
      <c r="BW1361" s="70"/>
      <c r="BX1361" s="70"/>
      <c r="BY1361" s="70"/>
      <c r="BZ1361" s="70"/>
      <c r="CA1361" s="70"/>
      <c r="CB1361" s="70"/>
      <c r="CC1361" s="70"/>
      <c r="CD1361" s="70"/>
      <c r="CE1361" s="70"/>
      <c r="CF1361" s="70"/>
      <c r="CG1361" s="70"/>
      <c r="CH1361" s="70"/>
      <c r="CI1361" s="70"/>
      <c r="CJ1361" s="70"/>
      <c r="CK1361" s="70"/>
      <c r="CL1361" s="70"/>
      <c r="CM1361" s="70"/>
      <c r="CN1361" s="70"/>
      <c r="CO1361" s="70"/>
      <c r="CP1361" s="70"/>
      <c r="CQ1361" s="70"/>
      <c r="CR1361" s="70"/>
      <c r="CS1361" s="70"/>
      <c r="CT1361" s="70"/>
      <c r="CU1361" s="70"/>
      <c r="CV1361" s="70"/>
      <c r="CW1361" s="70"/>
      <c r="CX1361" s="70"/>
      <c r="CY1361" s="70"/>
      <c r="CZ1361" s="70"/>
      <c r="DA1361" s="70"/>
      <c r="DB1361" s="70"/>
      <c r="DC1361" s="70"/>
      <c r="DD1361" s="70"/>
      <c r="DE1361" s="70"/>
      <c r="DF1361" s="70"/>
      <c r="DG1361" s="70"/>
      <c r="DH1361" s="70"/>
      <c r="DI1361" s="70"/>
      <c r="DJ1361" s="70"/>
      <c r="DK1361" s="70"/>
      <c r="DL1361" s="70"/>
      <c r="DM1361" s="70"/>
      <c r="DN1361" s="70"/>
      <c r="DO1361" s="70"/>
      <c r="DP1361" s="70"/>
      <c r="DQ1361" s="70"/>
      <c r="DR1361" s="70"/>
      <c r="DS1361" s="70"/>
      <c r="DT1361" s="70"/>
      <c r="DU1361" s="70"/>
      <c r="DV1361" s="70"/>
      <c r="DW1361" s="70"/>
      <c r="DX1361" s="70"/>
      <c r="DY1361" s="70"/>
      <c r="DZ1361" s="70"/>
      <c r="EA1361" s="70"/>
      <c r="EB1361" s="70"/>
      <c r="EC1361" s="70"/>
      <c r="ED1361" s="70"/>
      <c r="EE1361" s="70"/>
      <c r="EF1361" s="70"/>
      <c r="EG1361" s="70"/>
      <c r="EH1361" s="70"/>
      <c r="EI1361" s="70"/>
      <c r="EJ1361" s="70"/>
      <c r="EK1361" s="70"/>
      <c r="EL1361" s="70"/>
      <c r="EM1361" s="70"/>
      <c r="EN1361" s="70"/>
      <c r="EO1361" s="70"/>
      <c r="EP1361" s="70"/>
      <c r="EQ1361" s="70"/>
      <c r="ER1361" s="70"/>
      <c r="ES1361" s="70"/>
      <c r="ET1361" s="70"/>
      <c r="EU1361" s="70"/>
      <c r="EV1361" s="70"/>
      <c r="EW1361" s="70"/>
      <c r="EX1361" s="70"/>
      <c r="EY1361" s="70"/>
      <c r="EZ1361" s="70"/>
      <c r="FA1361" s="70"/>
      <c r="FB1361" s="70"/>
      <c r="FC1361" s="70"/>
      <c r="FD1361" s="70"/>
      <c r="FE1361" s="70"/>
      <c r="FF1361" s="70"/>
      <c r="FG1361" s="70"/>
      <c r="FH1361" s="70"/>
      <c r="FI1361" s="70"/>
      <c r="FJ1361" s="70"/>
      <c r="FK1361" s="70"/>
      <c r="FL1361" s="70"/>
      <c r="FM1361" s="70"/>
      <c r="FN1361" s="70"/>
      <c r="FO1361" s="70"/>
      <c r="FP1361" s="70"/>
      <c r="FQ1361" s="70"/>
      <c r="FR1361" s="70"/>
      <c r="FS1361" s="70"/>
      <c r="FT1361" s="70"/>
      <c r="FU1361" s="70"/>
      <c r="FV1361" s="70"/>
      <c r="FW1361" s="70"/>
      <c r="FX1361" s="70"/>
      <c r="FY1361" s="70"/>
      <c r="FZ1361" s="70"/>
      <c r="GA1361" s="70"/>
      <c r="GB1361" s="70"/>
      <c r="GC1361" s="70"/>
      <c r="GD1361" s="70"/>
      <c r="GE1361" s="70"/>
      <c r="GF1361" s="70"/>
      <c r="GG1361" s="70"/>
      <c r="GH1361" s="70"/>
      <c r="GI1361" s="70"/>
      <c r="GJ1361" s="70"/>
      <c r="GK1361" s="70"/>
      <c r="GL1361" s="70"/>
      <c r="GM1361" s="70"/>
      <c r="GN1361" s="70"/>
      <c r="GO1361" s="70"/>
      <c r="GP1361" s="70"/>
      <c r="GQ1361" s="70"/>
      <c r="GR1361" s="70"/>
      <c r="GS1361" s="70"/>
      <c r="GT1361" s="70"/>
      <c r="GU1361" s="70"/>
      <c r="GV1361" s="70"/>
      <c r="GW1361" s="70"/>
      <c r="GX1361" s="70"/>
      <c r="GY1361" s="70"/>
      <c r="GZ1361" s="70"/>
      <c r="HA1361" s="70"/>
      <c r="HB1361" s="70"/>
      <c r="HC1361" s="70"/>
      <c r="HD1361" s="70"/>
      <c r="HE1361" s="70"/>
      <c r="HF1361" s="70"/>
      <c r="HG1361" s="70"/>
      <c r="HH1361" s="70"/>
      <c r="HI1361" s="70"/>
      <c r="HJ1361" s="70"/>
      <c r="HK1361" s="70"/>
      <c r="HL1361" s="70"/>
      <c r="HM1361" s="70"/>
      <c r="HN1361" s="70"/>
      <c r="HO1361" s="70"/>
      <c r="HP1361" s="70"/>
      <c r="HQ1361" s="70"/>
      <c r="HR1361" s="70"/>
      <c r="HS1361" s="70"/>
      <c r="HT1361" s="70"/>
      <c r="HU1361" s="70"/>
      <c r="HV1361" s="70"/>
      <c r="HW1361" s="70"/>
      <c r="HX1361" s="70"/>
      <c r="HY1361" s="70"/>
      <c r="HZ1361" s="70"/>
      <c r="IA1361" s="70"/>
      <c r="IB1361" s="70"/>
      <c r="IC1361" s="70"/>
      <c r="ID1361" s="70"/>
      <c r="IE1361" s="70"/>
      <c r="IF1361" s="70"/>
      <c r="IG1361" s="70"/>
      <c r="IH1361" s="70"/>
      <c r="II1361" s="70"/>
      <c r="IJ1361" s="70"/>
      <c r="IK1361" s="70"/>
      <c r="IL1361" s="70"/>
    </row>
    <row r="1362" spans="1:246" s="71" customFormat="1" ht="14.25" customHeight="1" x14ac:dyDescent="0.4">
      <c r="A1362" s="39" t="s">
        <v>8051</v>
      </c>
      <c r="B1362" s="45">
        <v>1875</v>
      </c>
      <c r="C1362" s="45">
        <v>1235</v>
      </c>
      <c r="D1362" s="45">
        <v>125</v>
      </c>
      <c r="E1362" s="46" t="s">
        <v>7530</v>
      </c>
      <c r="F1362" s="47" t="s">
        <v>4330</v>
      </c>
      <c r="G1362" s="46" t="s">
        <v>64</v>
      </c>
      <c r="H1362" s="46" t="s">
        <v>4331</v>
      </c>
      <c r="I1362" s="46" t="s">
        <v>13</v>
      </c>
      <c r="J1362" s="48">
        <v>10</v>
      </c>
      <c r="K1362" s="49">
        <v>2360</v>
      </c>
      <c r="L1362" s="50">
        <v>10</v>
      </c>
      <c r="M1362" s="50">
        <v>23600</v>
      </c>
      <c r="N1362" s="51">
        <v>0</v>
      </c>
      <c r="O1362" s="51">
        <v>0</v>
      </c>
      <c r="P1362" s="51">
        <v>50</v>
      </c>
      <c r="Q1362" s="51">
        <v>0</v>
      </c>
      <c r="R1362" s="51">
        <f t="shared" si="177"/>
        <v>50</v>
      </c>
      <c r="S1362" s="79"/>
      <c r="T1362" s="52">
        <f t="shared" si="178"/>
        <v>0</v>
      </c>
      <c r="U1362" s="52" t="str" cm="1">
        <f t="array" aca="1" ref="U1362" ca="1">IF(S1362="", "×", IF(LEFT(S1362,2)="項番", COUNTIFS($D$2:$D$4001, INDIRECT("D" &amp; ROW()-1), $U$2:$U$4001, "〇"), "〇"))</f>
        <v>×</v>
      </c>
      <c r="V1362" s="52" t="str">
        <f t="shared" si="179"/>
        <v>×</v>
      </c>
      <c r="W1362" s="52" t="str">
        <f t="shared" si="180"/>
        <v>×</v>
      </c>
      <c r="X1362" s="53" t="str">
        <f t="shared" ca="1" si="181"/>
        <v/>
      </c>
      <c r="Y1362" s="52">
        <f t="shared" ca="1" si="182"/>
        <v>0</v>
      </c>
      <c r="Z1362" s="52">
        <f t="shared" si="183"/>
        <v>125</v>
      </c>
      <c r="AA1362" s="52" t="s">
        <v>125</v>
      </c>
      <c r="AB1362" s="70"/>
      <c r="AC1362" s="70"/>
      <c r="AD1362" s="70"/>
      <c r="AE1362" s="70"/>
      <c r="AF1362" s="70"/>
      <c r="AG1362" s="70"/>
      <c r="AH1362" s="70"/>
      <c r="AI1362" s="70"/>
      <c r="AJ1362" s="70"/>
      <c r="AK1362" s="70"/>
      <c r="AL1362" s="70"/>
      <c r="AM1362" s="70"/>
      <c r="AN1362" s="70"/>
      <c r="AO1362" s="70"/>
      <c r="AP1362" s="70"/>
      <c r="AQ1362" s="70"/>
      <c r="AR1362" s="70"/>
      <c r="AS1362" s="70"/>
      <c r="AT1362" s="70"/>
      <c r="AU1362" s="70"/>
      <c r="AV1362" s="70"/>
      <c r="AW1362" s="70"/>
      <c r="AX1362" s="70"/>
      <c r="AY1362" s="70"/>
      <c r="AZ1362" s="70"/>
      <c r="BA1362" s="70"/>
      <c r="BB1362" s="70"/>
      <c r="BC1362" s="70"/>
      <c r="BD1362" s="70"/>
      <c r="BE1362" s="70"/>
      <c r="BF1362" s="70"/>
      <c r="BG1362" s="70"/>
      <c r="BH1362" s="70"/>
      <c r="BI1362" s="70"/>
      <c r="BJ1362" s="70"/>
      <c r="BK1362" s="70"/>
      <c r="BL1362" s="70"/>
      <c r="BM1362" s="70"/>
      <c r="BN1362" s="70"/>
      <c r="BO1362" s="70"/>
      <c r="BP1362" s="70"/>
      <c r="BQ1362" s="70"/>
      <c r="BR1362" s="70"/>
      <c r="BS1362" s="70"/>
      <c r="BT1362" s="70"/>
      <c r="BU1362" s="70"/>
      <c r="BV1362" s="70"/>
      <c r="BW1362" s="70"/>
      <c r="BX1362" s="70"/>
      <c r="BY1362" s="70"/>
      <c r="BZ1362" s="70"/>
      <c r="CA1362" s="70"/>
      <c r="CB1362" s="70"/>
      <c r="CC1362" s="70"/>
      <c r="CD1362" s="70"/>
      <c r="CE1362" s="70"/>
      <c r="CF1362" s="70"/>
      <c r="CG1362" s="70"/>
      <c r="CH1362" s="70"/>
      <c r="CI1362" s="70"/>
      <c r="CJ1362" s="70"/>
      <c r="CK1362" s="70"/>
      <c r="CL1362" s="70"/>
      <c r="CM1362" s="70"/>
      <c r="CN1362" s="70"/>
      <c r="CO1362" s="70"/>
      <c r="CP1362" s="70"/>
      <c r="CQ1362" s="70"/>
      <c r="CR1362" s="70"/>
      <c r="CS1362" s="70"/>
      <c r="CT1362" s="70"/>
      <c r="CU1362" s="70"/>
      <c r="CV1362" s="70"/>
      <c r="CW1362" s="70"/>
      <c r="CX1362" s="70"/>
      <c r="CY1362" s="70"/>
      <c r="CZ1362" s="70"/>
      <c r="DA1362" s="70"/>
      <c r="DB1362" s="70"/>
      <c r="DC1362" s="70"/>
      <c r="DD1362" s="70"/>
      <c r="DE1362" s="70"/>
      <c r="DF1362" s="70"/>
      <c r="DG1362" s="70"/>
      <c r="DH1362" s="70"/>
      <c r="DI1362" s="70"/>
      <c r="DJ1362" s="70"/>
      <c r="DK1362" s="70"/>
      <c r="DL1362" s="70"/>
      <c r="DM1362" s="70"/>
      <c r="DN1362" s="70"/>
      <c r="DO1362" s="70"/>
      <c r="DP1362" s="70"/>
      <c r="DQ1362" s="70"/>
      <c r="DR1362" s="70"/>
      <c r="DS1362" s="70"/>
      <c r="DT1362" s="70"/>
      <c r="DU1362" s="70"/>
      <c r="DV1362" s="70"/>
      <c r="DW1362" s="70"/>
      <c r="DX1362" s="70"/>
      <c r="DY1362" s="70"/>
      <c r="DZ1362" s="70"/>
      <c r="EA1362" s="70"/>
      <c r="EB1362" s="70"/>
      <c r="EC1362" s="70"/>
      <c r="ED1362" s="70"/>
      <c r="EE1362" s="70"/>
      <c r="EF1362" s="70"/>
      <c r="EG1362" s="70"/>
      <c r="EH1362" s="70"/>
      <c r="EI1362" s="70"/>
      <c r="EJ1362" s="70"/>
      <c r="EK1362" s="70"/>
      <c r="EL1362" s="70"/>
      <c r="EM1362" s="70"/>
      <c r="EN1362" s="70"/>
      <c r="EO1362" s="70"/>
      <c r="EP1362" s="70"/>
      <c r="EQ1362" s="70"/>
      <c r="ER1362" s="70"/>
      <c r="ES1362" s="70"/>
      <c r="ET1362" s="70"/>
      <c r="EU1362" s="70"/>
      <c r="EV1362" s="70"/>
      <c r="EW1362" s="70"/>
      <c r="EX1362" s="70"/>
      <c r="EY1362" s="70"/>
      <c r="EZ1362" s="70"/>
      <c r="FA1362" s="70"/>
      <c r="FB1362" s="70"/>
      <c r="FC1362" s="70"/>
      <c r="FD1362" s="70"/>
      <c r="FE1362" s="70"/>
      <c r="FF1362" s="70"/>
      <c r="FG1362" s="70"/>
      <c r="FH1362" s="70"/>
      <c r="FI1362" s="70"/>
      <c r="FJ1362" s="70"/>
      <c r="FK1362" s="70"/>
      <c r="FL1362" s="70"/>
      <c r="FM1362" s="70"/>
      <c r="FN1362" s="70"/>
      <c r="FO1362" s="70"/>
      <c r="FP1362" s="70"/>
      <c r="FQ1362" s="70"/>
      <c r="FR1362" s="70"/>
      <c r="FS1362" s="70"/>
      <c r="FT1362" s="70"/>
      <c r="FU1362" s="70"/>
      <c r="FV1362" s="70"/>
      <c r="FW1362" s="70"/>
      <c r="FX1362" s="70"/>
      <c r="FY1362" s="70"/>
      <c r="FZ1362" s="70"/>
      <c r="GA1362" s="70"/>
      <c r="GB1362" s="70"/>
      <c r="GC1362" s="70"/>
      <c r="GD1362" s="70"/>
      <c r="GE1362" s="70"/>
      <c r="GF1362" s="70"/>
      <c r="GG1362" s="70"/>
      <c r="GH1362" s="70"/>
      <c r="GI1362" s="70"/>
      <c r="GJ1362" s="70"/>
      <c r="GK1362" s="70"/>
      <c r="GL1362" s="70"/>
      <c r="GM1362" s="70"/>
      <c r="GN1362" s="70"/>
      <c r="GO1362" s="70"/>
      <c r="GP1362" s="70"/>
      <c r="GQ1362" s="70"/>
      <c r="GR1362" s="70"/>
      <c r="GS1362" s="70"/>
      <c r="GT1362" s="70"/>
      <c r="GU1362" s="70"/>
      <c r="GV1362" s="70"/>
      <c r="GW1362" s="70"/>
      <c r="GX1362" s="70"/>
      <c r="GY1362" s="70"/>
      <c r="GZ1362" s="70"/>
      <c r="HA1362" s="70"/>
      <c r="HB1362" s="70"/>
      <c r="HC1362" s="70"/>
      <c r="HD1362" s="70"/>
      <c r="HE1362" s="70"/>
      <c r="HF1362" s="70"/>
      <c r="HG1362" s="70"/>
      <c r="HH1362" s="70"/>
      <c r="HI1362" s="70"/>
      <c r="HJ1362" s="70"/>
      <c r="HK1362" s="70"/>
      <c r="HL1362" s="70"/>
      <c r="HM1362" s="70"/>
      <c r="HN1362" s="70"/>
      <c r="HO1362" s="70"/>
      <c r="HP1362" s="70"/>
      <c r="HQ1362" s="70"/>
      <c r="HR1362" s="70"/>
      <c r="HS1362" s="70"/>
      <c r="HT1362" s="70"/>
      <c r="HU1362" s="70"/>
      <c r="HV1362" s="70"/>
      <c r="HW1362" s="70"/>
      <c r="HX1362" s="70"/>
      <c r="HY1362" s="70"/>
      <c r="HZ1362" s="70"/>
      <c r="IA1362" s="70"/>
      <c r="IB1362" s="70"/>
      <c r="IC1362" s="70"/>
      <c r="ID1362" s="70"/>
      <c r="IE1362" s="70"/>
      <c r="IF1362" s="70"/>
      <c r="IG1362" s="70"/>
      <c r="IH1362" s="70"/>
      <c r="II1362" s="70"/>
      <c r="IJ1362" s="70"/>
      <c r="IK1362" s="70"/>
      <c r="IL1362" s="70"/>
    </row>
    <row r="1363" spans="1:246" s="71" customFormat="1" ht="14.25" customHeight="1" x14ac:dyDescent="0.4">
      <c r="A1363" s="39" t="s">
        <v>8051</v>
      </c>
      <c r="B1363" s="45">
        <v>1876</v>
      </c>
      <c r="C1363" s="45">
        <v>1236</v>
      </c>
      <c r="D1363" s="45">
        <v>125</v>
      </c>
      <c r="E1363" s="46" t="s">
        <v>7530</v>
      </c>
      <c r="F1363" s="47" t="s">
        <v>4332</v>
      </c>
      <c r="G1363" s="46" t="s">
        <v>64</v>
      </c>
      <c r="H1363" s="46" t="s">
        <v>4333</v>
      </c>
      <c r="I1363" s="46" t="s">
        <v>14</v>
      </c>
      <c r="J1363" s="48">
        <v>10</v>
      </c>
      <c r="K1363" s="49">
        <v>2600</v>
      </c>
      <c r="L1363" s="50">
        <v>10</v>
      </c>
      <c r="M1363" s="50">
        <v>26000</v>
      </c>
      <c r="N1363" s="51">
        <v>0</v>
      </c>
      <c r="O1363" s="51">
        <v>0</v>
      </c>
      <c r="P1363" s="51">
        <v>1</v>
      </c>
      <c r="Q1363" s="51">
        <v>0</v>
      </c>
      <c r="R1363" s="51">
        <f t="shared" si="177"/>
        <v>1</v>
      </c>
      <c r="S1363" s="79"/>
      <c r="T1363" s="52">
        <f t="shared" si="178"/>
        <v>0</v>
      </c>
      <c r="U1363" s="52" t="str" cm="1">
        <f t="array" aca="1" ref="U1363" ca="1">IF(S1363="", "×", IF(LEFT(S1363,2)="項番", COUNTIFS($D$2:$D$4001, INDIRECT("D" &amp; ROW()-1), $U$2:$U$4001, "〇"), "〇"))</f>
        <v>×</v>
      </c>
      <c r="V1363" s="52" t="str">
        <f t="shared" si="179"/>
        <v>×</v>
      </c>
      <c r="W1363" s="52" t="str">
        <f t="shared" si="180"/>
        <v>×</v>
      </c>
      <c r="X1363" s="53" t="str">
        <f t="shared" ca="1" si="181"/>
        <v/>
      </c>
      <c r="Y1363" s="52">
        <f t="shared" ca="1" si="182"/>
        <v>0</v>
      </c>
      <c r="Z1363" s="52">
        <f t="shared" si="183"/>
        <v>125</v>
      </c>
      <c r="AA1363" s="52" t="s">
        <v>125</v>
      </c>
      <c r="AB1363" s="70"/>
      <c r="AC1363" s="70"/>
      <c r="AD1363" s="70"/>
      <c r="AE1363" s="70"/>
      <c r="AF1363" s="70"/>
      <c r="AG1363" s="70"/>
      <c r="AH1363" s="70"/>
      <c r="AI1363" s="70"/>
      <c r="AJ1363" s="70"/>
      <c r="AK1363" s="70"/>
      <c r="AL1363" s="70"/>
      <c r="AM1363" s="70"/>
      <c r="AN1363" s="70"/>
      <c r="AO1363" s="70"/>
      <c r="AP1363" s="70"/>
      <c r="AQ1363" s="70"/>
      <c r="AR1363" s="70"/>
      <c r="AS1363" s="70"/>
      <c r="AT1363" s="70"/>
      <c r="AU1363" s="70"/>
      <c r="AV1363" s="70"/>
      <c r="AW1363" s="70"/>
      <c r="AX1363" s="70"/>
      <c r="AY1363" s="70"/>
      <c r="AZ1363" s="70"/>
      <c r="BA1363" s="70"/>
      <c r="BB1363" s="70"/>
      <c r="BC1363" s="70"/>
      <c r="BD1363" s="70"/>
      <c r="BE1363" s="70"/>
      <c r="BF1363" s="70"/>
      <c r="BG1363" s="70"/>
      <c r="BH1363" s="70"/>
      <c r="BI1363" s="70"/>
      <c r="BJ1363" s="70"/>
      <c r="BK1363" s="70"/>
      <c r="BL1363" s="70"/>
      <c r="BM1363" s="70"/>
      <c r="BN1363" s="70"/>
      <c r="BO1363" s="70"/>
      <c r="BP1363" s="70"/>
      <c r="BQ1363" s="70"/>
      <c r="BR1363" s="70"/>
      <c r="BS1363" s="70"/>
      <c r="BT1363" s="70"/>
      <c r="BU1363" s="70"/>
      <c r="BV1363" s="70"/>
      <c r="BW1363" s="70"/>
      <c r="BX1363" s="70"/>
      <c r="BY1363" s="70"/>
      <c r="BZ1363" s="70"/>
      <c r="CA1363" s="70"/>
      <c r="CB1363" s="70"/>
      <c r="CC1363" s="70"/>
      <c r="CD1363" s="70"/>
      <c r="CE1363" s="70"/>
      <c r="CF1363" s="70"/>
      <c r="CG1363" s="70"/>
      <c r="CH1363" s="70"/>
      <c r="CI1363" s="70"/>
      <c r="CJ1363" s="70"/>
      <c r="CK1363" s="70"/>
      <c r="CL1363" s="70"/>
      <c r="CM1363" s="70"/>
      <c r="CN1363" s="70"/>
      <c r="CO1363" s="70"/>
      <c r="CP1363" s="70"/>
      <c r="CQ1363" s="70"/>
      <c r="CR1363" s="70"/>
      <c r="CS1363" s="70"/>
      <c r="CT1363" s="70"/>
      <c r="CU1363" s="70"/>
      <c r="CV1363" s="70"/>
      <c r="CW1363" s="70"/>
      <c r="CX1363" s="70"/>
      <c r="CY1363" s="70"/>
      <c r="CZ1363" s="70"/>
      <c r="DA1363" s="70"/>
      <c r="DB1363" s="70"/>
      <c r="DC1363" s="70"/>
      <c r="DD1363" s="70"/>
      <c r="DE1363" s="70"/>
      <c r="DF1363" s="70"/>
      <c r="DG1363" s="70"/>
      <c r="DH1363" s="70"/>
      <c r="DI1363" s="70"/>
      <c r="DJ1363" s="70"/>
      <c r="DK1363" s="70"/>
      <c r="DL1363" s="70"/>
      <c r="DM1363" s="70"/>
      <c r="DN1363" s="70"/>
      <c r="DO1363" s="70"/>
      <c r="DP1363" s="70"/>
      <c r="DQ1363" s="70"/>
      <c r="DR1363" s="70"/>
      <c r="DS1363" s="70"/>
      <c r="DT1363" s="70"/>
      <c r="DU1363" s="70"/>
      <c r="DV1363" s="70"/>
      <c r="DW1363" s="70"/>
      <c r="DX1363" s="70"/>
      <c r="DY1363" s="70"/>
      <c r="DZ1363" s="70"/>
      <c r="EA1363" s="70"/>
      <c r="EB1363" s="70"/>
      <c r="EC1363" s="70"/>
      <c r="ED1363" s="70"/>
      <c r="EE1363" s="70"/>
      <c r="EF1363" s="70"/>
      <c r="EG1363" s="70"/>
      <c r="EH1363" s="70"/>
      <c r="EI1363" s="70"/>
      <c r="EJ1363" s="70"/>
      <c r="EK1363" s="70"/>
      <c r="EL1363" s="70"/>
      <c r="EM1363" s="70"/>
      <c r="EN1363" s="70"/>
      <c r="EO1363" s="70"/>
      <c r="EP1363" s="70"/>
      <c r="EQ1363" s="70"/>
      <c r="ER1363" s="70"/>
      <c r="ES1363" s="70"/>
      <c r="ET1363" s="70"/>
      <c r="EU1363" s="70"/>
      <c r="EV1363" s="70"/>
      <c r="EW1363" s="70"/>
      <c r="EX1363" s="70"/>
      <c r="EY1363" s="70"/>
      <c r="EZ1363" s="70"/>
      <c r="FA1363" s="70"/>
      <c r="FB1363" s="70"/>
      <c r="FC1363" s="70"/>
      <c r="FD1363" s="70"/>
      <c r="FE1363" s="70"/>
      <c r="FF1363" s="70"/>
      <c r="FG1363" s="70"/>
      <c r="FH1363" s="70"/>
      <c r="FI1363" s="70"/>
      <c r="FJ1363" s="70"/>
      <c r="FK1363" s="70"/>
      <c r="FL1363" s="70"/>
      <c r="FM1363" s="70"/>
      <c r="FN1363" s="70"/>
      <c r="FO1363" s="70"/>
      <c r="FP1363" s="70"/>
      <c r="FQ1363" s="70"/>
      <c r="FR1363" s="70"/>
      <c r="FS1363" s="70"/>
      <c r="FT1363" s="70"/>
      <c r="FU1363" s="70"/>
      <c r="FV1363" s="70"/>
      <c r="FW1363" s="70"/>
      <c r="FX1363" s="70"/>
      <c r="FY1363" s="70"/>
      <c r="FZ1363" s="70"/>
      <c r="GA1363" s="70"/>
      <c r="GB1363" s="70"/>
      <c r="GC1363" s="70"/>
      <c r="GD1363" s="70"/>
      <c r="GE1363" s="70"/>
      <c r="GF1363" s="70"/>
      <c r="GG1363" s="70"/>
      <c r="GH1363" s="70"/>
      <c r="GI1363" s="70"/>
      <c r="GJ1363" s="70"/>
      <c r="GK1363" s="70"/>
      <c r="GL1363" s="70"/>
      <c r="GM1363" s="70"/>
      <c r="GN1363" s="70"/>
      <c r="GO1363" s="70"/>
      <c r="GP1363" s="70"/>
      <c r="GQ1363" s="70"/>
      <c r="GR1363" s="70"/>
      <c r="GS1363" s="70"/>
      <c r="GT1363" s="70"/>
      <c r="GU1363" s="70"/>
      <c r="GV1363" s="70"/>
      <c r="GW1363" s="70"/>
      <c r="GX1363" s="70"/>
      <c r="GY1363" s="70"/>
      <c r="GZ1363" s="70"/>
      <c r="HA1363" s="70"/>
      <c r="HB1363" s="70"/>
      <c r="HC1363" s="70"/>
      <c r="HD1363" s="70"/>
      <c r="HE1363" s="70"/>
      <c r="HF1363" s="70"/>
      <c r="HG1363" s="70"/>
      <c r="HH1363" s="70"/>
      <c r="HI1363" s="70"/>
      <c r="HJ1363" s="70"/>
      <c r="HK1363" s="70"/>
      <c r="HL1363" s="70"/>
      <c r="HM1363" s="70"/>
      <c r="HN1363" s="70"/>
      <c r="HO1363" s="70"/>
      <c r="HP1363" s="70"/>
      <c r="HQ1363" s="70"/>
      <c r="HR1363" s="70"/>
      <c r="HS1363" s="70"/>
      <c r="HT1363" s="70"/>
      <c r="HU1363" s="70"/>
      <c r="HV1363" s="70"/>
      <c r="HW1363" s="70"/>
      <c r="HX1363" s="70"/>
      <c r="HY1363" s="70"/>
      <c r="HZ1363" s="70"/>
      <c r="IA1363" s="70"/>
      <c r="IB1363" s="70"/>
      <c r="IC1363" s="70"/>
      <c r="ID1363" s="70"/>
      <c r="IE1363" s="70"/>
      <c r="IF1363" s="70"/>
      <c r="IG1363" s="70"/>
      <c r="IH1363" s="70"/>
      <c r="II1363" s="70"/>
      <c r="IJ1363" s="70"/>
      <c r="IK1363" s="70"/>
      <c r="IL1363" s="70"/>
    </row>
    <row r="1364" spans="1:246" s="71" customFormat="1" ht="14.25" customHeight="1" x14ac:dyDescent="0.4">
      <c r="A1364" s="39" t="s">
        <v>8051</v>
      </c>
      <c r="B1364" s="45">
        <v>1877</v>
      </c>
      <c r="C1364" s="45">
        <v>1237</v>
      </c>
      <c r="D1364" s="45">
        <v>125</v>
      </c>
      <c r="E1364" s="46" t="s">
        <v>7530</v>
      </c>
      <c r="F1364" s="47" t="s">
        <v>4334</v>
      </c>
      <c r="G1364" s="46" t="s">
        <v>64</v>
      </c>
      <c r="H1364" s="46" t="s">
        <v>4335</v>
      </c>
      <c r="I1364" s="46" t="s">
        <v>13</v>
      </c>
      <c r="J1364" s="48">
        <v>10</v>
      </c>
      <c r="K1364" s="49">
        <v>241</v>
      </c>
      <c r="L1364" s="50">
        <v>10</v>
      </c>
      <c r="M1364" s="50">
        <v>2410</v>
      </c>
      <c r="N1364" s="51">
        <v>12</v>
      </c>
      <c r="O1364" s="51">
        <v>0</v>
      </c>
      <c r="P1364" s="51">
        <v>0</v>
      </c>
      <c r="Q1364" s="51">
        <v>0</v>
      </c>
      <c r="R1364" s="51">
        <f t="shared" si="177"/>
        <v>12</v>
      </c>
      <c r="S1364" s="79"/>
      <c r="T1364" s="52">
        <f t="shared" si="178"/>
        <v>0</v>
      </c>
      <c r="U1364" s="52" t="str" cm="1">
        <f t="array" aca="1" ref="U1364" ca="1">IF(S1364="", "×", IF(LEFT(S1364,2)="項番", COUNTIFS($D$2:$D$4001, INDIRECT("D" &amp; ROW()-1), $U$2:$U$4001, "〇"), "〇"))</f>
        <v>×</v>
      </c>
      <c r="V1364" s="52" t="str">
        <f t="shared" si="179"/>
        <v>×</v>
      </c>
      <c r="W1364" s="52" t="str">
        <f t="shared" si="180"/>
        <v>×</v>
      </c>
      <c r="X1364" s="53" t="str">
        <f t="shared" ca="1" si="181"/>
        <v/>
      </c>
      <c r="Y1364" s="52">
        <f t="shared" ca="1" si="182"/>
        <v>0</v>
      </c>
      <c r="Z1364" s="52">
        <f t="shared" si="183"/>
        <v>125</v>
      </c>
      <c r="AA1364" s="52" t="s">
        <v>125</v>
      </c>
      <c r="AB1364" s="70"/>
      <c r="AC1364" s="70"/>
      <c r="AD1364" s="70"/>
      <c r="AE1364" s="70"/>
      <c r="AF1364" s="70"/>
      <c r="AG1364" s="70"/>
      <c r="AH1364" s="70"/>
      <c r="AI1364" s="70"/>
      <c r="AJ1364" s="70"/>
      <c r="AK1364" s="70"/>
      <c r="AL1364" s="70"/>
      <c r="AM1364" s="70"/>
      <c r="AN1364" s="70"/>
      <c r="AO1364" s="70"/>
      <c r="AP1364" s="70"/>
      <c r="AQ1364" s="70"/>
      <c r="AR1364" s="70"/>
      <c r="AS1364" s="70"/>
      <c r="AT1364" s="70"/>
      <c r="AU1364" s="70"/>
      <c r="AV1364" s="70"/>
      <c r="AW1364" s="70"/>
      <c r="AX1364" s="70"/>
      <c r="AY1364" s="70"/>
      <c r="AZ1364" s="70"/>
      <c r="BA1364" s="70"/>
      <c r="BB1364" s="70"/>
      <c r="BC1364" s="70"/>
      <c r="BD1364" s="70"/>
      <c r="BE1364" s="70"/>
      <c r="BF1364" s="70"/>
      <c r="BG1364" s="70"/>
      <c r="BH1364" s="70"/>
      <c r="BI1364" s="70"/>
      <c r="BJ1364" s="70"/>
      <c r="BK1364" s="70"/>
      <c r="BL1364" s="70"/>
      <c r="BM1364" s="70"/>
      <c r="BN1364" s="70"/>
      <c r="BO1364" s="70"/>
      <c r="BP1364" s="70"/>
      <c r="BQ1364" s="70"/>
      <c r="BR1364" s="70"/>
      <c r="BS1364" s="70"/>
      <c r="BT1364" s="70"/>
      <c r="BU1364" s="70"/>
      <c r="BV1364" s="70"/>
      <c r="BW1364" s="70"/>
      <c r="BX1364" s="70"/>
      <c r="BY1364" s="70"/>
      <c r="BZ1364" s="70"/>
      <c r="CA1364" s="70"/>
      <c r="CB1364" s="70"/>
      <c r="CC1364" s="70"/>
      <c r="CD1364" s="70"/>
      <c r="CE1364" s="70"/>
      <c r="CF1364" s="70"/>
      <c r="CG1364" s="70"/>
      <c r="CH1364" s="70"/>
      <c r="CI1364" s="70"/>
      <c r="CJ1364" s="70"/>
      <c r="CK1364" s="70"/>
      <c r="CL1364" s="70"/>
      <c r="CM1364" s="70"/>
      <c r="CN1364" s="70"/>
      <c r="CO1364" s="70"/>
      <c r="CP1364" s="70"/>
      <c r="CQ1364" s="70"/>
      <c r="CR1364" s="70"/>
      <c r="CS1364" s="70"/>
      <c r="CT1364" s="70"/>
      <c r="CU1364" s="70"/>
      <c r="CV1364" s="70"/>
      <c r="CW1364" s="70"/>
      <c r="CX1364" s="70"/>
      <c r="CY1364" s="70"/>
      <c r="CZ1364" s="70"/>
      <c r="DA1364" s="70"/>
      <c r="DB1364" s="70"/>
      <c r="DC1364" s="70"/>
      <c r="DD1364" s="70"/>
      <c r="DE1364" s="70"/>
      <c r="DF1364" s="70"/>
      <c r="DG1364" s="70"/>
      <c r="DH1364" s="70"/>
      <c r="DI1364" s="70"/>
      <c r="DJ1364" s="70"/>
      <c r="DK1364" s="70"/>
      <c r="DL1364" s="70"/>
      <c r="DM1364" s="70"/>
      <c r="DN1364" s="70"/>
      <c r="DO1364" s="70"/>
      <c r="DP1364" s="70"/>
      <c r="DQ1364" s="70"/>
      <c r="DR1364" s="70"/>
      <c r="DS1364" s="70"/>
      <c r="DT1364" s="70"/>
      <c r="DU1364" s="70"/>
      <c r="DV1364" s="70"/>
      <c r="DW1364" s="70"/>
      <c r="DX1364" s="70"/>
      <c r="DY1364" s="70"/>
      <c r="DZ1364" s="70"/>
      <c r="EA1364" s="70"/>
      <c r="EB1364" s="70"/>
      <c r="EC1364" s="70"/>
      <c r="ED1364" s="70"/>
      <c r="EE1364" s="70"/>
      <c r="EF1364" s="70"/>
      <c r="EG1364" s="70"/>
      <c r="EH1364" s="70"/>
      <c r="EI1364" s="70"/>
      <c r="EJ1364" s="70"/>
      <c r="EK1364" s="70"/>
      <c r="EL1364" s="70"/>
      <c r="EM1364" s="70"/>
      <c r="EN1364" s="70"/>
      <c r="EO1364" s="70"/>
      <c r="EP1364" s="70"/>
      <c r="EQ1364" s="70"/>
      <c r="ER1364" s="70"/>
      <c r="ES1364" s="70"/>
      <c r="ET1364" s="70"/>
      <c r="EU1364" s="70"/>
      <c r="EV1364" s="70"/>
      <c r="EW1364" s="70"/>
      <c r="EX1364" s="70"/>
      <c r="EY1364" s="70"/>
      <c r="EZ1364" s="70"/>
      <c r="FA1364" s="70"/>
      <c r="FB1364" s="70"/>
      <c r="FC1364" s="70"/>
      <c r="FD1364" s="70"/>
      <c r="FE1364" s="70"/>
      <c r="FF1364" s="70"/>
      <c r="FG1364" s="70"/>
      <c r="FH1364" s="70"/>
      <c r="FI1364" s="70"/>
      <c r="FJ1364" s="70"/>
      <c r="FK1364" s="70"/>
      <c r="FL1364" s="70"/>
      <c r="FM1364" s="70"/>
      <c r="FN1364" s="70"/>
      <c r="FO1364" s="70"/>
      <c r="FP1364" s="70"/>
      <c r="FQ1364" s="70"/>
      <c r="FR1364" s="70"/>
      <c r="FS1364" s="70"/>
      <c r="FT1364" s="70"/>
      <c r="FU1364" s="70"/>
      <c r="FV1364" s="70"/>
      <c r="FW1364" s="70"/>
      <c r="FX1364" s="70"/>
      <c r="FY1364" s="70"/>
      <c r="FZ1364" s="70"/>
      <c r="GA1364" s="70"/>
      <c r="GB1364" s="70"/>
      <c r="GC1364" s="70"/>
      <c r="GD1364" s="70"/>
      <c r="GE1364" s="70"/>
      <c r="GF1364" s="70"/>
      <c r="GG1364" s="70"/>
      <c r="GH1364" s="70"/>
      <c r="GI1364" s="70"/>
      <c r="GJ1364" s="70"/>
      <c r="GK1364" s="70"/>
      <c r="GL1364" s="70"/>
      <c r="GM1364" s="70"/>
      <c r="GN1364" s="70"/>
      <c r="GO1364" s="70"/>
      <c r="GP1364" s="70"/>
      <c r="GQ1364" s="70"/>
      <c r="GR1364" s="70"/>
      <c r="GS1364" s="70"/>
      <c r="GT1364" s="70"/>
      <c r="GU1364" s="70"/>
      <c r="GV1364" s="70"/>
      <c r="GW1364" s="70"/>
      <c r="GX1364" s="70"/>
      <c r="GY1364" s="70"/>
      <c r="GZ1364" s="70"/>
      <c r="HA1364" s="70"/>
      <c r="HB1364" s="70"/>
      <c r="HC1364" s="70"/>
      <c r="HD1364" s="70"/>
      <c r="HE1364" s="70"/>
      <c r="HF1364" s="70"/>
      <c r="HG1364" s="70"/>
      <c r="HH1364" s="70"/>
      <c r="HI1364" s="70"/>
      <c r="HJ1364" s="70"/>
      <c r="HK1364" s="70"/>
      <c r="HL1364" s="70"/>
      <c r="HM1364" s="70"/>
      <c r="HN1364" s="70"/>
      <c r="HO1364" s="70"/>
      <c r="HP1364" s="70"/>
      <c r="HQ1364" s="70"/>
      <c r="HR1364" s="70"/>
      <c r="HS1364" s="70"/>
      <c r="HT1364" s="70"/>
      <c r="HU1364" s="70"/>
      <c r="HV1364" s="70"/>
      <c r="HW1364" s="70"/>
      <c r="HX1364" s="70"/>
      <c r="HY1364" s="70"/>
      <c r="HZ1364" s="70"/>
      <c r="IA1364" s="70"/>
      <c r="IB1364" s="70"/>
      <c r="IC1364" s="70"/>
      <c r="ID1364" s="70"/>
      <c r="IE1364" s="70"/>
      <c r="IF1364" s="70"/>
      <c r="IG1364" s="70"/>
      <c r="IH1364" s="70"/>
      <c r="II1364" s="70"/>
      <c r="IJ1364" s="70"/>
      <c r="IK1364" s="70"/>
      <c r="IL1364" s="70"/>
    </row>
    <row r="1365" spans="1:246" ht="14.25" customHeight="1" x14ac:dyDescent="0.4">
      <c r="A1365" s="39" t="s">
        <v>8051</v>
      </c>
      <c r="B1365" s="45">
        <v>1878</v>
      </c>
      <c r="C1365" s="45">
        <v>1238</v>
      </c>
      <c r="D1365" s="45">
        <v>125</v>
      </c>
      <c r="E1365" s="46" t="s">
        <v>7530</v>
      </c>
      <c r="F1365" s="47" t="s">
        <v>4336</v>
      </c>
      <c r="G1365" s="46" t="s">
        <v>64</v>
      </c>
      <c r="H1365" s="46" t="s">
        <v>4337</v>
      </c>
      <c r="I1365" s="46" t="s">
        <v>1882</v>
      </c>
      <c r="J1365" s="48">
        <v>1</v>
      </c>
      <c r="K1365" s="49">
        <v>882</v>
      </c>
      <c r="L1365" s="50">
        <v>1</v>
      </c>
      <c r="M1365" s="50">
        <v>882</v>
      </c>
      <c r="N1365" s="51">
        <v>10</v>
      </c>
      <c r="O1365" s="51">
        <v>446</v>
      </c>
      <c r="P1365" s="51">
        <v>96</v>
      </c>
      <c r="Q1365" s="51">
        <v>0</v>
      </c>
      <c r="R1365" s="51">
        <f t="shared" si="177"/>
        <v>552</v>
      </c>
      <c r="S1365" s="79"/>
      <c r="T1365" s="52">
        <f t="shared" si="178"/>
        <v>0</v>
      </c>
      <c r="U1365" s="52" t="str" cm="1">
        <f t="array" aca="1" ref="U1365" ca="1">IF(S1365="", "×", IF(LEFT(S1365,2)="項番", COUNTIFS($D$2:$D$4001, INDIRECT("D" &amp; ROW()-1), $U$2:$U$4001, "〇"), "〇"))</f>
        <v>×</v>
      </c>
      <c r="V1365" s="52" t="str">
        <f t="shared" si="179"/>
        <v>×</v>
      </c>
      <c r="W1365" s="52" t="str">
        <f t="shared" si="180"/>
        <v>×</v>
      </c>
      <c r="X1365" s="53" t="str">
        <f t="shared" ca="1" si="181"/>
        <v/>
      </c>
      <c r="Y1365" s="52">
        <f t="shared" ca="1" si="182"/>
        <v>0</v>
      </c>
      <c r="Z1365" s="52">
        <f t="shared" si="183"/>
        <v>125</v>
      </c>
      <c r="AA1365" s="52" t="s">
        <v>125</v>
      </c>
    </row>
    <row r="1366" spans="1:246" ht="14.25" customHeight="1" x14ac:dyDescent="0.4">
      <c r="A1366" s="39" t="s">
        <v>8051</v>
      </c>
      <c r="B1366" s="45">
        <v>1879</v>
      </c>
      <c r="C1366" s="45">
        <v>1239</v>
      </c>
      <c r="D1366" s="45">
        <v>125</v>
      </c>
      <c r="E1366" s="46" t="s">
        <v>7530</v>
      </c>
      <c r="F1366" s="47" t="s">
        <v>4338</v>
      </c>
      <c r="G1366" s="46" t="s">
        <v>64</v>
      </c>
      <c r="H1366" s="46" t="s">
        <v>4339</v>
      </c>
      <c r="I1366" s="46" t="s">
        <v>4340</v>
      </c>
      <c r="J1366" s="48">
        <v>10</v>
      </c>
      <c r="K1366" s="49">
        <v>243</v>
      </c>
      <c r="L1366" s="50">
        <v>10</v>
      </c>
      <c r="M1366" s="50">
        <v>2430</v>
      </c>
      <c r="N1366" s="46">
        <v>0</v>
      </c>
      <c r="O1366" s="46">
        <v>0</v>
      </c>
      <c r="P1366" s="46">
        <v>240</v>
      </c>
      <c r="Q1366" s="46">
        <v>0</v>
      </c>
      <c r="R1366" s="51">
        <f t="shared" si="177"/>
        <v>240</v>
      </c>
      <c r="S1366" s="79"/>
      <c r="T1366" s="52">
        <f t="shared" si="178"/>
        <v>0</v>
      </c>
      <c r="U1366" s="52" t="str" cm="1">
        <f t="array" aca="1" ref="U1366" ca="1">IF(S1366="", "×", IF(LEFT(S1366,2)="項番", COUNTIFS($D$2:$D$4001, INDIRECT("D" &amp; ROW()-1), $U$2:$U$4001, "〇"), "〇"))</f>
        <v>×</v>
      </c>
      <c r="V1366" s="52" t="str">
        <f t="shared" si="179"/>
        <v>×</v>
      </c>
      <c r="W1366" s="52" t="str">
        <f t="shared" si="180"/>
        <v>×</v>
      </c>
      <c r="X1366" s="53" t="str">
        <f t="shared" ca="1" si="181"/>
        <v/>
      </c>
      <c r="Y1366" s="52">
        <f t="shared" ca="1" si="182"/>
        <v>0</v>
      </c>
      <c r="Z1366" s="52">
        <f t="shared" si="183"/>
        <v>125</v>
      </c>
      <c r="AA1366" s="52" t="s">
        <v>125</v>
      </c>
    </row>
    <row r="1367" spans="1:246" s="25" customFormat="1" ht="14.25" customHeight="1" x14ac:dyDescent="0.4">
      <c r="A1367" s="39" t="s">
        <v>8051</v>
      </c>
      <c r="B1367" s="45">
        <v>1880</v>
      </c>
      <c r="C1367" s="45">
        <v>1240</v>
      </c>
      <c r="D1367" s="45">
        <v>125</v>
      </c>
      <c r="E1367" s="46" t="s">
        <v>7530</v>
      </c>
      <c r="F1367" s="47" t="s">
        <v>4341</v>
      </c>
      <c r="G1367" s="46" t="s">
        <v>64</v>
      </c>
      <c r="H1367" s="46" t="s">
        <v>4342</v>
      </c>
      <c r="I1367" s="46" t="s">
        <v>13</v>
      </c>
      <c r="J1367" s="48">
        <v>10</v>
      </c>
      <c r="K1367" s="49">
        <v>679</v>
      </c>
      <c r="L1367" s="50">
        <v>10</v>
      </c>
      <c r="M1367" s="50">
        <v>6790</v>
      </c>
      <c r="N1367" s="51">
        <v>10</v>
      </c>
      <c r="O1367" s="51">
        <v>0</v>
      </c>
      <c r="P1367" s="51">
        <v>0</v>
      </c>
      <c r="Q1367" s="51">
        <v>0</v>
      </c>
      <c r="R1367" s="51">
        <f t="shared" si="177"/>
        <v>10</v>
      </c>
      <c r="S1367" s="79"/>
      <c r="T1367" s="52">
        <f t="shared" si="178"/>
        <v>0</v>
      </c>
      <c r="U1367" s="52" t="str" cm="1">
        <f t="array" aca="1" ref="U1367" ca="1">IF(S1367="", "×", IF(LEFT(S1367,2)="項番", COUNTIFS($D$2:$D$4001, INDIRECT("D" &amp; ROW()-1), $U$2:$U$4001, "〇"), "〇"))</f>
        <v>×</v>
      </c>
      <c r="V1367" s="52" t="str">
        <f t="shared" si="179"/>
        <v>×</v>
      </c>
      <c r="W1367" s="52" t="str">
        <f t="shared" si="180"/>
        <v>×</v>
      </c>
      <c r="X1367" s="53" t="str">
        <f t="shared" ca="1" si="181"/>
        <v/>
      </c>
      <c r="Y1367" s="52">
        <f t="shared" ca="1" si="182"/>
        <v>0</v>
      </c>
      <c r="Z1367" s="52">
        <f t="shared" si="183"/>
        <v>125</v>
      </c>
      <c r="AA1367" s="52" t="s">
        <v>125</v>
      </c>
    </row>
    <row r="1368" spans="1:246" s="25" customFormat="1" ht="14.25" customHeight="1" x14ac:dyDescent="0.4">
      <c r="A1368" s="39" t="s">
        <v>8051</v>
      </c>
      <c r="B1368" s="45">
        <v>1882</v>
      </c>
      <c r="C1368" s="45">
        <v>1241</v>
      </c>
      <c r="D1368" s="45">
        <v>125</v>
      </c>
      <c r="E1368" s="46" t="s">
        <v>7530</v>
      </c>
      <c r="F1368" s="47" t="s">
        <v>4345</v>
      </c>
      <c r="G1368" s="46" t="s">
        <v>64</v>
      </c>
      <c r="H1368" s="46" t="s">
        <v>4346</v>
      </c>
      <c r="I1368" s="46" t="s">
        <v>4347</v>
      </c>
      <c r="J1368" s="48">
        <v>10</v>
      </c>
      <c r="K1368" s="49">
        <v>2661</v>
      </c>
      <c r="L1368" s="50">
        <v>10</v>
      </c>
      <c r="M1368" s="50">
        <v>26610</v>
      </c>
      <c r="N1368" s="51">
        <v>60</v>
      </c>
      <c r="O1368" s="51">
        <v>0</v>
      </c>
      <c r="P1368" s="51">
        <v>0</v>
      </c>
      <c r="Q1368" s="51">
        <v>0</v>
      </c>
      <c r="R1368" s="51">
        <f t="shared" si="177"/>
        <v>60</v>
      </c>
      <c r="S1368" s="79"/>
      <c r="T1368" s="52">
        <f t="shared" si="178"/>
        <v>0</v>
      </c>
      <c r="U1368" s="52" t="str" cm="1">
        <f t="array" aca="1" ref="U1368" ca="1">IF(S1368="", "×", IF(LEFT(S1368,2)="項番", COUNTIFS($D$2:$D$4001, INDIRECT("D" &amp; ROW()-1), $U$2:$U$4001, "〇"), "〇"))</f>
        <v>×</v>
      </c>
      <c r="V1368" s="52" t="str">
        <f t="shared" si="179"/>
        <v>×</v>
      </c>
      <c r="W1368" s="52" t="str">
        <f t="shared" si="180"/>
        <v>×</v>
      </c>
      <c r="X1368" s="53" t="str">
        <f t="shared" ca="1" si="181"/>
        <v/>
      </c>
      <c r="Y1368" s="52">
        <f t="shared" ca="1" si="182"/>
        <v>0</v>
      </c>
      <c r="Z1368" s="52">
        <f t="shared" si="183"/>
        <v>125</v>
      </c>
      <c r="AA1368" s="52" t="s">
        <v>125</v>
      </c>
    </row>
    <row r="1369" spans="1:246" s="25" customFormat="1" ht="14.25" customHeight="1" x14ac:dyDescent="0.4">
      <c r="A1369" s="39" t="s">
        <v>8051</v>
      </c>
      <c r="B1369" s="45">
        <v>1883</v>
      </c>
      <c r="C1369" s="45">
        <v>1242</v>
      </c>
      <c r="D1369" s="45">
        <v>125</v>
      </c>
      <c r="E1369" s="46" t="s">
        <v>7530</v>
      </c>
      <c r="F1369" s="47" t="s">
        <v>4348</v>
      </c>
      <c r="G1369" s="46" t="s">
        <v>64</v>
      </c>
      <c r="H1369" s="46" t="s">
        <v>4349</v>
      </c>
      <c r="I1369" s="46" t="s">
        <v>14</v>
      </c>
      <c r="J1369" s="48">
        <v>10</v>
      </c>
      <c r="K1369" s="49">
        <v>385</v>
      </c>
      <c r="L1369" s="50">
        <v>10</v>
      </c>
      <c r="M1369" s="50">
        <v>3850</v>
      </c>
      <c r="N1369" s="51">
        <v>0</v>
      </c>
      <c r="O1369" s="51">
        <v>0</v>
      </c>
      <c r="P1369" s="51">
        <v>800</v>
      </c>
      <c r="Q1369" s="51">
        <v>0</v>
      </c>
      <c r="R1369" s="51">
        <f t="shared" si="177"/>
        <v>800</v>
      </c>
      <c r="S1369" s="79"/>
      <c r="T1369" s="52">
        <f t="shared" si="178"/>
        <v>0</v>
      </c>
      <c r="U1369" s="52" t="str" cm="1">
        <f t="array" aca="1" ref="U1369" ca="1">IF(S1369="", "×", IF(LEFT(S1369,2)="項番", COUNTIFS($D$2:$D$4001, INDIRECT("D" &amp; ROW()-1), $U$2:$U$4001, "〇"), "〇"))</f>
        <v>×</v>
      </c>
      <c r="V1369" s="52" t="str">
        <f t="shared" si="179"/>
        <v>×</v>
      </c>
      <c r="W1369" s="52" t="str">
        <f t="shared" si="180"/>
        <v>×</v>
      </c>
      <c r="X1369" s="53" t="str">
        <f t="shared" ca="1" si="181"/>
        <v/>
      </c>
      <c r="Y1369" s="52">
        <f t="shared" ca="1" si="182"/>
        <v>0</v>
      </c>
      <c r="Z1369" s="52">
        <f t="shared" si="183"/>
        <v>125</v>
      </c>
      <c r="AA1369" s="52" t="s">
        <v>125</v>
      </c>
    </row>
    <row r="1370" spans="1:246" s="25" customFormat="1" ht="14.25" customHeight="1" x14ac:dyDescent="0.4">
      <c r="A1370" s="39" t="s">
        <v>8051</v>
      </c>
      <c r="B1370" s="45">
        <v>1884</v>
      </c>
      <c r="C1370" s="45">
        <v>1243</v>
      </c>
      <c r="D1370" s="45">
        <v>125</v>
      </c>
      <c r="E1370" s="46" t="s">
        <v>7530</v>
      </c>
      <c r="F1370" s="47" t="s">
        <v>4350</v>
      </c>
      <c r="G1370" s="46" t="s">
        <v>64</v>
      </c>
      <c r="H1370" s="46" t="s">
        <v>4351</v>
      </c>
      <c r="I1370" s="46" t="s">
        <v>14</v>
      </c>
      <c r="J1370" s="48">
        <v>10</v>
      </c>
      <c r="K1370" s="49">
        <v>540</v>
      </c>
      <c r="L1370" s="50">
        <v>10</v>
      </c>
      <c r="M1370" s="50">
        <v>5400</v>
      </c>
      <c r="N1370" s="51">
        <v>0</v>
      </c>
      <c r="O1370" s="51">
        <v>720</v>
      </c>
      <c r="P1370" s="51">
        <v>0</v>
      </c>
      <c r="Q1370" s="51">
        <v>48</v>
      </c>
      <c r="R1370" s="51">
        <f t="shared" si="177"/>
        <v>768</v>
      </c>
      <c r="S1370" s="79"/>
      <c r="T1370" s="52">
        <f t="shared" si="178"/>
        <v>0</v>
      </c>
      <c r="U1370" s="52" t="str" cm="1">
        <f t="array" aca="1" ref="U1370" ca="1">IF(S1370="", "×", IF(LEFT(S1370,2)="項番", COUNTIFS($D$2:$D$4001, INDIRECT("D" &amp; ROW()-1), $U$2:$U$4001, "〇"), "〇"))</f>
        <v>×</v>
      </c>
      <c r="V1370" s="52" t="str">
        <f t="shared" si="179"/>
        <v>×</v>
      </c>
      <c r="W1370" s="52" t="str">
        <f t="shared" si="180"/>
        <v>×</v>
      </c>
      <c r="X1370" s="53" t="str">
        <f t="shared" ca="1" si="181"/>
        <v/>
      </c>
      <c r="Y1370" s="52">
        <f t="shared" ca="1" si="182"/>
        <v>0</v>
      </c>
      <c r="Z1370" s="52">
        <f t="shared" si="183"/>
        <v>125</v>
      </c>
      <c r="AA1370" s="52" t="s">
        <v>125</v>
      </c>
    </row>
    <row r="1371" spans="1:246" s="25" customFormat="1" ht="14.25" customHeight="1" x14ac:dyDescent="0.4">
      <c r="A1371" s="39" t="s">
        <v>8051</v>
      </c>
      <c r="B1371" s="45">
        <v>1885</v>
      </c>
      <c r="C1371" s="45">
        <v>1244</v>
      </c>
      <c r="D1371" s="45">
        <v>125</v>
      </c>
      <c r="E1371" s="46" t="s">
        <v>7530</v>
      </c>
      <c r="F1371" s="47" t="s">
        <v>4352</v>
      </c>
      <c r="G1371" s="46" t="s">
        <v>64</v>
      </c>
      <c r="H1371" s="46" t="s">
        <v>4353</v>
      </c>
      <c r="I1371" s="46" t="s">
        <v>13</v>
      </c>
      <c r="J1371" s="48">
        <v>10</v>
      </c>
      <c r="K1371" s="49">
        <v>379</v>
      </c>
      <c r="L1371" s="50">
        <v>10</v>
      </c>
      <c r="M1371" s="50">
        <v>3790</v>
      </c>
      <c r="N1371" s="51">
        <v>0</v>
      </c>
      <c r="O1371" s="51">
        <v>0</v>
      </c>
      <c r="P1371" s="51">
        <v>0</v>
      </c>
      <c r="Q1371" s="51">
        <v>60</v>
      </c>
      <c r="R1371" s="51">
        <f t="shared" si="177"/>
        <v>60</v>
      </c>
      <c r="S1371" s="79"/>
      <c r="T1371" s="52">
        <f t="shared" si="178"/>
        <v>0</v>
      </c>
      <c r="U1371" s="52" t="str" cm="1">
        <f t="array" aca="1" ref="U1371" ca="1">IF(S1371="", "×", IF(LEFT(S1371,2)="項番", COUNTIFS($D$2:$D$4001, INDIRECT("D" &amp; ROW()-1), $U$2:$U$4001, "〇"), "〇"))</f>
        <v>×</v>
      </c>
      <c r="V1371" s="52" t="str">
        <f t="shared" si="179"/>
        <v>×</v>
      </c>
      <c r="W1371" s="52" t="str">
        <f t="shared" si="180"/>
        <v>×</v>
      </c>
      <c r="X1371" s="53" t="str">
        <f t="shared" ca="1" si="181"/>
        <v/>
      </c>
      <c r="Y1371" s="52">
        <f t="shared" ca="1" si="182"/>
        <v>0</v>
      </c>
      <c r="Z1371" s="52">
        <f t="shared" si="183"/>
        <v>125</v>
      </c>
      <c r="AA1371" s="52" t="s">
        <v>125</v>
      </c>
    </row>
    <row r="1372" spans="1:246" s="25" customFormat="1" ht="14.25" customHeight="1" x14ac:dyDescent="0.4">
      <c r="A1372" s="39" t="s">
        <v>8051</v>
      </c>
      <c r="B1372" s="45">
        <v>1886</v>
      </c>
      <c r="C1372" s="45">
        <v>1245</v>
      </c>
      <c r="D1372" s="45">
        <v>125</v>
      </c>
      <c r="E1372" s="46" t="s">
        <v>7530</v>
      </c>
      <c r="F1372" s="47" t="s">
        <v>4354</v>
      </c>
      <c r="G1372" s="46" t="s">
        <v>64</v>
      </c>
      <c r="H1372" s="46" t="s">
        <v>4355</v>
      </c>
      <c r="I1372" s="46" t="s">
        <v>132</v>
      </c>
      <c r="J1372" s="48">
        <v>5</v>
      </c>
      <c r="K1372" s="49">
        <v>706</v>
      </c>
      <c r="L1372" s="50">
        <v>5</v>
      </c>
      <c r="M1372" s="50">
        <v>3530</v>
      </c>
      <c r="N1372" s="51">
        <v>0</v>
      </c>
      <c r="O1372" s="51">
        <v>0</v>
      </c>
      <c r="P1372" s="51">
        <v>1</v>
      </c>
      <c r="Q1372" s="51">
        <v>0</v>
      </c>
      <c r="R1372" s="51">
        <f t="shared" si="177"/>
        <v>1</v>
      </c>
      <c r="S1372" s="79"/>
      <c r="T1372" s="52">
        <f t="shared" si="178"/>
        <v>0</v>
      </c>
      <c r="U1372" s="52" t="str" cm="1">
        <f t="array" aca="1" ref="U1372" ca="1">IF(S1372="", "×", IF(LEFT(S1372,2)="項番", COUNTIFS($D$2:$D$4001, INDIRECT("D" &amp; ROW()-1), $U$2:$U$4001, "〇"), "〇"))</f>
        <v>×</v>
      </c>
      <c r="V1372" s="52" t="str">
        <f t="shared" si="179"/>
        <v>×</v>
      </c>
      <c r="W1372" s="52" t="str">
        <f t="shared" si="180"/>
        <v>×</v>
      </c>
      <c r="X1372" s="53" t="str">
        <f t="shared" ca="1" si="181"/>
        <v/>
      </c>
      <c r="Y1372" s="52">
        <f t="shared" ca="1" si="182"/>
        <v>0</v>
      </c>
      <c r="Z1372" s="52">
        <f t="shared" si="183"/>
        <v>125</v>
      </c>
      <c r="AA1372" s="52" t="s">
        <v>125</v>
      </c>
    </row>
    <row r="1373" spans="1:246" s="25" customFormat="1" ht="14.25" customHeight="1" x14ac:dyDescent="0.4">
      <c r="A1373" s="39" t="s">
        <v>8051</v>
      </c>
      <c r="B1373" s="45">
        <v>1887</v>
      </c>
      <c r="C1373" s="45">
        <v>1246</v>
      </c>
      <c r="D1373" s="45">
        <v>125</v>
      </c>
      <c r="E1373" s="46" t="s">
        <v>7530</v>
      </c>
      <c r="F1373" s="47" t="s">
        <v>4356</v>
      </c>
      <c r="G1373" s="46" t="s">
        <v>64</v>
      </c>
      <c r="H1373" s="46" t="s">
        <v>4357</v>
      </c>
      <c r="I1373" s="46" t="s">
        <v>13</v>
      </c>
      <c r="J1373" s="48">
        <v>10</v>
      </c>
      <c r="K1373" s="49">
        <v>115</v>
      </c>
      <c r="L1373" s="50">
        <v>10</v>
      </c>
      <c r="M1373" s="50">
        <v>1150</v>
      </c>
      <c r="N1373" s="51">
        <v>600</v>
      </c>
      <c r="O1373" s="51">
        <v>50</v>
      </c>
      <c r="P1373" s="51">
        <v>1100</v>
      </c>
      <c r="Q1373" s="51">
        <v>10</v>
      </c>
      <c r="R1373" s="51">
        <f t="shared" si="177"/>
        <v>1760</v>
      </c>
      <c r="S1373" s="79"/>
      <c r="T1373" s="52">
        <f t="shared" si="178"/>
        <v>0</v>
      </c>
      <c r="U1373" s="52" t="str" cm="1">
        <f t="array" aca="1" ref="U1373" ca="1">IF(S1373="", "×", IF(LEFT(S1373,2)="項番", COUNTIFS($D$2:$D$4001, INDIRECT("D" &amp; ROW()-1), $U$2:$U$4001, "〇"), "〇"))</f>
        <v>×</v>
      </c>
      <c r="V1373" s="52" t="str">
        <f t="shared" si="179"/>
        <v>×</v>
      </c>
      <c r="W1373" s="52" t="str">
        <f t="shared" si="180"/>
        <v>×</v>
      </c>
      <c r="X1373" s="53" t="str">
        <f t="shared" ca="1" si="181"/>
        <v/>
      </c>
      <c r="Y1373" s="52">
        <f t="shared" ca="1" si="182"/>
        <v>0</v>
      </c>
      <c r="Z1373" s="52">
        <f t="shared" si="183"/>
        <v>125</v>
      </c>
      <c r="AA1373" s="52" t="s">
        <v>125</v>
      </c>
    </row>
    <row r="1374" spans="1:246" s="25" customFormat="1" ht="14.25" customHeight="1" x14ac:dyDescent="0.4">
      <c r="A1374" s="39" t="s">
        <v>8051</v>
      </c>
      <c r="B1374" s="45">
        <v>1888</v>
      </c>
      <c r="C1374" s="45">
        <v>1247</v>
      </c>
      <c r="D1374" s="45">
        <v>125</v>
      </c>
      <c r="E1374" s="46" t="s">
        <v>7530</v>
      </c>
      <c r="F1374" s="47" t="s">
        <v>4358</v>
      </c>
      <c r="G1374" s="46" t="s">
        <v>64</v>
      </c>
      <c r="H1374" s="46" t="s">
        <v>4359</v>
      </c>
      <c r="I1374" s="46" t="s">
        <v>4360</v>
      </c>
      <c r="J1374" s="48">
        <v>5</v>
      </c>
      <c r="K1374" s="49">
        <v>1117.8</v>
      </c>
      <c r="L1374" s="50">
        <v>50</v>
      </c>
      <c r="M1374" s="50">
        <v>55890</v>
      </c>
      <c r="N1374" s="46">
        <v>0</v>
      </c>
      <c r="O1374" s="46">
        <v>0</v>
      </c>
      <c r="P1374" s="46">
        <v>24</v>
      </c>
      <c r="Q1374" s="46">
        <v>0</v>
      </c>
      <c r="R1374" s="51">
        <f t="shared" si="177"/>
        <v>24</v>
      </c>
      <c r="S1374" s="79"/>
      <c r="T1374" s="52">
        <f t="shared" si="178"/>
        <v>0</v>
      </c>
      <c r="U1374" s="52" t="str" cm="1">
        <f t="array" aca="1" ref="U1374" ca="1">IF(S1374="", "×", IF(LEFT(S1374,2)="項番", COUNTIFS($D$2:$D$4001, INDIRECT("D" &amp; ROW()-1), $U$2:$U$4001, "〇"), "〇"))</f>
        <v>×</v>
      </c>
      <c r="V1374" s="52" t="str">
        <f t="shared" si="179"/>
        <v>×</v>
      </c>
      <c r="W1374" s="52" t="str">
        <f t="shared" si="180"/>
        <v>×</v>
      </c>
      <c r="X1374" s="53" t="str">
        <f t="shared" ca="1" si="181"/>
        <v/>
      </c>
      <c r="Y1374" s="52">
        <f t="shared" ca="1" si="182"/>
        <v>0</v>
      </c>
      <c r="Z1374" s="52">
        <f t="shared" si="183"/>
        <v>125</v>
      </c>
      <c r="AA1374" s="52" t="s">
        <v>125</v>
      </c>
    </row>
    <row r="1375" spans="1:246" s="25" customFormat="1" ht="14.25" customHeight="1" x14ac:dyDescent="0.4">
      <c r="A1375" s="39" t="s">
        <v>8051</v>
      </c>
      <c r="B1375" s="45">
        <v>3273</v>
      </c>
      <c r="C1375" s="45">
        <v>1248</v>
      </c>
      <c r="D1375" s="45">
        <v>125</v>
      </c>
      <c r="E1375" s="46" t="s">
        <v>7530</v>
      </c>
      <c r="F1375" s="68" t="s">
        <v>65</v>
      </c>
      <c r="G1375" s="46" t="s">
        <v>64</v>
      </c>
      <c r="H1375" s="46" t="s">
        <v>66</v>
      </c>
      <c r="I1375" s="46" t="s">
        <v>67</v>
      </c>
      <c r="J1375" s="48">
        <v>1</v>
      </c>
      <c r="K1375" s="49" t="s">
        <v>125</v>
      </c>
      <c r="L1375" s="50"/>
      <c r="M1375" s="50" t="s">
        <v>125</v>
      </c>
      <c r="N1375" s="46">
        <v>0</v>
      </c>
      <c r="O1375" s="46">
        <v>0</v>
      </c>
      <c r="P1375" s="46">
        <v>360</v>
      </c>
      <c r="Q1375" s="46">
        <v>0</v>
      </c>
      <c r="R1375" s="46">
        <v>360</v>
      </c>
      <c r="S1375" s="79"/>
      <c r="T1375" s="52">
        <f t="shared" si="178"/>
        <v>0</v>
      </c>
      <c r="U1375" s="52" t="str" cm="1">
        <f t="array" aca="1" ref="U1375" ca="1">IF(S1375="", "×", IF(LEFT(S1375,2)="項番", COUNTIFS($D$2:$D$4001, INDIRECT("D" &amp; ROW()-1), $U$2:$U$4001, "〇"), "〇"))</f>
        <v>×</v>
      </c>
      <c r="V1375" s="52" t="str">
        <f t="shared" si="179"/>
        <v>×</v>
      </c>
      <c r="W1375" s="52" t="str">
        <f t="shared" si="180"/>
        <v>×</v>
      </c>
      <c r="X1375" s="53" t="str">
        <f t="shared" ca="1" si="181"/>
        <v/>
      </c>
      <c r="Y1375" s="52">
        <f t="shared" ca="1" si="182"/>
        <v>0</v>
      </c>
      <c r="Z1375" s="52">
        <f t="shared" si="183"/>
        <v>125</v>
      </c>
      <c r="AA1375" s="52" t="s">
        <v>125</v>
      </c>
    </row>
    <row r="1376" spans="1:246" s="25" customFormat="1" ht="14.25" customHeight="1" x14ac:dyDescent="0.4">
      <c r="A1376" s="39" t="s">
        <v>8051</v>
      </c>
      <c r="B1376" s="45">
        <v>3274</v>
      </c>
      <c r="C1376" s="45">
        <v>1249</v>
      </c>
      <c r="D1376" s="45">
        <v>125</v>
      </c>
      <c r="E1376" s="46" t="s">
        <v>7530</v>
      </c>
      <c r="F1376" s="68" t="s">
        <v>68</v>
      </c>
      <c r="G1376" s="46" t="s">
        <v>64</v>
      </c>
      <c r="H1376" s="46" t="s">
        <v>69</v>
      </c>
      <c r="I1376" s="46" t="s">
        <v>25</v>
      </c>
      <c r="J1376" s="48">
        <v>1</v>
      </c>
      <c r="K1376" s="49" t="s">
        <v>125</v>
      </c>
      <c r="L1376" s="50"/>
      <c r="M1376" s="50" t="s">
        <v>125</v>
      </c>
      <c r="N1376" s="46">
        <v>0</v>
      </c>
      <c r="O1376" s="46">
        <v>0</v>
      </c>
      <c r="P1376" s="46">
        <v>250</v>
      </c>
      <c r="Q1376" s="46">
        <v>0</v>
      </c>
      <c r="R1376" s="46">
        <v>250</v>
      </c>
      <c r="S1376" s="79"/>
      <c r="T1376" s="52">
        <f t="shared" si="178"/>
        <v>0</v>
      </c>
      <c r="U1376" s="52" t="str" cm="1">
        <f t="array" aca="1" ref="U1376" ca="1">IF(S1376="", "×", IF(LEFT(S1376,2)="項番", COUNTIFS($D$2:$D$4001, INDIRECT("D" &amp; ROW()-1), $U$2:$U$4001, "〇"), "〇"))</f>
        <v>×</v>
      </c>
      <c r="V1376" s="52" t="str">
        <f t="shared" si="179"/>
        <v>×</v>
      </c>
      <c r="W1376" s="52" t="str">
        <f t="shared" si="180"/>
        <v>×</v>
      </c>
      <c r="X1376" s="53" t="str">
        <f t="shared" ca="1" si="181"/>
        <v/>
      </c>
      <c r="Y1376" s="52">
        <f t="shared" ca="1" si="182"/>
        <v>0</v>
      </c>
      <c r="Z1376" s="52">
        <f t="shared" si="183"/>
        <v>125</v>
      </c>
      <c r="AA1376" s="52" t="s">
        <v>125</v>
      </c>
    </row>
    <row r="1377" spans="1:27" s="64" customFormat="1" ht="14.25" customHeight="1" x14ac:dyDescent="0.4">
      <c r="A1377" s="54" t="s">
        <v>125</v>
      </c>
      <c r="B1377" s="55"/>
      <c r="C1377" s="55" t="s">
        <v>125</v>
      </c>
      <c r="D1377" s="55" t="s">
        <v>125</v>
      </c>
      <c r="E1377" s="56"/>
      <c r="F1377" s="69"/>
      <c r="G1377" s="56"/>
      <c r="H1377" s="56"/>
      <c r="I1377" s="56"/>
      <c r="J1377" s="58"/>
      <c r="K1377" s="59"/>
      <c r="L1377" s="60"/>
      <c r="M1377" s="60"/>
      <c r="N1377" s="56"/>
      <c r="O1377" s="56"/>
      <c r="P1377" s="56"/>
      <c r="Q1377" s="56"/>
      <c r="R1377" s="56"/>
      <c r="S1377" s="80" t="s">
        <v>7813</v>
      </c>
      <c r="T1377" s="62">
        <f t="shared" si="178"/>
        <v>0</v>
      </c>
      <c r="U1377" s="62" cm="1">
        <f t="array" aca="1" ref="U1377" ca="1">IF(S1377="", "×", IF(LEFT(S1377,2)="項番", COUNTIFS($D$2:$D$4001, INDIRECT("D" &amp; ROW()-1), $U$2:$U$4001, "〇"), "〇"))</f>
        <v>0</v>
      </c>
      <c r="V1377" s="62" t="str">
        <f t="shared" si="179"/>
        <v/>
      </c>
      <c r="W1377" s="62" t="str">
        <f t="shared" si="180"/>
        <v/>
      </c>
      <c r="X1377" s="63" t="str">
        <f t="shared" ca="1" si="181"/>
        <v/>
      </c>
      <c r="Y1377" s="62">
        <f t="shared" ca="1" si="182"/>
        <v>0</v>
      </c>
      <c r="Z1377" s="62">
        <f t="shared" si="183"/>
        <v>125</v>
      </c>
      <c r="AA1377" s="62" t="s">
        <v>7924</v>
      </c>
    </row>
    <row r="1378" spans="1:27" s="25" customFormat="1" ht="14.25" customHeight="1" x14ac:dyDescent="0.4">
      <c r="A1378" s="39" t="s">
        <v>8052</v>
      </c>
      <c r="B1378" s="45">
        <v>10</v>
      </c>
      <c r="C1378" s="45">
        <v>1250</v>
      </c>
      <c r="D1378" s="45">
        <v>126</v>
      </c>
      <c r="E1378" s="46" t="s">
        <v>7530</v>
      </c>
      <c r="F1378" s="47" t="s">
        <v>151</v>
      </c>
      <c r="G1378" s="46" t="s">
        <v>152</v>
      </c>
      <c r="H1378" s="46" t="s">
        <v>153</v>
      </c>
      <c r="I1378" s="46" t="s">
        <v>154</v>
      </c>
      <c r="J1378" s="48">
        <v>10</v>
      </c>
      <c r="K1378" s="49">
        <v>27.7</v>
      </c>
      <c r="L1378" s="50">
        <v>50</v>
      </c>
      <c r="M1378" s="50">
        <v>1385</v>
      </c>
      <c r="N1378" s="51">
        <v>10</v>
      </c>
      <c r="O1378" s="51">
        <v>0</v>
      </c>
      <c r="P1378" s="51">
        <v>0</v>
      </c>
      <c r="Q1378" s="51">
        <v>0</v>
      </c>
      <c r="R1378" s="51">
        <f t="shared" ref="R1378:R1408" si="184">SUM(N1378:Q1378)</f>
        <v>10</v>
      </c>
      <c r="S1378" s="79"/>
      <c r="T1378" s="52">
        <f t="shared" si="178"/>
        <v>0</v>
      </c>
      <c r="U1378" s="52" t="str" cm="1">
        <f t="array" aca="1" ref="U1378" ca="1">IF(S1378="", "×", IF(LEFT(S1378,2)="項番", COUNTIFS($D$2:$D$4001, INDIRECT("D" &amp; ROW()-1), $U$2:$U$4001, "〇"), "〇"))</f>
        <v>×</v>
      </c>
      <c r="V1378" s="52" t="str">
        <f t="shared" si="179"/>
        <v>×</v>
      </c>
      <c r="W1378" s="52" t="str">
        <f t="shared" si="180"/>
        <v>×</v>
      </c>
      <c r="X1378" s="53" t="str">
        <f t="shared" ca="1" si="181"/>
        <v/>
      </c>
      <c r="Y1378" s="52">
        <f t="shared" ca="1" si="182"/>
        <v>0</v>
      </c>
      <c r="Z1378" s="52">
        <f t="shared" si="183"/>
        <v>126</v>
      </c>
      <c r="AA1378" s="52" t="s">
        <v>125</v>
      </c>
    </row>
    <row r="1379" spans="1:27" s="25" customFormat="1" ht="14.25" customHeight="1" x14ac:dyDescent="0.4">
      <c r="A1379" s="39" t="s">
        <v>8052</v>
      </c>
      <c r="B1379" s="45">
        <v>11</v>
      </c>
      <c r="C1379" s="45">
        <v>1251</v>
      </c>
      <c r="D1379" s="45">
        <v>126</v>
      </c>
      <c r="E1379" s="46" t="s">
        <v>7530</v>
      </c>
      <c r="F1379" s="47" t="s">
        <v>155</v>
      </c>
      <c r="G1379" s="46" t="s">
        <v>152</v>
      </c>
      <c r="H1379" s="46" t="s">
        <v>156</v>
      </c>
      <c r="I1379" s="46" t="s">
        <v>154</v>
      </c>
      <c r="J1379" s="48">
        <v>10</v>
      </c>
      <c r="K1379" s="49">
        <v>27.7</v>
      </c>
      <c r="L1379" s="50">
        <v>50</v>
      </c>
      <c r="M1379" s="50">
        <v>1385</v>
      </c>
      <c r="N1379" s="51">
        <v>22</v>
      </c>
      <c r="O1379" s="51">
        <v>0</v>
      </c>
      <c r="P1379" s="51">
        <v>0</v>
      </c>
      <c r="Q1379" s="51">
        <v>0</v>
      </c>
      <c r="R1379" s="51">
        <f t="shared" si="184"/>
        <v>22</v>
      </c>
      <c r="S1379" s="79"/>
      <c r="T1379" s="52">
        <f t="shared" si="178"/>
        <v>0</v>
      </c>
      <c r="U1379" s="52" t="str" cm="1">
        <f t="array" aca="1" ref="U1379" ca="1">IF(S1379="", "×", IF(LEFT(S1379,2)="項番", COUNTIFS($D$2:$D$4001, INDIRECT("D" &amp; ROW()-1), $U$2:$U$4001, "〇"), "〇"))</f>
        <v>×</v>
      </c>
      <c r="V1379" s="52" t="str">
        <f t="shared" si="179"/>
        <v>×</v>
      </c>
      <c r="W1379" s="52" t="str">
        <f t="shared" si="180"/>
        <v>×</v>
      </c>
      <c r="X1379" s="53" t="str">
        <f t="shared" ca="1" si="181"/>
        <v/>
      </c>
      <c r="Y1379" s="52">
        <f t="shared" ca="1" si="182"/>
        <v>0</v>
      </c>
      <c r="Z1379" s="52">
        <f t="shared" si="183"/>
        <v>126</v>
      </c>
      <c r="AA1379" s="52" t="s">
        <v>125</v>
      </c>
    </row>
    <row r="1380" spans="1:27" s="25" customFormat="1" ht="14.25" customHeight="1" x14ac:dyDescent="0.4">
      <c r="A1380" s="39" t="s">
        <v>8052</v>
      </c>
      <c r="B1380" s="45">
        <v>12</v>
      </c>
      <c r="C1380" s="45">
        <v>1252</v>
      </c>
      <c r="D1380" s="45">
        <v>126</v>
      </c>
      <c r="E1380" s="46" t="s">
        <v>7530</v>
      </c>
      <c r="F1380" s="47" t="s">
        <v>157</v>
      </c>
      <c r="G1380" s="46" t="s">
        <v>152</v>
      </c>
      <c r="H1380" s="46" t="s">
        <v>158</v>
      </c>
      <c r="I1380" s="46" t="s">
        <v>159</v>
      </c>
      <c r="J1380" s="48">
        <v>10</v>
      </c>
      <c r="K1380" s="49">
        <v>14.7</v>
      </c>
      <c r="L1380" s="50">
        <v>100</v>
      </c>
      <c r="M1380" s="50">
        <v>1470</v>
      </c>
      <c r="N1380" s="51">
        <v>1</v>
      </c>
      <c r="O1380" s="51">
        <v>0</v>
      </c>
      <c r="P1380" s="51">
        <v>0</v>
      </c>
      <c r="Q1380" s="51">
        <v>0</v>
      </c>
      <c r="R1380" s="51">
        <f t="shared" si="184"/>
        <v>1</v>
      </c>
      <c r="S1380" s="79"/>
      <c r="T1380" s="52">
        <f t="shared" si="178"/>
        <v>0</v>
      </c>
      <c r="U1380" s="52" t="str" cm="1">
        <f t="array" aca="1" ref="U1380" ca="1">IF(S1380="", "×", IF(LEFT(S1380,2)="項番", COUNTIFS($D$2:$D$4001, INDIRECT("D" &amp; ROW()-1), $U$2:$U$4001, "〇"), "〇"))</f>
        <v>×</v>
      </c>
      <c r="V1380" s="52" t="str">
        <f t="shared" si="179"/>
        <v>×</v>
      </c>
      <c r="W1380" s="52" t="str">
        <f t="shared" si="180"/>
        <v>×</v>
      </c>
      <c r="X1380" s="53" t="str">
        <f t="shared" ca="1" si="181"/>
        <v/>
      </c>
      <c r="Y1380" s="52">
        <f t="shared" ca="1" si="182"/>
        <v>0</v>
      </c>
      <c r="Z1380" s="52">
        <f t="shared" si="183"/>
        <v>126</v>
      </c>
      <c r="AA1380" s="52" t="s">
        <v>125</v>
      </c>
    </row>
    <row r="1381" spans="1:27" s="25" customFormat="1" ht="14.25" customHeight="1" x14ac:dyDescent="0.4">
      <c r="A1381" s="39" t="s">
        <v>8052</v>
      </c>
      <c r="B1381" s="45">
        <v>14</v>
      </c>
      <c r="C1381" s="45">
        <v>1253</v>
      </c>
      <c r="D1381" s="45">
        <v>126</v>
      </c>
      <c r="E1381" s="46" t="s">
        <v>7530</v>
      </c>
      <c r="F1381" s="47" t="s">
        <v>163</v>
      </c>
      <c r="G1381" s="46" t="s">
        <v>152</v>
      </c>
      <c r="H1381" s="46" t="s">
        <v>164</v>
      </c>
      <c r="I1381" s="46" t="s">
        <v>165</v>
      </c>
      <c r="J1381" s="48">
        <v>10</v>
      </c>
      <c r="K1381" s="49">
        <v>7.3</v>
      </c>
      <c r="L1381" s="50">
        <v>100</v>
      </c>
      <c r="M1381" s="50">
        <v>730</v>
      </c>
      <c r="N1381" s="51">
        <v>0</v>
      </c>
      <c r="O1381" s="51">
        <v>360</v>
      </c>
      <c r="P1381" s="51">
        <v>0</v>
      </c>
      <c r="Q1381" s="51">
        <v>0</v>
      </c>
      <c r="R1381" s="51">
        <f t="shared" si="184"/>
        <v>360</v>
      </c>
      <c r="S1381" s="79"/>
      <c r="T1381" s="52">
        <f t="shared" si="178"/>
        <v>0</v>
      </c>
      <c r="U1381" s="52" t="str" cm="1">
        <f t="array" aca="1" ref="U1381" ca="1">IF(S1381="", "×", IF(LEFT(S1381,2)="項番", COUNTIFS($D$2:$D$4001, INDIRECT("D" &amp; ROW()-1), $U$2:$U$4001, "〇"), "〇"))</f>
        <v>×</v>
      </c>
      <c r="V1381" s="52" t="str">
        <f t="shared" si="179"/>
        <v>×</v>
      </c>
      <c r="W1381" s="52" t="str">
        <f t="shared" si="180"/>
        <v>×</v>
      </c>
      <c r="X1381" s="53" t="str">
        <f t="shared" ca="1" si="181"/>
        <v/>
      </c>
      <c r="Y1381" s="52">
        <f t="shared" ca="1" si="182"/>
        <v>0</v>
      </c>
      <c r="Z1381" s="52">
        <f t="shared" si="183"/>
        <v>126</v>
      </c>
      <c r="AA1381" s="52" t="s">
        <v>125</v>
      </c>
    </row>
    <row r="1382" spans="1:27" s="25" customFormat="1" ht="14.25" customHeight="1" x14ac:dyDescent="0.4">
      <c r="A1382" s="39" t="s">
        <v>8052</v>
      </c>
      <c r="B1382" s="45">
        <v>15</v>
      </c>
      <c r="C1382" s="45">
        <v>1254</v>
      </c>
      <c r="D1382" s="45">
        <v>126</v>
      </c>
      <c r="E1382" s="46" t="s">
        <v>7530</v>
      </c>
      <c r="F1382" s="47" t="s">
        <v>166</v>
      </c>
      <c r="G1382" s="46" t="s">
        <v>152</v>
      </c>
      <c r="H1382" s="46" t="s">
        <v>167</v>
      </c>
      <c r="I1382" s="46" t="s">
        <v>168</v>
      </c>
      <c r="J1382" s="48">
        <v>1</v>
      </c>
      <c r="K1382" s="49">
        <v>7.3</v>
      </c>
      <c r="L1382" s="50">
        <v>100</v>
      </c>
      <c r="M1382" s="50">
        <v>730</v>
      </c>
      <c r="N1382" s="51">
        <v>0</v>
      </c>
      <c r="O1382" s="51">
        <v>12</v>
      </c>
      <c r="P1382" s="51">
        <v>0</v>
      </c>
      <c r="Q1382" s="51">
        <v>0</v>
      </c>
      <c r="R1382" s="51">
        <f t="shared" si="184"/>
        <v>12</v>
      </c>
      <c r="S1382" s="79"/>
      <c r="T1382" s="52">
        <f t="shared" si="178"/>
        <v>0</v>
      </c>
      <c r="U1382" s="52" t="str" cm="1">
        <f t="array" aca="1" ref="U1382" ca="1">IF(S1382="", "×", IF(LEFT(S1382,2)="項番", COUNTIFS($D$2:$D$4001, INDIRECT("D" &amp; ROW()-1), $U$2:$U$4001, "〇"), "〇"))</f>
        <v>×</v>
      </c>
      <c r="V1382" s="52" t="str">
        <f t="shared" si="179"/>
        <v>×</v>
      </c>
      <c r="W1382" s="52" t="str">
        <f t="shared" si="180"/>
        <v>×</v>
      </c>
      <c r="X1382" s="53" t="str">
        <f t="shared" ca="1" si="181"/>
        <v/>
      </c>
      <c r="Y1382" s="52">
        <f t="shared" ca="1" si="182"/>
        <v>0</v>
      </c>
      <c r="Z1382" s="52">
        <f t="shared" si="183"/>
        <v>126</v>
      </c>
      <c r="AA1382" s="52" t="s">
        <v>125</v>
      </c>
    </row>
    <row r="1383" spans="1:27" s="25" customFormat="1" ht="14.25" customHeight="1" x14ac:dyDescent="0.4">
      <c r="A1383" s="39" t="s">
        <v>8052</v>
      </c>
      <c r="B1383" s="45">
        <v>16</v>
      </c>
      <c r="C1383" s="45">
        <v>1255</v>
      </c>
      <c r="D1383" s="45">
        <v>126</v>
      </c>
      <c r="E1383" s="46" t="s">
        <v>7530</v>
      </c>
      <c r="F1383" s="47" t="s">
        <v>169</v>
      </c>
      <c r="G1383" s="46" t="s">
        <v>152</v>
      </c>
      <c r="H1383" s="46" t="s">
        <v>170</v>
      </c>
      <c r="I1383" s="46" t="s">
        <v>171</v>
      </c>
      <c r="J1383" s="48">
        <v>10</v>
      </c>
      <c r="K1383" s="49">
        <v>11.7</v>
      </c>
      <c r="L1383" s="50">
        <v>50</v>
      </c>
      <c r="M1383" s="50">
        <v>585</v>
      </c>
      <c r="N1383" s="46">
        <v>0</v>
      </c>
      <c r="O1383" s="46">
        <v>6</v>
      </c>
      <c r="P1383" s="46">
        <v>50</v>
      </c>
      <c r="Q1383" s="46">
        <v>0</v>
      </c>
      <c r="R1383" s="51">
        <f t="shared" si="184"/>
        <v>56</v>
      </c>
      <c r="S1383" s="79"/>
      <c r="T1383" s="52">
        <f t="shared" si="178"/>
        <v>0</v>
      </c>
      <c r="U1383" s="52" t="str" cm="1">
        <f t="array" aca="1" ref="U1383" ca="1">IF(S1383="", "×", IF(LEFT(S1383,2)="項番", COUNTIFS($D$2:$D$4001, INDIRECT("D" &amp; ROW()-1), $U$2:$U$4001, "〇"), "〇"))</f>
        <v>×</v>
      </c>
      <c r="V1383" s="52" t="str">
        <f t="shared" si="179"/>
        <v>×</v>
      </c>
      <c r="W1383" s="52" t="str">
        <f t="shared" si="180"/>
        <v>×</v>
      </c>
      <c r="X1383" s="53" t="str">
        <f t="shared" ca="1" si="181"/>
        <v/>
      </c>
      <c r="Y1383" s="52">
        <f t="shared" ca="1" si="182"/>
        <v>0</v>
      </c>
      <c r="Z1383" s="52">
        <f t="shared" si="183"/>
        <v>126</v>
      </c>
      <c r="AA1383" s="52" t="s">
        <v>125</v>
      </c>
    </row>
    <row r="1384" spans="1:27" s="25" customFormat="1" ht="14.25" customHeight="1" x14ac:dyDescent="0.4">
      <c r="A1384" s="39" t="s">
        <v>8052</v>
      </c>
      <c r="B1384" s="45">
        <v>17</v>
      </c>
      <c r="C1384" s="45">
        <v>1256</v>
      </c>
      <c r="D1384" s="45">
        <v>126</v>
      </c>
      <c r="E1384" s="46" t="s">
        <v>7530</v>
      </c>
      <c r="F1384" s="47" t="s">
        <v>172</v>
      </c>
      <c r="G1384" s="46" t="s">
        <v>152</v>
      </c>
      <c r="H1384" s="46" t="s">
        <v>173</v>
      </c>
      <c r="I1384" s="46" t="s">
        <v>174</v>
      </c>
      <c r="J1384" s="48">
        <v>10</v>
      </c>
      <c r="K1384" s="49">
        <v>14.4</v>
      </c>
      <c r="L1384" s="50">
        <v>100</v>
      </c>
      <c r="M1384" s="50">
        <v>1440</v>
      </c>
      <c r="N1384" s="46">
        <v>0</v>
      </c>
      <c r="O1384" s="46">
        <v>6</v>
      </c>
      <c r="P1384" s="46">
        <v>0</v>
      </c>
      <c r="Q1384" s="46">
        <v>0</v>
      </c>
      <c r="R1384" s="51">
        <f t="shared" si="184"/>
        <v>6</v>
      </c>
      <c r="S1384" s="79"/>
      <c r="T1384" s="52">
        <f t="shared" si="178"/>
        <v>0</v>
      </c>
      <c r="U1384" s="52" t="str" cm="1">
        <f t="array" aca="1" ref="U1384" ca="1">IF(S1384="", "×", IF(LEFT(S1384,2)="項番", COUNTIFS($D$2:$D$4001, INDIRECT("D" &amp; ROW()-1), $U$2:$U$4001, "〇"), "〇"))</f>
        <v>×</v>
      </c>
      <c r="V1384" s="52" t="str">
        <f t="shared" si="179"/>
        <v>×</v>
      </c>
      <c r="W1384" s="52" t="str">
        <f t="shared" si="180"/>
        <v>×</v>
      </c>
      <c r="X1384" s="53" t="str">
        <f t="shared" ca="1" si="181"/>
        <v/>
      </c>
      <c r="Y1384" s="52">
        <f t="shared" ca="1" si="182"/>
        <v>0</v>
      </c>
      <c r="Z1384" s="52">
        <f t="shared" si="183"/>
        <v>126</v>
      </c>
      <c r="AA1384" s="52" t="s">
        <v>125</v>
      </c>
    </row>
    <row r="1385" spans="1:27" s="25" customFormat="1" ht="14.25" customHeight="1" x14ac:dyDescent="0.4">
      <c r="A1385" s="39" t="s">
        <v>8052</v>
      </c>
      <c r="B1385" s="45">
        <v>18</v>
      </c>
      <c r="C1385" s="45">
        <v>1257</v>
      </c>
      <c r="D1385" s="45">
        <v>126</v>
      </c>
      <c r="E1385" s="46" t="s">
        <v>7530</v>
      </c>
      <c r="F1385" s="47" t="s">
        <v>175</v>
      </c>
      <c r="G1385" s="46" t="s">
        <v>152</v>
      </c>
      <c r="H1385" s="46" t="s">
        <v>176</v>
      </c>
      <c r="I1385" s="46" t="s">
        <v>154</v>
      </c>
      <c r="J1385" s="48">
        <v>10</v>
      </c>
      <c r="K1385" s="49">
        <v>13</v>
      </c>
      <c r="L1385" s="50">
        <v>50</v>
      </c>
      <c r="M1385" s="50">
        <v>650</v>
      </c>
      <c r="N1385" s="51">
        <v>30</v>
      </c>
      <c r="O1385" s="51">
        <v>0</v>
      </c>
      <c r="P1385" s="51">
        <v>0</v>
      </c>
      <c r="Q1385" s="51">
        <v>0</v>
      </c>
      <c r="R1385" s="51">
        <f t="shared" si="184"/>
        <v>30</v>
      </c>
      <c r="S1385" s="79"/>
      <c r="T1385" s="52">
        <f t="shared" si="178"/>
        <v>0</v>
      </c>
      <c r="U1385" s="52" t="str" cm="1">
        <f t="array" aca="1" ref="U1385" ca="1">IF(S1385="", "×", IF(LEFT(S1385,2)="項番", COUNTIFS($D$2:$D$4001, INDIRECT("D" &amp; ROW()-1), $U$2:$U$4001, "〇"), "〇"))</f>
        <v>×</v>
      </c>
      <c r="V1385" s="52" t="str">
        <f t="shared" si="179"/>
        <v>×</v>
      </c>
      <c r="W1385" s="52" t="str">
        <f t="shared" si="180"/>
        <v>×</v>
      </c>
      <c r="X1385" s="53" t="str">
        <f t="shared" ca="1" si="181"/>
        <v/>
      </c>
      <c r="Y1385" s="52">
        <f t="shared" ca="1" si="182"/>
        <v>0</v>
      </c>
      <c r="Z1385" s="52">
        <f t="shared" si="183"/>
        <v>126</v>
      </c>
      <c r="AA1385" s="52" t="s">
        <v>125</v>
      </c>
    </row>
    <row r="1386" spans="1:27" s="64" customFormat="1" ht="14.25" customHeight="1" x14ac:dyDescent="0.4">
      <c r="A1386" s="54" t="s">
        <v>125</v>
      </c>
      <c r="B1386" s="55"/>
      <c r="C1386" s="55" t="s">
        <v>125</v>
      </c>
      <c r="D1386" s="55" t="s">
        <v>125</v>
      </c>
      <c r="E1386" s="56"/>
      <c r="F1386" s="57"/>
      <c r="G1386" s="56"/>
      <c r="H1386" s="56"/>
      <c r="I1386" s="56"/>
      <c r="J1386" s="58"/>
      <c r="K1386" s="59"/>
      <c r="L1386" s="60"/>
      <c r="M1386" s="60"/>
      <c r="N1386" s="61"/>
      <c r="O1386" s="61"/>
      <c r="P1386" s="61"/>
      <c r="Q1386" s="61"/>
      <c r="R1386" s="61"/>
      <c r="S1386" s="80" t="s">
        <v>7814</v>
      </c>
      <c r="T1386" s="62">
        <f t="shared" si="178"/>
        <v>0</v>
      </c>
      <c r="U1386" s="62" cm="1">
        <f t="array" aca="1" ref="U1386" ca="1">IF(S1386="", "×", IF(LEFT(S1386,2)="項番", COUNTIFS($D$2:$D$4001, INDIRECT("D" &amp; ROW()-1), $U$2:$U$4001, "〇"), "〇"))</f>
        <v>0</v>
      </c>
      <c r="V1386" s="62" t="str">
        <f t="shared" si="179"/>
        <v/>
      </c>
      <c r="W1386" s="62" t="str">
        <f t="shared" si="180"/>
        <v/>
      </c>
      <c r="X1386" s="63" t="str">
        <f t="shared" ca="1" si="181"/>
        <v/>
      </c>
      <c r="Y1386" s="62">
        <f t="shared" ca="1" si="182"/>
        <v>0</v>
      </c>
      <c r="Z1386" s="62">
        <f t="shared" si="183"/>
        <v>126</v>
      </c>
      <c r="AA1386" s="62" t="s">
        <v>7924</v>
      </c>
    </row>
    <row r="1387" spans="1:27" s="25" customFormat="1" ht="14.25" customHeight="1" x14ac:dyDescent="0.4">
      <c r="A1387" s="39" t="s">
        <v>8053</v>
      </c>
      <c r="B1387" s="45">
        <v>2177</v>
      </c>
      <c r="C1387" s="45">
        <v>1258</v>
      </c>
      <c r="D1387" s="45">
        <v>127</v>
      </c>
      <c r="E1387" s="46" t="s">
        <v>7530</v>
      </c>
      <c r="F1387" s="47" t="s">
        <v>5002</v>
      </c>
      <c r="G1387" s="46" t="s">
        <v>91</v>
      </c>
      <c r="H1387" s="46" t="s">
        <v>5003</v>
      </c>
      <c r="I1387" s="46" t="s">
        <v>25</v>
      </c>
      <c r="J1387" s="48">
        <v>1</v>
      </c>
      <c r="K1387" s="49">
        <v>7</v>
      </c>
      <c r="L1387" s="50">
        <v>50</v>
      </c>
      <c r="M1387" s="50">
        <v>350</v>
      </c>
      <c r="N1387" s="51">
        <v>660</v>
      </c>
      <c r="O1387" s="51">
        <v>0</v>
      </c>
      <c r="P1387" s="51">
        <v>280</v>
      </c>
      <c r="Q1387" s="51">
        <v>0</v>
      </c>
      <c r="R1387" s="51">
        <f t="shared" si="184"/>
        <v>940</v>
      </c>
      <c r="S1387" s="79"/>
      <c r="T1387" s="52">
        <f t="shared" si="178"/>
        <v>0</v>
      </c>
      <c r="U1387" s="52" t="str" cm="1">
        <f t="array" aca="1" ref="U1387" ca="1">IF(S1387="", "×", IF(LEFT(S1387,2)="項番", COUNTIFS($D$2:$D$4001, INDIRECT("D" &amp; ROW()-1), $U$2:$U$4001, "〇"), "〇"))</f>
        <v>×</v>
      </c>
      <c r="V1387" s="52" t="str">
        <f t="shared" si="179"/>
        <v>×</v>
      </c>
      <c r="W1387" s="52" t="str">
        <f t="shared" si="180"/>
        <v>×</v>
      </c>
      <c r="X1387" s="53" t="str">
        <f t="shared" ca="1" si="181"/>
        <v/>
      </c>
      <c r="Y1387" s="52">
        <f t="shared" ca="1" si="182"/>
        <v>0</v>
      </c>
      <c r="Z1387" s="52">
        <f t="shared" si="183"/>
        <v>127</v>
      </c>
      <c r="AA1387" s="52" t="s">
        <v>125</v>
      </c>
    </row>
    <row r="1388" spans="1:27" s="25" customFormat="1" ht="14.25" customHeight="1" x14ac:dyDescent="0.4">
      <c r="A1388" s="39" t="s">
        <v>8053</v>
      </c>
      <c r="B1388" s="45">
        <v>2178</v>
      </c>
      <c r="C1388" s="45">
        <v>1259</v>
      </c>
      <c r="D1388" s="45">
        <v>127</v>
      </c>
      <c r="E1388" s="46" t="s">
        <v>7530</v>
      </c>
      <c r="F1388" s="47" t="s">
        <v>5004</v>
      </c>
      <c r="G1388" s="46" t="s">
        <v>91</v>
      </c>
      <c r="H1388" s="46" t="s">
        <v>5005</v>
      </c>
      <c r="I1388" s="46" t="s">
        <v>25</v>
      </c>
      <c r="J1388" s="48">
        <v>1</v>
      </c>
      <c r="K1388" s="49">
        <v>8.9</v>
      </c>
      <c r="L1388" s="50">
        <v>50</v>
      </c>
      <c r="M1388" s="50">
        <v>445</v>
      </c>
      <c r="N1388" s="51">
        <v>80</v>
      </c>
      <c r="O1388" s="51">
        <v>0</v>
      </c>
      <c r="P1388" s="51">
        <v>0</v>
      </c>
      <c r="Q1388" s="51">
        <v>0</v>
      </c>
      <c r="R1388" s="51">
        <f t="shared" si="184"/>
        <v>80</v>
      </c>
      <c r="S1388" s="79"/>
      <c r="T1388" s="52">
        <f t="shared" si="178"/>
        <v>0</v>
      </c>
      <c r="U1388" s="52" t="str" cm="1">
        <f t="array" aca="1" ref="U1388" ca="1">IF(S1388="", "×", IF(LEFT(S1388,2)="項番", COUNTIFS($D$2:$D$4001, INDIRECT("D" &amp; ROW()-1), $U$2:$U$4001, "〇"), "〇"))</f>
        <v>×</v>
      </c>
      <c r="V1388" s="52" t="str">
        <f t="shared" si="179"/>
        <v>×</v>
      </c>
      <c r="W1388" s="52" t="str">
        <f t="shared" si="180"/>
        <v>×</v>
      </c>
      <c r="X1388" s="53" t="str">
        <f t="shared" ca="1" si="181"/>
        <v/>
      </c>
      <c r="Y1388" s="52">
        <f t="shared" ca="1" si="182"/>
        <v>0</v>
      </c>
      <c r="Z1388" s="52">
        <f t="shared" si="183"/>
        <v>127</v>
      </c>
      <c r="AA1388" s="52" t="s">
        <v>125</v>
      </c>
    </row>
    <row r="1389" spans="1:27" s="25" customFormat="1" ht="14.25" customHeight="1" x14ac:dyDescent="0.4">
      <c r="A1389" s="39" t="s">
        <v>8053</v>
      </c>
      <c r="B1389" s="45">
        <v>2179</v>
      </c>
      <c r="C1389" s="45">
        <v>1260</v>
      </c>
      <c r="D1389" s="45">
        <v>127</v>
      </c>
      <c r="E1389" s="46" t="s">
        <v>7530</v>
      </c>
      <c r="F1389" s="47" t="s">
        <v>5006</v>
      </c>
      <c r="G1389" s="46" t="s">
        <v>91</v>
      </c>
      <c r="H1389" s="46" t="s">
        <v>5007</v>
      </c>
      <c r="I1389" s="46" t="s">
        <v>5008</v>
      </c>
      <c r="J1389" s="48">
        <v>12</v>
      </c>
      <c r="K1389" s="49">
        <v>10.7</v>
      </c>
      <c r="L1389" s="50">
        <v>120</v>
      </c>
      <c r="M1389" s="50">
        <v>1284</v>
      </c>
      <c r="N1389" s="51">
        <v>0</v>
      </c>
      <c r="O1389" s="51">
        <v>0</v>
      </c>
      <c r="P1389" s="51">
        <v>8</v>
      </c>
      <c r="Q1389" s="51">
        <v>0</v>
      </c>
      <c r="R1389" s="51">
        <f t="shared" si="184"/>
        <v>8</v>
      </c>
      <c r="S1389" s="79"/>
      <c r="T1389" s="52">
        <f t="shared" si="178"/>
        <v>0</v>
      </c>
      <c r="U1389" s="52" t="str" cm="1">
        <f t="array" aca="1" ref="U1389" ca="1">IF(S1389="", "×", IF(LEFT(S1389,2)="項番", COUNTIFS($D$2:$D$4001, INDIRECT("D" &amp; ROW()-1), $U$2:$U$4001, "〇"), "〇"))</f>
        <v>×</v>
      </c>
      <c r="V1389" s="52" t="str">
        <f t="shared" si="179"/>
        <v>×</v>
      </c>
      <c r="W1389" s="52" t="str">
        <f t="shared" si="180"/>
        <v>×</v>
      </c>
      <c r="X1389" s="53" t="str">
        <f t="shared" ca="1" si="181"/>
        <v/>
      </c>
      <c r="Y1389" s="52">
        <f t="shared" ca="1" si="182"/>
        <v>0</v>
      </c>
      <c r="Z1389" s="52">
        <f t="shared" si="183"/>
        <v>127</v>
      </c>
      <c r="AA1389" s="52" t="s">
        <v>125</v>
      </c>
    </row>
    <row r="1390" spans="1:27" s="25" customFormat="1" ht="14.25" customHeight="1" x14ac:dyDescent="0.4">
      <c r="A1390" s="39" t="s">
        <v>8053</v>
      </c>
      <c r="B1390" s="45">
        <v>2180</v>
      </c>
      <c r="C1390" s="45">
        <v>1261</v>
      </c>
      <c r="D1390" s="45">
        <v>127</v>
      </c>
      <c r="E1390" s="46" t="s">
        <v>7530</v>
      </c>
      <c r="F1390" s="47" t="s">
        <v>5009</v>
      </c>
      <c r="G1390" s="46" t="s">
        <v>91</v>
      </c>
      <c r="H1390" s="46" t="s">
        <v>5007</v>
      </c>
      <c r="I1390" s="46" t="s">
        <v>5010</v>
      </c>
      <c r="J1390" s="48">
        <v>50</v>
      </c>
      <c r="K1390" s="49">
        <v>10.7</v>
      </c>
      <c r="L1390" s="50">
        <v>50</v>
      </c>
      <c r="M1390" s="50">
        <v>535</v>
      </c>
      <c r="N1390" s="51">
        <v>10</v>
      </c>
      <c r="O1390" s="51">
        <v>0</v>
      </c>
      <c r="P1390" s="51">
        <v>0</v>
      </c>
      <c r="Q1390" s="51">
        <v>0</v>
      </c>
      <c r="R1390" s="51">
        <f t="shared" si="184"/>
        <v>10</v>
      </c>
      <c r="S1390" s="79"/>
      <c r="T1390" s="52">
        <f t="shared" si="178"/>
        <v>0</v>
      </c>
      <c r="U1390" s="52" t="str" cm="1">
        <f t="array" aca="1" ref="U1390" ca="1">IF(S1390="", "×", IF(LEFT(S1390,2)="項番", COUNTIFS($D$2:$D$4001, INDIRECT("D" &amp; ROW()-1), $U$2:$U$4001, "〇"), "〇"))</f>
        <v>×</v>
      </c>
      <c r="V1390" s="52" t="str">
        <f t="shared" si="179"/>
        <v>×</v>
      </c>
      <c r="W1390" s="52" t="str">
        <f t="shared" si="180"/>
        <v>×</v>
      </c>
      <c r="X1390" s="53" t="str">
        <f t="shared" ca="1" si="181"/>
        <v/>
      </c>
      <c r="Y1390" s="52">
        <f t="shared" ca="1" si="182"/>
        <v>0</v>
      </c>
      <c r="Z1390" s="52">
        <f t="shared" si="183"/>
        <v>127</v>
      </c>
      <c r="AA1390" s="52" t="s">
        <v>125</v>
      </c>
    </row>
    <row r="1391" spans="1:27" s="25" customFormat="1" ht="14.25" customHeight="1" x14ac:dyDescent="0.4">
      <c r="A1391" s="39" t="s">
        <v>8053</v>
      </c>
      <c r="B1391" s="45">
        <v>2181</v>
      </c>
      <c r="C1391" s="45">
        <v>1262</v>
      </c>
      <c r="D1391" s="45">
        <v>127</v>
      </c>
      <c r="E1391" s="46" t="s">
        <v>7530</v>
      </c>
      <c r="F1391" s="47" t="s">
        <v>5011</v>
      </c>
      <c r="G1391" s="46" t="s">
        <v>91</v>
      </c>
      <c r="H1391" s="46" t="s">
        <v>5012</v>
      </c>
      <c r="I1391" s="46" t="s">
        <v>5013</v>
      </c>
      <c r="J1391" s="48">
        <v>1</v>
      </c>
      <c r="K1391" s="49">
        <v>13.9</v>
      </c>
      <c r="L1391" s="50">
        <v>25</v>
      </c>
      <c r="M1391" s="50">
        <v>347.5</v>
      </c>
      <c r="N1391" s="51">
        <v>1420</v>
      </c>
      <c r="O1391" s="51">
        <v>0</v>
      </c>
      <c r="P1391" s="51">
        <v>0</v>
      </c>
      <c r="Q1391" s="51">
        <v>0</v>
      </c>
      <c r="R1391" s="51">
        <f t="shared" si="184"/>
        <v>1420</v>
      </c>
      <c r="S1391" s="79"/>
      <c r="T1391" s="52">
        <f t="shared" si="178"/>
        <v>0</v>
      </c>
      <c r="U1391" s="52" t="str" cm="1">
        <f t="array" aca="1" ref="U1391" ca="1">IF(S1391="", "×", IF(LEFT(S1391,2)="項番", COUNTIFS($D$2:$D$4001, INDIRECT("D" &amp; ROW()-1), $U$2:$U$4001, "〇"), "〇"))</f>
        <v>×</v>
      </c>
      <c r="V1391" s="52" t="str">
        <f t="shared" si="179"/>
        <v>×</v>
      </c>
      <c r="W1391" s="52" t="str">
        <f t="shared" si="180"/>
        <v>×</v>
      </c>
      <c r="X1391" s="53" t="str">
        <f t="shared" ca="1" si="181"/>
        <v/>
      </c>
      <c r="Y1391" s="52">
        <f t="shared" ca="1" si="182"/>
        <v>0</v>
      </c>
      <c r="Z1391" s="52">
        <f t="shared" si="183"/>
        <v>127</v>
      </c>
      <c r="AA1391" s="52" t="s">
        <v>125</v>
      </c>
    </row>
    <row r="1392" spans="1:27" s="25" customFormat="1" ht="14.25" customHeight="1" x14ac:dyDescent="0.4">
      <c r="A1392" s="39" t="s">
        <v>8053</v>
      </c>
      <c r="B1392" s="45">
        <v>2182</v>
      </c>
      <c r="C1392" s="45">
        <v>1263</v>
      </c>
      <c r="D1392" s="45">
        <v>127</v>
      </c>
      <c r="E1392" s="46" t="s">
        <v>7530</v>
      </c>
      <c r="F1392" s="47" t="s">
        <v>5014</v>
      </c>
      <c r="G1392" s="46" t="s">
        <v>91</v>
      </c>
      <c r="H1392" s="46" t="s">
        <v>5015</v>
      </c>
      <c r="I1392" s="46" t="s">
        <v>25</v>
      </c>
      <c r="J1392" s="48">
        <v>1</v>
      </c>
      <c r="K1392" s="49">
        <v>23.2</v>
      </c>
      <c r="L1392" s="50">
        <v>50</v>
      </c>
      <c r="M1392" s="50">
        <v>1160</v>
      </c>
      <c r="N1392" s="51">
        <v>0</v>
      </c>
      <c r="O1392" s="51">
        <v>0</v>
      </c>
      <c r="P1392" s="51">
        <v>240</v>
      </c>
      <c r="Q1392" s="51">
        <v>0</v>
      </c>
      <c r="R1392" s="51">
        <f t="shared" si="184"/>
        <v>240</v>
      </c>
      <c r="S1392" s="79"/>
      <c r="T1392" s="52">
        <f t="shared" si="178"/>
        <v>0</v>
      </c>
      <c r="U1392" s="52" t="str" cm="1">
        <f t="array" aca="1" ref="U1392" ca="1">IF(S1392="", "×", IF(LEFT(S1392,2)="項番", COUNTIFS($D$2:$D$4001, INDIRECT("D" &amp; ROW()-1), $U$2:$U$4001, "〇"), "〇"))</f>
        <v>×</v>
      </c>
      <c r="V1392" s="52" t="str">
        <f t="shared" si="179"/>
        <v>×</v>
      </c>
      <c r="W1392" s="52" t="str">
        <f t="shared" si="180"/>
        <v>×</v>
      </c>
      <c r="X1392" s="53" t="str">
        <f t="shared" ca="1" si="181"/>
        <v/>
      </c>
      <c r="Y1392" s="52">
        <f t="shared" ca="1" si="182"/>
        <v>0</v>
      </c>
      <c r="Z1392" s="52">
        <f t="shared" si="183"/>
        <v>127</v>
      </c>
      <c r="AA1392" s="52" t="s">
        <v>125</v>
      </c>
    </row>
    <row r="1393" spans="1:27" ht="14.25" customHeight="1" x14ac:dyDescent="0.4">
      <c r="A1393" s="39" t="s">
        <v>8053</v>
      </c>
      <c r="B1393" s="45">
        <v>2184</v>
      </c>
      <c r="C1393" s="45">
        <v>1264</v>
      </c>
      <c r="D1393" s="45">
        <v>127</v>
      </c>
      <c r="E1393" s="46" t="s">
        <v>7530</v>
      </c>
      <c r="F1393" s="47" t="s">
        <v>5019</v>
      </c>
      <c r="G1393" s="46" t="s">
        <v>91</v>
      </c>
      <c r="H1393" s="46" t="s">
        <v>5020</v>
      </c>
      <c r="I1393" s="46" t="s">
        <v>2525</v>
      </c>
      <c r="J1393" s="48">
        <v>1</v>
      </c>
      <c r="K1393" s="49">
        <v>49.1</v>
      </c>
      <c r="L1393" s="50">
        <v>10</v>
      </c>
      <c r="M1393" s="50">
        <v>491</v>
      </c>
      <c r="N1393" s="51">
        <v>6</v>
      </c>
      <c r="O1393" s="51">
        <v>0</v>
      </c>
      <c r="P1393" s="51">
        <v>10</v>
      </c>
      <c r="Q1393" s="51">
        <v>0</v>
      </c>
      <c r="R1393" s="51">
        <f t="shared" si="184"/>
        <v>16</v>
      </c>
      <c r="S1393" s="79"/>
      <c r="T1393" s="52">
        <f t="shared" si="178"/>
        <v>0</v>
      </c>
      <c r="U1393" s="52" t="str" cm="1">
        <f t="array" aca="1" ref="U1393" ca="1">IF(S1393="", "×", IF(LEFT(S1393,2)="項番", COUNTIFS($D$2:$D$4001, INDIRECT("D" &amp; ROW()-1), $U$2:$U$4001, "〇"), "〇"))</f>
        <v>×</v>
      </c>
      <c r="V1393" s="52" t="str">
        <f t="shared" si="179"/>
        <v>×</v>
      </c>
      <c r="W1393" s="52" t="str">
        <f t="shared" si="180"/>
        <v>×</v>
      </c>
      <c r="X1393" s="53" t="str">
        <f t="shared" ca="1" si="181"/>
        <v/>
      </c>
      <c r="Y1393" s="52">
        <f t="shared" ca="1" si="182"/>
        <v>0</v>
      </c>
      <c r="Z1393" s="52">
        <f t="shared" si="183"/>
        <v>127</v>
      </c>
      <c r="AA1393" s="52" t="s">
        <v>125</v>
      </c>
    </row>
    <row r="1394" spans="1:27" ht="14.25" customHeight="1" x14ac:dyDescent="0.4">
      <c r="A1394" s="39" t="s">
        <v>8053</v>
      </c>
      <c r="B1394" s="45">
        <v>2185</v>
      </c>
      <c r="C1394" s="45">
        <v>1265</v>
      </c>
      <c r="D1394" s="45">
        <v>127</v>
      </c>
      <c r="E1394" s="46" t="s">
        <v>7530</v>
      </c>
      <c r="F1394" s="47" t="s">
        <v>5021</v>
      </c>
      <c r="G1394" s="46" t="s">
        <v>91</v>
      </c>
      <c r="H1394" s="46" t="s">
        <v>5022</v>
      </c>
      <c r="I1394" s="46" t="s">
        <v>12</v>
      </c>
      <c r="J1394" s="48">
        <v>100</v>
      </c>
      <c r="K1394" s="49">
        <v>6.1</v>
      </c>
      <c r="L1394" s="50">
        <v>100</v>
      </c>
      <c r="M1394" s="50">
        <v>610</v>
      </c>
      <c r="N1394" s="51">
        <v>0</v>
      </c>
      <c r="O1394" s="51">
        <v>0</v>
      </c>
      <c r="P1394" s="51">
        <v>0</v>
      </c>
      <c r="Q1394" s="51">
        <v>48</v>
      </c>
      <c r="R1394" s="51">
        <f t="shared" si="184"/>
        <v>48</v>
      </c>
      <c r="S1394" s="79"/>
      <c r="T1394" s="52">
        <f t="shared" si="178"/>
        <v>0</v>
      </c>
      <c r="U1394" s="52" t="str" cm="1">
        <f t="array" aca="1" ref="U1394" ca="1">IF(S1394="", "×", IF(LEFT(S1394,2)="項番", COUNTIFS($D$2:$D$4001, INDIRECT("D" &amp; ROW()-1), $U$2:$U$4001, "〇"), "〇"))</f>
        <v>×</v>
      </c>
      <c r="V1394" s="52" t="str">
        <f t="shared" si="179"/>
        <v>×</v>
      </c>
      <c r="W1394" s="52" t="str">
        <f t="shared" si="180"/>
        <v>×</v>
      </c>
      <c r="X1394" s="53" t="str">
        <f t="shared" ca="1" si="181"/>
        <v/>
      </c>
      <c r="Y1394" s="52">
        <f t="shared" ca="1" si="182"/>
        <v>0</v>
      </c>
      <c r="Z1394" s="52">
        <f t="shared" si="183"/>
        <v>127</v>
      </c>
      <c r="AA1394" s="52" t="s">
        <v>125</v>
      </c>
    </row>
    <row r="1395" spans="1:27" ht="14.25" customHeight="1" x14ac:dyDescent="0.4">
      <c r="A1395" s="39" t="s">
        <v>8053</v>
      </c>
      <c r="B1395" s="45">
        <v>2186</v>
      </c>
      <c r="C1395" s="45">
        <v>1266</v>
      </c>
      <c r="D1395" s="45">
        <v>127</v>
      </c>
      <c r="E1395" s="46" t="s">
        <v>7530</v>
      </c>
      <c r="F1395" s="47" t="s">
        <v>5023</v>
      </c>
      <c r="G1395" s="46" t="s">
        <v>91</v>
      </c>
      <c r="H1395" s="46" t="s">
        <v>5022</v>
      </c>
      <c r="I1395" s="46" t="s">
        <v>275</v>
      </c>
      <c r="J1395" s="48">
        <v>1000</v>
      </c>
      <c r="K1395" s="49">
        <v>6.1</v>
      </c>
      <c r="L1395" s="50">
        <v>1000</v>
      </c>
      <c r="M1395" s="50">
        <v>6100</v>
      </c>
      <c r="N1395" s="51">
        <v>60</v>
      </c>
      <c r="O1395" s="51">
        <v>0</v>
      </c>
      <c r="P1395" s="51">
        <v>0</v>
      </c>
      <c r="Q1395" s="51">
        <v>0</v>
      </c>
      <c r="R1395" s="51">
        <f t="shared" si="184"/>
        <v>60</v>
      </c>
      <c r="S1395" s="79"/>
      <c r="T1395" s="52">
        <f t="shared" si="178"/>
        <v>0</v>
      </c>
      <c r="U1395" s="52" t="str" cm="1">
        <f t="array" aca="1" ref="U1395" ca="1">IF(S1395="", "×", IF(LEFT(S1395,2)="項番", COUNTIFS($D$2:$D$4001, INDIRECT("D" &amp; ROW()-1), $U$2:$U$4001, "〇"), "〇"))</f>
        <v>×</v>
      </c>
      <c r="V1395" s="52" t="str">
        <f t="shared" si="179"/>
        <v>×</v>
      </c>
      <c r="W1395" s="52" t="str">
        <f t="shared" si="180"/>
        <v>×</v>
      </c>
      <c r="X1395" s="53" t="str">
        <f t="shared" ca="1" si="181"/>
        <v/>
      </c>
      <c r="Y1395" s="52">
        <f t="shared" ca="1" si="182"/>
        <v>0</v>
      </c>
      <c r="Z1395" s="52">
        <f t="shared" si="183"/>
        <v>127</v>
      </c>
      <c r="AA1395" s="52" t="s">
        <v>125</v>
      </c>
    </row>
    <row r="1396" spans="1:27" ht="14.25" customHeight="1" x14ac:dyDescent="0.4">
      <c r="A1396" s="39" t="s">
        <v>8053</v>
      </c>
      <c r="B1396" s="45">
        <v>2187</v>
      </c>
      <c r="C1396" s="45">
        <v>1267</v>
      </c>
      <c r="D1396" s="45">
        <v>127</v>
      </c>
      <c r="E1396" s="46" t="s">
        <v>7530</v>
      </c>
      <c r="F1396" s="47" t="s">
        <v>5024</v>
      </c>
      <c r="G1396" s="46" t="s">
        <v>91</v>
      </c>
      <c r="H1396" s="46" t="s">
        <v>5022</v>
      </c>
      <c r="I1396" s="46" t="s">
        <v>316</v>
      </c>
      <c r="J1396" s="48">
        <v>500</v>
      </c>
      <c r="K1396" s="49">
        <v>6.1</v>
      </c>
      <c r="L1396" s="50">
        <v>500</v>
      </c>
      <c r="M1396" s="50">
        <v>3050</v>
      </c>
      <c r="N1396" s="51">
        <v>0</v>
      </c>
      <c r="O1396" s="51">
        <v>0</v>
      </c>
      <c r="P1396" s="51">
        <v>0</v>
      </c>
      <c r="Q1396" s="51">
        <v>240</v>
      </c>
      <c r="R1396" s="51">
        <f t="shared" si="184"/>
        <v>240</v>
      </c>
      <c r="S1396" s="79"/>
      <c r="T1396" s="52">
        <f t="shared" si="178"/>
        <v>0</v>
      </c>
      <c r="U1396" s="52" t="str" cm="1">
        <f t="array" aca="1" ref="U1396" ca="1">IF(S1396="", "×", IF(LEFT(S1396,2)="項番", COUNTIFS($D$2:$D$4001, INDIRECT("D" &amp; ROW()-1), $U$2:$U$4001, "〇"), "〇"))</f>
        <v>×</v>
      </c>
      <c r="V1396" s="52" t="str">
        <f t="shared" si="179"/>
        <v>×</v>
      </c>
      <c r="W1396" s="52" t="str">
        <f t="shared" si="180"/>
        <v>×</v>
      </c>
      <c r="X1396" s="53" t="str">
        <f t="shared" ca="1" si="181"/>
        <v/>
      </c>
      <c r="Y1396" s="52">
        <f t="shared" ca="1" si="182"/>
        <v>0</v>
      </c>
      <c r="Z1396" s="52">
        <f t="shared" si="183"/>
        <v>127</v>
      </c>
      <c r="AA1396" s="52" t="s">
        <v>125</v>
      </c>
    </row>
    <row r="1397" spans="1:27" ht="14.25" customHeight="1" x14ac:dyDescent="0.4">
      <c r="A1397" s="39" t="s">
        <v>8053</v>
      </c>
      <c r="B1397" s="45">
        <v>2188</v>
      </c>
      <c r="C1397" s="45">
        <v>1268</v>
      </c>
      <c r="D1397" s="45">
        <v>127</v>
      </c>
      <c r="E1397" s="46" t="s">
        <v>7530</v>
      </c>
      <c r="F1397" s="47" t="s">
        <v>5025</v>
      </c>
      <c r="G1397" s="46" t="s">
        <v>91</v>
      </c>
      <c r="H1397" s="46" t="s">
        <v>5026</v>
      </c>
      <c r="I1397" s="46" t="s">
        <v>3409</v>
      </c>
      <c r="J1397" s="48">
        <v>1000</v>
      </c>
      <c r="K1397" s="49">
        <v>6.1</v>
      </c>
      <c r="L1397" s="50">
        <v>1000</v>
      </c>
      <c r="M1397" s="50">
        <v>6100</v>
      </c>
      <c r="N1397" s="51">
        <v>0</v>
      </c>
      <c r="O1397" s="51">
        <v>0</v>
      </c>
      <c r="P1397" s="51">
        <v>8</v>
      </c>
      <c r="Q1397" s="51">
        <v>0</v>
      </c>
      <c r="R1397" s="51">
        <f t="shared" si="184"/>
        <v>8</v>
      </c>
      <c r="S1397" s="79"/>
      <c r="T1397" s="52">
        <f t="shared" si="178"/>
        <v>0</v>
      </c>
      <c r="U1397" s="52" t="str" cm="1">
        <f t="array" aca="1" ref="U1397" ca="1">IF(S1397="", "×", IF(LEFT(S1397,2)="項番", COUNTIFS($D$2:$D$4001, INDIRECT("D" &amp; ROW()-1), $U$2:$U$4001, "〇"), "〇"))</f>
        <v>×</v>
      </c>
      <c r="V1397" s="52" t="str">
        <f t="shared" si="179"/>
        <v>×</v>
      </c>
      <c r="W1397" s="52" t="str">
        <f t="shared" si="180"/>
        <v>×</v>
      </c>
      <c r="X1397" s="53" t="str">
        <f t="shared" ca="1" si="181"/>
        <v/>
      </c>
      <c r="Y1397" s="52">
        <f t="shared" ca="1" si="182"/>
        <v>0</v>
      </c>
      <c r="Z1397" s="52">
        <f t="shared" si="183"/>
        <v>127</v>
      </c>
      <c r="AA1397" s="52" t="s">
        <v>125</v>
      </c>
    </row>
    <row r="1398" spans="1:27" ht="14.25" customHeight="1" x14ac:dyDescent="0.4">
      <c r="A1398" s="39" t="s">
        <v>8053</v>
      </c>
      <c r="B1398" s="45">
        <v>2189</v>
      </c>
      <c r="C1398" s="45">
        <v>1269</v>
      </c>
      <c r="D1398" s="45">
        <v>127</v>
      </c>
      <c r="E1398" s="46" t="s">
        <v>7530</v>
      </c>
      <c r="F1398" s="47" t="s">
        <v>5027</v>
      </c>
      <c r="G1398" s="46" t="s">
        <v>91</v>
      </c>
      <c r="H1398" s="46" t="s">
        <v>5028</v>
      </c>
      <c r="I1398" s="46" t="s">
        <v>5029</v>
      </c>
      <c r="J1398" s="48">
        <v>1</v>
      </c>
      <c r="K1398" s="49">
        <v>8.4</v>
      </c>
      <c r="L1398" s="50">
        <v>250</v>
      </c>
      <c r="M1398" s="50">
        <v>2100</v>
      </c>
      <c r="N1398" s="51">
        <v>0</v>
      </c>
      <c r="O1398" s="51">
        <v>0</v>
      </c>
      <c r="P1398" s="51">
        <v>64</v>
      </c>
      <c r="Q1398" s="51">
        <v>0</v>
      </c>
      <c r="R1398" s="51">
        <f t="shared" si="184"/>
        <v>64</v>
      </c>
      <c r="S1398" s="79"/>
      <c r="T1398" s="52">
        <f t="shared" si="178"/>
        <v>0</v>
      </c>
      <c r="U1398" s="52" t="str" cm="1">
        <f t="array" aca="1" ref="U1398" ca="1">IF(S1398="", "×", IF(LEFT(S1398,2)="項番", COUNTIFS($D$2:$D$4001, INDIRECT("D" &amp; ROW()-1), $U$2:$U$4001, "〇"), "〇"))</f>
        <v>×</v>
      </c>
      <c r="V1398" s="52" t="str">
        <f t="shared" si="179"/>
        <v>×</v>
      </c>
      <c r="W1398" s="52" t="str">
        <f t="shared" si="180"/>
        <v>×</v>
      </c>
      <c r="X1398" s="53" t="str">
        <f t="shared" ca="1" si="181"/>
        <v/>
      </c>
      <c r="Y1398" s="52">
        <f t="shared" ca="1" si="182"/>
        <v>0</v>
      </c>
      <c r="Z1398" s="52">
        <f t="shared" si="183"/>
        <v>127</v>
      </c>
      <c r="AA1398" s="52" t="s">
        <v>125</v>
      </c>
    </row>
    <row r="1399" spans="1:27" ht="14.25" customHeight="1" x14ac:dyDescent="0.4">
      <c r="A1399" s="39" t="s">
        <v>8053</v>
      </c>
      <c r="B1399" s="45">
        <v>2190</v>
      </c>
      <c r="C1399" s="45">
        <v>1270</v>
      </c>
      <c r="D1399" s="45">
        <v>127</v>
      </c>
      <c r="E1399" s="46" t="s">
        <v>7530</v>
      </c>
      <c r="F1399" s="47" t="s">
        <v>5030</v>
      </c>
      <c r="G1399" s="46" t="s">
        <v>91</v>
      </c>
      <c r="H1399" s="46" t="s">
        <v>5031</v>
      </c>
      <c r="I1399" s="46" t="s">
        <v>12</v>
      </c>
      <c r="J1399" s="48">
        <v>100</v>
      </c>
      <c r="K1399" s="49">
        <v>6.1</v>
      </c>
      <c r="L1399" s="50">
        <v>100</v>
      </c>
      <c r="M1399" s="50">
        <v>610</v>
      </c>
      <c r="N1399" s="51">
        <v>20</v>
      </c>
      <c r="O1399" s="51">
        <v>0</v>
      </c>
      <c r="P1399" s="51">
        <v>0</v>
      </c>
      <c r="Q1399" s="51">
        <v>0</v>
      </c>
      <c r="R1399" s="51">
        <f t="shared" si="184"/>
        <v>20</v>
      </c>
      <c r="S1399" s="79"/>
      <c r="T1399" s="52">
        <f t="shared" si="178"/>
        <v>0</v>
      </c>
      <c r="U1399" s="52" t="str" cm="1">
        <f t="array" aca="1" ref="U1399" ca="1">IF(S1399="", "×", IF(LEFT(S1399,2)="項番", COUNTIFS($D$2:$D$4001, INDIRECT("D" &amp; ROW()-1), $U$2:$U$4001, "〇"), "〇"))</f>
        <v>×</v>
      </c>
      <c r="V1399" s="52" t="str">
        <f t="shared" si="179"/>
        <v>×</v>
      </c>
      <c r="W1399" s="52" t="str">
        <f t="shared" si="180"/>
        <v>×</v>
      </c>
      <c r="X1399" s="53" t="str">
        <f t="shared" ca="1" si="181"/>
        <v/>
      </c>
      <c r="Y1399" s="52">
        <f t="shared" ca="1" si="182"/>
        <v>0</v>
      </c>
      <c r="Z1399" s="52">
        <f t="shared" si="183"/>
        <v>127</v>
      </c>
      <c r="AA1399" s="52" t="s">
        <v>125</v>
      </c>
    </row>
    <row r="1400" spans="1:27" ht="14.25" customHeight="1" x14ac:dyDescent="0.4">
      <c r="A1400" s="39" t="s">
        <v>8053</v>
      </c>
      <c r="B1400" s="45">
        <v>2191</v>
      </c>
      <c r="C1400" s="45">
        <v>1271</v>
      </c>
      <c r="D1400" s="45">
        <v>127</v>
      </c>
      <c r="E1400" s="46" t="s">
        <v>7530</v>
      </c>
      <c r="F1400" s="47" t="s">
        <v>5032</v>
      </c>
      <c r="G1400" s="46" t="s">
        <v>91</v>
      </c>
      <c r="H1400" s="46" t="s">
        <v>5033</v>
      </c>
      <c r="I1400" s="46" t="s">
        <v>12</v>
      </c>
      <c r="J1400" s="48">
        <v>100</v>
      </c>
      <c r="K1400" s="49">
        <v>6.1</v>
      </c>
      <c r="L1400" s="50">
        <v>100</v>
      </c>
      <c r="M1400" s="50">
        <v>610</v>
      </c>
      <c r="N1400" s="51">
        <v>0</v>
      </c>
      <c r="O1400" s="51">
        <v>0</v>
      </c>
      <c r="P1400" s="51">
        <v>0</v>
      </c>
      <c r="Q1400" s="51">
        <v>24</v>
      </c>
      <c r="R1400" s="51">
        <f t="shared" si="184"/>
        <v>24</v>
      </c>
      <c r="S1400" s="79"/>
      <c r="T1400" s="52">
        <f t="shared" si="178"/>
        <v>0</v>
      </c>
      <c r="U1400" s="52" t="str" cm="1">
        <f t="array" aca="1" ref="U1400" ca="1">IF(S1400="", "×", IF(LEFT(S1400,2)="項番", COUNTIFS($D$2:$D$4001, INDIRECT("D" &amp; ROW()-1), $U$2:$U$4001, "〇"), "〇"))</f>
        <v>×</v>
      </c>
      <c r="V1400" s="52" t="str">
        <f t="shared" si="179"/>
        <v>×</v>
      </c>
      <c r="W1400" s="52" t="str">
        <f t="shared" si="180"/>
        <v>×</v>
      </c>
      <c r="X1400" s="53" t="str">
        <f t="shared" ca="1" si="181"/>
        <v/>
      </c>
      <c r="Y1400" s="52">
        <f t="shared" ca="1" si="182"/>
        <v>0</v>
      </c>
      <c r="Z1400" s="52">
        <f t="shared" si="183"/>
        <v>127</v>
      </c>
      <c r="AA1400" s="52" t="s">
        <v>125</v>
      </c>
    </row>
    <row r="1401" spans="1:27" ht="14.25" customHeight="1" x14ac:dyDescent="0.4">
      <c r="A1401" s="39" t="s">
        <v>8053</v>
      </c>
      <c r="B1401" s="45">
        <v>2192</v>
      </c>
      <c r="C1401" s="45">
        <v>1272</v>
      </c>
      <c r="D1401" s="45">
        <v>127</v>
      </c>
      <c r="E1401" s="46" t="s">
        <v>7530</v>
      </c>
      <c r="F1401" s="47" t="s">
        <v>5034</v>
      </c>
      <c r="G1401" s="46" t="s">
        <v>91</v>
      </c>
      <c r="H1401" s="46" t="s">
        <v>5033</v>
      </c>
      <c r="I1401" s="46" t="s">
        <v>275</v>
      </c>
      <c r="J1401" s="48">
        <v>1000</v>
      </c>
      <c r="K1401" s="49">
        <v>6.1</v>
      </c>
      <c r="L1401" s="50">
        <v>1000</v>
      </c>
      <c r="M1401" s="50">
        <v>6100</v>
      </c>
      <c r="N1401" s="51">
        <v>8</v>
      </c>
      <c r="O1401" s="51">
        <v>0</v>
      </c>
      <c r="P1401" s="51">
        <v>0</v>
      </c>
      <c r="Q1401" s="51">
        <v>0</v>
      </c>
      <c r="R1401" s="51">
        <f t="shared" si="184"/>
        <v>8</v>
      </c>
      <c r="S1401" s="79"/>
      <c r="T1401" s="52">
        <f t="shared" si="178"/>
        <v>0</v>
      </c>
      <c r="U1401" s="52" t="str" cm="1">
        <f t="array" aca="1" ref="U1401" ca="1">IF(S1401="", "×", IF(LEFT(S1401,2)="項番", COUNTIFS($D$2:$D$4001, INDIRECT("D" &amp; ROW()-1), $U$2:$U$4001, "〇"), "〇"))</f>
        <v>×</v>
      </c>
      <c r="V1401" s="52" t="str">
        <f t="shared" si="179"/>
        <v>×</v>
      </c>
      <c r="W1401" s="52" t="str">
        <f t="shared" si="180"/>
        <v>×</v>
      </c>
      <c r="X1401" s="53" t="str">
        <f t="shared" ca="1" si="181"/>
        <v/>
      </c>
      <c r="Y1401" s="52">
        <f t="shared" ca="1" si="182"/>
        <v>0</v>
      </c>
      <c r="Z1401" s="52">
        <f t="shared" si="183"/>
        <v>127</v>
      </c>
      <c r="AA1401" s="52" t="s">
        <v>125</v>
      </c>
    </row>
    <row r="1402" spans="1:27" ht="14.25" customHeight="1" x14ac:dyDescent="0.4">
      <c r="A1402" s="39" t="s">
        <v>8053</v>
      </c>
      <c r="B1402" s="45">
        <v>2193</v>
      </c>
      <c r="C1402" s="45">
        <v>1273</v>
      </c>
      <c r="D1402" s="45">
        <v>127</v>
      </c>
      <c r="E1402" s="46" t="s">
        <v>7530</v>
      </c>
      <c r="F1402" s="47" t="s">
        <v>5035</v>
      </c>
      <c r="G1402" s="46" t="s">
        <v>91</v>
      </c>
      <c r="H1402" s="46" t="s">
        <v>5033</v>
      </c>
      <c r="I1402" s="46" t="s">
        <v>316</v>
      </c>
      <c r="J1402" s="48">
        <v>500</v>
      </c>
      <c r="K1402" s="49">
        <v>6.1</v>
      </c>
      <c r="L1402" s="50">
        <v>500</v>
      </c>
      <c r="M1402" s="50">
        <v>3050</v>
      </c>
      <c r="N1402" s="51">
        <v>0</v>
      </c>
      <c r="O1402" s="51">
        <v>0</v>
      </c>
      <c r="P1402" s="51">
        <v>0</v>
      </c>
      <c r="Q1402" s="51">
        <v>120</v>
      </c>
      <c r="R1402" s="51">
        <f t="shared" si="184"/>
        <v>120</v>
      </c>
      <c r="S1402" s="79"/>
      <c r="T1402" s="52">
        <f t="shared" si="178"/>
        <v>0</v>
      </c>
      <c r="U1402" s="52" t="str" cm="1">
        <f t="array" aca="1" ref="U1402" ca="1">IF(S1402="", "×", IF(LEFT(S1402,2)="項番", COUNTIFS($D$2:$D$4001, INDIRECT("D" &amp; ROW()-1), $U$2:$U$4001, "〇"), "〇"))</f>
        <v>×</v>
      </c>
      <c r="V1402" s="52" t="str">
        <f t="shared" si="179"/>
        <v>×</v>
      </c>
      <c r="W1402" s="52" t="str">
        <f t="shared" si="180"/>
        <v>×</v>
      </c>
      <c r="X1402" s="53" t="str">
        <f t="shared" ca="1" si="181"/>
        <v/>
      </c>
      <c r="Y1402" s="52">
        <f t="shared" ca="1" si="182"/>
        <v>0</v>
      </c>
      <c r="Z1402" s="52">
        <f t="shared" si="183"/>
        <v>127</v>
      </c>
      <c r="AA1402" s="52" t="s">
        <v>125</v>
      </c>
    </row>
    <row r="1403" spans="1:27" ht="14.25" customHeight="1" x14ac:dyDescent="0.4">
      <c r="A1403" s="39" t="s">
        <v>8053</v>
      </c>
      <c r="B1403" s="45">
        <v>2194</v>
      </c>
      <c r="C1403" s="45">
        <v>1274</v>
      </c>
      <c r="D1403" s="45">
        <v>127</v>
      </c>
      <c r="E1403" s="46" t="s">
        <v>7530</v>
      </c>
      <c r="F1403" s="47" t="s">
        <v>5036</v>
      </c>
      <c r="G1403" s="46" t="s">
        <v>91</v>
      </c>
      <c r="H1403" s="46" t="s">
        <v>5037</v>
      </c>
      <c r="I1403" s="46" t="s">
        <v>206</v>
      </c>
      <c r="J1403" s="48">
        <v>100</v>
      </c>
      <c r="K1403" s="49">
        <v>9.1</v>
      </c>
      <c r="L1403" s="50">
        <v>100</v>
      </c>
      <c r="M1403" s="50">
        <v>910</v>
      </c>
      <c r="N1403" s="51">
        <v>0</v>
      </c>
      <c r="O1403" s="51">
        <v>0</v>
      </c>
      <c r="P1403" s="51">
        <v>2</v>
      </c>
      <c r="Q1403" s="51">
        <v>0</v>
      </c>
      <c r="R1403" s="51">
        <f t="shared" si="184"/>
        <v>2</v>
      </c>
      <c r="S1403" s="79"/>
      <c r="T1403" s="52">
        <f t="shared" si="178"/>
        <v>0</v>
      </c>
      <c r="U1403" s="52" t="str" cm="1">
        <f t="array" aca="1" ref="U1403" ca="1">IF(S1403="", "×", IF(LEFT(S1403,2)="項番", COUNTIFS($D$2:$D$4001, INDIRECT("D" &amp; ROW()-1), $U$2:$U$4001, "〇"), "〇"))</f>
        <v>×</v>
      </c>
      <c r="V1403" s="52" t="str">
        <f t="shared" si="179"/>
        <v>×</v>
      </c>
      <c r="W1403" s="52" t="str">
        <f t="shared" si="180"/>
        <v>×</v>
      </c>
      <c r="X1403" s="53" t="str">
        <f t="shared" ca="1" si="181"/>
        <v/>
      </c>
      <c r="Y1403" s="52">
        <f t="shared" ca="1" si="182"/>
        <v>0</v>
      </c>
      <c r="Z1403" s="52">
        <f t="shared" si="183"/>
        <v>127</v>
      </c>
      <c r="AA1403" s="52" t="s">
        <v>125</v>
      </c>
    </row>
    <row r="1404" spans="1:27" s="25" customFormat="1" ht="14.25" customHeight="1" x14ac:dyDescent="0.4">
      <c r="A1404" s="39" t="s">
        <v>8053</v>
      </c>
      <c r="B1404" s="45">
        <v>2195</v>
      </c>
      <c r="C1404" s="45">
        <v>1275</v>
      </c>
      <c r="D1404" s="45">
        <v>127</v>
      </c>
      <c r="E1404" s="46" t="s">
        <v>7530</v>
      </c>
      <c r="F1404" s="47" t="s">
        <v>5038</v>
      </c>
      <c r="G1404" s="46" t="s">
        <v>91</v>
      </c>
      <c r="H1404" s="46" t="s">
        <v>5039</v>
      </c>
      <c r="I1404" s="46" t="s">
        <v>5040</v>
      </c>
      <c r="J1404" s="48">
        <v>1</v>
      </c>
      <c r="K1404" s="49">
        <v>9.5</v>
      </c>
      <c r="L1404" s="50">
        <v>500</v>
      </c>
      <c r="M1404" s="50">
        <v>4750</v>
      </c>
      <c r="N1404" s="51">
        <v>0</v>
      </c>
      <c r="O1404" s="51">
        <v>12</v>
      </c>
      <c r="P1404" s="51">
        <v>10</v>
      </c>
      <c r="Q1404" s="51">
        <v>0</v>
      </c>
      <c r="R1404" s="51">
        <f t="shared" si="184"/>
        <v>22</v>
      </c>
      <c r="S1404" s="79"/>
      <c r="T1404" s="52">
        <f t="shared" si="178"/>
        <v>0</v>
      </c>
      <c r="U1404" s="52" t="str" cm="1">
        <f t="array" aca="1" ref="U1404" ca="1">IF(S1404="", "×", IF(LEFT(S1404,2)="項番", COUNTIFS($D$2:$D$4001, INDIRECT("D" &amp; ROW()-1), $U$2:$U$4001, "〇"), "〇"))</f>
        <v>×</v>
      </c>
      <c r="V1404" s="52" t="str">
        <f t="shared" si="179"/>
        <v>×</v>
      </c>
      <c r="W1404" s="52" t="str">
        <f t="shared" si="180"/>
        <v>×</v>
      </c>
      <c r="X1404" s="53" t="str">
        <f t="shared" ca="1" si="181"/>
        <v/>
      </c>
      <c r="Y1404" s="52">
        <f t="shared" ca="1" si="182"/>
        <v>0</v>
      </c>
      <c r="Z1404" s="52">
        <f t="shared" si="183"/>
        <v>127</v>
      </c>
      <c r="AA1404" s="52" t="s">
        <v>125</v>
      </c>
    </row>
    <row r="1405" spans="1:27" s="25" customFormat="1" ht="14.25" customHeight="1" x14ac:dyDescent="0.4">
      <c r="A1405" s="39" t="s">
        <v>8053</v>
      </c>
      <c r="B1405" s="45">
        <v>2196</v>
      </c>
      <c r="C1405" s="45">
        <v>1276</v>
      </c>
      <c r="D1405" s="45">
        <v>127</v>
      </c>
      <c r="E1405" s="46" t="s">
        <v>7530</v>
      </c>
      <c r="F1405" s="47" t="s">
        <v>5041</v>
      </c>
      <c r="G1405" s="46" t="s">
        <v>91</v>
      </c>
      <c r="H1405" s="46" t="s">
        <v>5042</v>
      </c>
      <c r="I1405" s="46" t="s">
        <v>5043</v>
      </c>
      <c r="J1405" s="48">
        <v>25</v>
      </c>
      <c r="K1405" s="49">
        <v>10.7</v>
      </c>
      <c r="L1405" s="50">
        <v>25</v>
      </c>
      <c r="M1405" s="50">
        <v>267.5</v>
      </c>
      <c r="N1405" s="51">
        <v>0</v>
      </c>
      <c r="O1405" s="51">
        <v>48</v>
      </c>
      <c r="P1405" s="51">
        <v>0</v>
      </c>
      <c r="Q1405" s="51">
        <v>0</v>
      </c>
      <c r="R1405" s="51">
        <f t="shared" si="184"/>
        <v>48</v>
      </c>
      <c r="S1405" s="79"/>
      <c r="T1405" s="52">
        <f t="shared" si="178"/>
        <v>0</v>
      </c>
      <c r="U1405" s="52" t="str" cm="1">
        <f t="array" aca="1" ref="U1405" ca="1">IF(S1405="", "×", IF(LEFT(S1405,2)="項番", COUNTIFS($D$2:$D$4001, INDIRECT("D" &amp; ROW()-1), $U$2:$U$4001, "〇"), "〇"))</f>
        <v>×</v>
      </c>
      <c r="V1405" s="52" t="str">
        <f t="shared" si="179"/>
        <v>×</v>
      </c>
      <c r="W1405" s="52" t="str">
        <f t="shared" si="180"/>
        <v>×</v>
      </c>
      <c r="X1405" s="53" t="str">
        <f t="shared" ca="1" si="181"/>
        <v/>
      </c>
      <c r="Y1405" s="52">
        <f t="shared" ca="1" si="182"/>
        <v>0</v>
      </c>
      <c r="Z1405" s="52">
        <f t="shared" si="183"/>
        <v>127</v>
      </c>
      <c r="AA1405" s="52" t="s">
        <v>125</v>
      </c>
    </row>
    <row r="1406" spans="1:27" s="25" customFormat="1" ht="14.25" customHeight="1" x14ac:dyDescent="0.4">
      <c r="A1406" s="39" t="s">
        <v>8053</v>
      </c>
      <c r="B1406" s="45">
        <v>2197</v>
      </c>
      <c r="C1406" s="45">
        <v>1277</v>
      </c>
      <c r="D1406" s="45">
        <v>127</v>
      </c>
      <c r="E1406" s="46" t="s">
        <v>7530</v>
      </c>
      <c r="F1406" s="47" t="s">
        <v>5044</v>
      </c>
      <c r="G1406" s="46" t="s">
        <v>91</v>
      </c>
      <c r="H1406" s="46" t="s">
        <v>5045</v>
      </c>
      <c r="I1406" s="46" t="s">
        <v>1634</v>
      </c>
      <c r="J1406" s="48">
        <v>1</v>
      </c>
      <c r="K1406" s="49">
        <v>8.9</v>
      </c>
      <c r="L1406" s="50">
        <v>50</v>
      </c>
      <c r="M1406" s="50">
        <v>445</v>
      </c>
      <c r="N1406" s="46">
        <v>5</v>
      </c>
      <c r="O1406" s="46">
        <v>0</v>
      </c>
      <c r="P1406" s="46">
        <v>2</v>
      </c>
      <c r="Q1406" s="46">
        <v>0</v>
      </c>
      <c r="R1406" s="51">
        <f t="shared" si="184"/>
        <v>7</v>
      </c>
      <c r="S1406" s="79"/>
      <c r="T1406" s="52">
        <f t="shared" si="178"/>
        <v>0</v>
      </c>
      <c r="U1406" s="52" t="str" cm="1">
        <f t="array" aca="1" ref="U1406" ca="1">IF(S1406="", "×", IF(LEFT(S1406,2)="項番", COUNTIFS($D$2:$D$4001, INDIRECT("D" &amp; ROW()-1), $U$2:$U$4001, "〇"), "〇"))</f>
        <v>×</v>
      </c>
      <c r="V1406" s="52" t="str">
        <f t="shared" si="179"/>
        <v>×</v>
      </c>
      <c r="W1406" s="52" t="str">
        <f t="shared" si="180"/>
        <v>×</v>
      </c>
      <c r="X1406" s="53" t="str">
        <f t="shared" ca="1" si="181"/>
        <v/>
      </c>
      <c r="Y1406" s="52">
        <f t="shared" ca="1" si="182"/>
        <v>0</v>
      </c>
      <c r="Z1406" s="52">
        <f t="shared" si="183"/>
        <v>127</v>
      </c>
      <c r="AA1406" s="52" t="s">
        <v>125</v>
      </c>
    </row>
    <row r="1407" spans="1:27" s="25" customFormat="1" ht="14.25" customHeight="1" x14ac:dyDescent="0.4">
      <c r="A1407" s="39" t="s">
        <v>8053</v>
      </c>
      <c r="B1407" s="45">
        <v>2198</v>
      </c>
      <c r="C1407" s="45">
        <v>1278</v>
      </c>
      <c r="D1407" s="45">
        <v>127</v>
      </c>
      <c r="E1407" s="46" t="s">
        <v>7530</v>
      </c>
      <c r="F1407" s="47" t="s">
        <v>5046</v>
      </c>
      <c r="G1407" s="46" t="s">
        <v>91</v>
      </c>
      <c r="H1407" s="46" t="s">
        <v>5047</v>
      </c>
      <c r="I1407" s="46" t="s">
        <v>5048</v>
      </c>
      <c r="J1407" s="48">
        <v>1</v>
      </c>
      <c r="K1407" s="49">
        <v>8.4</v>
      </c>
      <c r="L1407" s="50">
        <v>50</v>
      </c>
      <c r="M1407" s="50">
        <v>420</v>
      </c>
      <c r="N1407" s="51">
        <v>0</v>
      </c>
      <c r="O1407" s="51">
        <v>0</v>
      </c>
      <c r="P1407" s="51">
        <v>6</v>
      </c>
      <c r="Q1407" s="51">
        <v>0</v>
      </c>
      <c r="R1407" s="51">
        <f t="shared" si="184"/>
        <v>6</v>
      </c>
      <c r="S1407" s="79"/>
      <c r="T1407" s="52">
        <f t="shared" si="178"/>
        <v>0</v>
      </c>
      <c r="U1407" s="52" t="str" cm="1">
        <f t="array" aca="1" ref="U1407" ca="1">IF(S1407="", "×", IF(LEFT(S1407,2)="項番", COUNTIFS($D$2:$D$4001, INDIRECT("D" &amp; ROW()-1), $U$2:$U$4001, "〇"), "〇"))</f>
        <v>×</v>
      </c>
      <c r="V1407" s="52" t="str">
        <f t="shared" si="179"/>
        <v>×</v>
      </c>
      <c r="W1407" s="52" t="str">
        <f t="shared" si="180"/>
        <v>×</v>
      </c>
      <c r="X1407" s="53" t="str">
        <f t="shared" ca="1" si="181"/>
        <v/>
      </c>
      <c r="Y1407" s="52">
        <f t="shared" ca="1" si="182"/>
        <v>0</v>
      </c>
      <c r="Z1407" s="52">
        <f t="shared" si="183"/>
        <v>127</v>
      </c>
      <c r="AA1407" s="52" t="s">
        <v>125</v>
      </c>
    </row>
    <row r="1408" spans="1:27" s="25" customFormat="1" ht="14.25" customHeight="1" x14ac:dyDescent="0.4">
      <c r="A1408" s="39" t="s">
        <v>8053</v>
      </c>
      <c r="B1408" s="45">
        <v>2203</v>
      </c>
      <c r="C1408" s="45">
        <v>1279</v>
      </c>
      <c r="D1408" s="45">
        <v>127</v>
      </c>
      <c r="E1408" s="46" t="s">
        <v>7530</v>
      </c>
      <c r="F1408" s="47" t="s">
        <v>5057</v>
      </c>
      <c r="G1408" s="46" t="s">
        <v>91</v>
      </c>
      <c r="H1408" s="46" t="s">
        <v>5058</v>
      </c>
      <c r="I1408" s="46" t="s">
        <v>5059</v>
      </c>
      <c r="J1408" s="48">
        <v>525</v>
      </c>
      <c r="K1408" s="49">
        <v>10.5</v>
      </c>
      <c r="L1408" s="50">
        <v>1050</v>
      </c>
      <c r="M1408" s="50">
        <v>11025</v>
      </c>
      <c r="N1408" s="51">
        <v>0</v>
      </c>
      <c r="O1408" s="51">
        <v>6</v>
      </c>
      <c r="P1408" s="51">
        <v>0</v>
      </c>
      <c r="Q1408" s="51">
        <v>0</v>
      </c>
      <c r="R1408" s="51">
        <f t="shared" si="184"/>
        <v>6</v>
      </c>
      <c r="S1408" s="79"/>
      <c r="T1408" s="52">
        <f t="shared" si="178"/>
        <v>0</v>
      </c>
      <c r="U1408" s="52" t="str" cm="1">
        <f t="array" aca="1" ref="U1408" ca="1">IF(S1408="", "×", IF(LEFT(S1408,2)="項番", COUNTIFS($D$2:$D$4001, INDIRECT("D" &amp; ROW()-1), $U$2:$U$4001, "〇"), "〇"))</f>
        <v>×</v>
      </c>
      <c r="V1408" s="52" t="str">
        <f t="shared" si="179"/>
        <v>×</v>
      </c>
      <c r="W1408" s="52" t="str">
        <f t="shared" si="180"/>
        <v>×</v>
      </c>
      <c r="X1408" s="53" t="str">
        <f t="shared" ca="1" si="181"/>
        <v/>
      </c>
      <c r="Y1408" s="52">
        <f t="shared" ca="1" si="182"/>
        <v>0</v>
      </c>
      <c r="Z1408" s="52">
        <f t="shared" si="183"/>
        <v>127</v>
      </c>
      <c r="AA1408" s="52" t="s">
        <v>125</v>
      </c>
    </row>
    <row r="1409" spans="1:246" s="25" customFormat="1" ht="14.25" customHeight="1" x14ac:dyDescent="0.4">
      <c r="A1409" s="39" t="s">
        <v>8053</v>
      </c>
      <c r="B1409" s="45">
        <v>3282</v>
      </c>
      <c r="C1409" s="45">
        <v>1280</v>
      </c>
      <c r="D1409" s="45">
        <v>127</v>
      </c>
      <c r="E1409" s="46" t="s">
        <v>7530</v>
      </c>
      <c r="F1409" s="68" t="s">
        <v>90</v>
      </c>
      <c r="G1409" s="46" t="s">
        <v>91</v>
      </c>
      <c r="H1409" s="46" t="s">
        <v>92</v>
      </c>
      <c r="I1409" s="46" t="s">
        <v>93</v>
      </c>
      <c r="J1409" s="48">
        <v>1</v>
      </c>
      <c r="K1409" s="49" t="s">
        <v>125</v>
      </c>
      <c r="L1409" s="50"/>
      <c r="M1409" s="50" t="s">
        <v>125</v>
      </c>
      <c r="N1409" s="46">
        <v>0</v>
      </c>
      <c r="O1409" s="46">
        <v>0</v>
      </c>
      <c r="P1409" s="46">
        <v>60</v>
      </c>
      <c r="Q1409" s="46">
        <v>0</v>
      </c>
      <c r="R1409" s="46">
        <v>60</v>
      </c>
      <c r="S1409" s="79"/>
      <c r="T1409" s="52">
        <f t="shared" si="178"/>
        <v>0</v>
      </c>
      <c r="U1409" s="52" t="str" cm="1">
        <f t="array" aca="1" ref="U1409" ca="1">IF(S1409="", "×", IF(LEFT(S1409,2)="項番", COUNTIFS($D$2:$D$4001, INDIRECT("D" &amp; ROW()-1), $U$2:$U$4001, "〇"), "〇"))</f>
        <v>×</v>
      </c>
      <c r="V1409" s="52" t="str">
        <f t="shared" si="179"/>
        <v>×</v>
      </c>
      <c r="W1409" s="52" t="str">
        <f t="shared" si="180"/>
        <v>×</v>
      </c>
      <c r="X1409" s="53" t="str">
        <f t="shared" ca="1" si="181"/>
        <v/>
      </c>
      <c r="Y1409" s="52">
        <f t="shared" ca="1" si="182"/>
        <v>0</v>
      </c>
      <c r="Z1409" s="52">
        <f t="shared" si="183"/>
        <v>127</v>
      </c>
      <c r="AA1409" s="52" t="s">
        <v>125</v>
      </c>
    </row>
    <row r="1410" spans="1:246" s="25" customFormat="1" ht="14.25" customHeight="1" x14ac:dyDescent="0.4">
      <c r="A1410" s="39" t="s">
        <v>8053</v>
      </c>
      <c r="B1410" s="45">
        <v>3283</v>
      </c>
      <c r="C1410" s="45">
        <v>1281</v>
      </c>
      <c r="D1410" s="45">
        <v>127</v>
      </c>
      <c r="E1410" s="46" t="s">
        <v>7530</v>
      </c>
      <c r="F1410" s="68" t="s">
        <v>94</v>
      </c>
      <c r="G1410" s="46" t="s">
        <v>91</v>
      </c>
      <c r="H1410" s="46" t="s">
        <v>95</v>
      </c>
      <c r="I1410" s="46" t="s">
        <v>96</v>
      </c>
      <c r="J1410" s="48">
        <v>1</v>
      </c>
      <c r="K1410" s="49" t="s">
        <v>125</v>
      </c>
      <c r="L1410" s="50"/>
      <c r="M1410" s="50" t="s">
        <v>125</v>
      </c>
      <c r="N1410" s="46">
        <v>0</v>
      </c>
      <c r="O1410" s="46">
        <v>0</v>
      </c>
      <c r="P1410" s="46">
        <v>240</v>
      </c>
      <c r="Q1410" s="46">
        <v>0</v>
      </c>
      <c r="R1410" s="46">
        <v>240</v>
      </c>
      <c r="S1410" s="79"/>
      <c r="T1410" s="52">
        <f t="shared" si="178"/>
        <v>0</v>
      </c>
      <c r="U1410" s="52" t="str" cm="1">
        <f t="array" aca="1" ref="U1410" ca="1">IF(S1410="", "×", IF(LEFT(S1410,2)="項番", COUNTIFS($D$2:$D$4001, INDIRECT("D" &amp; ROW()-1), $U$2:$U$4001, "〇"), "〇"))</f>
        <v>×</v>
      </c>
      <c r="V1410" s="52" t="str">
        <f t="shared" si="179"/>
        <v>×</v>
      </c>
      <c r="W1410" s="52" t="str">
        <f t="shared" si="180"/>
        <v>×</v>
      </c>
      <c r="X1410" s="53" t="str">
        <f t="shared" ca="1" si="181"/>
        <v/>
      </c>
      <c r="Y1410" s="52">
        <f t="shared" ca="1" si="182"/>
        <v>0</v>
      </c>
      <c r="Z1410" s="52">
        <f t="shared" si="183"/>
        <v>127</v>
      </c>
      <c r="AA1410" s="52" t="s">
        <v>125</v>
      </c>
    </row>
    <row r="1411" spans="1:246" ht="14.25" customHeight="1" x14ac:dyDescent="0.4">
      <c r="A1411" s="39" t="s">
        <v>8053</v>
      </c>
      <c r="B1411" s="45">
        <v>3284</v>
      </c>
      <c r="C1411" s="45">
        <v>1282</v>
      </c>
      <c r="D1411" s="45">
        <v>127</v>
      </c>
      <c r="E1411" s="46" t="s">
        <v>7530</v>
      </c>
      <c r="F1411" s="68" t="s">
        <v>97</v>
      </c>
      <c r="G1411" s="46" t="s">
        <v>91</v>
      </c>
      <c r="H1411" s="46" t="s">
        <v>98</v>
      </c>
      <c r="I1411" s="46" t="s">
        <v>16</v>
      </c>
      <c r="J1411" s="48">
        <v>1</v>
      </c>
      <c r="K1411" s="49" t="s">
        <v>125</v>
      </c>
      <c r="L1411" s="50"/>
      <c r="M1411" s="50" t="s">
        <v>125</v>
      </c>
      <c r="N1411" s="46">
        <v>0</v>
      </c>
      <c r="O1411" s="46">
        <v>0</v>
      </c>
      <c r="P1411" s="46">
        <v>480</v>
      </c>
      <c r="Q1411" s="46">
        <v>0</v>
      </c>
      <c r="R1411" s="46">
        <v>480</v>
      </c>
      <c r="S1411" s="79"/>
      <c r="T1411" s="52">
        <f t="shared" si="178"/>
        <v>0</v>
      </c>
      <c r="U1411" s="52" t="str" cm="1">
        <f t="array" aca="1" ref="U1411" ca="1">IF(S1411="", "×", IF(LEFT(S1411,2)="項番", COUNTIFS($D$2:$D$4001, INDIRECT("D" &amp; ROW()-1), $U$2:$U$4001, "〇"), "〇"))</f>
        <v>×</v>
      </c>
      <c r="V1411" s="52" t="str">
        <f t="shared" si="179"/>
        <v>×</v>
      </c>
      <c r="W1411" s="52" t="str">
        <f t="shared" si="180"/>
        <v>×</v>
      </c>
      <c r="X1411" s="53" t="str">
        <f t="shared" ca="1" si="181"/>
        <v/>
      </c>
      <c r="Y1411" s="52">
        <f t="shared" ca="1" si="182"/>
        <v>0</v>
      </c>
      <c r="Z1411" s="52">
        <f t="shared" si="183"/>
        <v>127</v>
      </c>
      <c r="AA1411" s="52" t="s">
        <v>125</v>
      </c>
    </row>
    <row r="1412" spans="1:246" s="54" customFormat="1" ht="14.25" customHeight="1" x14ac:dyDescent="0.4">
      <c r="A1412" s="54" t="s">
        <v>125</v>
      </c>
      <c r="B1412" s="55"/>
      <c r="C1412" s="55" t="s">
        <v>125</v>
      </c>
      <c r="D1412" s="55" t="s">
        <v>125</v>
      </c>
      <c r="E1412" s="56"/>
      <c r="F1412" s="69"/>
      <c r="G1412" s="56"/>
      <c r="H1412" s="56"/>
      <c r="I1412" s="56"/>
      <c r="J1412" s="58"/>
      <c r="K1412" s="59"/>
      <c r="L1412" s="60"/>
      <c r="M1412" s="60"/>
      <c r="N1412" s="56"/>
      <c r="O1412" s="56"/>
      <c r="P1412" s="56"/>
      <c r="Q1412" s="56"/>
      <c r="R1412" s="56"/>
      <c r="S1412" s="80" t="s">
        <v>7815</v>
      </c>
      <c r="T1412" s="62">
        <f t="shared" si="178"/>
        <v>0</v>
      </c>
      <c r="U1412" s="62" cm="1">
        <f t="array" aca="1" ref="U1412" ca="1">IF(S1412="", "×", IF(LEFT(S1412,2)="項番", COUNTIFS($D$2:$D$4001, INDIRECT("D" &amp; ROW()-1), $U$2:$U$4001, "〇"), "〇"))</f>
        <v>0</v>
      </c>
      <c r="V1412" s="62" t="str">
        <f t="shared" si="179"/>
        <v/>
      </c>
      <c r="W1412" s="62" t="str">
        <f t="shared" si="180"/>
        <v/>
      </c>
      <c r="X1412" s="63" t="str">
        <f t="shared" ca="1" si="181"/>
        <v/>
      </c>
      <c r="Y1412" s="62">
        <f t="shared" ca="1" si="182"/>
        <v>0</v>
      </c>
      <c r="Z1412" s="62">
        <f t="shared" si="183"/>
        <v>127</v>
      </c>
      <c r="AA1412" s="62" t="s">
        <v>7924</v>
      </c>
      <c r="AB1412" s="64"/>
      <c r="AC1412" s="64"/>
      <c r="AD1412" s="64"/>
      <c r="AE1412" s="64"/>
      <c r="AF1412" s="64"/>
      <c r="AG1412" s="64"/>
      <c r="AH1412" s="64"/>
      <c r="AI1412" s="64"/>
      <c r="AJ1412" s="64"/>
      <c r="AK1412" s="64"/>
      <c r="AL1412" s="64"/>
      <c r="AM1412" s="64"/>
      <c r="AN1412" s="64"/>
      <c r="AO1412" s="64"/>
      <c r="AP1412" s="64"/>
      <c r="AQ1412" s="64"/>
      <c r="AR1412" s="64"/>
      <c r="AS1412" s="64"/>
      <c r="AT1412" s="64"/>
      <c r="AU1412" s="64"/>
      <c r="AV1412" s="64"/>
      <c r="AW1412" s="64"/>
      <c r="AX1412" s="64"/>
      <c r="AY1412" s="64"/>
      <c r="AZ1412" s="64"/>
      <c r="BA1412" s="64"/>
      <c r="BB1412" s="64"/>
      <c r="BC1412" s="64"/>
      <c r="BD1412" s="64"/>
      <c r="BE1412" s="64"/>
      <c r="BF1412" s="64"/>
      <c r="BG1412" s="64"/>
      <c r="BH1412" s="64"/>
      <c r="BI1412" s="64"/>
      <c r="BJ1412" s="64"/>
      <c r="BK1412" s="64"/>
      <c r="BL1412" s="64"/>
      <c r="BM1412" s="64"/>
      <c r="BN1412" s="64"/>
      <c r="BO1412" s="64"/>
      <c r="BP1412" s="64"/>
      <c r="BQ1412" s="64"/>
      <c r="BR1412" s="64"/>
      <c r="BS1412" s="64"/>
      <c r="BT1412" s="64"/>
      <c r="BU1412" s="64"/>
      <c r="BV1412" s="64"/>
      <c r="BW1412" s="64"/>
      <c r="BX1412" s="64"/>
      <c r="BY1412" s="64"/>
      <c r="BZ1412" s="64"/>
      <c r="CA1412" s="64"/>
      <c r="CB1412" s="64"/>
      <c r="CC1412" s="64"/>
      <c r="CD1412" s="64"/>
      <c r="CE1412" s="64"/>
      <c r="CF1412" s="64"/>
      <c r="CG1412" s="64"/>
      <c r="CH1412" s="64"/>
      <c r="CI1412" s="64"/>
      <c r="CJ1412" s="64"/>
      <c r="CK1412" s="64"/>
      <c r="CL1412" s="64"/>
      <c r="CM1412" s="64"/>
      <c r="CN1412" s="64"/>
      <c r="CO1412" s="64"/>
      <c r="CP1412" s="64"/>
      <c r="CQ1412" s="64"/>
      <c r="CR1412" s="64"/>
      <c r="CS1412" s="64"/>
      <c r="CT1412" s="64"/>
      <c r="CU1412" s="64"/>
      <c r="CV1412" s="64"/>
      <c r="CW1412" s="64"/>
      <c r="CX1412" s="64"/>
      <c r="CY1412" s="64"/>
      <c r="CZ1412" s="64"/>
      <c r="DA1412" s="64"/>
      <c r="DB1412" s="64"/>
      <c r="DC1412" s="64"/>
      <c r="DD1412" s="64"/>
      <c r="DE1412" s="64"/>
      <c r="DF1412" s="64"/>
      <c r="DG1412" s="64"/>
      <c r="DH1412" s="64"/>
      <c r="DI1412" s="64"/>
      <c r="DJ1412" s="64"/>
      <c r="DK1412" s="64"/>
      <c r="DL1412" s="64"/>
      <c r="DM1412" s="64"/>
      <c r="DN1412" s="64"/>
      <c r="DO1412" s="64"/>
      <c r="DP1412" s="64"/>
      <c r="DQ1412" s="64"/>
      <c r="DR1412" s="64"/>
      <c r="DS1412" s="64"/>
      <c r="DT1412" s="64"/>
      <c r="DU1412" s="64"/>
      <c r="DV1412" s="64"/>
      <c r="DW1412" s="64"/>
      <c r="DX1412" s="64"/>
      <c r="DY1412" s="64"/>
      <c r="DZ1412" s="64"/>
      <c r="EA1412" s="64"/>
      <c r="EB1412" s="64"/>
      <c r="EC1412" s="64"/>
      <c r="ED1412" s="64"/>
      <c r="EE1412" s="64"/>
      <c r="EF1412" s="64"/>
      <c r="EG1412" s="64"/>
      <c r="EH1412" s="64"/>
      <c r="EI1412" s="64"/>
      <c r="EJ1412" s="64"/>
      <c r="EK1412" s="64"/>
      <c r="EL1412" s="64"/>
      <c r="EM1412" s="64"/>
      <c r="EN1412" s="64"/>
      <c r="EO1412" s="64"/>
      <c r="EP1412" s="64"/>
      <c r="EQ1412" s="64"/>
      <c r="ER1412" s="64"/>
      <c r="ES1412" s="64"/>
      <c r="ET1412" s="64"/>
      <c r="EU1412" s="64"/>
      <c r="EV1412" s="64"/>
      <c r="EW1412" s="64"/>
      <c r="EX1412" s="64"/>
      <c r="EY1412" s="64"/>
      <c r="EZ1412" s="64"/>
      <c r="FA1412" s="64"/>
      <c r="FB1412" s="64"/>
      <c r="FC1412" s="64"/>
      <c r="FD1412" s="64"/>
      <c r="FE1412" s="64"/>
      <c r="FF1412" s="64"/>
      <c r="FG1412" s="64"/>
      <c r="FH1412" s="64"/>
      <c r="FI1412" s="64"/>
      <c r="FJ1412" s="64"/>
      <c r="FK1412" s="64"/>
      <c r="FL1412" s="64"/>
      <c r="FM1412" s="64"/>
      <c r="FN1412" s="64"/>
      <c r="FO1412" s="64"/>
      <c r="FP1412" s="64"/>
      <c r="FQ1412" s="64"/>
      <c r="FR1412" s="64"/>
      <c r="FS1412" s="64"/>
      <c r="FT1412" s="64"/>
      <c r="FU1412" s="64"/>
      <c r="FV1412" s="64"/>
      <c r="FW1412" s="64"/>
      <c r="FX1412" s="64"/>
      <c r="FY1412" s="64"/>
      <c r="FZ1412" s="64"/>
      <c r="GA1412" s="64"/>
      <c r="GB1412" s="64"/>
      <c r="GC1412" s="64"/>
      <c r="GD1412" s="64"/>
      <c r="GE1412" s="64"/>
      <c r="GF1412" s="64"/>
      <c r="GG1412" s="64"/>
      <c r="GH1412" s="64"/>
      <c r="GI1412" s="64"/>
      <c r="GJ1412" s="64"/>
      <c r="GK1412" s="64"/>
      <c r="GL1412" s="64"/>
      <c r="GM1412" s="64"/>
      <c r="GN1412" s="64"/>
      <c r="GO1412" s="64"/>
      <c r="GP1412" s="64"/>
      <c r="GQ1412" s="64"/>
      <c r="GR1412" s="64"/>
      <c r="GS1412" s="64"/>
      <c r="GT1412" s="64"/>
      <c r="GU1412" s="64"/>
      <c r="GV1412" s="64"/>
      <c r="GW1412" s="64"/>
      <c r="GX1412" s="64"/>
      <c r="GY1412" s="64"/>
      <c r="GZ1412" s="64"/>
      <c r="HA1412" s="64"/>
      <c r="HB1412" s="64"/>
      <c r="HC1412" s="64"/>
      <c r="HD1412" s="64"/>
      <c r="HE1412" s="64"/>
      <c r="HF1412" s="64"/>
      <c r="HG1412" s="64"/>
      <c r="HH1412" s="64"/>
      <c r="HI1412" s="64"/>
      <c r="HJ1412" s="64"/>
      <c r="HK1412" s="64"/>
      <c r="HL1412" s="64"/>
      <c r="HM1412" s="64"/>
      <c r="HN1412" s="64"/>
      <c r="HO1412" s="64"/>
      <c r="HP1412" s="64"/>
      <c r="HQ1412" s="64"/>
      <c r="HR1412" s="64"/>
      <c r="HS1412" s="64"/>
      <c r="HT1412" s="64"/>
      <c r="HU1412" s="64"/>
      <c r="HV1412" s="64"/>
      <c r="HW1412" s="64"/>
      <c r="HX1412" s="64"/>
      <c r="HY1412" s="64"/>
      <c r="HZ1412" s="64"/>
      <c r="IA1412" s="64"/>
      <c r="IB1412" s="64"/>
      <c r="IC1412" s="64"/>
      <c r="ID1412" s="64"/>
      <c r="IE1412" s="64"/>
      <c r="IF1412" s="64"/>
      <c r="IG1412" s="64"/>
      <c r="IH1412" s="64"/>
      <c r="II1412" s="64"/>
      <c r="IJ1412" s="64"/>
      <c r="IK1412" s="64"/>
      <c r="IL1412" s="64"/>
    </row>
    <row r="1413" spans="1:246" ht="14.25" customHeight="1" x14ac:dyDescent="0.4">
      <c r="A1413" s="39" t="s">
        <v>8054</v>
      </c>
      <c r="B1413" s="45">
        <v>1658</v>
      </c>
      <c r="C1413" s="45">
        <v>1283</v>
      </c>
      <c r="D1413" s="45">
        <v>128</v>
      </c>
      <c r="E1413" s="46" t="s">
        <v>7530</v>
      </c>
      <c r="F1413" s="47" t="s">
        <v>3854</v>
      </c>
      <c r="G1413" s="46" t="s">
        <v>3855</v>
      </c>
      <c r="H1413" s="46" t="s">
        <v>3856</v>
      </c>
      <c r="I1413" s="46" t="s">
        <v>3857</v>
      </c>
      <c r="J1413" s="48">
        <v>280</v>
      </c>
      <c r="K1413" s="49">
        <v>26.6</v>
      </c>
      <c r="L1413" s="50">
        <v>280</v>
      </c>
      <c r="M1413" s="50">
        <v>7448</v>
      </c>
      <c r="N1413" s="51">
        <v>0</v>
      </c>
      <c r="O1413" s="51">
        <v>18</v>
      </c>
      <c r="P1413" s="51">
        <v>0</v>
      </c>
      <c r="Q1413" s="51">
        <v>0</v>
      </c>
      <c r="R1413" s="51">
        <f t="shared" ref="R1413:R1443" si="185">SUM(N1413:Q1413)</f>
        <v>18</v>
      </c>
      <c r="S1413" s="79"/>
      <c r="T1413" s="52">
        <f t="shared" ref="T1413:T1476" si="186">IF(C1413="",SUMIF(D:D,D1412,T:T),R1413*S1413)</f>
        <v>0</v>
      </c>
      <c r="U1413" s="52" t="str" cm="1">
        <f t="array" aca="1" ref="U1413" ca="1">IF(S1413="", "×", IF(LEFT(S1413,2)="項番", COUNTIFS($D$2:$D$4001, INDIRECT("D" &amp; ROW()-1), $U$2:$U$4001, "〇"), "〇"))</f>
        <v>×</v>
      </c>
      <c r="V1413" s="52" t="str">
        <f t="shared" ref="V1413:V1476" si="187">IF(LEFT(S1413,2)="項番","",IF(S1413&gt;=1,"〇","×"))</f>
        <v>×</v>
      </c>
      <c r="W1413" s="52" t="str">
        <f t="shared" ref="W1413:W1476" si="188">IF(LEFT(S1413,2)="項番","",IF(ISNUMBER(S1413),IF(INT(S1413)=S1413,"〇","×"),"×"))</f>
        <v>×</v>
      </c>
      <c r="X1413" s="53" t="str">
        <f t="shared" ref="X1413:X1476" ca="1" si="189">IF(LEFT(S1413,2)="項番",IF(U1413=0,"",IF(COUNTIF(D:D,Z1413)=U1413,"","この項番で見積単価（税別）が入力されていない品目があります")),IF(U1413="〇",IF(OR(V1413="×",W1413="×"),"←見積単価（税別）欄には、1以上の整数を入力してください",""),""))</f>
        <v/>
      </c>
      <c r="Y1413" s="52">
        <f t="shared" ref="Y1413:Y1476" ca="1" si="190">IF(X1413="",0,1)</f>
        <v>0</v>
      </c>
      <c r="Z1413" s="52">
        <f t="shared" ref="Z1413:Z1476" si="191">IF(D1413="",D1412,D1413)</f>
        <v>128</v>
      </c>
      <c r="AA1413" s="52" t="s">
        <v>125</v>
      </c>
    </row>
    <row r="1414" spans="1:246" ht="14.25" customHeight="1" x14ac:dyDescent="0.4">
      <c r="A1414" s="39" t="s">
        <v>8054</v>
      </c>
      <c r="B1414" s="45">
        <v>1660</v>
      </c>
      <c r="C1414" s="45">
        <v>1284</v>
      </c>
      <c r="D1414" s="45">
        <v>128</v>
      </c>
      <c r="E1414" s="46" t="s">
        <v>7530</v>
      </c>
      <c r="F1414" s="47" t="s">
        <v>3860</v>
      </c>
      <c r="G1414" s="46" t="s">
        <v>3855</v>
      </c>
      <c r="H1414" s="46" t="s">
        <v>3861</v>
      </c>
      <c r="I1414" s="46" t="s">
        <v>1287</v>
      </c>
      <c r="J1414" s="48">
        <v>70</v>
      </c>
      <c r="K1414" s="49">
        <v>66.099999999999994</v>
      </c>
      <c r="L1414" s="50">
        <v>70</v>
      </c>
      <c r="M1414" s="50">
        <v>4627</v>
      </c>
      <c r="N1414" s="51">
        <v>0</v>
      </c>
      <c r="O1414" s="51">
        <v>4</v>
      </c>
      <c r="P1414" s="51">
        <v>1</v>
      </c>
      <c r="Q1414" s="51">
        <v>0</v>
      </c>
      <c r="R1414" s="51">
        <f t="shared" si="185"/>
        <v>5</v>
      </c>
      <c r="S1414" s="79"/>
      <c r="T1414" s="52">
        <f t="shared" si="186"/>
        <v>0</v>
      </c>
      <c r="U1414" s="52" t="str" cm="1">
        <f t="array" aca="1" ref="U1414" ca="1">IF(S1414="", "×", IF(LEFT(S1414,2)="項番", COUNTIFS($D$2:$D$4001, INDIRECT("D" &amp; ROW()-1), $U$2:$U$4001, "〇"), "〇"))</f>
        <v>×</v>
      </c>
      <c r="V1414" s="52" t="str">
        <f t="shared" si="187"/>
        <v>×</v>
      </c>
      <c r="W1414" s="52" t="str">
        <f t="shared" si="188"/>
        <v>×</v>
      </c>
      <c r="X1414" s="53" t="str">
        <f t="shared" ca="1" si="189"/>
        <v/>
      </c>
      <c r="Y1414" s="52">
        <f t="shared" ca="1" si="190"/>
        <v>0</v>
      </c>
      <c r="Z1414" s="52">
        <f t="shared" si="191"/>
        <v>128</v>
      </c>
      <c r="AA1414" s="52" t="s">
        <v>125</v>
      </c>
    </row>
    <row r="1415" spans="1:246" ht="14.25" customHeight="1" x14ac:dyDescent="0.4">
      <c r="A1415" s="39" t="s">
        <v>8054</v>
      </c>
      <c r="B1415" s="45">
        <v>1661</v>
      </c>
      <c r="C1415" s="45">
        <v>1285</v>
      </c>
      <c r="D1415" s="45">
        <v>128</v>
      </c>
      <c r="E1415" s="46" t="s">
        <v>7530</v>
      </c>
      <c r="F1415" s="47" t="s">
        <v>3862</v>
      </c>
      <c r="G1415" s="46" t="s">
        <v>3855</v>
      </c>
      <c r="H1415" s="46" t="s">
        <v>3863</v>
      </c>
      <c r="I1415" s="46" t="s">
        <v>3864</v>
      </c>
      <c r="J1415" s="48">
        <v>14</v>
      </c>
      <c r="K1415" s="49">
        <v>61.8</v>
      </c>
      <c r="L1415" s="50">
        <v>14</v>
      </c>
      <c r="M1415" s="50">
        <v>865.19999999999993</v>
      </c>
      <c r="N1415" s="51">
        <v>0</v>
      </c>
      <c r="O1415" s="51">
        <v>2</v>
      </c>
      <c r="P1415" s="51">
        <v>0</v>
      </c>
      <c r="Q1415" s="51">
        <v>0</v>
      </c>
      <c r="R1415" s="51">
        <f t="shared" si="185"/>
        <v>2</v>
      </c>
      <c r="S1415" s="79"/>
      <c r="T1415" s="52">
        <f t="shared" si="186"/>
        <v>0</v>
      </c>
      <c r="U1415" s="52" t="str" cm="1">
        <f t="array" aca="1" ref="U1415" ca="1">IF(S1415="", "×", IF(LEFT(S1415,2)="項番", COUNTIFS($D$2:$D$4001, INDIRECT("D" &amp; ROW()-1), $U$2:$U$4001, "〇"), "〇"))</f>
        <v>×</v>
      </c>
      <c r="V1415" s="52" t="str">
        <f t="shared" si="187"/>
        <v>×</v>
      </c>
      <c r="W1415" s="52" t="str">
        <f t="shared" si="188"/>
        <v>×</v>
      </c>
      <c r="X1415" s="53" t="str">
        <f t="shared" ca="1" si="189"/>
        <v/>
      </c>
      <c r="Y1415" s="52">
        <f t="shared" ca="1" si="190"/>
        <v>0</v>
      </c>
      <c r="Z1415" s="52">
        <f t="shared" si="191"/>
        <v>128</v>
      </c>
      <c r="AA1415" s="52" t="s">
        <v>125</v>
      </c>
    </row>
    <row r="1416" spans="1:246" ht="14.25" customHeight="1" x14ac:dyDescent="0.4">
      <c r="A1416" s="39" t="s">
        <v>8054</v>
      </c>
      <c r="B1416" s="45">
        <v>1663</v>
      </c>
      <c r="C1416" s="45">
        <v>1286</v>
      </c>
      <c r="D1416" s="45">
        <v>128</v>
      </c>
      <c r="E1416" s="46" t="s">
        <v>7530</v>
      </c>
      <c r="F1416" s="47" t="s">
        <v>3868</v>
      </c>
      <c r="G1416" s="46" t="s">
        <v>3855</v>
      </c>
      <c r="H1416" s="46" t="s">
        <v>3869</v>
      </c>
      <c r="I1416" s="46" t="s">
        <v>3870</v>
      </c>
      <c r="J1416" s="48">
        <v>100</v>
      </c>
      <c r="K1416" s="49">
        <v>21.6</v>
      </c>
      <c r="L1416" s="50">
        <v>100</v>
      </c>
      <c r="M1416" s="50">
        <v>2160</v>
      </c>
      <c r="N1416" s="51">
        <v>0</v>
      </c>
      <c r="O1416" s="51">
        <v>0</v>
      </c>
      <c r="P1416" s="51">
        <v>8</v>
      </c>
      <c r="Q1416" s="51">
        <v>0</v>
      </c>
      <c r="R1416" s="51">
        <f t="shared" si="185"/>
        <v>8</v>
      </c>
      <c r="S1416" s="79"/>
      <c r="T1416" s="52">
        <f t="shared" si="186"/>
        <v>0</v>
      </c>
      <c r="U1416" s="52" t="str" cm="1">
        <f t="array" aca="1" ref="U1416" ca="1">IF(S1416="", "×", IF(LEFT(S1416,2)="項番", COUNTIFS($D$2:$D$4001, INDIRECT("D" &amp; ROW()-1), $U$2:$U$4001, "〇"), "〇"))</f>
        <v>×</v>
      </c>
      <c r="V1416" s="52" t="str">
        <f t="shared" si="187"/>
        <v>×</v>
      </c>
      <c r="W1416" s="52" t="str">
        <f t="shared" si="188"/>
        <v>×</v>
      </c>
      <c r="X1416" s="53" t="str">
        <f t="shared" ca="1" si="189"/>
        <v/>
      </c>
      <c r="Y1416" s="52">
        <f t="shared" ca="1" si="190"/>
        <v>0</v>
      </c>
      <c r="Z1416" s="52">
        <f t="shared" si="191"/>
        <v>128</v>
      </c>
      <c r="AA1416" s="52" t="s">
        <v>125</v>
      </c>
    </row>
    <row r="1417" spans="1:246" ht="14.25" customHeight="1" x14ac:dyDescent="0.4">
      <c r="A1417" s="39" t="s">
        <v>8054</v>
      </c>
      <c r="B1417" s="45">
        <v>1664</v>
      </c>
      <c r="C1417" s="45">
        <v>1287</v>
      </c>
      <c r="D1417" s="45">
        <v>128</v>
      </c>
      <c r="E1417" s="46" t="s">
        <v>7530</v>
      </c>
      <c r="F1417" s="47" t="s">
        <v>3871</v>
      </c>
      <c r="G1417" s="46" t="s">
        <v>3855</v>
      </c>
      <c r="H1417" s="46" t="s">
        <v>3872</v>
      </c>
      <c r="I1417" s="46" t="s">
        <v>3870</v>
      </c>
      <c r="J1417" s="48">
        <v>100</v>
      </c>
      <c r="K1417" s="49">
        <v>21.6</v>
      </c>
      <c r="L1417" s="50">
        <v>100</v>
      </c>
      <c r="M1417" s="50">
        <v>2160</v>
      </c>
      <c r="N1417" s="51">
        <v>0</v>
      </c>
      <c r="O1417" s="51">
        <v>6</v>
      </c>
      <c r="P1417" s="51">
        <v>6</v>
      </c>
      <c r="Q1417" s="51">
        <v>0</v>
      </c>
      <c r="R1417" s="51">
        <f t="shared" si="185"/>
        <v>12</v>
      </c>
      <c r="S1417" s="79"/>
      <c r="T1417" s="52">
        <f t="shared" si="186"/>
        <v>0</v>
      </c>
      <c r="U1417" s="52" t="str" cm="1">
        <f t="array" aca="1" ref="U1417" ca="1">IF(S1417="", "×", IF(LEFT(S1417,2)="項番", COUNTIFS($D$2:$D$4001, INDIRECT("D" &amp; ROW()-1), $U$2:$U$4001, "〇"), "〇"))</f>
        <v>×</v>
      </c>
      <c r="V1417" s="52" t="str">
        <f t="shared" si="187"/>
        <v>×</v>
      </c>
      <c r="W1417" s="52" t="str">
        <f t="shared" si="188"/>
        <v>×</v>
      </c>
      <c r="X1417" s="53" t="str">
        <f t="shared" ca="1" si="189"/>
        <v/>
      </c>
      <c r="Y1417" s="52">
        <f t="shared" ca="1" si="190"/>
        <v>0</v>
      </c>
      <c r="Z1417" s="52">
        <f t="shared" si="191"/>
        <v>128</v>
      </c>
      <c r="AA1417" s="52" t="s">
        <v>125</v>
      </c>
    </row>
    <row r="1418" spans="1:246" ht="14.25" customHeight="1" x14ac:dyDescent="0.4">
      <c r="A1418" s="39" t="s">
        <v>8054</v>
      </c>
      <c r="B1418" s="45">
        <v>1665</v>
      </c>
      <c r="C1418" s="45">
        <v>1288</v>
      </c>
      <c r="D1418" s="45">
        <v>128</v>
      </c>
      <c r="E1418" s="46" t="s">
        <v>7530</v>
      </c>
      <c r="F1418" s="47" t="s">
        <v>3873</v>
      </c>
      <c r="G1418" s="46" t="s">
        <v>3855</v>
      </c>
      <c r="H1418" s="46" t="s">
        <v>3874</v>
      </c>
      <c r="I1418" s="46" t="s">
        <v>3875</v>
      </c>
      <c r="J1418" s="48">
        <v>30</v>
      </c>
      <c r="K1418" s="49">
        <v>119.9</v>
      </c>
      <c r="L1418" s="50">
        <v>30</v>
      </c>
      <c r="M1418" s="50">
        <v>3597</v>
      </c>
      <c r="N1418" s="51">
        <v>0</v>
      </c>
      <c r="O1418" s="51">
        <v>0</v>
      </c>
      <c r="P1418" s="51">
        <v>8</v>
      </c>
      <c r="Q1418" s="51">
        <v>0</v>
      </c>
      <c r="R1418" s="51">
        <f t="shared" si="185"/>
        <v>8</v>
      </c>
      <c r="S1418" s="79"/>
      <c r="T1418" s="52">
        <f t="shared" si="186"/>
        <v>0</v>
      </c>
      <c r="U1418" s="52" t="str" cm="1">
        <f t="array" aca="1" ref="U1418" ca="1">IF(S1418="", "×", IF(LEFT(S1418,2)="項番", COUNTIFS($D$2:$D$4001, INDIRECT("D" &amp; ROW()-1), $U$2:$U$4001, "〇"), "〇"))</f>
        <v>×</v>
      </c>
      <c r="V1418" s="52" t="str">
        <f t="shared" si="187"/>
        <v>×</v>
      </c>
      <c r="W1418" s="52" t="str">
        <f t="shared" si="188"/>
        <v>×</v>
      </c>
      <c r="X1418" s="53" t="str">
        <f t="shared" ca="1" si="189"/>
        <v/>
      </c>
      <c r="Y1418" s="52">
        <f t="shared" ca="1" si="190"/>
        <v>0</v>
      </c>
      <c r="Z1418" s="52">
        <f t="shared" si="191"/>
        <v>128</v>
      </c>
      <c r="AA1418" s="52" t="s">
        <v>125</v>
      </c>
    </row>
    <row r="1419" spans="1:246" ht="14.25" customHeight="1" x14ac:dyDescent="0.4">
      <c r="A1419" s="39" t="s">
        <v>8054</v>
      </c>
      <c r="B1419" s="45">
        <v>1666</v>
      </c>
      <c r="C1419" s="45">
        <v>1289</v>
      </c>
      <c r="D1419" s="45">
        <v>128</v>
      </c>
      <c r="E1419" s="46" t="s">
        <v>7530</v>
      </c>
      <c r="F1419" s="47" t="s">
        <v>3876</v>
      </c>
      <c r="G1419" s="46" t="s">
        <v>3855</v>
      </c>
      <c r="H1419" s="46" t="s">
        <v>3877</v>
      </c>
      <c r="I1419" s="46" t="s">
        <v>283</v>
      </c>
      <c r="J1419" s="48">
        <v>10</v>
      </c>
      <c r="K1419" s="49">
        <v>576.1</v>
      </c>
      <c r="L1419" s="50">
        <v>10</v>
      </c>
      <c r="M1419" s="50">
        <v>5761</v>
      </c>
      <c r="N1419" s="51">
        <v>0</v>
      </c>
      <c r="O1419" s="51">
        <v>0</v>
      </c>
      <c r="P1419" s="51">
        <v>180</v>
      </c>
      <c r="Q1419" s="51">
        <v>0</v>
      </c>
      <c r="R1419" s="51">
        <f t="shared" si="185"/>
        <v>180</v>
      </c>
      <c r="S1419" s="79"/>
      <c r="T1419" s="52">
        <f t="shared" si="186"/>
        <v>0</v>
      </c>
      <c r="U1419" s="52" t="str" cm="1">
        <f t="array" aca="1" ref="U1419" ca="1">IF(S1419="", "×", IF(LEFT(S1419,2)="項番", COUNTIFS($D$2:$D$4001, INDIRECT("D" &amp; ROW()-1), $U$2:$U$4001, "〇"), "〇"))</f>
        <v>×</v>
      </c>
      <c r="V1419" s="52" t="str">
        <f t="shared" si="187"/>
        <v>×</v>
      </c>
      <c r="W1419" s="52" t="str">
        <f t="shared" si="188"/>
        <v>×</v>
      </c>
      <c r="X1419" s="53" t="str">
        <f t="shared" ca="1" si="189"/>
        <v/>
      </c>
      <c r="Y1419" s="52">
        <f t="shared" ca="1" si="190"/>
        <v>0</v>
      </c>
      <c r="Z1419" s="52">
        <f t="shared" si="191"/>
        <v>128</v>
      </c>
      <c r="AA1419" s="52" t="s">
        <v>125</v>
      </c>
    </row>
    <row r="1420" spans="1:246" s="71" customFormat="1" ht="14.25" customHeight="1" x14ac:dyDescent="0.4">
      <c r="A1420" s="39" t="s">
        <v>8054</v>
      </c>
      <c r="B1420" s="45">
        <v>1667</v>
      </c>
      <c r="C1420" s="45">
        <v>1290</v>
      </c>
      <c r="D1420" s="45">
        <v>128</v>
      </c>
      <c r="E1420" s="46" t="s">
        <v>7530</v>
      </c>
      <c r="F1420" s="47" t="s">
        <v>3878</v>
      </c>
      <c r="G1420" s="46" t="s">
        <v>3855</v>
      </c>
      <c r="H1420" s="46" t="s">
        <v>3879</v>
      </c>
      <c r="I1420" s="46" t="s">
        <v>12</v>
      </c>
      <c r="J1420" s="48">
        <v>100</v>
      </c>
      <c r="K1420" s="49">
        <v>30.9</v>
      </c>
      <c r="L1420" s="50">
        <v>100</v>
      </c>
      <c r="M1420" s="50">
        <v>3090</v>
      </c>
      <c r="N1420" s="51">
        <v>0</v>
      </c>
      <c r="O1420" s="51">
        <v>0</v>
      </c>
      <c r="P1420" s="51">
        <v>0</v>
      </c>
      <c r="Q1420" s="51">
        <v>2</v>
      </c>
      <c r="R1420" s="51">
        <f t="shared" si="185"/>
        <v>2</v>
      </c>
      <c r="S1420" s="79"/>
      <c r="T1420" s="52">
        <f t="shared" si="186"/>
        <v>0</v>
      </c>
      <c r="U1420" s="52" t="str" cm="1">
        <f t="array" aca="1" ref="U1420" ca="1">IF(S1420="", "×", IF(LEFT(S1420,2)="項番", COUNTIFS($D$2:$D$4001, INDIRECT("D" &amp; ROW()-1), $U$2:$U$4001, "〇"), "〇"))</f>
        <v>×</v>
      </c>
      <c r="V1420" s="52" t="str">
        <f t="shared" si="187"/>
        <v>×</v>
      </c>
      <c r="W1420" s="52" t="str">
        <f t="shared" si="188"/>
        <v>×</v>
      </c>
      <c r="X1420" s="53" t="str">
        <f t="shared" ca="1" si="189"/>
        <v/>
      </c>
      <c r="Y1420" s="52">
        <f t="shared" ca="1" si="190"/>
        <v>0</v>
      </c>
      <c r="Z1420" s="52">
        <f t="shared" si="191"/>
        <v>128</v>
      </c>
      <c r="AA1420" s="52" t="s">
        <v>125</v>
      </c>
      <c r="AB1420" s="70"/>
      <c r="AC1420" s="70"/>
      <c r="AD1420" s="70"/>
      <c r="AE1420" s="70"/>
      <c r="AF1420" s="70"/>
      <c r="AG1420" s="70"/>
      <c r="AH1420" s="70"/>
      <c r="AI1420" s="70"/>
      <c r="AJ1420" s="70"/>
      <c r="AK1420" s="70"/>
      <c r="AL1420" s="70"/>
      <c r="AM1420" s="70"/>
      <c r="AN1420" s="70"/>
      <c r="AO1420" s="70"/>
      <c r="AP1420" s="70"/>
      <c r="AQ1420" s="70"/>
      <c r="AR1420" s="70"/>
      <c r="AS1420" s="70"/>
      <c r="AT1420" s="70"/>
      <c r="AU1420" s="70"/>
      <c r="AV1420" s="70"/>
      <c r="AW1420" s="70"/>
      <c r="AX1420" s="70"/>
      <c r="AY1420" s="70"/>
      <c r="AZ1420" s="70"/>
      <c r="BA1420" s="70"/>
      <c r="BB1420" s="70"/>
      <c r="BC1420" s="70"/>
      <c r="BD1420" s="70"/>
      <c r="BE1420" s="70"/>
      <c r="BF1420" s="70"/>
      <c r="BG1420" s="70"/>
      <c r="BH1420" s="70"/>
      <c r="BI1420" s="70"/>
      <c r="BJ1420" s="70"/>
      <c r="BK1420" s="70"/>
      <c r="BL1420" s="70"/>
      <c r="BM1420" s="70"/>
      <c r="BN1420" s="70"/>
      <c r="BO1420" s="70"/>
      <c r="BP1420" s="70"/>
      <c r="BQ1420" s="70"/>
      <c r="BR1420" s="70"/>
      <c r="BS1420" s="70"/>
      <c r="BT1420" s="70"/>
      <c r="BU1420" s="70"/>
      <c r="BV1420" s="70"/>
      <c r="BW1420" s="70"/>
      <c r="BX1420" s="70"/>
      <c r="BY1420" s="70"/>
      <c r="BZ1420" s="70"/>
      <c r="CA1420" s="70"/>
      <c r="CB1420" s="70"/>
      <c r="CC1420" s="70"/>
      <c r="CD1420" s="70"/>
      <c r="CE1420" s="70"/>
      <c r="CF1420" s="70"/>
      <c r="CG1420" s="70"/>
      <c r="CH1420" s="70"/>
      <c r="CI1420" s="70"/>
      <c r="CJ1420" s="70"/>
      <c r="CK1420" s="70"/>
      <c r="CL1420" s="70"/>
      <c r="CM1420" s="70"/>
      <c r="CN1420" s="70"/>
      <c r="CO1420" s="70"/>
      <c r="CP1420" s="70"/>
      <c r="CQ1420" s="70"/>
      <c r="CR1420" s="70"/>
      <c r="CS1420" s="70"/>
      <c r="CT1420" s="70"/>
      <c r="CU1420" s="70"/>
      <c r="CV1420" s="70"/>
      <c r="CW1420" s="70"/>
      <c r="CX1420" s="70"/>
      <c r="CY1420" s="70"/>
      <c r="CZ1420" s="70"/>
      <c r="DA1420" s="70"/>
      <c r="DB1420" s="70"/>
      <c r="DC1420" s="70"/>
      <c r="DD1420" s="70"/>
      <c r="DE1420" s="70"/>
      <c r="DF1420" s="70"/>
      <c r="DG1420" s="70"/>
      <c r="DH1420" s="70"/>
      <c r="DI1420" s="70"/>
      <c r="DJ1420" s="70"/>
      <c r="DK1420" s="70"/>
      <c r="DL1420" s="70"/>
      <c r="DM1420" s="70"/>
      <c r="DN1420" s="70"/>
      <c r="DO1420" s="70"/>
      <c r="DP1420" s="70"/>
      <c r="DQ1420" s="70"/>
      <c r="DR1420" s="70"/>
      <c r="DS1420" s="70"/>
      <c r="DT1420" s="70"/>
      <c r="DU1420" s="70"/>
      <c r="DV1420" s="70"/>
      <c r="DW1420" s="70"/>
      <c r="DX1420" s="70"/>
      <c r="DY1420" s="70"/>
      <c r="DZ1420" s="70"/>
      <c r="EA1420" s="70"/>
      <c r="EB1420" s="70"/>
      <c r="EC1420" s="70"/>
      <c r="ED1420" s="70"/>
      <c r="EE1420" s="70"/>
      <c r="EF1420" s="70"/>
      <c r="EG1420" s="70"/>
      <c r="EH1420" s="70"/>
      <c r="EI1420" s="70"/>
      <c r="EJ1420" s="70"/>
      <c r="EK1420" s="70"/>
      <c r="EL1420" s="70"/>
      <c r="EM1420" s="70"/>
      <c r="EN1420" s="70"/>
      <c r="EO1420" s="70"/>
      <c r="EP1420" s="70"/>
      <c r="EQ1420" s="70"/>
      <c r="ER1420" s="70"/>
      <c r="ES1420" s="70"/>
      <c r="ET1420" s="70"/>
      <c r="EU1420" s="70"/>
      <c r="EV1420" s="70"/>
      <c r="EW1420" s="70"/>
      <c r="EX1420" s="70"/>
      <c r="EY1420" s="70"/>
      <c r="EZ1420" s="70"/>
      <c r="FA1420" s="70"/>
      <c r="FB1420" s="70"/>
      <c r="FC1420" s="70"/>
      <c r="FD1420" s="70"/>
      <c r="FE1420" s="70"/>
      <c r="FF1420" s="70"/>
      <c r="FG1420" s="70"/>
      <c r="FH1420" s="70"/>
      <c r="FI1420" s="70"/>
      <c r="FJ1420" s="70"/>
      <c r="FK1420" s="70"/>
      <c r="FL1420" s="70"/>
      <c r="FM1420" s="70"/>
      <c r="FN1420" s="70"/>
      <c r="FO1420" s="70"/>
      <c r="FP1420" s="70"/>
      <c r="FQ1420" s="70"/>
      <c r="FR1420" s="70"/>
      <c r="FS1420" s="70"/>
      <c r="FT1420" s="70"/>
      <c r="FU1420" s="70"/>
      <c r="FV1420" s="70"/>
      <c r="FW1420" s="70"/>
      <c r="FX1420" s="70"/>
      <c r="FY1420" s="70"/>
      <c r="FZ1420" s="70"/>
      <c r="GA1420" s="70"/>
      <c r="GB1420" s="70"/>
      <c r="GC1420" s="70"/>
      <c r="GD1420" s="70"/>
      <c r="GE1420" s="70"/>
      <c r="GF1420" s="70"/>
      <c r="GG1420" s="70"/>
      <c r="GH1420" s="70"/>
      <c r="GI1420" s="70"/>
      <c r="GJ1420" s="70"/>
      <c r="GK1420" s="70"/>
      <c r="GL1420" s="70"/>
      <c r="GM1420" s="70"/>
      <c r="GN1420" s="70"/>
      <c r="GO1420" s="70"/>
      <c r="GP1420" s="70"/>
      <c r="GQ1420" s="70"/>
      <c r="GR1420" s="70"/>
      <c r="GS1420" s="70"/>
      <c r="GT1420" s="70"/>
      <c r="GU1420" s="70"/>
      <c r="GV1420" s="70"/>
      <c r="GW1420" s="70"/>
      <c r="GX1420" s="70"/>
      <c r="GY1420" s="70"/>
      <c r="GZ1420" s="70"/>
      <c r="HA1420" s="70"/>
      <c r="HB1420" s="70"/>
      <c r="HC1420" s="70"/>
      <c r="HD1420" s="70"/>
      <c r="HE1420" s="70"/>
      <c r="HF1420" s="70"/>
      <c r="HG1420" s="70"/>
      <c r="HH1420" s="70"/>
      <c r="HI1420" s="70"/>
      <c r="HJ1420" s="70"/>
      <c r="HK1420" s="70"/>
      <c r="HL1420" s="70"/>
      <c r="HM1420" s="70"/>
      <c r="HN1420" s="70"/>
      <c r="HO1420" s="70"/>
      <c r="HP1420" s="70"/>
      <c r="HQ1420" s="70"/>
      <c r="HR1420" s="70"/>
      <c r="HS1420" s="70"/>
      <c r="HT1420" s="70"/>
      <c r="HU1420" s="70"/>
      <c r="HV1420" s="70"/>
      <c r="HW1420" s="70"/>
      <c r="HX1420" s="70"/>
      <c r="HY1420" s="70"/>
      <c r="HZ1420" s="70"/>
      <c r="IA1420" s="70"/>
      <c r="IB1420" s="70"/>
      <c r="IC1420" s="70"/>
      <c r="ID1420" s="70"/>
      <c r="IE1420" s="70"/>
      <c r="IF1420" s="70"/>
      <c r="IG1420" s="70"/>
      <c r="IH1420" s="70"/>
      <c r="II1420" s="70"/>
      <c r="IJ1420" s="70"/>
      <c r="IK1420" s="70"/>
      <c r="IL1420" s="70"/>
    </row>
    <row r="1421" spans="1:246" s="73" customFormat="1" ht="14.25" customHeight="1" x14ac:dyDescent="0.4">
      <c r="A1421" s="54" t="s">
        <v>125</v>
      </c>
      <c r="B1421" s="55"/>
      <c r="C1421" s="55" t="s">
        <v>125</v>
      </c>
      <c r="D1421" s="55" t="s">
        <v>125</v>
      </c>
      <c r="E1421" s="56"/>
      <c r="F1421" s="57"/>
      <c r="G1421" s="56"/>
      <c r="H1421" s="56"/>
      <c r="I1421" s="56"/>
      <c r="J1421" s="58"/>
      <c r="K1421" s="59"/>
      <c r="L1421" s="60"/>
      <c r="M1421" s="60"/>
      <c r="N1421" s="61"/>
      <c r="O1421" s="61"/>
      <c r="P1421" s="61"/>
      <c r="Q1421" s="61"/>
      <c r="R1421" s="61"/>
      <c r="S1421" s="80" t="s">
        <v>7816</v>
      </c>
      <c r="T1421" s="62">
        <f t="shared" si="186"/>
        <v>0</v>
      </c>
      <c r="U1421" s="62" cm="1">
        <f t="array" aca="1" ref="U1421" ca="1">IF(S1421="", "×", IF(LEFT(S1421,2)="項番", COUNTIFS($D$2:$D$4001, INDIRECT("D" &amp; ROW()-1), $U$2:$U$4001, "〇"), "〇"))</f>
        <v>0</v>
      </c>
      <c r="V1421" s="62" t="str">
        <f t="shared" si="187"/>
        <v/>
      </c>
      <c r="W1421" s="62" t="str">
        <f t="shared" si="188"/>
        <v/>
      </c>
      <c r="X1421" s="63" t="str">
        <f t="shared" ca="1" si="189"/>
        <v/>
      </c>
      <c r="Y1421" s="62">
        <f t="shared" ca="1" si="190"/>
        <v>0</v>
      </c>
      <c r="Z1421" s="62">
        <f t="shared" si="191"/>
        <v>128</v>
      </c>
      <c r="AA1421" s="62" t="s">
        <v>7924</v>
      </c>
      <c r="AB1421" s="72"/>
      <c r="AC1421" s="72"/>
      <c r="AD1421" s="72"/>
      <c r="AE1421" s="72"/>
      <c r="AF1421" s="72"/>
      <c r="AG1421" s="72"/>
      <c r="AH1421" s="72"/>
      <c r="AI1421" s="72"/>
      <c r="AJ1421" s="72"/>
      <c r="AK1421" s="72"/>
      <c r="AL1421" s="72"/>
      <c r="AM1421" s="72"/>
      <c r="AN1421" s="72"/>
      <c r="AO1421" s="72"/>
      <c r="AP1421" s="72"/>
      <c r="AQ1421" s="72"/>
      <c r="AR1421" s="72"/>
      <c r="AS1421" s="72"/>
      <c r="AT1421" s="72"/>
      <c r="AU1421" s="72"/>
      <c r="AV1421" s="72"/>
      <c r="AW1421" s="72"/>
      <c r="AX1421" s="72"/>
      <c r="AY1421" s="72"/>
      <c r="AZ1421" s="72"/>
      <c r="BA1421" s="72"/>
      <c r="BB1421" s="72"/>
      <c r="BC1421" s="72"/>
      <c r="BD1421" s="72"/>
      <c r="BE1421" s="72"/>
      <c r="BF1421" s="72"/>
      <c r="BG1421" s="72"/>
      <c r="BH1421" s="72"/>
      <c r="BI1421" s="72"/>
      <c r="BJ1421" s="72"/>
      <c r="BK1421" s="72"/>
      <c r="BL1421" s="72"/>
      <c r="BM1421" s="72"/>
      <c r="BN1421" s="72"/>
      <c r="BO1421" s="72"/>
      <c r="BP1421" s="72"/>
      <c r="BQ1421" s="72"/>
      <c r="BR1421" s="72"/>
      <c r="BS1421" s="72"/>
      <c r="BT1421" s="72"/>
      <c r="BU1421" s="72"/>
      <c r="BV1421" s="72"/>
      <c r="BW1421" s="72"/>
      <c r="BX1421" s="72"/>
      <c r="BY1421" s="72"/>
      <c r="BZ1421" s="72"/>
      <c r="CA1421" s="72"/>
      <c r="CB1421" s="72"/>
      <c r="CC1421" s="72"/>
      <c r="CD1421" s="72"/>
      <c r="CE1421" s="72"/>
      <c r="CF1421" s="72"/>
      <c r="CG1421" s="72"/>
      <c r="CH1421" s="72"/>
      <c r="CI1421" s="72"/>
      <c r="CJ1421" s="72"/>
      <c r="CK1421" s="72"/>
      <c r="CL1421" s="72"/>
      <c r="CM1421" s="72"/>
      <c r="CN1421" s="72"/>
      <c r="CO1421" s="72"/>
      <c r="CP1421" s="72"/>
      <c r="CQ1421" s="72"/>
      <c r="CR1421" s="72"/>
      <c r="CS1421" s="72"/>
      <c r="CT1421" s="72"/>
      <c r="CU1421" s="72"/>
      <c r="CV1421" s="72"/>
      <c r="CW1421" s="72"/>
      <c r="CX1421" s="72"/>
      <c r="CY1421" s="72"/>
      <c r="CZ1421" s="72"/>
      <c r="DA1421" s="72"/>
      <c r="DB1421" s="72"/>
      <c r="DC1421" s="72"/>
      <c r="DD1421" s="72"/>
      <c r="DE1421" s="72"/>
      <c r="DF1421" s="72"/>
      <c r="DG1421" s="72"/>
      <c r="DH1421" s="72"/>
      <c r="DI1421" s="72"/>
      <c r="DJ1421" s="72"/>
      <c r="DK1421" s="72"/>
      <c r="DL1421" s="72"/>
      <c r="DM1421" s="72"/>
      <c r="DN1421" s="72"/>
      <c r="DO1421" s="72"/>
      <c r="DP1421" s="72"/>
      <c r="DQ1421" s="72"/>
      <c r="DR1421" s="72"/>
      <c r="DS1421" s="72"/>
      <c r="DT1421" s="72"/>
      <c r="DU1421" s="72"/>
      <c r="DV1421" s="72"/>
      <c r="DW1421" s="72"/>
      <c r="DX1421" s="72"/>
      <c r="DY1421" s="72"/>
      <c r="DZ1421" s="72"/>
      <c r="EA1421" s="72"/>
      <c r="EB1421" s="72"/>
      <c r="EC1421" s="72"/>
      <c r="ED1421" s="72"/>
      <c r="EE1421" s="72"/>
      <c r="EF1421" s="72"/>
      <c r="EG1421" s="72"/>
      <c r="EH1421" s="72"/>
      <c r="EI1421" s="72"/>
      <c r="EJ1421" s="72"/>
      <c r="EK1421" s="72"/>
      <c r="EL1421" s="72"/>
      <c r="EM1421" s="72"/>
      <c r="EN1421" s="72"/>
      <c r="EO1421" s="72"/>
      <c r="EP1421" s="72"/>
      <c r="EQ1421" s="72"/>
      <c r="ER1421" s="72"/>
      <c r="ES1421" s="72"/>
      <c r="ET1421" s="72"/>
      <c r="EU1421" s="72"/>
      <c r="EV1421" s="72"/>
      <c r="EW1421" s="72"/>
      <c r="EX1421" s="72"/>
      <c r="EY1421" s="72"/>
      <c r="EZ1421" s="72"/>
      <c r="FA1421" s="72"/>
      <c r="FB1421" s="72"/>
      <c r="FC1421" s="72"/>
      <c r="FD1421" s="72"/>
      <c r="FE1421" s="72"/>
      <c r="FF1421" s="72"/>
      <c r="FG1421" s="72"/>
      <c r="FH1421" s="72"/>
      <c r="FI1421" s="72"/>
      <c r="FJ1421" s="72"/>
      <c r="FK1421" s="72"/>
      <c r="FL1421" s="72"/>
      <c r="FM1421" s="72"/>
      <c r="FN1421" s="72"/>
      <c r="FO1421" s="72"/>
      <c r="FP1421" s="72"/>
      <c r="FQ1421" s="72"/>
      <c r="FR1421" s="72"/>
      <c r="FS1421" s="72"/>
      <c r="FT1421" s="72"/>
      <c r="FU1421" s="72"/>
      <c r="FV1421" s="72"/>
      <c r="FW1421" s="72"/>
      <c r="FX1421" s="72"/>
      <c r="FY1421" s="72"/>
      <c r="FZ1421" s="72"/>
      <c r="GA1421" s="72"/>
      <c r="GB1421" s="72"/>
      <c r="GC1421" s="72"/>
      <c r="GD1421" s="72"/>
      <c r="GE1421" s="72"/>
      <c r="GF1421" s="72"/>
      <c r="GG1421" s="72"/>
      <c r="GH1421" s="72"/>
      <c r="GI1421" s="72"/>
      <c r="GJ1421" s="72"/>
      <c r="GK1421" s="72"/>
      <c r="GL1421" s="72"/>
      <c r="GM1421" s="72"/>
      <c r="GN1421" s="72"/>
      <c r="GO1421" s="72"/>
      <c r="GP1421" s="72"/>
      <c r="GQ1421" s="72"/>
      <c r="GR1421" s="72"/>
      <c r="GS1421" s="72"/>
      <c r="GT1421" s="72"/>
      <c r="GU1421" s="72"/>
      <c r="GV1421" s="72"/>
      <c r="GW1421" s="72"/>
      <c r="GX1421" s="72"/>
      <c r="GY1421" s="72"/>
      <c r="GZ1421" s="72"/>
      <c r="HA1421" s="72"/>
      <c r="HB1421" s="72"/>
      <c r="HC1421" s="72"/>
      <c r="HD1421" s="72"/>
      <c r="HE1421" s="72"/>
      <c r="HF1421" s="72"/>
      <c r="HG1421" s="72"/>
      <c r="HH1421" s="72"/>
      <c r="HI1421" s="72"/>
      <c r="HJ1421" s="72"/>
      <c r="HK1421" s="72"/>
      <c r="HL1421" s="72"/>
      <c r="HM1421" s="72"/>
      <c r="HN1421" s="72"/>
      <c r="HO1421" s="72"/>
      <c r="HP1421" s="72"/>
      <c r="HQ1421" s="72"/>
      <c r="HR1421" s="72"/>
      <c r="HS1421" s="72"/>
      <c r="HT1421" s="72"/>
      <c r="HU1421" s="72"/>
      <c r="HV1421" s="72"/>
      <c r="HW1421" s="72"/>
      <c r="HX1421" s="72"/>
      <c r="HY1421" s="72"/>
      <c r="HZ1421" s="72"/>
      <c r="IA1421" s="72"/>
      <c r="IB1421" s="72"/>
      <c r="IC1421" s="72"/>
      <c r="ID1421" s="72"/>
      <c r="IE1421" s="72"/>
      <c r="IF1421" s="72"/>
      <c r="IG1421" s="72"/>
      <c r="IH1421" s="72"/>
      <c r="II1421" s="72"/>
      <c r="IJ1421" s="72"/>
      <c r="IK1421" s="72"/>
      <c r="IL1421" s="72"/>
    </row>
    <row r="1422" spans="1:246" s="71" customFormat="1" ht="14.25" customHeight="1" x14ac:dyDescent="0.4">
      <c r="A1422" s="39" t="s">
        <v>8055</v>
      </c>
      <c r="B1422" s="45">
        <v>320</v>
      </c>
      <c r="C1422" s="45">
        <v>1291</v>
      </c>
      <c r="D1422" s="45">
        <v>129</v>
      </c>
      <c r="E1422" s="46" t="s">
        <v>7530</v>
      </c>
      <c r="F1422" s="47" t="s">
        <v>873</v>
      </c>
      <c r="G1422" s="46" t="s">
        <v>874</v>
      </c>
      <c r="H1422" s="46" t="s">
        <v>875</v>
      </c>
      <c r="I1422" s="46" t="s">
        <v>876</v>
      </c>
      <c r="J1422" s="48">
        <v>50</v>
      </c>
      <c r="K1422" s="49">
        <v>25</v>
      </c>
      <c r="L1422" s="50">
        <v>50</v>
      </c>
      <c r="M1422" s="50">
        <v>1250</v>
      </c>
      <c r="N1422" s="51">
        <v>0</v>
      </c>
      <c r="O1422" s="51">
        <v>0</v>
      </c>
      <c r="P1422" s="51">
        <v>6</v>
      </c>
      <c r="Q1422" s="51">
        <v>0</v>
      </c>
      <c r="R1422" s="51">
        <f t="shared" si="185"/>
        <v>6</v>
      </c>
      <c r="S1422" s="79"/>
      <c r="T1422" s="52">
        <f t="shared" si="186"/>
        <v>0</v>
      </c>
      <c r="U1422" s="52" t="str" cm="1">
        <f t="array" aca="1" ref="U1422" ca="1">IF(S1422="", "×", IF(LEFT(S1422,2)="項番", COUNTIFS($D$2:$D$4001, INDIRECT("D" &amp; ROW()-1), $U$2:$U$4001, "〇"), "〇"))</f>
        <v>×</v>
      </c>
      <c r="V1422" s="52" t="str">
        <f t="shared" si="187"/>
        <v>×</v>
      </c>
      <c r="W1422" s="52" t="str">
        <f t="shared" si="188"/>
        <v>×</v>
      </c>
      <c r="X1422" s="53" t="str">
        <f t="shared" ca="1" si="189"/>
        <v/>
      </c>
      <c r="Y1422" s="52">
        <f t="shared" ca="1" si="190"/>
        <v>0</v>
      </c>
      <c r="Z1422" s="52">
        <f t="shared" si="191"/>
        <v>129</v>
      </c>
      <c r="AA1422" s="52" t="s">
        <v>125</v>
      </c>
      <c r="AB1422" s="70"/>
      <c r="AC1422" s="70"/>
      <c r="AD1422" s="70"/>
      <c r="AE1422" s="70"/>
      <c r="AF1422" s="70"/>
      <c r="AG1422" s="70"/>
      <c r="AH1422" s="70"/>
      <c r="AI1422" s="70"/>
      <c r="AJ1422" s="70"/>
      <c r="AK1422" s="70"/>
      <c r="AL1422" s="70"/>
      <c r="AM1422" s="70"/>
      <c r="AN1422" s="70"/>
      <c r="AO1422" s="70"/>
      <c r="AP1422" s="70"/>
      <c r="AQ1422" s="70"/>
      <c r="AR1422" s="70"/>
      <c r="AS1422" s="70"/>
      <c r="AT1422" s="70"/>
      <c r="AU1422" s="70"/>
      <c r="AV1422" s="70"/>
      <c r="AW1422" s="70"/>
      <c r="AX1422" s="70"/>
      <c r="AY1422" s="70"/>
      <c r="AZ1422" s="70"/>
      <c r="BA1422" s="70"/>
      <c r="BB1422" s="70"/>
      <c r="BC1422" s="70"/>
      <c r="BD1422" s="70"/>
      <c r="BE1422" s="70"/>
      <c r="BF1422" s="70"/>
      <c r="BG1422" s="70"/>
      <c r="BH1422" s="70"/>
      <c r="BI1422" s="70"/>
      <c r="BJ1422" s="70"/>
      <c r="BK1422" s="70"/>
      <c r="BL1422" s="70"/>
      <c r="BM1422" s="70"/>
      <c r="BN1422" s="70"/>
      <c r="BO1422" s="70"/>
      <c r="BP1422" s="70"/>
      <c r="BQ1422" s="70"/>
      <c r="BR1422" s="70"/>
      <c r="BS1422" s="70"/>
      <c r="BT1422" s="70"/>
      <c r="BU1422" s="70"/>
      <c r="BV1422" s="70"/>
      <c r="BW1422" s="70"/>
      <c r="BX1422" s="70"/>
      <c r="BY1422" s="70"/>
      <c r="BZ1422" s="70"/>
      <c r="CA1422" s="70"/>
      <c r="CB1422" s="70"/>
      <c r="CC1422" s="70"/>
      <c r="CD1422" s="70"/>
      <c r="CE1422" s="70"/>
      <c r="CF1422" s="70"/>
      <c r="CG1422" s="70"/>
      <c r="CH1422" s="70"/>
      <c r="CI1422" s="70"/>
      <c r="CJ1422" s="70"/>
      <c r="CK1422" s="70"/>
      <c r="CL1422" s="70"/>
      <c r="CM1422" s="70"/>
      <c r="CN1422" s="70"/>
      <c r="CO1422" s="70"/>
      <c r="CP1422" s="70"/>
      <c r="CQ1422" s="70"/>
      <c r="CR1422" s="70"/>
      <c r="CS1422" s="70"/>
      <c r="CT1422" s="70"/>
      <c r="CU1422" s="70"/>
      <c r="CV1422" s="70"/>
      <c r="CW1422" s="70"/>
      <c r="CX1422" s="70"/>
      <c r="CY1422" s="70"/>
      <c r="CZ1422" s="70"/>
      <c r="DA1422" s="70"/>
      <c r="DB1422" s="70"/>
      <c r="DC1422" s="70"/>
      <c r="DD1422" s="70"/>
      <c r="DE1422" s="70"/>
      <c r="DF1422" s="70"/>
      <c r="DG1422" s="70"/>
      <c r="DH1422" s="70"/>
      <c r="DI1422" s="70"/>
      <c r="DJ1422" s="70"/>
      <c r="DK1422" s="70"/>
      <c r="DL1422" s="70"/>
      <c r="DM1422" s="70"/>
      <c r="DN1422" s="70"/>
      <c r="DO1422" s="70"/>
      <c r="DP1422" s="70"/>
      <c r="DQ1422" s="70"/>
      <c r="DR1422" s="70"/>
      <c r="DS1422" s="70"/>
      <c r="DT1422" s="70"/>
      <c r="DU1422" s="70"/>
      <c r="DV1422" s="70"/>
      <c r="DW1422" s="70"/>
      <c r="DX1422" s="70"/>
      <c r="DY1422" s="70"/>
      <c r="DZ1422" s="70"/>
      <c r="EA1422" s="70"/>
      <c r="EB1422" s="70"/>
      <c r="EC1422" s="70"/>
      <c r="ED1422" s="70"/>
      <c r="EE1422" s="70"/>
      <c r="EF1422" s="70"/>
      <c r="EG1422" s="70"/>
      <c r="EH1422" s="70"/>
      <c r="EI1422" s="70"/>
      <c r="EJ1422" s="70"/>
      <c r="EK1422" s="70"/>
      <c r="EL1422" s="70"/>
      <c r="EM1422" s="70"/>
      <c r="EN1422" s="70"/>
      <c r="EO1422" s="70"/>
      <c r="EP1422" s="70"/>
      <c r="EQ1422" s="70"/>
      <c r="ER1422" s="70"/>
      <c r="ES1422" s="70"/>
      <c r="ET1422" s="70"/>
      <c r="EU1422" s="70"/>
      <c r="EV1422" s="70"/>
      <c r="EW1422" s="70"/>
      <c r="EX1422" s="70"/>
      <c r="EY1422" s="70"/>
      <c r="EZ1422" s="70"/>
      <c r="FA1422" s="70"/>
      <c r="FB1422" s="70"/>
      <c r="FC1422" s="70"/>
      <c r="FD1422" s="70"/>
      <c r="FE1422" s="70"/>
      <c r="FF1422" s="70"/>
      <c r="FG1422" s="70"/>
      <c r="FH1422" s="70"/>
      <c r="FI1422" s="70"/>
      <c r="FJ1422" s="70"/>
      <c r="FK1422" s="70"/>
      <c r="FL1422" s="70"/>
      <c r="FM1422" s="70"/>
      <c r="FN1422" s="70"/>
      <c r="FO1422" s="70"/>
      <c r="FP1422" s="70"/>
      <c r="FQ1422" s="70"/>
      <c r="FR1422" s="70"/>
      <c r="FS1422" s="70"/>
      <c r="FT1422" s="70"/>
      <c r="FU1422" s="70"/>
      <c r="FV1422" s="70"/>
      <c r="FW1422" s="70"/>
      <c r="FX1422" s="70"/>
      <c r="FY1422" s="70"/>
      <c r="FZ1422" s="70"/>
      <c r="GA1422" s="70"/>
      <c r="GB1422" s="70"/>
      <c r="GC1422" s="70"/>
      <c r="GD1422" s="70"/>
      <c r="GE1422" s="70"/>
      <c r="GF1422" s="70"/>
      <c r="GG1422" s="70"/>
      <c r="GH1422" s="70"/>
      <c r="GI1422" s="70"/>
      <c r="GJ1422" s="70"/>
      <c r="GK1422" s="70"/>
      <c r="GL1422" s="70"/>
      <c r="GM1422" s="70"/>
      <c r="GN1422" s="70"/>
      <c r="GO1422" s="70"/>
      <c r="GP1422" s="70"/>
      <c r="GQ1422" s="70"/>
      <c r="GR1422" s="70"/>
      <c r="GS1422" s="70"/>
      <c r="GT1422" s="70"/>
      <c r="GU1422" s="70"/>
      <c r="GV1422" s="70"/>
      <c r="GW1422" s="70"/>
      <c r="GX1422" s="70"/>
      <c r="GY1422" s="70"/>
      <c r="GZ1422" s="70"/>
      <c r="HA1422" s="70"/>
      <c r="HB1422" s="70"/>
      <c r="HC1422" s="70"/>
      <c r="HD1422" s="70"/>
      <c r="HE1422" s="70"/>
      <c r="HF1422" s="70"/>
      <c r="HG1422" s="70"/>
      <c r="HH1422" s="70"/>
      <c r="HI1422" s="70"/>
      <c r="HJ1422" s="70"/>
      <c r="HK1422" s="70"/>
      <c r="HL1422" s="70"/>
      <c r="HM1422" s="70"/>
      <c r="HN1422" s="70"/>
      <c r="HO1422" s="70"/>
      <c r="HP1422" s="70"/>
      <c r="HQ1422" s="70"/>
      <c r="HR1422" s="70"/>
      <c r="HS1422" s="70"/>
      <c r="HT1422" s="70"/>
      <c r="HU1422" s="70"/>
      <c r="HV1422" s="70"/>
      <c r="HW1422" s="70"/>
      <c r="HX1422" s="70"/>
      <c r="HY1422" s="70"/>
      <c r="HZ1422" s="70"/>
      <c r="IA1422" s="70"/>
      <c r="IB1422" s="70"/>
      <c r="IC1422" s="70"/>
      <c r="ID1422" s="70"/>
      <c r="IE1422" s="70"/>
      <c r="IF1422" s="70"/>
      <c r="IG1422" s="70"/>
      <c r="IH1422" s="70"/>
      <c r="II1422" s="70"/>
      <c r="IJ1422" s="70"/>
      <c r="IK1422" s="70"/>
      <c r="IL1422" s="70"/>
    </row>
    <row r="1423" spans="1:246" s="71" customFormat="1" ht="14.25" customHeight="1" x14ac:dyDescent="0.4">
      <c r="A1423" s="39" t="s">
        <v>8055</v>
      </c>
      <c r="B1423" s="45">
        <v>321</v>
      </c>
      <c r="C1423" s="45">
        <v>1292</v>
      </c>
      <c r="D1423" s="45">
        <v>129</v>
      </c>
      <c r="E1423" s="46" t="s">
        <v>7530</v>
      </c>
      <c r="F1423" s="47" t="s">
        <v>877</v>
      </c>
      <c r="G1423" s="46" t="s">
        <v>874</v>
      </c>
      <c r="H1423" s="46" t="s">
        <v>878</v>
      </c>
      <c r="I1423" s="46" t="s">
        <v>879</v>
      </c>
      <c r="J1423" s="48">
        <v>1000</v>
      </c>
      <c r="K1423" s="49">
        <v>6.3</v>
      </c>
      <c r="L1423" s="50">
        <v>1000</v>
      </c>
      <c r="M1423" s="50">
        <v>6300</v>
      </c>
      <c r="N1423" s="51">
        <v>0</v>
      </c>
      <c r="O1423" s="51">
        <v>0</v>
      </c>
      <c r="P1423" s="51">
        <v>0</v>
      </c>
      <c r="Q1423" s="51">
        <v>24</v>
      </c>
      <c r="R1423" s="51">
        <f t="shared" si="185"/>
        <v>24</v>
      </c>
      <c r="S1423" s="79"/>
      <c r="T1423" s="52">
        <f t="shared" si="186"/>
        <v>0</v>
      </c>
      <c r="U1423" s="52" t="str" cm="1">
        <f t="array" aca="1" ref="U1423" ca="1">IF(S1423="", "×", IF(LEFT(S1423,2)="項番", COUNTIFS($D$2:$D$4001, INDIRECT("D" &amp; ROW()-1), $U$2:$U$4001, "〇"), "〇"))</f>
        <v>×</v>
      </c>
      <c r="V1423" s="52" t="str">
        <f t="shared" si="187"/>
        <v>×</v>
      </c>
      <c r="W1423" s="52" t="str">
        <f t="shared" si="188"/>
        <v>×</v>
      </c>
      <c r="X1423" s="53" t="str">
        <f t="shared" ca="1" si="189"/>
        <v/>
      </c>
      <c r="Y1423" s="52">
        <f t="shared" ca="1" si="190"/>
        <v>0</v>
      </c>
      <c r="Z1423" s="52">
        <f t="shared" si="191"/>
        <v>129</v>
      </c>
      <c r="AA1423" s="52" t="s">
        <v>125</v>
      </c>
      <c r="AB1423" s="70"/>
      <c r="AC1423" s="70"/>
      <c r="AD1423" s="70"/>
      <c r="AE1423" s="70"/>
      <c r="AF1423" s="70"/>
      <c r="AG1423" s="70"/>
      <c r="AH1423" s="70"/>
      <c r="AI1423" s="70"/>
      <c r="AJ1423" s="70"/>
      <c r="AK1423" s="70"/>
      <c r="AL1423" s="70"/>
      <c r="AM1423" s="70"/>
      <c r="AN1423" s="70"/>
      <c r="AO1423" s="70"/>
      <c r="AP1423" s="70"/>
      <c r="AQ1423" s="70"/>
      <c r="AR1423" s="70"/>
      <c r="AS1423" s="70"/>
      <c r="AT1423" s="70"/>
      <c r="AU1423" s="70"/>
      <c r="AV1423" s="70"/>
      <c r="AW1423" s="70"/>
      <c r="AX1423" s="70"/>
      <c r="AY1423" s="70"/>
      <c r="AZ1423" s="70"/>
      <c r="BA1423" s="70"/>
      <c r="BB1423" s="70"/>
      <c r="BC1423" s="70"/>
      <c r="BD1423" s="70"/>
      <c r="BE1423" s="70"/>
      <c r="BF1423" s="70"/>
      <c r="BG1423" s="70"/>
      <c r="BH1423" s="70"/>
      <c r="BI1423" s="70"/>
      <c r="BJ1423" s="70"/>
      <c r="BK1423" s="70"/>
      <c r="BL1423" s="70"/>
      <c r="BM1423" s="70"/>
      <c r="BN1423" s="70"/>
      <c r="BO1423" s="70"/>
      <c r="BP1423" s="70"/>
      <c r="BQ1423" s="70"/>
      <c r="BR1423" s="70"/>
      <c r="BS1423" s="70"/>
      <c r="BT1423" s="70"/>
      <c r="BU1423" s="70"/>
      <c r="BV1423" s="70"/>
      <c r="BW1423" s="70"/>
      <c r="BX1423" s="70"/>
      <c r="BY1423" s="70"/>
      <c r="BZ1423" s="70"/>
      <c r="CA1423" s="70"/>
      <c r="CB1423" s="70"/>
      <c r="CC1423" s="70"/>
      <c r="CD1423" s="70"/>
      <c r="CE1423" s="70"/>
      <c r="CF1423" s="70"/>
      <c r="CG1423" s="70"/>
      <c r="CH1423" s="70"/>
      <c r="CI1423" s="70"/>
      <c r="CJ1423" s="70"/>
      <c r="CK1423" s="70"/>
      <c r="CL1423" s="70"/>
      <c r="CM1423" s="70"/>
      <c r="CN1423" s="70"/>
      <c r="CO1423" s="70"/>
      <c r="CP1423" s="70"/>
      <c r="CQ1423" s="70"/>
      <c r="CR1423" s="70"/>
      <c r="CS1423" s="70"/>
      <c r="CT1423" s="70"/>
      <c r="CU1423" s="70"/>
      <c r="CV1423" s="70"/>
      <c r="CW1423" s="70"/>
      <c r="CX1423" s="70"/>
      <c r="CY1423" s="70"/>
      <c r="CZ1423" s="70"/>
      <c r="DA1423" s="70"/>
      <c r="DB1423" s="70"/>
      <c r="DC1423" s="70"/>
      <c r="DD1423" s="70"/>
      <c r="DE1423" s="70"/>
      <c r="DF1423" s="70"/>
      <c r="DG1423" s="70"/>
      <c r="DH1423" s="70"/>
      <c r="DI1423" s="70"/>
      <c r="DJ1423" s="70"/>
      <c r="DK1423" s="70"/>
      <c r="DL1423" s="70"/>
      <c r="DM1423" s="70"/>
      <c r="DN1423" s="70"/>
      <c r="DO1423" s="70"/>
      <c r="DP1423" s="70"/>
      <c r="DQ1423" s="70"/>
      <c r="DR1423" s="70"/>
      <c r="DS1423" s="70"/>
      <c r="DT1423" s="70"/>
      <c r="DU1423" s="70"/>
      <c r="DV1423" s="70"/>
      <c r="DW1423" s="70"/>
      <c r="DX1423" s="70"/>
      <c r="DY1423" s="70"/>
      <c r="DZ1423" s="70"/>
      <c r="EA1423" s="70"/>
      <c r="EB1423" s="70"/>
      <c r="EC1423" s="70"/>
      <c r="ED1423" s="70"/>
      <c r="EE1423" s="70"/>
      <c r="EF1423" s="70"/>
      <c r="EG1423" s="70"/>
      <c r="EH1423" s="70"/>
      <c r="EI1423" s="70"/>
      <c r="EJ1423" s="70"/>
      <c r="EK1423" s="70"/>
      <c r="EL1423" s="70"/>
      <c r="EM1423" s="70"/>
      <c r="EN1423" s="70"/>
      <c r="EO1423" s="70"/>
      <c r="EP1423" s="70"/>
      <c r="EQ1423" s="70"/>
      <c r="ER1423" s="70"/>
      <c r="ES1423" s="70"/>
      <c r="ET1423" s="70"/>
      <c r="EU1423" s="70"/>
      <c r="EV1423" s="70"/>
      <c r="EW1423" s="70"/>
      <c r="EX1423" s="70"/>
      <c r="EY1423" s="70"/>
      <c r="EZ1423" s="70"/>
      <c r="FA1423" s="70"/>
      <c r="FB1423" s="70"/>
      <c r="FC1423" s="70"/>
      <c r="FD1423" s="70"/>
      <c r="FE1423" s="70"/>
      <c r="FF1423" s="70"/>
      <c r="FG1423" s="70"/>
      <c r="FH1423" s="70"/>
      <c r="FI1423" s="70"/>
      <c r="FJ1423" s="70"/>
      <c r="FK1423" s="70"/>
      <c r="FL1423" s="70"/>
      <c r="FM1423" s="70"/>
      <c r="FN1423" s="70"/>
      <c r="FO1423" s="70"/>
      <c r="FP1423" s="70"/>
      <c r="FQ1423" s="70"/>
      <c r="FR1423" s="70"/>
      <c r="FS1423" s="70"/>
      <c r="FT1423" s="70"/>
      <c r="FU1423" s="70"/>
      <c r="FV1423" s="70"/>
      <c r="FW1423" s="70"/>
      <c r="FX1423" s="70"/>
      <c r="FY1423" s="70"/>
      <c r="FZ1423" s="70"/>
      <c r="GA1423" s="70"/>
      <c r="GB1423" s="70"/>
      <c r="GC1423" s="70"/>
      <c r="GD1423" s="70"/>
      <c r="GE1423" s="70"/>
      <c r="GF1423" s="70"/>
      <c r="GG1423" s="70"/>
      <c r="GH1423" s="70"/>
      <c r="GI1423" s="70"/>
      <c r="GJ1423" s="70"/>
      <c r="GK1423" s="70"/>
      <c r="GL1423" s="70"/>
      <c r="GM1423" s="70"/>
      <c r="GN1423" s="70"/>
      <c r="GO1423" s="70"/>
      <c r="GP1423" s="70"/>
      <c r="GQ1423" s="70"/>
      <c r="GR1423" s="70"/>
      <c r="GS1423" s="70"/>
      <c r="GT1423" s="70"/>
      <c r="GU1423" s="70"/>
      <c r="GV1423" s="70"/>
      <c r="GW1423" s="70"/>
      <c r="GX1423" s="70"/>
      <c r="GY1423" s="70"/>
      <c r="GZ1423" s="70"/>
      <c r="HA1423" s="70"/>
      <c r="HB1423" s="70"/>
      <c r="HC1423" s="70"/>
      <c r="HD1423" s="70"/>
      <c r="HE1423" s="70"/>
      <c r="HF1423" s="70"/>
      <c r="HG1423" s="70"/>
      <c r="HH1423" s="70"/>
      <c r="HI1423" s="70"/>
      <c r="HJ1423" s="70"/>
      <c r="HK1423" s="70"/>
      <c r="HL1423" s="70"/>
      <c r="HM1423" s="70"/>
      <c r="HN1423" s="70"/>
      <c r="HO1423" s="70"/>
      <c r="HP1423" s="70"/>
      <c r="HQ1423" s="70"/>
      <c r="HR1423" s="70"/>
      <c r="HS1423" s="70"/>
      <c r="HT1423" s="70"/>
      <c r="HU1423" s="70"/>
      <c r="HV1423" s="70"/>
      <c r="HW1423" s="70"/>
      <c r="HX1423" s="70"/>
      <c r="HY1423" s="70"/>
      <c r="HZ1423" s="70"/>
      <c r="IA1423" s="70"/>
      <c r="IB1423" s="70"/>
      <c r="IC1423" s="70"/>
      <c r="ID1423" s="70"/>
      <c r="IE1423" s="70"/>
      <c r="IF1423" s="70"/>
      <c r="IG1423" s="70"/>
      <c r="IH1423" s="70"/>
      <c r="II1423" s="70"/>
      <c r="IJ1423" s="70"/>
      <c r="IK1423" s="70"/>
      <c r="IL1423" s="70"/>
    </row>
    <row r="1424" spans="1:246" s="71" customFormat="1" ht="14.25" customHeight="1" x14ac:dyDescent="0.4">
      <c r="A1424" s="39" t="s">
        <v>8055</v>
      </c>
      <c r="B1424" s="45">
        <v>322</v>
      </c>
      <c r="C1424" s="45">
        <v>1293</v>
      </c>
      <c r="D1424" s="45">
        <v>129</v>
      </c>
      <c r="E1424" s="46" t="s">
        <v>7530</v>
      </c>
      <c r="F1424" s="47" t="s">
        <v>880</v>
      </c>
      <c r="G1424" s="46" t="s">
        <v>874</v>
      </c>
      <c r="H1424" s="46" t="s">
        <v>878</v>
      </c>
      <c r="I1424" s="46" t="s">
        <v>12</v>
      </c>
      <c r="J1424" s="48">
        <v>100</v>
      </c>
      <c r="K1424" s="49">
        <v>6.3</v>
      </c>
      <c r="L1424" s="50">
        <v>100</v>
      </c>
      <c r="M1424" s="50">
        <v>630</v>
      </c>
      <c r="N1424" s="51">
        <v>50</v>
      </c>
      <c r="O1424" s="51">
        <v>12</v>
      </c>
      <c r="P1424" s="51">
        <v>1</v>
      </c>
      <c r="Q1424" s="51">
        <v>60</v>
      </c>
      <c r="R1424" s="51">
        <f t="shared" si="185"/>
        <v>123</v>
      </c>
      <c r="S1424" s="79"/>
      <c r="T1424" s="52">
        <f t="shared" si="186"/>
        <v>0</v>
      </c>
      <c r="U1424" s="52" t="str" cm="1">
        <f t="array" aca="1" ref="U1424" ca="1">IF(S1424="", "×", IF(LEFT(S1424,2)="項番", COUNTIFS($D$2:$D$4001, INDIRECT("D" &amp; ROW()-1), $U$2:$U$4001, "〇"), "〇"))</f>
        <v>×</v>
      </c>
      <c r="V1424" s="52" t="str">
        <f t="shared" si="187"/>
        <v>×</v>
      </c>
      <c r="W1424" s="52" t="str">
        <f t="shared" si="188"/>
        <v>×</v>
      </c>
      <c r="X1424" s="53" t="str">
        <f t="shared" ca="1" si="189"/>
        <v/>
      </c>
      <c r="Y1424" s="52">
        <f t="shared" ca="1" si="190"/>
        <v>0</v>
      </c>
      <c r="Z1424" s="52">
        <f t="shared" si="191"/>
        <v>129</v>
      </c>
      <c r="AA1424" s="52" t="s">
        <v>125</v>
      </c>
      <c r="AB1424" s="70"/>
      <c r="AC1424" s="70"/>
      <c r="AD1424" s="70"/>
      <c r="AE1424" s="70"/>
      <c r="AF1424" s="70"/>
      <c r="AG1424" s="70"/>
      <c r="AH1424" s="70"/>
      <c r="AI1424" s="70"/>
      <c r="AJ1424" s="70"/>
      <c r="AK1424" s="70"/>
      <c r="AL1424" s="70"/>
      <c r="AM1424" s="70"/>
      <c r="AN1424" s="70"/>
      <c r="AO1424" s="70"/>
      <c r="AP1424" s="70"/>
      <c r="AQ1424" s="70"/>
      <c r="AR1424" s="70"/>
      <c r="AS1424" s="70"/>
      <c r="AT1424" s="70"/>
      <c r="AU1424" s="70"/>
      <c r="AV1424" s="70"/>
      <c r="AW1424" s="70"/>
      <c r="AX1424" s="70"/>
      <c r="AY1424" s="70"/>
      <c r="AZ1424" s="70"/>
      <c r="BA1424" s="70"/>
      <c r="BB1424" s="70"/>
      <c r="BC1424" s="70"/>
      <c r="BD1424" s="70"/>
      <c r="BE1424" s="70"/>
      <c r="BF1424" s="70"/>
      <c r="BG1424" s="70"/>
      <c r="BH1424" s="70"/>
      <c r="BI1424" s="70"/>
      <c r="BJ1424" s="70"/>
      <c r="BK1424" s="70"/>
      <c r="BL1424" s="70"/>
      <c r="BM1424" s="70"/>
      <c r="BN1424" s="70"/>
      <c r="BO1424" s="70"/>
      <c r="BP1424" s="70"/>
      <c r="BQ1424" s="70"/>
      <c r="BR1424" s="70"/>
      <c r="BS1424" s="70"/>
      <c r="BT1424" s="70"/>
      <c r="BU1424" s="70"/>
      <c r="BV1424" s="70"/>
      <c r="BW1424" s="70"/>
      <c r="BX1424" s="70"/>
      <c r="BY1424" s="70"/>
      <c r="BZ1424" s="70"/>
      <c r="CA1424" s="70"/>
      <c r="CB1424" s="70"/>
      <c r="CC1424" s="70"/>
      <c r="CD1424" s="70"/>
      <c r="CE1424" s="70"/>
      <c r="CF1424" s="70"/>
      <c r="CG1424" s="70"/>
      <c r="CH1424" s="70"/>
      <c r="CI1424" s="70"/>
      <c r="CJ1424" s="70"/>
      <c r="CK1424" s="70"/>
      <c r="CL1424" s="70"/>
      <c r="CM1424" s="70"/>
      <c r="CN1424" s="70"/>
      <c r="CO1424" s="70"/>
      <c r="CP1424" s="70"/>
      <c r="CQ1424" s="70"/>
      <c r="CR1424" s="70"/>
      <c r="CS1424" s="70"/>
      <c r="CT1424" s="70"/>
      <c r="CU1424" s="70"/>
      <c r="CV1424" s="70"/>
      <c r="CW1424" s="70"/>
      <c r="CX1424" s="70"/>
      <c r="CY1424" s="70"/>
      <c r="CZ1424" s="70"/>
      <c r="DA1424" s="70"/>
      <c r="DB1424" s="70"/>
      <c r="DC1424" s="70"/>
      <c r="DD1424" s="70"/>
      <c r="DE1424" s="70"/>
      <c r="DF1424" s="70"/>
      <c r="DG1424" s="70"/>
      <c r="DH1424" s="70"/>
      <c r="DI1424" s="70"/>
      <c r="DJ1424" s="70"/>
      <c r="DK1424" s="70"/>
      <c r="DL1424" s="70"/>
      <c r="DM1424" s="70"/>
      <c r="DN1424" s="70"/>
      <c r="DO1424" s="70"/>
      <c r="DP1424" s="70"/>
      <c r="DQ1424" s="70"/>
      <c r="DR1424" s="70"/>
      <c r="DS1424" s="70"/>
      <c r="DT1424" s="70"/>
      <c r="DU1424" s="70"/>
      <c r="DV1424" s="70"/>
      <c r="DW1424" s="70"/>
      <c r="DX1424" s="70"/>
      <c r="DY1424" s="70"/>
      <c r="DZ1424" s="70"/>
      <c r="EA1424" s="70"/>
      <c r="EB1424" s="70"/>
      <c r="EC1424" s="70"/>
      <c r="ED1424" s="70"/>
      <c r="EE1424" s="70"/>
      <c r="EF1424" s="70"/>
      <c r="EG1424" s="70"/>
      <c r="EH1424" s="70"/>
      <c r="EI1424" s="70"/>
      <c r="EJ1424" s="70"/>
      <c r="EK1424" s="70"/>
      <c r="EL1424" s="70"/>
      <c r="EM1424" s="70"/>
      <c r="EN1424" s="70"/>
      <c r="EO1424" s="70"/>
      <c r="EP1424" s="70"/>
      <c r="EQ1424" s="70"/>
      <c r="ER1424" s="70"/>
      <c r="ES1424" s="70"/>
      <c r="ET1424" s="70"/>
      <c r="EU1424" s="70"/>
      <c r="EV1424" s="70"/>
      <c r="EW1424" s="70"/>
      <c r="EX1424" s="70"/>
      <c r="EY1424" s="70"/>
      <c r="EZ1424" s="70"/>
      <c r="FA1424" s="70"/>
      <c r="FB1424" s="70"/>
      <c r="FC1424" s="70"/>
      <c r="FD1424" s="70"/>
      <c r="FE1424" s="70"/>
      <c r="FF1424" s="70"/>
      <c r="FG1424" s="70"/>
      <c r="FH1424" s="70"/>
      <c r="FI1424" s="70"/>
      <c r="FJ1424" s="70"/>
      <c r="FK1424" s="70"/>
      <c r="FL1424" s="70"/>
      <c r="FM1424" s="70"/>
      <c r="FN1424" s="70"/>
      <c r="FO1424" s="70"/>
      <c r="FP1424" s="70"/>
      <c r="FQ1424" s="70"/>
      <c r="FR1424" s="70"/>
      <c r="FS1424" s="70"/>
      <c r="FT1424" s="70"/>
      <c r="FU1424" s="70"/>
      <c r="FV1424" s="70"/>
      <c r="FW1424" s="70"/>
      <c r="FX1424" s="70"/>
      <c r="FY1424" s="70"/>
      <c r="FZ1424" s="70"/>
      <c r="GA1424" s="70"/>
      <c r="GB1424" s="70"/>
      <c r="GC1424" s="70"/>
      <c r="GD1424" s="70"/>
      <c r="GE1424" s="70"/>
      <c r="GF1424" s="70"/>
      <c r="GG1424" s="70"/>
      <c r="GH1424" s="70"/>
      <c r="GI1424" s="70"/>
      <c r="GJ1424" s="70"/>
      <c r="GK1424" s="70"/>
      <c r="GL1424" s="70"/>
      <c r="GM1424" s="70"/>
      <c r="GN1424" s="70"/>
      <c r="GO1424" s="70"/>
      <c r="GP1424" s="70"/>
      <c r="GQ1424" s="70"/>
      <c r="GR1424" s="70"/>
      <c r="GS1424" s="70"/>
      <c r="GT1424" s="70"/>
      <c r="GU1424" s="70"/>
      <c r="GV1424" s="70"/>
      <c r="GW1424" s="70"/>
      <c r="GX1424" s="70"/>
      <c r="GY1424" s="70"/>
      <c r="GZ1424" s="70"/>
      <c r="HA1424" s="70"/>
      <c r="HB1424" s="70"/>
      <c r="HC1424" s="70"/>
      <c r="HD1424" s="70"/>
      <c r="HE1424" s="70"/>
      <c r="HF1424" s="70"/>
      <c r="HG1424" s="70"/>
      <c r="HH1424" s="70"/>
      <c r="HI1424" s="70"/>
      <c r="HJ1424" s="70"/>
      <c r="HK1424" s="70"/>
      <c r="HL1424" s="70"/>
      <c r="HM1424" s="70"/>
      <c r="HN1424" s="70"/>
      <c r="HO1424" s="70"/>
      <c r="HP1424" s="70"/>
      <c r="HQ1424" s="70"/>
      <c r="HR1424" s="70"/>
      <c r="HS1424" s="70"/>
      <c r="HT1424" s="70"/>
      <c r="HU1424" s="70"/>
      <c r="HV1424" s="70"/>
      <c r="HW1424" s="70"/>
      <c r="HX1424" s="70"/>
      <c r="HY1424" s="70"/>
      <c r="HZ1424" s="70"/>
      <c r="IA1424" s="70"/>
      <c r="IB1424" s="70"/>
      <c r="IC1424" s="70"/>
      <c r="ID1424" s="70"/>
      <c r="IE1424" s="70"/>
      <c r="IF1424" s="70"/>
      <c r="IG1424" s="70"/>
      <c r="IH1424" s="70"/>
      <c r="II1424" s="70"/>
      <c r="IJ1424" s="70"/>
      <c r="IK1424" s="70"/>
      <c r="IL1424" s="70"/>
    </row>
    <row r="1425" spans="1:246" s="71" customFormat="1" ht="14.25" customHeight="1" x14ac:dyDescent="0.4">
      <c r="A1425" s="39" t="s">
        <v>8055</v>
      </c>
      <c r="B1425" s="45">
        <v>323</v>
      </c>
      <c r="C1425" s="45">
        <v>1294</v>
      </c>
      <c r="D1425" s="45">
        <v>129</v>
      </c>
      <c r="E1425" s="46" t="s">
        <v>7530</v>
      </c>
      <c r="F1425" s="47" t="s">
        <v>881</v>
      </c>
      <c r="G1425" s="46" t="s">
        <v>874</v>
      </c>
      <c r="H1425" s="46" t="s">
        <v>882</v>
      </c>
      <c r="I1425" s="46" t="s">
        <v>879</v>
      </c>
      <c r="J1425" s="48">
        <v>1000</v>
      </c>
      <c r="K1425" s="49">
        <v>6.3</v>
      </c>
      <c r="L1425" s="50">
        <v>1000</v>
      </c>
      <c r="M1425" s="50">
        <v>6300</v>
      </c>
      <c r="N1425" s="51">
        <v>0</v>
      </c>
      <c r="O1425" s="51">
        <v>0</v>
      </c>
      <c r="P1425" s="51">
        <v>0</v>
      </c>
      <c r="Q1425" s="51">
        <v>24</v>
      </c>
      <c r="R1425" s="51">
        <f t="shared" si="185"/>
        <v>24</v>
      </c>
      <c r="S1425" s="79"/>
      <c r="T1425" s="52">
        <f t="shared" si="186"/>
        <v>0</v>
      </c>
      <c r="U1425" s="52" t="str" cm="1">
        <f t="array" aca="1" ref="U1425" ca="1">IF(S1425="", "×", IF(LEFT(S1425,2)="項番", COUNTIFS($D$2:$D$4001, INDIRECT("D" &amp; ROW()-1), $U$2:$U$4001, "〇"), "〇"))</f>
        <v>×</v>
      </c>
      <c r="V1425" s="52" t="str">
        <f t="shared" si="187"/>
        <v>×</v>
      </c>
      <c r="W1425" s="52" t="str">
        <f t="shared" si="188"/>
        <v>×</v>
      </c>
      <c r="X1425" s="53" t="str">
        <f t="shared" ca="1" si="189"/>
        <v/>
      </c>
      <c r="Y1425" s="52">
        <f t="shared" ca="1" si="190"/>
        <v>0</v>
      </c>
      <c r="Z1425" s="52">
        <f t="shared" si="191"/>
        <v>129</v>
      </c>
      <c r="AA1425" s="52" t="s">
        <v>125</v>
      </c>
      <c r="AB1425" s="70"/>
      <c r="AC1425" s="70"/>
      <c r="AD1425" s="70"/>
      <c r="AE1425" s="70"/>
      <c r="AF1425" s="70"/>
      <c r="AG1425" s="70"/>
      <c r="AH1425" s="70"/>
      <c r="AI1425" s="70"/>
      <c r="AJ1425" s="70"/>
      <c r="AK1425" s="70"/>
      <c r="AL1425" s="70"/>
      <c r="AM1425" s="70"/>
      <c r="AN1425" s="70"/>
      <c r="AO1425" s="70"/>
      <c r="AP1425" s="70"/>
      <c r="AQ1425" s="70"/>
      <c r="AR1425" s="70"/>
      <c r="AS1425" s="70"/>
      <c r="AT1425" s="70"/>
      <c r="AU1425" s="70"/>
      <c r="AV1425" s="70"/>
      <c r="AW1425" s="70"/>
      <c r="AX1425" s="70"/>
      <c r="AY1425" s="70"/>
      <c r="AZ1425" s="70"/>
      <c r="BA1425" s="70"/>
      <c r="BB1425" s="70"/>
      <c r="BC1425" s="70"/>
      <c r="BD1425" s="70"/>
      <c r="BE1425" s="70"/>
      <c r="BF1425" s="70"/>
      <c r="BG1425" s="70"/>
      <c r="BH1425" s="70"/>
      <c r="BI1425" s="70"/>
      <c r="BJ1425" s="70"/>
      <c r="BK1425" s="70"/>
      <c r="BL1425" s="70"/>
      <c r="BM1425" s="70"/>
      <c r="BN1425" s="70"/>
      <c r="BO1425" s="70"/>
      <c r="BP1425" s="70"/>
      <c r="BQ1425" s="70"/>
      <c r="BR1425" s="70"/>
      <c r="BS1425" s="70"/>
      <c r="BT1425" s="70"/>
      <c r="BU1425" s="70"/>
      <c r="BV1425" s="70"/>
      <c r="BW1425" s="70"/>
      <c r="BX1425" s="70"/>
      <c r="BY1425" s="70"/>
      <c r="BZ1425" s="70"/>
      <c r="CA1425" s="70"/>
      <c r="CB1425" s="70"/>
      <c r="CC1425" s="70"/>
      <c r="CD1425" s="70"/>
      <c r="CE1425" s="70"/>
      <c r="CF1425" s="70"/>
      <c r="CG1425" s="70"/>
      <c r="CH1425" s="70"/>
      <c r="CI1425" s="70"/>
      <c r="CJ1425" s="70"/>
      <c r="CK1425" s="70"/>
      <c r="CL1425" s="70"/>
      <c r="CM1425" s="70"/>
      <c r="CN1425" s="70"/>
      <c r="CO1425" s="70"/>
      <c r="CP1425" s="70"/>
      <c r="CQ1425" s="70"/>
      <c r="CR1425" s="70"/>
      <c r="CS1425" s="70"/>
      <c r="CT1425" s="70"/>
      <c r="CU1425" s="70"/>
      <c r="CV1425" s="70"/>
      <c r="CW1425" s="70"/>
      <c r="CX1425" s="70"/>
      <c r="CY1425" s="70"/>
      <c r="CZ1425" s="70"/>
      <c r="DA1425" s="70"/>
      <c r="DB1425" s="70"/>
      <c r="DC1425" s="70"/>
      <c r="DD1425" s="70"/>
      <c r="DE1425" s="70"/>
      <c r="DF1425" s="70"/>
      <c r="DG1425" s="70"/>
      <c r="DH1425" s="70"/>
      <c r="DI1425" s="70"/>
      <c r="DJ1425" s="70"/>
      <c r="DK1425" s="70"/>
      <c r="DL1425" s="70"/>
      <c r="DM1425" s="70"/>
      <c r="DN1425" s="70"/>
      <c r="DO1425" s="70"/>
      <c r="DP1425" s="70"/>
      <c r="DQ1425" s="70"/>
      <c r="DR1425" s="70"/>
      <c r="DS1425" s="70"/>
      <c r="DT1425" s="70"/>
      <c r="DU1425" s="70"/>
      <c r="DV1425" s="70"/>
      <c r="DW1425" s="70"/>
      <c r="DX1425" s="70"/>
      <c r="DY1425" s="70"/>
      <c r="DZ1425" s="70"/>
      <c r="EA1425" s="70"/>
      <c r="EB1425" s="70"/>
      <c r="EC1425" s="70"/>
      <c r="ED1425" s="70"/>
      <c r="EE1425" s="70"/>
      <c r="EF1425" s="70"/>
      <c r="EG1425" s="70"/>
      <c r="EH1425" s="70"/>
      <c r="EI1425" s="70"/>
      <c r="EJ1425" s="70"/>
      <c r="EK1425" s="70"/>
      <c r="EL1425" s="70"/>
      <c r="EM1425" s="70"/>
      <c r="EN1425" s="70"/>
      <c r="EO1425" s="70"/>
      <c r="EP1425" s="70"/>
      <c r="EQ1425" s="70"/>
      <c r="ER1425" s="70"/>
      <c r="ES1425" s="70"/>
      <c r="ET1425" s="70"/>
      <c r="EU1425" s="70"/>
      <c r="EV1425" s="70"/>
      <c r="EW1425" s="70"/>
      <c r="EX1425" s="70"/>
      <c r="EY1425" s="70"/>
      <c r="EZ1425" s="70"/>
      <c r="FA1425" s="70"/>
      <c r="FB1425" s="70"/>
      <c r="FC1425" s="70"/>
      <c r="FD1425" s="70"/>
      <c r="FE1425" s="70"/>
      <c r="FF1425" s="70"/>
      <c r="FG1425" s="70"/>
      <c r="FH1425" s="70"/>
      <c r="FI1425" s="70"/>
      <c r="FJ1425" s="70"/>
      <c r="FK1425" s="70"/>
      <c r="FL1425" s="70"/>
      <c r="FM1425" s="70"/>
      <c r="FN1425" s="70"/>
      <c r="FO1425" s="70"/>
      <c r="FP1425" s="70"/>
      <c r="FQ1425" s="70"/>
      <c r="FR1425" s="70"/>
      <c r="FS1425" s="70"/>
      <c r="FT1425" s="70"/>
      <c r="FU1425" s="70"/>
      <c r="FV1425" s="70"/>
      <c r="FW1425" s="70"/>
      <c r="FX1425" s="70"/>
      <c r="FY1425" s="70"/>
      <c r="FZ1425" s="70"/>
      <c r="GA1425" s="70"/>
      <c r="GB1425" s="70"/>
      <c r="GC1425" s="70"/>
      <c r="GD1425" s="70"/>
      <c r="GE1425" s="70"/>
      <c r="GF1425" s="70"/>
      <c r="GG1425" s="70"/>
      <c r="GH1425" s="70"/>
      <c r="GI1425" s="70"/>
      <c r="GJ1425" s="70"/>
      <c r="GK1425" s="70"/>
      <c r="GL1425" s="70"/>
      <c r="GM1425" s="70"/>
      <c r="GN1425" s="70"/>
      <c r="GO1425" s="70"/>
      <c r="GP1425" s="70"/>
      <c r="GQ1425" s="70"/>
      <c r="GR1425" s="70"/>
      <c r="GS1425" s="70"/>
      <c r="GT1425" s="70"/>
      <c r="GU1425" s="70"/>
      <c r="GV1425" s="70"/>
      <c r="GW1425" s="70"/>
      <c r="GX1425" s="70"/>
      <c r="GY1425" s="70"/>
      <c r="GZ1425" s="70"/>
      <c r="HA1425" s="70"/>
      <c r="HB1425" s="70"/>
      <c r="HC1425" s="70"/>
      <c r="HD1425" s="70"/>
      <c r="HE1425" s="70"/>
      <c r="HF1425" s="70"/>
      <c r="HG1425" s="70"/>
      <c r="HH1425" s="70"/>
      <c r="HI1425" s="70"/>
      <c r="HJ1425" s="70"/>
      <c r="HK1425" s="70"/>
      <c r="HL1425" s="70"/>
      <c r="HM1425" s="70"/>
      <c r="HN1425" s="70"/>
      <c r="HO1425" s="70"/>
      <c r="HP1425" s="70"/>
      <c r="HQ1425" s="70"/>
      <c r="HR1425" s="70"/>
      <c r="HS1425" s="70"/>
      <c r="HT1425" s="70"/>
      <c r="HU1425" s="70"/>
      <c r="HV1425" s="70"/>
      <c r="HW1425" s="70"/>
      <c r="HX1425" s="70"/>
      <c r="HY1425" s="70"/>
      <c r="HZ1425" s="70"/>
      <c r="IA1425" s="70"/>
      <c r="IB1425" s="70"/>
      <c r="IC1425" s="70"/>
      <c r="ID1425" s="70"/>
      <c r="IE1425" s="70"/>
      <c r="IF1425" s="70"/>
      <c r="IG1425" s="70"/>
      <c r="IH1425" s="70"/>
      <c r="II1425" s="70"/>
      <c r="IJ1425" s="70"/>
      <c r="IK1425" s="70"/>
      <c r="IL1425" s="70"/>
    </row>
    <row r="1426" spans="1:246" s="71" customFormat="1" ht="14.25" customHeight="1" x14ac:dyDescent="0.4">
      <c r="A1426" s="39" t="s">
        <v>8055</v>
      </c>
      <c r="B1426" s="45">
        <v>324</v>
      </c>
      <c r="C1426" s="45">
        <v>1295</v>
      </c>
      <c r="D1426" s="45">
        <v>129</v>
      </c>
      <c r="E1426" s="46" t="s">
        <v>7530</v>
      </c>
      <c r="F1426" s="47" t="s">
        <v>883</v>
      </c>
      <c r="G1426" s="46" t="s">
        <v>874</v>
      </c>
      <c r="H1426" s="46" t="s">
        <v>882</v>
      </c>
      <c r="I1426" s="46" t="s">
        <v>12</v>
      </c>
      <c r="J1426" s="48">
        <v>100</v>
      </c>
      <c r="K1426" s="49">
        <v>6.3</v>
      </c>
      <c r="L1426" s="50">
        <v>100</v>
      </c>
      <c r="M1426" s="50">
        <v>630</v>
      </c>
      <c r="N1426" s="51">
        <v>0</v>
      </c>
      <c r="O1426" s="51">
        <v>8</v>
      </c>
      <c r="P1426" s="51">
        <v>0</v>
      </c>
      <c r="Q1426" s="51">
        <v>12</v>
      </c>
      <c r="R1426" s="51">
        <f t="shared" si="185"/>
        <v>20</v>
      </c>
      <c r="S1426" s="79"/>
      <c r="T1426" s="52">
        <f t="shared" si="186"/>
        <v>0</v>
      </c>
      <c r="U1426" s="52" t="str" cm="1">
        <f t="array" aca="1" ref="U1426" ca="1">IF(S1426="", "×", IF(LEFT(S1426,2)="項番", COUNTIFS($D$2:$D$4001, INDIRECT("D" &amp; ROW()-1), $U$2:$U$4001, "〇"), "〇"))</f>
        <v>×</v>
      </c>
      <c r="V1426" s="52" t="str">
        <f t="shared" si="187"/>
        <v>×</v>
      </c>
      <c r="W1426" s="52" t="str">
        <f t="shared" si="188"/>
        <v>×</v>
      </c>
      <c r="X1426" s="53" t="str">
        <f t="shared" ca="1" si="189"/>
        <v/>
      </c>
      <c r="Y1426" s="52">
        <f t="shared" ca="1" si="190"/>
        <v>0</v>
      </c>
      <c r="Z1426" s="52">
        <f t="shared" si="191"/>
        <v>129</v>
      </c>
      <c r="AA1426" s="52" t="s">
        <v>125</v>
      </c>
      <c r="AB1426" s="70"/>
      <c r="AC1426" s="70"/>
      <c r="AD1426" s="70"/>
      <c r="AE1426" s="70"/>
      <c r="AF1426" s="70"/>
      <c r="AG1426" s="70"/>
      <c r="AH1426" s="70"/>
      <c r="AI1426" s="70"/>
      <c r="AJ1426" s="70"/>
      <c r="AK1426" s="70"/>
      <c r="AL1426" s="70"/>
      <c r="AM1426" s="70"/>
      <c r="AN1426" s="70"/>
      <c r="AO1426" s="70"/>
      <c r="AP1426" s="70"/>
      <c r="AQ1426" s="70"/>
      <c r="AR1426" s="70"/>
      <c r="AS1426" s="70"/>
      <c r="AT1426" s="70"/>
      <c r="AU1426" s="70"/>
      <c r="AV1426" s="70"/>
      <c r="AW1426" s="70"/>
      <c r="AX1426" s="70"/>
      <c r="AY1426" s="70"/>
      <c r="AZ1426" s="70"/>
      <c r="BA1426" s="70"/>
      <c r="BB1426" s="70"/>
      <c r="BC1426" s="70"/>
      <c r="BD1426" s="70"/>
      <c r="BE1426" s="70"/>
      <c r="BF1426" s="70"/>
      <c r="BG1426" s="70"/>
      <c r="BH1426" s="70"/>
      <c r="BI1426" s="70"/>
      <c r="BJ1426" s="70"/>
      <c r="BK1426" s="70"/>
      <c r="BL1426" s="70"/>
      <c r="BM1426" s="70"/>
      <c r="BN1426" s="70"/>
      <c r="BO1426" s="70"/>
      <c r="BP1426" s="70"/>
      <c r="BQ1426" s="70"/>
      <c r="BR1426" s="70"/>
      <c r="BS1426" s="70"/>
      <c r="BT1426" s="70"/>
      <c r="BU1426" s="70"/>
      <c r="BV1426" s="70"/>
      <c r="BW1426" s="70"/>
      <c r="BX1426" s="70"/>
      <c r="BY1426" s="70"/>
      <c r="BZ1426" s="70"/>
      <c r="CA1426" s="70"/>
      <c r="CB1426" s="70"/>
      <c r="CC1426" s="70"/>
      <c r="CD1426" s="70"/>
      <c r="CE1426" s="70"/>
      <c r="CF1426" s="70"/>
      <c r="CG1426" s="70"/>
      <c r="CH1426" s="70"/>
      <c r="CI1426" s="70"/>
      <c r="CJ1426" s="70"/>
      <c r="CK1426" s="70"/>
      <c r="CL1426" s="70"/>
      <c r="CM1426" s="70"/>
      <c r="CN1426" s="70"/>
      <c r="CO1426" s="70"/>
      <c r="CP1426" s="70"/>
      <c r="CQ1426" s="70"/>
      <c r="CR1426" s="70"/>
      <c r="CS1426" s="70"/>
      <c r="CT1426" s="70"/>
      <c r="CU1426" s="70"/>
      <c r="CV1426" s="70"/>
      <c r="CW1426" s="70"/>
      <c r="CX1426" s="70"/>
      <c r="CY1426" s="70"/>
      <c r="CZ1426" s="70"/>
      <c r="DA1426" s="70"/>
      <c r="DB1426" s="70"/>
      <c r="DC1426" s="70"/>
      <c r="DD1426" s="70"/>
      <c r="DE1426" s="70"/>
      <c r="DF1426" s="70"/>
      <c r="DG1426" s="70"/>
      <c r="DH1426" s="70"/>
      <c r="DI1426" s="70"/>
      <c r="DJ1426" s="70"/>
      <c r="DK1426" s="70"/>
      <c r="DL1426" s="70"/>
      <c r="DM1426" s="70"/>
      <c r="DN1426" s="70"/>
      <c r="DO1426" s="70"/>
      <c r="DP1426" s="70"/>
      <c r="DQ1426" s="70"/>
      <c r="DR1426" s="70"/>
      <c r="DS1426" s="70"/>
      <c r="DT1426" s="70"/>
      <c r="DU1426" s="70"/>
      <c r="DV1426" s="70"/>
      <c r="DW1426" s="70"/>
      <c r="DX1426" s="70"/>
      <c r="DY1426" s="70"/>
      <c r="DZ1426" s="70"/>
      <c r="EA1426" s="70"/>
      <c r="EB1426" s="70"/>
      <c r="EC1426" s="70"/>
      <c r="ED1426" s="70"/>
      <c r="EE1426" s="70"/>
      <c r="EF1426" s="70"/>
      <c r="EG1426" s="70"/>
      <c r="EH1426" s="70"/>
      <c r="EI1426" s="70"/>
      <c r="EJ1426" s="70"/>
      <c r="EK1426" s="70"/>
      <c r="EL1426" s="70"/>
      <c r="EM1426" s="70"/>
      <c r="EN1426" s="70"/>
      <c r="EO1426" s="70"/>
      <c r="EP1426" s="70"/>
      <c r="EQ1426" s="70"/>
      <c r="ER1426" s="70"/>
      <c r="ES1426" s="70"/>
      <c r="ET1426" s="70"/>
      <c r="EU1426" s="70"/>
      <c r="EV1426" s="70"/>
      <c r="EW1426" s="70"/>
      <c r="EX1426" s="70"/>
      <c r="EY1426" s="70"/>
      <c r="EZ1426" s="70"/>
      <c r="FA1426" s="70"/>
      <c r="FB1426" s="70"/>
      <c r="FC1426" s="70"/>
      <c r="FD1426" s="70"/>
      <c r="FE1426" s="70"/>
      <c r="FF1426" s="70"/>
      <c r="FG1426" s="70"/>
      <c r="FH1426" s="70"/>
      <c r="FI1426" s="70"/>
      <c r="FJ1426" s="70"/>
      <c r="FK1426" s="70"/>
      <c r="FL1426" s="70"/>
      <c r="FM1426" s="70"/>
      <c r="FN1426" s="70"/>
      <c r="FO1426" s="70"/>
      <c r="FP1426" s="70"/>
      <c r="FQ1426" s="70"/>
      <c r="FR1426" s="70"/>
      <c r="FS1426" s="70"/>
      <c r="FT1426" s="70"/>
      <c r="FU1426" s="70"/>
      <c r="FV1426" s="70"/>
      <c r="FW1426" s="70"/>
      <c r="FX1426" s="70"/>
      <c r="FY1426" s="70"/>
      <c r="FZ1426" s="70"/>
      <c r="GA1426" s="70"/>
      <c r="GB1426" s="70"/>
      <c r="GC1426" s="70"/>
      <c r="GD1426" s="70"/>
      <c r="GE1426" s="70"/>
      <c r="GF1426" s="70"/>
      <c r="GG1426" s="70"/>
      <c r="GH1426" s="70"/>
      <c r="GI1426" s="70"/>
      <c r="GJ1426" s="70"/>
      <c r="GK1426" s="70"/>
      <c r="GL1426" s="70"/>
      <c r="GM1426" s="70"/>
      <c r="GN1426" s="70"/>
      <c r="GO1426" s="70"/>
      <c r="GP1426" s="70"/>
      <c r="GQ1426" s="70"/>
      <c r="GR1426" s="70"/>
      <c r="GS1426" s="70"/>
      <c r="GT1426" s="70"/>
      <c r="GU1426" s="70"/>
      <c r="GV1426" s="70"/>
      <c r="GW1426" s="70"/>
      <c r="GX1426" s="70"/>
      <c r="GY1426" s="70"/>
      <c r="GZ1426" s="70"/>
      <c r="HA1426" s="70"/>
      <c r="HB1426" s="70"/>
      <c r="HC1426" s="70"/>
      <c r="HD1426" s="70"/>
      <c r="HE1426" s="70"/>
      <c r="HF1426" s="70"/>
      <c r="HG1426" s="70"/>
      <c r="HH1426" s="70"/>
      <c r="HI1426" s="70"/>
      <c r="HJ1426" s="70"/>
      <c r="HK1426" s="70"/>
      <c r="HL1426" s="70"/>
      <c r="HM1426" s="70"/>
      <c r="HN1426" s="70"/>
      <c r="HO1426" s="70"/>
      <c r="HP1426" s="70"/>
      <c r="HQ1426" s="70"/>
      <c r="HR1426" s="70"/>
      <c r="HS1426" s="70"/>
      <c r="HT1426" s="70"/>
      <c r="HU1426" s="70"/>
      <c r="HV1426" s="70"/>
      <c r="HW1426" s="70"/>
      <c r="HX1426" s="70"/>
      <c r="HY1426" s="70"/>
      <c r="HZ1426" s="70"/>
      <c r="IA1426" s="70"/>
      <c r="IB1426" s="70"/>
      <c r="IC1426" s="70"/>
      <c r="ID1426" s="70"/>
      <c r="IE1426" s="70"/>
      <c r="IF1426" s="70"/>
      <c r="IG1426" s="70"/>
      <c r="IH1426" s="70"/>
      <c r="II1426" s="70"/>
      <c r="IJ1426" s="70"/>
      <c r="IK1426" s="70"/>
      <c r="IL1426" s="70"/>
    </row>
    <row r="1427" spans="1:246" s="71" customFormat="1" ht="14.25" customHeight="1" x14ac:dyDescent="0.4">
      <c r="A1427" s="39" t="s">
        <v>8055</v>
      </c>
      <c r="B1427" s="45">
        <v>325</v>
      </c>
      <c r="C1427" s="45">
        <v>1296</v>
      </c>
      <c r="D1427" s="45">
        <v>129</v>
      </c>
      <c r="E1427" s="46" t="s">
        <v>7530</v>
      </c>
      <c r="F1427" s="47" t="s">
        <v>884</v>
      </c>
      <c r="G1427" s="46" t="s">
        <v>874</v>
      </c>
      <c r="H1427" s="46" t="s">
        <v>885</v>
      </c>
      <c r="I1427" s="46" t="s">
        <v>12</v>
      </c>
      <c r="J1427" s="48">
        <v>100</v>
      </c>
      <c r="K1427" s="49">
        <v>534.1</v>
      </c>
      <c r="L1427" s="50">
        <v>100</v>
      </c>
      <c r="M1427" s="50">
        <v>53410</v>
      </c>
      <c r="N1427" s="51">
        <v>0</v>
      </c>
      <c r="O1427" s="51">
        <v>0</v>
      </c>
      <c r="P1427" s="51">
        <v>1</v>
      </c>
      <c r="Q1427" s="51">
        <v>0</v>
      </c>
      <c r="R1427" s="51">
        <f t="shared" si="185"/>
        <v>1</v>
      </c>
      <c r="S1427" s="79"/>
      <c r="T1427" s="52">
        <f t="shared" si="186"/>
        <v>0</v>
      </c>
      <c r="U1427" s="52" t="str" cm="1">
        <f t="array" aca="1" ref="U1427" ca="1">IF(S1427="", "×", IF(LEFT(S1427,2)="項番", COUNTIFS($D$2:$D$4001, INDIRECT("D" &amp; ROW()-1), $U$2:$U$4001, "〇"), "〇"))</f>
        <v>×</v>
      </c>
      <c r="V1427" s="52" t="str">
        <f t="shared" si="187"/>
        <v>×</v>
      </c>
      <c r="W1427" s="52" t="str">
        <f t="shared" si="188"/>
        <v>×</v>
      </c>
      <c r="X1427" s="53" t="str">
        <f t="shared" ca="1" si="189"/>
        <v/>
      </c>
      <c r="Y1427" s="52">
        <f t="shared" ca="1" si="190"/>
        <v>0</v>
      </c>
      <c r="Z1427" s="52">
        <f t="shared" si="191"/>
        <v>129</v>
      </c>
      <c r="AA1427" s="52" t="s">
        <v>125</v>
      </c>
      <c r="AB1427" s="70"/>
      <c r="AC1427" s="70"/>
      <c r="AD1427" s="70"/>
      <c r="AE1427" s="70"/>
      <c r="AF1427" s="70"/>
      <c r="AG1427" s="70"/>
      <c r="AH1427" s="70"/>
      <c r="AI1427" s="70"/>
      <c r="AJ1427" s="70"/>
      <c r="AK1427" s="70"/>
      <c r="AL1427" s="70"/>
      <c r="AM1427" s="70"/>
      <c r="AN1427" s="70"/>
      <c r="AO1427" s="70"/>
      <c r="AP1427" s="70"/>
      <c r="AQ1427" s="70"/>
      <c r="AR1427" s="70"/>
      <c r="AS1427" s="70"/>
      <c r="AT1427" s="70"/>
      <c r="AU1427" s="70"/>
      <c r="AV1427" s="70"/>
      <c r="AW1427" s="70"/>
      <c r="AX1427" s="70"/>
      <c r="AY1427" s="70"/>
      <c r="AZ1427" s="70"/>
      <c r="BA1427" s="70"/>
      <c r="BB1427" s="70"/>
      <c r="BC1427" s="70"/>
      <c r="BD1427" s="70"/>
      <c r="BE1427" s="70"/>
      <c r="BF1427" s="70"/>
      <c r="BG1427" s="70"/>
      <c r="BH1427" s="70"/>
      <c r="BI1427" s="70"/>
      <c r="BJ1427" s="70"/>
      <c r="BK1427" s="70"/>
      <c r="BL1427" s="70"/>
      <c r="BM1427" s="70"/>
      <c r="BN1427" s="70"/>
      <c r="BO1427" s="70"/>
      <c r="BP1427" s="70"/>
      <c r="BQ1427" s="70"/>
      <c r="BR1427" s="70"/>
      <c r="BS1427" s="70"/>
      <c r="BT1427" s="70"/>
      <c r="BU1427" s="70"/>
      <c r="BV1427" s="70"/>
      <c r="BW1427" s="70"/>
      <c r="BX1427" s="70"/>
      <c r="BY1427" s="70"/>
      <c r="BZ1427" s="70"/>
      <c r="CA1427" s="70"/>
      <c r="CB1427" s="70"/>
      <c r="CC1427" s="70"/>
      <c r="CD1427" s="70"/>
      <c r="CE1427" s="70"/>
      <c r="CF1427" s="70"/>
      <c r="CG1427" s="70"/>
      <c r="CH1427" s="70"/>
      <c r="CI1427" s="70"/>
      <c r="CJ1427" s="70"/>
      <c r="CK1427" s="70"/>
      <c r="CL1427" s="70"/>
      <c r="CM1427" s="70"/>
      <c r="CN1427" s="70"/>
      <c r="CO1427" s="70"/>
      <c r="CP1427" s="70"/>
      <c r="CQ1427" s="70"/>
      <c r="CR1427" s="70"/>
      <c r="CS1427" s="70"/>
      <c r="CT1427" s="70"/>
      <c r="CU1427" s="70"/>
      <c r="CV1427" s="70"/>
      <c r="CW1427" s="70"/>
      <c r="CX1427" s="70"/>
      <c r="CY1427" s="70"/>
      <c r="CZ1427" s="70"/>
      <c r="DA1427" s="70"/>
      <c r="DB1427" s="70"/>
      <c r="DC1427" s="70"/>
      <c r="DD1427" s="70"/>
      <c r="DE1427" s="70"/>
      <c r="DF1427" s="70"/>
      <c r="DG1427" s="70"/>
      <c r="DH1427" s="70"/>
      <c r="DI1427" s="70"/>
      <c r="DJ1427" s="70"/>
      <c r="DK1427" s="70"/>
      <c r="DL1427" s="70"/>
      <c r="DM1427" s="70"/>
      <c r="DN1427" s="70"/>
      <c r="DO1427" s="70"/>
      <c r="DP1427" s="70"/>
      <c r="DQ1427" s="70"/>
      <c r="DR1427" s="70"/>
      <c r="DS1427" s="70"/>
      <c r="DT1427" s="70"/>
      <c r="DU1427" s="70"/>
      <c r="DV1427" s="70"/>
      <c r="DW1427" s="70"/>
      <c r="DX1427" s="70"/>
      <c r="DY1427" s="70"/>
      <c r="DZ1427" s="70"/>
      <c r="EA1427" s="70"/>
      <c r="EB1427" s="70"/>
      <c r="EC1427" s="70"/>
      <c r="ED1427" s="70"/>
      <c r="EE1427" s="70"/>
      <c r="EF1427" s="70"/>
      <c r="EG1427" s="70"/>
      <c r="EH1427" s="70"/>
      <c r="EI1427" s="70"/>
      <c r="EJ1427" s="70"/>
      <c r="EK1427" s="70"/>
      <c r="EL1427" s="70"/>
      <c r="EM1427" s="70"/>
      <c r="EN1427" s="70"/>
      <c r="EO1427" s="70"/>
      <c r="EP1427" s="70"/>
      <c r="EQ1427" s="70"/>
      <c r="ER1427" s="70"/>
      <c r="ES1427" s="70"/>
      <c r="ET1427" s="70"/>
      <c r="EU1427" s="70"/>
      <c r="EV1427" s="70"/>
      <c r="EW1427" s="70"/>
      <c r="EX1427" s="70"/>
      <c r="EY1427" s="70"/>
      <c r="EZ1427" s="70"/>
      <c r="FA1427" s="70"/>
      <c r="FB1427" s="70"/>
      <c r="FC1427" s="70"/>
      <c r="FD1427" s="70"/>
      <c r="FE1427" s="70"/>
      <c r="FF1427" s="70"/>
      <c r="FG1427" s="70"/>
      <c r="FH1427" s="70"/>
      <c r="FI1427" s="70"/>
      <c r="FJ1427" s="70"/>
      <c r="FK1427" s="70"/>
      <c r="FL1427" s="70"/>
      <c r="FM1427" s="70"/>
      <c r="FN1427" s="70"/>
      <c r="FO1427" s="70"/>
      <c r="FP1427" s="70"/>
      <c r="FQ1427" s="70"/>
      <c r="FR1427" s="70"/>
      <c r="FS1427" s="70"/>
      <c r="FT1427" s="70"/>
      <c r="FU1427" s="70"/>
      <c r="FV1427" s="70"/>
      <c r="FW1427" s="70"/>
      <c r="FX1427" s="70"/>
      <c r="FY1427" s="70"/>
      <c r="FZ1427" s="70"/>
      <c r="GA1427" s="70"/>
      <c r="GB1427" s="70"/>
      <c r="GC1427" s="70"/>
      <c r="GD1427" s="70"/>
      <c r="GE1427" s="70"/>
      <c r="GF1427" s="70"/>
      <c r="GG1427" s="70"/>
      <c r="GH1427" s="70"/>
      <c r="GI1427" s="70"/>
      <c r="GJ1427" s="70"/>
      <c r="GK1427" s="70"/>
      <c r="GL1427" s="70"/>
      <c r="GM1427" s="70"/>
      <c r="GN1427" s="70"/>
      <c r="GO1427" s="70"/>
      <c r="GP1427" s="70"/>
      <c r="GQ1427" s="70"/>
      <c r="GR1427" s="70"/>
      <c r="GS1427" s="70"/>
      <c r="GT1427" s="70"/>
      <c r="GU1427" s="70"/>
      <c r="GV1427" s="70"/>
      <c r="GW1427" s="70"/>
      <c r="GX1427" s="70"/>
      <c r="GY1427" s="70"/>
      <c r="GZ1427" s="70"/>
      <c r="HA1427" s="70"/>
      <c r="HB1427" s="70"/>
      <c r="HC1427" s="70"/>
      <c r="HD1427" s="70"/>
      <c r="HE1427" s="70"/>
      <c r="HF1427" s="70"/>
      <c r="HG1427" s="70"/>
      <c r="HH1427" s="70"/>
      <c r="HI1427" s="70"/>
      <c r="HJ1427" s="70"/>
      <c r="HK1427" s="70"/>
      <c r="HL1427" s="70"/>
      <c r="HM1427" s="70"/>
      <c r="HN1427" s="70"/>
      <c r="HO1427" s="70"/>
      <c r="HP1427" s="70"/>
      <c r="HQ1427" s="70"/>
      <c r="HR1427" s="70"/>
      <c r="HS1427" s="70"/>
      <c r="HT1427" s="70"/>
      <c r="HU1427" s="70"/>
      <c r="HV1427" s="70"/>
      <c r="HW1427" s="70"/>
      <c r="HX1427" s="70"/>
      <c r="HY1427" s="70"/>
      <c r="HZ1427" s="70"/>
      <c r="IA1427" s="70"/>
      <c r="IB1427" s="70"/>
      <c r="IC1427" s="70"/>
      <c r="ID1427" s="70"/>
      <c r="IE1427" s="70"/>
      <c r="IF1427" s="70"/>
      <c r="IG1427" s="70"/>
      <c r="IH1427" s="70"/>
      <c r="II1427" s="70"/>
      <c r="IJ1427" s="70"/>
      <c r="IK1427" s="70"/>
      <c r="IL1427" s="70"/>
    </row>
    <row r="1428" spans="1:246" s="71" customFormat="1" ht="14.25" customHeight="1" x14ac:dyDescent="0.4">
      <c r="A1428" s="39" t="s">
        <v>8055</v>
      </c>
      <c r="B1428" s="45">
        <v>326</v>
      </c>
      <c r="C1428" s="45">
        <v>1297</v>
      </c>
      <c r="D1428" s="45">
        <v>129</v>
      </c>
      <c r="E1428" s="46" t="s">
        <v>7530</v>
      </c>
      <c r="F1428" s="47" t="s">
        <v>886</v>
      </c>
      <c r="G1428" s="46" t="s">
        <v>874</v>
      </c>
      <c r="H1428" s="46" t="s">
        <v>887</v>
      </c>
      <c r="I1428" s="46" t="s">
        <v>12</v>
      </c>
      <c r="J1428" s="48">
        <v>100</v>
      </c>
      <c r="K1428" s="49">
        <v>6.3</v>
      </c>
      <c r="L1428" s="50">
        <v>100</v>
      </c>
      <c r="M1428" s="50">
        <v>630</v>
      </c>
      <c r="N1428" s="51">
        <v>0</v>
      </c>
      <c r="O1428" s="51">
        <v>0</v>
      </c>
      <c r="P1428" s="51">
        <v>0</v>
      </c>
      <c r="Q1428" s="51">
        <v>12</v>
      </c>
      <c r="R1428" s="51">
        <f t="shared" si="185"/>
        <v>12</v>
      </c>
      <c r="S1428" s="79"/>
      <c r="T1428" s="52">
        <f t="shared" si="186"/>
        <v>0</v>
      </c>
      <c r="U1428" s="52" t="str" cm="1">
        <f t="array" aca="1" ref="U1428" ca="1">IF(S1428="", "×", IF(LEFT(S1428,2)="項番", COUNTIFS($D$2:$D$4001, INDIRECT("D" &amp; ROW()-1), $U$2:$U$4001, "〇"), "〇"))</f>
        <v>×</v>
      </c>
      <c r="V1428" s="52" t="str">
        <f t="shared" si="187"/>
        <v>×</v>
      </c>
      <c r="W1428" s="52" t="str">
        <f t="shared" si="188"/>
        <v>×</v>
      </c>
      <c r="X1428" s="53" t="str">
        <f t="shared" ca="1" si="189"/>
        <v/>
      </c>
      <c r="Y1428" s="52">
        <f t="shared" ca="1" si="190"/>
        <v>0</v>
      </c>
      <c r="Z1428" s="52">
        <f t="shared" si="191"/>
        <v>129</v>
      </c>
      <c r="AA1428" s="52" t="s">
        <v>125</v>
      </c>
      <c r="AB1428" s="70"/>
      <c r="AC1428" s="70"/>
      <c r="AD1428" s="70"/>
      <c r="AE1428" s="70"/>
      <c r="AF1428" s="70"/>
      <c r="AG1428" s="70"/>
      <c r="AH1428" s="70"/>
      <c r="AI1428" s="70"/>
      <c r="AJ1428" s="70"/>
      <c r="AK1428" s="70"/>
      <c r="AL1428" s="70"/>
      <c r="AM1428" s="70"/>
      <c r="AN1428" s="70"/>
      <c r="AO1428" s="70"/>
      <c r="AP1428" s="70"/>
      <c r="AQ1428" s="70"/>
      <c r="AR1428" s="70"/>
      <c r="AS1428" s="70"/>
      <c r="AT1428" s="70"/>
      <c r="AU1428" s="70"/>
      <c r="AV1428" s="70"/>
      <c r="AW1428" s="70"/>
      <c r="AX1428" s="70"/>
      <c r="AY1428" s="70"/>
      <c r="AZ1428" s="70"/>
      <c r="BA1428" s="70"/>
      <c r="BB1428" s="70"/>
      <c r="BC1428" s="70"/>
      <c r="BD1428" s="70"/>
      <c r="BE1428" s="70"/>
      <c r="BF1428" s="70"/>
      <c r="BG1428" s="70"/>
      <c r="BH1428" s="70"/>
      <c r="BI1428" s="70"/>
      <c r="BJ1428" s="70"/>
      <c r="BK1428" s="70"/>
      <c r="BL1428" s="70"/>
      <c r="BM1428" s="70"/>
      <c r="BN1428" s="70"/>
      <c r="BO1428" s="70"/>
      <c r="BP1428" s="70"/>
      <c r="BQ1428" s="70"/>
      <c r="BR1428" s="70"/>
      <c r="BS1428" s="70"/>
      <c r="BT1428" s="70"/>
      <c r="BU1428" s="70"/>
      <c r="BV1428" s="70"/>
      <c r="BW1428" s="70"/>
      <c r="BX1428" s="70"/>
      <c r="BY1428" s="70"/>
      <c r="BZ1428" s="70"/>
      <c r="CA1428" s="70"/>
      <c r="CB1428" s="70"/>
      <c r="CC1428" s="70"/>
      <c r="CD1428" s="70"/>
      <c r="CE1428" s="70"/>
      <c r="CF1428" s="70"/>
      <c r="CG1428" s="70"/>
      <c r="CH1428" s="70"/>
      <c r="CI1428" s="70"/>
      <c r="CJ1428" s="70"/>
      <c r="CK1428" s="70"/>
      <c r="CL1428" s="70"/>
      <c r="CM1428" s="70"/>
      <c r="CN1428" s="70"/>
      <c r="CO1428" s="70"/>
      <c r="CP1428" s="70"/>
      <c r="CQ1428" s="70"/>
      <c r="CR1428" s="70"/>
      <c r="CS1428" s="70"/>
      <c r="CT1428" s="70"/>
      <c r="CU1428" s="70"/>
      <c r="CV1428" s="70"/>
      <c r="CW1428" s="70"/>
      <c r="CX1428" s="70"/>
      <c r="CY1428" s="70"/>
      <c r="CZ1428" s="70"/>
      <c r="DA1428" s="70"/>
      <c r="DB1428" s="70"/>
      <c r="DC1428" s="70"/>
      <c r="DD1428" s="70"/>
      <c r="DE1428" s="70"/>
      <c r="DF1428" s="70"/>
      <c r="DG1428" s="70"/>
      <c r="DH1428" s="70"/>
      <c r="DI1428" s="70"/>
      <c r="DJ1428" s="70"/>
      <c r="DK1428" s="70"/>
      <c r="DL1428" s="70"/>
      <c r="DM1428" s="70"/>
      <c r="DN1428" s="70"/>
      <c r="DO1428" s="70"/>
      <c r="DP1428" s="70"/>
      <c r="DQ1428" s="70"/>
      <c r="DR1428" s="70"/>
      <c r="DS1428" s="70"/>
      <c r="DT1428" s="70"/>
      <c r="DU1428" s="70"/>
      <c r="DV1428" s="70"/>
      <c r="DW1428" s="70"/>
      <c r="DX1428" s="70"/>
      <c r="DY1428" s="70"/>
      <c r="DZ1428" s="70"/>
      <c r="EA1428" s="70"/>
      <c r="EB1428" s="70"/>
      <c r="EC1428" s="70"/>
      <c r="ED1428" s="70"/>
      <c r="EE1428" s="70"/>
      <c r="EF1428" s="70"/>
      <c r="EG1428" s="70"/>
      <c r="EH1428" s="70"/>
      <c r="EI1428" s="70"/>
      <c r="EJ1428" s="70"/>
      <c r="EK1428" s="70"/>
      <c r="EL1428" s="70"/>
      <c r="EM1428" s="70"/>
      <c r="EN1428" s="70"/>
      <c r="EO1428" s="70"/>
      <c r="EP1428" s="70"/>
      <c r="EQ1428" s="70"/>
      <c r="ER1428" s="70"/>
      <c r="ES1428" s="70"/>
      <c r="ET1428" s="70"/>
      <c r="EU1428" s="70"/>
      <c r="EV1428" s="70"/>
      <c r="EW1428" s="70"/>
      <c r="EX1428" s="70"/>
      <c r="EY1428" s="70"/>
      <c r="EZ1428" s="70"/>
      <c r="FA1428" s="70"/>
      <c r="FB1428" s="70"/>
      <c r="FC1428" s="70"/>
      <c r="FD1428" s="70"/>
      <c r="FE1428" s="70"/>
      <c r="FF1428" s="70"/>
      <c r="FG1428" s="70"/>
      <c r="FH1428" s="70"/>
      <c r="FI1428" s="70"/>
      <c r="FJ1428" s="70"/>
      <c r="FK1428" s="70"/>
      <c r="FL1428" s="70"/>
      <c r="FM1428" s="70"/>
      <c r="FN1428" s="70"/>
      <c r="FO1428" s="70"/>
      <c r="FP1428" s="70"/>
      <c r="FQ1428" s="70"/>
      <c r="FR1428" s="70"/>
      <c r="FS1428" s="70"/>
      <c r="FT1428" s="70"/>
      <c r="FU1428" s="70"/>
      <c r="FV1428" s="70"/>
      <c r="FW1428" s="70"/>
      <c r="FX1428" s="70"/>
      <c r="FY1428" s="70"/>
      <c r="FZ1428" s="70"/>
      <c r="GA1428" s="70"/>
      <c r="GB1428" s="70"/>
      <c r="GC1428" s="70"/>
      <c r="GD1428" s="70"/>
      <c r="GE1428" s="70"/>
      <c r="GF1428" s="70"/>
      <c r="GG1428" s="70"/>
      <c r="GH1428" s="70"/>
      <c r="GI1428" s="70"/>
      <c r="GJ1428" s="70"/>
      <c r="GK1428" s="70"/>
      <c r="GL1428" s="70"/>
      <c r="GM1428" s="70"/>
      <c r="GN1428" s="70"/>
      <c r="GO1428" s="70"/>
      <c r="GP1428" s="70"/>
      <c r="GQ1428" s="70"/>
      <c r="GR1428" s="70"/>
      <c r="GS1428" s="70"/>
      <c r="GT1428" s="70"/>
      <c r="GU1428" s="70"/>
      <c r="GV1428" s="70"/>
      <c r="GW1428" s="70"/>
      <c r="GX1428" s="70"/>
      <c r="GY1428" s="70"/>
      <c r="GZ1428" s="70"/>
      <c r="HA1428" s="70"/>
      <c r="HB1428" s="70"/>
      <c r="HC1428" s="70"/>
      <c r="HD1428" s="70"/>
      <c r="HE1428" s="70"/>
      <c r="HF1428" s="70"/>
      <c r="HG1428" s="70"/>
      <c r="HH1428" s="70"/>
      <c r="HI1428" s="70"/>
      <c r="HJ1428" s="70"/>
      <c r="HK1428" s="70"/>
      <c r="HL1428" s="70"/>
      <c r="HM1428" s="70"/>
      <c r="HN1428" s="70"/>
      <c r="HO1428" s="70"/>
      <c r="HP1428" s="70"/>
      <c r="HQ1428" s="70"/>
      <c r="HR1428" s="70"/>
      <c r="HS1428" s="70"/>
      <c r="HT1428" s="70"/>
      <c r="HU1428" s="70"/>
      <c r="HV1428" s="70"/>
      <c r="HW1428" s="70"/>
      <c r="HX1428" s="70"/>
      <c r="HY1428" s="70"/>
      <c r="HZ1428" s="70"/>
      <c r="IA1428" s="70"/>
      <c r="IB1428" s="70"/>
      <c r="IC1428" s="70"/>
      <c r="ID1428" s="70"/>
      <c r="IE1428" s="70"/>
      <c r="IF1428" s="70"/>
      <c r="IG1428" s="70"/>
      <c r="IH1428" s="70"/>
      <c r="II1428" s="70"/>
      <c r="IJ1428" s="70"/>
      <c r="IK1428" s="70"/>
      <c r="IL1428" s="70"/>
    </row>
    <row r="1429" spans="1:246" s="71" customFormat="1" ht="14.25" customHeight="1" x14ac:dyDescent="0.4">
      <c r="A1429" s="39" t="s">
        <v>8055</v>
      </c>
      <c r="B1429" s="45">
        <v>327</v>
      </c>
      <c r="C1429" s="45">
        <v>1298</v>
      </c>
      <c r="D1429" s="45">
        <v>129</v>
      </c>
      <c r="E1429" s="46" t="s">
        <v>7530</v>
      </c>
      <c r="F1429" s="47" t="s">
        <v>888</v>
      </c>
      <c r="G1429" s="46" t="s">
        <v>874</v>
      </c>
      <c r="H1429" s="46" t="s">
        <v>889</v>
      </c>
      <c r="I1429" s="46" t="s">
        <v>879</v>
      </c>
      <c r="J1429" s="48">
        <v>1000</v>
      </c>
      <c r="K1429" s="49">
        <v>10.8</v>
      </c>
      <c r="L1429" s="50">
        <v>1000</v>
      </c>
      <c r="M1429" s="50">
        <v>10800</v>
      </c>
      <c r="N1429" s="51">
        <v>0</v>
      </c>
      <c r="O1429" s="51">
        <v>0</v>
      </c>
      <c r="P1429" s="51">
        <v>0</v>
      </c>
      <c r="Q1429" s="51">
        <v>24</v>
      </c>
      <c r="R1429" s="51">
        <f t="shared" si="185"/>
        <v>24</v>
      </c>
      <c r="S1429" s="79"/>
      <c r="T1429" s="52">
        <f t="shared" si="186"/>
        <v>0</v>
      </c>
      <c r="U1429" s="52" t="str" cm="1">
        <f t="array" aca="1" ref="U1429" ca="1">IF(S1429="", "×", IF(LEFT(S1429,2)="項番", COUNTIFS($D$2:$D$4001, INDIRECT("D" &amp; ROW()-1), $U$2:$U$4001, "〇"), "〇"))</f>
        <v>×</v>
      </c>
      <c r="V1429" s="52" t="str">
        <f t="shared" si="187"/>
        <v>×</v>
      </c>
      <c r="W1429" s="52" t="str">
        <f t="shared" si="188"/>
        <v>×</v>
      </c>
      <c r="X1429" s="53" t="str">
        <f t="shared" ca="1" si="189"/>
        <v/>
      </c>
      <c r="Y1429" s="52">
        <f t="shared" ca="1" si="190"/>
        <v>0</v>
      </c>
      <c r="Z1429" s="52">
        <f t="shared" si="191"/>
        <v>129</v>
      </c>
      <c r="AA1429" s="52" t="s">
        <v>125</v>
      </c>
      <c r="AB1429" s="70"/>
      <c r="AC1429" s="70"/>
      <c r="AD1429" s="70"/>
      <c r="AE1429" s="70"/>
      <c r="AF1429" s="70"/>
      <c r="AG1429" s="70"/>
      <c r="AH1429" s="70"/>
      <c r="AI1429" s="70"/>
      <c r="AJ1429" s="70"/>
      <c r="AK1429" s="70"/>
      <c r="AL1429" s="70"/>
      <c r="AM1429" s="70"/>
      <c r="AN1429" s="70"/>
      <c r="AO1429" s="70"/>
      <c r="AP1429" s="70"/>
      <c r="AQ1429" s="70"/>
      <c r="AR1429" s="70"/>
      <c r="AS1429" s="70"/>
      <c r="AT1429" s="70"/>
      <c r="AU1429" s="70"/>
      <c r="AV1429" s="70"/>
      <c r="AW1429" s="70"/>
      <c r="AX1429" s="70"/>
      <c r="AY1429" s="70"/>
      <c r="AZ1429" s="70"/>
      <c r="BA1429" s="70"/>
      <c r="BB1429" s="70"/>
      <c r="BC1429" s="70"/>
      <c r="BD1429" s="70"/>
      <c r="BE1429" s="70"/>
      <c r="BF1429" s="70"/>
      <c r="BG1429" s="70"/>
      <c r="BH1429" s="70"/>
      <c r="BI1429" s="70"/>
      <c r="BJ1429" s="70"/>
      <c r="BK1429" s="70"/>
      <c r="BL1429" s="70"/>
      <c r="BM1429" s="70"/>
      <c r="BN1429" s="70"/>
      <c r="BO1429" s="70"/>
      <c r="BP1429" s="70"/>
      <c r="BQ1429" s="70"/>
      <c r="BR1429" s="70"/>
      <c r="BS1429" s="70"/>
      <c r="BT1429" s="70"/>
      <c r="BU1429" s="70"/>
      <c r="BV1429" s="70"/>
      <c r="BW1429" s="70"/>
      <c r="BX1429" s="70"/>
      <c r="BY1429" s="70"/>
      <c r="BZ1429" s="70"/>
      <c r="CA1429" s="70"/>
      <c r="CB1429" s="70"/>
      <c r="CC1429" s="70"/>
      <c r="CD1429" s="70"/>
      <c r="CE1429" s="70"/>
      <c r="CF1429" s="70"/>
      <c r="CG1429" s="70"/>
      <c r="CH1429" s="70"/>
      <c r="CI1429" s="70"/>
      <c r="CJ1429" s="70"/>
      <c r="CK1429" s="70"/>
      <c r="CL1429" s="70"/>
      <c r="CM1429" s="70"/>
      <c r="CN1429" s="70"/>
      <c r="CO1429" s="70"/>
      <c r="CP1429" s="70"/>
      <c r="CQ1429" s="70"/>
      <c r="CR1429" s="70"/>
      <c r="CS1429" s="70"/>
      <c r="CT1429" s="70"/>
      <c r="CU1429" s="70"/>
      <c r="CV1429" s="70"/>
      <c r="CW1429" s="70"/>
      <c r="CX1429" s="70"/>
      <c r="CY1429" s="70"/>
      <c r="CZ1429" s="70"/>
      <c r="DA1429" s="70"/>
      <c r="DB1429" s="70"/>
      <c r="DC1429" s="70"/>
      <c r="DD1429" s="70"/>
      <c r="DE1429" s="70"/>
      <c r="DF1429" s="70"/>
      <c r="DG1429" s="70"/>
      <c r="DH1429" s="70"/>
      <c r="DI1429" s="70"/>
      <c r="DJ1429" s="70"/>
      <c r="DK1429" s="70"/>
      <c r="DL1429" s="70"/>
      <c r="DM1429" s="70"/>
      <c r="DN1429" s="70"/>
      <c r="DO1429" s="70"/>
      <c r="DP1429" s="70"/>
      <c r="DQ1429" s="70"/>
      <c r="DR1429" s="70"/>
      <c r="DS1429" s="70"/>
      <c r="DT1429" s="70"/>
      <c r="DU1429" s="70"/>
      <c r="DV1429" s="70"/>
      <c r="DW1429" s="70"/>
      <c r="DX1429" s="70"/>
      <c r="DY1429" s="70"/>
      <c r="DZ1429" s="70"/>
      <c r="EA1429" s="70"/>
      <c r="EB1429" s="70"/>
      <c r="EC1429" s="70"/>
      <c r="ED1429" s="70"/>
      <c r="EE1429" s="70"/>
      <c r="EF1429" s="70"/>
      <c r="EG1429" s="70"/>
      <c r="EH1429" s="70"/>
      <c r="EI1429" s="70"/>
      <c r="EJ1429" s="70"/>
      <c r="EK1429" s="70"/>
      <c r="EL1429" s="70"/>
      <c r="EM1429" s="70"/>
      <c r="EN1429" s="70"/>
      <c r="EO1429" s="70"/>
      <c r="EP1429" s="70"/>
      <c r="EQ1429" s="70"/>
      <c r="ER1429" s="70"/>
      <c r="ES1429" s="70"/>
      <c r="ET1429" s="70"/>
      <c r="EU1429" s="70"/>
      <c r="EV1429" s="70"/>
      <c r="EW1429" s="70"/>
      <c r="EX1429" s="70"/>
      <c r="EY1429" s="70"/>
      <c r="EZ1429" s="70"/>
      <c r="FA1429" s="70"/>
      <c r="FB1429" s="70"/>
      <c r="FC1429" s="70"/>
      <c r="FD1429" s="70"/>
      <c r="FE1429" s="70"/>
      <c r="FF1429" s="70"/>
      <c r="FG1429" s="70"/>
      <c r="FH1429" s="70"/>
      <c r="FI1429" s="70"/>
      <c r="FJ1429" s="70"/>
      <c r="FK1429" s="70"/>
      <c r="FL1429" s="70"/>
      <c r="FM1429" s="70"/>
      <c r="FN1429" s="70"/>
      <c r="FO1429" s="70"/>
      <c r="FP1429" s="70"/>
      <c r="FQ1429" s="70"/>
      <c r="FR1429" s="70"/>
      <c r="FS1429" s="70"/>
      <c r="FT1429" s="70"/>
      <c r="FU1429" s="70"/>
      <c r="FV1429" s="70"/>
      <c r="FW1429" s="70"/>
      <c r="FX1429" s="70"/>
      <c r="FY1429" s="70"/>
      <c r="FZ1429" s="70"/>
      <c r="GA1429" s="70"/>
      <c r="GB1429" s="70"/>
      <c r="GC1429" s="70"/>
      <c r="GD1429" s="70"/>
      <c r="GE1429" s="70"/>
      <c r="GF1429" s="70"/>
      <c r="GG1429" s="70"/>
      <c r="GH1429" s="70"/>
      <c r="GI1429" s="70"/>
      <c r="GJ1429" s="70"/>
      <c r="GK1429" s="70"/>
      <c r="GL1429" s="70"/>
      <c r="GM1429" s="70"/>
      <c r="GN1429" s="70"/>
      <c r="GO1429" s="70"/>
      <c r="GP1429" s="70"/>
      <c r="GQ1429" s="70"/>
      <c r="GR1429" s="70"/>
      <c r="GS1429" s="70"/>
      <c r="GT1429" s="70"/>
      <c r="GU1429" s="70"/>
      <c r="GV1429" s="70"/>
      <c r="GW1429" s="70"/>
      <c r="GX1429" s="70"/>
      <c r="GY1429" s="70"/>
      <c r="GZ1429" s="70"/>
      <c r="HA1429" s="70"/>
      <c r="HB1429" s="70"/>
      <c r="HC1429" s="70"/>
      <c r="HD1429" s="70"/>
      <c r="HE1429" s="70"/>
      <c r="HF1429" s="70"/>
      <c r="HG1429" s="70"/>
      <c r="HH1429" s="70"/>
      <c r="HI1429" s="70"/>
      <c r="HJ1429" s="70"/>
      <c r="HK1429" s="70"/>
      <c r="HL1429" s="70"/>
      <c r="HM1429" s="70"/>
      <c r="HN1429" s="70"/>
      <c r="HO1429" s="70"/>
      <c r="HP1429" s="70"/>
      <c r="HQ1429" s="70"/>
      <c r="HR1429" s="70"/>
      <c r="HS1429" s="70"/>
      <c r="HT1429" s="70"/>
      <c r="HU1429" s="70"/>
      <c r="HV1429" s="70"/>
      <c r="HW1429" s="70"/>
      <c r="HX1429" s="70"/>
      <c r="HY1429" s="70"/>
      <c r="HZ1429" s="70"/>
      <c r="IA1429" s="70"/>
      <c r="IB1429" s="70"/>
      <c r="IC1429" s="70"/>
      <c r="ID1429" s="70"/>
      <c r="IE1429" s="70"/>
      <c r="IF1429" s="70"/>
      <c r="IG1429" s="70"/>
      <c r="IH1429" s="70"/>
      <c r="II1429" s="70"/>
      <c r="IJ1429" s="70"/>
      <c r="IK1429" s="70"/>
      <c r="IL1429" s="70"/>
    </row>
    <row r="1430" spans="1:246" s="71" customFormat="1" ht="14.25" customHeight="1" x14ac:dyDescent="0.4">
      <c r="A1430" s="39" t="s">
        <v>8055</v>
      </c>
      <c r="B1430" s="45">
        <v>328</v>
      </c>
      <c r="C1430" s="45">
        <v>1299</v>
      </c>
      <c r="D1430" s="45">
        <v>129</v>
      </c>
      <c r="E1430" s="46" t="s">
        <v>7530</v>
      </c>
      <c r="F1430" s="47" t="s">
        <v>890</v>
      </c>
      <c r="G1430" s="46" t="s">
        <v>874</v>
      </c>
      <c r="H1430" s="46" t="s">
        <v>889</v>
      </c>
      <c r="I1430" s="46" t="s">
        <v>834</v>
      </c>
      <c r="J1430" s="48">
        <v>100</v>
      </c>
      <c r="K1430" s="49">
        <v>10.8</v>
      </c>
      <c r="L1430" s="50">
        <v>100</v>
      </c>
      <c r="M1430" s="50">
        <v>1080</v>
      </c>
      <c r="N1430" s="51">
        <v>14</v>
      </c>
      <c r="O1430" s="51">
        <v>0</v>
      </c>
      <c r="P1430" s="51">
        <v>0</v>
      </c>
      <c r="Q1430" s="51">
        <v>24</v>
      </c>
      <c r="R1430" s="51">
        <f t="shared" si="185"/>
        <v>38</v>
      </c>
      <c r="S1430" s="79"/>
      <c r="T1430" s="52">
        <f t="shared" si="186"/>
        <v>0</v>
      </c>
      <c r="U1430" s="52" t="str" cm="1">
        <f t="array" aca="1" ref="U1430" ca="1">IF(S1430="", "×", IF(LEFT(S1430,2)="項番", COUNTIFS($D$2:$D$4001, INDIRECT("D" &amp; ROW()-1), $U$2:$U$4001, "〇"), "〇"))</f>
        <v>×</v>
      </c>
      <c r="V1430" s="52" t="str">
        <f t="shared" si="187"/>
        <v>×</v>
      </c>
      <c r="W1430" s="52" t="str">
        <f t="shared" si="188"/>
        <v>×</v>
      </c>
      <c r="X1430" s="53" t="str">
        <f t="shared" ca="1" si="189"/>
        <v/>
      </c>
      <c r="Y1430" s="52">
        <f t="shared" ca="1" si="190"/>
        <v>0</v>
      </c>
      <c r="Z1430" s="52">
        <f t="shared" si="191"/>
        <v>129</v>
      </c>
      <c r="AA1430" s="52" t="s">
        <v>125</v>
      </c>
      <c r="AB1430" s="70"/>
      <c r="AC1430" s="70"/>
      <c r="AD1430" s="70"/>
      <c r="AE1430" s="70"/>
      <c r="AF1430" s="70"/>
      <c r="AG1430" s="70"/>
      <c r="AH1430" s="70"/>
      <c r="AI1430" s="70"/>
      <c r="AJ1430" s="70"/>
      <c r="AK1430" s="70"/>
      <c r="AL1430" s="70"/>
      <c r="AM1430" s="70"/>
      <c r="AN1430" s="70"/>
      <c r="AO1430" s="70"/>
      <c r="AP1430" s="70"/>
      <c r="AQ1430" s="70"/>
      <c r="AR1430" s="70"/>
      <c r="AS1430" s="70"/>
      <c r="AT1430" s="70"/>
      <c r="AU1430" s="70"/>
      <c r="AV1430" s="70"/>
      <c r="AW1430" s="70"/>
      <c r="AX1430" s="70"/>
      <c r="AY1430" s="70"/>
      <c r="AZ1430" s="70"/>
      <c r="BA1430" s="70"/>
      <c r="BB1430" s="70"/>
      <c r="BC1430" s="70"/>
      <c r="BD1430" s="70"/>
      <c r="BE1430" s="70"/>
      <c r="BF1430" s="70"/>
      <c r="BG1430" s="70"/>
      <c r="BH1430" s="70"/>
      <c r="BI1430" s="70"/>
      <c r="BJ1430" s="70"/>
      <c r="BK1430" s="70"/>
      <c r="BL1430" s="70"/>
      <c r="BM1430" s="70"/>
      <c r="BN1430" s="70"/>
      <c r="BO1430" s="70"/>
      <c r="BP1430" s="70"/>
      <c r="BQ1430" s="70"/>
      <c r="BR1430" s="70"/>
      <c r="BS1430" s="70"/>
      <c r="BT1430" s="70"/>
      <c r="BU1430" s="70"/>
      <c r="BV1430" s="70"/>
      <c r="BW1430" s="70"/>
      <c r="BX1430" s="70"/>
      <c r="BY1430" s="70"/>
      <c r="BZ1430" s="70"/>
      <c r="CA1430" s="70"/>
      <c r="CB1430" s="70"/>
      <c r="CC1430" s="70"/>
      <c r="CD1430" s="70"/>
      <c r="CE1430" s="70"/>
      <c r="CF1430" s="70"/>
      <c r="CG1430" s="70"/>
      <c r="CH1430" s="70"/>
      <c r="CI1430" s="70"/>
      <c r="CJ1430" s="70"/>
      <c r="CK1430" s="70"/>
      <c r="CL1430" s="70"/>
      <c r="CM1430" s="70"/>
      <c r="CN1430" s="70"/>
      <c r="CO1430" s="70"/>
      <c r="CP1430" s="70"/>
      <c r="CQ1430" s="70"/>
      <c r="CR1430" s="70"/>
      <c r="CS1430" s="70"/>
      <c r="CT1430" s="70"/>
      <c r="CU1430" s="70"/>
      <c r="CV1430" s="70"/>
      <c r="CW1430" s="70"/>
      <c r="CX1430" s="70"/>
      <c r="CY1430" s="70"/>
      <c r="CZ1430" s="70"/>
      <c r="DA1430" s="70"/>
      <c r="DB1430" s="70"/>
      <c r="DC1430" s="70"/>
      <c r="DD1430" s="70"/>
      <c r="DE1430" s="70"/>
      <c r="DF1430" s="70"/>
      <c r="DG1430" s="70"/>
      <c r="DH1430" s="70"/>
      <c r="DI1430" s="70"/>
      <c r="DJ1430" s="70"/>
      <c r="DK1430" s="70"/>
      <c r="DL1430" s="70"/>
      <c r="DM1430" s="70"/>
      <c r="DN1430" s="70"/>
      <c r="DO1430" s="70"/>
      <c r="DP1430" s="70"/>
      <c r="DQ1430" s="70"/>
      <c r="DR1430" s="70"/>
      <c r="DS1430" s="70"/>
      <c r="DT1430" s="70"/>
      <c r="DU1430" s="70"/>
      <c r="DV1430" s="70"/>
      <c r="DW1430" s="70"/>
      <c r="DX1430" s="70"/>
      <c r="DY1430" s="70"/>
      <c r="DZ1430" s="70"/>
      <c r="EA1430" s="70"/>
      <c r="EB1430" s="70"/>
      <c r="EC1430" s="70"/>
      <c r="ED1430" s="70"/>
      <c r="EE1430" s="70"/>
      <c r="EF1430" s="70"/>
      <c r="EG1430" s="70"/>
      <c r="EH1430" s="70"/>
      <c r="EI1430" s="70"/>
      <c r="EJ1430" s="70"/>
      <c r="EK1430" s="70"/>
      <c r="EL1430" s="70"/>
      <c r="EM1430" s="70"/>
      <c r="EN1430" s="70"/>
      <c r="EO1430" s="70"/>
      <c r="EP1430" s="70"/>
      <c r="EQ1430" s="70"/>
      <c r="ER1430" s="70"/>
      <c r="ES1430" s="70"/>
      <c r="ET1430" s="70"/>
      <c r="EU1430" s="70"/>
      <c r="EV1430" s="70"/>
      <c r="EW1430" s="70"/>
      <c r="EX1430" s="70"/>
      <c r="EY1430" s="70"/>
      <c r="EZ1430" s="70"/>
      <c r="FA1430" s="70"/>
      <c r="FB1430" s="70"/>
      <c r="FC1430" s="70"/>
      <c r="FD1430" s="70"/>
      <c r="FE1430" s="70"/>
      <c r="FF1430" s="70"/>
      <c r="FG1430" s="70"/>
      <c r="FH1430" s="70"/>
      <c r="FI1430" s="70"/>
      <c r="FJ1430" s="70"/>
      <c r="FK1430" s="70"/>
      <c r="FL1430" s="70"/>
      <c r="FM1430" s="70"/>
      <c r="FN1430" s="70"/>
      <c r="FO1430" s="70"/>
      <c r="FP1430" s="70"/>
      <c r="FQ1430" s="70"/>
      <c r="FR1430" s="70"/>
      <c r="FS1430" s="70"/>
      <c r="FT1430" s="70"/>
      <c r="FU1430" s="70"/>
      <c r="FV1430" s="70"/>
      <c r="FW1430" s="70"/>
      <c r="FX1430" s="70"/>
      <c r="FY1430" s="70"/>
      <c r="FZ1430" s="70"/>
      <c r="GA1430" s="70"/>
      <c r="GB1430" s="70"/>
      <c r="GC1430" s="70"/>
      <c r="GD1430" s="70"/>
      <c r="GE1430" s="70"/>
      <c r="GF1430" s="70"/>
      <c r="GG1430" s="70"/>
      <c r="GH1430" s="70"/>
      <c r="GI1430" s="70"/>
      <c r="GJ1430" s="70"/>
      <c r="GK1430" s="70"/>
      <c r="GL1430" s="70"/>
      <c r="GM1430" s="70"/>
      <c r="GN1430" s="70"/>
      <c r="GO1430" s="70"/>
      <c r="GP1430" s="70"/>
      <c r="GQ1430" s="70"/>
      <c r="GR1430" s="70"/>
      <c r="GS1430" s="70"/>
      <c r="GT1430" s="70"/>
      <c r="GU1430" s="70"/>
      <c r="GV1430" s="70"/>
      <c r="GW1430" s="70"/>
      <c r="GX1430" s="70"/>
      <c r="GY1430" s="70"/>
      <c r="GZ1430" s="70"/>
      <c r="HA1430" s="70"/>
      <c r="HB1430" s="70"/>
      <c r="HC1430" s="70"/>
      <c r="HD1430" s="70"/>
      <c r="HE1430" s="70"/>
      <c r="HF1430" s="70"/>
      <c r="HG1430" s="70"/>
      <c r="HH1430" s="70"/>
      <c r="HI1430" s="70"/>
      <c r="HJ1430" s="70"/>
      <c r="HK1430" s="70"/>
      <c r="HL1430" s="70"/>
      <c r="HM1430" s="70"/>
      <c r="HN1430" s="70"/>
      <c r="HO1430" s="70"/>
      <c r="HP1430" s="70"/>
      <c r="HQ1430" s="70"/>
      <c r="HR1430" s="70"/>
      <c r="HS1430" s="70"/>
      <c r="HT1430" s="70"/>
      <c r="HU1430" s="70"/>
      <c r="HV1430" s="70"/>
      <c r="HW1430" s="70"/>
      <c r="HX1430" s="70"/>
      <c r="HY1430" s="70"/>
      <c r="HZ1430" s="70"/>
      <c r="IA1430" s="70"/>
      <c r="IB1430" s="70"/>
      <c r="IC1430" s="70"/>
      <c r="ID1430" s="70"/>
      <c r="IE1430" s="70"/>
      <c r="IF1430" s="70"/>
      <c r="IG1430" s="70"/>
      <c r="IH1430" s="70"/>
      <c r="II1430" s="70"/>
      <c r="IJ1430" s="70"/>
      <c r="IK1430" s="70"/>
      <c r="IL1430" s="70"/>
    </row>
    <row r="1431" spans="1:246" s="71" customFormat="1" ht="14.25" customHeight="1" x14ac:dyDescent="0.4">
      <c r="A1431" s="39" t="s">
        <v>8055</v>
      </c>
      <c r="B1431" s="45">
        <v>329</v>
      </c>
      <c r="C1431" s="45">
        <v>1300</v>
      </c>
      <c r="D1431" s="45">
        <v>129</v>
      </c>
      <c r="E1431" s="46" t="s">
        <v>7530</v>
      </c>
      <c r="F1431" s="47" t="s">
        <v>891</v>
      </c>
      <c r="G1431" s="46" t="s">
        <v>874</v>
      </c>
      <c r="H1431" s="46" t="s">
        <v>892</v>
      </c>
      <c r="I1431" s="46" t="s">
        <v>12</v>
      </c>
      <c r="J1431" s="48">
        <v>100</v>
      </c>
      <c r="K1431" s="49">
        <v>12</v>
      </c>
      <c r="L1431" s="50">
        <v>100</v>
      </c>
      <c r="M1431" s="50">
        <v>1200</v>
      </c>
      <c r="N1431" s="51">
        <v>0</v>
      </c>
      <c r="O1431" s="51">
        <v>0</v>
      </c>
      <c r="P1431" s="51">
        <v>24</v>
      </c>
      <c r="Q1431" s="51">
        <v>0</v>
      </c>
      <c r="R1431" s="51">
        <f t="shared" si="185"/>
        <v>24</v>
      </c>
      <c r="S1431" s="79"/>
      <c r="T1431" s="52">
        <f t="shared" si="186"/>
        <v>0</v>
      </c>
      <c r="U1431" s="52" t="str" cm="1">
        <f t="array" aca="1" ref="U1431" ca="1">IF(S1431="", "×", IF(LEFT(S1431,2)="項番", COUNTIFS($D$2:$D$4001, INDIRECT("D" &amp; ROW()-1), $U$2:$U$4001, "〇"), "〇"))</f>
        <v>×</v>
      </c>
      <c r="V1431" s="52" t="str">
        <f t="shared" si="187"/>
        <v>×</v>
      </c>
      <c r="W1431" s="52" t="str">
        <f t="shared" si="188"/>
        <v>×</v>
      </c>
      <c r="X1431" s="53" t="str">
        <f t="shared" ca="1" si="189"/>
        <v/>
      </c>
      <c r="Y1431" s="52">
        <f t="shared" ca="1" si="190"/>
        <v>0</v>
      </c>
      <c r="Z1431" s="52">
        <f t="shared" si="191"/>
        <v>129</v>
      </c>
      <c r="AA1431" s="52" t="s">
        <v>125</v>
      </c>
      <c r="AB1431" s="70"/>
      <c r="AC1431" s="70"/>
      <c r="AD1431" s="70"/>
      <c r="AE1431" s="70"/>
      <c r="AF1431" s="70"/>
      <c r="AG1431" s="70"/>
      <c r="AH1431" s="70"/>
      <c r="AI1431" s="70"/>
      <c r="AJ1431" s="70"/>
      <c r="AK1431" s="70"/>
      <c r="AL1431" s="70"/>
      <c r="AM1431" s="70"/>
      <c r="AN1431" s="70"/>
      <c r="AO1431" s="70"/>
      <c r="AP1431" s="70"/>
      <c r="AQ1431" s="70"/>
      <c r="AR1431" s="70"/>
      <c r="AS1431" s="70"/>
      <c r="AT1431" s="70"/>
      <c r="AU1431" s="70"/>
      <c r="AV1431" s="70"/>
      <c r="AW1431" s="70"/>
      <c r="AX1431" s="70"/>
      <c r="AY1431" s="70"/>
      <c r="AZ1431" s="70"/>
      <c r="BA1431" s="70"/>
      <c r="BB1431" s="70"/>
      <c r="BC1431" s="70"/>
      <c r="BD1431" s="70"/>
      <c r="BE1431" s="70"/>
      <c r="BF1431" s="70"/>
      <c r="BG1431" s="70"/>
      <c r="BH1431" s="70"/>
      <c r="BI1431" s="70"/>
      <c r="BJ1431" s="70"/>
      <c r="BK1431" s="70"/>
      <c r="BL1431" s="70"/>
      <c r="BM1431" s="70"/>
      <c r="BN1431" s="70"/>
      <c r="BO1431" s="70"/>
      <c r="BP1431" s="70"/>
      <c r="BQ1431" s="70"/>
      <c r="BR1431" s="70"/>
      <c r="BS1431" s="70"/>
      <c r="BT1431" s="70"/>
      <c r="BU1431" s="70"/>
      <c r="BV1431" s="70"/>
      <c r="BW1431" s="70"/>
      <c r="BX1431" s="70"/>
      <c r="BY1431" s="70"/>
      <c r="BZ1431" s="70"/>
      <c r="CA1431" s="70"/>
      <c r="CB1431" s="70"/>
      <c r="CC1431" s="70"/>
      <c r="CD1431" s="70"/>
      <c r="CE1431" s="70"/>
      <c r="CF1431" s="70"/>
      <c r="CG1431" s="70"/>
      <c r="CH1431" s="70"/>
      <c r="CI1431" s="70"/>
      <c r="CJ1431" s="70"/>
      <c r="CK1431" s="70"/>
      <c r="CL1431" s="70"/>
      <c r="CM1431" s="70"/>
      <c r="CN1431" s="70"/>
      <c r="CO1431" s="70"/>
      <c r="CP1431" s="70"/>
      <c r="CQ1431" s="70"/>
      <c r="CR1431" s="70"/>
      <c r="CS1431" s="70"/>
      <c r="CT1431" s="70"/>
      <c r="CU1431" s="70"/>
      <c r="CV1431" s="70"/>
      <c r="CW1431" s="70"/>
      <c r="CX1431" s="70"/>
      <c r="CY1431" s="70"/>
      <c r="CZ1431" s="70"/>
      <c r="DA1431" s="70"/>
      <c r="DB1431" s="70"/>
      <c r="DC1431" s="70"/>
      <c r="DD1431" s="70"/>
      <c r="DE1431" s="70"/>
      <c r="DF1431" s="70"/>
      <c r="DG1431" s="70"/>
      <c r="DH1431" s="70"/>
      <c r="DI1431" s="70"/>
      <c r="DJ1431" s="70"/>
      <c r="DK1431" s="70"/>
      <c r="DL1431" s="70"/>
      <c r="DM1431" s="70"/>
      <c r="DN1431" s="70"/>
      <c r="DO1431" s="70"/>
      <c r="DP1431" s="70"/>
      <c r="DQ1431" s="70"/>
      <c r="DR1431" s="70"/>
      <c r="DS1431" s="70"/>
      <c r="DT1431" s="70"/>
      <c r="DU1431" s="70"/>
      <c r="DV1431" s="70"/>
      <c r="DW1431" s="70"/>
      <c r="DX1431" s="70"/>
      <c r="DY1431" s="70"/>
      <c r="DZ1431" s="70"/>
      <c r="EA1431" s="70"/>
      <c r="EB1431" s="70"/>
      <c r="EC1431" s="70"/>
      <c r="ED1431" s="70"/>
      <c r="EE1431" s="70"/>
      <c r="EF1431" s="70"/>
      <c r="EG1431" s="70"/>
      <c r="EH1431" s="70"/>
      <c r="EI1431" s="70"/>
      <c r="EJ1431" s="70"/>
      <c r="EK1431" s="70"/>
      <c r="EL1431" s="70"/>
      <c r="EM1431" s="70"/>
      <c r="EN1431" s="70"/>
      <c r="EO1431" s="70"/>
      <c r="EP1431" s="70"/>
      <c r="EQ1431" s="70"/>
      <c r="ER1431" s="70"/>
      <c r="ES1431" s="70"/>
      <c r="ET1431" s="70"/>
      <c r="EU1431" s="70"/>
      <c r="EV1431" s="70"/>
      <c r="EW1431" s="70"/>
      <c r="EX1431" s="70"/>
      <c r="EY1431" s="70"/>
      <c r="EZ1431" s="70"/>
      <c r="FA1431" s="70"/>
      <c r="FB1431" s="70"/>
      <c r="FC1431" s="70"/>
      <c r="FD1431" s="70"/>
      <c r="FE1431" s="70"/>
      <c r="FF1431" s="70"/>
      <c r="FG1431" s="70"/>
      <c r="FH1431" s="70"/>
      <c r="FI1431" s="70"/>
      <c r="FJ1431" s="70"/>
      <c r="FK1431" s="70"/>
      <c r="FL1431" s="70"/>
      <c r="FM1431" s="70"/>
      <c r="FN1431" s="70"/>
      <c r="FO1431" s="70"/>
      <c r="FP1431" s="70"/>
      <c r="FQ1431" s="70"/>
      <c r="FR1431" s="70"/>
      <c r="FS1431" s="70"/>
      <c r="FT1431" s="70"/>
      <c r="FU1431" s="70"/>
      <c r="FV1431" s="70"/>
      <c r="FW1431" s="70"/>
      <c r="FX1431" s="70"/>
      <c r="FY1431" s="70"/>
      <c r="FZ1431" s="70"/>
      <c r="GA1431" s="70"/>
      <c r="GB1431" s="70"/>
      <c r="GC1431" s="70"/>
      <c r="GD1431" s="70"/>
      <c r="GE1431" s="70"/>
      <c r="GF1431" s="70"/>
      <c r="GG1431" s="70"/>
      <c r="GH1431" s="70"/>
      <c r="GI1431" s="70"/>
      <c r="GJ1431" s="70"/>
      <c r="GK1431" s="70"/>
      <c r="GL1431" s="70"/>
      <c r="GM1431" s="70"/>
      <c r="GN1431" s="70"/>
      <c r="GO1431" s="70"/>
      <c r="GP1431" s="70"/>
      <c r="GQ1431" s="70"/>
      <c r="GR1431" s="70"/>
      <c r="GS1431" s="70"/>
      <c r="GT1431" s="70"/>
      <c r="GU1431" s="70"/>
      <c r="GV1431" s="70"/>
      <c r="GW1431" s="70"/>
      <c r="GX1431" s="70"/>
      <c r="GY1431" s="70"/>
      <c r="GZ1431" s="70"/>
      <c r="HA1431" s="70"/>
      <c r="HB1431" s="70"/>
      <c r="HC1431" s="70"/>
      <c r="HD1431" s="70"/>
      <c r="HE1431" s="70"/>
      <c r="HF1431" s="70"/>
      <c r="HG1431" s="70"/>
      <c r="HH1431" s="70"/>
      <c r="HI1431" s="70"/>
      <c r="HJ1431" s="70"/>
      <c r="HK1431" s="70"/>
      <c r="HL1431" s="70"/>
      <c r="HM1431" s="70"/>
      <c r="HN1431" s="70"/>
      <c r="HO1431" s="70"/>
      <c r="HP1431" s="70"/>
      <c r="HQ1431" s="70"/>
      <c r="HR1431" s="70"/>
      <c r="HS1431" s="70"/>
      <c r="HT1431" s="70"/>
      <c r="HU1431" s="70"/>
      <c r="HV1431" s="70"/>
      <c r="HW1431" s="70"/>
      <c r="HX1431" s="70"/>
      <c r="HY1431" s="70"/>
      <c r="HZ1431" s="70"/>
      <c r="IA1431" s="70"/>
      <c r="IB1431" s="70"/>
      <c r="IC1431" s="70"/>
      <c r="ID1431" s="70"/>
      <c r="IE1431" s="70"/>
      <c r="IF1431" s="70"/>
      <c r="IG1431" s="70"/>
      <c r="IH1431" s="70"/>
      <c r="II1431" s="70"/>
      <c r="IJ1431" s="70"/>
      <c r="IK1431" s="70"/>
      <c r="IL1431" s="70"/>
    </row>
    <row r="1432" spans="1:246" s="71" customFormat="1" ht="14.25" customHeight="1" x14ac:dyDescent="0.4">
      <c r="A1432" s="39" t="s">
        <v>8055</v>
      </c>
      <c r="B1432" s="45">
        <v>330</v>
      </c>
      <c r="C1432" s="45">
        <v>1301</v>
      </c>
      <c r="D1432" s="45">
        <v>129</v>
      </c>
      <c r="E1432" s="46" t="s">
        <v>7530</v>
      </c>
      <c r="F1432" s="47" t="s">
        <v>893</v>
      </c>
      <c r="G1432" s="46" t="s">
        <v>874</v>
      </c>
      <c r="H1432" s="46" t="s">
        <v>894</v>
      </c>
      <c r="I1432" s="46" t="s">
        <v>12</v>
      </c>
      <c r="J1432" s="48">
        <v>100</v>
      </c>
      <c r="K1432" s="49">
        <v>16.100000000000001</v>
      </c>
      <c r="L1432" s="50">
        <v>100</v>
      </c>
      <c r="M1432" s="50">
        <v>1610.0000000000002</v>
      </c>
      <c r="N1432" s="51">
        <v>0</v>
      </c>
      <c r="O1432" s="51">
        <v>0</v>
      </c>
      <c r="P1432" s="51">
        <v>1</v>
      </c>
      <c r="Q1432" s="51">
        <v>0</v>
      </c>
      <c r="R1432" s="51">
        <f t="shared" si="185"/>
        <v>1</v>
      </c>
      <c r="S1432" s="79"/>
      <c r="T1432" s="52">
        <f t="shared" si="186"/>
        <v>0</v>
      </c>
      <c r="U1432" s="52" t="str" cm="1">
        <f t="array" aca="1" ref="U1432" ca="1">IF(S1432="", "×", IF(LEFT(S1432,2)="項番", COUNTIFS($D$2:$D$4001, INDIRECT("D" &amp; ROW()-1), $U$2:$U$4001, "〇"), "〇"))</f>
        <v>×</v>
      </c>
      <c r="V1432" s="52" t="str">
        <f t="shared" si="187"/>
        <v>×</v>
      </c>
      <c r="W1432" s="52" t="str">
        <f t="shared" si="188"/>
        <v>×</v>
      </c>
      <c r="X1432" s="53" t="str">
        <f t="shared" ca="1" si="189"/>
        <v/>
      </c>
      <c r="Y1432" s="52">
        <f t="shared" ca="1" si="190"/>
        <v>0</v>
      </c>
      <c r="Z1432" s="52">
        <f t="shared" si="191"/>
        <v>129</v>
      </c>
      <c r="AA1432" s="52" t="s">
        <v>125</v>
      </c>
      <c r="AB1432" s="70"/>
      <c r="AC1432" s="70"/>
      <c r="AD1432" s="70"/>
      <c r="AE1432" s="70"/>
      <c r="AF1432" s="70"/>
      <c r="AG1432" s="70"/>
      <c r="AH1432" s="70"/>
      <c r="AI1432" s="70"/>
      <c r="AJ1432" s="70"/>
      <c r="AK1432" s="70"/>
      <c r="AL1432" s="70"/>
      <c r="AM1432" s="70"/>
      <c r="AN1432" s="70"/>
      <c r="AO1432" s="70"/>
      <c r="AP1432" s="70"/>
      <c r="AQ1432" s="70"/>
      <c r="AR1432" s="70"/>
      <c r="AS1432" s="70"/>
      <c r="AT1432" s="70"/>
      <c r="AU1432" s="70"/>
      <c r="AV1432" s="70"/>
      <c r="AW1432" s="70"/>
      <c r="AX1432" s="70"/>
      <c r="AY1432" s="70"/>
      <c r="AZ1432" s="70"/>
      <c r="BA1432" s="70"/>
      <c r="BB1432" s="70"/>
      <c r="BC1432" s="70"/>
      <c r="BD1432" s="70"/>
      <c r="BE1432" s="70"/>
      <c r="BF1432" s="70"/>
      <c r="BG1432" s="70"/>
      <c r="BH1432" s="70"/>
      <c r="BI1432" s="70"/>
      <c r="BJ1432" s="70"/>
      <c r="BK1432" s="70"/>
      <c r="BL1432" s="70"/>
      <c r="BM1432" s="70"/>
      <c r="BN1432" s="70"/>
      <c r="BO1432" s="70"/>
      <c r="BP1432" s="70"/>
      <c r="BQ1432" s="70"/>
      <c r="BR1432" s="70"/>
      <c r="BS1432" s="70"/>
      <c r="BT1432" s="70"/>
      <c r="BU1432" s="70"/>
      <c r="BV1432" s="70"/>
      <c r="BW1432" s="70"/>
      <c r="BX1432" s="70"/>
      <c r="BY1432" s="70"/>
      <c r="BZ1432" s="70"/>
      <c r="CA1432" s="70"/>
      <c r="CB1432" s="70"/>
      <c r="CC1432" s="70"/>
      <c r="CD1432" s="70"/>
      <c r="CE1432" s="70"/>
      <c r="CF1432" s="70"/>
      <c r="CG1432" s="70"/>
      <c r="CH1432" s="70"/>
      <c r="CI1432" s="70"/>
      <c r="CJ1432" s="70"/>
      <c r="CK1432" s="70"/>
      <c r="CL1432" s="70"/>
      <c r="CM1432" s="70"/>
      <c r="CN1432" s="70"/>
      <c r="CO1432" s="70"/>
      <c r="CP1432" s="70"/>
      <c r="CQ1432" s="70"/>
      <c r="CR1432" s="70"/>
      <c r="CS1432" s="70"/>
      <c r="CT1432" s="70"/>
      <c r="CU1432" s="70"/>
      <c r="CV1432" s="70"/>
      <c r="CW1432" s="70"/>
      <c r="CX1432" s="70"/>
      <c r="CY1432" s="70"/>
      <c r="CZ1432" s="70"/>
      <c r="DA1432" s="70"/>
      <c r="DB1432" s="70"/>
      <c r="DC1432" s="70"/>
      <c r="DD1432" s="70"/>
      <c r="DE1432" s="70"/>
      <c r="DF1432" s="70"/>
      <c r="DG1432" s="70"/>
      <c r="DH1432" s="70"/>
      <c r="DI1432" s="70"/>
      <c r="DJ1432" s="70"/>
      <c r="DK1432" s="70"/>
      <c r="DL1432" s="70"/>
      <c r="DM1432" s="70"/>
      <c r="DN1432" s="70"/>
      <c r="DO1432" s="70"/>
      <c r="DP1432" s="70"/>
      <c r="DQ1432" s="70"/>
      <c r="DR1432" s="70"/>
      <c r="DS1432" s="70"/>
      <c r="DT1432" s="70"/>
      <c r="DU1432" s="70"/>
      <c r="DV1432" s="70"/>
      <c r="DW1432" s="70"/>
      <c r="DX1432" s="70"/>
      <c r="DY1432" s="70"/>
      <c r="DZ1432" s="70"/>
      <c r="EA1432" s="70"/>
      <c r="EB1432" s="70"/>
      <c r="EC1432" s="70"/>
      <c r="ED1432" s="70"/>
      <c r="EE1432" s="70"/>
      <c r="EF1432" s="70"/>
      <c r="EG1432" s="70"/>
      <c r="EH1432" s="70"/>
      <c r="EI1432" s="70"/>
      <c r="EJ1432" s="70"/>
      <c r="EK1432" s="70"/>
      <c r="EL1432" s="70"/>
      <c r="EM1432" s="70"/>
      <c r="EN1432" s="70"/>
      <c r="EO1432" s="70"/>
      <c r="EP1432" s="70"/>
      <c r="EQ1432" s="70"/>
      <c r="ER1432" s="70"/>
      <c r="ES1432" s="70"/>
      <c r="ET1432" s="70"/>
      <c r="EU1432" s="70"/>
      <c r="EV1432" s="70"/>
      <c r="EW1432" s="70"/>
      <c r="EX1432" s="70"/>
      <c r="EY1432" s="70"/>
      <c r="EZ1432" s="70"/>
      <c r="FA1432" s="70"/>
      <c r="FB1432" s="70"/>
      <c r="FC1432" s="70"/>
      <c r="FD1432" s="70"/>
      <c r="FE1432" s="70"/>
      <c r="FF1432" s="70"/>
      <c r="FG1432" s="70"/>
      <c r="FH1432" s="70"/>
      <c r="FI1432" s="70"/>
      <c r="FJ1432" s="70"/>
      <c r="FK1432" s="70"/>
      <c r="FL1432" s="70"/>
      <c r="FM1432" s="70"/>
      <c r="FN1432" s="70"/>
      <c r="FO1432" s="70"/>
      <c r="FP1432" s="70"/>
      <c r="FQ1432" s="70"/>
      <c r="FR1432" s="70"/>
      <c r="FS1432" s="70"/>
      <c r="FT1432" s="70"/>
      <c r="FU1432" s="70"/>
      <c r="FV1432" s="70"/>
      <c r="FW1432" s="70"/>
      <c r="FX1432" s="70"/>
      <c r="FY1432" s="70"/>
      <c r="FZ1432" s="70"/>
      <c r="GA1432" s="70"/>
      <c r="GB1432" s="70"/>
      <c r="GC1432" s="70"/>
      <c r="GD1432" s="70"/>
      <c r="GE1432" s="70"/>
      <c r="GF1432" s="70"/>
      <c r="GG1432" s="70"/>
      <c r="GH1432" s="70"/>
      <c r="GI1432" s="70"/>
      <c r="GJ1432" s="70"/>
      <c r="GK1432" s="70"/>
      <c r="GL1432" s="70"/>
      <c r="GM1432" s="70"/>
      <c r="GN1432" s="70"/>
      <c r="GO1432" s="70"/>
      <c r="GP1432" s="70"/>
      <c r="GQ1432" s="70"/>
      <c r="GR1432" s="70"/>
      <c r="GS1432" s="70"/>
      <c r="GT1432" s="70"/>
      <c r="GU1432" s="70"/>
      <c r="GV1432" s="70"/>
      <c r="GW1432" s="70"/>
      <c r="GX1432" s="70"/>
      <c r="GY1432" s="70"/>
      <c r="GZ1432" s="70"/>
      <c r="HA1432" s="70"/>
      <c r="HB1432" s="70"/>
      <c r="HC1432" s="70"/>
      <c r="HD1432" s="70"/>
      <c r="HE1432" s="70"/>
      <c r="HF1432" s="70"/>
      <c r="HG1432" s="70"/>
      <c r="HH1432" s="70"/>
      <c r="HI1432" s="70"/>
      <c r="HJ1432" s="70"/>
      <c r="HK1432" s="70"/>
      <c r="HL1432" s="70"/>
      <c r="HM1432" s="70"/>
      <c r="HN1432" s="70"/>
      <c r="HO1432" s="70"/>
      <c r="HP1432" s="70"/>
      <c r="HQ1432" s="70"/>
      <c r="HR1432" s="70"/>
      <c r="HS1432" s="70"/>
      <c r="HT1432" s="70"/>
      <c r="HU1432" s="70"/>
      <c r="HV1432" s="70"/>
      <c r="HW1432" s="70"/>
      <c r="HX1432" s="70"/>
      <c r="HY1432" s="70"/>
      <c r="HZ1432" s="70"/>
      <c r="IA1432" s="70"/>
      <c r="IB1432" s="70"/>
      <c r="IC1432" s="70"/>
      <c r="ID1432" s="70"/>
      <c r="IE1432" s="70"/>
      <c r="IF1432" s="70"/>
      <c r="IG1432" s="70"/>
      <c r="IH1432" s="70"/>
      <c r="II1432" s="70"/>
      <c r="IJ1432" s="70"/>
      <c r="IK1432" s="70"/>
      <c r="IL1432" s="70"/>
    </row>
    <row r="1433" spans="1:246" ht="14.25" customHeight="1" x14ac:dyDescent="0.4">
      <c r="A1433" s="39" t="s">
        <v>8055</v>
      </c>
      <c r="B1433" s="45">
        <v>331</v>
      </c>
      <c r="C1433" s="45">
        <v>1302</v>
      </c>
      <c r="D1433" s="45">
        <v>129</v>
      </c>
      <c r="E1433" s="46" t="s">
        <v>7530</v>
      </c>
      <c r="F1433" s="47" t="s">
        <v>895</v>
      </c>
      <c r="G1433" s="46" t="s">
        <v>874</v>
      </c>
      <c r="H1433" s="46" t="s">
        <v>896</v>
      </c>
      <c r="I1433" s="46" t="s">
        <v>12</v>
      </c>
      <c r="J1433" s="48">
        <v>100</v>
      </c>
      <c r="K1433" s="49">
        <v>7.9</v>
      </c>
      <c r="L1433" s="50">
        <v>100</v>
      </c>
      <c r="M1433" s="50">
        <v>790</v>
      </c>
      <c r="N1433" s="51">
        <v>0</v>
      </c>
      <c r="O1433" s="51">
        <v>0</v>
      </c>
      <c r="P1433" s="51">
        <v>0</v>
      </c>
      <c r="Q1433" s="51">
        <v>36</v>
      </c>
      <c r="R1433" s="51">
        <f t="shared" si="185"/>
        <v>36</v>
      </c>
      <c r="S1433" s="79"/>
      <c r="T1433" s="52">
        <f t="shared" si="186"/>
        <v>0</v>
      </c>
      <c r="U1433" s="52" t="str" cm="1">
        <f t="array" aca="1" ref="U1433" ca="1">IF(S1433="", "×", IF(LEFT(S1433,2)="項番", COUNTIFS($D$2:$D$4001, INDIRECT("D" &amp; ROW()-1), $U$2:$U$4001, "〇"), "〇"))</f>
        <v>×</v>
      </c>
      <c r="V1433" s="52" t="str">
        <f t="shared" si="187"/>
        <v>×</v>
      </c>
      <c r="W1433" s="52" t="str">
        <f t="shared" si="188"/>
        <v>×</v>
      </c>
      <c r="X1433" s="53" t="str">
        <f t="shared" ca="1" si="189"/>
        <v/>
      </c>
      <c r="Y1433" s="52">
        <f t="shared" ca="1" si="190"/>
        <v>0</v>
      </c>
      <c r="Z1433" s="52">
        <f t="shared" si="191"/>
        <v>129</v>
      </c>
      <c r="AA1433" s="52" t="s">
        <v>125</v>
      </c>
    </row>
    <row r="1434" spans="1:246" ht="14.25" customHeight="1" x14ac:dyDescent="0.4">
      <c r="A1434" s="39" t="s">
        <v>8055</v>
      </c>
      <c r="B1434" s="45">
        <v>332</v>
      </c>
      <c r="C1434" s="45">
        <v>1303</v>
      </c>
      <c r="D1434" s="45">
        <v>129</v>
      </c>
      <c r="E1434" s="46" t="s">
        <v>7530</v>
      </c>
      <c r="F1434" s="47" t="s">
        <v>897</v>
      </c>
      <c r="G1434" s="46" t="s">
        <v>874</v>
      </c>
      <c r="H1434" s="46" t="s">
        <v>898</v>
      </c>
      <c r="I1434" s="46" t="s">
        <v>12</v>
      </c>
      <c r="J1434" s="48">
        <v>100</v>
      </c>
      <c r="K1434" s="49">
        <v>7.2</v>
      </c>
      <c r="L1434" s="50">
        <v>100</v>
      </c>
      <c r="M1434" s="50">
        <v>720</v>
      </c>
      <c r="N1434" s="51">
        <v>0</v>
      </c>
      <c r="O1434" s="51">
        <v>0</v>
      </c>
      <c r="P1434" s="51">
        <v>6</v>
      </c>
      <c r="Q1434" s="51">
        <v>8</v>
      </c>
      <c r="R1434" s="51">
        <f t="shared" si="185"/>
        <v>14</v>
      </c>
      <c r="S1434" s="79"/>
      <c r="T1434" s="52">
        <f t="shared" si="186"/>
        <v>0</v>
      </c>
      <c r="U1434" s="52" t="str" cm="1">
        <f t="array" aca="1" ref="U1434" ca="1">IF(S1434="", "×", IF(LEFT(S1434,2)="項番", COUNTIFS($D$2:$D$4001, INDIRECT("D" &amp; ROW()-1), $U$2:$U$4001, "〇"), "〇"))</f>
        <v>×</v>
      </c>
      <c r="V1434" s="52" t="str">
        <f t="shared" si="187"/>
        <v>×</v>
      </c>
      <c r="W1434" s="52" t="str">
        <f t="shared" si="188"/>
        <v>×</v>
      </c>
      <c r="X1434" s="53" t="str">
        <f t="shared" ca="1" si="189"/>
        <v/>
      </c>
      <c r="Y1434" s="52">
        <f t="shared" ca="1" si="190"/>
        <v>0</v>
      </c>
      <c r="Z1434" s="52">
        <f t="shared" si="191"/>
        <v>129</v>
      </c>
      <c r="AA1434" s="52" t="s">
        <v>125</v>
      </c>
    </row>
    <row r="1435" spans="1:246" s="25" customFormat="1" ht="14.25" customHeight="1" x14ac:dyDescent="0.4">
      <c r="A1435" s="39" t="s">
        <v>8055</v>
      </c>
      <c r="B1435" s="45">
        <v>333</v>
      </c>
      <c r="C1435" s="45">
        <v>1304</v>
      </c>
      <c r="D1435" s="45">
        <v>129</v>
      </c>
      <c r="E1435" s="46" t="s">
        <v>7530</v>
      </c>
      <c r="F1435" s="47" t="s">
        <v>899</v>
      </c>
      <c r="G1435" s="46" t="s">
        <v>874</v>
      </c>
      <c r="H1435" s="46" t="s">
        <v>898</v>
      </c>
      <c r="I1435" s="46" t="s">
        <v>879</v>
      </c>
      <c r="J1435" s="48">
        <v>1000</v>
      </c>
      <c r="K1435" s="49">
        <v>7.2</v>
      </c>
      <c r="L1435" s="50">
        <v>1000</v>
      </c>
      <c r="M1435" s="50">
        <v>7200</v>
      </c>
      <c r="N1435" s="51">
        <v>0</v>
      </c>
      <c r="O1435" s="51">
        <v>0</v>
      </c>
      <c r="P1435" s="51">
        <v>0</v>
      </c>
      <c r="Q1435" s="51">
        <v>12</v>
      </c>
      <c r="R1435" s="51">
        <f t="shared" si="185"/>
        <v>12</v>
      </c>
      <c r="S1435" s="79"/>
      <c r="T1435" s="52">
        <f t="shared" si="186"/>
        <v>0</v>
      </c>
      <c r="U1435" s="52" t="str" cm="1">
        <f t="array" aca="1" ref="U1435" ca="1">IF(S1435="", "×", IF(LEFT(S1435,2)="項番", COUNTIFS($D$2:$D$4001, INDIRECT("D" &amp; ROW()-1), $U$2:$U$4001, "〇"), "〇"))</f>
        <v>×</v>
      </c>
      <c r="V1435" s="52" t="str">
        <f t="shared" si="187"/>
        <v>×</v>
      </c>
      <c r="W1435" s="52" t="str">
        <f t="shared" si="188"/>
        <v>×</v>
      </c>
      <c r="X1435" s="53" t="str">
        <f t="shared" ca="1" si="189"/>
        <v/>
      </c>
      <c r="Y1435" s="52">
        <f t="shared" ca="1" si="190"/>
        <v>0</v>
      </c>
      <c r="Z1435" s="52">
        <f t="shared" si="191"/>
        <v>129</v>
      </c>
      <c r="AA1435" s="52" t="s">
        <v>125</v>
      </c>
    </row>
    <row r="1436" spans="1:246" s="25" customFormat="1" ht="14.25" customHeight="1" x14ac:dyDescent="0.4">
      <c r="A1436" s="39" t="s">
        <v>8055</v>
      </c>
      <c r="B1436" s="45">
        <v>334</v>
      </c>
      <c r="C1436" s="45">
        <v>1305</v>
      </c>
      <c r="D1436" s="45">
        <v>129</v>
      </c>
      <c r="E1436" s="46" t="s">
        <v>7530</v>
      </c>
      <c r="F1436" s="47" t="s">
        <v>900</v>
      </c>
      <c r="G1436" s="46" t="s">
        <v>874</v>
      </c>
      <c r="H1436" s="46" t="s">
        <v>901</v>
      </c>
      <c r="I1436" s="46" t="s">
        <v>902</v>
      </c>
      <c r="J1436" s="48">
        <v>100</v>
      </c>
      <c r="K1436" s="49">
        <v>11.7</v>
      </c>
      <c r="L1436" s="50">
        <v>100</v>
      </c>
      <c r="M1436" s="50">
        <v>1170</v>
      </c>
      <c r="N1436" s="51">
        <v>0</v>
      </c>
      <c r="O1436" s="51">
        <v>0</v>
      </c>
      <c r="P1436" s="51">
        <v>0</v>
      </c>
      <c r="Q1436" s="51">
        <v>24</v>
      </c>
      <c r="R1436" s="51">
        <f t="shared" si="185"/>
        <v>24</v>
      </c>
      <c r="S1436" s="79"/>
      <c r="T1436" s="52">
        <f t="shared" si="186"/>
        <v>0</v>
      </c>
      <c r="U1436" s="52" t="str" cm="1">
        <f t="array" aca="1" ref="U1436" ca="1">IF(S1436="", "×", IF(LEFT(S1436,2)="項番", COUNTIFS($D$2:$D$4001, INDIRECT("D" &amp; ROW()-1), $U$2:$U$4001, "〇"), "〇"))</f>
        <v>×</v>
      </c>
      <c r="V1436" s="52" t="str">
        <f t="shared" si="187"/>
        <v>×</v>
      </c>
      <c r="W1436" s="52" t="str">
        <f t="shared" si="188"/>
        <v>×</v>
      </c>
      <c r="X1436" s="53" t="str">
        <f t="shared" ca="1" si="189"/>
        <v/>
      </c>
      <c r="Y1436" s="52">
        <f t="shared" ca="1" si="190"/>
        <v>0</v>
      </c>
      <c r="Z1436" s="52">
        <f t="shared" si="191"/>
        <v>129</v>
      </c>
      <c r="AA1436" s="52" t="s">
        <v>125</v>
      </c>
    </row>
    <row r="1437" spans="1:246" s="25" customFormat="1" ht="14.25" customHeight="1" x14ac:dyDescent="0.4">
      <c r="A1437" s="39" t="s">
        <v>8055</v>
      </c>
      <c r="B1437" s="45">
        <v>335</v>
      </c>
      <c r="C1437" s="45">
        <v>1306</v>
      </c>
      <c r="D1437" s="45">
        <v>129</v>
      </c>
      <c r="E1437" s="46" t="s">
        <v>7530</v>
      </c>
      <c r="F1437" s="47" t="s">
        <v>903</v>
      </c>
      <c r="G1437" s="46" t="s">
        <v>874</v>
      </c>
      <c r="H1437" s="46" t="s">
        <v>904</v>
      </c>
      <c r="I1437" s="46" t="s">
        <v>879</v>
      </c>
      <c r="J1437" s="48">
        <v>1000</v>
      </c>
      <c r="K1437" s="49">
        <v>11.7</v>
      </c>
      <c r="L1437" s="50">
        <v>1000</v>
      </c>
      <c r="M1437" s="50">
        <v>11700</v>
      </c>
      <c r="N1437" s="51">
        <v>0</v>
      </c>
      <c r="O1437" s="51">
        <v>0</v>
      </c>
      <c r="P1437" s="51">
        <v>0</v>
      </c>
      <c r="Q1437" s="51">
        <v>12</v>
      </c>
      <c r="R1437" s="51">
        <f t="shared" si="185"/>
        <v>12</v>
      </c>
      <c r="S1437" s="79"/>
      <c r="T1437" s="52">
        <f t="shared" si="186"/>
        <v>0</v>
      </c>
      <c r="U1437" s="52" t="str" cm="1">
        <f t="array" aca="1" ref="U1437" ca="1">IF(S1437="", "×", IF(LEFT(S1437,2)="項番", COUNTIFS($D$2:$D$4001, INDIRECT("D" &amp; ROW()-1), $U$2:$U$4001, "〇"), "〇"))</f>
        <v>×</v>
      </c>
      <c r="V1437" s="52" t="str">
        <f t="shared" si="187"/>
        <v>×</v>
      </c>
      <c r="W1437" s="52" t="str">
        <f t="shared" si="188"/>
        <v>×</v>
      </c>
      <c r="X1437" s="53" t="str">
        <f t="shared" ca="1" si="189"/>
        <v/>
      </c>
      <c r="Y1437" s="52">
        <f t="shared" ca="1" si="190"/>
        <v>0</v>
      </c>
      <c r="Z1437" s="52">
        <f t="shared" si="191"/>
        <v>129</v>
      </c>
      <c r="AA1437" s="52" t="s">
        <v>125</v>
      </c>
    </row>
    <row r="1438" spans="1:246" s="25" customFormat="1" ht="14.25" customHeight="1" x14ac:dyDescent="0.4">
      <c r="A1438" s="39" t="s">
        <v>8055</v>
      </c>
      <c r="B1438" s="45">
        <v>336</v>
      </c>
      <c r="C1438" s="45">
        <v>1307</v>
      </c>
      <c r="D1438" s="45">
        <v>129</v>
      </c>
      <c r="E1438" s="46" t="s">
        <v>7530</v>
      </c>
      <c r="F1438" s="47" t="s">
        <v>905</v>
      </c>
      <c r="G1438" s="46" t="s">
        <v>874</v>
      </c>
      <c r="H1438" s="46" t="s">
        <v>906</v>
      </c>
      <c r="I1438" s="46" t="s">
        <v>206</v>
      </c>
      <c r="J1438" s="48">
        <v>1</v>
      </c>
      <c r="K1438" s="49">
        <v>21.1</v>
      </c>
      <c r="L1438" s="50">
        <v>100</v>
      </c>
      <c r="M1438" s="50">
        <v>2110</v>
      </c>
      <c r="N1438" s="51">
        <v>0</v>
      </c>
      <c r="O1438" s="51">
        <v>0</v>
      </c>
      <c r="P1438" s="51">
        <v>8</v>
      </c>
      <c r="Q1438" s="51">
        <v>4</v>
      </c>
      <c r="R1438" s="51">
        <f t="shared" si="185"/>
        <v>12</v>
      </c>
      <c r="S1438" s="79"/>
      <c r="T1438" s="52">
        <f t="shared" si="186"/>
        <v>0</v>
      </c>
      <c r="U1438" s="52" t="str" cm="1">
        <f t="array" aca="1" ref="U1438" ca="1">IF(S1438="", "×", IF(LEFT(S1438,2)="項番", COUNTIFS($D$2:$D$4001, INDIRECT("D" &amp; ROW()-1), $U$2:$U$4001, "〇"), "〇"))</f>
        <v>×</v>
      </c>
      <c r="V1438" s="52" t="str">
        <f t="shared" si="187"/>
        <v>×</v>
      </c>
      <c r="W1438" s="52" t="str">
        <f t="shared" si="188"/>
        <v>×</v>
      </c>
      <c r="X1438" s="53" t="str">
        <f t="shared" ca="1" si="189"/>
        <v/>
      </c>
      <c r="Y1438" s="52">
        <f t="shared" ca="1" si="190"/>
        <v>0</v>
      </c>
      <c r="Z1438" s="52">
        <f t="shared" si="191"/>
        <v>129</v>
      </c>
      <c r="AA1438" s="52" t="s">
        <v>125</v>
      </c>
    </row>
    <row r="1439" spans="1:246" ht="14.25" customHeight="1" x14ac:dyDescent="0.4">
      <c r="A1439" s="39" t="s">
        <v>8055</v>
      </c>
      <c r="B1439" s="45">
        <v>337</v>
      </c>
      <c r="C1439" s="45">
        <v>1308</v>
      </c>
      <c r="D1439" s="45">
        <v>129</v>
      </c>
      <c r="E1439" s="46" t="s">
        <v>7530</v>
      </c>
      <c r="F1439" s="47" t="s">
        <v>907</v>
      </c>
      <c r="G1439" s="46" t="s">
        <v>874</v>
      </c>
      <c r="H1439" s="46" t="s">
        <v>908</v>
      </c>
      <c r="I1439" s="46" t="s">
        <v>834</v>
      </c>
      <c r="J1439" s="48">
        <v>100</v>
      </c>
      <c r="K1439" s="49">
        <v>20.6</v>
      </c>
      <c r="L1439" s="50">
        <v>100</v>
      </c>
      <c r="M1439" s="50">
        <v>2060</v>
      </c>
      <c r="N1439" s="51">
        <v>1</v>
      </c>
      <c r="O1439" s="51">
        <v>0</v>
      </c>
      <c r="P1439" s="51">
        <v>0</v>
      </c>
      <c r="Q1439" s="51">
        <v>0</v>
      </c>
      <c r="R1439" s="51">
        <f t="shared" si="185"/>
        <v>1</v>
      </c>
      <c r="S1439" s="79"/>
      <c r="T1439" s="52">
        <f t="shared" si="186"/>
        <v>0</v>
      </c>
      <c r="U1439" s="52" t="str" cm="1">
        <f t="array" aca="1" ref="U1439" ca="1">IF(S1439="", "×", IF(LEFT(S1439,2)="項番", COUNTIFS($D$2:$D$4001, INDIRECT("D" &amp; ROW()-1), $U$2:$U$4001, "〇"), "〇"))</f>
        <v>×</v>
      </c>
      <c r="V1439" s="52" t="str">
        <f t="shared" si="187"/>
        <v>×</v>
      </c>
      <c r="W1439" s="52" t="str">
        <f t="shared" si="188"/>
        <v>×</v>
      </c>
      <c r="X1439" s="53" t="str">
        <f t="shared" ca="1" si="189"/>
        <v/>
      </c>
      <c r="Y1439" s="52">
        <f t="shared" ca="1" si="190"/>
        <v>0</v>
      </c>
      <c r="Z1439" s="52">
        <f t="shared" si="191"/>
        <v>129</v>
      </c>
      <c r="AA1439" s="52" t="s">
        <v>125</v>
      </c>
    </row>
    <row r="1440" spans="1:246" s="25" customFormat="1" ht="14.25" customHeight="1" x14ac:dyDescent="0.4">
      <c r="A1440" s="39" t="s">
        <v>8055</v>
      </c>
      <c r="B1440" s="45">
        <v>338</v>
      </c>
      <c r="C1440" s="45">
        <v>1309</v>
      </c>
      <c r="D1440" s="45">
        <v>129</v>
      </c>
      <c r="E1440" s="46" t="s">
        <v>7530</v>
      </c>
      <c r="F1440" s="47" t="s">
        <v>909</v>
      </c>
      <c r="G1440" s="46" t="s">
        <v>874</v>
      </c>
      <c r="H1440" s="46" t="s">
        <v>910</v>
      </c>
      <c r="I1440" s="46" t="s">
        <v>12</v>
      </c>
      <c r="J1440" s="48">
        <v>100</v>
      </c>
      <c r="K1440" s="49">
        <v>6.3</v>
      </c>
      <c r="L1440" s="50">
        <v>100</v>
      </c>
      <c r="M1440" s="50">
        <v>630</v>
      </c>
      <c r="N1440" s="51">
        <v>30</v>
      </c>
      <c r="O1440" s="51">
        <v>18</v>
      </c>
      <c r="P1440" s="51">
        <v>0</v>
      </c>
      <c r="Q1440" s="51">
        <v>6</v>
      </c>
      <c r="R1440" s="51">
        <f t="shared" si="185"/>
        <v>54</v>
      </c>
      <c r="S1440" s="79"/>
      <c r="T1440" s="52">
        <f t="shared" si="186"/>
        <v>0</v>
      </c>
      <c r="U1440" s="52" t="str" cm="1">
        <f t="array" aca="1" ref="U1440" ca="1">IF(S1440="", "×", IF(LEFT(S1440,2)="項番", COUNTIFS($D$2:$D$4001, INDIRECT("D" &amp; ROW()-1), $U$2:$U$4001, "〇"), "〇"))</f>
        <v>×</v>
      </c>
      <c r="V1440" s="52" t="str">
        <f t="shared" si="187"/>
        <v>×</v>
      </c>
      <c r="W1440" s="52" t="str">
        <f t="shared" si="188"/>
        <v>×</v>
      </c>
      <c r="X1440" s="53" t="str">
        <f t="shared" ca="1" si="189"/>
        <v/>
      </c>
      <c r="Y1440" s="52">
        <f t="shared" ca="1" si="190"/>
        <v>0</v>
      </c>
      <c r="Z1440" s="52">
        <f t="shared" si="191"/>
        <v>129</v>
      </c>
      <c r="AA1440" s="52" t="s">
        <v>125</v>
      </c>
    </row>
    <row r="1441" spans="1:246" s="25" customFormat="1" ht="14.25" customHeight="1" x14ac:dyDescent="0.4">
      <c r="A1441" s="39" t="s">
        <v>8055</v>
      </c>
      <c r="B1441" s="45">
        <v>339</v>
      </c>
      <c r="C1441" s="45">
        <v>1310</v>
      </c>
      <c r="D1441" s="45">
        <v>129</v>
      </c>
      <c r="E1441" s="46" t="s">
        <v>7530</v>
      </c>
      <c r="F1441" s="47" t="s">
        <v>911</v>
      </c>
      <c r="G1441" s="46" t="s">
        <v>874</v>
      </c>
      <c r="H1441" s="46" t="s">
        <v>912</v>
      </c>
      <c r="I1441" s="46" t="s">
        <v>913</v>
      </c>
      <c r="J1441" s="48">
        <v>100</v>
      </c>
      <c r="K1441" s="49">
        <v>6.1</v>
      </c>
      <c r="L1441" s="50">
        <v>100</v>
      </c>
      <c r="M1441" s="50">
        <v>610</v>
      </c>
      <c r="N1441" s="51">
        <v>0</v>
      </c>
      <c r="O1441" s="51">
        <v>36</v>
      </c>
      <c r="P1441" s="51">
        <v>0</v>
      </c>
      <c r="Q1441" s="51">
        <v>0</v>
      </c>
      <c r="R1441" s="51">
        <f t="shared" si="185"/>
        <v>36</v>
      </c>
      <c r="S1441" s="79"/>
      <c r="T1441" s="52">
        <f t="shared" si="186"/>
        <v>0</v>
      </c>
      <c r="U1441" s="52" t="str" cm="1">
        <f t="array" aca="1" ref="U1441" ca="1">IF(S1441="", "×", IF(LEFT(S1441,2)="項番", COUNTIFS($D$2:$D$4001, INDIRECT("D" &amp; ROW()-1), $U$2:$U$4001, "〇"), "〇"))</f>
        <v>×</v>
      </c>
      <c r="V1441" s="52" t="str">
        <f t="shared" si="187"/>
        <v>×</v>
      </c>
      <c r="W1441" s="52" t="str">
        <f t="shared" si="188"/>
        <v>×</v>
      </c>
      <c r="X1441" s="53" t="str">
        <f t="shared" ca="1" si="189"/>
        <v/>
      </c>
      <c r="Y1441" s="52">
        <f t="shared" ca="1" si="190"/>
        <v>0</v>
      </c>
      <c r="Z1441" s="52">
        <f t="shared" si="191"/>
        <v>129</v>
      </c>
      <c r="AA1441" s="52" t="s">
        <v>125</v>
      </c>
    </row>
    <row r="1442" spans="1:246" s="25" customFormat="1" ht="14.25" customHeight="1" x14ac:dyDescent="0.4">
      <c r="A1442" s="39" t="s">
        <v>8055</v>
      </c>
      <c r="B1442" s="45">
        <v>341</v>
      </c>
      <c r="C1442" s="45">
        <v>1311</v>
      </c>
      <c r="D1442" s="45">
        <v>129</v>
      </c>
      <c r="E1442" s="46" t="s">
        <v>7530</v>
      </c>
      <c r="F1442" s="47" t="s">
        <v>917</v>
      </c>
      <c r="G1442" s="46" t="s">
        <v>874</v>
      </c>
      <c r="H1442" s="46" t="s">
        <v>918</v>
      </c>
      <c r="I1442" s="46" t="s">
        <v>12</v>
      </c>
      <c r="J1442" s="48">
        <v>100</v>
      </c>
      <c r="K1442" s="49">
        <v>10.8</v>
      </c>
      <c r="L1442" s="50">
        <v>100</v>
      </c>
      <c r="M1442" s="50">
        <v>1080</v>
      </c>
      <c r="N1442" s="51">
        <v>0</v>
      </c>
      <c r="O1442" s="51">
        <v>32</v>
      </c>
      <c r="P1442" s="51">
        <v>0</v>
      </c>
      <c r="Q1442" s="51">
        <v>0</v>
      </c>
      <c r="R1442" s="51">
        <f t="shared" si="185"/>
        <v>32</v>
      </c>
      <c r="S1442" s="79"/>
      <c r="T1442" s="52">
        <f t="shared" si="186"/>
        <v>0</v>
      </c>
      <c r="U1442" s="52" t="str" cm="1">
        <f t="array" aca="1" ref="U1442" ca="1">IF(S1442="", "×", IF(LEFT(S1442,2)="項番", COUNTIFS($D$2:$D$4001, INDIRECT("D" &amp; ROW()-1), $U$2:$U$4001, "〇"), "〇"))</f>
        <v>×</v>
      </c>
      <c r="V1442" s="52" t="str">
        <f t="shared" si="187"/>
        <v>×</v>
      </c>
      <c r="W1442" s="52" t="str">
        <f t="shared" si="188"/>
        <v>×</v>
      </c>
      <c r="X1442" s="53" t="str">
        <f t="shared" ca="1" si="189"/>
        <v/>
      </c>
      <c r="Y1442" s="52">
        <f t="shared" ca="1" si="190"/>
        <v>0</v>
      </c>
      <c r="Z1442" s="52">
        <f t="shared" si="191"/>
        <v>129</v>
      </c>
      <c r="AA1442" s="52" t="s">
        <v>125</v>
      </c>
    </row>
    <row r="1443" spans="1:246" s="25" customFormat="1" ht="14.25" customHeight="1" x14ac:dyDescent="0.4">
      <c r="A1443" s="39" t="s">
        <v>8055</v>
      </c>
      <c r="B1443" s="45">
        <v>342</v>
      </c>
      <c r="C1443" s="45">
        <v>1312</v>
      </c>
      <c r="D1443" s="45">
        <v>129</v>
      </c>
      <c r="E1443" s="46" t="s">
        <v>7530</v>
      </c>
      <c r="F1443" s="47" t="s">
        <v>919</v>
      </c>
      <c r="G1443" s="46" t="s">
        <v>874</v>
      </c>
      <c r="H1443" s="46" t="s">
        <v>920</v>
      </c>
      <c r="I1443" s="46" t="s">
        <v>12</v>
      </c>
      <c r="J1443" s="48">
        <v>100</v>
      </c>
      <c r="K1443" s="49">
        <v>14.8</v>
      </c>
      <c r="L1443" s="50">
        <v>100</v>
      </c>
      <c r="M1443" s="50">
        <v>1480</v>
      </c>
      <c r="N1443" s="51">
        <v>0</v>
      </c>
      <c r="O1443" s="51">
        <v>4</v>
      </c>
      <c r="P1443" s="51">
        <v>1</v>
      </c>
      <c r="Q1443" s="51">
        <v>0</v>
      </c>
      <c r="R1443" s="51">
        <f t="shared" si="185"/>
        <v>5</v>
      </c>
      <c r="S1443" s="79"/>
      <c r="T1443" s="52">
        <f t="shared" si="186"/>
        <v>0</v>
      </c>
      <c r="U1443" s="52" t="str" cm="1">
        <f t="array" aca="1" ref="U1443" ca="1">IF(S1443="", "×", IF(LEFT(S1443,2)="項番", COUNTIFS($D$2:$D$4001, INDIRECT("D" &amp; ROW()-1), $U$2:$U$4001, "〇"), "〇"))</f>
        <v>×</v>
      </c>
      <c r="V1443" s="52" t="str">
        <f t="shared" si="187"/>
        <v>×</v>
      </c>
      <c r="W1443" s="52" t="str">
        <f t="shared" si="188"/>
        <v>×</v>
      </c>
      <c r="X1443" s="53" t="str">
        <f t="shared" ca="1" si="189"/>
        <v/>
      </c>
      <c r="Y1443" s="52">
        <f t="shared" ca="1" si="190"/>
        <v>0</v>
      </c>
      <c r="Z1443" s="52">
        <f t="shared" si="191"/>
        <v>129</v>
      </c>
      <c r="AA1443" s="52" t="s">
        <v>125</v>
      </c>
    </row>
    <row r="1444" spans="1:246" s="25" customFormat="1" ht="14.25" customHeight="1" x14ac:dyDescent="0.4">
      <c r="A1444" s="39" t="s">
        <v>8055</v>
      </c>
      <c r="B1444" s="45">
        <v>343</v>
      </c>
      <c r="C1444" s="45">
        <v>1313</v>
      </c>
      <c r="D1444" s="45">
        <v>129</v>
      </c>
      <c r="E1444" s="46" t="s">
        <v>7530</v>
      </c>
      <c r="F1444" s="47" t="s">
        <v>921</v>
      </c>
      <c r="G1444" s="46" t="s">
        <v>874</v>
      </c>
      <c r="H1444" s="46" t="s">
        <v>922</v>
      </c>
      <c r="I1444" s="46" t="s">
        <v>12</v>
      </c>
      <c r="J1444" s="48">
        <v>100</v>
      </c>
      <c r="K1444" s="49">
        <v>10.8</v>
      </c>
      <c r="L1444" s="50">
        <v>100</v>
      </c>
      <c r="M1444" s="50">
        <v>1080</v>
      </c>
      <c r="N1444" s="51">
        <v>2</v>
      </c>
      <c r="O1444" s="51">
        <v>30</v>
      </c>
      <c r="P1444" s="51">
        <v>0</v>
      </c>
      <c r="Q1444" s="51">
        <v>0</v>
      </c>
      <c r="R1444" s="51">
        <f t="shared" ref="R1444:R1469" si="192">SUM(N1444:Q1444)</f>
        <v>32</v>
      </c>
      <c r="S1444" s="79"/>
      <c r="T1444" s="52">
        <f t="shared" si="186"/>
        <v>0</v>
      </c>
      <c r="U1444" s="52" t="str" cm="1">
        <f t="array" aca="1" ref="U1444" ca="1">IF(S1444="", "×", IF(LEFT(S1444,2)="項番", COUNTIFS($D$2:$D$4001, INDIRECT("D" &amp; ROW()-1), $U$2:$U$4001, "〇"), "〇"))</f>
        <v>×</v>
      </c>
      <c r="V1444" s="52" t="str">
        <f t="shared" si="187"/>
        <v>×</v>
      </c>
      <c r="W1444" s="52" t="str">
        <f t="shared" si="188"/>
        <v>×</v>
      </c>
      <c r="X1444" s="53" t="str">
        <f t="shared" ca="1" si="189"/>
        <v/>
      </c>
      <c r="Y1444" s="52">
        <f t="shared" ca="1" si="190"/>
        <v>0</v>
      </c>
      <c r="Z1444" s="52">
        <f t="shared" si="191"/>
        <v>129</v>
      </c>
      <c r="AA1444" s="52" t="s">
        <v>125</v>
      </c>
    </row>
    <row r="1445" spans="1:246" ht="14.25" customHeight="1" x14ac:dyDescent="0.4">
      <c r="A1445" s="39" t="s">
        <v>8055</v>
      </c>
      <c r="B1445" s="45">
        <v>346</v>
      </c>
      <c r="C1445" s="45">
        <v>1314</v>
      </c>
      <c r="D1445" s="45">
        <v>129</v>
      </c>
      <c r="E1445" s="46" t="s">
        <v>7530</v>
      </c>
      <c r="F1445" s="47" t="s">
        <v>927</v>
      </c>
      <c r="G1445" s="46" t="s">
        <v>874</v>
      </c>
      <c r="H1445" s="46" t="s">
        <v>928</v>
      </c>
      <c r="I1445" s="46" t="s">
        <v>12</v>
      </c>
      <c r="J1445" s="48">
        <v>100</v>
      </c>
      <c r="K1445" s="49">
        <v>6.1</v>
      </c>
      <c r="L1445" s="50">
        <v>100</v>
      </c>
      <c r="M1445" s="50">
        <v>610</v>
      </c>
      <c r="N1445" s="51">
        <v>10</v>
      </c>
      <c r="O1445" s="51">
        <v>4</v>
      </c>
      <c r="P1445" s="51">
        <v>0</v>
      </c>
      <c r="Q1445" s="51">
        <v>0</v>
      </c>
      <c r="R1445" s="51">
        <f t="shared" si="192"/>
        <v>14</v>
      </c>
      <c r="S1445" s="79"/>
      <c r="T1445" s="52">
        <f t="shared" si="186"/>
        <v>0</v>
      </c>
      <c r="U1445" s="52" t="str" cm="1">
        <f t="array" aca="1" ref="U1445" ca="1">IF(S1445="", "×", IF(LEFT(S1445,2)="項番", COUNTIFS($D$2:$D$4001, INDIRECT("D" &amp; ROW()-1), $U$2:$U$4001, "〇"), "〇"))</f>
        <v>×</v>
      </c>
      <c r="V1445" s="52" t="str">
        <f t="shared" si="187"/>
        <v>×</v>
      </c>
      <c r="W1445" s="52" t="str">
        <f t="shared" si="188"/>
        <v>×</v>
      </c>
      <c r="X1445" s="53" t="str">
        <f t="shared" ca="1" si="189"/>
        <v/>
      </c>
      <c r="Y1445" s="52">
        <f t="shared" ca="1" si="190"/>
        <v>0</v>
      </c>
      <c r="Z1445" s="52">
        <f t="shared" si="191"/>
        <v>129</v>
      </c>
      <c r="AA1445" s="52" t="s">
        <v>125</v>
      </c>
    </row>
    <row r="1446" spans="1:246" ht="14.25" customHeight="1" x14ac:dyDescent="0.4">
      <c r="A1446" s="39" t="s">
        <v>8055</v>
      </c>
      <c r="B1446" s="45">
        <v>347</v>
      </c>
      <c r="C1446" s="45">
        <v>1315</v>
      </c>
      <c r="D1446" s="45">
        <v>129</v>
      </c>
      <c r="E1446" s="46" t="s">
        <v>7530</v>
      </c>
      <c r="F1446" s="47" t="s">
        <v>929</v>
      </c>
      <c r="G1446" s="46" t="s">
        <v>874</v>
      </c>
      <c r="H1446" s="46" t="s">
        <v>930</v>
      </c>
      <c r="I1446" s="46" t="s">
        <v>12</v>
      </c>
      <c r="J1446" s="48">
        <v>100</v>
      </c>
      <c r="K1446" s="49">
        <v>9.5</v>
      </c>
      <c r="L1446" s="50">
        <v>100</v>
      </c>
      <c r="M1446" s="50">
        <v>950</v>
      </c>
      <c r="N1446" s="51">
        <v>0</v>
      </c>
      <c r="O1446" s="51">
        <v>24</v>
      </c>
      <c r="P1446" s="51">
        <v>0</v>
      </c>
      <c r="Q1446" s="51">
        <v>0</v>
      </c>
      <c r="R1446" s="51">
        <f t="shared" si="192"/>
        <v>24</v>
      </c>
      <c r="S1446" s="79"/>
      <c r="T1446" s="52">
        <f t="shared" si="186"/>
        <v>0</v>
      </c>
      <c r="U1446" s="52" t="str" cm="1">
        <f t="array" aca="1" ref="U1446" ca="1">IF(S1446="", "×", IF(LEFT(S1446,2)="項番", COUNTIFS($D$2:$D$4001, INDIRECT("D" &amp; ROW()-1), $U$2:$U$4001, "〇"), "〇"))</f>
        <v>×</v>
      </c>
      <c r="V1446" s="52" t="str">
        <f t="shared" si="187"/>
        <v>×</v>
      </c>
      <c r="W1446" s="52" t="str">
        <f t="shared" si="188"/>
        <v>×</v>
      </c>
      <c r="X1446" s="53" t="str">
        <f t="shared" ca="1" si="189"/>
        <v/>
      </c>
      <c r="Y1446" s="52">
        <f t="shared" ca="1" si="190"/>
        <v>0</v>
      </c>
      <c r="Z1446" s="52">
        <f t="shared" si="191"/>
        <v>129</v>
      </c>
      <c r="AA1446" s="52" t="s">
        <v>125</v>
      </c>
    </row>
    <row r="1447" spans="1:246" ht="14.25" customHeight="1" x14ac:dyDescent="0.4">
      <c r="A1447" s="39" t="s">
        <v>8055</v>
      </c>
      <c r="B1447" s="45">
        <v>348</v>
      </c>
      <c r="C1447" s="45">
        <v>1316</v>
      </c>
      <c r="D1447" s="45">
        <v>129</v>
      </c>
      <c r="E1447" s="46" t="s">
        <v>7530</v>
      </c>
      <c r="F1447" s="47" t="s">
        <v>931</v>
      </c>
      <c r="G1447" s="46" t="s">
        <v>874</v>
      </c>
      <c r="H1447" s="46" t="s">
        <v>932</v>
      </c>
      <c r="I1447" s="46" t="s">
        <v>834</v>
      </c>
      <c r="J1447" s="48">
        <v>100</v>
      </c>
      <c r="K1447" s="49">
        <v>12.2</v>
      </c>
      <c r="L1447" s="50">
        <v>100</v>
      </c>
      <c r="M1447" s="50">
        <v>1220</v>
      </c>
      <c r="N1447" s="51">
        <v>1</v>
      </c>
      <c r="O1447" s="51">
        <v>0</v>
      </c>
      <c r="P1447" s="51">
        <v>0</v>
      </c>
      <c r="Q1447" s="51">
        <v>0</v>
      </c>
      <c r="R1447" s="51">
        <f t="shared" si="192"/>
        <v>1</v>
      </c>
      <c r="S1447" s="79"/>
      <c r="T1447" s="52">
        <f t="shared" si="186"/>
        <v>0</v>
      </c>
      <c r="U1447" s="52" t="str" cm="1">
        <f t="array" aca="1" ref="U1447" ca="1">IF(S1447="", "×", IF(LEFT(S1447,2)="項番", COUNTIFS($D$2:$D$4001, INDIRECT("D" &amp; ROW()-1), $U$2:$U$4001, "〇"), "〇"))</f>
        <v>×</v>
      </c>
      <c r="V1447" s="52" t="str">
        <f t="shared" si="187"/>
        <v>×</v>
      </c>
      <c r="W1447" s="52" t="str">
        <f t="shared" si="188"/>
        <v>×</v>
      </c>
      <c r="X1447" s="53" t="str">
        <f t="shared" ca="1" si="189"/>
        <v/>
      </c>
      <c r="Y1447" s="52">
        <f t="shared" ca="1" si="190"/>
        <v>0</v>
      </c>
      <c r="Z1447" s="52">
        <f t="shared" si="191"/>
        <v>129</v>
      </c>
      <c r="AA1447" s="52" t="s">
        <v>125</v>
      </c>
    </row>
    <row r="1448" spans="1:246" ht="14.25" customHeight="1" x14ac:dyDescent="0.4">
      <c r="A1448" s="39" t="s">
        <v>8055</v>
      </c>
      <c r="B1448" s="45">
        <v>349</v>
      </c>
      <c r="C1448" s="45">
        <v>1317</v>
      </c>
      <c r="D1448" s="45">
        <v>129</v>
      </c>
      <c r="E1448" s="46" t="s">
        <v>7530</v>
      </c>
      <c r="F1448" s="47" t="s">
        <v>933</v>
      </c>
      <c r="G1448" s="46" t="s">
        <v>874</v>
      </c>
      <c r="H1448" s="46" t="s">
        <v>934</v>
      </c>
      <c r="I1448" s="46" t="s">
        <v>12</v>
      </c>
      <c r="J1448" s="48">
        <v>100</v>
      </c>
      <c r="K1448" s="49">
        <v>18.399999999999999</v>
      </c>
      <c r="L1448" s="50">
        <v>100</v>
      </c>
      <c r="M1448" s="50">
        <v>1839.9999999999998</v>
      </c>
      <c r="N1448" s="51">
        <v>32</v>
      </c>
      <c r="O1448" s="51">
        <v>0</v>
      </c>
      <c r="P1448" s="51">
        <v>0</v>
      </c>
      <c r="Q1448" s="51">
        <v>12</v>
      </c>
      <c r="R1448" s="51">
        <f t="shared" si="192"/>
        <v>44</v>
      </c>
      <c r="S1448" s="79"/>
      <c r="T1448" s="52">
        <f t="shared" si="186"/>
        <v>0</v>
      </c>
      <c r="U1448" s="52" t="str" cm="1">
        <f t="array" aca="1" ref="U1448" ca="1">IF(S1448="", "×", IF(LEFT(S1448,2)="項番", COUNTIFS($D$2:$D$4001, INDIRECT("D" &amp; ROW()-1), $U$2:$U$4001, "〇"), "〇"))</f>
        <v>×</v>
      </c>
      <c r="V1448" s="52" t="str">
        <f t="shared" si="187"/>
        <v>×</v>
      </c>
      <c r="W1448" s="52" t="str">
        <f t="shared" si="188"/>
        <v>×</v>
      </c>
      <c r="X1448" s="53" t="str">
        <f t="shared" ca="1" si="189"/>
        <v/>
      </c>
      <c r="Y1448" s="52">
        <f t="shared" ca="1" si="190"/>
        <v>0</v>
      </c>
      <c r="Z1448" s="52">
        <f t="shared" si="191"/>
        <v>129</v>
      </c>
      <c r="AA1448" s="52" t="s">
        <v>125</v>
      </c>
    </row>
    <row r="1449" spans="1:246" ht="14.25" customHeight="1" x14ac:dyDescent="0.4">
      <c r="A1449" s="39" t="s">
        <v>8055</v>
      </c>
      <c r="B1449" s="45">
        <v>350</v>
      </c>
      <c r="C1449" s="45">
        <v>1318</v>
      </c>
      <c r="D1449" s="45">
        <v>129</v>
      </c>
      <c r="E1449" s="46" t="s">
        <v>7530</v>
      </c>
      <c r="F1449" s="47" t="s">
        <v>935</v>
      </c>
      <c r="G1449" s="46" t="s">
        <v>874</v>
      </c>
      <c r="H1449" s="46" t="s">
        <v>936</v>
      </c>
      <c r="I1449" s="46" t="s">
        <v>12</v>
      </c>
      <c r="J1449" s="48">
        <v>100</v>
      </c>
      <c r="K1449" s="49">
        <v>25.6</v>
      </c>
      <c r="L1449" s="50">
        <v>100</v>
      </c>
      <c r="M1449" s="50">
        <v>2560</v>
      </c>
      <c r="N1449" s="51">
        <v>0</v>
      </c>
      <c r="O1449" s="51">
        <v>0</v>
      </c>
      <c r="P1449" s="51">
        <v>0</v>
      </c>
      <c r="Q1449" s="51">
        <v>48</v>
      </c>
      <c r="R1449" s="51">
        <f t="shared" si="192"/>
        <v>48</v>
      </c>
      <c r="S1449" s="79"/>
      <c r="T1449" s="52">
        <f t="shared" si="186"/>
        <v>0</v>
      </c>
      <c r="U1449" s="52" t="str" cm="1">
        <f t="array" aca="1" ref="U1449" ca="1">IF(S1449="", "×", IF(LEFT(S1449,2)="項番", COUNTIFS($D$2:$D$4001, INDIRECT("D" &amp; ROW()-1), $U$2:$U$4001, "〇"), "〇"))</f>
        <v>×</v>
      </c>
      <c r="V1449" s="52" t="str">
        <f t="shared" si="187"/>
        <v>×</v>
      </c>
      <c r="W1449" s="52" t="str">
        <f t="shared" si="188"/>
        <v>×</v>
      </c>
      <c r="X1449" s="53" t="str">
        <f t="shared" ca="1" si="189"/>
        <v/>
      </c>
      <c r="Y1449" s="52">
        <f t="shared" ca="1" si="190"/>
        <v>0</v>
      </c>
      <c r="Z1449" s="52">
        <f t="shared" si="191"/>
        <v>129</v>
      </c>
      <c r="AA1449" s="52" t="s">
        <v>125</v>
      </c>
    </row>
    <row r="1450" spans="1:246" ht="14.25" customHeight="1" x14ac:dyDescent="0.4">
      <c r="A1450" s="39" t="s">
        <v>8055</v>
      </c>
      <c r="B1450" s="45">
        <v>351</v>
      </c>
      <c r="C1450" s="45">
        <v>1319</v>
      </c>
      <c r="D1450" s="45">
        <v>129</v>
      </c>
      <c r="E1450" s="46" t="s">
        <v>7530</v>
      </c>
      <c r="F1450" s="47" t="s">
        <v>937</v>
      </c>
      <c r="G1450" s="46" t="s">
        <v>874</v>
      </c>
      <c r="H1450" s="46" t="s">
        <v>938</v>
      </c>
      <c r="I1450" s="46" t="s">
        <v>240</v>
      </c>
      <c r="J1450" s="48">
        <v>28</v>
      </c>
      <c r="K1450" s="49">
        <v>25.2</v>
      </c>
      <c r="L1450" s="50">
        <v>28</v>
      </c>
      <c r="M1450" s="50">
        <v>705.6</v>
      </c>
      <c r="N1450" s="51">
        <v>0</v>
      </c>
      <c r="O1450" s="51">
        <v>0</v>
      </c>
      <c r="P1450" s="51">
        <v>0</v>
      </c>
      <c r="Q1450" s="51">
        <v>4</v>
      </c>
      <c r="R1450" s="51">
        <f t="shared" si="192"/>
        <v>4</v>
      </c>
      <c r="S1450" s="79"/>
      <c r="T1450" s="52">
        <f t="shared" si="186"/>
        <v>0</v>
      </c>
      <c r="U1450" s="52" t="str" cm="1">
        <f t="array" aca="1" ref="U1450" ca="1">IF(S1450="", "×", IF(LEFT(S1450,2)="項番", COUNTIFS($D$2:$D$4001, INDIRECT("D" &amp; ROW()-1), $U$2:$U$4001, "〇"), "〇"))</f>
        <v>×</v>
      </c>
      <c r="V1450" s="52" t="str">
        <f t="shared" si="187"/>
        <v>×</v>
      </c>
      <c r="W1450" s="52" t="str">
        <f t="shared" si="188"/>
        <v>×</v>
      </c>
      <c r="X1450" s="53" t="str">
        <f t="shared" ca="1" si="189"/>
        <v/>
      </c>
      <c r="Y1450" s="52">
        <f t="shared" ca="1" si="190"/>
        <v>0</v>
      </c>
      <c r="Z1450" s="52">
        <f t="shared" si="191"/>
        <v>129</v>
      </c>
      <c r="AA1450" s="52" t="s">
        <v>125</v>
      </c>
    </row>
    <row r="1451" spans="1:246" ht="14.25" customHeight="1" x14ac:dyDescent="0.4">
      <c r="A1451" s="39" t="s">
        <v>8055</v>
      </c>
      <c r="B1451" s="45">
        <v>352</v>
      </c>
      <c r="C1451" s="45">
        <v>1320</v>
      </c>
      <c r="D1451" s="45">
        <v>129</v>
      </c>
      <c r="E1451" s="46" t="s">
        <v>7530</v>
      </c>
      <c r="F1451" s="47" t="s">
        <v>939</v>
      </c>
      <c r="G1451" s="46" t="s">
        <v>874</v>
      </c>
      <c r="H1451" s="46" t="s">
        <v>940</v>
      </c>
      <c r="I1451" s="46" t="s">
        <v>941</v>
      </c>
      <c r="J1451" s="48">
        <v>28</v>
      </c>
      <c r="K1451" s="49">
        <v>20.5</v>
      </c>
      <c r="L1451" s="50">
        <v>28</v>
      </c>
      <c r="M1451" s="50">
        <v>574</v>
      </c>
      <c r="N1451" s="51">
        <v>0</v>
      </c>
      <c r="O1451" s="51">
        <v>4</v>
      </c>
      <c r="P1451" s="51">
        <v>0</v>
      </c>
      <c r="Q1451" s="51">
        <v>6</v>
      </c>
      <c r="R1451" s="51">
        <f t="shared" si="192"/>
        <v>10</v>
      </c>
      <c r="S1451" s="79"/>
      <c r="T1451" s="52">
        <f t="shared" si="186"/>
        <v>0</v>
      </c>
      <c r="U1451" s="52" t="str" cm="1">
        <f t="array" aca="1" ref="U1451" ca="1">IF(S1451="", "×", IF(LEFT(S1451,2)="項番", COUNTIFS($D$2:$D$4001, INDIRECT("D" &amp; ROW()-1), $U$2:$U$4001, "〇"), "〇"))</f>
        <v>×</v>
      </c>
      <c r="V1451" s="52" t="str">
        <f t="shared" si="187"/>
        <v>×</v>
      </c>
      <c r="W1451" s="52" t="str">
        <f t="shared" si="188"/>
        <v>×</v>
      </c>
      <c r="X1451" s="53" t="str">
        <f t="shared" ca="1" si="189"/>
        <v/>
      </c>
      <c r="Y1451" s="52">
        <f t="shared" ca="1" si="190"/>
        <v>0</v>
      </c>
      <c r="Z1451" s="52">
        <f t="shared" si="191"/>
        <v>129</v>
      </c>
      <c r="AA1451" s="52" t="s">
        <v>125</v>
      </c>
    </row>
    <row r="1452" spans="1:246" ht="14.25" customHeight="1" x14ac:dyDescent="0.4">
      <c r="A1452" s="39" t="s">
        <v>8055</v>
      </c>
      <c r="B1452" s="45">
        <v>353</v>
      </c>
      <c r="C1452" s="45">
        <v>1321</v>
      </c>
      <c r="D1452" s="45">
        <v>129</v>
      </c>
      <c r="E1452" s="46" t="s">
        <v>7530</v>
      </c>
      <c r="F1452" s="47" t="s">
        <v>942</v>
      </c>
      <c r="G1452" s="46" t="s">
        <v>874</v>
      </c>
      <c r="H1452" s="46" t="s">
        <v>943</v>
      </c>
      <c r="I1452" s="46" t="s">
        <v>12</v>
      </c>
      <c r="J1452" s="48">
        <v>100</v>
      </c>
      <c r="K1452" s="49">
        <v>10.8</v>
      </c>
      <c r="L1452" s="50">
        <v>100</v>
      </c>
      <c r="M1452" s="50">
        <v>1080</v>
      </c>
      <c r="N1452" s="51">
        <v>50</v>
      </c>
      <c r="O1452" s="51">
        <v>0</v>
      </c>
      <c r="P1452" s="51">
        <v>0</v>
      </c>
      <c r="Q1452" s="51">
        <v>0</v>
      </c>
      <c r="R1452" s="51">
        <f t="shared" si="192"/>
        <v>50</v>
      </c>
      <c r="S1452" s="79"/>
      <c r="T1452" s="52">
        <f t="shared" si="186"/>
        <v>0</v>
      </c>
      <c r="U1452" s="52" t="str" cm="1">
        <f t="array" aca="1" ref="U1452" ca="1">IF(S1452="", "×", IF(LEFT(S1452,2)="項番", COUNTIFS($D$2:$D$4001, INDIRECT("D" &amp; ROW()-1), $U$2:$U$4001, "〇"), "〇"))</f>
        <v>×</v>
      </c>
      <c r="V1452" s="52" t="str">
        <f t="shared" si="187"/>
        <v>×</v>
      </c>
      <c r="W1452" s="52" t="str">
        <f t="shared" si="188"/>
        <v>×</v>
      </c>
      <c r="X1452" s="53" t="str">
        <f t="shared" ca="1" si="189"/>
        <v/>
      </c>
      <c r="Y1452" s="52">
        <f t="shared" ca="1" si="190"/>
        <v>0</v>
      </c>
      <c r="Z1452" s="52">
        <f t="shared" si="191"/>
        <v>129</v>
      </c>
      <c r="AA1452" s="52" t="s">
        <v>125</v>
      </c>
    </row>
    <row r="1453" spans="1:246" s="71" customFormat="1" ht="14.25" customHeight="1" x14ac:dyDescent="0.4">
      <c r="A1453" s="39" t="s">
        <v>8055</v>
      </c>
      <c r="B1453" s="45">
        <v>356</v>
      </c>
      <c r="C1453" s="45">
        <v>1322</v>
      </c>
      <c r="D1453" s="45">
        <v>129</v>
      </c>
      <c r="E1453" s="46" t="s">
        <v>7530</v>
      </c>
      <c r="F1453" s="47" t="s">
        <v>948</v>
      </c>
      <c r="G1453" s="46" t="s">
        <v>874</v>
      </c>
      <c r="H1453" s="46" t="s">
        <v>949</v>
      </c>
      <c r="I1453" s="46" t="s">
        <v>12</v>
      </c>
      <c r="J1453" s="48">
        <v>100</v>
      </c>
      <c r="K1453" s="49">
        <v>10.8</v>
      </c>
      <c r="L1453" s="50">
        <v>100</v>
      </c>
      <c r="M1453" s="50">
        <v>1080</v>
      </c>
      <c r="N1453" s="51">
        <v>0</v>
      </c>
      <c r="O1453" s="51">
        <v>0</v>
      </c>
      <c r="P1453" s="51">
        <v>0</v>
      </c>
      <c r="Q1453" s="51">
        <v>96</v>
      </c>
      <c r="R1453" s="51">
        <f t="shared" si="192"/>
        <v>96</v>
      </c>
      <c r="S1453" s="79"/>
      <c r="T1453" s="52">
        <f t="shared" si="186"/>
        <v>0</v>
      </c>
      <c r="U1453" s="52" t="str" cm="1">
        <f t="array" aca="1" ref="U1453" ca="1">IF(S1453="", "×", IF(LEFT(S1453,2)="項番", COUNTIFS($D$2:$D$4001, INDIRECT("D" &amp; ROW()-1), $U$2:$U$4001, "〇"), "〇"))</f>
        <v>×</v>
      </c>
      <c r="V1453" s="52" t="str">
        <f t="shared" si="187"/>
        <v>×</v>
      </c>
      <c r="W1453" s="52" t="str">
        <f t="shared" si="188"/>
        <v>×</v>
      </c>
      <c r="X1453" s="53" t="str">
        <f t="shared" ca="1" si="189"/>
        <v/>
      </c>
      <c r="Y1453" s="52">
        <f t="shared" ca="1" si="190"/>
        <v>0</v>
      </c>
      <c r="Z1453" s="52">
        <f t="shared" si="191"/>
        <v>129</v>
      </c>
      <c r="AA1453" s="52" t="s">
        <v>125</v>
      </c>
      <c r="AB1453" s="70"/>
      <c r="AC1453" s="70"/>
      <c r="AD1453" s="70"/>
      <c r="AE1453" s="70"/>
      <c r="AF1453" s="70"/>
      <c r="AG1453" s="70"/>
      <c r="AH1453" s="70"/>
      <c r="AI1453" s="70"/>
      <c r="AJ1453" s="70"/>
      <c r="AK1453" s="70"/>
      <c r="AL1453" s="70"/>
      <c r="AM1453" s="70"/>
      <c r="AN1453" s="70"/>
      <c r="AO1453" s="70"/>
      <c r="AP1453" s="70"/>
      <c r="AQ1453" s="70"/>
      <c r="AR1453" s="70"/>
      <c r="AS1453" s="70"/>
      <c r="AT1453" s="70"/>
      <c r="AU1453" s="70"/>
      <c r="AV1453" s="70"/>
      <c r="AW1453" s="70"/>
      <c r="AX1453" s="70"/>
      <c r="AY1453" s="70"/>
      <c r="AZ1453" s="70"/>
      <c r="BA1453" s="70"/>
      <c r="BB1453" s="70"/>
      <c r="BC1453" s="70"/>
      <c r="BD1453" s="70"/>
      <c r="BE1453" s="70"/>
      <c r="BF1453" s="70"/>
      <c r="BG1453" s="70"/>
      <c r="BH1453" s="70"/>
      <c r="BI1453" s="70"/>
      <c r="BJ1453" s="70"/>
      <c r="BK1453" s="70"/>
      <c r="BL1453" s="70"/>
      <c r="BM1453" s="70"/>
      <c r="BN1453" s="70"/>
      <c r="BO1453" s="70"/>
      <c r="BP1453" s="70"/>
      <c r="BQ1453" s="70"/>
      <c r="BR1453" s="70"/>
      <c r="BS1453" s="70"/>
      <c r="BT1453" s="70"/>
      <c r="BU1453" s="70"/>
      <c r="BV1453" s="70"/>
      <c r="BW1453" s="70"/>
      <c r="BX1453" s="70"/>
      <c r="BY1453" s="70"/>
      <c r="BZ1453" s="70"/>
      <c r="CA1453" s="70"/>
      <c r="CB1453" s="70"/>
      <c r="CC1453" s="70"/>
      <c r="CD1453" s="70"/>
      <c r="CE1453" s="70"/>
      <c r="CF1453" s="70"/>
      <c r="CG1453" s="70"/>
      <c r="CH1453" s="70"/>
      <c r="CI1453" s="70"/>
      <c r="CJ1453" s="70"/>
      <c r="CK1453" s="70"/>
      <c r="CL1453" s="70"/>
      <c r="CM1453" s="70"/>
      <c r="CN1453" s="70"/>
      <c r="CO1453" s="70"/>
      <c r="CP1453" s="70"/>
      <c r="CQ1453" s="70"/>
      <c r="CR1453" s="70"/>
      <c r="CS1453" s="70"/>
      <c r="CT1453" s="70"/>
      <c r="CU1453" s="70"/>
      <c r="CV1453" s="70"/>
      <c r="CW1453" s="70"/>
      <c r="CX1453" s="70"/>
      <c r="CY1453" s="70"/>
      <c r="CZ1453" s="70"/>
      <c r="DA1453" s="70"/>
      <c r="DB1453" s="70"/>
      <c r="DC1453" s="70"/>
      <c r="DD1453" s="70"/>
      <c r="DE1453" s="70"/>
      <c r="DF1453" s="70"/>
      <c r="DG1453" s="70"/>
      <c r="DH1453" s="70"/>
      <c r="DI1453" s="70"/>
      <c r="DJ1453" s="70"/>
      <c r="DK1453" s="70"/>
      <c r="DL1453" s="70"/>
      <c r="DM1453" s="70"/>
      <c r="DN1453" s="70"/>
      <c r="DO1453" s="70"/>
      <c r="DP1453" s="70"/>
      <c r="DQ1453" s="70"/>
      <c r="DR1453" s="70"/>
      <c r="DS1453" s="70"/>
      <c r="DT1453" s="70"/>
      <c r="DU1453" s="70"/>
      <c r="DV1453" s="70"/>
      <c r="DW1453" s="70"/>
      <c r="DX1453" s="70"/>
      <c r="DY1453" s="70"/>
      <c r="DZ1453" s="70"/>
      <c r="EA1453" s="70"/>
      <c r="EB1453" s="70"/>
      <c r="EC1453" s="70"/>
      <c r="ED1453" s="70"/>
      <c r="EE1453" s="70"/>
      <c r="EF1453" s="70"/>
      <c r="EG1453" s="70"/>
      <c r="EH1453" s="70"/>
      <c r="EI1453" s="70"/>
      <c r="EJ1453" s="70"/>
      <c r="EK1453" s="70"/>
      <c r="EL1453" s="70"/>
      <c r="EM1453" s="70"/>
      <c r="EN1453" s="70"/>
      <c r="EO1453" s="70"/>
      <c r="EP1453" s="70"/>
      <c r="EQ1453" s="70"/>
      <c r="ER1453" s="70"/>
      <c r="ES1453" s="70"/>
      <c r="ET1453" s="70"/>
      <c r="EU1453" s="70"/>
      <c r="EV1453" s="70"/>
      <c r="EW1453" s="70"/>
      <c r="EX1453" s="70"/>
      <c r="EY1453" s="70"/>
      <c r="EZ1453" s="70"/>
      <c r="FA1453" s="70"/>
      <c r="FB1453" s="70"/>
      <c r="FC1453" s="70"/>
      <c r="FD1453" s="70"/>
      <c r="FE1453" s="70"/>
      <c r="FF1453" s="70"/>
      <c r="FG1453" s="70"/>
      <c r="FH1453" s="70"/>
      <c r="FI1453" s="70"/>
      <c r="FJ1453" s="70"/>
      <c r="FK1453" s="70"/>
      <c r="FL1453" s="70"/>
      <c r="FM1453" s="70"/>
      <c r="FN1453" s="70"/>
      <c r="FO1453" s="70"/>
      <c r="FP1453" s="70"/>
      <c r="FQ1453" s="70"/>
      <c r="FR1453" s="70"/>
      <c r="FS1453" s="70"/>
      <c r="FT1453" s="70"/>
      <c r="FU1453" s="70"/>
      <c r="FV1453" s="70"/>
      <c r="FW1453" s="70"/>
      <c r="FX1453" s="70"/>
      <c r="FY1453" s="70"/>
      <c r="FZ1453" s="70"/>
      <c r="GA1453" s="70"/>
      <c r="GB1453" s="70"/>
      <c r="GC1453" s="70"/>
      <c r="GD1453" s="70"/>
      <c r="GE1453" s="70"/>
      <c r="GF1453" s="70"/>
      <c r="GG1453" s="70"/>
      <c r="GH1453" s="70"/>
      <c r="GI1453" s="70"/>
      <c r="GJ1453" s="70"/>
      <c r="GK1453" s="70"/>
      <c r="GL1453" s="70"/>
      <c r="GM1453" s="70"/>
      <c r="GN1453" s="70"/>
      <c r="GO1453" s="70"/>
      <c r="GP1453" s="70"/>
      <c r="GQ1453" s="70"/>
      <c r="GR1453" s="70"/>
      <c r="GS1453" s="70"/>
      <c r="GT1453" s="70"/>
      <c r="GU1453" s="70"/>
      <c r="GV1453" s="70"/>
      <c r="GW1453" s="70"/>
      <c r="GX1453" s="70"/>
      <c r="GY1453" s="70"/>
      <c r="GZ1453" s="70"/>
      <c r="HA1453" s="70"/>
      <c r="HB1453" s="70"/>
      <c r="HC1453" s="70"/>
      <c r="HD1453" s="70"/>
      <c r="HE1453" s="70"/>
      <c r="HF1453" s="70"/>
      <c r="HG1453" s="70"/>
      <c r="HH1453" s="70"/>
      <c r="HI1453" s="70"/>
      <c r="HJ1453" s="70"/>
      <c r="HK1453" s="70"/>
      <c r="HL1453" s="70"/>
      <c r="HM1453" s="70"/>
      <c r="HN1453" s="70"/>
      <c r="HO1453" s="70"/>
      <c r="HP1453" s="70"/>
      <c r="HQ1453" s="70"/>
      <c r="HR1453" s="70"/>
      <c r="HS1453" s="70"/>
      <c r="HT1453" s="70"/>
      <c r="HU1453" s="70"/>
      <c r="HV1453" s="70"/>
      <c r="HW1453" s="70"/>
      <c r="HX1453" s="70"/>
      <c r="HY1453" s="70"/>
      <c r="HZ1453" s="70"/>
      <c r="IA1453" s="70"/>
      <c r="IB1453" s="70"/>
      <c r="IC1453" s="70"/>
      <c r="ID1453" s="70"/>
      <c r="IE1453" s="70"/>
      <c r="IF1453" s="70"/>
      <c r="IG1453" s="70"/>
      <c r="IH1453" s="70"/>
      <c r="II1453" s="70"/>
      <c r="IJ1453" s="70"/>
      <c r="IK1453" s="70"/>
      <c r="IL1453" s="70"/>
    </row>
    <row r="1454" spans="1:246" s="71" customFormat="1" ht="14.25" customHeight="1" x14ac:dyDescent="0.4">
      <c r="A1454" s="39" t="s">
        <v>8055</v>
      </c>
      <c r="B1454" s="45">
        <v>357</v>
      </c>
      <c r="C1454" s="45">
        <v>1323</v>
      </c>
      <c r="D1454" s="45">
        <v>129</v>
      </c>
      <c r="E1454" s="46" t="s">
        <v>7530</v>
      </c>
      <c r="F1454" s="47" t="s">
        <v>950</v>
      </c>
      <c r="G1454" s="46" t="s">
        <v>874</v>
      </c>
      <c r="H1454" s="46" t="s">
        <v>951</v>
      </c>
      <c r="I1454" s="46" t="s">
        <v>12</v>
      </c>
      <c r="J1454" s="48">
        <v>100</v>
      </c>
      <c r="K1454" s="49">
        <v>10.9</v>
      </c>
      <c r="L1454" s="50">
        <v>100</v>
      </c>
      <c r="M1454" s="50">
        <v>1090</v>
      </c>
      <c r="N1454" s="51">
        <v>0</v>
      </c>
      <c r="O1454" s="51">
        <v>0</v>
      </c>
      <c r="P1454" s="51">
        <v>0</v>
      </c>
      <c r="Q1454" s="51">
        <v>96</v>
      </c>
      <c r="R1454" s="51">
        <f t="shared" si="192"/>
        <v>96</v>
      </c>
      <c r="S1454" s="79"/>
      <c r="T1454" s="52">
        <f t="shared" si="186"/>
        <v>0</v>
      </c>
      <c r="U1454" s="52" t="str" cm="1">
        <f t="array" aca="1" ref="U1454" ca="1">IF(S1454="", "×", IF(LEFT(S1454,2)="項番", COUNTIFS($D$2:$D$4001, INDIRECT("D" &amp; ROW()-1), $U$2:$U$4001, "〇"), "〇"))</f>
        <v>×</v>
      </c>
      <c r="V1454" s="52" t="str">
        <f t="shared" si="187"/>
        <v>×</v>
      </c>
      <c r="W1454" s="52" t="str">
        <f t="shared" si="188"/>
        <v>×</v>
      </c>
      <c r="X1454" s="53" t="str">
        <f t="shared" ca="1" si="189"/>
        <v/>
      </c>
      <c r="Y1454" s="52">
        <f t="shared" ca="1" si="190"/>
        <v>0</v>
      </c>
      <c r="Z1454" s="52">
        <f t="shared" si="191"/>
        <v>129</v>
      </c>
      <c r="AA1454" s="52" t="s">
        <v>125</v>
      </c>
      <c r="AB1454" s="70"/>
      <c r="AC1454" s="70"/>
      <c r="AD1454" s="70"/>
      <c r="AE1454" s="70"/>
      <c r="AF1454" s="70"/>
      <c r="AG1454" s="70"/>
      <c r="AH1454" s="70"/>
      <c r="AI1454" s="70"/>
      <c r="AJ1454" s="70"/>
      <c r="AK1454" s="70"/>
      <c r="AL1454" s="70"/>
      <c r="AM1454" s="70"/>
      <c r="AN1454" s="70"/>
      <c r="AO1454" s="70"/>
      <c r="AP1454" s="70"/>
      <c r="AQ1454" s="70"/>
      <c r="AR1454" s="70"/>
      <c r="AS1454" s="70"/>
      <c r="AT1454" s="70"/>
      <c r="AU1454" s="70"/>
      <c r="AV1454" s="70"/>
      <c r="AW1454" s="70"/>
      <c r="AX1454" s="70"/>
      <c r="AY1454" s="70"/>
      <c r="AZ1454" s="70"/>
      <c r="BA1454" s="70"/>
      <c r="BB1454" s="70"/>
      <c r="BC1454" s="70"/>
      <c r="BD1454" s="70"/>
      <c r="BE1454" s="70"/>
      <c r="BF1454" s="70"/>
      <c r="BG1454" s="70"/>
      <c r="BH1454" s="70"/>
      <c r="BI1454" s="70"/>
      <c r="BJ1454" s="70"/>
      <c r="BK1454" s="70"/>
      <c r="BL1454" s="70"/>
      <c r="BM1454" s="70"/>
      <c r="BN1454" s="70"/>
      <c r="BO1454" s="70"/>
      <c r="BP1454" s="70"/>
      <c r="BQ1454" s="70"/>
      <c r="BR1454" s="70"/>
      <c r="BS1454" s="70"/>
      <c r="BT1454" s="70"/>
      <c r="BU1454" s="70"/>
      <c r="BV1454" s="70"/>
      <c r="BW1454" s="70"/>
      <c r="BX1454" s="70"/>
      <c r="BY1454" s="70"/>
      <c r="BZ1454" s="70"/>
      <c r="CA1454" s="70"/>
      <c r="CB1454" s="70"/>
      <c r="CC1454" s="70"/>
      <c r="CD1454" s="70"/>
      <c r="CE1454" s="70"/>
      <c r="CF1454" s="70"/>
      <c r="CG1454" s="70"/>
      <c r="CH1454" s="70"/>
      <c r="CI1454" s="70"/>
      <c r="CJ1454" s="70"/>
      <c r="CK1454" s="70"/>
      <c r="CL1454" s="70"/>
      <c r="CM1454" s="70"/>
      <c r="CN1454" s="70"/>
      <c r="CO1454" s="70"/>
      <c r="CP1454" s="70"/>
      <c r="CQ1454" s="70"/>
      <c r="CR1454" s="70"/>
      <c r="CS1454" s="70"/>
      <c r="CT1454" s="70"/>
      <c r="CU1454" s="70"/>
      <c r="CV1454" s="70"/>
      <c r="CW1454" s="70"/>
      <c r="CX1454" s="70"/>
      <c r="CY1454" s="70"/>
      <c r="CZ1454" s="70"/>
      <c r="DA1454" s="70"/>
      <c r="DB1454" s="70"/>
      <c r="DC1454" s="70"/>
      <c r="DD1454" s="70"/>
      <c r="DE1454" s="70"/>
      <c r="DF1454" s="70"/>
      <c r="DG1454" s="70"/>
      <c r="DH1454" s="70"/>
      <c r="DI1454" s="70"/>
      <c r="DJ1454" s="70"/>
      <c r="DK1454" s="70"/>
      <c r="DL1454" s="70"/>
      <c r="DM1454" s="70"/>
      <c r="DN1454" s="70"/>
      <c r="DO1454" s="70"/>
      <c r="DP1454" s="70"/>
      <c r="DQ1454" s="70"/>
      <c r="DR1454" s="70"/>
      <c r="DS1454" s="70"/>
      <c r="DT1454" s="70"/>
      <c r="DU1454" s="70"/>
      <c r="DV1454" s="70"/>
      <c r="DW1454" s="70"/>
      <c r="DX1454" s="70"/>
      <c r="DY1454" s="70"/>
      <c r="DZ1454" s="70"/>
      <c r="EA1454" s="70"/>
      <c r="EB1454" s="70"/>
      <c r="EC1454" s="70"/>
      <c r="ED1454" s="70"/>
      <c r="EE1454" s="70"/>
      <c r="EF1454" s="70"/>
      <c r="EG1454" s="70"/>
      <c r="EH1454" s="70"/>
      <c r="EI1454" s="70"/>
      <c r="EJ1454" s="70"/>
      <c r="EK1454" s="70"/>
      <c r="EL1454" s="70"/>
      <c r="EM1454" s="70"/>
      <c r="EN1454" s="70"/>
      <c r="EO1454" s="70"/>
      <c r="EP1454" s="70"/>
      <c r="EQ1454" s="70"/>
      <c r="ER1454" s="70"/>
      <c r="ES1454" s="70"/>
      <c r="ET1454" s="70"/>
      <c r="EU1454" s="70"/>
      <c r="EV1454" s="70"/>
      <c r="EW1454" s="70"/>
      <c r="EX1454" s="70"/>
      <c r="EY1454" s="70"/>
      <c r="EZ1454" s="70"/>
      <c r="FA1454" s="70"/>
      <c r="FB1454" s="70"/>
      <c r="FC1454" s="70"/>
      <c r="FD1454" s="70"/>
      <c r="FE1454" s="70"/>
      <c r="FF1454" s="70"/>
      <c r="FG1454" s="70"/>
      <c r="FH1454" s="70"/>
      <c r="FI1454" s="70"/>
      <c r="FJ1454" s="70"/>
      <c r="FK1454" s="70"/>
      <c r="FL1454" s="70"/>
      <c r="FM1454" s="70"/>
      <c r="FN1454" s="70"/>
      <c r="FO1454" s="70"/>
      <c r="FP1454" s="70"/>
      <c r="FQ1454" s="70"/>
      <c r="FR1454" s="70"/>
      <c r="FS1454" s="70"/>
      <c r="FT1454" s="70"/>
      <c r="FU1454" s="70"/>
      <c r="FV1454" s="70"/>
      <c r="FW1454" s="70"/>
      <c r="FX1454" s="70"/>
      <c r="FY1454" s="70"/>
      <c r="FZ1454" s="70"/>
      <c r="GA1454" s="70"/>
      <c r="GB1454" s="70"/>
      <c r="GC1454" s="70"/>
      <c r="GD1454" s="70"/>
      <c r="GE1454" s="70"/>
      <c r="GF1454" s="70"/>
      <c r="GG1454" s="70"/>
      <c r="GH1454" s="70"/>
      <c r="GI1454" s="70"/>
      <c r="GJ1454" s="70"/>
      <c r="GK1454" s="70"/>
      <c r="GL1454" s="70"/>
      <c r="GM1454" s="70"/>
      <c r="GN1454" s="70"/>
      <c r="GO1454" s="70"/>
      <c r="GP1454" s="70"/>
      <c r="GQ1454" s="70"/>
      <c r="GR1454" s="70"/>
      <c r="GS1454" s="70"/>
      <c r="GT1454" s="70"/>
      <c r="GU1454" s="70"/>
      <c r="GV1454" s="70"/>
      <c r="GW1454" s="70"/>
      <c r="GX1454" s="70"/>
      <c r="GY1454" s="70"/>
      <c r="GZ1454" s="70"/>
      <c r="HA1454" s="70"/>
      <c r="HB1454" s="70"/>
      <c r="HC1454" s="70"/>
      <c r="HD1454" s="70"/>
      <c r="HE1454" s="70"/>
      <c r="HF1454" s="70"/>
      <c r="HG1454" s="70"/>
      <c r="HH1454" s="70"/>
      <c r="HI1454" s="70"/>
      <c r="HJ1454" s="70"/>
      <c r="HK1454" s="70"/>
      <c r="HL1454" s="70"/>
      <c r="HM1454" s="70"/>
      <c r="HN1454" s="70"/>
      <c r="HO1454" s="70"/>
      <c r="HP1454" s="70"/>
      <c r="HQ1454" s="70"/>
      <c r="HR1454" s="70"/>
      <c r="HS1454" s="70"/>
      <c r="HT1454" s="70"/>
      <c r="HU1454" s="70"/>
      <c r="HV1454" s="70"/>
      <c r="HW1454" s="70"/>
      <c r="HX1454" s="70"/>
      <c r="HY1454" s="70"/>
      <c r="HZ1454" s="70"/>
      <c r="IA1454" s="70"/>
      <c r="IB1454" s="70"/>
      <c r="IC1454" s="70"/>
      <c r="ID1454" s="70"/>
      <c r="IE1454" s="70"/>
      <c r="IF1454" s="70"/>
      <c r="IG1454" s="70"/>
      <c r="IH1454" s="70"/>
      <c r="II1454" s="70"/>
      <c r="IJ1454" s="70"/>
      <c r="IK1454" s="70"/>
      <c r="IL1454" s="70"/>
    </row>
    <row r="1455" spans="1:246" s="71" customFormat="1" ht="14.25" customHeight="1" x14ac:dyDescent="0.4">
      <c r="A1455" s="39" t="s">
        <v>8055</v>
      </c>
      <c r="B1455" s="45">
        <v>358</v>
      </c>
      <c r="C1455" s="45">
        <v>1324</v>
      </c>
      <c r="D1455" s="45">
        <v>129</v>
      </c>
      <c r="E1455" s="46" t="s">
        <v>7530</v>
      </c>
      <c r="F1455" s="47" t="s">
        <v>952</v>
      </c>
      <c r="G1455" s="46" t="s">
        <v>874</v>
      </c>
      <c r="H1455" s="46" t="s">
        <v>953</v>
      </c>
      <c r="I1455" s="46" t="s">
        <v>12</v>
      </c>
      <c r="J1455" s="48">
        <v>100</v>
      </c>
      <c r="K1455" s="49">
        <v>6.3</v>
      </c>
      <c r="L1455" s="50">
        <v>100</v>
      </c>
      <c r="M1455" s="50">
        <v>630</v>
      </c>
      <c r="N1455" s="51">
        <v>1</v>
      </c>
      <c r="O1455" s="51">
        <v>0</v>
      </c>
      <c r="P1455" s="51">
        <v>0</v>
      </c>
      <c r="Q1455" s="51">
        <v>0</v>
      </c>
      <c r="R1455" s="51">
        <f t="shared" si="192"/>
        <v>1</v>
      </c>
      <c r="S1455" s="79"/>
      <c r="T1455" s="52">
        <f t="shared" si="186"/>
        <v>0</v>
      </c>
      <c r="U1455" s="52" t="str" cm="1">
        <f t="array" aca="1" ref="U1455" ca="1">IF(S1455="", "×", IF(LEFT(S1455,2)="項番", COUNTIFS($D$2:$D$4001, INDIRECT("D" &amp; ROW()-1), $U$2:$U$4001, "〇"), "〇"))</f>
        <v>×</v>
      </c>
      <c r="V1455" s="52" t="str">
        <f t="shared" si="187"/>
        <v>×</v>
      </c>
      <c r="W1455" s="52" t="str">
        <f t="shared" si="188"/>
        <v>×</v>
      </c>
      <c r="X1455" s="53" t="str">
        <f t="shared" ca="1" si="189"/>
        <v/>
      </c>
      <c r="Y1455" s="52">
        <f t="shared" ca="1" si="190"/>
        <v>0</v>
      </c>
      <c r="Z1455" s="52">
        <f t="shared" si="191"/>
        <v>129</v>
      </c>
      <c r="AA1455" s="52" t="s">
        <v>125</v>
      </c>
      <c r="AB1455" s="70"/>
      <c r="AC1455" s="70"/>
      <c r="AD1455" s="70"/>
      <c r="AE1455" s="70"/>
      <c r="AF1455" s="70"/>
      <c r="AG1455" s="70"/>
      <c r="AH1455" s="70"/>
      <c r="AI1455" s="70"/>
      <c r="AJ1455" s="70"/>
      <c r="AK1455" s="70"/>
      <c r="AL1455" s="70"/>
      <c r="AM1455" s="70"/>
      <c r="AN1455" s="70"/>
      <c r="AO1455" s="70"/>
      <c r="AP1455" s="70"/>
      <c r="AQ1455" s="70"/>
      <c r="AR1455" s="70"/>
      <c r="AS1455" s="70"/>
      <c r="AT1455" s="70"/>
      <c r="AU1455" s="70"/>
      <c r="AV1455" s="70"/>
      <c r="AW1455" s="70"/>
      <c r="AX1455" s="70"/>
      <c r="AY1455" s="70"/>
      <c r="AZ1455" s="70"/>
      <c r="BA1455" s="70"/>
      <c r="BB1455" s="70"/>
      <c r="BC1455" s="70"/>
      <c r="BD1455" s="70"/>
      <c r="BE1455" s="70"/>
      <c r="BF1455" s="70"/>
      <c r="BG1455" s="70"/>
      <c r="BH1455" s="70"/>
      <c r="BI1455" s="70"/>
      <c r="BJ1455" s="70"/>
      <c r="BK1455" s="70"/>
      <c r="BL1455" s="70"/>
      <c r="BM1455" s="70"/>
      <c r="BN1455" s="70"/>
      <c r="BO1455" s="70"/>
      <c r="BP1455" s="70"/>
      <c r="BQ1455" s="70"/>
      <c r="BR1455" s="70"/>
      <c r="BS1455" s="70"/>
      <c r="BT1455" s="70"/>
      <c r="BU1455" s="70"/>
      <c r="BV1455" s="70"/>
      <c r="BW1455" s="70"/>
      <c r="BX1455" s="70"/>
      <c r="BY1455" s="70"/>
      <c r="BZ1455" s="70"/>
      <c r="CA1455" s="70"/>
      <c r="CB1455" s="70"/>
      <c r="CC1455" s="70"/>
      <c r="CD1455" s="70"/>
      <c r="CE1455" s="70"/>
      <c r="CF1455" s="70"/>
      <c r="CG1455" s="70"/>
      <c r="CH1455" s="70"/>
      <c r="CI1455" s="70"/>
      <c r="CJ1455" s="70"/>
      <c r="CK1455" s="70"/>
      <c r="CL1455" s="70"/>
      <c r="CM1455" s="70"/>
      <c r="CN1455" s="70"/>
      <c r="CO1455" s="70"/>
      <c r="CP1455" s="70"/>
      <c r="CQ1455" s="70"/>
      <c r="CR1455" s="70"/>
      <c r="CS1455" s="70"/>
      <c r="CT1455" s="70"/>
      <c r="CU1455" s="70"/>
      <c r="CV1455" s="70"/>
      <c r="CW1455" s="70"/>
      <c r="CX1455" s="70"/>
      <c r="CY1455" s="70"/>
      <c r="CZ1455" s="70"/>
      <c r="DA1455" s="70"/>
      <c r="DB1455" s="70"/>
      <c r="DC1455" s="70"/>
      <c r="DD1455" s="70"/>
      <c r="DE1455" s="70"/>
      <c r="DF1455" s="70"/>
      <c r="DG1455" s="70"/>
      <c r="DH1455" s="70"/>
      <c r="DI1455" s="70"/>
      <c r="DJ1455" s="70"/>
      <c r="DK1455" s="70"/>
      <c r="DL1455" s="70"/>
      <c r="DM1455" s="70"/>
      <c r="DN1455" s="70"/>
      <c r="DO1455" s="70"/>
      <c r="DP1455" s="70"/>
      <c r="DQ1455" s="70"/>
      <c r="DR1455" s="70"/>
      <c r="DS1455" s="70"/>
      <c r="DT1455" s="70"/>
      <c r="DU1455" s="70"/>
      <c r="DV1455" s="70"/>
      <c r="DW1455" s="70"/>
      <c r="DX1455" s="70"/>
      <c r="DY1455" s="70"/>
      <c r="DZ1455" s="70"/>
      <c r="EA1455" s="70"/>
      <c r="EB1455" s="70"/>
      <c r="EC1455" s="70"/>
      <c r="ED1455" s="70"/>
      <c r="EE1455" s="70"/>
      <c r="EF1455" s="70"/>
      <c r="EG1455" s="70"/>
      <c r="EH1455" s="70"/>
      <c r="EI1455" s="70"/>
      <c r="EJ1455" s="70"/>
      <c r="EK1455" s="70"/>
      <c r="EL1455" s="70"/>
      <c r="EM1455" s="70"/>
      <c r="EN1455" s="70"/>
      <c r="EO1455" s="70"/>
      <c r="EP1455" s="70"/>
      <c r="EQ1455" s="70"/>
      <c r="ER1455" s="70"/>
      <c r="ES1455" s="70"/>
      <c r="ET1455" s="70"/>
      <c r="EU1455" s="70"/>
      <c r="EV1455" s="70"/>
      <c r="EW1455" s="70"/>
      <c r="EX1455" s="70"/>
      <c r="EY1455" s="70"/>
      <c r="EZ1455" s="70"/>
      <c r="FA1455" s="70"/>
      <c r="FB1455" s="70"/>
      <c r="FC1455" s="70"/>
      <c r="FD1455" s="70"/>
      <c r="FE1455" s="70"/>
      <c r="FF1455" s="70"/>
      <c r="FG1455" s="70"/>
      <c r="FH1455" s="70"/>
      <c r="FI1455" s="70"/>
      <c r="FJ1455" s="70"/>
      <c r="FK1455" s="70"/>
      <c r="FL1455" s="70"/>
      <c r="FM1455" s="70"/>
      <c r="FN1455" s="70"/>
      <c r="FO1455" s="70"/>
      <c r="FP1455" s="70"/>
      <c r="FQ1455" s="70"/>
      <c r="FR1455" s="70"/>
      <c r="FS1455" s="70"/>
      <c r="FT1455" s="70"/>
      <c r="FU1455" s="70"/>
      <c r="FV1455" s="70"/>
      <c r="FW1455" s="70"/>
      <c r="FX1455" s="70"/>
      <c r="FY1455" s="70"/>
      <c r="FZ1455" s="70"/>
      <c r="GA1455" s="70"/>
      <c r="GB1455" s="70"/>
      <c r="GC1455" s="70"/>
      <c r="GD1455" s="70"/>
      <c r="GE1455" s="70"/>
      <c r="GF1455" s="70"/>
      <c r="GG1455" s="70"/>
      <c r="GH1455" s="70"/>
      <c r="GI1455" s="70"/>
      <c r="GJ1455" s="70"/>
      <c r="GK1455" s="70"/>
      <c r="GL1455" s="70"/>
      <c r="GM1455" s="70"/>
      <c r="GN1455" s="70"/>
      <c r="GO1455" s="70"/>
      <c r="GP1455" s="70"/>
      <c r="GQ1455" s="70"/>
      <c r="GR1455" s="70"/>
      <c r="GS1455" s="70"/>
      <c r="GT1455" s="70"/>
      <c r="GU1455" s="70"/>
      <c r="GV1455" s="70"/>
      <c r="GW1455" s="70"/>
      <c r="GX1455" s="70"/>
      <c r="GY1455" s="70"/>
      <c r="GZ1455" s="70"/>
      <c r="HA1455" s="70"/>
      <c r="HB1455" s="70"/>
      <c r="HC1455" s="70"/>
      <c r="HD1455" s="70"/>
      <c r="HE1455" s="70"/>
      <c r="HF1455" s="70"/>
      <c r="HG1455" s="70"/>
      <c r="HH1455" s="70"/>
      <c r="HI1455" s="70"/>
      <c r="HJ1455" s="70"/>
      <c r="HK1455" s="70"/>
      <c r="HL1455" s="70"/>
      <c r="HM1455" s="70"/>
      <c r="HN1455" s="70"/>
      <c r="HO1455" s="70"/>
      <c r="HP1455" s="70"/>
      <c r="HQ1455" s="70"/>
      <c r="HR1455" s="70"/>
      <c r="HS1455" s="70"/>
      <c r="HT1455" s="70"/>
      <c r="HU1455" s="70"/>
      <c r="HV1455" s="70"/>
      <c r="HW1455" s="70"/>
      <c r="HX1455" s="70"/>
      <c r="HY1455" s="70"/>
      <c r="HZ1455" s="70"/>
      <c r="IA1455" s="70"/>
      <c r="IB1455" s="70"/>
      <c r="IC1455" s="70"/>
      <c r="ID1455" s="70"/>
      <c r="IE1455" s="70"/>
      <c r="IF1455" s="70"/>
      <c r="IG1455" s="70"/>
      <c r="IH1455" s="70"/>
      <c r="II1455" s="70"/>
      <c r="IJ1455" s="70"/>
      <c r="IK1455" s="70"/>
      <c r="IL1455" s="70"/>
    </row>
    <row r="1456" spans="1:246" s="71" customFormat="1" ht="14.25" customHeight="1" x14ac:dyDescent="0.4">
      <c r="A1456" s="39" t="s">
        <v>8055</v>
      </c>
      <c r="B1456" s="45">
        <v>362</v>
      </c>
      <c r="C1456" s="45">
        <v>1325</v>
      </c>
      <c r="D1456" s="45">
        <v>129</v>
      </c>
      <c r="E1456" s="46" t="s">
        <v>7530</v>
      </c>
      <c r="F1456" s="47" t="s">
        <v>961</v>
      </c>
      <c r="G1456" s="46" t="s">
        <v>874</v>
      </c>
      <c r="H1456" s="46" t="s">
        <v>962</v>
      </c>
      <c r="I1456" s="46" t="s">
        <v>12</v>
      </c>
      <c r="J1456" s="48">
        <v>100</v>
      </c>
      <c r="K1456" s="49">
        <v>6.3</v>
      </c>
      <c r="L1456" s="50">
        <v>100</v>
      </c>
      <c r="M1456" s="50">
        <v>630</v>
      </c>
      <c r="N1456" s="51">
        <v>0</v>
      </c>
      <c r="O1456" s="51">
        <v>6</v>
      </c>
      <c r="P1456" s="51">
        <v>0</v>
      </c>
      <c r="Q1456" s="51">
        <v>100</v>
      </c>
      <c r="R1456" s="51">
        <f t="shared" si="192"/>
        <v>106</v>
      </c>
      <c r="S1456" s="79"/>
      <c r="T1456" s="52">
        <f t="shared" si="186"/>
        <v>0</v>
      </c>
      <c r="U1456" s="52" t="str" cm="1">
        <f t="array" aca="1" ref="U1456" ca="1">IF(S1456="", "×", IF(LEFT(S1456,2)="項番", COUNTIFS($D$2:$D$4001, INDIRECT("D" &amp; ROW()-1), $U$2:$U$4001, "〇"), "〇"))</f>
        <v>×</v>
      </c>
      <c r="V1456" s="52" t="str">
        <f t="shared" si="187"/>
        <v>×</v>
      </c>
      <c r="W1456" s="52" t="str">
        <f t="shared" si="188"/>
        <v>×</v>
      </c>
      <c r="X1456" s="53" t="str">
        <f t="shared" ca="1" si="189"/>
        <v/>
      </c>
      <c r="Y1456" s="52">
        <f t="shared" ca="1" si="190"/>
        <v>0</v>
      </c>
      <c r="Z1456" s="52">
        <f t="shared" si="191"/>
        <v>129</v>
      </c>
      <c r="AA1456" s="52" t="s">
        <v>125</v>
      </c>
      <c r="AB1456" s="70"/>
      <c r="AC1456" s="70"/>
      <c r="AD1456" s="70"/>
      <c r="AE1456" s="70"/>
      <c r="AF1456" s="70"/>
      <c r="AG1456" s="70"/>
      <c r="AH1456" s="70"/>
      <c r="AI1456" s="70"/>
      <c r="AJ1456" s="70"/>
      <c r="AK1456" s="70"/>
      <c r="AL1456" s="70"/>
      <c r="AM1456" s="70"/>
      <c r="AN1456" s="70"/>
      <c r="AO1456" s="70"/>
      <c r="AP1456" s="70"/>
      <c r="AQ1456" s="70"/>
      <c r="AR1456" s="70"/>
      <c r="AS1456" s="70"/>
      <c r="AT1456" s="70"/>
      <c r="AU1456" s="70"/>
      <c r="AV1456" s="70"/>
      <c r="AW1456" s="70"/>
      <c r="AX1456" s="70"/>
      <c r="AY1456" s="70"/>
      <c r="AZ1456" s="70"/>
      <c r="BA1456" s="70"/>
      <c r="BB1456" s="70"/>
      <c r="BC1456" s="70"/>
      <c r="BD1456" s="70"/>
      <c r="BE1456" s="70"/>
      <c r="BF1456" s="70"/>
      <c r="BG1456" s="70"/>
      <c r="BH1456" s="70"/>
      <c r="BI1456" s="70"/>
      <c r="BJ1456" s="70"/>
      <c r="BK1456" s="70"/>
      <c r="BL1456" s="70"/>
      <c r="BM1456" s="70"/>
      <c r="BN1456" s="70"/>
      <c r="BO1456" s="70"/>
      <c r="BP1456" s="70"/>
      <c r="BQ1456" s="70"/>
      <c r="BR1456" s="70"/>
      <c r="BS1456" s="70"/>
      <c r="BT1456" s="70"/>
      <c r="BU1456" s="70"/>
      <c r="BV1456" s="70"/>
      <c r="BW1456" s="70"/>
      <c r="BX1456" s="70"/>
      <c r="BY1456" s="70"/>
      <c r="BZ1456" s="70"/>
      <c r="CA1456" s="70"/>
      <c r="CB1456" s="70"/>
      <c r="CC1456" s="70"/>
      <c r="CD1456" s="70"/>
      <c r="CE1456" s="70"/>
      <c r="CF1456" s="70"/>
      <c r="CG1456" s="70"/>
      <c r="CH1456" s="70"/>
      <c r="CI1456" s="70"/>
      <c r="CJ1456" s="70"/>
      <c r="CK1456" s="70"/>
      <c r="CL1456" s="70"/>
      <c r="CM1456" s="70"/>
      <c r="CN1456" s="70"/>
      <c r="CO1456" s="70"/>
      <c r="CP1456" s="70"/>
      <c r="CQ1456" s="70"/>
      <c r="CR1456" s="70"/>
      <c r="CS1456" s="70"/>
      <c r="CT1456" s="70"/>
      <c r="CU1456" s="70"/>
      <c r="CV1456" s="70"/>
      <c r="CW1456" s="70"/>
      <c r="CX1456" s="70"/>
      <c r="CY1456" s="70"/>
      <c r="CZ1456" s="70"/>
      <c r="DA1456" s="70"/>
      <c r="DB1456" s="70"/>
      <c r="DC1456" s="70"/>
      <c r="DD1456" s="70"/>
      <c r="DE1456" s="70"/>
      <c r="DF1456" s="70"/>
      <c r="DG1456" s="70"/>
      <c r="DH1456" s="70"/>
      <c r="DI1456" s="70"/>
      <c r="DJ1456" s="70"/>
      <c r="DK1456" s="70"/>
      <c r="DL1456" s="70"/>
      <c r="DM1456" s="70"/>
      <c r="DN1456" s="70"/>
      <c r="DO1456" s="70"/>
      <c r="DP1456" s="70"/>
      <c r="DQ1456" s="70"/>
      <c r="DR1456" s="70"/>
      <c r="DS1456" s="70"/>
      <c r="DT1456" s="70"/>
      <c r="DU1456" s="70"/>
      <c r="DV1456" s="70"/>
      <c r="DW1456" s="70"/>
      <c r="DX1456" s="70"/>
      <c r="DY1456" s="70"/>
      <c r="DZ1456" s="70"/>
      <c r="EA1456" s="70"/>
      <c r="EB1456" s="70"/>
      <c r="EC1456" s="70"/>
      <c r="ED1456" s="70"/>
      <c r="EE1456" s="70"/>
      <c r="EF1456" s="70"/>
      <c r="EG1456" s="70"/>
      <c r="EH1456" s="70"/>
      <c r="EI1456" s="70"/>
      <c r="EJ1456" s="70"/>
      <c r="EK1456" s="70"/>
      <c r="EL1456" s="70"/>
      <c r="EM1456" s="70"/>
      <c r="EN1456" s="70"/>
      <c r="EO1456" s="70"/>
      <c r="EP1456" s="70"/>
      <c r="EQ1456" s="70"/>
      <c r="ER1456" s="70"/>
      <c r="ES1456" s="70"/>
      <c r="ET1456" s="70"/>
      <c r="EU1456" s="70"/>
      <c r="EV1456" s="70"/>
      <c r="EW1456" s="70"/>
      <c r="EX1456" s="70"/>
      <c r="EY1456" s="70"/>
      <c r="EZ1456" s="70"/>
      <c r="FA1456" s="70"/>
      <c r="FB1456" s="70"/>
      <c r="FC1456" s="70"/>
      <c r="FD1456" s="70"/>
      <c r="FE1456" s="70"/>
      <c r="FF1456" s="70"/>
      <c r="FG1456" s="70"/>
      <c r="FH1456" s="70"/>
      <c r="FI1456" s="70"/>
      <c r="FJ1456" s="70"/>
      <c r="FK1456" s="70"/>
      <c r="FL1456" s="70"/>
      <c r="FM1456" s="70"/>
      <c r="FN1456" s="70"/>
      <c r="FO1456" s="70"/>
      <c r="FP1456" s="70"/>
      <c r="FQ1456" s="70"/>
      <c r="FR1456" s="70"/>
      <c r="FS1456" s="70"/>
      <c r="FT1456" s="70"/>
      <c r="FU1456" s="70"/>
      <c r="FV1456" s="70"/>
      <c r="FW1456" s="70"/>
      <c r="FX1456" s="70"/>
      <c r="FY1456" s="70"/>
      <c r="FZ1456" s="70"/>
      <c r="GA1456" s="70"/>
      <c r="GB1456" s="70"/>
      <c r="GC1456" s="70"/>
      <c r="GD1456" s="70"/>
      <c r="GE1456" s="70"/>
      <c r="GF1456" s="70"/>
      <c r="GG1456" s="70"/>
      <c r="GH1456" s="70"/>
      <c r="GI1456" s="70"/>
      <c r="GJ1456" s="70"/>
      <c r="GK1456" s="70"/>
      <c r="GL1456" s="70"/>
      <c r="GM1456" s="70"/>
      <c r="GN1456" s="70"/>
      <c r="GO1456" s="70"/>
      <c r="GP1456" s="70"/>
      <c r="GQ1456" s="70"/>
      <c r="GR1456" s="70"/>
      <c r="GS1456" s="70"/>
      <c r="GT1456" s="70"/>
      <c r="GU1456" s="70"/>
      <c r="GV1456" s="70"/>
      <c r="GW1456" s="70"/>
      <c r="GX1456" s="70"/>
      <c r="GY1456" s="70"/>
      <c r="GZ1456" s="70"/>
      <c r="HA1456" s="70"/>
      <c r="HB1456" s="70"/>
      <c r="HC1456" s="70"/>
      <c r="HD1456" s="70"/>
      <c r="HE1456" s="70"/>
      <c r="HF1456" s="70"/>
      <c r="HG1456" s="70"/>
      <c r="HH1456" s="70"/>
      <c r="HI1456" s="70"/>
      <c r="HJ1456" s="70"/>
      <c r="HK1456" s="70"/>
      <c r="HL1456" s="70"/>
      <c r="HM1456" s="70"/>
      <c r="HN1456" s="70"/>
      <c r="HO1456" s="70"/>
      <c r="HP1456" s="70"/>
      <c r="HQ1456" s="70"/>
      <c r="HR1456" s="70"/>
      <c r="HS1456" s="70"/>
      <c r="HT1456" s="70"/>
      <c r="HU1456" s="70"/>
      <c r="HV1456" s="70"/>
      <c r="HW1456" s="70"/>
      <c r="HX1456" s="70"/>
      <c r="HY1456" s="70"/>
      <c r="HZ1456" s="70"/>
      <c r="IA1456" s="70"/>
      <c r="IB1456" s="70"/>
      <c r="IC1456" s="70"/>
      <c r="ID1456" s="70"/>
      <c r="IE1456" s="70"/>
      <c r="IF1456" s="70"/>
      <c r="IG1456" s="70"/>
      <c r="IH1456" s="70"/>
      <c r="II1456" s="70"/>
      <c r="IJ1456" s="70"/>
      <c r="IK1456" s="70"/>
      <c r="IL1456" s="70"/>
    </row>
    <row r="1457" spans="1:246" s="71" customFormat="1" ht="14.25" customHeight="1" x14ac:dyDescent="0.4">
      <c r="A1457" s="39" t="s">
        <v>8055</v>
      </c>
      <c r="B1457" s="45">
        <v>363</v>
      </c>
      <c r="C1457" s="45">
        <v>1326</v>
      </c>
      <c r="D1457" s="45">
        <v>129</v>
      </c>
      <c r="E1457" s="46" t="s">
        <v>7530</v>
      </c>
      <c r="F1457" s="47" t="s">
        <v>963</v>
      </c>
      <c r="G1457" s="46" t="s">
        <v>874</v>
      </c>
      <c r="H1457" s="46" t="s">
        <v>964</v>
      </c>
      <c r="I1457" s="46" t="s">
        <v>275</v>
      </c>
      <c r="J1457" s="48">
        <v>1000</v>
      </c>
      <c r="K1457" s="49">
        <v>6.3</v>
      </c>
      <c r="L1457" s="50">
        <v>1000</v>
      </c>
      <c r="M1457" s="50">
        <v>6300</v>
      </c>
      <c r="N1457" s="51">
        <v>0</v>
      </c>
      <c r="O1457" s="51">
        <v>0</v>
      </c>
      <c r="P1457" s="51">
        <v>0</v>
      </c>
      <c r="Q1457" s="51">
        <v>24</v>
      </c>
      <c r="R1457" s="51">
        <f t="shared" si="192"/>
        <v>24</v>
      </c>
      <c r="S1457" s="79"/>
      <c r="T1457" s="52">
        <f t="shared" si="186"/>
        <v>0</v>
      </c>
      <c r="U1457" s="52" t="str" cm="1">
        <f t="array" aca="1" ref="U1457" ca="1">IF(S1457="", "×", IF(LEFT(S1457,2)="項番", COUNTIFS($D$2:$D$4001, INDIRECT("D" &amp; ROW()-1), $U$2:$U$4001, "〇"), "〇"))</f>
        <v>×</v>
      </c>
      <c r="V1457" s="52" t="str">
        <f t="shared" si="187"/>
        <v>×</v>
      </c>
      <c r="W1457" s="52" t="str">
        <f t="shared" si="188"/>
        <v>×</v>
      </c>
      <c r="X1457" s="53" t="str">
        <f t="shared" ca="1" si="189"/>
        <v/>
      </c>
      <c r="Y1457" s="52">
        <f t="shared" ca="1" si="190"/>
        <v>0</v>
      </c>
      <c r="Z1457" s="52">
        <f t="shared" si="191"/>
        <v>129</v>
      </c>
      <c r="AA1457" s="52" t="s">
        <v>125</v>
      </c>
      <c r="AB1457" s="70"/>
      <c r="AC1457" s="70"/>
      <c r="AD1457" s="70"/>
      <c r="AE1457" s="70"/>
      <c r="AF1457" s="70"/>
      <c r="AG1457" s="70"/>
      <c r="AH1457" s="70"/>
      <c r="AI1457" s="70"/>
      <c r="AJ1457" s="70"/>
      <c r="AK1457" s="70"/>
      <c r="AL1457" s="70"/>
      <c r="AM1457" s="70"/>
      <c r="AN1457" s="70"/>
      <c r="AO1457" s="70"/>
      <c r="AP1457" s="70"/>
      <c r="AQ1457" s="70"/>
      <c r="AR1457" s="70"/>
      <c r="AS1457" s="70"/>
      <c r="AT1457" s="70"/>
      <c r="AU1457" s="70"/>
      <c r="AV1457" s="70"/>
      <c r="AW1457" s="70"/>
      <c r="AX1457" s="70"/>
      <c r="AY1457" s="70"/>
      <c r="AZ1457" s="70"/>
      <c r="BA1457" s="70"/>
      <c r="BB1457" s="70"/>
      <c r="BC1457" s="70"/>
      <c r="BD1457" s="70"/>
      <c r="BE1457" s="70"/>
      <c r="BF1457" s="70"/>
      <c r="BG1457" s="70"/>
      <c r="BH1457" s="70"/>
      <c r="BI1457" s="70"/>
      <c r="BJ1457" s="70"/>
      <c r="BK1457" s="70"/>
      <c r="BL1457" s="70"/>
      <c r="BM1457" s="70"/>
      <c r="BN1457" s="70"/>
      <c r="BO1457" s="70"/>
      <c r="BP1457" s="70"/>
      <c r="BQ1457" s="70"/>
      <c r="BR1457" s="70"/>
      <c r="BS1457" s="70"/>
      <c r="BT1457" s="70"/>
      <c r="BU1457" s="70"/>
      <c r="BV1457" s="70"/>
      <c r="BW1457" s="70"/>
      <c r="BX1457" s="70"/>
      <c r="BY1457" s="70"/>
      <c r="BZ1457" s="70"/>
      <c r="CA1457" s="70"/>
      <c r="CB1457" s="70"/>
      <c r="CC1457" s="70"/>
      <c r="CD1457" s="70"/>
      <c r="CE1457" s="70"/>
      <c r="CF1457" s="70"/>
      <c r="CG1457" s="70"/>
      <c r="CH1457" s="70"/>
      <c r="CI1457" s="70"/>
      <c r="CJ1457" s="70"/>
      <c r="CK1457" s="70"/>
      <c r="CL1457" s="70"/>
      <c r="CM1457" s="70"/>
      <c r="CN1457" s="70"/>
      <c r="CO1457" s="70"/>
      <c r="CP1457" s="70"/>
      <c r="CQ1457" s="70"/>
      <c r="CR1457" s="70"/>
      <c r="CS1457" s="70"/>
      <c r="CT1457" s="70"/>
      <c r="CU1457" s="70"/>
      <c r="CV1457" s="70"/>
      <c r="CW1457" s="70"/>
      <c r="CX1457" s="70"/>
      <c r="CY1457" s="70"/>
      <c r="CZ1457" s="70"/>
      <c r="DA1457" s="70"/>
      <c r="DB1457" s="70"/>
      <c r="DC1457" s="70"/>
      <c r="DD1457" s="70"/>
      <c r="DE1457" s="70"/>
      <c r="DF1457" s="70"/>
      <c r="DG1457" s="70"/>
      <c r="DH1457" s="70"/>
      <c r="DI1457" s="70"/>
      <c r="DJ1457" s="70"/>
      <c r="DK1457" s="70"/>
      <c r="DL1457" s="70"/>
      <c r="DM1457" s="70"/>
      <c r="DN1457" s="70"/>
      <c r="DO1457" s="70"/>
      <c r="DP1457" s="70"/>
      <c r="DQ1457" s="70"/>
      <c r="DR1457" s="70"/>
      <c r="DS1457" s="70"/>
      <c r="DT1457" s="70"/>
      <c r="DU1457" s="70"/>
      <c r="DV1457" s="70"/>
      <c r="DW1457" s="70"/>
      <c r="DX1457" s="70"/>
      <c r="DY1457" s="70"/>
      <c r="DZ1457" s="70"/>
      <c r="EA1457" s="70"/>
      <c r="EB1457" s="70"/>
      <c r="EC1457" s="70"/>
      <c r="ED1457" s="70"/>
      <c r="EE1457" s="70"/>
      <c r="EF1457" s="70"/>
      <c r="EG1457" s="70"/>
      <c r="EH1457" s="70"/>
      <c r="EI1457" s="70"/>
      <c r="EJ1457" s="70"/>
      <c r="EK1457" s="70"/>
      <c r="EL1457" s="70"/>
      <c r="EM1457" s="70"/>
      <c r="EN1457" s="70"/>
      <c r="EO1457" s="70"/>
      <c r="EP1457" s="70"/>
      <c r="EQ1457" s="70"/>
      <c r="ER1457" s="70"/>
      <c r="ES1457" s="70"/>
      <c r="ET1457" s="70"/>
      <c r="EU1457" s="70"/>
      <c r="EV1457" s="70"/>
      <c r="EW1457" s="70"/>
      <c r="EX1457" s="70"/>
      <c r="EY1457" s="70"/>
      <c r="EZ1457" s="70"/>
      <c r="FA1457" s="70"/>
      <c r="FB1457" s="70"/>
      <c r="FC1457" s="70"/>
      <c r="FD1457" s="70"/>
      <c r="FE1457" s="70"/>
      <c r="FF1457" s="70"/>
      <c r="FG1457" s="70"/>
      <c r="FH1457" s="70"/>
      <c r="FI1457" s="70"/>
      <c r="FJ1457" s="70"/>
      <c r="FK1457" s="70"/>
      <c r="FL1457" s="70"/>
      <c r="FM1457" s="70"/>
      <c r="FN1457" s="70"/>
      <c r="FO1457" s="70"/>
      <c r="FP1457" s="70"/>
      <c r="FQ1457" s="70"/>
      <c r="FR1457" s="70"/>
      <c r="FS1457" s="70"/>
      <c r="FT1457" s="70"/>
      <c r="FU1457" s="70"/>
      <c r="FV1457" s="70"/>
      <c r="FW1457" s="70"/>
      <c r="FX1457" s="70"/>
      <c r="FY1457" s="70"/>
      <c r="FZ1457" s="70"/>
      <c r="GA1457" s="70"/>
      <c r="GB1457" s="70"/>
      <c r="GC1457" s="70"/>
      <c r="GD1457" s="70"/>
      <c r="GE1457" s="70"/>
      <c r="GF1457" s="70"/>
      <c r="GG1457" s="70"/>
      <c r="GH1457" s="70"/>
      <c r="GI1457" s="70"/>
      <c r="GJ1457" s="70"/>
      <c r="GK1457" s="70"/>
      <c r="GL1457" s="70"/>
      <c r="GM1457" s="70"/>
      <c r="GN1457" s="70"/>
      <c r="GO1457" s="70"/>
      <c r="GP1457" s="70"/>
      <c r="GQ1457" s="70"/>
      <c r="GR1457" s="70"/>
      <c r="GS1457" s="70"/>
      <c r="GT1457" s="70"/>
      <c r="GU1457" s="70"/>
      <c r="GV1457" s="70"/>
      <c r="GW1457" s="70"/>
      <c r="GX1457" s="70"/>
      <c r="GY1457" s="70"/>
      <c r="GZ1457" s="70"/>
      <c r="HA1457" s="70"/>
      <c r="HB1457" s="70"/>
      <c r="HC1457" s="70"/>
      <c r="HD1457" s="70"/>
      <c r="HE1457" s="70"/>
      <c r="HF1457" s="70"/>
      <c r="HG1457" s="70"/>
      <c r="HH1457" s="70"/>
      <c r="HI1457" s="70"/>
      <c r="HJ1457" s="70"/>
      <c r="HK1457" s="70"/>
      <c r="HL1457" s="70"/>
      <c r="HM1457" s="70"/>
      <c r="HN1457" s="70"/>
      <c r="HO1457" s="70"/>
      <c r="HP1457" s="70"/>
      <c r="HQ1457" s="70"/>
      <c r="HR1457" s="70"/>
      <c r="HS1457" s="70"/>
      <c r="HT1457" s="70"/>
      <c r="HU1457" s="70"/>
      <c r="HV1457" s="70"/>
      <c r="HW1457" s="70"/>
      <c r="HX1457" s="70"/>
      <c r="HY1457" s="70"/>
      <c r="HZ1457" s="70"/>
      <c r="IA1457" s="70"/>
      <c r="IB1457" s="70"/>
      <c r="IC1457" s="70"/>
      <c r="ID1457" s="70"/>
      <c r="IE1457" s="70"/>
      <c r="IF1457" s="70"/>
      <c r="IG1457" s="70"/>
      <c r="IH1457" s="70"/>
      <c r="II1457" s="70"/>
      <c r="IJ1457" s="70"/>
      <c r="IK1457" s="70"/>
      <c r="IL1457" s="70"/>
    </row>
    <row r="1458" spans="1:246" s="71" customFormat="1" ht="14.25" customHeight="1" x14ac:dyDescent="0.4">
      <c r="A1458" s="39" t="s">
        <v>8055</v>
      </c>
      <c r="B1458" s="45">
        <v>364</v>
      </c>
      <c r="C1458" s="45">
        <v>1327</v>
      </c>
      <c r="D1458" s="45">
        <v>129</v>
      </c>
      <c r="E1458" s="46" t="s">
        <v>7530</v>
      </c>
      <c r="F1458" s="47" t="s">
        <v>965</v>
      </c>
      <c r="G1458" s="46" t="s">
        <v>874</v>
      </c>
      <c r="H1458" s="46" t="s">
        <v>962</v>
      </c>
      <c r="I1458" s="46" t="s">
        <v>879</v>
      </c>
      <c r="J1458" s="48">
        <v>1000</v>
      </c>
      <c r="K1458" s="49">
        <v>6.3</v>
      </c>
      <c r="L1458" s="50">
        <v>1000</v>
      </c>
      <c r="M1458" s="50">
        <v>6300</v>
      </c>
      <c r="N1458" s="51">
        <v>0</v>
      </c>
      <c r="O1458" s="51">
        <v>0</v>
      </c>
      <c r="P1458" s="51">
        <v>0</v>
      </c>
      <c r="Q1458" s="51">
        <v>8</v>
      </c>
      <c r="R1458" s="51">
        <f t="shared" si="192"/>
        <v>8</v>
      </c>
      <c r="S1458" s="79"/>
      <c r="T1458" s="52">
        <f t="shared" si="186"/>
        <v>0</v>
      </c>
      <c r="U1458" s="52" t="str" cm="1">
        <f t="array" aca="1" ref="U1458" ca="1">IF(S1458="", "×", IF(LEFT(S1458,2)="項番", COUNTIFS($D$2:$D$4001, INDIRECT("D" &amp; ROW()-1), $U$2:$U$4001, "〇"), "〇"))</f>
        <v>×</v>
      </c>
      <c r="V1458" s="52" t="str">
        <f t="shared" si="187"/>
        <v>×</v>
      </c>
      <c r="W1458" s="52" t="str">
        <f t="shared" si="188"/>
        <v>×</v>
      </c>
      <c r="X1458" s="53" t="str">
        <f t="shared" ca="1" si="189"/>
        <v/>
      </c>
      <c r="Y1458" s="52">
        <f t="shared" ca="1" si="190"/>
        <v>0</v>
      </c>
      <c r="Z1458" s="52">
        <f t="shared" si="191"/>
        <v>129</v>
      </c>
      <c r="AA1458" s="52" t="s">
        <v>125</v>
      </c>
      <c r="AB1458" s="70"/>
      <c r="AC1458" s="70"/>
      <c r="AD1458" s="70"/>
      <c r="AE1458" s="70"/>
      <c r="AF1458" s="70"/>
      <c r="AG1458" s="70"/>
      <c r="AH1458" s="70"/>
      <c r="AI1458" s="70"/>
      <c r="AJ1458" s="70"/>
      <c r="AK1458" s="70"/>
      <c r="AL1458" s="70"/>
      <c r="AM1458" s="70"/>
      <c r="AN1458" s="70"/>
      <c r="AO1458" s="70"/>
      <c r="AP1458" s="70"/>
      <c r="AQ1458" s="70"/>
      <c r="AR1458" s="70"/>
      <c r="AS1458" s="70"/>
      <c r="AT1458" s="70"/>
      <c r="AU1458" s="70"/>
      <c r="AV1458" s="70"/>
      <c r="AW1458" s="70"/>
      <c r="AX1458" s="70"/>
      <c r="AY1458" s="70"/>
      <c r="AZ1458" s="70"/>
      <c r="BA1458" s="70"/>
      <c r="BB1458" s="70"/>
      <c r="BC1458" s="70"/>
      <c r="BD1458" s="70"/>
      <c r="BE1458" s="70"/>
      <c r="BF1458" s="70"/>
      <c r="BG1458" s="70"/>
      <c r="BH1458" s="70"/>
      <c r="BI1458" s="70"/>
      <c r="BJ1458" s="70"/>
      <c r="BK1458" s="70"/>
      <c r="BL1458" s="70"/>
      <c r="BM1458" s="70"/>
      <c r="BN1458" s="70"/>
      <c r="BO1458" s="70"/>
      <c r="BP1458" s="70"/>
      <c r="BQ1458" s="70"/>
      <c r="BR1458" s="70"/>
      <c r="BS1458" s="70"/>
      <c r="BT1458" s="70"/>
      <c r="BU1458" s="70"/>
      <c r="BV1458" s="70"/>
      <c r="BW1458" s="70"/>
      <c r="BX1458" s="70"/>
      <c r="BY1458" s="70"/>
      <c r="BZ1458" s="70"/>
      <c r="CA1458" s="70"/>
      <c r="CB1458" s="70"/>
      <c r="CC1458" s="70"/>
      <c r="CD1458" s="70"/>
      <c r="CE1458" s="70"/>
      <c r="CF1458" s="70"/>
      <c r="CG1458" s="70"/>
      <c r="CH1458" s="70"/>
      <c r="CI1458" s="70"/>
      <c r="CJ1458" s="70"/>
      <c r="CK1458" s="70"/>
      <c r="CL1458" s="70"/>
      <c r="CM1458" s="70"/>
      <c r="CN1458" s="70"/>
      <c r="CO1458" s="70"/>
      <c r="CP1458" s="70"/>
      <c r="CQ1458" s="70"/>
      <c r="CR1458" s="70"/>
      <c r="CS1458" s="70"/>
      <c r="CT1458" s="70"/>
      <c r="CU1458" s="70"/>
      <c r="CV1458" s="70"/>
      <c r="CW1458" s="70"/>
      <c r="CX1458" s="70"/>
      <c r="CY1458" s="70"/>
      <c r="CZ1458" s="70"/>
      <c r="DA1458" s="70"/>
      <c r="DB1458" s="70"/>
      <c r="DC1458" s="70"/>
      <c r="DD1458" s="70"/>
      <c r="DE1458" s="70"/>
      <c r="DF1458" s="70"/>
      <c r="DG1458" s="70"/>
      <c r="DH1458" s="70"/>
      <c r="DI1458" s="70"/>
      <c r="DJ1458" s="70"/>
      <c r="DK1458" s="70"/>
      <c r="DL1458" s="70"/>
      <c r="DM1458" s="70"/>
      <c r="DN1458" s="70"/>
      <c r="DO1458" s="70"/>
      <c r="DP1458" s="70"/>
      <c r="DQ1458" s="70"/>
      <c r="DR1458" s="70"/>
      <c r="DS1458" s="70"/>
      <c r="DT1458" s="70"/>
      <c r="DU1458" s="70"/>
      <c r="DV1458" s="70"/>
      <c r="DW1458" s="70"/>
      <c r="DX1458" s="70"/>
      <c r="DY1458" s="70"/>
      <c r="DZ1458" s="70"/>
      <c r="EA1458" s="70"/>
      <c r="EB1458" s="70"/>
      <c r="EC1458" s="70"/>
      <c r="ED1458" s="70"/>
      <c r="EE1458" s="70"/>
      <c r="EF1458" s="70"/>
      <c r="EG1458" s="70"/>
      <c r="EH1458" s="70"/>
      <c r="EI1458" s="70"/>
      <c r="EJ1458" s="70"/>
      <c r="EK1458" s="70"/>
      <c r="EL1458" s="70"/>
      <c r="EM1458" s="70"/>
      <c r="EN1458" s="70"/>
      <c r="EO1458" s="70"/>
      <c r="EP1458" s="70"/>
      <c r="EQ1458" s="70"/>
      <c r="ER1458" s="70"/>
      <c r="ES1458" s="70"/>
      <c r="ET1458" s="70"/>
      <c r="EU1458" s="70"/>
      <c r="EV1458" s="70"/>
      <c r="EW1458" s="70"/>
      <c r="EX1458" s="70"/>
      <c r="EY1458" s="70"/>
      <c r="EZ1458" s="70"/>
      <c r="FA1458" s="70"/>
      <c r="FB1458" s="70"/>
      <c r="FC1458" s="70"/>
      <c r="FD1458" s="70"/>
      <c r="FE1458" s="70"/>
      <c r="FF1458" s="70"/>
      <c r="FG1458" s="70"/>
      <c r="FH1458" s="70"/>
      <c r="FI1458" s="70"/>
      <c r="FJ1458" s="70"/>
      <c r="FK1458" s="70"/>
      <c r="FL1458" s="70"/>
      <c r="FM1458" s="70"/>
      <c r="FN1458" s="70"/>
      <c r="FO1458" s="70"/>
      <c r="FP1458" s="70"/>
      <c r="FQ1458" s="70"/>
      <c r="FR1458" s="70"/>
      <c r="FS1458" s="70"/>
      <c r="FT1458" s="70"/>
      <c r="FU1458" s="70"/>
      <c r="FV1458" s="70"/>
      <c r="FW1458" s="70"/>
      <c r="FX1458" s="70"/>
      <c r="FY1458" s="70"/>
      <c r="FZ1458" s="70"/>
      <c r="GA1458" s="70"/>
      <c r="GB1458" s="70"/>
      <c r="GC1458" s="70"/>
      <c r="GD1458" s="70"/>
      <c r="GE1458" s="70"/>
      <c r="GF1458" s="70"/>
      <c r="GG1458" s="70"/>
      <c r="GH1458" s="70"/>
      <c r="GI1458" s="70"/>
      <c r="GJ1458" s="70"/>
      <c r="GK1458" s="70"/>
      <c r="GL1458" s="70"/>
      <c r="GM1458" s="70"/>
      <c r="GN1458" s="70"/>
      <c r="GO1458" s="70"/>
      <c r="GP1458" s="70"/>
      <c r="GQ1458" s="70"/>
      <c r="GR1458" s="70"/>
      <c r="GS1458" s="70"/>
      <c r="GT1458" s="70"/>
      <c r="GU1458" s="70"/>
      <c r="GV1458" s="70"/>
      <c r="GW1458" s="70"/>
      <c r="GX1458" s="70"/>
      <c r="GY1458" s="70"/>
      <c r="GZ1458" s="70"/>
      <c r="HA1458" s="70"/>
      <c r="HB1458" s="70"/>
      <c r="HC1458" s="70"/>
      <c r="HD1458" s="70"/>
      <c r="HE1458" s="70"/>
      <c r="HF1458" s="70"/>
      <c r="HG1458" s="70"/>
      <c r="HH1458" s="70"/>
      <c r="HI1458" s="70"/>
      <c r="HJ1458" s="70"/>
      <c r="HK1458" s="70"/>
      <c r="HL1458" s="70"/>
      <c r="HM1458" s="70"/>
      <c r="HN1458" s="70"/>
      <c r="HO1458" s="70"/>
      <c r="HP1458" s="70"/>
      <c r="HQ1458" s="70"/>
      <c r="HR1458" s="70"/>
      <c r="HS1458" s="70"/>
      <c r="HT1458" s="70"/>
      <c r="HU1458" s="70"/>
      <c r="HV1458" s="70"/>
      <c r="HW1458" s="70"/>
      <c r="HX1458" s="70"/>
      <c r="HY1458" s="70"/>
      <c r="HZ1458" s="70"/>
      <c r="IA1458" s="70"/>
      <c r="IB1458" s="70"/>
      <c r="IC1458" s="70"/>
      <c r="ID1458" s="70"/>
      <c r="IE1458" s="70"/>
      <c r="IF1458" s="70"/>
      <c r="IG1458" s="70"/>
      <c r="IH1458" s="70"/>
      <c r="II1458" s="70"/>
      <c r="IJ1458" s="70"/>
      <c r="IK1458" s="70"/>
      <c r="IL1458" s="70"/>
    </row>
    <row r="1459" spans="1:246" s="71" customFormat="1" ht="14.25" customHeight="1" x14ac:dyDescent="0.4">
      <c r="A1459" s="39" t="s">
        <v>8055</v>
      </c>
      <c r="B1459" s="45">
        <v>365</v>
      </c>
      <c r="C1459" s="45">
        <v>1328</v>
      </c>
      <c r="D1459" s="45">
        <v>129</v>
      </c>
      <c r="E1459" s="46" t="s">
        <v>7530</v>
      </c>
      <c r="F1459" s="47" t="s">
        <v>966</v>
      </c>
      <c r="G1459" s="46" t="s">
        <v>874</v>
      </c>
      <c r="H1459" s="46" t="s">
        <v>967</v>
      </c>
      <c r="I1459" s="46" t="s">
        <v>12</v>
      </c>
      <c r="J1459" s="48">
        <v>100</v>
      </c>
      <c r="K1459" s="49">
        <v>6.3</v>
      </c>
      <c r="L1459" s="50">
        <v>100</v>
      </c>
      <c r="M1459" s="50">
        <v>630</v>
      </c>
      <c r="N1459" s="51">
        <v>0</v>
      </c>
      <c r="O1459" s="51">
        <v>0</v>
      </c>
      <c r="P1459" s="51">
        <v>0</v>
      </c>
      <c r="Q1459" s="51">
        <v>100</v>
      </c>
      <c r="R1459" s="51">
        <f t="shared" si="192"/>
        <v>100</v>
      </c>
      <c r="S1459" s="79"/>
      <c r="T1459" s="52">
        <f t="shared" si="186"/>
        <v>0</v>
      </c>
      <c r="U1459" s="52" t="str" cm="1">
        <f t="array" aca="1" ref="U1459" ca="1">IF(S1459="", "×", IF(LEFT(S1459,2)="項番", COUNTIFS($D$2:$D$4001, INDIRECT("D" &amp; ROW()-1), $U$2:$U$4001, "〇"), "〇"))</f>
        <v>×</v>
      </c>
      <c r="V1459" s="52" t="str">
        <f t="shared" si="187"/>
        <v>×</v>
      </c>
      <c r="W1459" s="52" t="str">
        <f t="shared" si="188"/>
        <v>×</v>
      </c>
      <c r="X1459" s="53" t="str">
        <f t="shared" ca="1" si="189"/>
        <v/>
      </c>
      <c r="Y1459" s="52">
        <f t="shared" ca="1" si="190"/>
        <v>0</v>
      </c>
      <c r="Z1459" s="52">
        <f t="shared" si="191"/>
        <v>129</v>
      </c>
      <c r="AA1459" s="52" t="s">
        <v>125</v>
      </c>
      <c r="AB1459" s="70"/>
      <c r="AC1459" s="70"/>
      <c r="AD1459" s="70"/>
      <c r="AE1459" s="70"/>
      <c r="AF1459" s="70"/>
      <c r="AG1459" s="70"/>
      <c r="AH1459" s="70"/>
      <c r="AI1459" s="70"/>
      <c r="AJ1459" s="70"/>
      <c r="AK1459" s="70"/>
      <c r="AL1459" s="70"/>
      <c r="AM1459" s="70"/>
      <c r="AN1459" s="70"/>
      <c r="AO1459" s="70"/>
      <c r="AP1459" s="70"/>
      <c r="AQ1459" s="70"/>
      <c r="AR1459" s="70"/>
      <c r="AS1459" s="70"/>
      <c r="AT1459" s="70"/>
      <c r="AU1459" s="70"/>
      <c r="AV1459" s="70"/>
      <c r="AW1459" s="70"/>
      <c r="AX1459" s="70"/>
      <c r="AY1459" s="70"/>
      <c r="AZ1459" s="70"/>
      <c r="BA1459" s="70"/>
      <c r="BB1459" s="70"/>
      <c r="BC1459" s="70"/>
      <c r="BD1459" s="70"/>
      <c r="BE1459" s="70"/>
      <c r="BF1459" s="70"/>
      <c r="BG1459" s="70"/>
      <c r="BH1459" s="70"/>
      <c r="BI1459" s="70"/>
      <c r="BJ1459" s="70"/>
      <c r="BK1459" s="70"/>
      <c r="BL1459" s="70"/>
      <c r="BM1459" s="70"/>
      <c r="BN1459" s="70"/>
      <c r="BO1459" s="70"/>
      <c r="BP1459" s="70"/>
      <c r="BQ1459" s="70"/>
      <c r="BR1459" s="70"/>
      <c r="BS1459" s="70"/>
      <c r="BT1459" s="70"/>
      <c r="BU1459" s="70"/>
      <c r="BV1459" s="70"/>
      <c r="BW1459" s="70"/>
      <c r="BX1459" s="70"/>
      <c r="BY1459" s="70"/>
      <c r="BZ1459" s="70"/>
      <c r="CA1459" s="70"/>
      <c r="CB1459" s="70"/>
      <c r="CC1459" s="70"/>
      <c r="CD1459" s="70"/>
      <c r="CE1459" s="70"/>
      <c r="CF1459" s="70"/>
      <c r="CG1459" s="70"/>
      <c r="CH1459" s="70"/>
      <c r="CI1459" s="70"/>
      <c r="CJ1459" s="70"/>
      <c r="CK1459" s="70"/>
      <c r="CL1459" s="70"/>
      <c r="CM1459" s="70"/>
      <c r="CN1459" s="70"/>
      <c r="CO1459" s="70"/>
      <c r="CP1459" s="70"/>
      <c r="CQ1459" s="70"/>
      <c r="CR1459" s="70"/>
      <c r="CS1459" s="70"/>
      <c r="CT1459" s="70"/>
      <c r="CU1459" s="70"/>
      <c r="CV1459" s="70"/>
      <c r="CW1459" s="70"/>
      <c r="CX1459" s="70"/>
      <c r="CY1459" s="70"/>
      <c r="CZ1459" s="70"/>
      <c r="DA1459" s="70"/>
      <c r="DB1459" s="70"/>
      <c r="DC1459" s="70"/>
      <c r="DD1459" s="70"/>
      <c r="DE1459" s="70"/>
      <c r="DF1459" s="70"/>
      <c r="DG1459" s="70"/>
      <c r="DH1459" s="70"/>
      <c r="DI1459" s="70"/>
      <c r="DJ1459" s="70"/>
      <c r="DK1459" s="70"/>
      <c r="DL1459" s="70"/>
      <c r="DM1459" s="70"/>
      <c r="DN1459" s="70"/>
      <c r="DO1459" s="70"/>
      <c r="DP1459" s="70"/>
      <c r="DQ1459" s="70"/>
      <c r="DR1459" s="70"/>
      <c r="DS1459" s="70"/>
      <c r="DT1459" s="70"/>
      <c r="DU1459" s="70"/>
      <c r="DV1459" s="70"/>
      <c r="DW1459" s="70"/>
      <c r="DX1459" s="70"/>
      <c r="DY1459" s="70"/>
      <c r="DZ1459" s="70"/>
      <c r="EA1459" s="70"/>
      <c r="EB1459" s="70"/>
      <c r="EC1459" s="70"/>
      <c r="ED1459" s="70"/>
      <c r="EE1459" s="70"/>
      <c r="EF1459" s="70"/>
      <c r="EG1459" s="70"/>
      <c r="EH1459" s="70"/>
      <c r="EI1459" s="70"/>
      <c r="EJ1459" s="70"/>
      <c r="EK1459" s="70"/>
      <c r="EL1459" s="70"/>
      <c r="EM1459" s="70"/>
      <c r="EN1459" s="70"/>
      <c r="EO1459" s="70"/>
      <c r="EP1459" s="70"/>
      <c r="EQ1459" s="70"/>
      <c r="ER1459" s="70"/>
      <c r="ES1459" s="70"/>
      <c r="ET1459" s="70"/>
      <c r="EU1459" s="70"/>
      <c r="EV1459" s="70"/>
      <c r="EW1459" s="70"/>
      <c r="EX1459" s="70"/>
      <c r="EY1459" s="70"/>
      <c r="EZ1459" s="70"/>
      <c r="FA1459" s="70"/>
      <c r="FB1459" s="70"/>
      <c r="FC1459" s="70"/>
      <c r="FD1459" s="70"/>
      <c r="FE1459" s="70"/>
      <c r="FF1459" s="70"/>
      <c r="FG1459" s="70"/>
      <c r="FH1459" s="70"/>
      <c r="FI1459" s="70"/>
      <c r="FJ1459" s="70"/>
      <c r="FK1459" s="70"/>
      <c r="FL1459" s="70"/>
      <c r="FM1459" s="70"/>
      <c r="FN1459" s="70"/>
      <c r="FO1459" s="70"/>
      <c r="FP1459" s="70"/>
      <c r="FQ1459" s="70"/>
      <c r="FR1459" s="70"/>
      <c r="FS1459" s="70"/>
      <c r="FT1459" s="70"/>
      <c r="FU1459" s="70"/>
      <c r="FV1459" s="70"/>
      <c r="FW1459" s="70"/>
      <c r="FX1459" s="70"/>
      <c r="FY1459" s="70"/>
      <c r="FZ1459" s="70"/>
      <c r="GA1459" s="70"/>
      <c r="GB1459" s="70"/>
      <c r="GC1459" s="70"/>
      <c r="GD1459" s="70"/>
      <c r="GE1459" s="70"/>
      <c r="GF1459" s="70"/>
      <c r="GG1459" s="70"/>
      <c r="GH1459" s="70"/>
      <c r="GI1459" s="70"/>
      <c r="GJ1459" s="70"/>
      <c r="GK1459" s="70"/>
      <c r="GL1459" s="70"/>
      <c r="GM1459" s="70"/>
      <c r="GN1459" s="70"/>
      <c r="GO1459" s="70"/>
      <c r="GP1459" s="70"/>
      <c r="GQ1459" s="70"/>
      <c r="GR1459" s="70"/>
      <c r="GS1459" s="70"/>
      <c r="GT1459" s="70"/>
      <c r="GU1459" s="70"/>
      <c r="GV1459" s="70"/>
      <c r="GW1459" s="70"/>
      <c r="GX1459" s="70"/>
      <c r="GY1459" s="70"/>
      <c r="GZ1459" s="70"/>
      <c r="HA1459" s="70"/>
      <c r="HB1459" s="70"/>
      <c r="HC1459" s="70"/>
      <c r="HD1459" s="70"/>
      <c r="HE1459" s="70"/>
      <c r="HF1459" s="70"/>
      <c r="HG1459" s="70"/>
      <c r="HH1459" s="70"/>
      <c r="HI1459" s="70"/>
      <c r="HJ1459" s="70"/>
      <c r="HK1459" s="70"/>
      <c r="HL1459" s="70"/>
      <c r="HM1459" s="70"/>
      <c r="HN1459" s="70"/>
      <c r="HO1459" s="70"/>
      <c r="HP1459" s="70"/>
      <c r="HQ1459" s="70"/>
      <c r="HR1459" s="70"/>
      <c r="HS1459" s="70"/>
      <c r="HT1459" s="70"/>
      <c r="HU1459" s="70"/>
      <c r="HV1459" s="70"/>
      <c r="HW1459" s="70"/>
      <c r="HX1459" s="70"/>
      <c r="HY1459" s="70"/>
      <c r="HZ1459" s="70"/>
      <c r="IA1459" s="70"/>
      <c r="IB1459" s="70"/>
      <c r="IC1459" s="70"/>
      <c r="ID1459" s="70"/>
      <c r="IE1459" s="70"/>
      <c r="IF1459" s="70"/>
      <c r="IG1459" s="70"/>
      <c r="IH1459" s="70"/>
      <c r="II1459" s="70"/>
      <c r="IJ1459" s="70"/>
      <c r="IK1459" s="70"/>
      <c r="IL1459" s="70"/>
    </row>
    <row r="1460" spans="1:246" s="71" customFormat="1" ht="14.25" customHeight="1" x14ac:dyDescent="0.4">
      <c r="A1460" s="39" t="s">
        <v>8055</v>
      </c>
      <c r="B1460" s="45">
        <v>366</v>
      </c>
      <c r="C1460" s="45">
        <v>1329</v>
      </c>
      <c r="D1460" s="45">
        <v>129</v>
      </c>
      <c r="E1460" s="46" t="s">
        <v>7530</v>
      </c>
      <c r="F1460" s="47" t="s">
        <v>968</v>
      </c>
      <c r="G1460" s="46" t="s">
        <v>874</v>
      </c>
      <c r="H1460" s="46" t="s">
        <v>967</v>
      </c>
      <c r="I1460" s="46" t="s">
        <v>879</v>
      </c>
      <c r="J1460" s="48">
        <v>1000</v>
      </c>
      <c r="K1460" s="49">
        <v>6.3</v>
      </c>
      <c r="L1460" s="50">
        <v>1000</v>
      </c>
      <c r="M1460" s="50">
        <v>6300</v>
      </c>
      <c r="N1460" s="51">
        <v>0</v>
      </c>
      <c r="O1460" s="51">
        <v>0</v>
      </c>
      <c r="P1460" s="51">
        <v>0</v>
      </c>
      <c r="Q1460" s="51">
        <v>8</v>
      </c>
      <c r="R1460" s="51">
        <f t="shared" si="192"/>
        <v>8</v>
      </c>
      <c r="S1460" s="79"/>
      <c r="T1460" s="52">
        <f t="shared" si="186"/>
        <v>0</v>
      </c>
      <c r="U1460" s="52" t="str" cm="1">
        <f t="array" aca="1" ref="U1460" ca="1">IF(S1460="", "×", IF(LEFT(S1460,2)="項番", COUNTIFS($D$2:$D$4001, INDIRECT("D" &amp; ROW()-1), $U$2:$U$4001, "〇"), "〇"))</f>
        <v>×</v>
      </c>
      <c r="V1460" s="52" t="str">
        <f t="shared" si="187"/>
        <v>×</v>
      </c>
      <c r="W1460" s="52" t="str">
        <f t="shared" si="188"/>
        <v>×</v>
      </c>
      <c r="X1460" s="53" t="str">
        <f t="shared" ca="1" si="189"/>
        <v/>
      </c>
      <c r="Y1460" s="52">
        <f t="shared" ca="1" si="190"/>
        <v>0</v>
      </c>
      <c r="Z1460" s="52">
        <f t="shared" si="191"/>
        <v>129</v>
      </c>
      <c r="AA1460" s="52" t="s">
        <v>125</v>
      </c>
      <c r="AB1460" s="70"/>
      <c r="AC1460" s="70"/>
      <c r="AD1460" s="70"/>
      <c r="AE1460" s="70"/>
      <c r="AF1460" s="70"/>
      <c r="AG1460" s="70"/>
      <c r="AH1460" s="70"/>
      <c r="AI1460" s="70"/>
      <c r="AJ1460" s="70"/>
      <c r="AK1460" s="70"/>
      <c r="AL1460" s="70"/>
      <c r="AM1460" s="70"/>
      <c r="AN1460" s="70"/>
      <c r="AO1460" s="70"/>
      <c r="AP1460" s="70"/>
      <c r="AQ1460" s="70"/>
      <c r="AR1460" s="70"/>
      <c r="AS1460" s="70"/>
      <c r="AT1460" s="70"/>
      <c r="AU1460" s="70"/>
      <c r="AV1460" s="70"/>
      <c r="AW1460" s="70"/>
      <c r="AX1460" s="70"/>
      <c r="AY1460" s="70"/>
      <c r="AZ1460" s="70"/>
      <c r="BA1460" s="70"/>
      <c r="BB1460" s="70"/>
      <c r="BC1460" s="70"/>
      <c r="BD1460" s="70"/>
      <c r="BE1460" s="70"/>
      <c r="BF1460" s="70"/>
      <c r="BG1460" s="70"/>
      <c r="BH1460" s="70"/>
      <c r="BI1460" s="70"/>
      <c r="BJ1460" s="70"/>
      <c r="BK1460" s="70"/>
      <c r="BL1460" s="70"/>
      <c r="BM1460" s="70"/>
      <c r="BN1460" s="70"/>
      <c r="BO1460" s="70"/>
      <c r="BP1460" s="70"/>
      <c r="BQ1460" s="70"/>
      <c r="BR1460" s="70"/>
      <c r="BS1460" s="70"/>
      <c r="BT1460" s="70"/>
      <c r="BU1460" s="70"/>
      <c r="BV1460" s="70"/>
      <c r="BW1460" s="70"/>
      <c r="BX1460" s="70"/>
      <c r="BY1460" s="70"/>
      <c r="BZ1460" s="70"/>
      <c r="CA1460" s="70"/>
      <c r="CB1460" s="70"/>
      <c r="CC1460" s="70"/>
      <c r="CD1460" s="70"/>
      <c r="CE1460" s="70"/>
      <c r="CF1460" s="70"/>
      <c r="CG1460" s="70"/>
      <c r="CH1460" s="70"/>
      <c r="CI1460" s="70"/>
      <c r="CJ1460" s="70"/>
      <c r="CK1460" s="70"/>
      <c r="CL1460" s="70"/>
      <c r="CM1460" s="70"/>
      <c r="CN1460" s="70"/>
      <c r="CO1460" s="70"/>
      <c r="CP1460" s="70"/>
      <c r="CQ1460" s="70"/>
      <c r="CR1460" s="70"/>
      <c r="CS1460" s="70"/>
      <c r="CT1460" s="70"/>
      <c r="CU1460" s="70"/>
      <c r="CV1460" s="70"/>
      <c r="CW1460" s="70"/>
      <c r="CX1460" s="70"/>
      <c r="CY1460" s="70"/>
      <c r="CZ1460" s="70"/>
      <c r="DA1460" s="70"/>
      <c r="DB1460" s="70"/>
      <c r="DC1460" s="70"/>
      <c r="DD1460" s="70"/>
      <c r="DE1460" s="70"/>
      <c r="DF1460" s="70"/>
      <c r="DG1460" s="70"/>
      <c r="DH1460" s="70"/>
      <c r="DI1460" s="70"/>
      <c r="DJ1460" s="70"/>
      <c r="DK1460" s="70"/>
      <c r="DL1460" s="70"/>
      <c r="DM1460" s="70"/>
      <c r="DN1460" s="70"/>
      <c r="DO1460" s="70"/>
      <c r="DP1460" s="70"/>
      <c r="DQ1460" s="70"/>
      <c r="DR1460" s="70"/>
      <c r="DS1460" s="70"/>
      <c r="DT1460" s="70"/>
      <c r="DU1460" s="70"/>
      <c r="DV1460" s="70"/>
      <c r="DW1460" s="70"/>
      <c r="DX1460" s="70"/>
      <c r="DY1460" s="70"/>
      <c r="DZ1460" s="70"/>
      <c r="EA1460" s="70"/>
      <c r="EB1460" s="70"/>
      <c r="EC1460" s="70"/>
      <c r="ED1460" s="70"/>
      <c r="EE1460" s="70"/>
      <c r="EF1460" s="70"/>
      <c r="EG1460" s="70"/>
      <c r="EH1460" s="70"/>
      <c r="EI1460" s="70"/>
      <c r="EJ1460" s="70"/>
      <c r="EK1460" s="70"/>
      <c r="EL1460" s="70"/>
      <c r="EM1460" s="70"/>
      <c r="EN1460" s="70"/>
      <c r="EO1460" s="70"/>
      <c r="EP1460" s="70"/>
      <c r="EQ1460" s="70"/>
      <c r="ER1460" s="70"/>
      <c r="ES1460" s="70"/>
      <c r="ET1460" s="70"/>
      <c r="EU1460" s="70"/>
      <c r="EV1460" s="70"/>
      <c r="EW1460" s="70"/>
      <c r="EX1460" s="70"/>
      <c r="EY1460" s="70"/>
      <c r="EZ1460" s="70"/>
      <c r="FA1460" s="70"/>
      <c r="FB1460" s="70"/>
      <c r="FC1460" s="70"/>
      <c r="FD1460" s="70"/>
      <c r="FE1460" s="70"/>
      <c r="FF1460" s="70"/>
      <c r="FG1460" s="70"/>
      <c r="FH1460" s="70"/>
      <c r="FI1460" s="70"/>
      <c r="FJ1460" s="70"/>
      <c r="FK1460" s="70"/>
      <c r="FL1460" s="70"/>
      <c r="FM1460" s="70"/>
      <c r="FN1460" s="70"/>
      <c r="FO1460" s="70"/>
      <c r="FP1460" s="70"/>
      <c r="FQ1460" s="70"/>
      <c r="FR1460" s="70"/>
      <c r="FS1460" s="70"/>
      <c r="FT1460" s="70"/>
      <c r="FU1460" s="70"/>
      <c r="FV1460" s="70"/>
      <c r="FW1460" s="70"/>
      <c r="FX1460" s="70"/>
      <c r="FY1460" s="70"/>
      <c r="FZ1460" s="70"/>
      <c r="GA1460" s="70"/>
      <c r="GB1460" s="70"/>
      <c r="GC1460" s="70"/>
      <c r="GD1460" s="70"/>
      <c r="GE1460" s="70"/>
      <c r="GF1460" s="70"/>
      <c r="GG1460" s="70"/>
      <c r="GH1460" s="70"/>
      <c r="GI1460" s="70"/>
      <c r="GJ1460" s="70"/>
      <c r="GK1460" s="70"/>
      <c r="GL1460" s="70"/>
      <c r="GM1460" s="70"/>
      <c r="GN1460" s="70"/>
      <c r="GO1460" s="70"/>
      <c r="GP1460" s="70"/>
      <c r="GQ1460" s="70"/>
      <c r="GR1460" s="70"/>
      <c r="GS1460" s="70"/>
      <c r="GT1460" s="70"/>
      <c r="GU1460" s="70"/>
      <c r="GV1460" s="70"/>
      <c r="GW1460" s="70"/>
      <c r="GX1460" s="70"/>
      <c r="GY1460" s="70"/>
      <c r="GZ1460" s="70"/>
      <c r="HA1460" s="70"/>
      <c r="HB1460" s="70"/>
      <c r="HC1460" s="70"/>
      <c r="HD1460" s="70"/>
      <c r="HE1460" s="70"/>
      <c r="HF1460" s="70"/>
      <c r="HG1460" s="70"/>
      <c r="HH1460" s="70"/>
      <c r="HI1460" s="70"/>
      <c r="HJ1460" s="70"/>
      <c r="HK1460" s="70"/>
      <c r="HL1460" s="70"/>
      <c r="HM1460" s="70"/>
      <c r="HN1460" s="70"/>
      <c r="HO1460" s="70"/>
      <c r="HP1460" s="70"/>
      <c r="HQ1460" s="70"/>
      <c r="HR1460" s="70"/>
      <c r="HS1460" s="70"/>
      <c r="HT1460" s="70"/>
      <c r="HU1460" s="70"/>
      <c r="HV1460" s="70"/>
      <c r="HW1460" s="70"/>
      <c r="HX1460" s="70"/>
      <c r="HY1460" s="70"/>
      <c r="HZ1460" s="70"/>
      <c r="IA1460" s="70"/>
      <c r="IB1460" s="70"/>
      <c r="IC1460" s="70"/>
      <c r="ID1460" s="70"/>
      <c r="IE1460" s="70"/>
      <c r="IF1460" s="70"/>
      <c r="IG1460" s="70"/>
      <c r="IH1460" s="70"/>
      <c r="II1460" s="70"/>
      <c r="IJ1460" s="70"/>
      <c r="IK1460" s="70"/>
      <c r="IL1460" s="70"/>
    </row>
    <row r="1461" spans="1:246" s="71" customFormat="1" ht="14.25" customHeight="1" x14ac:dyDescent="0.4">
      <c r="A1461" s="39" t="s">
        <v>8055</v>
      </c>
      <c r="B1461" s="45">
        <v>367</v>
      </c>
      <c r="C1461" s="45">
        <v>1330</v>
      </c>
      <c r="D1461" s="45">
        <v>129</v>
      </c>
      <c r="E1461" s="46" t="s">
        <v>7530</v>
      </c>
      <c r="F1461" s="47" t="s">
        <v>969</v>
      </c>
      <c r="G1461" s="46" t="s">
        <v>874</v>
      </c>
      <c r="H1461" s="46" t="s">
        <v>970</v>
      </c>
      <c r="I1461" s="46" t="s">
        <v>12</v>
      </c>
      <c r="J1461" s="48">
        <v>100</v>
      </c>
      <c r="K1461" s="49">
        <v>8.9</v>
      </c>
      <c r="L1461" s="50">
        <v>100</v>
      </c>
      <c r="M1461" s="50">
        <v>890</v>
      </c>
      <c r="N1461" s="51">
        <v>0</v>
      </c>
      <c r="O1461" s="51">
        <v>0</v>
      </c>
      <c r="P1461" s="51">
        <v>0</v>
      </c>
      <c r="Q1461" s="51">
        <v>6</v>
      </c>
      <c r="R1461" s="51">
        <f t="shared" si="192"/>
        <v>6</v>
      </c>
      <c r="S1461" s="79"/>
      <c r="T1461" s="52">
        <f t="shared" si="186"/>
        <v>0</v>
      </c>
      <c r="U1461" s="52" t="str" cm="1">
        <f t="array" aca="1" ref="U1461" ca="1">IF(S1461="", "×", IF(LEFT(S1461,2)="項番", COUNTIFS($D$2:$D$4001, INDIRECT("D" &amp; ROW()-1), $U$2:$U$4001, "〇"), "〇"))</f>
        <v>×</v>
      </c>
      <c r="V1461" s="52" t="str">
        <f t="shared" si="187"/>
        <v>×</v>
      </c>
      <c r="W1461" s="52" t="str">
        <f t="shared" si="188"/>
        <v>×</v>
      </c>
      <c r="X1461" s="53" t="str">
        <f t="shared" ca="1" si="189"/>
        <v/>
      </c>
      <c r="Y1461" s="52">
        <f t="shared" ca="1" si="190"/>
        <v>0</v>
      </c>
      <c r="Z1461" s="52">
        <f t="shared" si="191"/>
        <v>129</v>
      </c>
      <c r="AA1461" s="52" t="s">
        <v>125</v>
      </c>
      <c r="AB1461" s="70"/>
      <c r="AC1461" s="70"/>
      <c r="AD1461" s="70"/>
      <c r="AE1461" s="70"/>
      <c r="AF1461" s="70"/>
      <c r="AG1461" s="70"/>
      <c r="AH1461" s="70"/>
      <c r="AI1461" s="70"/>
      <c r="AJ1461" s="70"/>
      <c r="AK1461" s="70"/>
      <c r="AL1461" s="70"/>
      <c r="AM1461" s="70"/>
      <c r="AN1461" s="70"/>
      <c r="AO1461" s="70"/>
      <c r="AP1461" s="70"/>
      <c r="AQ1461" s="70"/>
      <c r="AR1461" s="70"/>
      <c r="AS1461" s="70"/>
      <c r="AT1461" s="70"/>
      <c r="AU1461" s="70"/>
      <c r="AV1461" s="70"/>
      <c r="AW1461" s="70"/>
      <c r="AX1461" s="70"/>
      <c r="AY1461" s="70"/>
      <c r="AZ1461" s="70"/>
      <c r="BA1461" s="70"/>
      <c r="BB1461" s="70"/>
      <c r="BC1461" s="70"/>
      <c r="BD1461" s="70"/>
      <c r="BE1461" s="70"/>
      <c r="BF1461" s="70"/>
      <c r="BG1461" s="70"/>
      <c r="BH1461" s="70"/>
      <c r="BI1461" s="70"/>
      <c r="BJ1461" s="70"/>
      <c r="BK1461" s="70"/>
      <c r="BL1461" s="70"/>
      <c r="BM1461" s="70"/>
      <c r="BN1461" s="70"/>
      <c r="BO1461" s="70"/>
      <c r="BP1461" s="70"/>
      <c r="BQ1461" s="70"/>
      <c r="BR1461" s="70"/>
      <c r="BS1461" s="70"/>
      <c r="BT1461" s="70"/>
      <c r="BU1461" s="70"/>
      <c r="BV1461" s="70"/>
      <c r="BW1461" s="70"/>
      <c r="BX1461" s="70"/>
      <c r="BY1461" s="70"/>
      <c r="BZ1461" s="70"/>
      <c r="CA1461" s="70"/>
      <c r="CB1461" s="70"/>
      <c r="CC1461" s="70"/>
      <c r="CD1461" s="70"/>
      <c r="CE1461" s="70"/>
      <c r="CF1461" s="70"/>
      <c r="CG1461" s="70"/>
      <c r="CH1461" s="70"/>
      <c r="CI1461" s="70"/>
      <c r="CJ1461" s="70"/>
      <c r="CK1461" s="70"/>
      <c r="CL1461" s="70"/>
      <c r="CM1461" s="70"/>
      <c r="CN1461" s="70"/>
      <c r="CO1461" s="70"/>
      <c r="CP1461" s="70"/>
      <c r="CQ1461" s="70"/>
      <c r="CR1461" s="70"/>
      <c r="CS1461" s="70"/>
      <c r="CT1461" s="70"/>
      <c r="CU1461" s="70"/>
      <c r="CV1461" s="70"/>
      <c r="CW1461" s="70"/>
      <c r="CX1461" s="70"/>
      <c r="CY1461" s="70"/>
      <c r="CZ1461" s="70"/>
      <c r="DA1461" s="70"/>
      <c r="DB1461" s="70"/>
      <c r="DC1461" s="70"/>
      <c r="DD1461" s="70"/>
      <c r="DE1461" s="70"/>
      <c r="DF1461" s="70"/>
      <c r="DG1461" s="70"/>
      <c r="DH1461" s="70"/>
      <c r="DI1461" s="70"/>
      <c r="DJ1461" s="70"/>
      <c r="DK1461" s="70"/>
      <c r="DL1461" s="70"/>
      <c r="DM1461" s="70"/>
      <c r="DN1461" s="70"/>
      <c r="DO1461" s="70"/>
      <c r="DP1461" s="70"/>
      <c r="DQ1461" s="70"/>
      <c r="DR1461" s="70"/>
      <c r="DS1461" s="70"/>
      <c r="DT1461" s="70"/>
      <c r="DU1461" s="70"/>
      <c r="DV1461" s="70"/>
      <c r="DW1461" s="70"/>
      <c r="DX1461" s="70"/>
      <c r="DY1461" s="70"/>
      <c r="DZ1461" s="70"/>
      <c r="EA1461" s="70"/>
      <c r="EB1461" s="70"/>
      <c r="EC1461" s="70"/>
      <c r="ED1461" s="70"/>
      <c r="EE1461" s="70"/>
      <c r="EF1461" s="70"/>
      <c r="EG1461" s="70"/>
      <c r="EH1461" s="70"/>
      <c r="EI1461" s="70"/>
      <c r="EJ1461" s="70"/>
      <c r="EK1461" s="70"/>
      <c r="EL1461" s="70"/>
      <c r="EM1461" s="70"/>
      <c r="EN1461" s="70"/>
      <c r="EO1461" s="70"/>
      <c r="EP1461" s="70"/>
      <c r="EQ1461" s="70"/>
      <c r="ER1461" s="70"/>
      <c r="ES1461" s="70"/>
      <c r="ET1461" s="70"/>
      <c r="EU1461" s="70"/>
      <c r="EV1461" s="70"/>
      <c r="EW1461" s="70"/>
      <c r="EX1461" s="70"/>
      <c r="EY1461" s="70"/>
      <c r="EZ1461" s="70"/>
      <c r="FA1461" s="70"/>
      <c r="FB1461" s="70"/>
      <c r="FC1461" s="70"/>
      <c r="FD1461" s="70"/>
      <c r="FE1461" s="70"/>
      <c r="FF1461" s="70"/>
      <c r="FG1461" s="70"/>
      <c r="FH1461" s="70"/>
      <c r="FI1461" s="70"/>
      <c r="FJ1461" s="70"/>
      <c r="FK1461" s="70"/>
      <c r="FL1461" s="70"/>
      <c r="FM1461" s="70"/>
      <c r="FN1461" s="70"/>
      <c r="FO1461" s="70"/>
      <c r="FP1461" s="70"/>
      <c r="FQ1461" s="70"/>
      <c r="FR1461" s="70"/>
      <c r="FS1461" s="70"/>
      <c r="FT1461" s="70"/>
      <c r="FU1461" s="70"/>
      <c r="FV1461" s="70"/>
      <c r="FW1461" s="70"/>
      <c r="FX1461" s="70"/>
      <c r="FY1461" s="70"/>
      <c r="FZ1461" s="70"/>
      <c r="GA1461" s="70"/>
      <c r="GB1461" s="70"/>
      <c r="GC1461" s="70"/>
      <c r="GD1461" s="70"/>
      <c r="GE1461" s="70"/>
      <c r="GF1461" s="70"/>
      <c r="GG1461" s="70"/>
      <c r="GH1461" s="70"/>
      <c r="GI1461" s="70"/>
      <c r="GJ1461" s="70"/>
      <c r="GK1461" s="70"/>
      <c r="GL1461" s="70"/>
      <c r="GM1461" s="70"/>
      <c r="GN1461" s="70"/>
      <c r="GO1461" s="70"/>
      <c r="GP1461" s="70"/>
      <c r="GQ1461" s="70"/>
      <c r="GR1461" s="70"/>
      <c r="GS1461" s="70"/>
      <c r="GT1461" s="70"/>
      <c r="GU1461" s="70"/>
      <c r="GV1461" s="70"/>
      <c r="GW1461" s="70"/>
      <c r="GX1461" s="70"/>
      <c r="GY1461" s="70"/>
      <c r="GZ1461" s="70"/>
      <c r="HA1461" s="70"/>
      <c r="HB1461" s="70"/>
      <c r="HC1461" s="70"/>
      <c r="HD1461" s="70"/>
      <c r="HE1461" s="70"/>
      <c r="HF1461" s="70"/>
      <c r="HG1461" s="70"/>
      <c r="HH1461" s="70"/>
      <c r="HI1461" s="70"/>
      <c r="HJ1461" s="70"/>
      <c r="HK1461" s="70"/>
      <c r="HL1461" s="70"/>
      <c r="HM1461" s="70"/>
      <c r="HN1461" s="70"/>
      <c r="HO1461" s="70"/>
      <c r="HP1461" s="70"/>
      <c r="HQ1461" s="70"/>
      <c r="HR1461" s="70"/>
      <c r="HS1461" s="70"/>
      <c r="HT1461" s="70"/>
      <c r="HU1461" s="70"/>
      <c r="HV1461" s="70"/>
      <c r="HW1461" s="70"/>
      <c r="HX1461" s="70"/>
      <c r="HY1461" s="70"/>
      <c r="HZ1461" s="70"/>
      <c r="IA1461" s="70"/>
      <c r="IB1461" s="70"/>
      <c r="IC1461" s="70"/>
      <c r="ID1461" s="70"/>
      <c r="IE1461" s="70"/>
      <c r="IF1461" s="70"/>
      <c r="IG1461" s="70"/>
      <c r="IH1461" s="70"/>
      <c r="II1461" s="70"/>
      <c r="IJ1461" s="70"/>
      <c r="IK1461" s="70"/>
      <c r="IL1461" s="70"/>
    </row>
    <row r="1462" spans="1:246" s="71" customFormat="1" ht="14.25" customHeight="1" x14ac:dyDescent="0.4">
      <c r="A1462" s="39" t="s">
        <v>8055</v>
      </c>
      <c r="B1462" s="45">
        <v>368</v>
      </c>
      <c r="C1462" s="45">
        <v>1331</v>
      </c>
      <c r="D1462" s="45">
        <v>129</v>
      </c>
      <c r="E1462" s="46" t="s">
        <v>7530</v>
      </c>
      <c r="F1462" s="47" t="s">
        <v>971</v>
      </c>
      <c r="G1462" s="46" t="s">
        <v>874</v>
      </c>
      <c r="H1462" s="46" t="s">
        <v>970</v>
      </c>
      <c r="I1462" s="46" t="s">
        <v>879</v>
      </c>
      <c r="J1462" s="48">
        <v>1000</v>
      </c>
      <c r="K1462" s="49">
        <v>8.9</v>
      </c>
      <c r="L1462" s="50">
        <v>1000</v>
      </c>
      <c r="M1462" s="50">
        <v>8900</v>
      </c>
      <c r="N1462" s="51">
        <v>0</v>
      </c>
      <c r="O1462" s="51">
        <v>0</v>
      </c>
      <c r="P1462" s="51">
        <v>0</v>
      </c>
      <c r="Q1462" s="51">
        <v>24</v>
      </c>
      <c r="R1462" s="51">
        <f t="shared" si="192"/>
        <v>24</v>
      </c>
      <c r="S1462" s="79"/>
      <c r="T1462" s="52">
        <f t="shared" si="186"/>
        <v>0</v>
      </c>
      <c r="U1462" s="52" t="str" cm="1">
        <f t="array" aca="1" ref="U1462" ca="1">IF(S1462="", "×", IF(LEFT(S1462,2)="項番", COUNTIFS($D$2:$D$4001, INDIRECT("D" &amp; ROW()-1), $U$2:$U$4001, "〇"), "〇"))</f>
        <v>×</v>
      </c>
      <c r="V1462" s="52" t="str">
        <f t="shared" si="187"/>
        <v>×</v>
      </c>
      <c r="W1462" s="52" t="str">
        <f t="shared" si="188"/>
        <v>×</v>
      </c>
      <c r="X1462" s="53" t="str">
        <f t="shared" ca="1" si="189"/>
        <v/>
      </c>
      <c r="Y1462" s="52">
        <f t="shared" ca="1" si="190"/>
        <v>0</v>
      </c>
      <c r="Z1462" s="52">
        <f t="shared" si="191"/>
        <v>129</v>
      </c>
      <c r="AA1462" s="52" t="s">
        <v>125</v>
      </c>
      <c r="AB1462" s="70"/>
      <c r="AC1462" s="70"/>
      <c r="AD1462" s="70"/>
      <c r="AE1462" s="70"/>
      <c r="AF1462" s="70"/>
      <c r="AG1462" s="70"/>
      <c r="AH1462" s="70"/>
      <c r="AI1462" s="70"/>
      <c r="AJ1462" s="70"/>
      <c r="AK1462" s="70"/>
      <c r="AL1462" s="70"/>
      <c r="AM1462" s="70"/>
      <c r="AN1462" s="70"/>
      <c r="AO1462" s="70"/>
      <c r="AP1462" s="70"/>
      <c r="AQ1462" s="70"/>
      <c r="AR1462" s="70"/>
      <c r="AS1462" s="70"/>
      <c r="AT1462" s="70"/>
      <c r="AU1462" s="70"/>
      <c r="AV1462" s="70"/>
      <c r="AW1462" s="70"/>
      <c r="AX1462" s="70"/>
      <c r="AY1462" s="70"/>
      <c r="AZ1462" s="70"/>
      <c r="BA1462" s="70"/>
      <c r="BB1462" s="70"/>
      <c r="BC1462" s="70"/>
      <c r="BD1462" s="70"/>
      <c r="BE1462" s="70"/>
      <c r="BF1462" s="70"/>
      <c r="BG1462" s="70"/>
      <c r="BH1462" s="70"/>
      <c r="BI1462" s="70"/>
      <c r="BJ1462" s="70"/>
      <c r="BK1462" s="70"/>
      <c r="BL1462" s="70"/>
      <c r="BM1462" s="70"/>
      <c r="BN1462" s="70"/>
      <c r="BO1462" s="70"/>
      <c r="BP1462" s="70"/>
      <c r="BQ1462" s="70"/>
      <c r="BR1462" s="70"/>
      <c r="BS1462" s="70"/>
      <c r="BT1462" s="70"/>
      <c r="BU1462" s="70"/>
      <c r="BV1462" s="70"/>
      <c r="BW1462" s="70"/>
      <c r="BX1462" s="70"/>
      <c r="BY1462" s="70"/>
      <c r="BZ1462" s="70"/>
      <c r="CA1462" s="70"/>
      <c r="CB1462" s="70"/>
      <c r="CC1462" s="70"/>
      <c r="CD1462" s="70"/>
      <c r="CE1462" s="70"/>
      <c r="CF1462" s="70"/>
      <c r="CG1462" s="70"/>
      <c r="CH1462" s="70"/>
      <c r="CI1462" s="70"/>
      <c r="CJ1462" s="70"/>
      <c r="CK1462" s="70"/>
      <c r="CL1462" s="70"/>
      <c r="CM1462" s="70"/>
      <c r="CN1462" s="70"/>
      <c r="CO1462" s="70"/>
      <c r="CP1462" s="70"/>
      <c r="CQ1462" s="70"/>
      <c r="CR1462" s="70"/>
      <c r="CS1462" s="70"/>
      <c r="CT1462" s="70"/>
      <c r="CU1462" s="70"/>
      <c r="CV1462" s="70"/>
      <c r="CW1462" s="70"/>
      <c r="CX1462" s="70"/>
      <c r="CY1462" s="70"/>
      <c r="CZ1462" s="70"/>
      <c r="DA1462" s="70"/>
      <c r="DB1462" s="70"/>
      <c r="DC1462" s="70"/>
      <c r="DD1462" s="70"/>
      <c r="DE1462" s="70"/>
      <c r="DF1462" s="70"/>
      <c r="DG1462" s="70"/>
      <c r="DH1462" s="70"/>
      <c r="DI1462" s="70"/>
      <c r="DJ1462" s="70"/>
      <c r="DK1462" s="70"/>
      <c r="DL1462" s="70"/>
      <c r="DM1462" s="70"/>
      <c r="DN1462" s="70"/>
      <c r="DO1462" s="70"/>
      <c r="DP1462" s="70"/>
      <c r="DQ1462" s="70"/>
      <c r="DR1462" s="70"/>
      <c r="DS1462" s="70"/>
      <c r="DT1462" s="70"/>
      <c r="DU1462" s="70"/>
      <c r="DV1462" s="70"/>
      <c r="DW1462" s="70"/>
      <c r="DX1462" s="70"/>
      <c r="DY1462" s="70"/>
      <c r="DZ1462" s="70"/>
      <c r="EA1462" s="70"/>
      <c r="EB1462" s="70"/>
      <c r="EC1462" s="70"/>
      <c r="ED1462" s="70"/>
      <c r="EE1462" s="70"/>
      <c r="EF1462" s="70"/>
      <c r="EG1462" s="70"/>
      <c r="EH1462" s="70"/>
      <c r="EI1462" s="70"/>
      <c r="EJ1462" s="70"/>
      <c r="EK1462" s="70"/>
      <c r="EL1462" s="70"/>
      <c r="EM1462" s="70"/>
      <c r="EN1462" s="70"/>
      <c r="EO1462" s="70"/>
      <c r="EP1462" s="70"/>
      <c r="EQ1462" s="70"/>
      <c r="ER1462" s="70"/>
      <c r="ES1462" s="70"/>
      <c r="ET1462" s="70"/>
      <c r="EU1462" s="70"/>
      <c r="EV1462" s="70"/>
      <c r="EW1462" s="70"/>
      <c r="EX1462" s="70"/>
      <c r="EY1462" s="70"/>
      <c r="EZ1462" s="70"/>
      <c r="FA1462" s="70"/>
      <c r="FB1462" s="70"/>
      <c r="FC1462" s="70"/>
      <c r="FD1462" s="70"/>
      <c r="FE1462" s="70"/>
      <c r="FF1462" s="70"/>
      <c r="FG1462" s="70"/>
      <c r="FH1462" s="70"/>
      <c r="FI1462" s="70"/>
      <c r="FJ1462" s="70"/>
      <c r="FK1462" s="70"/>
      <c r="FL1462" s="70"/>
      <c r="FM1462" s="70"/>
      <c r="FN1462" s="70"/>
      <c r="FO1462" s="70"/>
      <c r="FP1462" s="70"/>
      <c r="FQ1462" s="70"/>
      <c r="FR1462" s="70"/>
      <c r="FS1462" s="70"/>
      <c r="FT1462" s="70"/>
      <c r="FU1462" s="70"/>
      <c r="FV1462" s="70"/>
      <c r="FW1462" s="70"/>
      <c r="FX1462" s="70"/>
      <c r="FY1462" s="70"/>
      <c r="FZ1462" s="70"/>
      <c r="GA1462" s="70"/>
      <c r="GB1462" s="70"/>
      <c r="GC1462" s="70"/>
      <c r="GD1462" s="70"/>
      <c r="GE1462" s="70"/>
      <c r="GF1462" s="70"/>
      <c r="GG1462" s="70"/>
      <c r="GH1462" s="70"/>
      <c r="GI1462" s="70"/>
      <c r="GJ1462" s="70"/>
      <c r="GK1462" s="70"/>
      <c r="GL1462" s="70"/>
      <c r="GM1462" s="70"/>
      <c r="GN1462" s="70"/>
      <c r="GO1462" s="70"/>
      <c r="GP1462" s="70"/>
      <c r="GQ1462" s="70"/>
      <c r="GR1462" s="70"/>
      <c r="GS1462" s="70"/>
      <c r="GT1462" s="70"/>
      <c r="GU1462" s="70"/>
      <c r="GV1462" s="70"/>
      <c r="GW1462" s="70"/>
      <c r="GX1462" s="70"/>
      <c r="GY1462" s="70"/>
      <c r="GZ1462" s="70"/>
      <c r="HA1462" s="70"/>
      <c r="HB1462" s="70"/>
      <c r="HC1462" s="70"/>
      <c r="HD1462" s="70"/>
      <c r="HE1462" s="70"/>
      <c r="HF1462" s="70"/>
      <c r="HG1462" s="70"/>
      <c r="HH1462" s="70"/>
      <c r="HI1462" s="70"/>
      <c r="HJ1462" s="70"/>
      <c r="HK1462" s="70"/>
      <c r="HL1462" s="70"/>
      <c r="HM1462" s="70"/>
      <c r="HN1462" s="70"/>
      <c r="HO1462" s="70"/>
      <c r="HP1462" s="70"/>
      <c r="HQ1462" s="70"/>
      <c r="HR1462" s="70"/>
      <c r="HS1462" s="70"/>
      <c r="HT1462" s="70"/>
      <c r="HU1462" s="70"/>
      <c r="HV1462" s="70"/>
      <c r="HW1462" s="70"/>
      <c r="HX1462" s="70"/>
      <c r="HY1462" s="70"/>
      <c r="HZ1462" s="70"/>
      <c r="IA1462" s="70"/>
      <c r="IB1462" s="70"/>
      <c r="IC1462" s="70"/>
      <c r="ID1462" s="70"/>
      <c r="IE1462" s="70"/>
      <c r="IF1462" s="70"/>
      <c r="IG1462" s="70"/>
      <c r="IH1462" s="70"/>
      <c r="II1462" s="70"/>
      <c r="IJ1462" s="70"/>
      <c r="IK1462" s="70"/>
      <c r="IL1462" s="70"/>
    </row>
    <row r="1463" spans="1:246" s="71" customFormat="1" ht="14.25" customHeight="1" x14ac:dyDescent="0.4">
      <c r="A1463" s="39" t="s">
        <v>8055</v>
      </c>
      <c r="B1463" s="45">
        <v>369</v>
      </c>
      <c r="C1463" s="45">
        <v>1332</v>
      </c>
      <c r="D1463" s="45">
        <v>129</v>
      </c>
      <c r="E1463" s="46" t="s">
        <v>7530</v>
      </c>
      <c r="F1463" s="47" t="s">
        <v>972</v>
      </c>
      <c r="G1463" s="46" t="s">
        <v>874</v>
      </c>
      <c r="H1463" s="46" t="s">
        <v>973</v>
      </c>
      <c r="I1463" s="46" t="s">
        <v>974</v>
      </c>
      <c r="J1463" s="48">
        <v>1</v>
      </c>
      <c r="K1463" s="49">
        <v>14.3</v>
      </c>
      <c r="L1463" s="50">
        <v>500</v>
      </c>
      <c r="M1463" s="50">
        <v>7150</v>
      </c>
      <c r="N1463" s="51">
        <v>0</v>
      </c>
      <c r="O1463" s="51">
        <v>0</v>
      </c>
      <c r="P1463" s="51">
        <v>0</v>
      </c>
      <c r="Q1463" s="51">
        <v>2</v>
      </c>
      <c r="R1463" s="51">
        <f t="shared" si="192"/>
        <v>2</v>
      </c>
      <c r="S1463" s="79"/>
      <c r="T1463" s="52">
        <f t="shared" si="186"/>
        <v>0</v>
      </c>
      <c r="U1463" s="52" t="str" cm="1">
        <f t="array" aca="1" ref="U1463" ca="1">IF(S1463="", "×", IF(LEFT(S1463,2)="項番", COUNTIFS($D$2:$D$4001, INDIRECT("D" &amp; ROW()-1), $U$2:$U$4001, "〇"), "〇"))</f>
        <v>×</v>
      </c>
      <c r="V1463" s="52" t="str">
        <f t="shared" si="187"/>
        <v>×</v>
      </c>
      <c r="W1463" s="52" t="str">
        <f t="shared" si="188"/>
        <v>×</v>
      </c>
      <c r="X1463" s="53" t="str">
        <f t="shared" ca="1" si="189"/>
        <v/>
      </c>
      <c r="Y1463" s="52">
        <f t="shared" ca="1" si="190"/>
        <v>0</v>
      </c>
      <c r="Z1463" s="52">
        <f t="shared" si="191"/>
        <v>129</v>
      </c>
      <c r="AA1463" s="52" t="s">
        <v>125</v>
      </c>
      <c r="AB1463" s="70"/>
      <c r="AC1463" s="70"/>
      <c r="AD1463" s="70"/>
      <c r="AE1463" s="70"/>
      <c r="AF1463" s="70"/>
      <c r="AG1463" s="70"/>
      <c r="AH1463" s="70"/>
      <c r="AI1463" s="70"/>
      <c r="AJ1463" s="70"/>
      <c r="AK1463" s="70"/>
      <c r="AL1463" s="70"/>
      <c r="AM1463" s="70"/>
      <c r="AN1463" s="70"/>
      <c r="AO1463" s="70"/>
      <c r="AP1463" s="70"/>
      <c r="AQ1463" s="70"/>
      <c r="AR1463" s="70"/>
      <c r="AS1463" s="70"/>
      <c r="AT1463" s="70"/>
      <c r="AU1463" s="70"/>
      <c r="AV1463" s="70"/>
      <c r="AW1463" s="70"/>
      <c r="AX1463" s="70"/>
      <c r="AY1463" s="70"/>
      <c r="AZ1463" s="70"/>
      <c r="BA1463" s="70"/>
      <c r="BB1463" s="70"/>
      <c r="BC1463" s="70"/>
      <c r="BD1463" s="70"/>
      <c r="BE1463" s="70"/>
      <c r="BF1463" s="70"/>
      <c r="BG1463" s="70"/>
      <c r="BH1463" s="70"/>
      <c r="BI1463" s="70"/>
      <c r="BJ1463" s="70"/>
      <c r="BK1463" s="70"/>
      <c r="BL1463" s="70"/>
      <c r="BM1463" s="70"/>
      <c r="BN1463" s="70"/>
      <c r="BO1463" s="70"/>
      <c r="BP1463" s="70"/>
      <c r="BQ1463" s="70"/>
      <c r="BR1463" s="70"/>
      <c r="BS1463" s="70"/>
      <c r="BT1463" s="70"/>
      <c r="BU1463" s="70"/>
      <c r="BV1463" s="70"/>
      <c r="BW1463" s="70"/>
      <c r="BX1463" s="70"/>
      <c r="BY1463" s="70"/>
      <c r="BZ1463" s="70"/>
      <c r="CA1463" s="70"/>
      <c r="CB1463" s="70"/>
      <c r="CC1463" s="70"/>
      <c r="CD1463" s="70"/>
      <c r="CE1463" s="70"/>
      <c r="CF1463" s="70"/>
      <c r="CG1463" s="70"/>
      <c r="CH1463" s="70"/>
      <c r="CI1463" s="70"/>
      <c r="CJ1463" s="70"/>
      <c r="CK1463" s="70"/>
      <c r="CL1463" s="70"/>
      <c r="CM1463" s="70"/>
      <c r="CN1463" s="70"/>
      <c r="CO1463" s="70"/>
      <c r="CP1463" s="70"/>
      <c r="CQ1463" s="70"/>
      <c r="CR1463" s="70"/>
      <c r="CS1463" s="70"/>
      <c r="CT1463" s="70"/>
      <c r="CU1463" s="70"/>
      <c r="CV1463" s="70"/>
      <c r="CW1463" s="70"/>
      <c r="CX1463" s="70"/>
      <c r="CY1463" s="70"/>
      <c r="CZ1463" s="70"/>
      <c r="DA1463" s="70"/>
      <c r="DB1463" s="70"/>
      <c r="DC1463" s="70"/>
      <c r="DD1463" s="70"/>
      <c r="DE1463" s="70"/>
      <c r="DF1463" s="70"/>
      <c r="DG1463" s="70"/>
      <c r="DH1463" s="70"/>
      <c r="DI1463" s="70"/>
      <c r="DJ1463" s="70"/>
      <c r="DK1463" s="70"/>
      <c r="DL1463" s="70"/>
      <c r="DM1463" s="70"/>
      <c r="DN1463" s="70"/>
      <c r="DO1463" s="70"/>
      <c r="DP1463" s="70"/>
      <c r="DQ1463" s="70"/>
      <c r="DR1463" s="70"/>
      <c r="DS1463" s="70"/>
      <c r="DT1463" s="70"/>
      <c r="DU1463" s="70"/>
      <c r="DV1463" s="70"/>
      <c r="DW1463" s="70"/>
      <c r="DX1463" s="70"/>
      <c r="DY1463" s="70"/>
      <c r="DZ1463" s="70"/>
      <c r="EA1463" s="70"/>
      <c r="EB1463" s="70"/>
      <c r="EC1463" s="70"/>
      <c r="ED1463" s="70"/>
      <c r="EE1463" s="70"/>
      <c r="EF1463" s="70"/>
      <c r="EG1463" s="70"/>
      <c r="EH1463" s="70"/>
      <c r="EI1463" s="70"/>
      <c r="EJ1463" s="70"/>
      <c r="EK1463" s="70"/>
      <c r="EL1463" s="70"/>
      <c r="EM1463" s="70"/>
      <c r="EN1463" s="70"/>
      <c r="EO1463" s="70"/>
      <c r="EP1463" s="70"/>
      <c r="EQ1463" s="70"/>
      <c r="ER1463" s="70"/>
      <c r="ES1463" s="70"/>
      <c r="ET1463" s="70"/>
      <c r="EU1463" s="70"/>
      <c r="EV1463" s="70"/>
      <c r="EW1463" s="70"/>
      <c r="EX1463" s="70"/>
      <c r="EY1463" s="70"/>
      <c r="EZ1463" s="70"/>
      <c r="FA1463" s="70"/>
      <c r="FB1463" s="70"/>
      <c r="FC1463" s="70"/>
      <c r="FD1463" s="70"/>
      <c r="FE1463" s="70"/>
      <c r="FF1463" s="70"/>
      <c r="FG1463" s="70"/>
      <c r="FH1463" s="70"/>
      <c r="FI1463" s="70"/>
      <c r="FJ1463" s="70"/>
      <c r="FK1463" s="70"/>
      <c r="FL1463" s="70"/>
      <c r="FM1463" s="70"/>
      <c r="FN1463" s="70"/>
      <c r="FO1463" s="70"/>
      <c r="FP1463" s="70"/>
      <c r="FQ1463" s="70"/>
      <c r="FR1463" s="70"/>
      <c r="FS1463" s="70"/>
      <c r="FT1463" s="70"/>
      <c r="FU1463" s="70"/>
      <c r="FV1463" s="70"/>
      <c r="FW1463" s="70"/>
      <c r="FX1463" s="70"/>
      <c r="FY1463" s="70"/>
      <c r="FZ1463" s="70"/>
      <c r="GA1463" s="70"/>
      <c r="GB1463" s="70"/>
      <c r="GC1463" s="70"/>
      <c r="GD1463" s="70"/>
      <c r="GE1463" s="70"/>
      <c r="GF1463" s="70"/>
      <c r="GG1463" s="70"/>
      <c r="GH1463" s="70"/>
      <c r="GI1463" s="70"/>
      <c r="GJ1463" s="70"/>
      <c r="GK1463" s="70"/>
      <c r="GL1463" s="70"/>
      <c r="GM1463" s="70"/>
      <c r="GN1463" s="70"/>
      <c r="GO1463" s="70"/>
      <c r="GP1463" s="70"/>
      <c r="GQ1463" s="70"/>
      <c r="GR1463" s="70"/>
      <c r="GS1463" s="70"/>
      <c r="GT1463" s="70"/>
      <c r="GU1463" s="70"/>
      <c r="GV1463" s="70"/>
      <c r="GW1463" s="70"/>
      <c r="GX1463" s="70"/>
      <c r="GY1463" s="70"/>
      <c r="GZ1463" s="70"/>
      <c r="HA1463" s="70"/>
      <c r="HB1463" s="70"/>
      <c r="HC1463" s="70"/>
      <c r="HD1463" s="70"/>
      <c r="HE1463" s="70"/>
      <c r="HF1463" s="70"/>
      <c r="HG1463" s="70"/>
      <c r="HH1463" s="70"/>
      <c r="HI1463" s="70"/>
      <c r="HJ1463" s="70"/>
      <c r="HK1463" s="70"/>
      <c r="HL1463" s="70"/>
      <c r="HM1463" s="70"/>
      <c r="HN1463" s="70"/>
      <c r="HO1463" s="70"/>
      <c r="HP1463" s="70"/>
      <c r="HQ1463" s="70"/>
      <c r="HR1463" s="70"/>
      <c r="HS1463" s="70"/>
      <c r="HT1463" s="70"/>
      <c r="HU1463" s="70"/>
      <c r="HV1463" s="70"/>
      <c r="HW1463" s="70"/>
      <c r="HX1463" s="70"/>
      <c r="HY1463" s="70"/>
      <c r="HZ1463" s="70"/>
      <c r="IA1463" s="70"/>
      <c r="IB1463" s="70"/>
      <c r="IC1463" s="70"/>
      <c r="ID1463" s="70"/>
      <c r="IE1463" s="70"/>
      <c r="IF1463" s="70"/>
      <c r="IG1463" s="70"/>
      <c r="IH1463" s="70"/>
      <c r="II1463" s="70"/>
      <c r="IJ1463" s="70"/>
      <c r="IK1463" s="70"/>
      <c r="IL1463" s="70"/>
    </row>
    <row r="1464" spans="1:246" s="71" customFormat="1" ht="14.25" customHeight="1" x14ac:dyDescent="0.4">
      <c r="A1464" s="39" t="s">
        <v>8055</v>
      </c>
      <c r="B1464" s="45">
        <v>370</v>
      </c>
      <c r="C1464" s="45">
        <v>1333</v>
      </c>
      <c r="D1464" s="45">
        <v>129</v>
      </c>
      <c r="E1464" s="46" t="s">
        <v>7530</v>
      </c>
      <c r="F1464" s="47" t="s">
        <v>975</v>
      </c>
      <c r="G1464" s="46" t="s">
        <v>874</v>
      </c>
      <c r="H1464" s="46" t="s">
        <v>976</v>
      </c>
      <c r="I1464" s="46" t="s">
        <v>834</v>
      </c>
      <c r="J1464" s="48">
        <v>100</v>
      </c>
      <c r="K1464" s="49">
        <v>10.8</v>
      </c>
      <c r="L1464" s="50">
        <v>100</v>
      </c>
      <c r="M1464" s="50">
        <v>1080</v>
      </c>
      <c r="N1464" s="51">
        <v>0</v>
      </c>
      <c r="O1464" s="51">
        <v>8</v>
      </c>
      <c r="P1464" s="51">
        <v>0</v>
      </c>
      <c r="Q1464" s="51">
        <v>0</v>
      </c>
      <c r="R1464" s="51">
        <f t="shared" si="192"/>
        <v>8</v>
      </c>
      <c r="S1464" s="79"/>
      <c r="T1464" s="52">
        <f t="shared" si="186"/>
        <v>0</v>
      </c>
      <c r="U1464" s="52" t="str" cm="1">
        <f t="array" aca="1" ref="U1464" ca="1">IF(S1464="", "×", IF(LEFT(S1464,2)="項番", COUNTIFS($D$2:$D$4001, INDIRECT("D" &amp; ROW()-1), $U$2:$U$4001, "〇"), "〇"))</f>
        <v>×</v>
      </c>
      <c r="V1464" s="52" t="str">
        <f t="shared" si="187"/>
        <v>×</v>
      </c>
      <c r="W1464" s="52" t="str">
        <f t="shared" si="188"/>
        <v>×</v>
      </c>
      <c r="X1464" s="53" t="str">
        <f t="shared" ca="1" si="189"/>
        <v/>
      </c>
      <c r="Y1464" s="52">
        <f t="shared" ca="1" si="190"/>
        <v>0</v>
      </c>
      <c r="Z1464" s="52">
        <f t="shared" si="191"/>
        <v>129</v>
      </c>
      <c r="AA1464" s="52" t="s">
        <v>125</v>
      </c>
      <c r="AB1464" s="70"/>
      <c r="AC1464" s="70"/>
      <c r="AD1464" s="70"/>
      <c r="AE1464" s="70"/>
      <c r="AF1464" s="70"/>
      <c r="AG1464" s="70"/>
      <c r="AH1464" s="70"/>
      <c r="AI1464" s="70"/>
      <c r="AJ1464" s="70"/>
      <c r="AK1464" s="70"/>
      <c r="AL1464" s="70"/>
      <c r="AM1464" s="70"/>
      <c r="AN1464" s="70"/>
      <c r="AO1464" s="70"/>
      <c r="AP1464" s="70"/>
      <c r="AQ1464" s="70"/>
      <c r="AR1464" s="70"/>
      <c r="AS1464" s="70"/>
      <c r="AT1464" s="70"/>
      <c r="AU1464" s="70"/>
      <c r="AV1464" s="70"/>
      <c r="AW1464" s="70"/>
      <c r="AX1464" s="70"/>
      <c r="AY1464" s="70"/>
      <c r="AZ1464" s="70"/>
      <c r="BA1464" s="70"/>
      <c r="BB1464" s="70"/>
      <c r="BC1464" s="70"/>
      <c r="BD1464" s="70"/>
      <c r="BE1464" s="70"/>
      <c r="BF1464" s="70"/>
      <c r="BG1464" s="70"/>
      <c r="BH1464" s="70"/>
      <c r="BI1464" s="70"/>
      <c r="BJ1464" s="70"/>
      <c r="BK1464" s="70"/>
      <c r="BL1464" s="70"/>
      <c r="BM1464" s="70"/>
      <c r="BN1464" s="70"/>
      <c r="BO1464" s="70"/>
      <c r="BP1464" s="70"/>
      <c r="BQ1464" s="70"/>
      <c r="BR1464" s="70"/>
      <c r="BS1464" s="70"/>
      <c r="BT1464" s="70"/>
      <c r="BU1464" s="70"/>
      <c r="BV1464" s="70"/>
      <c r="BW1464" s="70"/>
      <c r="BX1464" s="70"/>
      <c r="BY1464" s="70"/>
      <c r="BZ1464" s="70"/>
      <c r="CA1464" s="70"/>
      <c r="CB1464" s="70"/>
      <c r="CC1464" s="70"/>
      <c r="CD1464" s="70"/>
      <c r="CE1464" s="70"/>
      <c r="CF1464" s="70"/>
      <c r="CG1464" s="70"/>
      <c r="CH1464" s="70"/>
      <c r="CI1464" s="70"/>
      <c r="CJ1464" s="70"/>
      <c r="CK1464" s="70"/>
      <c r="CL1464" s="70"/>
      <c r="CM1464" s="70"/>
      <c r="CN1464" s="70"/>
      <c r="CO1464" s="70"/>
      <c r="CP1464" s="70"/>
      <c r="CQ1464" s="70"/>
      <c r="CR1464" s="70"/>
      <c r="CS1464" s="70"/>
      <c r="CT1464" s="70"/>
      <c r="CU1464" s="70"/>
      <c r="CV1464" s="70"/>
      <c r="CW1464" s="70"/>
      <c r="CX1464" s="70"/>
      <c r="CY1464" s="70"/>
      <c r="CZ1464" s="70"/>
      <c r="DA1464" s="70"/>
      <c r="DB1464" s="70"/>
      <c r="DC1464" s="70"/>
      <c r="DD1464" s="70"/>
      <c r="DE1464" s="70"/>
      <c r="DF1464" s="70"/>
      <c r="DG1464" s="70"/>
      <c r="DH1464" s="70"/>
      <c r="DI1464" s="70"/>
      <c r="DJ1464" s="70"/>
      <c r="DK1464" s="70"/>
      <c r="DL1464" s="70"/>
      <c r="DM1464" s="70"/>
      <c r="DN1464" s="70"/>
      <c r="DO1464" s="70"/>
      <c r="DP1464" s="70"/>
      <c r="DQ1464" s="70"/>
      <c r="DR1464" s="70"/>
      <c r="DS1464" s="70"/>
      <c r="DT1464" s="70"/>
      <c r="DU1464" s="70"/>
      <c r="DV1464" s="70"/>
      <c r="DW1464" s="70"/>
      <c r="DX1464" s="70"/>
      <c r="DY1464" s="70"/>
      <c r="DZ1464" s="70"/>
      <c r="EA1464" s="70"/>
      <c r="EB1464" s="70"/>
      <c r="EC1464" s="70"/>
      <c r="ED1464" s="70"/>
      <c r="EE1464" s="70"/>
      <c r="EF1464" s="70"/>
      <c r="EG1464" s="70"/>
      <c r="EH1464" s="70"/>
      <c r="EI1464" s="70"/>
      <c r="EJ1464" s="70"/>
      <c r="EK1464" s="70"/>
      <c r="EL1464" s="70"/>
      <c r="EM1464" s="70"/>
      <c r="EN1464" s="70"/>
      <c r="EO1464" s="70"/>
      <c r="EP1464" s="70"/>
      <c r="EQ1464" s="70"/>
      <c r="ER1464" s="70"/>
      <c r="ES1464" s="70"/>
      <c r="ET1464" s="70"/>
      <c r="EU1464" s="70"/>
      <c r="EV1464" s="70"/>
      <c r="EW1464" s="70"/>
      <c r="EX1464" s="70"/>
      <c r="EY1464" s="70"/>
      <c r="EZ1464" s="70"/>
      <c r="FA1464" s="70"/>
      <c r="FB1464" s="70"/>
      <c r="FC1464" s="70"/>
      <c r="FD1464" s="70"/>
      <c r="FE1464" s="70"/>
      <c r="FF1464" s="70"/>
      <c r="FG1464" s="70"/>
      <c r="FH1464" s="70"/>
      <c r="FI1464" s="70"/>
      <c r="FJ1464" s="70"/>
      <c r="FK1464" s="70"/>
      <c r="FL1464" s="70"/>
      <c r="FM1464" s="70"/>
      <c r="FN1464" s="70"/>
      <c r="FO1464" s="70"/>
      <c r="FP1464" s="70"/>
      <c r="FQ1464" s="70"/>
      <c r="FR1464" s="70"/>
      <c r="FS1464" s="70"/>
      <c r="FT1464" s="70"/>
      <c r="FU1464" s="70"/>
      <c r="FV1464" s="70"/>
      <c r="FW1464" s="70"/>
      <c r="FX1464" s="70"/>
      <c r="FY1464" s="70"/>
      <c r="FZ1464" s="70"/>
      <c r="GA1464" s="70"/>
      <c r="GB1464" s="70"/>
      <c r="GC1464" s="70"/>
      <c r="GD1464" s="70"/>
      <c r="GE1464" s="70"/>
      <c r="GF1464" s="70"/>
      <c r="GG1464" s="70"/>
      <c r="GH1464" s="70"/>
      <c r="GI1464" s="70"/>
      <c r="GJ1464" s="70"/>
      <c r="GK1464" s="70"/>
      <c r="GL1464" s="70"/>
      <c r="GM1464" s="70"/>
      <c r="GN1464" s="70"/>
      <c r="GO1464" s="70"/>
      <c r="GP1464" s="70"/>
      <c r="GQ1464" s="70"/>
      <c r="GR1464" s="70"/>
      <c r="GS1464" s="70"/>
      <c r="GT1464" s="70"/>
      <c r="GU1464" s="70"/>
      <c r="GV1464" s="70"/>
      <c r="GW1464" s="70"/>
      <c r="GX1464" s="70"/>
      <c r="GY1464" s="70"/>
      <c r="GZ1464" s="70"/>
      <c r="HA1464" s="70"/>
      <c r="HB1464" s="70"/>
      <c r="HC1464" s="70"/>
      <c r="HD1464" s="70"/>
      <c r="HE1464" s="70"/>
      <c r="HF1464" s="70"/>
      <c r="HG1464" s="70"/>
      <c r="HH1464" s="70"/>
      <c r="HI1464" s="70"/>
      <c r="HJ1464" s="70"/>
      <c r="HK1464" s="70"/>
      <c r="HL1464" s="70"/>
      <c r="HM1464" s="70"/>
      <c r="HN1464" s="70"/>
      <c r="HO1464" s="70"/>
      <c r="HP1464" s="70"/>
      <c r="HQ1464" s="70"/>
      <c r="HR1464" s="70"/>
      <c r="HS1464" s="70"/>
      <c r="HT1464" s="70"/>
      <c r="HU1464" s="70"/>
      <c r="HV1464" s="70"/>
      <c r="HW1464" s="70"/>
      <c r="HX1464" s="70"/>
      <c r="HY1464" s="70"/>
      <c r="HZ1464" s="70"/>
      <c r="IA1464" s="70"/>
      <c r="IB1464" s="70"/>
      <c r="IC1464" s="70"/>
      <c r="ID1464" s="70"/>
      <c r="IE1464" s="70"/>
      <c r="IF1464" s="70"/>
      <c r="IG1464" s="70"/>
      <c r="IH1464" s="70"/>
      <c r="II1464" s="70"/>
      <c r="IJ1464" s="70"/>
      <c r="IK1464" s="70"/>
      <c r="IL1464" s="70"/>
    </row>
    <row r="1465" spans="1:246" ht="14.25" customHeight="1" x14ac:dyDescent="0.4">
      <c r="A1465" s="39" t="s">
        <v>8055</v>
      </c>
      <c r="B1465" s="45">
        <v>371</v>
      </c>
      <c r="C1465" s="45">
        <v>1334</v>
      </c>
      <c r="D1465" s="45">
        <v>129</v>
      </c>
      <c r="E1465" s="46" t="s">
        <v>7530</v>
      </c>
      <c r="F1465" s="47" t="s">
        <v>977</v>
      </c>
      <c r="G1465" s="46" t="s">
        <v>874</v>
      </c>
      <c r="H1465" s="46" t="s">
        <v>978</v>
      </c>
      <c r="I1465" s="46" t="s">
        <v>12</v>
      </c>
      <c r="J1465" s="48">
        <v>100</v>
      </c>
      <c r="K1465" s="49">
        <v>13.8</v>
      </c>
      <c r="L1465" s="50">
        <v>100</v>
      </c>
      <c r="M1465" s="50">
        <v>1380</v>
      </c>
      <c r="N1465" s="51">
        <v>4</v>
      </c>
      <c r="O1465" s="51">
        <v>0</v>
      </c>
      <c r="P1465" s="51">
        <v>0</v>
      </c>
      <c r="Q1465" s="51">
        <v>2</v>
      </c>
      <c r="R1465" s="51">
        <f t="shared" si="192"/>
        <v>6</v>
      </c>
      <c r="S1465" s="79"/>
      <c r="T1465" s="52">
        <f t="shared" si="186"/>
        <v>0</v>
      </c>
      <c r="U1465" s="52" t="str" cm="1">
        <f t="array" aca="1" ref="U1465" ca="1">IF(S1465="", "×", IF(LEFT(S1465,2)="項番", COUNTIFS($D$2:$D$4001, INDIRECT("D" &amp; ROW()-1), $U$2:$U$4001, "〇"), "〇"))</f>
        <v>×</v>
      </c>
      <c r="V1465" s="52" t="str">
        <f t="shared" si="187"/>
        <v>×</v>
      </c>
      <c r="W1465" s="52" t="str">
        <f t="shared" si="188"/>
        <v>×</v>
      </c>
      <c r="X1465" s="53" t="str">
        <f t="shared" ca="1" si="189"/>
        <v/>
      </c>
      <c r="Y1465" s="52">
        <f t="shared" ca="1" si="190"/>
        <v>0</v>
      </c>
      <c r="Z1465" s="52">
        <f t="shared" si="191"/>
        <v>129</v>
      </c>
      <c r="AA1465" s="52" t="s">
        <v>125</v>
      </c>
    </row>
    <row r="1466" spans="1:246" ht="14.25" customHeight="1" x14ac:dyDescent="0.4">
      <c r="A1466" s="39" t="s">
        <v>8055</v>
      </c>
      <c r="B1466" s="45">
        <v>372</v>
      </c>
      <c r="C1466" s="45">
        <v>1335</v>
      </c>
      <c r="D1466" s="45">
        <v>129</v>
      </c>
      <c r="E1466" s="46" t="s">
        <v>7530</v>
      </c>
      <c r="F1466" s="47" t="s">
        <v>979</v>
      </c>
      <c r="G1466" s="46" t="s">
        <v>874</v>
      </c>
      <c r="H1466" s="46" t="s">
        <v>980</v>
      </c>
      <c r="I1466" s="46" t="s">
        <v>981</v>
      </c>
      <c r="J1466" s="48">
        <v>500</v>
      </c>
      <c r="K1466" s="49">
        <v>9.8000000000000007</v>
      </c>
      <c r="L1466" s="50">
        <v>500</v>
      </c>
      <c r="M1466" s="50">
        <v>4900</v>
      </c>
      <c r="N1466" s="46">
        <v>0</v>
      </c>
      <c r="O1466" s="46">
        <v>0</v>
      </c>
      <c r="P1466" s="46">
        <v>2</v>
      </c>
      <c r="Q1466" s="46">
        <v>0</v>
      </c>
      <c r="R1466" s="51">
        <f t="shared" si="192"/>
        <v>2</v>
      </c>
      <c r="S1466" s="79"/>
      <c r="T1466" s="52">
        <f t="shared" si="186"/>
        <v>0</v>
      </c>
      <c r="U1466" s="52" t="str" cm="1">
        <f t="array" aca="1" ref="U1466" ca="1">IF(S1466="", "×", IF(LEFT(S1466,2)="項番", COUNTIFS($D$2:$D$4001, INDIRECT("D" &amp; ROW()-1), $U$2:$U$4001, "〇"), "〇"))</f>
        <v>×</v>
      </c>
      <c r="V1466" s="52" t="str">
        <f t="shared" si="187"/>
        <v>×</v>
      </c>
      <c r="W1466" s="52" t="str">
        <f t="shared" si="188"/>
        <v>×</v>
      </c>
      <c r="X1466" s="53" t="str">
        <f t="shared" ca="1" si="189"/>
        <v/>
      </c>
      <c r="Y1466" s="52">
        <f t="shared" ca="1" si="190"/>
        <v>0</v>
      </c>
      <c r="Z1466" s="52">
        <f t="shared" si="191"/>
        <v>129</v>
      </c>
      <c r="AA1466" s="52" t="s">
        <v>125</v>
      </c>
    </row>
    <row r="1467" spans="1:246" ht="14.25" customHeight="1" x14ac:dyDescent="0.4">
      <c r="A1467" s="39" t="s">
        <v>8055</v>
      </c>
      <c r="B1467" s="45">
        <v>373</v>
      </c>
      <c r="C1467" s="45">
        <v>1336</v>
      </c>
      <c r="D1467" s="45">
        <v>129</v>
      </c>
      <c r="E1467" s="46" t="s">
        <v>7530</v>
      </c>
      <c r="F1467" s="47" t="s">
        <v>982</v>
      </c>
      <c r="G1467" s="46" t="s">
        <v>874</v>
      </c>
      <c r="H1467" s="46" t="s">
        <v>983</v>
      </c>
      <c r="I1467" s="46" t="s">
        <v>805</v>
      </c>
      <c r="J1467" s="48">
        <v>1</v>
      </c>
      <c r="K1467" s="49">
        <v>81483</v>
      </c>
      <c r="L1467" s="50">
        <v>1</v>
      </c>
      <c r="M1467" s="50">
        <v>81483</v>
      </c>
      <c r="N1467" s="51">
        <v>0</v>
      </c>
      <c r="O1467" s="51">
        <v>0</v>
      </c>
      <c r="P1467" s="51">
        <v>360</v>
      </c>
      <c r="Q1467" s="51">
        <v>0</v>
      </c>
      <c r="R1467" s="51">
        <f t="shared" si="192"/>
        <v>360</v>
      </c>
      <c r="S1467" s="79"/>
      <c r="T1467" s="52">
        <f t="shared" si="186"/>
        <v>0</v>
      </c>
      <c r="U1467" s="52" t="str" cm="1">
        <f t="array" aca="1" ref="U1467" ca="1">IF(S1467="", "×", IF(LEFT(S1467,2)="項番", COUNTIFS($D$2:$D$4001, INDIRECT("D" &amp; ROW()-1), $U$2:$U$4001, "〇"), "〇"))</f>
        <v>×</v>
      </c>
      <c r="V1467" s="52" t="str">
        <f t="shared" si="187"/>
        <v>×</v>
      </c>
      <c r="W1467" s="52" t="str">
        <f t="shared" si="188"/>
        <v>×</v>
      </c>
      <c r="X1467" s="53" t="str">
        <f t="shared" ca="1" si="189"/>
        <v/>
      </c>
      <c r="Y1467" s="52">
        <f t="shared" ca="1" si="190"/>
        <v>0</v>
      </c>
      <c r="Z1467" s="52">
        <f t="shared" si="191"/>
        <v>129</v>
      </c>
      <c r="AA1467" s="52" t="s">
        <v>125</v>
      </c>
    </row>
    <row r="1468" spans="1:246" s="54" customFormat="1" ht="14.25" customHeight="1" x14ac:dyDescent="0.4">
      <c r="A1468" s="54" t="s">
        <v>125</v>
      </c>
      <c r="B1468" s="55"/>
      <c r="C1468" s="55" t="s">
        <v>125</v>
      </c>
      <c r="D1468" s="55" t="s">
        <v>125</v>
      </c>
      <c r="E1468" s="56"/>
      <c r="F1468" s="57"/>
      <c r="G1468" s="56"/>
      <c r="H1468" s="56"/>
      <c r="I1468" s="56"/>
      <c r="J1468" s="58"/>
      <c r="K1468" s="59"/>
      <c r="L1468" s="60"/>
      <c r="M1468" s="60"/>
      <c r="N1468" s="61"/>
      <c r="O1468" s="61"/>
      <c r="P1468" s="61"/>
      <c r="Q1468" s="61"/>
      <c r="R1468" s="61"/>
      <c r="S1468" s="80" t="s">
        <v>7817</v>
      </c>
      <c r="T1468" s="62">
        <f t="shared" si="186"/>
        <v>0</v>
      </c>
      <c r="U1468" s="62" cm="1">
        <f t="array" aca="1" ref="U1468" ca="1">IF(S1468="", "×", IF(LEFT(S1468,2)="項番", COUNTIFS($D$2:$D$4001, INDIRECT("D" &amp; ROW()-1), $U$2:$U$4001, "〇"), "〇"))</f>
        <v>0</v>
      </c>
      <c r="V1468" s="62" t="str">
        <f t="shared" si="187"/>
        <v/>
      </c>
      <c r="W1468" s="62" t="str">
        <f t="shared" si="188"/>
        <v/>
      </c>
      <c r="X1468" s="63" t="str">
        <f t="shared" ca="1" si="189"/>
        <v/>
      </c>
      <c r="Y1468" s="62">
        <f t="shared" ca="1" si="190"/>
        <v>0</v>
      </c>
      <c r="Z1468" s="62">
        <f t="shared" si="191"/>
        <v>129</v>
      </c>
      <c r="AA1468" s="62" t="s">
        <v>7924</v>
      </c>
      <c r="AB1468" s="64"/>
      <c r="AC1468" s="64"/>
      <c r="AD1468" s="64"/>
      <c r="AE1468" s="64"/>
      <c r="AF1468" s="64"/>
      <c r="AG1468" s="64"/>
      <c r="AH1468" s="64"/>
      <c r="AI1468" s="64"/>
      <c r="AJ1468" s="64"/>
      <c r="AK1468" s="64"/>
      <c r="AL1468" s="64"/>
      <c r="AM1468" s="64"/>
      <c r="AN1468" s="64"/>
      <c r="AO1468" s="64"/>
      <c r="AP1468" s="64"/>
      <c r="AQ1468" s="64"/>
      <c r="AR1468" s="64"/>
      <c r="AS1468" s="64"/>
      <c r="AT1468" s="64"/>
      <c r="AU1468" s="64"/>
      <c r="AV1468" s="64"/>
      <c r="AW1468" s="64"/>
      <c r="AX1468" s="64"/>
      <c r="AY1468" s="64"/>
      <c r="AZ1468" s="64"/>
      <c r="BA1468" s="64"/>
      <c r="BB1468" s="64"/>
      <c r="BC1468" s="64"/>
      <c r="BD1468" s="64"/>
      <c r="BE1468" s="64"/>
      <c r="BF1468" s="64"/>
      <c r="BG1468" s="64"/>
      <c r="BH1468" s="64"/>
      <c r="BI1468" s="64"/>
      <c r="BJ1468" s="64"/>
      <c r="BK1468" s="64"/>
      <c r="BL1468" s="64"/>
      <c r="BM1468" s="64"/>
      <c r="BN1468" s="64"/>
      <c r="BO1468" s="64"/>
      <c r="BP1468" s="64"/>
      <c r="BQ1468" s="64"/>
      <c r="BR1468" s="64"/>
      <c r="BS1468" s="64"/>
      <c r="BT1468" s="64"/>
      <c r="BU1468" s="64"/>
      <c r="BV1468" s="64"/>
      <c r="BW1468" s="64"/>
      <c r="BX1468" s="64"/>
      <c r="BY1468" s="64"/>
      <c r="BZ1468" s="64"/>
      <c r="CA1468" s="64"/>
      <c r="CB1468" s="64"/>
      <c r="CC1468" s="64"/>
      <c r="CD1468" s="64"/>
      <c r="CE1468" s="64"/>
      <c r="CF1468" s="64"/>
      <c r="CG1468" s="64"/>
      <c r="CH1468" s="64"/>
      <c r="CI1468" s="64"/>
      <c r="CJ1468" s="64"/>
      <c r="CK1468" s="64"/>
      <c r="CL1468" s="64"/>
      <c r="CM1468" s="64"/>
      <c r="CN1468" s="64"/>
      <c r="CO1468" s="64"/>
      <c r="CP1468" s="64"/>
      <c r="CQ1468" s="64"/>
      <c r="CR1468" s="64"/>
      <c r="CS1468" s="64"/>
      <c r="CT1468" s="64"/>
      <c r="CU1468" s="64"/>
      <c r="CV1468" s="64"/>
      <c r="CW1468" s="64"/>
      <c r="CX1468" s="64"/>
      <c r="CY1468" s="64"/>
      <c r="CZ1468" s="64"/>
      <c r="DA1468" s="64"/>
      <c r="DB1468" s="64"/>
      <c r="DC1468" s="64"/>
      <c r="DD1468" s="64"/>
      <c r="DE1468" s="64"/>
      <c r="DF1468" s="64"/>
      <c r="DG1468" s="64"/>
      <c r="DH1468" s="64"/>
      <c r="DI1468" s="64"/>
      <c r="DJ1468" s="64"/>
      <c r="DK1468" s="64"/>
      <c r="DL1468" s="64"/>
      <c r="DM1468" s="64"/>
      <c r="DN1468" s="64"/>
      <c r="DO1468" s="64"/>
      <c r="DP1468" s="64"/>
      <c r="DQ1468" s="64"/>
      <c r="DR1468" s="64"/>
      <c r="DS1468" s="64"/>
      <c r="DT1468" s="64"/>
      <c r="DU1468" s="64"/>
      <c r="DV1468" s="64"/>
      <c r="DW1468" s="64"/>
      <c r="DX1468" s="64"/>
      <c r="DY1468" s="64"/>
      <c r="DZ1468" s="64"/>
      <c r="EA1468" s="64"/>
      <c r="EB1468" s="64"/>
      <c r="EC1468" s="64"/>
      <c r="ED1468" s="64"/>
      <c r="EE1468" s="64"/>
      <c r="EF1468" s="64"/>
      <c r="EG1468" s="64"/>
      <c r="EH1468" s="64"/>
      <c r="EI1468" s="64"/>
      <c r="EJ1468" s="64"/>
      <c r="EK1468" s="64"/>
      <c r="EL1468" s="64"/>
      <c r="EM1468" s="64"/>
      <c r="EN1468" s="64"/>
      <c r="EO1468" s="64"/>
      <c r="EP1468" s="64"/>
      <c r="EQ1468" s="64"/>
      <c r="ER1468" s="64"/>
      <c r="ES1468" s="64"/>
      <c r="ET1468" s="64"/>
      <c r="EU1468" s="64"/>
      <c r="EV1468" s="64"/>
      <c r="EW1468" s="64"/>
      <c r="EX1468" s="64"/>
      <c r="EY1468" s="64"/>
      <c r="EZ1468" s="64"/>
      <c r="FA1468" s="64"/>
      <c r="FB1468" s="64"/>
      <c r="FC1468" s="64"/>
      <c r="FD1468" s="64"/>
      <c r="FE1468" s="64"/>
      <c r="FF1468" s="64"/>
      <c r="FG1468" s="64"/>
      <c r="FH1468" s="64"/>
      <c r="FI1468" s="64"/>
      <c r="FJ1468" s="64"/>
      <c r="FK1468" s="64"/>
      <c r="FL1468" s="64"/>
      <c r="FM1468" s="64"/>
      <c r="FN1468" s="64"/>
      <c r="FO1468" s="64"/>
      <c r="FP1468" s="64"/>
      <c r="FQ1468" s="64"/>
      <c r="FR1468" s="64"/>
      <c r="FS1468" s="64"/>
      <c r="FT1468" s="64"/>
      <c r="FU1468" s="64"/>
      <c r="FV1468" s="64"/>
      <c r="FW1468" s="64"/>
      <c r="FX1468" s="64"/>
      <c r="FY1468" s="64"/>
      <c r="FZ1468" s="64"/>
      <c r="GA1468" s="64"/>
      <c r="GB1468" s="64"/>
      <c r="GC1468" s="64"/>
      <c r="GD1468" s="64"/>
      <c r="GE1468" s="64"/>
      <c r="GF1468" s="64"/>
      <c r="GG1468" s="64"/>
      <c r="GH1468" s="64"/>
      <c r="GI1468" s="64"/>
      <c r="GJ1468" s="64"/>
      <c r="GK1468" s="64"/>
      <c r="GL1468" s="64"/>
      <c r="GM1468" s="64"/>
      <c r="GN1468" s="64"/>
      <c r="GO1468" s="64"/>
      <c r="GP1468" s="64"/>
      <c r="GQ1468" s="64"/>
      <c r="GR1468" s="64"/>
      <c r="GS1468" s="64"/>
      <c r="GT1468" s="64"/>
      <c r="GU1468" s="64"/>
      <c r="GV1468" s="64"/>
      <c r="GW1468" s="64"/>
      <c r="GX1468" s="64"/>
      <c r="GY1468" s="64"/>
      <c r="GZ1468" s="64"/>
      <c r="HA1468" s="64"/>
      <c r="HB1468" s="64"/>
      <c r="HC1468" s="64"/>
      <c r="HD1468" s="64"/>
      <c r="HE1468" s="64"/>
      <c r="HF1468" s="64"/>
      <c r="HG1468" s="64"/>
      <c r="HH1468" s="64"/>
      <c r="HI1468" s="64"/>
      <c r="HJ1468" s="64"/>
      <c r="HK1468" s="64"/>
      <c r="HL1468" s="64"/>
      <c r="HM1468" s="64"/>
      <c r="HN1468" s="64"/>
      <c r="HO1468" s="64"/>
      <c r="HP1468" s="64"/>
      <c r="HQ1468" s="64"/>
      <c r="HR1468" s="64"/>
      <c r="HS1468" s="64"/>
      <c r="HT1468" s="64"/>
      <c r="HU1468" s="64"/>
      <c r="HV1468" s="64"/>
      <c r="HW1468" s="64"/>
      <c r="HX1468" s="64"/>
      <c r="HY1468" s="64"/>
      <c r="HZ1468" s="64"/>
      <c r="IA1468" s="64"/>
      <c r="IB1468" s="64"/>
      <c r="IC1468" s="64"/>
      <c r="ID1468" s="64"/>
      <c r="IE1468" s="64"/>
      <c r="IF1468" s="64"/>
      <c r="IG1468" s="64"/>
      <c r="IH1468" s="64"/>
      <c r="II1468" s="64"/>
      <c r="IJ1468" s="64"/>
      <c r="IK1468" s="64"/>
      <c r="IL1468" s="64"/>
    </row>
    <row r="1469" spans="1:246" ht="14.25" customHeight="1" x14ac:dyDescent="0.4">
      <c r="A1469" s="39" t="s">
        <v>8056</v>
      </c>
      <c r="B1469" s="45">
        <v>374</v>
      </c>
      <c r="C1469" s="45">
        <v>1337</v>
      </c>
      <c r="D1469" s="45">
        <v>130</v>
      </c>
      <c r="E1469" s="46" t="s">
        <v>7530</v>
      </c>
      <c r="F1469" s="47" t="s">
        <v>984</v>
      </c>
      <c r="G1469" s="46" t="s">
        <v>874</v>
      </c>
      <c r="H1469" s="46" t="s">
        <v>985</v>
      </c>
      <c r="I1469" s="46" t="s">
        <v>143</v>
      </c>
      <c r="J1469" s="48">
        <v>1</v>
      </c>
      <c r="K1469" s="49">
        <v>22617</v>
      </c>
      <c r="L1469" s="50">
        <v>1</v>
      </c>
      <c r="M1469" s="50">
        <v>22617</v>
      </c>
      <c r="N1469" s="51">
        <v>0</v>
      </c>
      <c r="O1469" s="51">
        <v>0</v>
      </c>
      <c r="P1469" s="51">
        <v>1</v>
      </c>
      <c r="Q1469" s="51">
        <v>0</v>
      </c>
      <c r="R1469" s="51">
        <f t="shared" si="192"/>
        <v>1</v>
      </c>
      <c r="S1469" s="79"/>
      <c r="T1469" s="52">
        <f t="shared" si="186"/>
        <v>0</v>
      </c>
      <c r="U1469" s="52" t="str" cm="1">
        <f t="array" aca="1" ref="U1469" ca="1">IF(S1469="", "×", IF(LEFT(S1469,2)="項番", COUNTIFS($D$2:$D$4001, INDIRECT("D" &amp; ROW()-1), $U$2:$U$4001, "〇"), "〇"))</f>
        <v>×</v>
      </c>
      <c r="V1469" s="52" t="str">
        <f t="shared" si="187"/>
        <v>×</v>
      </c>
      <c r="W1469" s="52" t="str">
        <f t="shared" si="188"/>
        <v>×</v>
      </c>
      <c r="X1469" s="53" t="str">
        <f t="shared" ca="1" si="189"/>
        <v/>
      </c>
      <c r="Y1469" s="52">
        <f t="shared" ca="1" si="190"/>
        <v>0</v>
      </c>
      <c r="Z1469" s="52">
        <f t="shared" si="191"/>
        <v>130</v>
      </c>
      <c r="AA1469" s="52" t="s">
        <v>125</v>
      </c>
    </row>
    <row r="1470" spans="1:246" ht="14.25" customHeight="1" x14ac:dyDescent="0.4">
      <c r="A1470" s="39" t="s">
        <v>8056</v>
      </c>
      <c r="B1470" s="45">
        <v>375</v>
      </c>
      <c r="C1470" s="45">
        <v>1338</v>
      </c>
      <c r="D1470" s="45">
        <v>130</v>
      </c>
      <c r="E1470" s="46" t="s">
        <v>7530</v>
      </c>
      <c r="F1470" s="47" t="s">
        <v>986</v>
      </c>
      <c r="G1470" s="46" t="s">
        <v>874</v>
      </c>
      <c r="H1470" s="46" t="s">
        <v>987</v>
      </c>
      <c r="I1470" s="46" t="s">
        <v>12</v>
      </c>
      <c r="J1470" s="48">
        <v>100</v>
      </c>
      <c r="K1470" s="49">
        <v>41.9</v>
      </c>
      <c r="L1470" s="50">
        <v>100</v>
      </c>
      <c r="M1470" s="50">
        <v>4190</v>
      </c>
      <c r="N1470" s="51">
        <v>0</v>
      </c>
      <c r="O1470" s="51">
        <v>0</v>
      </c>
      <c r="P1470" s="51">
        <v>0</v>
      </c>
      <c r="Q1470" s="51">
        <v>24</v>
      </c>
      <c r="R1470" s="51">
        <f t="shared" ref="R1470:R1502" si="193">SUM(N1470:Q1470)</f>
        <v>24</v>
      </c>
      <c r="S1470" s="79"/>
      <c r="T1470" s="52">
        <f t="shared" si="186"/>
        <v>0</v>
      </c>
      <c r="U1470" s="52" t="str" cm="1">
        <f t="array" aca="1" ref="U1470" ca="1">IF(S1470="", "×", IF(LEFT(S1470,2)="項番", COUNTIFS($D$2:$D$4001, INDIRECT("D" &amp; ROW()-1), $U$2:$U$4001, "〇"), "〇"))</f>
        <v>×</v>
      </c>
      <c r="V1470" s="52" t="str">
        <f t="shared" si="187"/>
        <v>×</v>
      </c>
      <c r="W1470" s="52" t="str">
        <f t="shared" si="188"/>
        <v>×</v>
      </c>
      <c r="X1470" s="53" t="str">
        <f t="shared" ca="1" si="189"/>
        <v/>
      </c>
      <c r="Y1470" s="52">
        <f t="shared" ca="1" si="190"/>
        <v>0</v>
      </c>
      <c r="Z1470" s="52">
        <f t="shared" si="191"/>
        <v>130</v>
      </c>
      <c r="AA1470" s="52" t="s">
        <v>125</v>
      </c>
    </row>
    <row r="1471" spans="1:246" s="42" customFormat="1" ht="14.25" customHeight="1" x14ac:dyDescent="0.4">
      <c r="A1471" s="39" t="s">
        <v>8056</v>
      </c>
      <c r="B1471" s="45">
        <v>376</v>
      </c>
      <c r="C1471" s="45">
        <v>1339</v>
      </c>
      <c r="D1471" s="45">
        <v>130</v>
      </c>
      <c r="E1471" s="46" t="s">
        <v>7530</v>
      </c>
      <c r="F1471" s="47" t="s">
        <v>988</v>
      </c>
      <c r="G1471" s="46" t="s">
        <v>874</v>
      </c>
      <c r="H1471" s="46" t="s">
        <v>989</v>
      </c>
      <c r="I1471" s="46" t="s">
        <v>12</v>
      </c>
      <c r="J1471" s="48">
        <v>100</v>
      </c>
      <c r="K1471" s="49">
        <v>113.2</v>
      </c>
      <c r="L1471" s="50">
        <v>100</v>
      </c>
      <c r="M1471" s="50">
        <v>11320</v>
      </c>
      <c r="N1471" s="51">
        <v>0</v>
      </c>
      <c r="O1471" s="51">
        <v>0</v>
      </c>
      <c r="P1471" s="51">
        <v>0</v>
      </c>
      <c r="Q1471" s="51">
        <v>24</v>
      </c>
      <c r="R1471" s="51">
        <f t="shared" si="193"/>
        <v>24</v>
      </c>
      <c r="S1471" s="79"/>
      <c r="T1471" s="52">
        <f t="shared" si="186"/>
        <v>0</v>
      </c>
      <c r="U1471" s="52" t="str" cm="1">
        <f t="array" aca="1" ref="U1471" ca="1">IF(S1471="", "×", IF(LEFT(S1471,2)="項番", COUNTIFS($D$2:$D$4001, INDIRECT("D" &amp; ROW()-1), $U$2:$U$4001, "〇"), "〇"))</f>
        <v>×</v>
      </c>
      <c r="V1471" s="52" t="str">
        <f t="shared" si="187"/>
        <v>×</v>
      </c>
      <c r="W1471" s="52" t="str">
        <f t="shared" si="188"/>
        <v>×</v>
      </c>
      <c r="X1471" s="53" t="str">
        <f t="shared" ca="1" si="189"/>
        <v/>
      </c>
      <c r="Y1471" s="52">
        <f t="shared" ca="1" si="190"/>
        <v>0</v>
      </c>
      <c r="Z1471" s="52">
        <f t="shared" si="191"/>
        <v>130</v>
      </c>
      <c r="AA1471" s="52" t="s">
        <v>125</v>
      </c>
      <c r="AB1471" s="65"/>
      <c r="AC1471" s="65"/>
      <c r="AD1471" s="65"/>
      <c r="AE1471" s="65"/>
      <c r="AF1471" s="65"/>
      <c r="AG1471" s="65"/>
      <c r="AH1471" s="65"/>
      <c r="AI1471" s="65"/>
      <c r="AJ1471" s="65"/>
      <c r="AK1471" s="65"/>
      <c r="AL1471" s="65"/>
      <c r="AM1471" s="65"/>
      <c r="AN1471" s="65"/>
      <c r="AO1471" s="65"/>
      <c r="AP1471" s="65"/>
      <c r="AQ1471" s="65"/>
      <c r="AR1471" s="65"/>
      <c r="AS1471" s="65"/>
      <c r="AT1471" s="65"/>
      <c r="AU1471" s="65"/>
      <c r="AV1471" s="65"/>
      <c r="AW1471" s="65"/>
      <c r="AX1471" s="65"/>
      <c r="AY1471" s="65"/>
      <c r="AZ1471" s="65"/>
      <c r="BA1471" s="65"/>
      <c r="BB1471" s="65"/>
      <c r="BC1471" s="65"/>
      <c r="BD1471" s="65"/>
      <c r="BE1471" s="65"/>
      <c r="BF1471" s="65"/>
      <c r="BG1471" s="65"/>
      <c r="BH1471" s="65"/>
      <c r="BI1471" s="65"/>
      <c r="BJ1471" s="65"/>
      <c r="BK1471" s="65"/>
      <c r="BL1471" s="65"/>
      <c r="BM1471" s="65"/>
      <c r="BN1471" s="65"/>
      <c r="BO1471" s="65"/>
      <c r="BP1471" s="65"/>
      <c r="BQ1471" s="65"/>
      <c r="BR1471" s="65"/>
      <c r="BS1471" s="65"/>
      <c r="BT1471" s="65"/>
      <c r="BU1471" s="65"/>
      <c r="BV1471" s="65"/>
      <c r="BW1471" s="65"/>
      <c r="BX1471" s="65"/>
      <c r="BY1471" s="65"/>
      <c r="BZ1471" s="65"/>
      <c r="CA1471" s="65"/>
      <c r="CB1471" s="65"/>
      <c r="CC1471" s="65"/>
      <c r="CD1471" s="65"/>
      <c r="CE1471" s="65"/>
      <c r="CF1471" s="65"/>
      <c r="CG1471" s="65"/>
      <c r="CH1471" s="65"/>
      <c r="CI1471" s="65"/>
      <c r="CJ1471" s="65"/>
      <c r="CK1471" s="65"/>
      <c r="CL1471" s="65"/>
      <c r="CM1471" s="65"/>
      <c r="CN1471" s="65"/>
      <c r="CO1471" s="65"/>
      <c r="CP1471" s="65"/>
      <c r="CQ1471" s="65"/>
      <c r="CR1471" s="65"/>
      <c r="CS1471" s="65"/>
      <c r="CT1471" s="65"/>
      <c r="CU1471" s="65"/>
      <c r="CV1471" s="65"/>
      <c r="CW1471" s="65"/>
      <c r="CX1471" s="65"/>
      <c r="CY1471" s="65"/>
      <c r="CZ1471" s="65"/>
      <c r="DA1471" s="65"/>
      <c r="DB1471" s="65"/>
      <c r="DC1471" s="65"/>
      <c r="DD1471" s="65"/>
      <c r="DE1471" s="65"/>
      <c r="DF1471" s="65"/>
      <c r="DG1471" s="65"/>
      <c r="DH1471" s="65"/>
      <c r="DI1471" s="65"/>
      <c r="DJ1471" s="65"/>
      <c r="DK1471" s="65"/>
      <c r="DL1471" s="65"/>
      <c r="DM1471" s="65"/>
      <c r="DN1471" s="65"/>
      <c r="DO1471" s="65"/>
      <c r="DP1471" s="65"/>
      <c r="DQ1471" s="65"/>
      <c r="DR1471" s="65"/>
      <c r="DS1471" s="65"/>
      <c r="DT1471" s="65"/>
      <c r="DU1471" s="65"/>
      <c r="DV1471" s="65"/>
      <c r="DW1471" s="65"/>
      <c r="DX1471" s="65"/>
      <c r="DY1471" s="65"/>
      <c r="DZ1471" s="65"/>
      <c r="EA1471" s="65"/>
      <c r="EB1471" s="65"/>
      <c r="EC1471" s="65"/>
      <c r="ED1471" s="65"/>
      <c r="EE1471" s="65"/>
      <c r="EF1471" s="65"/>
      <c r="EG1471" s="65"/>
      <c r="EH1471" s="65"/>
      <c r="EI1471" s="65"/>
      <c r="EJ1471" s="65"/>
      <c r="EK1471" s="65"/>
      <c r="EL1471" s="65"/>
      <c r="EM1471" s="65"/>
      <c r="EN1471" s="65"/>
      <c r="EO1471" s="65"/>
      <c r="EP1471" s="65"/>
      <c r="EQ1471" s="65"/>
      <c r="ER1471" s="65"/>
      <c r="ES1471" s="65"/>
      <c r="ET1471" s="65"/>
      <c r="EU1471" s="65"/>
      <c r="EV1471" s="65"/>
      <c r="EW1471" s="65"/>
      <c r="EX1471" s="65"/>
      <c r="EY1471" s="65"/>
      <c r="EZ1471" s="65"/>
      <c r="FA1471" s="65"/>
      <c r="FB1471" s="65"/>
      <c r="FC1471" s="65"/>
      <c r="FD1471" s="65"/>
      <c r="FE1471" s="65"/>
      <c r="FF1471" s="65"/>
      <c r="FG1471" s="65"/>
      <c r="FH1471" s="65"/>
      <c r="FI1471" s="65"/>
      <c r="FJ1471" s="65"/>
      <c r="FK1471" s="65"/>
      <c r="FL1471" s="65"/>
      <c r="FM1471" s="65"/>
      <c r="FN1471" s="65"/>
      <c r="FO1471" s="65"/>
      <c r="FP1471" s="65"/>
      <c r="FQ1471" s="65"/>
      <c r="FR1471" s="65"/>
      <c r="FS1471" s="65"/>
      <c r="FT1471" s="65"/>
      <c r="FU1471" s="65"/>
      <c r="FV1471" s="65"/>
      <c r="FW1471" s="65"/>
      <c r="FX1471" s="65"/>
      <c r="FY1471" s="65"/>
      <c r="FZ1471" s="65"/>
      <c r="GA1471" s="65"/>
      <c r="GB1471" s="65"/>
      <c r="GC1471" s="65"/>
      <c r="GD1471" s="65"/>
      <c r="GE1471" s="65"/>
      <c r="GF1471" s="65"/>
      <c r="GG1471" s="65"/>
      <c r="GH1471" s="65"/>
      <c r="GI1471" s="65"/>
      <c r="GJ1471" s="65"/>
      <c r="GK1471" s="65"/>
      <c r="GL1471" s="65"/>
      <c r="GM1471" s="65"/>
      <c r="GN1471" s="65"/>
      <c r="GO1471" s="65"/>
      <c r="GP1471" s="65"/>
      <c r="GQ1471" s="65"/>
      <c r="GR1471" s="65"/>
      <c r="GS1471" s="65"/>
      <c r="GT1471" s="65"/>
      <c r="GU1471" s="65"/>
      <c r="GV1471" s="65"/>
      <c r="GW1471" s="65"/>
      <c r="GX1471" s="65"/>
      <c r="GY1471" s="65"/>
      <c r="GZ1471" s="65"/>
      <c r="HA1471" s="65"/>
      <c r="HB1471" s="65"/>
      <c r="HC1471" s="65"/>
      <c r="HD1471" s="65"/>
      <c r="HE1471" s="65"/>
      <c r="HF1471" s="65"/>
      <c r="HG1471" s="65"/>
      <c r="HH1471" s="65"/>
      <c r="HI1471" s="65"/>
      <c r="HJ1471" s="65"/>
      <c r="HK1471" s="65"/>
      <c r="HL1471" s="65"/>
      <c r="HM1471" s="65"/>
      <c r="HN1471" s="65"/>
      <c r="HO1471" s="65"/>
      <c r="HP1471" s="65"/>
      <c r="HQ1471" s="65"/>
      <c r="HR1471" s="65"/>
      <c r="HS1471" s="65"/>
      <c r="HT1471" s="65"/>
      <c r="HU1471" s="65"/>
      <c r="HV1471" s="65"/>
      <c r="HW1471" s="65"/>
      <c r="HX1471" s="65"/>
      <c r="HY1471" s="65"/>
      <c r="HZ1471" s="65"/>
      <c r="IA1471" s="65"/>
      <c r="IB1471" s="65"/>
      <c r="IC1471" s="65"/>
      <c r="ID1471" s="65"/>
      <c r="IE1471" s="65"/>
      <c r="IF1471" s="65"/>
      <c r="IG1471" s="65"/>
      <c r="IH1471" s="65"/>
      <c r="II1471" s="65"/>
      <c r="IJ1471" s="65"/>
      <c r="IK1471" s="65"/>
      <c r="IL1471" s="65"/>
    </row>
    <row r="1472" spans="1:246" s="42" customFormat="1" ht="14.25" customHeight="1" x14ac:dyDescent="0.4">
      <c r="A1472" s="39" t="s">
        <v>8056</v>
      </c>
      <c r="B1472" s="45">
        <v>377</v>
      </c>
      <c r="C1472" s="45">
        <v>1340</v>
      </c>
      <c r="D1472" s="45">
        <v>130</v>
      </c>
      <c r="E1472" s="46" t="s">
        <v>7530</v>
      </c>
      <c r="F1472" s="47" t="s">
        <v>990</v>
      </c>
      <c r="G1472" s="46" t="s">
        <v>874</v>
      </c>
      <c r="H1472" s="46" t="s">
        <v>991</v>
      </c>
      <c r="I1472" s="46" t="s">
        <v>12</v>
      </c>
      <c r="J1472" s="48">
        <v>100</v>
      </c>
      <c r="K1472" s="49">
        <v>6.1</v>
      </c>
      <c r="L1472" s="50">
        <v>100</v>
      </c>
      <c r="M1472" s="50">
        <v>610</v>
      </c>
      <c r="N1472" s="51">
        <v>0</v>
      </c>
      <c r="O1472" s="51">
        <v>0</v>
      </c>
      <c r="P1472" s="51">
        <v>0</v>
      </c>
      <c r="Q1472" s="51">
        <v>2</v>
      </c>
      <c r="R1472" s="51">
        <f t="shared" si="193"/>
        <v>2</v>
      </c>
      <c r="S1472" s="79"/>
      <c r="T1472" s="52">
        <f t="shared" si="186"/>
        <v>0</v>
      </c>
      <c r="U1472" s="52" t="str" cm="1">
        <f t="array" aca="1" ref="U1472" ca="1">IF(S1472="", "×", IF(LEFT(S1472,2)="項番", COUNTIFS($D$2:$D$4001, INDIRECT("D" &amp; ROW()-1), $U$2:$U$4001, "〇"), "〇"))</f>
        <v>×</v>
      </c>
      <c r="V1472" s="52" t="str">
        <f t="shared" si="187"/>
        <v>×</v>
      </c>
      <c r="W1472" s="52" t="str">
        <f t="shared" si="188"/>
        <v>×</v>
      </c>
      <c r="X1472" s="53" t="str">
        <f t="shared" ca="1" si="189"/>
        <v/>
      </c>
      <c r="Y1472" s="52">
        <f t="shared" ca="1" si="190"/>
        <v>0</v>
      </c>
      <c r="Z1472" s="52">
        <f t="shared" si="191"/>
        <v>130</v>
      </c>
      <c r="AA1472" s="52" t="s">
        <v>125</v>
      </c>
      <c r="AB1472" s="65"/>
      <c r="AC1472" s="65"/>
      <c r="AD1472" s="65"/>
      <c r="AE1472" s="65"/>
      <c r="AF1472" s="65"/>
      <c r="AG1472" s="65"/>
      <c r="AH1472" s="65"/>
      <c r="AI1472" s="65"/>
      <c r="AJ1472" s="65"/>
      <c r="AK1472" s="65"/>
      <c r="AL1472" s="65"/>
      <c r="AM1472" s="65"/>
      <c r="AN1472" s="65"/>
      <c r="AO1472" s="65"/>
      <c r="AP1472" s="65"/>
      <c r="AQ1472" s="65"/>
      <c r="AR1472" s="65"/>
      <c r="AS1472" s="65"/>
      <c r="AT1472" s="65"/>
      <c r="AU1472" s="65"/>
      <c r="AV1472" s="65"/>
      <c r="AW1472" s="65"/>
      <c r="AX1472" s="65"/>
      <c r="AY1472" s="65"/>
      <c r="AZ1472" s="65"/>
      <c r="BA1472" s="65"/>
      <c r="BB1472" s="65"/>
      <c r="BC1472" s="65"/>
      <c r="BD1472" s="65"/>
      <c r="BE1472" s="65"/>
      <c r="BF1472" s="65"/>
      <c r="BG1472" s="65"/>
      <c r="BH1472" s="65"/>
      <c r="BI1472" s="65"/>
      <c r="BJ1472" s="65"/>
      <c r="BK1472" s="65"/>
      <c r="BL1472" s="65"/>
      <c r="BM1472" s="65"/>
      <c r="BN1472" s="65"/>
      <c r="BO1472" s="65"/>
      <c r="BP1472" s="65"/>
      <c r="BQ1472" s="65"/>
      <c r="BR1472" s="65"/>
      <c r="BS1472" s="65"/>
      <c r="BT1472" s="65"/>
      <c r="BU1472" s="65"/>
      <c r="BV1472" s="65"/>
      <c r="BW1472" s="65"/>
      <c r="BX1472" s="65"/>
      <c r="BY1472" s="65"/>
      <c r="BZ1472" s="65"/>
      <c r="CA1472" s="65"/>
      <c r="CB1472" s="65"/>
      <c r="CC1472" s="65"/>
      <c r="CD1472" s="65"/>
      <c r="CE1472" s="65"/>
      <c r="CF1472" s="65"/>
      <c r="CG1472" s="65"/>
      <c r="CH1472" s="65"/>
      <c r="CI1472" s="65"/>
      <c r="CJ1472" s="65"/>
      <c r="CK1472" s="65"/>
      <c r="CL1472" s="65"/>
      <c r="CM1472" s="65"/>
      <c r="CN1472" s="65"/>
      <c r="CO1472" s="65"/>
      <c r="CP1472" s="65"/>
      <c r="CQ1472" s="65"/>
      <c r="CR1472" s="65"/>
      <c r="CS1472" s="65"/>
      <c r="CT1472" s="65"/>
      <c r="CU1472" s="65"/>
      <c r="CV1472" s="65"/>
      <c r="CW1472" s="65"/>
      <c r="CX1472" s="65"/>
      <c r="CY1472" s="65"/>
      <c r="CZ1472" s="65"/>
      <c r="DA1472" s="65"/>
      <c r="DB1472" s="65"/>
      <c r="DC1472" s="65"/>
      <c r="DD1472" s="65"/>
      <c r="DE1472" s="65"/>
      <c r="DF1472" s="65"/>
      <c r="DG1472" s="65"/>
      <c r="DH1472" s="65"/>
      <c r="DI1472" s="65"/>
      <c r="DJ1472" s="65"/>
      <c r="DK1472" s="65"/>
      <c r="DL1472" s="65"/>
      <c r="DM1472" s="65"/>
      <c r="DN1472" s="65"/>
      <c r="DO1472" s="65"/>
      <c r="DP1472" s="65"/>
      <c r="DQ1472" s="65"/>
      <c r="DR1472" s="65"/>
      <c r="DS1472" s="65"/>
      <c r="DT1472" s="65"/>
      <c r="DU1472" s="65"/>
      <c r="DV1472" s="65"/>
      <c r="DW1472" s="65"/>
      <c r="DX1472" s="65"/>
      <c r="DY1472" s="65"/>
      <c r="DZ1472" s="65"/>
      <c r="EA1472" s="65"/>
      <c r="EB1472" s="65"/>
      <c r="EC1472" s="65"/>
      <c r="ED1472" s="65"/>
      <c r="EE1472" s="65"/>
      <c r="EF1472" s="65"/>
      <c r="EG1472" s="65"/>
      <c r="EH1472" s="65"/>
      <c r="EI1472" s="65"/>
      <c r="EJ1472" s="65"/>
      <c r="EK1472" s="65"/>
      <c r="EL1472" s="65"/>
      <c r="EM1472" s="65"/>
      <c r="EN1472" s="65"/>
      <c r="EO1472" s="65"/>
      <c r="EP1472" s="65"/>
      <c r="EQ1472" s="65"/>
      <c r="ER1472" s="65"/>
      <c r="ES1472" s="65"/>
      <c r="ET1472" s="65"/>
      <c r="EU1472" s="65"/>
      <c r="EV1472" s="65"/>
      <c r="EW1472" s="65"/>
      <c r="EX1472" s="65"/>
      <c r="EY1472" s="65"/>
      <c r="EZ1472" s="65"/>
      <c r="FA1472" s="65"/>
      <c r="FB1472" s="65"/>
      <c r="FC1472" s="65"/>
      <c r="FD1472" s="65"/>
      <c r="FE1472" s="65"/>
      <c r="FF1472" s="65"/>
      <c r="FG1472" s="65"/>
      <c r="FH1472" s="65"/>
      <c r="FI1472" s="65"/>
      <c r="FJ1472" s="65"/>
      <c r="FK1472" s="65"/>
      <c r="FL1472" s="65"/>
      <c r="FM1472" s="65"/>
      <c r="FN1472" s="65"/>
      <c r="FO1472" s="65"/>
      <c r="FP1472" s="65"/>
      <c r="FQ1472" s="65"/>
      <c r="FR1472" s="65"/>
      <c r="FS1472" s="65"/>
      <c r="FT1472" s="65"/>
      <c r="FU1472" s="65"/>
      <c r="FV1472" s="65"/>
      <c r="FW1472" s="65"/>
      <c r="FX1472" s="65"/>
      <c r="FY1472" s="65"/>
      <c r="FZ1472" s="65"/>
      <c r="GA1472" s="65"/>
      <c r="GB1472" s="65"/>
      <c r="GC1472" s="65"/>
      <c r="GD1472" s="65"/>
      <c r="GE1472" s="65"/>
      <c r="GF1472" s="65"/>
      <c r="GG1472" s="65"/>
      <c r="GH1472" s="65"/>
      <c r="GI1472" s="65"/>
      <c r="GJ1472" s="65"/>
      <c r="GK1472" s="65"/>
      <c r="GL1472" s="65"/>
      <c r="GM1472" s="65"/>
      <c r="GN1472" s="65"/>
      <c r="GO1472" s="65"/>
      <c r="GP1472" s="65"/>
      <c r="GQ1472" s="65"/>
      <c r="GR1472" s="65"/>
      <c r="GS1472" s="65"/>
      <c r="GT1472" s="65"/>
      <c r="GU1472" s="65"/>
      <c r="GV1472" s="65"/>
      <c r="GW1472" s="65"/>
      <c r="GX1472" s="65"/>
      <c r="GY1472" s="65"/>
      <c r="GZ1472" s="65"/>
      <c r="HA1472" s="65"/>
      <c r="HB1472" s="65"/>
      <c r="HC1472" s="65"/>
      <c r="HD1472" s="65"/>
      <c r="HE1472" s="65"/>
      <c r="HF1472" s="65"/>
      <c r="HG1472" s="65"/>
      <c r="HH1472" s="65"/>
      <c r="HI1472" s="65"/>
      <c r="HJ1472" s="65"/>
      <c r="HK1472" s="65"/>
      <c r="HL1472" s="65"/>
      <c r="HM1472" s="65"/>
      <c r="HN1472" s="65"/>
      <c r="HO1472" s="65"/>
      <c r="HP1472" s="65"/>
      <c r="HQ1472" s="65"/>
      <c r="HR1472" s="65"/>
      <c r="HS1472" s="65"/>
      <c r="HT1472" s="65"/>
      <c r="HU1472" s="65"/>
      <c r="HV1472" s="65"/>
      <c r="HW1472" s="65"/>
      <c r="HX1472" s="65"/>
      <c r="HY1472" s="65"/>
      <c r="HZ1472" s="65"/>
      <c r="IA1472" s="65"/>
      <c r="IB1472" s="65"/>
      <c r="IC1472" s="65"/>
      <c r="ID1472" s="65"/>
      <c r="IE1472" s="65"/>
      <c r="IF1472" s="65"/>
      <c r="IG1472" s="65"/>
      <c r="IH1472" s="65"/>
      <c r="II1472" s="65"/>
      <c r="IJ1472" s="65"/>
      <c r="IK1472" s="65"/>
      <c r="IL1472" s="65"/>
    </row>
    <row r="1473" spans="1:246" s="42" customFormat="1" ht="14.25" customHeight="1" x14ac:dyDescent="0.4">
      <c r="A1473" s="39" t="s">
        <v>8056</v>
      </c>
      <c r="B1473" s="45">
        <v>378</v>
      </c>
      <c r="C1473" s="45">
        <v>1341</v>
      </c>
      <c r="D1473" s="45">
        <v>130</v>
      </c>
      <c r="E1473" s="46" t="s">
        <v>7530</v>
      </c>
      <c r="F1473" s="47" t="s">
        <v>992</v>
      </c>
      <c r="G1473" s="46" t="s">
        <v>874</v>
      </c>
      <c r="H1473" s="46" t="s">
        <v>993</v>
      </c>
      <c r="I1473" s="46" t="s">
        <v>12</v>
      </c>
      <c r="J1473" s="48">
        <v>100</v>
      </c>
      <c r="K1473" s="49">
        <v>6.3</v>
      </c>
      <c r="L1473" s="50">
        <v>100</v>
      </c>
      <c r="M1473" s="50">
        <v>630</v>
      </c>
      <c r="N1473" s="51">
        <v>0</v>
      </c>
      <c r="O1473" s="51">
        <v>0</v>
      </c>
      <c r="P1473" s="51">
        <v>0</v>
      </c>
      <c r="Q1473" s="51">
        <v>24</v>
      </c>
      <c r="R1473" s="51">
        <f t="shared" si="193"/>
        <v>24</v>
      </c>
      <c r="S1473" s="79"/>
      <c r="T1473" s="52">
        <f t="shared" si="186"/>
        <v>0</v>
      </c>
      <c r="U1473" s="52" t="str" cm="1">
        <f t="array" aca="1" ref="U1473" ca="1">IF(S1473="", "×", IF(LEFT(S1473,2)="項番", COUNTIFS($D$2:$D$4001, INDIRECT("D" &amp; ROW()-1), $U$2:$U$4001, "〇"), "〇"))</f>
        <v>×</v>
      </c>
      <c r="V1473" s="52" t="str">
        <f t="shared" si="187"/>
        <v>×</v>
      </c>
      <c r="W1473" s="52" t="str">
        <f t="shared" si="188"/>
        <v>×</v>
      </c>
      <c r="X1473" s="53" t="str">
        <f t="shared" ca="1" si="189"/>
        <v/>
      </c>
      <c r="Y1473" s="52">
        <f t="shared" ca="1" si="190"/>
        <v>0</v>
      </c>
      <c r="Z1473" s="52">
        <f t="shared" si="191"/>
        <v>130</v>
      </c>
      <c r="AA1473" s="52" t="s">
        <v>125</v>
      </c>
      <c r="AB1473" s="65"/>
      <c r="AC1473" s="65"/>
      <c r="AD1473" s="65"/>
      <c r="AE1473" s="65"/>
      <c r="AF1473" s="65"/>
      <c r="AG1473" s="65"/>
      <c r="AH1473" s="65"/>
      <c r="AI1473" s="65"/>
      <c r="AJ1473" s="65"/>
      <c r="AK1473" s="65"/>
      <c r="AL1473" s="65"/>
      <c r="AM1473" s="65"/>
      <c r="AN1473" s="65"/>
      <c r="AO1473" s="65"/>
      <c r="AP1473" s="65"/>
      <c r="AQ1473" s="65"/>
      <c r="AR1473" s="65"/>
      <c r="AS1473" s="65"/>
      <c r="AT1473" s="65"/>
      <c r="AU1473" s="65"/>
      <c r="AV1473" s="65"/>
      <c r="AW1473" s="65"/>
      <c r="AX1473" s="65"/>
      <c r="AY1473" s="65"/>
      <c r="AZ1473" s="65"/>
      <c r="BA1473" s="65"/>
      <c r="BB1473" s="65"/>
      <c r="BC1473" s="65"/>
      <c r="BD1473" s="65"/>
      <c r="BE1473" s="65"/>
      <c r="BF1473" s="65"/>
      <c r="BG1473" s="65"/>
      <c r="BH1473" s="65"/>
      <c r="BI1473" s="65"/>
      <c r="BJ1473" s="65"/>
      <c r="BK1473" s="65"/>
      <c r="BL1473" s="65"/>
      <c r="BM1473" s="65"/>
      <c r="BN1473" s="65"/>
      <c r="BO1473" s="65"/>
      <c r="BP1473" s="65"/>
      <c r="BQ1473" s="65"/>
      <c r="BR1473" s="65"/>
      <c r="BS1473" s="65"/>
      <c r="BT1473" s="65"/>
      <c r="BU1473" s="65"/>
      <c r="BV1473" s="65"/>
      <c r="BW1473" s="65"/>
      <c r="BX1473" s="65"/>
      <c r="BY1473" s="65"/>
      <c r="BZ1473" s="65"/>
      <c r="CA1473" s="65"/>
      <c r="CB1473" s="65"/>
      <c r="CC1473" s="65"/>
      <c r="CD1473" s="65"/>
      <c r="CE1473" s="65"/>
      <c r="CF1473" s="65"/>
      <c r="CG1473" s="65"/>
      <c r="CH1473" s="65"/>
      <c r="CI1473" s="65"/>
      <c r="CJ1473" s="65"/>
      <c r="CK1473" s="65"/>
      <c r="CL1473" s="65"/>
      <c r="CM1473" s="65"/>
      <c r="CN1473" s="65"/>
      <c r="CO1473" s="65"/>
      <c r="CP1473" s="65"/>
      <c r="CQ1473" s="65"/>
      <c r="CR1473" s="65"/>
      <c r="CS1473" s="65"/>
      <c r="CT1473" s="65"/>
      <c r="CU1473" s="65"/>
      <c r="CV1473" s="65"/>
      <c r="CW1473" s="65"/>
      <c r="CX1473" s="65"/>
      <c r="CY1473" s="65"/>
      <c r="CZ1473" s="65"/>
      <c r="DA1473" s="65"/>
      <c r="DB1473" s="65"/>
      <c r="DC1473" s="65"/>
      <c r="DD1473" s="65"/>
      <c r="DE1473" s="65"/>
      <c r="DF1473" s="65"/>
      <c r="DG1473" s="65"/>
      <c r="DH1473" s="65"/>
      <c r="DI1473" s="65"/>
      <c r="DJ1473" s="65"/>
      <c r="DK1473" s="65"/>
      <c r="DL1473" s="65"/>
      <c r="DM1473" s="65"/>
      <c r="DN1473" s="65"/>
      <c r="DO1473" s="65"/>
      <c r="DP1473" s="65"/>
      <c r="DQ1473" s="65"/>
      <c r="DR1473" s="65"/>
      <c r="DS1473" s="65"/>
      <c r="DT1473" s="65"/>
      <c r="DU1473" s="65"/>
      <c r="DV1473" s="65"/>
      <c r="DW1473" s="65"/>
      <c r="DX1473" s="65"/>
      <c r="DY1473" s="65"/>
      <c r="DZ1473" s="65"/>
      <c r="EA1473" s="65"/>
      <c r="EB1473" s="65"/>
      <c r="EC1473" s="65"/>
      <c r="ED1473" s="65"/>
      <c r="EE1473" s="65"/>
      <c r="EF1473" s="65"/>
      <c r="EG1473" s="65"/>
      <c r="EH1473" s="65"/>
      <c r="EI1473" s="65"/>
      <c r="EJ1473" s="65"/>
      <c r="EK1473" s="65"/>
      <c r="EL1473" s="65"/>
      <c r="EM1473" s="65"/>
      <c r="EN1473" s="65"/>
      <c r="EO1473" s="65"/>
      <c r="EP1473" s="65"/>
      <c r="EQ1473" s="65"/>
      <c r="ER1473" s="65"/>
      <c r="ES1473" s="65"/>
      <c r="ET1473" s="65"/>
      <c r="EU1473" s="65"/>
      <c r="EV1473" s="65"/>
      <c r="EW1473" s="65"/>
      <c r="EX1473" s="65"/>
      <c r="EY1473" s="65"/>
      <c r="EZ1473" s="65"/>
      <c r="FA1473" s="65"/>
      <c r="FB1473" s="65"/>
      <c r="FC1473" s="65"/>
      <c r="FD1473" s="65"/>
      <c r="FE1473" s="65"/>
      <c r="FF1473" s="65"/>
      <c r="FG1473" s="65"/>
      <c r="FH1473" s="65"/>
      <c r="FI1473" s="65"/>
      <c r="FJ1473" s="65"/>
      <c r="FK1473" s="65"/>
      <c r="FL1473" s="65"/>
      <c r="FM1473" s="65"/>
      <c r="FN1473" s="65"/>
      <c r="FO1473" s="65"/>
      <c r="FP1473" s="65"/>
      <c r="FQ1473" s="65"/>
      <c r="FR1473" s="65"/>
      <c r="FS1473" s="65"/>
      <c r="FT1473" s="65"/>
      <c r="FU1473" s="65"/>
      <c r="FV1473" s="65"/>
      <c r="FW1473" s="65"/>
      <c r="FX1473" s="65"/>
      <c r="FY1473" s="65"/>
      <c r="FZ1473" s="65"/>
      <c r="GA1473" s="65"/>
      <c r="GB1473" s="65"/>
      <c r="GC1473" s="65"/>
      <c r="GD1473" s="65"/>
      <c r="GE1473" s="65"/>
      <c r="GF1473" s="65"/>
      <c r="GG1473" s="65"/>
      <c r="GH1473" s="65"/>
      <c r="GI1473" s="65"/>
      <c r="GJ1473" s="65"/>
      <c r="GK1473" s="65"/>
      <c r="GL1473" s="65"/>
      <c r="GM1473" s="65"/>
      <c r="GN1473" s="65"/>
      <c r="GO1473" s="65"/>
      <c r="GP1473" s="65"/>
      <c r="GQ1473" s="65"/>
      <c r="GR1473" s="65"/>
      <c r="GS1473" s="65"/>
      <c r="GT1473" s="65"/>
      <c r="GU1473" s="65"/>
      <c r="GV1473" s="65"/>
      <c r="GW1473" s="65"/>
      <c r="GX1473" s="65"/>
      <c r="GY1473" s="65"/>
      <c r="GZ1473" s="65"/>
      <c r="HA1473" s="65"/>
      <c r="HB1473" s="65"/>
      <c r="HC1473" s="65"/>
      <c r="HD1473" s="65"/>
      <c r="HE1473" s="65"/>
      <c r="HF1473" s="65"/>
      <c r="HG1473" s="65"/>
      <c r="HH1473" s="65"/>
      <c r="HI1473" s="65"/>
      <c r="HJ1473" s="65"/>
      <c r="HK1473" s="65"/>
      <c r="HL1473" s="65"/>
      <c r="HM1473" s="65"/>
      <c r="HN1473" s="65"/>
      <c r="HO1473" s="65"/>
      <c r="HP1473" s="65"/>
      <c r="HQ1473" s="65"/>
      <c r="HR1473" s="65"/>
      <c r="HS1473" s="65"/>
      <c r="HT1473" s="65"/>
      <c r="HU1473" s="65"/>
      <c r="HV1473" s="65"/>
      <c r="HW1473" s="65"/>
      <c r="HX1473" s="65"/>
      <c r="HY1473" s="65"/>
      <c r="HZ1473" s="65"/>
      <c r="IA1473" s="65"/>
      <c r="IB1473" s="65"/>
      <c r="IC1473" s="65"/>
      <c r="ID1473" s="65"/>
      <c r="IE1473" s="65"/>
      <c r="IF1473" s="65"/>
      <c r="IG1473" s="65"/>
      <c r="IH1473" s="65"/>
      <c r="II1473" s="65"/>
      <c r="IJ1473" s="65"/>
      <c r="IK1473" s="65"/>
      <c r="IL1473" s="65"/>
    </row>
    <row r="1474" spans="1:246" s="42" customFormat="1" ht="14.25" customHeight="1" x14ac:dyDescent="0.4">
      <c r="A1474" s="39" t="s">
        <v>8056</v>
      </c>
      <c r="B1474" s="45">
        <v>379</v>
      </c>
      <c r="C1474" s="45">
        <v>1342</v>
      </c>
      <c r="D1474" s="45">
        <v>130</v>
      </c>
      <c r="E1474" s="46" t="s">
        <v>7530</v>
      </c>
      <c r="F1474" s="47" t="s">
        <v>994</v>
      </c>
      <c r="G1474" s="46" t="s">
        <v>874</v>
      </c>
      <c r="H1474" s="46" t="s">
        <v>995</v>
      </c>
      <c r="I1474" s="46" t="s">
        <v>12</v>
      </c>
      <c r="J1474" s="48">
        <v>100</v>
      </c>
      <c r="K1474" s="49">
        <v>12.5</v>
      </c>
      <c r="L1474" s="50">
        <v>100</v>
      </c>
      <c r="M1474" s="50">
        <v>1250</v>
      </c>
      <c r="N1474" s="51">
        <v>0</v>
      </c>
      <c r="O1474" s="51">
        <v>0</v>
      </c>
      <c r="P1474" s="51">
        <v>0</v>
      </c>
      <c r="Q1474" s="51">
        <v>12</v>
      </c>
      <c r="R1474" s="51">
        <f t="shared" si="193"/>
        <v>12</v>
      </c>
      <c r="S1474" s="79"/>
      <c r="T1474" s="52">
        <f t="shared" si="186"/>
        <v>0</v>
      </c>
      <c r="U1474" s="52" t="str" cm="1">
        <f t="array" aca="1" ref="U1474" ca="1">IF(S1474="", "×", IF(LEFT(S1474,2)="項番", COUNTIFS($D$2:$D$4001, INDIRECT("D" &amp; ROW()-1), $U$2:$U$4001, "〇"), "〇"))</f>
        <v>×</v>
      </c>
      <c r="V1474" s="52" t="str">
        <f t="shared" si="187"/>
        <v>×</v>
      </c>
      <c r="W1474" s="52" t="str">
        <f t="shared" si="188"/>
        <v>×</v>
      </c>
      <c r="X1474" s="53" t="str">
        <f t="shared" ca="1" si="189"/>
        <v/>
      </c>
      <c r="Y1474" s="52">
        <f t="shared" ca="1" si="190"/>
        <v>0</v>
      </c>
      <c r="Z1474" s="52">
        <f t="shared" si="191"/>
        <v>130</v>
      </c>
      <c r="AA1474" s="52" t="s">
        <v>125</v>
      </c>
      <c r="AB1474" s="65"/>
      <c r="AC1474" s="65"/>
      <c r="AD1474" s="65"/>
      <c r="AE1474" s="65"/>
      <c r="AF1474" s="65"/>
      <c r="AG1474" s="65"/>
      <c r="AH1474" s="65"/>
      <c r="AI1474" s="65"/>
      <c r="AJ1474" s="65"/>
      <c r="AK1474" s="65"/>
      <c r="AL1474" s="65"/>
      <c r="AM1474" s="65"/>
      <c r="AN1474" s="65"/>
      <c r="AO1474" s="65"/>
      <c r="AP1474" s="65"/>
      <c r="AQ1474" s="65"/>
      <c r="AR1474" s="65"/>
      <c r="AS1474" s="65"/>
      <c r="AT1474" s="65"/>
      <c r="AU1474" s="65"/>
      <c r="AV1474" s="65"/>
      <c r="AW1474" s="65"/>
      <c r="AX1474" s="65"/>
      <c r="AY1474" s="65"/>
      <c r="AZ1474" s="65"/>
      <c r="BA1474" s="65"/>
      <c r="BB1474" s="65"/>
      <c r="BC1474" s="65"/>
      <c r="BD1474" s="65"/>
      <c r="BE1474" s="65"/>
      <c r="BF1474" s="65"/>
      <c r="BG1474" s="65"/>
      <c r="BH1474" s="65"/>
      <c r="BI1474" s="65"/>
      <c r="BJ1474" s="65"/>
      <c r="BK1474" s="65"/>
      <c r="BL1474" s="65"/>
      <c r="BM1474" s="65"/>
      <c r="BN1474" s="65"/>
      <c r="BO1474" s="65"/>
      <c r="BP1474" s="65"/>
      <c r="BQ1474" s="65"/>
      <c r="BR1474" s="65"/>
      <c r="BS1474" s="65"/>
      <c r="BT1474" s="65"/>
      <c r="BU1474" s="65"/>
      <c r="BV1474" s="65"/>
      <c r="BW1474" s="65"/>
      <c r="BX1474" s="65"/>
      <c r="BY1474" s="65"/>
      <c r="BZ1474" s="65"/>
      <c r="CA1474" s="65"/>
      <c r="CB1474" s="65"/>
      <c r="CC1474" s="65"/>
      <c r="CD1474" s="65"/>
      <c r="CE1474" s="65"/>
      <c r="CF1474" s="65"/>
      <c r="CG1474" s="65"/>
      <c r="CH1474" s="65"/>
      <c r="CI1474" s="65"/>
      <c r="CJ1474" s="65"/>
      <c r="CK1474" s="65"/>
      <c r="CL1474" s="65"/>
      <c r="CM1474" s="65"/>
      <c r="CN1474" s="65"/>
      <c r="CO1474" s="65"/>
      <c r="CP1474" s="65"/>
      <c r="CQ1474" s="65"/>
      <c r="CR1474" s="65"/>
      <c r="CS1474" s="65"/>
      <c r="CT1474" s="65"/>
      <c r="CU1474" s="65"/>
      <c r="CV1474" s="65"/>
      <c r="CW1474" s="65"/>
      <c r="CX1474" s="65"/>
      <c r="CY1474" s="65"/>
      <c r="CZ1474" s="65"/>
      <c r="DA1474" s="65"/>
      <c r="DB1474" s="65"/>
      <c r="DC1474" s="65"/>
      <c r="DD1474" s="65"/>
      <c r="DE1474" s="65"/>
      <c r="DF1474" s="65"/>
      <c r="DG1474" s="65"/>
      <c r="DH1474" s="65"/>
      <c r="DI1474" s="65"/>
      <c r="DJ1474" s="65"/>
      <c r="DK1474" s="65"/>
      <c r="DL1474" s="65"/>
      <c r="DM1474" s="65"/>
      <c r="DN1474" s="65"/>
      <c r="DO1474" s="65"/>
      <c r="DP1474" s="65"/>
      <c r="DQ1474" s="65"/>
      <c r="DR1474" s="65"/>
      <c r="DS1474" s="65"/>
      <c r="DT1474" s="65"/>
      <c r="DU1474" s="65"/>
      <c r="DV1474" s="65"/>
      <c r="DW1474" s="65"/>
      <c r="DX1474" s="65"/>
      <c r="DY1474" s="65"/>
      <c r="DZ1474" s="65"/>
      <c r="EA1474" s="65"/>
      <c r="EB1474" s="65"/>
      <c r="EC1474" s="65"/>
      <c r="ED1474" s="65"/>
      <c r="EE1474" s="65"/>
      <c r="EF1474" s="65"/>
      <c r="EG1474" s="65"/>
      <c r="EH1474" s="65"/>
      <c r="EI1474" s="65"/>
      <c r="EJ1474" s="65"/>
      <c r="EK1474" s="65"/>
      <c r="EL1474" s="65"/>
      <c r="EM1474" s="65"/>
      <c r="EN1474" s="65"/>
      <c r="EO1474" s="65"/>
      <c r="EP1474" s="65"/>
      <c r="EQ1474" s="65"/>
      <c r="ER1474" s="65"/>
      <c r="ES1474" s="65"/>
      <c r="ET1474" s="65"/>
      <c r="EU1474" s="65"/>
      <c r="EV1474" s="65"/>
      <c r="EW1474" s="65"/>
      <c r="EX1474" s="65"/>
      <c r="EY1474" s="65"/>
      <c r="EZ1474" s="65"/>
      <c r="FA1474" s="65"/>
      <c r="FB1474" s="65"/>
      <c r="FC1474" s="65"/>
      <c r="FD1474" s="65"/>
      <c r="FE1474" s="65"/>
      <c r="FF1474" s="65"/>
      <c r="FG1474" s="65"/>
      <c r="FH1474" s="65"/>
      <c r="FI1474" s="65"/>
      <c r="FJ1474" s="65"/>
      <c r="FK1474" s="65"/>
      <c r="FL1474" s="65"/>
      <c r="FM1474" s="65"/>
      <c r="FN1474" s="65"/>
      <c r="FO1474" s="65"/>
      <c r="FP1474" s="65"/>
      <c r="FQ1474" s="65"/>
      <c r="FR1474" s="65"/>
      <c r="FS1474" s="65"/>
      <c r="FT1474" s="65"/>
      <c r="FU1474" s="65"/>
      <c r="FV1474" s="65"/>
      <c r="FW1474" s="65"/>
      <c r="FX1474" s="65"/>
      <c r="FY1474" s="65"/>
      <c r="FZ1474" s="65"/>
      <c r="GA1474" s="65"/>
      <c r="GB1474" s="65"/>
      <c r="GC1474" s="65"/>
      <c r="GD1474" s="65"/>
      <c r="GE1474" s="65"/>
      <c r="GF1474" s="65"/>
      <c r="GG1474" s="65"/>
      <c r="GH1474" s="65"/>
      <c r="GI1474" s="65"/>
      <c r="GJ1474" s="65"/>
      <c r="GK1474" s="65"/>
      <c r="GL1474" s="65"/>
      <c r="GM1474" s="65"/>
      <c r="GN1474" s="65"/>
      <c r="GO1474" s="65"/>
      <c r="GP1474" s="65"/>
      <c r="GQ1474" s="65"/>
      <c r="GR1474" s="65"/>
      <c r="GS1474" s="65"/>
      <c r="GT1474" s="65"/>
      <c r="GU1474" s="65"/>
      <c r="GV1474" s="65"/>
      <c r="GW1474" s="65"/>
      <c r="GX1474" s="65"/>
      <c r="GY1474" s="65"/>
      <c r="GZ1474" s="65"/>
      <c r="HA1474" s="65"/>
      <c r="HB1474" s="65"/>
      <c r="HC1474" s="65"/>
      <c r="HD1474" s="65"/>
      <c r="HE1474" s="65"/>
      <c r="HF1474" s="65"/>
      <c r="HG1474" s="65"/>
      <c r="HH1474" s="65"/>
      <c r="HI1474" s="65"/>
      <c r="HJ1474" s="65"/>
      <c r="HK1474" s="65"/>
      <c r="HL1474" s="65"/>
      <c r="HM1474" s="65"/>
      <c r="HN1474" s="65"/>
      <c r="HO1474" s="65"/>
      <c r="HP1474" s="65"/>
      <c r="HQ1474" s="65"/>
      <c r="HR1474" s="65"/>
      <c r="HS1474" s="65"/>
      <c r="HT1474" s="65"/>
      <c r="HU1474" s="65"/>
      <c r="HV1474" s="65"/>
      <c r="HW1474" s="65"/>
      <c r="HX1474" s="65"/>
      <c r="HY1474" s="65"/>
      <c r="HZ1474" s="65"/>
      <c r="IA1474" s="65"/>
      <c r="IB1474" s="65"/>
      <c r="IC1474" s="65"/>
      <c r="ID1474" s="65"/>
      <c r="IE1474" s="65"/>
      <c r="IF1474" s="65"/>
      <c r="IG1474" s="65"/>
      <c r="IH1474" s="65"/>
      <c r="II1474" s="65"/>
      <c r="IJ1474" s="65"/>
      <c r="IK1474" s="65"/>
      <c r="IL1474" s="65"/>
    </row>
    <row r="1475" spans="1:246" s="67" customFormat="1" ht="14.25" customHeight="1" x14ac:dyDescent="0.4">
      <c r="A1475" s="54" t="s">
        <v>125</v>
      </c>
      <c r="B1475" s="55"/>
      <c r="C1475" s="55" t="s">
        <v>125</v>
      </c>
      <c r="D1475" s="55" t="s">
        <v>125</v>
      </c>
      <c r="E1475" s="56"/>
      <c r="F1475" s="57"/>
      <c r="G1475" s="56"/>
      <c r="H1475" s="56"/>
      <c r="I1475" s="56"/>
      <c r="J1475" s="58"/>
      <c r="K1475" s="59"/>
      <c r="L1475" s="60"/>
      <c r="M1475" s="60"/>
      <c r="N1475" s="61"/>
      <c r="O1475" s="61"/>
      <c r="P1475" s="61"/>
      <c r="Q1475" s="61"/>
      <c r="R1475" s="61"/>
      <c r="S1475" s="80" t="s">
        <v>7818</v>
      </c>
      <c r="T1475" s="62">
        <f t="shared" si="186"/>
        <v>0</v>
      </c>
      <c r="U1475" s="62" cm="1">
        <f t="array" aca="1" ref="U1475" ca="1">IF(S1475="", "×", IF(LEFT(S1475,2)="項番", COUNTIFS($D$2:$D$4001, INDIRECT("D" &amp; ROW()-1), $U$2:$U$4001, "〇"), "〇"))</f>
        <v>0</v>
      </c>
      <c r="V1475" s="62" t="str">
        <f t="shared" si="187"/>
        <v/>
      </c>
      <c r="W1475" s="62" t="str">
        <f t="shared" si="188"/>
        <v/>
      </c>
      <c r="X1475" s="63" t="str">
        <f t="shared" ca="1" si="189"/>
        <v/>
      </c>
      <c r="Y1475" s="62">
        <f t="shared" ca="1" si="190"/>
        <v>0</v>
      </c>
      <c r="Z1475" s="62">
        <f t="shared" si="191"/>
        <v>130</v>
      </c>
      <c r="AA1475" s="62" t="s">
        <v>7924</v>
      </c>
      <c r="AB1475" s="66"/>
      <c r="AC1475" s="66"/>
      <c r="AD1475" s="66"/>
      <c r="AE1475" s="66"/>
      <c r="AF1475" s="66"/>
      <c r="AG1475" s="66"/>
      <c r="AH1475" s="66"/>
      <c r="AI1475" s="66"/>
      <c r="AJ1475" s="66"/>
      <c r="AK1475" s="66"/>
      <c r="AL1475" s="66"/>
      <c r="AM1475" s="66"/>
      <c r="AN1475" s="66"/>
      <c r="AO1475" s="66"/>
      <c r="AP1475" s="66"/>
      <c r="AQ1475" s="66"/>
      <c r="AR1475" s="66"/>
      <c r="AS1475" s="66"/>
      <c r="AT1475" s="66"/>
      <c r="AU1475" s="66"/>
      <c r="AV1475" s="66"/>
      <c r="AW1475" s="66"/>
      <c r="AX1475" s="66"/>
      <c r="AY1475" s="66"/>
      <c r="AZ1475" s="66"/>
      <c r="BA1475" s="66"/>
      <c r="BB1475" s="66"/>
      <c r="BC1475" s="66"/>
      <c r="BD1475" s="66"/>
      <c r="BE1475" s="66"/>
      <c r="BF1475" s="66"/>
      <c r="BG1475" s="66"/>
      <c r="BH1475" s="66"/>
      <c r="BI1475" s="66"/>
      <c r="BJ1475" s="66"/>
      <c r="BK1475" s="66"/>
      <c r="BL1475" s="66"/>
      <c r="BM1475" s="66"/>
      <c r="BN1475" s="66"/>
      <c r="BO1475" s="66"/>
      <c r="BP1475" s="66"/>
      <c r="BQ1475" s="66"/>
      <c r="BR1475" s="66"/>
      <c r="BS1475" s="66"/>
      <c r="BT1475" s="66"/>
      <c r="BU1475" s="66"/>
      <c r="BV1475" s="66"/>
      <c r="BW1475" s="66"/>
      <c r="BX1475" s="66"/>
      <c r="BY1475" s="66"/>
      <c r="BZ1475" s="66"/>
      <c r="CA1475" s="66"/>
      <c r="CB1475" s="66"/>
      <c r="CC1475" s="66"/>
      <c r="CD1475" s="66"/>
      <c r="CE1475" s="66"/>
      <c r="CF1475" s="66"/>
      <c r="CG1475" s="66"/>
      <c r="CH1475" s="66"/>
      <c r="CI1475" s="66"/>
      <c r="CJ1475" s="66"/>
      <c r="CK1475" s="66"/>
      <c r="CL1475" s="66"/>
      <c r="CM1475" s="66"/>
      <c r="CN1475" s="66"/>
      <c r="CO1475" s="66"/>
      <c r="CP1475" s="66"/>
      <c r="CQ1475" s="66"/>
      <c r="CR1475" s="66"/>
      <c r="CS1475" s="66"/>
      <c r="CT1475" s="66"/>
      <c r="CU1475" s="66"/>
      <c r="CV1475" s="66"/>
      <c r="CW1475" s="66"/>
      <c r="CX1475" s="66"/>
      <c r="CY1475" s="66"/>
      <c r="CZ1475" s="66"/>
      <c r="DA1475" s="66"/>
      <c r="DB1475" s="66"/>
      <c r="DC1475" s="66"/>
      <c r="DD1475" s="66"/>
      <c r="DE1475" s="66"/>
      <c r="DF1475" s="66"/>
      <c r="DG1475" s="66"/>
      <c r="DH1475" s="66"/>
      <c r="DI1475" s="66"/>
      <c r="DJ1475" s="66"/>
      <c r="DK1475" s="66"/>
      <c r="DL1475" s="66"/>
      <c r="DM1475" s="66"/>
      <c r="DN1475" s="66"/>
      <c r="DO1475" s="66"/>
      <c r="DP1475" s="66"/>
      <c r="DQ1475" s="66"/>
      <c r="DR1475" s="66"/>
      <c r="DS1475" s="66"/>
      <c r="DT1475" s="66"/>
      <c r="DU1475" s="66"/>
      <c r="DV1475" s="66"/>
      <c r="DW1475" s="66"/>
      <c r="DX1475" s="66"/>
      <c r="DY1475" s="66"/>
      <c r="DZ1475" s="66"/>
      <c r="EA1475" s="66"/>
      <c r="EB1475" s="66"/>
      <c r="EC1475" s="66"/>
      <c r="ED1475" s="66"/>
      <c r="EE1475" s="66"/>
      <c r="EF1475" s="66"/>
      <c r="EG1475" s="66"/>
      <c r="EH1475" s="66"/>
      <c r="EI1475" s="66"/>
      <c r="EJ1475" s="66"/>
      <c r="EK1475" s="66"/>
      <c r="EL1475" s="66"/>
      <c r="EM1475" s="66"/>
      <c r="EN1475" s="66"/>
      <c r="EO1475" s="66"/>
      <c r="EP1475" s="66"/>
      <c r="EQ1475" s="66"/>
      <c r="ER1475" s="66"/>
      <c r="ES1475" s="66"/>
      <c r="ET1475" s="66"/>
      <c r="EU1475" s="66"/>
      <c r="EV1475" s="66"/>
      <c r="EW1475" s="66"/>
      <c r="EX1475" s="66"/>
      <c r="EY1475" s="66"/>
      <c r="EZ1475" s="66"/>
      <c r="FA1475" s="66"/>
      <c r="FB1475" s="66"/>
      <c r="FC1475" s="66"/>
      <c r="FD1475" s="66"/>
      <c r="FE1475" s="66"/>
      <c r="FF1475" s="66"/>
      <c r="FG1475" s="66"/>
      <c r="FH1475" s="66"/>
      <c r="FI1475" s="66"/>
      <c r="FJ1475" s="66"/>
      <c r="FK1475" s="66"/>
      <c r="FL1475" s="66"/>
      <c r="FM1475" s="66"/>
      <c r="FN1475" s="66"/>
      <c r="FO1475" s="66"/>
      <c r="FP1475" s="66"/>
      <c r="FQ1475" s="66"/>
      <c r="FR1475" s="66"/>
      <c r="FS1475" s="66"/>
      <c r="FT1475" s="66"/>
      <c r="FU1475" s="66"/>
      <c r="FV1475" s="66"/>
      <c r="FW1475" s="66"/>
      <c r="FX1475" s="66"/>
      <c r="FY1475" s="66"/>
      <c r="FZ1475" s="66"/>
      <c r="GA1475" s="66"/>
      <c r="GB1475" s="66"/>
      <c r="GC1475" s="66"/>
      <c r="GD1475" s="66"/>
      <c r="GE1475" s="66"/>
      <c r="GF1475" s="66"/>
      <c r="GG1475" s="66"/>
      <c r="GH1475" s="66"/>
      <c r="GI1475" s="66"/>
      <c r="GJ1475" s="66"/>
      <c r="GK1475" s="66"/>
      <c r="GL1475" s="66"/>
      <c r="GM1475" s="66"/>
      <c r="GN1475" s="66"/>
      <c r="GO1475" s="66"/>
      <c r="GP1475" s="66"/>
      <c r="GQ1475" s="66"/>
      <c r="GR1475" s="66"/>
      <c r="GS1475" s="66"/>
      <c r="GT1475" s="66"/>
      <c r="GU1475" s="66"/>
      <c r="GV1475" s="66"/>
      <c r="GW1475" s="66"/>
      <c r="GX1475" s="66"/>
      <c r="GY1475" s="66"/>
      <c r="GZ1475" s="66"/>
      <c r="HA1475" s="66"/>
      <c r="HB1475" s="66"/>
      <c r="HC1475" s="66"/>
      <c r="HD1475" s="66"/>
      <c r="HE1475" s="66"/>
      <c r="HF1475" s="66"/>
      <c r="HG1475" s="66"/>
      <c r="HH1475" s="66"/>
      <c r="HI1475" s="66"/>
      <c r="HJ1475" s="66"/>
      <c r="HK1475" s="66"/>
      <c r="HL1475" s="66"/>
      <c r="HM1475" s="66"/>
      <c r="HN1475" s="66"/>
      <c r="HO1475" s="66"/>
      <c r="HP1475" s="66"/>
      <c r="HQ1475" s="66"/>
      <c r="HR1475" s="66"/>
      <c r="HS1475" s="66"/>
      <c r="HT1475" s="66"/>
      <c r="HU1475" s="66"/>
      <c r="HV1475" s="66"/>
      <c r="HW1475" s="66"/>
      <c r="HX1475" s="66"/>
      <c r="HY1475" s="66"/>
      <c r="HZ1475" s="66"/>
      <c r="IA1475" s="66"/>
      <c r="IB1475" s="66"/>
      <c r="IC1475" s="66"/>
      <c r="ID1475" s="66"/>
      <c r="IE1475" s="66"/>
      <c r="IF1475" s="66"/>
      <c r="IG1475" s="66"/>
      <c r="IH1475" s="66"/>
      <c r="II1475" s="66"/>
      <c r="IJ1475" s="66"/>
      <c r="IK1475" s="66"/>
      <c r="IL1475" s="66"/>
    </row>
    <row r="1476" spans="1:246" s="42" customFormat="1" ht="14.25" customHeight="1" x14ac:dyDescent="0.4">
      <c r="A1476" s="39" t="s">
        <v>8057</v>
      </c>
      <c r="B1476" s="45">
        <v>282</v>
      </c>
      <c r="C1476" s="45">
        <v>1343</v>
      </c>
      <c r="D1476" s="45">
        <v>131</v>
      </c>
      <c r="E1476" s="46" t="s">
        <v>7530</v>
      </c>
      <c r="F1476" s="47" t="s">
        <v>785</v>
      </c>
      <c r="G1476" s="46" t="s">
        <v>786</v>
      </c>
      <c r="H1476" s="46" t="s">
        <v>787</v>
      </c>
      <c r="I1476" s="46" t="s">
        <v>14</v>
      </c>
      <c r="J1476" s="48">
        <v>10</v>
      </c>
      <c r="K1476" s="49">
        <v>456</v>
      </c>
      <c r="L1476" s="50">
        <v>10</v>
      </c>
      <c r="M1476" s="50">
        <v>4560</v>
      </c>
      <c r="N1476" s="51">
        <v>0</v>
      </c>
      <c r="O1476" s="51">
        <v>1</v>
      </c>
      <c r="P1476" s="51">
        <v>0</v>
      </c>
      <c r="Q1476" s="51">
        <v>0</v>
      </c>
      <c r="R1476" s="51">
        <f t="shared" si="193"/>
        <v>1</v>
      </c>
      <c r="S1476" s="79"/>
      <c r="T1476" s="52">
        <f t="shared" si="186"/>
        <v>0</v>
      </c>
      <c r="U1476" s="52" t="str" cm="1">
        <f t="array" aca="1" ref="U1476" ca="1">IF(S1476="", "×", IF(LEFT(S1476,2)="項番", COUNTIFS($D$2:$D$4001, INDIRECT("D" &amp; ROW()-1), $U$2:$U$4001, "〇"), "〇"))</f>
        <v>×</v>
      </c>
      <c r="V1476" s="52" t="str">
        <f t="shared" si="187"/>
        <v>×</v>
      </c>
      <c r="W1476" s="52" t="str">
        <f t="shared" si="188"/>
        <v>×</v>
      </c>
      <c r="X1476" s="53" t="str">
        <f t="shared" ca="1" si="189"/>
        <v/>
      </c>
      <c r="Y1476" s="52">
        <f t="shared" ca="1" si="190"/>
        <v>0</v>
      </c>
      <c r="Z1476" s="52">
        <f t="shared" si="191"/>
        <v>131</v>
      </c>
      <c r="AA1476" s="52" t="s">
        <v>125</v>
      </c>
      <c r="AB1476" s="65"/>
      <c r="AC1476" s="65"/>
      <c r="AD1476" s="65"/>
      <c r="AE1476" s="65"/>
      <c r="AF1476" s="65"/>
      <c r="AG1476" s="65"/>
      <c r="AH1476" s="65"/>
      <c r="AI1476" s="65"/>
      <c r="AJ1476" s="65"/>
      <c r="AK1476" s="65"/>
      <c r="AL1476" s="65"/>
      <c r="AM1476" s="65"/>
      <c r="AN1476" s="65"/>
      <c r="AO1476" s="65"/>
      <c r="AP1476" s="65"/>
      <c r="AQ1476" s="65"/>
      <c r="AR1476" s="65"/>
      <c r="AS1476" s="65"/>
      <c r="AT1476" s="65"/>
      <c r="AU1476" s="65"/>
      <c r="AV1476" s="65"/>
      <c r="AW1476" s="65"/>
      <c r="AX1476" s="65"/>
      <c r="AY1476" s="65"/>
      <c r="AZ1476" s="65"/>
      <c r="BA1476" s="65"/>
      <c r="BB1476" s="65"/>
      <c r="BC1476" s="65"/>
      <c r="BD1476" s="65"/>
      <c r="BE1476" s="65"/>
      <c r="BF1476" s="65"/>
      <c r="BG1476" s="65"/>
      <c r="BH1476" s="65"/>
      <c r="BI1476" s="65"/>
      <c r="BJ1476" s="65"/>
      <c r="BK1476" s="65"/>
      <c r="BL1476" s="65"/>
      <c r="BM1476" s="65"/>
      <c r="BN1476" s="65"/>
      <c r="BO1476" s="65"/>
      <c r="BP1476" s="65"/>
      <c r="BQ1476" s="65"/>
      <c r="BR1476" s="65"/>
      <c r="BS1476" s="65"/>
      <c r="BT1476" s="65"/>
      <c r="BU1476" s="65"/>
      <c r="BV1476" s="65"/>
      <c r="BW1476" s="65"/>
      <c r="BX1476" s="65"/>
      <c r="BY1476" s="65"/>
      <c r="BZ1476" s="65"/>
      <c r="CA1476" s="65"/>
      <c r="CB1476" s="65"/>
      <c r="CC1476" s="65"/>
      <c r="CD1476" s="65"/>
      <c r="CE1476" s="65"/>
      <c r="CF1476" s="65"/>
      <c r="CG1476" s="65"/>
      <c r="CH1476" s="65"/>
      <c r="CI1476" s="65"/>
      <c r="CJ1476" s="65"/>
      <c r="CK1476" s="65"/>
      <c r="CL1476" s="65"/>
      <c r="CM1476" s="65"/>
      <c r="CN1476" s="65"/>
      <c r="CO1476" s="65"/>
      <c r="CP1476" s="65"/>
      <c r="CQ1476" s="65"/>
      <c r="CR1476" s="65"/>
      <c r="CS1476" s="65"/>
      <c r="CT1476" s="65"/>
      <c r="CU1476" s="65"/>
      <c r="CV1476" s="65"/>
      <c r="CW1476" s="65"/>
      <c r="CX1476" s="65"/>
      <c r="CY1476" s="65"/>
      <c r="CZ1476" s="65"/>
      <c r="DA1476" s="65"/>
      <c r="DB1476" s="65"/>
      <c r="DC1476" s="65"/>
      <c r="DD1476" s="65"/>
      <c r="DE1476" s="65"/>
      <c r="DF1476" s="65"/>
      <c r="DG1476" s="65"/>
      <c r="DH1476" s="65"/>
      <c r="DI1476" s="65"/>
      <c r="DJ1476" s="65"/>
      <c r="DK1476" s="65"/>
      <c r="DL1476" s="65"/>
      <c r="DM1476" s="65"/>
      <c r="DN1476" s="65"/>
      <c r="DO1476" s="65"/>
      <c r="DP1476" s="65"/>
      <c r="DQ1476" s="65"/>
      <c r="DR1476" s="65"/>
      <c r="DS1476" s="65"/>
      <c r="DT1476" s="65"/>
      <c r="DU1476" s="65"/>
      <c r="DV1476" s="65"/>
      <c r="DW1476" s="65"/>
      <c r="DX1476" s="65"/>
      <c r="DY1476" s="65"/>
      <c r="DZ1476" s="65"/>
      <c r="EA1476" s="65"/>
      <c r="EB1476" s="65"/>
      <c r="EC1476" s="65"/>
      <c r="ED1476" s="65"/>
      <c r="EE1476" s="65"/>
      <c r="EF1476" s="65"/>
      <c r="EG1476" s="65"/>
      <c r="EH1476" s="65"/>
      <c r="EI1476" s="65"/>
      <c r="EJ1476" s="65"/>
      <c r="EK1476" s="65"/>
      <c r="EL1476" s="65"/>
      <c r="EM1476" s="65"/>
      <c r="EN1476" s="65"/>
      <c r="EO1476" s="65"/>
      <c r="EP1476" s="65"/>
      <c r="EQ1476" s="65"/>
      <c r="ER1476" s="65"/>
      <c r="ES1476" s="65"/>
      <c r="ET1476" s="65"/>
      <c r="EU1476" s="65"/>
      <c r="EV1476" s="65"/>
      <c r="EW1476" s="65"/>
      <c r="EX1476" s="65"/>
      <c r="EY1476" s="65"/>
      <c r="EZ1476" s="65"/>
      <c r="FA1476" s="65"/>
      <c r="FB1476" s="65"/>
      <c r="FC1476" s="65"/>
      <c r="FD1476" s="65"/>
      <c r="FE1476" s="65"/>
      <c r="FF1476" s="65"/>
      <c r="FG1476" s="65"/>
      <c r="FH1476" s="65"/>
      <c r="FI1476" s="65"/>
      <c r="FJ1476" s="65"/>
      <c r="FK1476" s="65"/>
      <c r="FL1476" s="65"/>
      <c r="FM1476" s="65"/>
      <c r="FN1476" s="65"/>
      <c r="FO1476" s="65"/>
      <c r="FP1476" s="65"/>
      <c r="FQ1476" s="65"/>
      <c r="FR1476" s="65"/>
      <c r="FS1476" s="65"/>
      <c r="FT1476" s="65"/>
      <c r="FU1476" s="65"/>
      <c r="FV1476" s="65"/>
      <c r="FW1476" s="65"/>
      <c r="FX1476" s="65"/>
      <c r="FY1476" s="65"/>
      <c r="FZ1476" s="65"/>
      <c r="GA1476" s="65"/>
      <c r="GB1476" s="65"/>
      <c r="GC1476" s="65"/>
      <c r="GD1476" s="65"/>
      <c r="GE1476" s="65"/>
      <c r="GF1476" s="65"/>
      <c r="GG1476" s="65"/>
      <c r="GH1476" s="65"/>
      <c r="GI1476" s="65"/>
      <c r="GJ1476" s="65"/>
      <c r="GK1476" s="65"/>
      <c r="GL1476" s="65"/>
      <c r="GM1476" s="65"/>
      <c r="GN1476" s="65"/>
      <c r="GO1476" s="65"/>
      <c r="GP1476" s="65"/>
      <c r="GQ1476" s="65"/>
      <c r="GR1476" s="65"/>
      <c r="GS1476" s="65"/>
      <c r="GT1476" s="65"/>
      <c r="GU1476" s="65"/>
      <c r="GV1476" s="65"/>
      <c r="GW1476" s="65"/>
      <c r="GX1476" s="65"/>
      <c r="GY1476" s="65"/>
      <c r="GZ1476" s="65"/>
      <c r="HA1476" s="65"/>
      <c r="HB1476" s="65"/>
      <c r="HC1476" s="65"/>
      <c r="HD1476" s="65"/>
      <c r="HE1476" s="65"/>
      <c r="HF1476" s="65"/>
      <c r="HG1476" s="65"/>
      <c r="HH1476" s="65"/>
      <c r="HI1476" s="65"/>
      <c r="HJ1476" s="65"/>
      <c r="HK1476" s="65"/>
      <c r="HL1476" s="65"/>
      <c r="HM1476" s="65"/>
      <c r="HN1476" s="65"/>
      <c r="HO1476" s="65"/>
      <c r="HP1476" s="65"/>
      <c r="HQ1476" s="65"/>
      <c r="HR1476" s="65"/>
      <c r="HS1476" s="65"/>
      <c r="HT1476" s="65"/>
      <c r="HU1476" s="65"/>
      <c r="HV1476" s="65"/>
      <c r="HW1476" s="65"/>
      <c r="HX1476" s="65"/>
      <c r="HY1476" s="65"/>
      <c r="HZ1476" s="65"/>
      <c r="IA1476" s="65"/>
      <c r="IB1476" s="65"/>
      <c r="IC1476" s="65"/>
      <c r="ID1476" s="65"/>
      <c r="IE1476" s="65"/>
      <c r="IF1476" s="65"/>
      <c r="IG1476" s="65"/>
      <c r="IH1476" s="65"/>
      <c r="II1476" s="65"/>
      <c r="IJ1476" s="65"/>
      <c r="IK1476" s="65"/>
      <c r="IL1476" s="65"/>
    </row>
    <row r="1477" spans="1:246" s="42" customFormat="1" ht="14.25" customHeight="1" x14ac:dyDescent="0.4">
      <c r="A1477" s="39" t="s">
        <v>8057</v>
      </c>
      <c r="B1477" s="45">
        <v>283</v>
      </c>
      <c r="C1477" s="45">
        <v>1344</v>
      </c>
      <c r="D1477" s="45">
        <v>131</v>
      </c>
      <c r="E1477" s="46" t="s">
        <v>7530</v>
      </c>
      <c r="F1477" s="47" t="s">
        <v>788</v>
      </c>
      <c r="G1477" s="46" t="s">
        <v>786</v>
      </c>
      <c r="H1477" s="46" t="s">
        <v>789</v>
      </c>
      <c r="I1477" s="46" t="s">
        <v>790</v>
      </c>
      <c r="J1477" s="48">
        <v>20</v>
      </c>
      <c r="K1477" s="49">
        <v>66.7</v>
      </c>
      <c r="L1477" s="50">
        <v>20</v>
      </c>
      <c r="M1477" s="50">
        <v>1334</v>
      </c>
      <c r="N1477" s="51">
        <v>0</v>
      </c>
      <c r="O1477" s="51">
        <v>14</v>
      </c>
      <c r="P1477" s="51">
        <v>0</v>
      </c>
      <c r="Q1477" s="51">
        <v>1</v>
      </c>
      <c r="R1477" s="51">
        <f t="shared" si="193"/>
        <v>15</v>
      </c>
      <c r="S1477" s="79"/>
      <c r="T1477" s="52">
        <f t="shared" ref="T1477:T1540" si="194">IF(C1477="",SUMIF(D:D,D1476,T:T),R1477*S1477)</f>
        <v>0</v>
      </c>
      <c r="U1477" s="52" t="str" cm="1">
        <f t="array" aca="1" ref="U1477" ca="1">IF(S1477="", "×", IF(LEFT(S1477,2)="項番", COUNTIFS($D$2:$D$4001, INDIRECT("D" &amp; ROW()-1), $U$2:$U$4001, "〇"), "〇"))</f>
        <v>×</v>
      </c>
      <c r="V1477" s="52" t="str">
        <f t="shared" ref="V1477:V1540" si="195">IF(LEFT(S1477,2)="項番","",IF(S1477&gt;=1,"〇","×"))</f>
        <v>×</v>
      </c>
      <c r="W1477" s="52" t="str">
        <f t="shared" ref="W1477:W1540" si="196">IF(LEFT(S1477,2)="項番","",IF(ISNUMBER(S1477),IF(INT(S1477)=S1477,"〇","×"),"×"))</f>
        <v>×</v>
      </c>
      <c r="X1477" s="53" t="str">
        <f t="shared" ref="X1477:X1540" ca="1" si="197">IF(LEFT(S1477,2)="項番",IF(U1477=0,"",IF(COUNTIF(D:D,Z1477)=U1477,"","この項番で見積単価（税別）が入力されていない品目があります")),IF(U1477="〇",IF(OR(V1477="×",W1477="×"),"←見積単価（税別）欄には、1以上の整数を入力してください",""),""))</f>
        <v/>
      </c>
      <c r="Y1477" s="52">
        <f t="shared" ref="Y1477:Y1540" ca="1" si="198">IF(X1477="",0,1)</f>
        <v>0</v>
      </c>
      <c r="Z1477" s="52">
        <f t="shared" ref="Z1477:Z1540" si="199">IF(D1477="",D1476,D1477)</f>
        <v>131</v>
      </c>
      <c r="AA1477" s="52" t="s">
        <v>125</v>
      </c>
      <c r="AB1477" s="65"/>
      <c r="AC1477" s="65"/>
      <c r="AD1477" s="65"/>
      <c r="AE1477" s="65"/>
      <c r="AF1477" s="65"/>
      <c r="AG1477" s="65"/>
      <c r="AH1477" s="65"/>
      <c r="AI1477" s="65"/>
      <c r="AJ1477" s="65"/>
      <c r="AK1477" s="65"/>
      <c r="AL1477" s="65"/>
      <c r="AM1477" s="65"/>
      <c r="AN1477" s="65"/>
      <c r="AO1477" s="65"/>
      <c r="AP1477" s="65"/>
      <c r="AQ1477" s="65"/>
      <c r="AR1477" s="65"/>
      <c r="AS1477" s="65"/>
      <c r="AT1477" s="65"/>
      <c r="AU1477" s="65"/>
      <c r="AV1477" s="65"/>
      <c r="AW1477" s="65"/>
      <c r="AX1477" s="65"/>
      <c r="AY1477" s="65"/>
      <c r="AZ1477" s="65"/>
      <c r="BA1477" s="65"/>
      <c r="BB1477" s="65"/>
      <c r="BC1477" s="65"/>
      <c r="BD1477" s="65"/>
      <c r="BE1477" s="65"/>
      <c r="BF1477" s="65"/>
      <c r="BG1477" s="65"/>
      <c r="BH1477" s="65"/>
      <c r="BI1477" s="65"/>
      <c r="BJ1477" s="65"/>
      <c r="BK1477" s="65"/>
      <c r="BL1477" s="65"/>
      <c r="BM1477" s="65"/>
      <c r="BN1477" s="65"/>
      <c r="BO1477" s="65"/>
      <c r="BP1477" s="65"/>
      <c r="BQ1477" s="65"/>
      <c r="BR1477" s="65"/>
      <c r="BS1477" s="65"/>
      <c r="BT1477" s="65"/>
      <c r="BU1477" s="65"/>
      <c r="BV1477" s="65"/>
      <c r="BW1477" s="65"/>
      <c r="BX1477" s="65"/>
      <c r="BY1477" s="65"/>
      <c r="BZ1477" s="65"/>
      <c r="CA1477" s="65"/>
      <c r="CB1477" s="65"/>
      <c r="CC1477" s="65"/>
      <c r="CD1477" s="65"/>
      <c r="CE1477" s="65"/>
      <c r="CF1477" s="65"/>
      <c r="CG1477" s="65"/>
      <c r="CH1477" s="65"/>
      <c r="CI1477" s="65"/>
      <c r="CJ1477" s="65"/>
      <c r="CK1477" s="65"/>
      <c r="CL1477" s="65"/>
      <c r="CM1477" s="65"/>
      <c r="CN1477" s="65"/>
      <c r="CO1477" s="65"/>
      <c r="CP1477" s="65"/>
      <c r="CQ1477" s="65"/>
      <c r="CR1477" s="65"/>
      <c r="CS1477" s="65"/>
      <c r="CT1477" s="65"/>
      <c r="CU1477" s="65"/>
      <c r="CV1477" s="65"/>
      <c r="CW1477" s="65"/>
      <c r="CX1477" s="65"/>
      <c r="CY1477" s="65"/>
      <c r="CZ1477" s="65"/>
      <c r="DA1477" s="65"/>
      <c r="DB1477" s="65"/>
      <c r="DC1477" s="65"/>
      <c r="DD1477" s="65"/>
      <c r="DE1477" s="65"/>
      <c r="DF1477" s="65"/>
      <c r="DG1477" s="65"/>
      <c r="DH1477" s="65"/>
      <c r="DI1477" s="65"/>
      <c r="DJ1477" s="65"/>
      <c r="DK1477" s="65"/>
      <c r="DL1477" s="65"/>
      <c r="DM1477" s="65"/>
      <c r="DN1477" s="65"/>
      <c r="DO1477" s="65"/>
      <c r="DP1477" s="65"/>
      <c r="DQ1477" s="65"/>
      <c r="DR1477" s="65"/>
      <c r="DS1477" s="65"/>
      <c r="DT1477" s="65"/>
      <c r="DU1477" s="65"/>
      <c r="DV1477" s="65"/>
      <c r="DW1477" s="65"/>
      <c r="DX1477" s="65"/>
      <c r="DY1477" s="65"/>
      <c r="DZ1477" s="65"/>
      <c r="EA1477" s="65"/>
      <c r="EB1477" s="65"/>
      <c r="EC1477" s="65"/>
      <c r="ED1477" s="65"/>
      <c r="EE1477" s="65"/>
      <c r="EF1477" s="65"/>
      <c r="EG1477" s="65"/>
      <c r="EH1477" s="65"/>
      <c r="EI1477" s="65"/>
      <c r="EJ1477" s="65"/>
      <c r="EK1477" s="65"/>
      <c r="EL1477" s="65"/>
      <c r="EM1477" s="65"/>
      <c r="EN1477" s="65"/>
      <c r="EO1477" s="65"/>
      <c r="EP1477" s="65"/>
      <c r="EQ1477" s="65"/>
      <c r="ER1477" s="65"/>
      <c r="ES1477" s="65"/>
      <c r="ET1477" s="65"/>
      <c r="EU1477" s="65"/>
      <c r="EV1477" s="65"/>
      <c r="EW1477" s="65"/>
      <c r="EX1477" s="65"/>
      <c r="EY1477" s="65"/>
      <c r="EZ1477" s="65"/>
      <c r="FA1477" s="65"/>
      <c r="FB1477" s="65"/>
      <c r="FC1477" s="65"/>
      <c r="FD1477" s="65"/>
      <c r="FE1477" s="65"/>
      <c r="FF1477" s="65"/>
      <c r="FG1477" s="65"/>
      <c r="FH1477" s="65"/>
      <c r="FI1477" s="65"/>
      <c r="FJ1477" s="65"/>
      <c r="FK1477" s="65"/>
      <c r="FL1477" s="65"/>
      <c r="FM1477" s="65"/>
      <c r="FN1477" s="65"/>
      <c r="FO1477" s="65"/>
      <c r="FP1477" s="65"/>
      <c r="FQ1477" s="65"/>
      <c r="FR1477" s="65"/>
      <c r="FS1477" s="65"/>
      <c r="FT1477" s="65"/>
      <c r="FU1477" s="65"/>
      <c r="FV1477" s="65"/>
      <c r="FW1477" s="65"/>
      <c r="FX1477" s="65"/>
      <c r="FY1477" s="65"/>
      <c r="FZ1477" s="65"/>
      <c r="GA1477" s="65"/>
      <c r="GB1477" s="65"/>
      <c r="GC1477" s="65"/>
      <c r="GD1477" s="65"/>
      <c r="GE1477" s="65"/>
      <c r="GF1477" s="65"/>
      <c r="GG1477" s="65"/>
      <c r="GH1477" s="65"/>
      <c r="GI1477" s="65"/>
      <c r="GJ1477" s="65"/>
      <c r="GK1477" s="65"/>
      <c r="GL1477" s="65"/>
      <c r="GM1477" s="65"/>
      <c r="GN1477" s="65"/>
      <c r="GO1477" s="65"/>
      <c r="GP1477" s="65"/>
      <c r="GQ1477" s="65"/>
      <c r="GR1477" s="65"/>
      <c r="GS1477" s="65"/>
      <c r="GT1477" s="65"/>
      <c r="GU1477" s="65"/>
      <c r="GV1477" s="65"/>
      <c r="GW1477" s="65"/>
      <c r="GX1477" s="65"/>
      <c r="GY1477" s="65"/>
      <c r="GZ1477" s="65"/>
      <c r="HA1477" s="65"/>
      <c r="HB1477" s="65"/>
      <c r="HC1477" s="65"/>
      <c r="HD1477" s="65"/>
      <c r="HE1477" s="65"/>
      <c r="HF1477" s="65"/>
      <c r="HG1477" s="65"/>
      <c r="HH1477" s="65"/>
      <c r="HI1477" s="65"/>
      <c r="HJ1477" s="65"/>
      <c r="HK1477" s="65"/>
      <c r="HL1477" s="65"/>
      <c r="HM1477" s="65"/>
      <c r="HN1477" s="65"/>
      <c r="HO1477" s="65"/>
      <c r="HP1477" s="65"/>
      <c r="HQ1477" s="65"/>
      <c r="HR1477" s="65"/>
      <c r="HS1477" s="65"/>
      <c r="HT1477" s="65"/>
      <c r="HU1477" s="65"/>
      <c r="HV1477" s="65"/>
      <c r="HW1477" s="65"/>
      <c r="HX1477" s="65"/>
      <c r="HY1477" s="65"/>
      <c r="HZ1477" s="65"/>
      <c r="IA1477" s="65"/>
      <c r="IB1477" s="65"/>
      <c r="IC1477" s="65"/>
      <c r="ID1477" s="65"/>
      <c r="IE1477" s="65"/>
      <c r="IF1477" s="65"/>
      <c r="IG1477" s="65"/>
      <c r="IH1477" s="65"/>
      <c r="II1477" s="65"/>
      <c r="IJ1477" s="65"/>
      <c r="IK1477" s="65"/>
      <c r="IL1477" s="65"/>
    </row>
    <row r="1478" spans="1:246" s="42" customFormat="1" ht="14.25" customHeight="1" x14ac:dyDescent="0.4">
      <c r="A1478" s="39" t="s">
        <v>8057</v>
      </c>
      <c r="B1478" s="45">
        <v>284</v>
      </c>
      <c r="C1478" s="45">
        <v>1345</v>
      </c>
      <c r="D1478" s="45">
        <v>131</v>
      </c>
      <c r="E1478" s="46" t="s">
        <v>7530</v>
      </c>
      <c r="F1478" s="47" t="s">
        <v>791</v>
      </c>
      <c r="G1478" s="46" t="s">
        <v>786</v>
      </c>
      <c r="H1478" s="46" t="s">
        <v>792</v>
      </c>
      <c r="I1478" s="46" t="s">
        <v>14</v>
      </c>
      <c r="J1478" s="48">
        <v>10</v>
      </c>
      <c r="K1478" s="49">
        <v>2196</v>
      </c>
      <c r="L1478" s="50">
        <v>10</v>
      </c>
      <c r="M1478" s="50">
        <v>21960</v>
      </c>
      <c r="N1478" s="51">
        <v>0</v>
      </c>
      <c r="O1478" s="51">
        <v>1</v>
      </c>
      <c r="P1478" s="51">
        <v>0</v>
      </c>
      <c r="Q1478" s="51">
        <v>0</v>
      </c>
      <c r="R1478" s="51">
        <f t="shared" si="193"/>
        <v>1</v>
      </c>
      <c r="S1478" s="79"/>
      <c r="T1478" s="52">
        <f t="shared" si="194"/>
        <v>0</v>
      </c>
      <c r="U1478" s="52" t="str" cm="1">
        <f t="array" aca="1" ref="U1478" ca="1">IF(S1478="", "×", IF(LEFT(S1478,2)="項番", COUNTIFS($D$2:$D$4001, INDIRECT("D" &amp; ROW()-1), $U$2:$U$4001, "〇"), "〇"))</f>
        <v>×</v>
      </c>
      <c r="V1478" s="52" t="str">
        <f t="shared" si="195"/>
        <v>×</v>
      </c>
      <c r="W1478" s="52" t="str">
        <f t="shared" si="196"/>
        <v>×</v>
      </c>
      <c r="X1478" s="53" t="str">
        <f t="shared" ca="1" si="197"/>
        <v/>
      </c>
      <c r="Y1478" s="52">
        <f t="shared" ca="1" si="198"/>
        <v>0</v>
      </c>
      <c r="Z1478" s="52">
        <f t="shared" si="199"/>
        <v>131</v>
      </c>
      <c r="AA1478" s="52" t="s">
        <v>125</v>
      </c>
      <c r="AB1478" s="65"/>
      <c r="AC1478" s="65"/>
      <c r="AD1478" s="65"/>
      <c r="AE1478" s="65"/>
      <c r="AF1478" s="65"/>
      <c r="AG1478" s="65"/>
      <c r="AH1478" s="65"/>
      <c r="AI1478" s="65"/>
      <c r="AJ1478" s="65"/>
      <c r="AK1478" s="65"/>
      <c r="AL1478" s="65"/>
      <c r="AM1478" s="65"/>
      <c r="AN1478" s="65"/>
      <c r="AO1478" s="65"/>
      <c r="AP1478" s="65"/>
      <c r="AQ1478" s="65"/>
      <c r="AR1478" s="65"/>
      <c r="AS1478" s="65"/>
      <c r="AT1478" s="65"/>
      <c r="AU1478" s="65"/>
      <c r="AV1478" s="65"/>
      <c r="AW1478" s="65"/>
      <c r="AX1478" s="65"/>
      <c r="AY1478" s="65"/>
      <c r="AZ1478" s="65"/>
      <c r="BA1478" s="65"/>
      <c r="BB1478" s="65"/>
      <c r="BC1478" s="65"/>
      <c r="BD1478" s="65"/>
      <c r="BE1478" s="65"/>
      <c r="BF1478" s="65"/>
      <c r="BG1478" s="65"/>
      <c r="BH1478" s="65"/>
      <c r="BI1478" s="65"/>
      <c r="BJ1478" s="65"/>
      <c r="BK1478" s="65"/>
      <c r="BL1478" s="65"/>
      <c r="BM1478" s="65"/>
      <c r="BN1478" s="65"/>
      <c r="BO1478" s="65"/>
      <c r="BP1478" s="65"/>
      <c r="BQ1478" s="65"/>
      <c r="BR1478" s="65"/>
      <c r="BS1478" s="65"/>
      <c r="BT1478" s="65"/>
      <c r="BU1478" s="65"/>
      <c r="BV1478" s="65"/>
      <c r="BW1478" s="65"/>
      <c r="BX1478" s="65"/>
      <c r="BY1478" s="65"/>
      <c r="BZ1478" s="65"/>
      <c r="CA1478" s="65"/>
      <c r="CB1478" s="65"/>
      <c r="CC1478" s="65"/>
      <c r="CD1478" s="65"/>
      <c r="CE1478" s="65"/>
      <c r="CF1478" s="65"/>
      <c r="CG1478" s="65"/>
      <c r="CH1478" s="65"/>
      <c r="CI1478" s="65"/>
      <c r="CJ1478" s="65"/>
      <c r="CK1478" s="65"/>
      <c r="CL1478" s="65"/>
      <c r="CM1478" s="65"/>
      <c r="CN1478" s="65"/>
      <c r="CO1478" s="65"/>
      <c r="CP1478" s="65"/>
      <c r="CQ1478" s="65"/>
      <c r="CR1478" s="65"/>
      <c r="CS1478" s="65"/>
      <c r="CT1478" s="65"/>
      <c r="CU1478" s="65"/>
      <c r="CV1478" s="65"/>
      <c r="CW1478" s="65"/>
      <c r="CX1478" s="65"/>
      <c r="CY1478" s="65"/>
      <c r="CZ1478" s="65"/>
      <c r="DA1478" s="65"/>
      <c r="DB1478" s="65"/>
      <c r="DC1478" s="65"/>
      <c r="DD1478" s="65"/>
      <c r="DE1478" s="65"/>
      <c r="DF1478" s="65"/>
      <c r="DG1478" s="65"/>
      <c r="DH1478" s="65"/>
      <c r="DI1478" s="65"/>
      <c r="DJ1478" s="65"/>
      <c r="DK1478" s="65"/>
      <c r="DL1478" s="65"/>
      <c r="DM1478" s="65"/>
      <c r="DN1478" s="65"/>
      <c r="DO1478" s="65"/>
      <c r="DP1478" s="65"/>
      <c r="DQ1478" s="65"/>
      <c r="DR1478" s="65"/>
      <c r="DS1478" s="65"/>
      <c r="DT1478" s="65"/>
      <c r="DU1478" s="65"/>
      <c r="DV1478" s="65"/>
      <c r="DW1478" s="65"/>
      <c r="DX1478" s="65"/>
      <c r="DY1478" s="65"/>
      <c r="DZ1478" s="65"/>
      <c r="EA1478" s="65"/>
      <c r="EB1478" s="65"/>
      <c r="EC1478" s="65"/>
      <c r="ED1478" s="65"/>
      <c r="EE1478" s="65"/>
      <c r="EF1478" s="65"/>
      <c r="EG1478" s="65"/>
      <c r="EH1478" s="65"/>
      <c r="EI1478" s="65"/>
      <c r="EJ1478" s="65"/>
      <c r="EK1478" s="65"/>
      <c r="EL1478" s="65"/>
      <c r="EM1478" s="65"/>
      <c r="EN1478" s="65"/>
      <c r="EO1478" s="65"/>
      <c r="EP1478" s="65"/>
      <c r="EQ1478" s="65"/>
      <c r="ER1478" s="65"/>
      <c r="ES1478" s="65"/>
      <c r="ET1478" s="65"/>
      <c r="EU1478" s="65"/>
      <c r="EV1478" s="65"/>
      <c r="EW1478" s="65"/>
      <c r="EX1478" s="65"/>
      <c r="EY1478" s="65"/>
      <c r="EZ1478" s="65"/>
      <c r="FA1478" s="65"/>
      <c r="FB1478" s="65"/>
      <c r="FC1478" s="65"/>
      <c r="FD1478" s="65"/>
      <c r="FE1478" s="65"/>
      <c r="FF1478" s="65"/>
      <c r="FG1478" s="65"/>
      <c r="FH1478" s="65"/>
      <c r="FI1478" s="65"/>
      <c r="FJ1478" s="65"/>
      <c r="FK1478" s="65"/>
      <c r="FL1478" s="65"/>
      <c r="FM1478" s="65"/>
      <c r="FN1478" s="65"/>
      <c r="FO1478" s="65"/>
      <c r="FP1478" s="65"/>
      <c r="FQ1478" s="65"/>
      <c r="FR1478" s="65"/>
      <c r="FS1478" s="65"/>
      <c r="FT1478" s="65"/>
      <c r="FU1478" s="65"/>
      <c r="FV1478" s="65"/>
      <c r="FW1478" s="65"/>
      <c r="FX1478" s="65"/>
      <c r="FY1478" s="65"/>
      <c r="FZ1478" s="65"/>
      <c r="GA1478" s="65"/>
      <c r="GB1478" s="65"/>
      <c r="GC1478" s="65"/>
      <c r="GD1478" s="65"/>
      <c r="GE1478" s="65"/>
      <c r="GF1478" s="65"/>
      <c r="GG1478" s="65"/>
      <c r="GH1478" s="65"/>
      <c r="GI1478" s="65"/>
      <c r="GJ1478" s="65"/>
      <c r="GK1478" s="65"/>
      <c r="GL1478" s="65"/>
      <c r="GM1478" s="65"/>
      <c r="GN1478" s="65"/>
      <c r="GO1478" s="65"/>
      <c r="GP1478" s="65"/>
      <c r="GQ1478" s="65"/>
      <c r="GR1478" s="65"/>
      <c r="GS1478" s="65"/>
      <c r="GT1478" s="65"/>
      <c r="GU1478" s="65"/>
      <c r="GV1478" s="65"/>
      <c r="GW1478" s="65"/>
      <c r="GX1478" s="65"/>
      <c r="GY1478" s="65"/>
      <c r="GZ1478" s="65"/>
      <c r="HA1478" s="65"/>
      <c r="HB1478" s="65"/>
      <c r="HC1478" s="65"/>
      <c r="HD1478" s="65"/>
      <c r="HE1478" s="65"/>
      <c r="HF1478" s="65"/>
      <c r="HG1478" s="65"/>
      <c r="HH1478" s="65"/>
      <c r="HI1478" s="65"/>
      <c r="HJ1478" s="65"/>
      <c r="HK1478" s="65"/>
      <c r="HL1478" s="65"/>
      <c r="HM1478" s="65"/>
      <c r="HN1478" s="65"/>
      <c r="HO1478" s="65"/>
      <c r="HP1478" s="65"/>
      <c r="HQ1478" s="65"/>
      <c r="HR1478" s="65"/>
      <c r="HS1478" s="65"/>
      <c r="HT1478" s="65"/>
      <c r="HU1478" s="65"/>
      <c r="HV1478" s="65"/>
      <c r="HW1478" s="65"/>
      <c r="HX1478" s="65"/>
      <c r="HY1478" s="65"/>
      <c r="HZ1478" s="65"/>
      <c r="IA1478" s="65"/>
      <c r="IB1478" s="65"/>
      <c r="IC1478" s="65"/>
      <c r="ID1478" s="65"/>
      <c r="IE1478" s="65"/>
      <c r="IF1478" s="65"/>
      <c r="IG1478" s="65"/>
      <c r="IH1478" s="65"/>
      <c r="II1478" s="65"/>
      <c r="IJ1478" s="65"/>
      <c r="IK1478" s="65"/>
      <c r="IL1478" s="65"/>
    </row>
    <row r="1479" spans="1:246" s="42" customFormat="1" ht="14.25" customHeight="1" x14ac:dyDescent="0.4">
      <c r="A1479" s="39" t="s">
        <v>8057</v>
      </c>
      <c r="B1479" s="45">
        <v>290</v>
      </c>
      <c r="C1479" s="45">
        <v>1346</v>
      </c>
      <c r="D1479" s="45">
        <v>131</v>
      </c>
      <c r="E1479" s="46" t="s">
        <v>7530</v>
      </c>
      <c r="F1479" s="47" t="s">
        <v>803</v>
      </c>
      <c r="G1479" s="46" t="s">
        <v>786</v>
      </c>
      <c r="H1479" s="46" t="s">
        <v>804</v>
      </c>
      <c r="I1479" s="46" t="s">
        <v>805</v>
      </c>
      <c r="J1479" s="48">
        <v>1</v>
      </c>
      <c r="K1479" s="49">
        <v>6082</v>
      </c>
      <c r="L1479" s="50">
        <v>1</v>
      </c>
      <c r="M1479" s="50">
        <v>6082</v>
      </c>
      <c r="N1479" s="51">
        <v>0</v>
      </c>
      <c r="O1479" s="51">
        <v>0</v>
      </c>
      <c r="P1479" s="51">
        <v>50</v>
      </c>
      <c r="Q1479" s="51">
        <v>0</v>
      </c>
      <c r="R1479" s="51">
        <f t="shared" si="193"/>
        <v>50</v>
      </c>
      <c r="S1479" s="79"/>
      <c r="T1479" s="52">
        <f t="shared" si="194"/>
        <v>0</v>
      </c>
      <c r="U1479" s="52" t="str" cm="1">
        <f t="array" aca="1" ref="U1479" ca="1">IF(S1479="", "×", IF(LEFT(S1479,2)="項番", COUNTIFS($D$2:$D$4001, INDIRECT("D" &amp; ROW()-1), $U$2:$U$4001, "〇"), "〇"))</f>
        <v>×</v>
      </c>
      <c r="V1479" s="52" t="str">
        <f t="shared" si="195"/>
        <v>×</v>
      </c>
      <c r="W1479" s="52" t="str">
        <f t="shared" si="196"/>
        <v>×</v>
      </c>
      <c r="X1479" s="53" t="str">
        <f t="shared" ca="1" si="197"/>
        <v/>
      </c>
      <c r="Y1479" s="52">
        <f t="shared" ca="1" si="198"/>
        <v>0</v>
      </c>
      <c r="Z1479" s="52">
        <f t="shared" si="199"/>
        <v>131</v>
      </c>
      <c r="AA1479" s="52" t="s">
        <v>125</v>
      </c>
      <c r="AB1479" s="65"/>
      <c r="AC1479" s="65"/>
      <c r="AD1479" s="65"/>
      <c r="AE1479" s="65"/>
      <c r="AF1479" s="65"/>
      <c r="AG1479" s="65"/>
      <c r="AH1479" s="65"/>
      <c r="AI1479" s="65"/>
      <c r="AJ1479" s="65"/>
      <c r="AK1479" s="65"/>
      <c r="AL1479" s="65"/>
      <c r="AM1479" s="65"/>
      <c r="AN1479" s="65"/>
      <c r="AO1479" s="65"/>
      <c r="AP1479" s="65"/>
      <c r="AQ1479" s="65"/>
      <c r="AR1479" s="65"/>
      <c r="AS1479" s="65"/>
      <c r="AT1479" s="65"/>
      <c r="AU1479" s="65"/>
      <c r="AV1479" s="65"/>
      <c r="AW1479" s="65"/>
      <c r="AX1479" s="65"/>
      <c r="AY1479" s="65"/>
      <c r="AZ1479" s="65"/>
      <c r="BA1479" s="65"/>
      <c r="BB1479" s="65"/>
      <c r="BC1479" s="65"/>
      <c r="BD1479" s="65"/>
      <c r="BE1479" s="65"/>
      <c r="BF1479" s="65"/>
      <c r="BG1479" s="65"/>
      <c r="BH1479" s="65"/>
      <c r="BI1479" s="65"/>
      <c r="BJ1479" s="65"/>
      <c r="BK1479" s="65"/>
      <c r="BL1479" s="65"/>
      <c r="BM1479" s="65"/>
      <c r="BN1479" s="65"/>
      <c r="BO1479" s="65"/>
      <c r="BP1479" s="65"/>
      <c r="BQ1479" s="65"/>
      <c r="BR1479" s="65"/>
      <c r="BS1479" s="65"/>
      <c r="BT1479" s="65"/>
      <c r="BU1479" s="65"/>
      <c r="BV1479" s="65"/>
      <c r="BW1479" s="65"/>
      <c r="BX1479" s="65"/>
      <c r="BY1479" s="65"/>
      <c r="BZ1479" s="65"/>
      <c r="CA1479" s="65"/>
      <c r="CB1479" s="65"/>
      <c r="CC1479" s="65"/>
      <c r="CD1479" s="65"/>
      <c r="CE1479" s="65"/>
      <c r="CF1479" s="65"/>
      <c r="CG1479" s="65"/>
      <c r="CH1479" s="65"/>
      <c r="CI1479" s="65"/>
      <c r="CJ1479" s="65"/>
      <c r="CK1479" s="65"/>
      <c r="CL1479" s="65"/>
      <c r="CM1479" s="65"/>
      <c r="CN1479" s="65"/>
      <c r="CO1479" s="65"/>
      <c r="CP1479" s="65"/>
      <c r="CQ1479" s="65"/>
      <c r="CR1479" s="65"/>
      <c r="CS1479" s="65"/>
      <c r="CT1479" s="65"/>
      <c r="CU1479" s="65"/>
      <c r="CV1479" s="65"/>
      <c r="CW1479" s="65"/>
      <c r="CX1479" s="65"/>
      <c r="CY1479" s="65"/>
      <c r="CZ1479" s="65"/>
      <c r="DA1479" s="65"/>
      <c r="DB1479" s="65"/>
      <c r="DC1479" s="65"/>
      <c r="DD1479" s="65"/>
      <c r="DE1479" s="65"/>
      <c r="DF1479" s="65"/>
      <c r="DG1479" s="65"/>
      <c r="DH1479" s="65"/>
      <c r="DI1479" s="65"/>
      <c r="DJ1479" s="65"/>
      <c r="DK1479" s="65"/>
      <c r="DL1479" s="65"/>
      <c r="DM1479" s="65"/>
      <c r="DN1479" s="65"/>
      <c r="DO1479" s="65"/>
      <c r="DP1479" s="65"/>
      <c r="DQ1479" s="65"/>
      <c r="DR1479" s="65"/>
      <c r="DS1479" s="65"/>
      <c r="DT1479" s="65"/>
      <c r="DU1479" s="65"/>
      <c r="DV1479" s="65"/>
      <c r="DW1479" s="65"/>
      <c r="DX1479" s="65"/>
      <c r="DY1479" s="65"/>
      <c r="DZ1479" s="65"/>
      <c r="EA1479" s="65"/>
      <c r="EB1479" s="65"/>
      <c r="EC1479" s="65"/>
      <c r="ED1479" s="65"/>
      <c r="EE1479" s="65"/>
      <c r="EF1479" s="65"/>
      <c r="EG1479" s="65"/>
      <c r="EH1479" s="65"/>
      <c r="EI1479" s="65"/>
      <c r="EJ1479" s="65"/>
      <c r="EK1479" s="65"/>
      <c r="EL1479" s="65"/>
      <c r="EM1479" s="65"/>
      <c r="EN1479" s="65"/>
      <c r="EO1479" s="65"/>
      <c r="EP1479" s="65"/>
      <c r="EQ1479" s="65"/>
      <c r="ER1479" s="65"/>
      <c r="ES1479" s="65"/>
      <c r="ET1479" s="65"/>
      <c r="EU1479" s="65"/>
      <c r="EV1479" s="65"/>
      <c r="EW1479" s="65"/>
      <c r="EX1479" s="65"/>
      <c r="EY1479" s="65"/>
      <c r="EZ1479" s="65"/>
      <c r="FA1479" s="65"/>
      <c r="FB1479" s="65"/>
      <c r="FC1479" s="65"/>
      <c r="FD1479" s="65"/>
      <c r="FE1479" s="65"/>
      <c r="FF1479" s="65"/>
      <c r="FG1479" s="65"/>
      <c r="FH1479" s="65"/>
      <c r="FI1479" s="65"/>
      <c r="FJ1479" s="65"/>
      <c r="FK1479" s="65"/>
      <c r="FL1479" s="65"/>
      <c r="FM1479" s="65"/>
      <c r="FN1479" s="65"/>
      <c r="FO1479" s="65"/>
      <c r="FP1479" s="65"/>
      <c r="FQ1479" s="65"/>
      <c r="FR1479" s="65"/>
      <c r="FS1479" s="65"/>
      <c r="FT1479" s="65"/>
      <c r="FU1479" s="65"/>
      <c r="FV1479" s="65"/>
      <c r="FW1479" s="65"/>
      <c r="FX1479" s="65"/>
      <c r="FY1479" s="65"/>
      <c r="FZ1479" s="65"/>
      <c r="GA1479" s="65"/>
      <c r="GB1479" s="65"/>
      <c r="GC1479" s="65"/>
      <c r="GD1479" s="65"/>
      <c r="GE1479" s="65"/>
      <c r="GF1479" s="65"/>
      <c r="GG1479" s="65"/>
      <c r="GH1479" s="65"/>
      <c r="GI1479" s="65"/>
      <c r="GJ1479" s="65"/>
      <c r="GK1479" s="65"/>
      <c r="GL1479" s="65"/>
      <c r="GM1479" s="65"/>
      <c r="GN1479" s="65"/>
      <c r="GO1479" s="65"/>
      <c r="GP1479" s="65"/>
      <c r="GQ1479" s="65"/>
      <c r="GR1479" s="65"/>
      <c r="GS1479" s="65"/>
      <c r="GT1479" s="65"/>
      <c r="GU1479" s="65"/>
      <c r="GV1479" s="65"/>
      <c r="GW1479" s="65"/>
      <c r="GX1479" s="65"/>
      <c r="GY1479" s="65"/>
      <c r="GZ1479" s="65"/>
      <c r="HA1479" s="65"/>
      <c r="HB1479" s="65"/>
      <c r="HC1479" s="65"/>
      <c r="HD1479" s="65"/>
      <c r="HE1479" s="65"/>
      <c r="HF1479" s="65"/>
      <c r="HG1479" s="65"/>
      <c r="HH1479" s="65"/>
      <c r="HI1479" s="65"/>
      <c r="HJ1479" s="65"/>
      <c r="HK1479" s="65"/>
      <c r="HL1479" s="65"/>
      <c r="HM1479" s="65"/>
      <c r="HN1479" s="65"/>
      <c r="HO1479" s="65"/>
      <c r="HP1479" s="65"/>
      <c r="HQ1479" s="65"/>
      <c r="HR1479" s="65"/>
      <c r="HS1479" s="65"/>
      <c r="HT1479" s="65"/>
      <c r="HU1479" s="65"/>
      <c r="HV1479" s="65"/>
      <c r="HW1479" s="65"/>
      <c r="HX1479" s="65"/>
      <c r="HY1479" s="65"/>
      <c r="HZ1479" s="65"/>
      <c r="IA1479" s="65"/>
      <c r="IB1479" s="65"/>
      <c r="IC1479" s="65"/>
      <c r="ID1479" s="65"/>
      <c r="IE1479" s="65"/>
      <c r="IF1479" s="65"/>
      <c r="IG1479" s="65"/>
      <c r="IH1479" s="65"/>
      <c r="II1479" s="65"/>
      <c r="IJ1479" s="65"/>
      <c r="IK1479" s="65"/>
      <c r="IL1479" s="65"/>
    </row>
    <row r="1480" spans="1:246" s="71" customFormat="1" ht="14.25" customHeight="1" x14ac:dyDescent="0.4">
      <c r="A1480" s="39" t="s">
        <v>8057</v>
      </c>
      <c r="B1480" s="45">
        <v>296</v>
      </c>
      <c r="C1480" s="45">
        <v>1347</v>
      </c>
      <c r="D1480" s="45">
        <v>131</v>
      </c>
      <c r="E1480" s="46" t="s">
        <v>7530</v>
      </c>
      <c r="F1480" s="47" t="s">
        <v>817</v>
      </c>
      <c r="G1480" s="46" t="s">
        <v>786</v>
      </c>
      <c r="H1480" s="46" t="s">
        <v>818</v>
      </c>
      <c r="I1480" s="46" t="s">
        <v>143</v>
      </c>
      <c r="J1480" s="48">
        <v>1</v>
      </c>
      <c r="K1480" s="49">
        <v>40563</v>
      </c>
      <c r="L1480" s="50">
        <v>1</v>
      </c>
      <c r="M1480" s="50">
        <v>40563</v>
      </c>
      <c r="N1480" s="51">
        <v>0</v>
      </c>
      <c r="O1480" s="51">
        <v>2</v>
      </c>
      <c r="P1480" s="51">
        <v>144</v>
      </c>
      <c r="Q1480" s="51">
        <v>0</v>
      </c>
      <c r="R1480" s="51">
        <f t="shared" si="193"/>
        <v>146</v>
      </c>
      <c r="S1480" s="79"/>
      <c r="T1480" s="52">
        <f t="shared" si="194"/>
        <v>0</v>
      </c>
      <c r="U1480" s="52" t="str" cm="1">
        <f t="array" aca="1" ref="U1480" ca="1">IF(S1480="", "×", IF(LEFT(S1480,2)="項番", COUNTIFS($D$2:$D$4001, INDIRECT("D" &amp; ROW()-1), $U$2:$U$4001, "〇"), "〇"))</f>
        <v>×</v>
      </c>
      <c r="V1480" s="52" t="str">
        <f t="shared" si="195"/>
        <v>×</v>
      </c>
      <c r="W1480" s="52" t="str">
        <f t="shared" si="196"/>
        <v>×</v>
      </c>
      <c r="X1480" s="53" t="str">
        <f t="shared" ca="1" si="197"/>
        <v/>
      </c>
      <c r="Y1480" s="52">
        <f t="shared" ca="1" si="198"/>
        <v>0</v>
      </c>
      <c r="Z1480" s="52">
        <f t="shared" si="199"/>
        <v>131</v>
      </c>
      <c r="AA1480" s="52" t="s">
        <v>125</v>
      </c>
      <c r="AB1480" s="70"/>
      <c r="AC1480" s="70"/>
      <c r="AD1480" s="70"/>
      <c r="AE1480" s="70"/>
      <c r="AF1480" s="70"/>
      <c r="AG1480" s="70"/>
      <c r="AH1480" s="70"/>
      <c r="AI1480" s="70"/>
      <c r="AJ1480" s="70"/>
      <c r="AK1480" s="70"/>
      <c r="AL1480" s="70"/>
      <c r="AM1480" s="70"/>
      <c r="AN1480" s="70"/>
      <c r="AO1480" s="70"/>
      <c r="AP1480" s="70"/>
      <c r="AQ1480" s="70"/>
      <c r="AR1480" s="70"/>
      <c r="AS1480" s="70"/>
      <c r="AT1480" s="70"/>
      <c r="AU1480" s="70"/>
      <c r="AV1480" s="70"/>
      <c r="AW1480" s="70"/>
      <c r="AX1480" s="70"/>
      <c r="AY1480" s="70"/>
      <c r="AZ1480" s="70"/>
      <c r="BA1480" s="70"/>
      <c r="BB1480" s="70"/>
      <c r="BC1480" s="70"/>
      <c r="BD1480" s="70"/>
      <c r="BE1480" s="70"/>
      <c r="BF1480" s="70"/>
      <c r="BG1480" s="70"/>
      <c r="BH1480" s="70"/>
      <c r="BI1480" s="70"/>
      <c r="BJ1480" s="70"/>
      <c r="BK1480" s="70"/>
      <c r="BL1480" s="70"/>
      <c r="BM1480" s="70"/>
      <c r="BN1480" s="70"/>
      <c r="BO1480" s="70"/>
      <c r="BP1480" s="70"/>
      <c r="BQ1480" s="70"/>
      <c r="BR1480" s="70"/>
      <c r="BS1480" s="70"/>
      <c r="BT1480" s="70"/>
      <c r="BU1480" s="70"/>
      <c r="BV1480" s="70"/>
      <c r="BW1480" s="70"/>
      <c r="BX1480" s="70"/>
      <c r="BY1480" s="70"/>
      <c r="BZ1480" s="70"/>
      <c r="CA1480" s="70"/>
      <c r="CB1480" s="70"/>
      <c r="CC1480" s="70"/>
      <c r="CD1480" s="70"/>
      <c r="CE1480" s="70"/>
      <c r="CF1480" s="70"/>
      <c r="CG1480" s="70"/>
      <c r="CH1480" s="70"/>
      <c r="CI1480" s="70"/>
      <c r="CJ1480" s="70"/>
      <c r="CK1480" s="70"/>
      <c r="CL1480" s="70"/>
      <c r="CM1480" s="70"/>
      <c r="CN1480" s="70"/>
      <c r="CO1480" s="70"/>
      <c r="CP1480" s="70"/>
      <c r="CQ1480" s="70"/>
      <c r="CR1480" s="70"/>
      <c r="CS1480" s="70"/>
      <c r="CT1480" s="70"/>
      <c r="CU1480" s="70"/>
      <c r="CV1480" s="70"/>
      <c r="CW1480" s="70"/>
      <c r="CX1480" s="70"/>
      <c r="CY1480" s="70"/>
      <c r="CZ1480" s="70"/>
      <c r="DA1480" s="70"/>
      <c r="DB1480" s="70"/>
      <c r="DC1480" s="70"/>
      <c r="DD1480" s="70"/>
      <c r="DE1480" s="70"/>
      <c r="DF1480" s="70"/>
      <c r="DG1480" s="70"/>
      <c r="DH1480" s="70"/>
      <c r="DI1480" s="70"/>
      <c r="DJ1480" s="70"/>
      <c r="DK1480" s="70"/>
      <c r="DL1480" s="70"/>
      <c r="DM1480" s="70"/>
      <c r="DN1480" s="70"/>
      <c r="DO1480" s="70"/>
      <c r="DP1480" s="70"/>
      <c r="DQ1480" s="70"/>
      <c r="DR1480" s="70"/>
      <c r="DS1480" s="70"/>
      <c r="DT1480" s="70"/>
      <c r="DU1480" s="70"/>
      <c r="DV1480" s="70"/>
      <c r="DW1480" s="70"/>
      <c r="DX1480" s="70"/>
      <c r="DY1480" s="70"/>
      <c r="DZ1480" s="70"/>
      <c r="EA1480" s="70"/>
      <c r="EB1480" s="70"/>
      <c r="EC1480" s="70"/>
      <c r="ED1480" s="70"/>
      <c r="EE1480" s="70"/>
      <c r="EF1480" s="70"/>
      <c r="EG1480" s="70"/>
      <c r="EH1480" s="70"/>
      <c r="EI1480" s="70"/>
      <c r="EJ1480" s="70"/>
      <c r="EK1480" s="70"/>
      <c r="EL1480" s="70"/>
      <c r="EM1480" s="70"/>
      <c r="EN1480" s="70"/>
      <c r="EO1480" s="70"/>
      <c r="EP1480" s="70"/>
      <c r="EQ1480" s="70"/>
      <c r="ER1480" s="70"/>
      <c r="ES1480" s="70"/>
      <c r="ET1480" s="70"/>
      <c r="EU1480" s="70"/>
      <c r="EV1480" s="70"/>
      <c r="EW1480" s="70"/>
      <c r="EX1480" s="70"/>
      <c r="EY1480" s="70"/>
      <c r="EZ1480" s="70"/>
      <c r="FA1480" s="70"/>
      <c r="FB1480" s="70"/>
      <c r="FC1480" s="70"/>
      <c r="FD1480" s="70"/>
      <c r="FE1480" s="70"/>
      <c r="FF1480" s="70"/>
      <c r="FG1480" s="70"/>
      <c r="FH1480" s="70"/>
      <c r="FI1480" s="70"/>
      <c r="FJ1480" s="70"/>
      <c r="FK1480" s="70"/>
      <c r="FL1480" s="70"/>
      <c r="FM1480" s="70"/>
      <c r="FN1480" s="70"/>
      <c r="FO1480" s="70"/>
      <c r="FP1480" s="70"/>
      <c r="FQ1480" s="70"/>
      <c r="FR1480" s="70"/>
      <c r="FS1480" s="70"/>
      <c r="FT1480" s="70"/>
      <c r="FU1480" s="70"/>
      <c r="FV1480" s="70"/>
      <c r="FW1480" s="70"/>
      <c r="FX1480" s="70"/>
      <c r="FY1480" s="70"/>
      <c r="FZ1480" s="70"/>
      <c r="GA1480" s="70"/>
      <c r="GB1480" s="70"/>
      <c r="GC1480" s="70"/>
      <c r="GD1480" s="70"/>
      <c r="GE1480" s="70"/>
      <c r="GF1480" s="70"/>
      <c r="GG1480" s="70"/>
      <c r="GH1480" s="70"/>
      <c r="GI1480" s="70"/>
      <c r="GJ1480" s="70"/>
      <c r="GK1480" s="70"/>
      <c r="GL1480" s="70"/>
      <c r="GM1480" s="70"/>
      <c r="GN1480" s="70"/>
      <c r="GO1480" s="70"/>
      <c r="GP1480" s="70"/>
      <c r="GQ1480" s="70"/>
      <c r="GR1480" s="70"/>
      <c r="GS1480" s="70"/>
      <c r="GT1480" s="70"/>
      <c r="GU1480" s="70"/>
      <c r="GV1480" s="70"/>
      <c r="GW1480" s="70"/>
      <c r="GX1480" s="70"/>
      <c r="GY1480" s="70"/>
      <c r="GZ1480" s="70"/>
      <c r="HA1480" s="70"/>
      <c r="HB1480" s="70"/>
      <c r="HC1480" s="70"/>
      <c r="HD1480" s="70"/>
      <c r="HE1480" s="70"/>
      <c r="HF1480" s="70"/>
      <c r="HG1480" s="70"/>
      <c r="HH1480" s="70"/>
      <c r="HI1480" s="70"/>
      <c r="HJ1480" s="70"/>
      <c r="HK1480" s="70"/>
      <c r="HL1480" s="70"/>
      <c r="HM1480" s="70"/>
      <c r="HN1480" s="70"/>
      <c r="HO1480" s="70"/>
      <c r="HP1480" s="70"/>
      <c r="HQ1480" s="70"/>
      <c r="HR1480" s="70"/>
      <c r="HS1480" s="70"/>
      <c r="HT1480" s="70"/>
      <c r="HU1480" s="70"/>
      <c r="HV1480" s="70"/>
      <c r="HW1480" s="70"/>
      <c r="HX1480" s="70"/>
      <c r="HY1480" s="70"/>
      <c r="HZ1480" s="70"/>
      <c r="IA1480" s="70"/>
      <c r="IB1480" s="70"/>
      <c r="IC1480" s="70"/>
      <c r="ID1480" s="70"/>
      <c r="IE1480" s="70"/>
      <c r="IF1480" s="70"/>
      <c r="IG1480" s="70"/>
      <c r="IH1480" s="70"/>
      <c r="II1480" s="70"/>
      <c r="IJ1480" s="70"/>
      <c r="IK1480" s="70"/>
      <c r="IL1480" s="70"/>
    </row>
    <row r="1481" spans="1:246" s="71" customFormat="1" ht="14.25" customHeight="1" x14ac:dyDescent="0.4">
      <c r="A1481" s="39" t="s">
        <v>8057</v>
      </c>
      <c r="B1481" s="45">
        <v>297</v>
      </c>
      <c r="C1481" s="45">
        <v>1348</v>
      </c>
      <c r="D1481" s="45">
        <v>131</v>
      </c>
      <c r="E1481" s="46" t="s">
        <v>7530</v>
      </c>
      <c r="F1481" s="47" t="s">
        <v>819</v>
      </c>
      <c r="G1481" s="46" t="s">
        <v>786</v>
      </c>
      <c r="H1481" s="46" t="s">
        <v>820</v>
      </c>
      <c r="I1481" s="46" t="s">
        <v>143</v>
      </c>
      <c r="J1481" s="48">
        <v>1</v>
      </c>
      <c r="K1481" s="49">
        <v>171219</v>
      </c>
      <c r="L1481" s="50">
        <v>1</v>
      </c>
      <c r="M1481" s="50">
        <v>171219</v>
      </c>
      <c r="N1481" s="51">
        <v>0</v>
      </c>
      <c r="O1481" s="51">
        <v>10</v>
      </c>
      <c r="P1481" s="51">
        <v>0</v>
      </c>
      <c r="Q1481" s="51">
        <v>0</v>
      </c>
      <c r="R1481" s="51">
        <f t="shared" si="193"/>
        <v>10</v>
      </c>
      <c r="S1481" s="79"/>
      <c r="T1481" s="52">
        <f t="shared" si="194"/>
        <v>0</v>
      </c>
      <c r="U1481" s="52" t="str" cm="1">
        <f t="array" aca="1" ref="U1481" ca="1">IF(S1481="", "×", IF(LEFT(S1481,2)="項番", COUNTIFS($D$2:$D$4001, INDIRECT("D" &amp; ROW()-1), $U$2:$U$4001, "〇"), "〇"))</f>
        <v>×</v>
      </c>
      <c r="V1481" s="52" t="str">
        <f t="shared" si="195"/>
        <v>×</v>
      </c>
      <c r="W1481" s="52" t="str">
        <f t="shared" si="196"/>
        <v>×</v>
      </c>
      <c r="X1481" s="53" t="str">
        <f t="shared" ca="1" si="197"/>
        <v/>
      </c>
      <c r="Y1481" s="52">
        <f t="shared" ca="1" si="198"/>
        <v>0</v>
      </c>
      <c r="Z1481" s="52">
        <f t="shared" si="199"/>
        <v>131</v>
      </c>
      <c r="AA1481" s="52" t="s">
        <v>125</v>
      </c>
      <c r="AB1481" s="70"/>
      <c r="AC1481" s="70"/>
      <c r="AD1481" s="70"/>
      <c r="AE1481" s="70"/>
      <c r="AF1481" s="70"/>
      <c r="AG1481" s="70"/>
      <c r="AH1481" s="70"/>
      <c r="AI1481" s="70"/>
      <c r="AJ1481" s="70"/>
      <c r="AK1481" s="70"/>
      <c r="AL1481" s="70"/>
      <c r="AM1481" s="70"/>
      <c r="AN1481" s="70"/>
      <c r="AO1481" s="70"/>
      <c r="AP1481" s="70"/>
      <c r="AQ1481" s="70"/>
      <c r="AR1481" s="70"/>
      <c r="AS1481" s="70"/>
      <c r="AT1481" s="70"/>
      <c r="AU1481" s="70"/>
      <c r="AV1481" s="70"/>
      <c r="AW1481" s="70"/>
      <c r="AX1481" s="70"/>
      <c r="AY1481" s="70"/>
      <c r="AZ1481" s="70"/>
      <c r="BA1481" s="70"/>
      <c r="BB1481" s="70"/>
      <c r="BC1481" s="70"/>
      <c r="BD1481" s="70"/>
      <c r="BE1481" s="70"/>
      <c r="BF1481" s="70"/>
      <c r="BG1481" s="70"/>
      <c r="BH1481" s="70"/>
      <c r="BI1481" s="70"/>
      <c r="BJ1481" s="70"/>
      <c r="BK1481" s="70"/>
      <c r="BL1481" s="70"/>
      <c r="BM1481" s="70"/>
      <c r="BN1481" s="70"/>
      <c r="BO1481" s="70"/>
      <c r="BP1481" s="70"/>
      <c r="BQ1481" s="70"/>
      <c r="BR1481" s="70"/>
      <c r="BS1481" s="70"/>
      <c r="BT1481" s="70"/>
      <c r="BU1481" s="70"/>
      <c r="BV1481" s="70"/>
      <c r="BW1481" s="70"/>
      <c r="BX1481" s="70"/>
      <c r="BY1481" s="70"/>
      <c r="BZ1481" s="70"/>
      <c r="CA1481" s="70"/>
      <c r="CB1481" s="70"/>
      <c r="CC1481" s="70"/>
      <c r="CD1481" s="70"/>
      <c r="CE1481" s="70"/>
      <c r="CF1481" s="70"/>
      <c r="CG1481" s="70"/>
      <c r="CH1481" s="70"/>
      <c r="CI1481" s="70"/>
      <c r="CJ1481" s="70"/>
      <c r="CK1481" s="70"/>
      <c r="CL1481" s="70"/>
      <c r="CM1481" s="70"/>
      <c r="CN1481" s="70"/>
      <c r="CO1481" s="70"/>
      <c r="CP1481" s="70"/>
      <c r="CQ1481" s="70"/>
      <c r="CR1481" s="70"/>
      <c r="CS1481" s="70"/>
      <c r="CT1481" s="70"/>
      <c r="CU1481" s="70"/>
      <c r="CV1481" s="70"/>
      <c r="CW1481" s="70"/>
      <c r="CX1481" s="70"/>
      <c r="CY1481" s="70"/>
      <c r="CZ1481" s="70"/>
      <c r="DA1481" s="70"/>
      <c r="DB1481" s="70"/>
      <c r="DC1481" s="70"/>
      <c r="DD1481" s="70"/>
      <c r="DE1481" s="70"/>
      <c r="DF1481" s="70"/>
      <c r="DG1481" s="70"/>
      <c r="DH1481" s="70"/>
      <c r="DI1481" s="70"/>
      <c r="DJ1481" s="70"/>
      <c r="DK1481" s="70"/>
      <c r="DL1481" s="70"/>
      <c r="DM1481" s="70"/>
      <c r="DN1481" s="70"/>
      <c r="DO1481" s="70"/>
      <c r="DP1481" s="70"/>
      <c r="DQ1481" s="70"/>
      <c r="DR1481" s="70"/>
      <c r="DS1481" s="70"/>
      <c r="DT1481" s="70"/>
      <c r="DU1481" s="70"/>
      <c r="DV1481" s="70"/>
      <c r="DW1481" s="70"/>
      <c r="DX1481" s="70"/>
      <c r="DY1481" s="70"/>
      <c r="DZ1481" s="70"/>
      <c r="EA1481" s="70"/>
      <c r="EB1481" s="70"/>
      <c r="EC1481" s="70"/>
      <c r="ED1481" s="70"/>
      <c r="EE1481" s="70"/>
      <c r="EF1481" s="70"/>
      <c r="EG1481" s="70"/>
      <c r="EH1481" s="70"/>
      <c r="EI1481" s="70"/>
      <c r="EJ1481" s="70"/>
      <c r="EK1481" s="70"/>
      <c r="EL1481" s="70"/>
      <c r="EM1481" s="70"/>
      <c r="EN1481" s="70"/>
      <c r="EO1481" s="70"/>
      <c r="EP1481" s="70"/>
      <c r="EQ1481" s="70"/>
      <c r="ER1481" s="70"/>
      <c r="ES1481" s="70"/>
      <c r="ET1481" s="70"/>
      <c r="EU1481" s="70"/>
      <c r="EV1481" s="70"/>
      <c r="EW1481" s="70"/>
      <c r="EX1481" s="70"/>
      <c r="EY1481" s="70"/>
      <c r="EZ1481" s="70"/>
      <c r="FA1481" s="70"/>
      <c r="FB1481" s="70"/>
      <c r="FC1481" s="70"/>
      <c r="FD1481" s="70"/>
      <c r="FE1481" s="70"/>
      <c r="FF1481" s="70"/>
      <c r="FG1481" s="70"/>
      <c r="FH1481" s="70"/>
      <c r="FI1481" s="70"/>
      <c r="FJ1481" s="70"/>
      <c r="FK1481" s="70"/>
      <c r="FL1481" s="70"/>
      <c r="FM1481" s="70"/>
      <c r="FN1481" s="70"/>
      <c r="FO1481" s="70"/>
      <c r="FP1481" s="70"/>
      <c r="FQ1481" s="70"/>
      <c r="FR1481" s="70"/>
      <c r="FS1481" s="70"/>
      <c r="FT1481" s="70"/>
      <c r="FU1481" s="70"/>
      <c r="FV1481" s="70"/>
      <c r="FW1481" s="70"/>
      <c r="FX1481" s="70"/>
      <c r="FY1481" s="70"/>
      <c r="FZ1481" s="70"/>
      <c r="GA1481" s="70"/>
      <c r="GB1481" s="70"/>
      <c r="GC1481" s="70"/>
      <c r="GD1481" s="70"/>
      <c r="GE1481" s="70"/>
      <c r="GF1481" s="70"/>
      <c r="GG1481" s="70"/>
      <c r="GH1481" s="70"/>
      <c r="GI1481" s="70"/>
      <c r="GJ1481" s="70"/>
      <c r="GK1481" s="70"/>
      <c r="GL1481" s="70"/>
      <c r="GM1481" s="70"/>
      <c r="GN1481" s="70"/>
      <c r="GO1481" s="70"/>
      <c r="GP1481" s="70"/>
      <c r="GQ1481" s="70"/>
      <c r="GR1481" s="70"/>
      <c r="GS1481" s="70"/>
      <c r="GT1481" s="70"/>
      <c r="GU1481" s="70"/>
      <c r="GV1481" s="70"/>
      <c r="GW1481" s="70"/>
      <c r="GX1481" s="70"/>
      <c r="GY1481" s="70"/>
      <c r="GZ1481" s="70"/>
      <c r="HA1481" s="70"/>
      <c r="HB1481" s="70"/>
      <c r="HC1481" s="70"/>
      <c r="HD1481" s="70"/>
      <c r="HE1481" s="70"/>
      <c r="HF1481" s="70"/>
      <c r="HG1481" s="70"/>
      <c r="HH1481" s="70"/>
      <c r="HI1481" s="70"/>
      <c r="HJ1481" s="70"/>
      <c r="HK1481" s="70"/>
      <c r="HL1481" s="70"/>
      <c r="HM1481" s="70"/>
      <c r="HN1481" s="70"/>
      <c r="HO1481" s="70"/>
      <c r="HP1481" s="70"/>
      <c r="HQ1481" s="70"/>
      <c r="HR1481" s="70"/>
      <c r="HS1481" s="70"/>
      <c r="HT1481" s="70"/>
      <c r="HU1481" s="70"/>
      <c r="HV1481" s="70"/>
      <c r="HW1481" s="70"/>
      <c r="HX1481" s="70"/>
      <c r="HY1481" s="70"/>
      <c r="HZ1481" s="70"/>
      <c r="IA1481" s="70"/>
      <c r="IB1481" s="70"/>
      <c r="IC1481" s="70"/>
      <c r="ID1481" s="70"/>
      <c r="IE1481" s="70"/>
      <c r="IF1481" s="70"/>
      <c r="IG1481" s="70"/>
      <c r="IH1481" s="70"/>
      <c r="II1481" s="70"/>
      <c r="IJ1481" s="70"/>
      <c r="IK1481" s="70"/>
      <c r="IL1481" s="70"/>
    </row>
    <row r="1482" spans="1:246" s="71" customFormat="1" ht="14.25" customHeight="1" x14ac:dyDescent="0.4">
      <c r="A1482" s="39" t="s">
        <v>8057</v>
      </c>
      <c r="B1482" s="45">
        <v>298</v>
      </c>
      <c r="C1482" s="45">
        <v>1349</v>
      </c>
      <c r="D1482" s="45">
        <v>131</v>
      </c>
      <c r="E1482" s="46" t="s">
        <v>7530</v>
      </c>
      <c r="F1482" s="47" t="s">
        <v>821</v>
      </c>
      <c r="G1482" s="46" t="s">
        <v>786</v>
      </c>
      <c r="H1482" s="46" t="s">
        <v>822</v>
      </c>
      <c r="I1482" s="46" t="s">
        <v>206</v>
      </c>
      <c r="J1482" s="48">
        <v>1</v>
      </c>
      <c r="K1482" s="49">
        <v>92.8</v>
      </c>
      <c r="L1482" s="50">
        <v>100</v>
      </c>
      <c r="M1482" s="50">
        <v>9280</v>
      </c>
      <c r="N1482" s="51">
        <v>0</v>
      </c>
      <c r="O1482" s="51">
        <v>0</v>
      </c>
      <c r="P1482" s="51">
        <v>10</v>
      </c>
      <c r="Q1482" s="51">
        <v>0</v>
      </c>
      <c r="R1482" s="51">
        <f t="shared" si="193"/>
        <v>10</v>
      </c>
      <c r="S1482" s="79"/>
      <c r="T1482" s="52">
        <f t="shared" si="194"/>
        <v>0</v>
      </c>
      <c r="U1482" s="52" t="str" cm="1">
        <f t="array" aca="1" ref="U1482" ca="1">IF(S1482="", "×", IF(LEFT(S1482,2)="項番", COUNTIFS($D$2:$D$4001, INDIRECT("D" &amp; ROW()-1), $U$2:$U$4001, "〇"), "〇"))</f>
        <v>×</v>
      </c>
      <c r="V1482" s="52" t="str">
        <f t="shared" si="195"/>
        <v>×</v>
      </c>
      <c r="W1482" s="52" t="str">
        <f t="shared" si="196"/>
        <v>×</v>
      </c>
      <c r="X1482" s="53" t="str">
        <f t="shared" ca="1" si="197"/>
        <v/>
      </c>
      <c r="Y1482" s="52">
        <f t="shared" ca="1" si="198"/>
        <v>0</v>
      </c>
      <c r="Z1482" s="52">
        <f t="shared" si="199"/>
        <v>131</v>
      </c>
      <c r="AA1482" s="52" t="s">
        <v>125</v>
      </c>
      <c r="AB1482" s="70"/>
      <c r="AC1482" s="70"/>
      <c r="AD1482" s="70"/>
      <c r="AE1482" s="70"/>
      <c r="AF1482" s="70"/>
      <c r="AG1482" s="70"/>
      <c r="AH1482" s="70"/>
      <c r="AI1482" s="70"/>
      <c r="AJ1482" s="70"/>
      <c r="AK1482" s="70"/>
      <c r="AL1482" s="70"/>
      <c r="AM1482" s="70"/>
      <c r="AN1482" s="70"/>
      <c r="AO1482" s="70"/>
      <c r="AP1482" s="70"/>
      <c r="AQ1482" s="70"/>
      <c r="AR1482" s="70"/>
      <c r="AS1482" s="70"/>
      <c r="AT1482" s="70"/>
      <c r="AU1482" s="70"/>
      <c r="AV1482" s="70"/>
      <c r="AW1482" s="70"/>
      <c r="AX1482" s="70"/>
      <c r="AY1482" s="70"/>
      <c r="AZ1482" s="70"/>
      <c r="BA1482" s="70"/>
      <c r="BB1482" s="70"/>
      <c r="BC1482" s="70"/>
      <c r="BD1482" s="70"/>
      <c r="BE1482" s="70"/>
      <c r="BF1482" s="70"/>
      <c r="BG1482" s="70"/>
      <c r="BH1482" s="70"/>
      <c r="BI1482" s="70"/>
      <c r="BJ1482" s="70"/>
      <c r="BK1482" s="70"/>
      <c r="BL1482" s="70"/>
      <c r="BM1482" s="70"/>
      <c r="BN1482" s="70"/>
      <c r="BO1482" s="70"/>
      <c r="BP1482" s="70"/>
      <c r="BQ1482" s="70"/>
      <c r="BR1482" s="70"/>
      <c r="BS1482" s="70"/>
      <c r="BT1482" s="70"/>
      <c r="BU1482" s="70"/>
      <c r="BV1482" s="70"/>
      <c r="BW1482" s="70"/>
      <c r="BX1482" s="70"/>
      <c r="BY1482" s="70"/>
      <c r="BZ1482" s="70"/>
      <c r="CA1482" s="70"/>
      <c r="CB1482" s="70"/>
      <c r="CC1482" s="70"/>
      <c r="CD1482" s="70"/>
      <c r="CE1482" s="70"/>
      <c r="CF1482" s="70"/>
      <c r="CG1482" s="70"/>
      <c r="CH1482" s="70"/>
      <c r="CI1482" s="70"/>
      <c r="CJ1482" s="70"/>
      <c r="CK1482" s="70"/>
      <c r="CL1482" s="70"/>
      <c r="CM1482" s="70"/>
      <c r="CN1482" s="70"/>
      <c r="CO1482" s="70"/>
      <c r="CP1482" s="70"/>
      <c r="CQ1482" s="70"/>
      <c r="CR1482" s="70"/>
      <c r="CS1482" s="70"/>
      <c r="CT1482" s="70"/>
      <c r="CU1482" s="70"/>
      <c r="CV1482" s="70"/>
      <c r="CW1482" s="70"/>
      <c r="CX1482" s="70"/>
      <c r="CY1482" s="70"/>
      <c r="CZ1482" s="70"/>
      <c r="DA1482" s="70"/>
      <c r="DB1482" s="70"/>
      <c r="DC1482" s="70"/>
      <c r="DD1482" s="70"/>
      <c r="DE1482" s="70"/>
      <c r="DF1482" s="70"/>
      <c r="DG1482" s="70"/>
      <c r="DH1482" s="70"/>
      <c r="DI1482" s="70"/>
      <c r="DJ1482" s="70"/>
      <c r="DK1482" s="70"/>
      <c r="DL1482" s="70"/>
      <c r="DM1482" s="70"/>
      <c r="DN1482" s="70"/>
      <c r="DO1482" s="70"/>
      <c r="DP1482" s="70"/>
      <c r="DQ1482" s="70"/>
      <c r="DR1482" s="70"/>
      <c r="DS1482" s="70"/>
      <c r="DT1482" s="70"/>
      <c r="DU1482" s="70"/>
      <c r="DV1482" s="70"/>
      <c r="DW1482" s="70"/>
      <c r="DX1482" s="70"/>
      <c r="DY1482" s="70"/>
      <c r="DZ1482" s="70"/>
      <c r="EA1482" s="70"/>
      <c r="EB1482" s="70"/>
      <c r="EC1482" s="70"/>
      <c r="ED1482" s="70"/>
      <c r="EE1482" s="70"/>
      <c r="EF1482" s="70"/>
      <c r="EG1482" s="70"/>
      <c r="EH1482" s="70"/>
      <c r="EI1482" s="70"/>
      <c r="EJ1482" s="70"/>
      <c r="EK1482" s="70"/>
      <c r="EL1482" s="70"/>
      <c r="EM1482" s="70"/>
      <c r="EN1482" s="70"/>
      <c r="EO1482" s="70"/>
      <c r="EP1482" s="70"/>
      <c r="EQ1482" s="70"/>
      <c r="ER1482" s="70"/>
      <c r="ES1482" s="70"/>
      <c r="ET1482" s="70"/>
      <c r="EU1482" s="70"/>
      <c r="EV1482" s="70"/>
      <c r="EW1482" s="70"/>
      <c r="EX1482" s="70"/>
      <c r="EY1482" s="70"/>
      <c r="EZ1482" s="70"/>
      <c r="FA1482" s="70"/>
      <c r="FB1482" s="70"/>
      <c r="FC1482" s="70"/>
      <c r="FD1482" s="70"/>
      <c r="FE1482" s="70"/>
      <c r="FF1482" s="70"/>
      <c r="FG1482" s="70"/>
      <c r="FH1482" s="70"/>
      <c r="FI1482" s="70"/>
      <c r="FJ1482" s="70"/>
      <c r="FK1482" s="70"/>
      <c r="FL1482" s="70"/>
      <c r="FM1482" s="70"/>
      <c r="FN1482" s="70"/>
      <c r="FO1482" s="70"/>
      <c r="FP1482" s="70"/>
      <c r="FQ1482" s="70"/>
      <c r="FR1482" s="70"/>
      <c r="FS1482" s="70"/>
      <c r="FT1482" s="70"/>
      <c r="FU1482" s="70"/>
      <c r="FV1482" s="70"/>
      <c r="FW1482" s="70"/>
      <c r="FX1482" s="70"/>
      <c r="FY1482" s="70"/>
      <c r="FZ1482" s="70"/>
      <c r="GA1482" s="70"/>
      <c r="GB1482" s="70"/>
      <c r="GC1482" s="70"/>
      <c r="GD1482" s="70"/>
      <c r="GE1482" s="70"/>
      <c r="GF1482" s="70"/>
      <c r="GG1482" s="70"/>
      <c r="GH1482" s="70"/>
      <c r="GI1482" s="70"/>
      <c r="GJ1482" s="70"/>
      <c r="GK1482" s="70"/>
      <c r="GL1482" s="70"/>
      <c r="GM1482" s="70"/>
      <c r="GN1482" s="70"/>
      <c r="GO1482" s="70"/>
      <c r="GP1482" s="70"/>
      <c r="GQ1482" s="70"/>
      <c r="GR1482" s="70"/>
      <c r="GS1482" s="70"/>
      <c r="GT1482" s="70"/>
      <c r="GU1482" s="70"/>
      <c r="GV1482" s="70"/>
      <c r="GW1482" s="70"/>
      <c r="GX1482" s="70"/>
      <c r="GY1482" s="70"/>
      <c r="GZ1482" s="70"/>
      <c r="HA1482" s="70"/>
      <c r="HB1482" s="70"/>
      <c r="HC1482" s="70"/>
      <c r="HD1482" s="70"/>
      <c r="HE1482" s="70"/>
      <c r="HF1482" s="70"/>
      <c r="HG1482" s="70"/>
      <c r="HH1482" s="70"/>
      <c r="HI1482" s="70"/>
      <c r="HJ1482" s="70"/>
      <c r="HK1482" s="70"/>
      <c r="HL1482" s="70"/>
      <c r="HM1482" s="70"/>
      <c r="HN1482" s="70"/>
      <c r="HO1482" s="70"/>
      <c r="HP1482" s="70"/>
      <c r="HQ1482" s="70"/>
      <c r="HR1482" s="70"/>
      <c r="HS1482" s="70"/>
      <c r="HT1482" s="70"/>
      <c r="HU1482" s="70"/>
      <c r="HV1482" s="70"/>
      <c r="HW1482" s="70"/>
      <c r="HX1482" s="70"/>
      <c r="HY1482" s="70"/>
      <c r="HZ1482" s="70"/>
      <c r="IA1482" s="70"/>
      <c r="IB1482" s="70"/>
      <c r="IC1482" s="70"/>
      <c r="ID1482" s="70"/>
      <c r="IE1482" s="70"/>
      <c r="IF1482" s="70"/>
      <c r="IG1482" s="70"/>
      <c r="IH1482" s="70"/>
      <c r="II1482" s="70"/>
      <c r="IJ1482" s="70"/>
      <c r="IK1482" s="70"/>
      <c r="IL1482" s="70"/>
    </row>
    <row r="1483" spans="1:246" s="71" customFormat="1" ht="14.25" customHeight="1" x14ac:dyDescent="0.4">
      <c r="A1483" s="39" t="s">
        <v>8057</v>
      </c>
      <c r="B1483" s="45">
        <v>302</v>
      </c>
      <c r="C1483" s="45">
        <v>1350</v>
      </c>
      <c r="D1483" s="45">
        <v>131</v>
      </c>
      <c r="E1483" s="46" t="s">
        <v>7530</v>
      </c>
      <c r="F1483" s="47" t="s">
        <v>830</v>
      </c>
      <c r="G1483" s="46" t="s">
        <v>786</v>
      </c>
      <c r="H1483" s="46" t="s">
        <v>831</v>
      </c>
      <c r="I1483" s="46" t="s">
        <v>24</v>
      </c>
      <c r="J1483" s="48">
        <v>1</v>
      </c>
      <c r="K1483" s="49">
        <v>77753</v>
      </c>
      <c r="L1483" s="50">
        <v>1</v>
      </c>
      <c r="M1483" s="50">
        <v>77753</v>
      </c>
      <c r="N1483" s="51">
        <v>0</v>
      </c>
      <c r="O1483" s="51">
        <v>10</v>
      </c>
      <c r="P1483" s="51">
        <v>50</v>
      </c>
      <c r="Q1483" s="51">
        <v>0</v>
      </c>
      <c r="R1483" s="51">
        <f t="shared" si="193"/>
        <v>60</v>
      </c>
      <c r="S1483" s="79"/>
      <c r="T1483" s="52">
        <f t="shared" si="194"/>
        <v>0</v>
      </c>
      <c r="U1483" s="52" t="str" cm="1">
        <f t="array" aca="1" ref="U1483" ca="1">IF(S1483="", "×", IF(LEFT(S1483,2)="項番", COUNTIFS($D$2:$D$4001, INDIRECT("D" &amp; ROW()-1), $U$2:$U$4001, "〇"), "〇"))</f>
        <v>×</v>
      </c>
      <c r="V1483" s="52" t="str">
        <f t="shared" si="195"/>
        <v>×</v>
      </c>
      <c r="W1483" s="52" t="str">
        <f t="shared" si="196"/>
        <v>×</v>
      </c>
      <c r="X1483" s="53" t="str">
        <f t="shared" ca="1" si="197"/>
        <v/>
      </c>
      <c r="Y1483" s="52">
        <f t="shared" ca="1" si="198"/>
        <v>0</v>
      </c>
      <c r="Z1483" s="52">
        <f t="shared" si="199"/>
        <v>131</v>
      </c>
      <c r="AA1483" s="52" t="s">
        <v>125</v>
      </c>
      <c r="AB1483" s="70"/>
      <c r="AC1483" s="70"/>
      <c r="AD1483" s="70"/>
      <c r="AE1483" s="70"/>
      <c r="AF1483" s="70"/>
      <c r="AG1483" s="70"/>
      <c r="AH1483" s="70"/>
      <c r="AI1483" s="70"/>
      <c r="AJ1483" s="70"/>
      <c r="AK1483" s="70"/>
      <c r="AL1483" s="70"/>
      <c r="AM1483" s="70"/>
      <c r="AN1483" s="70"/>
      <c r="AO1483" s="70"/>
      <c r="AP1483" s="70"/>
      <c r="AQ1483" s="70"/>
      <c r="AR1483" s="70"/>
      <c r="AS1483" s="70"/>
      <c r="AT1483" s="70"/>
      <c r="AU1483" s="70"/>
      <c r="AV1483" s="70"/>
      <c r="AW1483" s="70"/>
      <c r="AX1483" s="70"/>
      <c r="AY1483" s="70"/>
      <c r="AZ1483" s="70"/>
      <c r="BA1483" s="70"/>
      <c r="BB1483" s="70"/>
      <c r="BC1483" s="70"/>
      <c r="BD1483" s="70"/>
      <c r="BE1483" s="70"/>
      <c r="BF1483" s="70"/>
      <c r="BG1483" s="70"/>
      <c r="BH1483" s="70"/>
      <c r="BI1483" s="70"/>
      <c r="BJ1483" s="70"/>
      <c r="BK1483" s="70"/>
      <c r="BL1483" s="70"/>
      <c r="BM1483" s="70"/>
      <c r="BN1483" s="70"/>
      <c r="BO1483" s="70"/>
      <c r="BP1483" s="70"/>
      <c r="BQ1483" s="70"/>
      <c r="BR1483" s="70"/>
      <c r="BS1483" s="70"/>
      <c r="BT1483" s="70"/>
      <c r="BU1483" s="70"/>
      <c r="BV1483" s="70"/>
      <c r="BW1483" s="70"/>
      <c r="BX1483" s="70"/>
      <c r="BY1483" s="70"/>
      <c r="BZ1483" s="70"/>
      <c r="CA1483" s="70"/>
      <c r="CB1483" s="70"/>
      <c r="CC1483" s="70"/>
      <c r="CD1483" s="70"/>
      <c r="CE1483" s="70"/>
      <c r="CF1483" s="70"/>
      <c r="CG1483" s="70"/>
      <c r="CH1483" s="70"/>
      <c r="CI1483" s="70"/>
      <c r="CJ1483" s="70"/>
      <c r="CK1483" s="70"/>
      <c r="CL1483" s="70"/>
      <c r="CM1483" s="70"/>
      <c r="CN1483" s="70"/>
      <c r="CO1483" s="70"/>
      <c r="CP1483" s="70"/>
      <c r="CQ1483" s="70"/>
      <c r="CR1483" s="70"/>
      <c r="CS1483" s="70"/>
      <c r="CT1483" s="70"/>
      <c r="CU1483" s="70"/>
      <c r="CV1483" s="70"/>
      <c r="CW1483" s="70"/>
      <c r="CX1483" s="70"/>
      <c r="CY1483" s="70"/>
      <c r="CZ1483" s="70"/>
      <c r="DA1483" s="70"/>
      <c r="DB1483" s="70"/>
      <c r="DC1483" s="70"/>
      <c r="DD1483" s="70"/>
      <c r="DE1483" s="70"/>
      <c r="DF1483" s="70"/>
      <c r="DG1483" s="70"/>
      <c r="DH1483" s="70"/>
      <c r="DI1483" s="70"/>
      <c r="DJ1483" s="70"/>
      <c r="DK1483" s="70"/>
      <c r="DL1483" s="70"/>
      <c r="DM1483" s="70"/>
      <c r="DN1483" s="70"/>
      <c r="DO1483" s="70"/>
      <c r="DP1483" s="70"/>
      <c r="DQ1483" s="70"/>
      <c r="DR1483" s="70"/>
      <c r="DS1483" s="70"/>
      <c r="DT1483" s="70"/>
      <c r="DU1483" s="70"/>
      <c r="DV1483" s="70"/>
      <c r="DW1483" s="70"/>
      <c r="DX1483" s="70"/>
      <c r="DY1483" s="70"/>
      <c r="DZ1483" s="70"/>
      <c r="EA1483" s="70"/>
      <c r="EB1483" s="70"/>
      <c r="EC1483" s="70"/>
      <c r="ED1483" s="70"/>
      <c r="EE1483" s="70"/>
      <c r="EF1483" s="70"/>
      <c r="EG1483" s="70"/>
      <c r="EH1483" s="70"/>
      <c r="EI1483" s="70"/>
      <c r="EJ1483" s="70"/>
      <c r="EK1483" s="70"/>
      <c r="EL1483" s="70"/>
      <c r="EM1483" s="70"/>
      <c r="EN1483" s="70"/>
      <c r="EO1483" s="70"/>
      <c r="EP1483" s="70"/>
      <c r="EQ1483" s="70"/>
      <c r="ER1483" s="70"/>
      <c r="ES1483" s="70"/>
      <c r="ET1483" s="70"/>
      <c r="EU1483" s="70"/>
      <c r="EV1483" s="70"/>
      <c r="EW1483" s="70"/>
      <c r="EX1483" s="70"/>
      <c r="EY1483" s="70"/>
      <c r="EZ1483" s="70"/>
      <c r="FA1483" s="70"/>
      <c r="FB1483" s="70"/>
      <c r="FC1483" s="70"/>
      <c r="FD1483" s="70"/>
      <c r="FE1483" s="70"/>
      <c r="FF1483" s="70"/>
      <c r="FG1483" s="70"/>
      <c r="FH1483" s="70"/>
      <c r="FI1483" s="70"/>
      <c r="FJ1483" s="70"/>
      <c r="FK1483" s="70"/>
      <c r="FL1483" s="70"/>
      <c r="FM1483" s="70"/>
      <c r="FN1483" s="70"/>
      <c r="FO1483" s="70"/>
      <c r="FP1483" s="70"/>
      <c r="FQ1483" s="70"/>
      <c r="FR1483" s="70"/>
      <c r="FS1483" s="70"/>
      <c r="FT1483" s="70"/>
      <c r="FU1483" s="70"/>
      <c r="FV1483" s="70"/>
      <c r="FW1483" s="70"/>
      <c r="FX1483" s="70"/>
      <c r="FY1483" s="70"/>
      <c r="FZ1483" s="70"/>
      <c r="GA1483" s="70"/>
      <c r="GB1483" s="70"/>
      <c r="GC1483" s="70"/>
      <c r="GD1483" s="70"/>
      <c r="GE1483" s="70"/>
      <c r="GF1483" s="70"/>
      <c r="GG1483" s="70"/>
      <c r="GH1483" s="70"/>
      <c r="GI1483" s="70"/>
      <c r="GJ1483" s="70"/>
      <c r="GK1483" s="70"/>
      <c r="GL1483" s="70"/>
      <c r="GM1483" s="70"/>
      <c r="GN1483" s="70"/>
      <c r="GO1483" s="70"/>
      <c r="GP1483" s="70"/>
      <c r="GQ1483" s="70"/>
      <c r="GR1483" s="70"/>
      <c r="GS1483" s="70"/>
      <c r="GT1483" s="70"/>
      <c r="GU1483" s="70"/>
      <c r="GV1483" s="70"/>
      <c r="GW1483" s="70"/>
      <c r="GX1483" s="70"/>
      <c r="GY1483" s="70"/>
      <c r="GZ1483" s="70"/>
      <c r="HA1483" s="70"/>
      <c r="HB1483" s="70"/>
      <c r="HC1483" s="70"/>
      <c r="HD1483" s="70"/>
      <c r="HE1483" s="70"/>
      <c r="HF1483" s="70"/>
      <c r="HG1483" s="70"/>
      <c r="HH1483" s="70"/>
      <c r="HI1483" s="70"/>
      <c r="HJ1483" s="70"/>
      <c r="HK1483" s="70"/>
      <c r="HL1483" s="70"/>
      <c r="HM1483" s="70"/>
      <c r="HN1483" s="70"/>
      <c r="HO1483" s="70"/>
      <c r="HP1483" s="70"/>
      <c r="HQ1483" s="70"/>
      <c r="HR1483" s="70"/>
      <c r="HS1483" s="70"/>
      <c r="HT1483" s="70"/>
      <c r="HU1483" s="70"/>
      <c r="HV1483" s="70"/>
      <c r="HW1483" s="70"/>
      <c r="HX1483" s="70"/>
      <c r="HY1483" s="70"/>
      <c r="HZ1483" s="70"/>
      <c r="IA1483" s="70"/>
      <c r="IB1483" s="70"/>
      <c r="IC1483" s="70"/>
      <c r="ID1483" s="70"/>
      <c r="IE1483" s="70"/>
      <c r="IF1483" s="70"/>
      <c r="IG1483" s="70"/>
      <c r="IH1483" s="70"/>
      <c r="II1483" s="70"/>
      <c r="IJ1483" s="70"/>
      <c r="IK1483" s="70"/>
      <c r="IL1483" s="70"/>
    </row>
    <row r="1484" spans="1:246" s="71" customFormat="1" ht="14.25" customHeight="1" x14ac:dyDescent="0.4">
      <c r="A1484" s="39" t="s">
        <v>8057</v>
      </c>
      <c r="B1484" s="45">
        <v>303</v>
      </c>
      <c r="C1484" s="45">
        <v>1351</v>
      </c>
      <c r="D1484" s="45">
        <v>131</v>
      </c>
      <c r="E1484" s="46" t="s">
        <v>7530</v>
      </c>
      <c r="F1484" s="47" t="s">
        <v>832</v>
      </c>
      <c r="G1484" s="46" t="s">
        <v>786</v>
      </c>
      <c r="H1484" s="46" t="s">
        <v>833</v>
      </c>
      <c r="I1484" s="46" t="s">
        <v>834</v>
      </c>
      <c r="J1484" s="48">
        <v>100</v>
      </c>
      <c r="K1484" s="49">
        <v>271.89999999999998</v>
      </c>
      <c r="L1484" s="50">
        <v>100</v>
      </c>
      <c r="M1484" s="50">
        <v>27189.999999999996</v>
      </c>
      <c r="N1484" s="51">
        <v>4</v>
      </c>
      <c r="O1484" s="51">
        <v>0</v>
      </c>
      <c r="P1484" s="51">
        <v>0</v>
      </c>
      <c r="Q1484" s="51">
        <v>0</v>
      </c>
      <c r="R1484" s="51">
        <f t="shared" si="193"/>
        <v>4</v>
      </c>
      <c r="S1484" s="79"/>
      <c r="T1484" s="52">
        <f t="shared" si="194"/>
        <v>0</v>
      </c>
      <c r="U1484" s="52" t="str" cm="1">
        <f t="array" aca="1" ref="U1484" ca="1">IF(S1484="", "×", IF(LEFT(S1484,2)="項番", COUNTIFS($D$2:$D$4001, INDIRECT("D" &amp; ROW()-1), $U$2:$U$4001, "〇"), "〇"))</f>
        <v>×</v>
      </c>
      <c r="V1484" s="52" t="str">
        <f t="shared" si="195"/>
        <v>×</v>
      </c>
      <c r="W1484" s="52" t="str">
        <f t="shared" si="196"/>
        <v>×</v>
      </c>
      <c r="X1484" s="53" t="str">
        <f t="shared" ca="1" si="197"/>
        <v/>
      </c>
      <c r="Y1484" s="52">
        <f t="shared" ca="1" si="198"/>
        <v>0</v>
      </c>
      <c r="Z1484" s="52">
        <f t="shared" si="199"/>
        <v>131</v>
      </c>
      <c r="AA1484" s="52" t="s">
        <v>125</v>
      </c>
      <c r="AB1484" s="70"/>
      <c r="AC1484" s="70"/>
      <c r="AD1484" s="70"/>
      <c r="AE1484" s="70"/>
      <c r="AF1484" s="70"/>
      <c r="AG1484" s="70"/>
      <c r="AH1484" s="70"/>
      <c r="AI1484" s="70"/>
      <c r="AJ1484" s="70"/>
      <c r="AK1484" s="70"/>
      <c r="AL1484" s="70"/>
      <c r="AM1484" s="70"/>
      <c r="AN1484" s="70"/>
      <c r="AO1484" s="70"/>
      <c r="AP1484" s="70"/>
      <c r="AQ1484" s="70"/>
      <c r="AR1484" s="70"/>
      <c r="AS1484" s="70"/>
      <c r="AT1484" s="70"/>
      <c r="AU1484" s="70"/>
      <c r="AV1484" s="70"/>
      <c r="AW1484" s="70"/>
      <c r="AX1484" s="70"/>
      <c r="AY1484" s="70"/>
      <c r="AZ1484" s="70"/>
      <c r="BA1484" s="70"/>
      <c r="BB1484" s="70"/>
      <c r="BC1484" s="70"/>
      <c r="BD1484" s="70"/>
      <c r="BE1484" s="70"/>
      <c r="BF1484" s="70"/>
      <c r="BG1484" s="70"/>
      <c r="BH1484" s="70"/>
      <c r="BI1484" s="70"/>
      <c r="BJ1484" s="70"/>
      <c r="BK1484" s="70"/>
      <c r="BL1484" s="70"/>
      <c r="BM1484" s="70"/>
      <c r="BN1484" s="70"/>
      <c r="BO1484" s="70"/>
      <c r="BP1484" s="70"/>
      <c r="BQ1484" s="70"/>
      <c r="BR1484" s="70"/>
      <c r="BS1484" s="70"/>
      <c r="BT1484" s="70"/>
      <c r="BU1484" s="70"/>
      <c r="BV1484" s="70"/>
      <c r="BW1484" s="70"/>
      <c r="BX1484" s="70"/>
      <c r="BY1484" s="70"/>
      <c r="BZ1484" s="70"/>
      <c r="CA1484" s="70"/>
      <c r="CB1484" s="70"/>
      <c r="CC1484" s="70"/>
      <c r="CD1484" s="70"/>
      <c r="CE1484" s="70"/>
      <c r="CF1484" s="70"/>
      <c r="CG1484" s="70"/>
      <c r="CH1484" s="70"/>
      <c r="CI1484" s="70"/>
      <c r="CJ1484" s="70"/>
      <c r="CK1484" s="70"/>
      <c r="CL1484" s="70"/>
      <c r="CM1484" s="70"/>
      <c r="CN1484" s="70"/>
      <c r="CO1484" s="70"/>
      <c r="CP1484" s="70"/>
      <c r="CQ1484" s="70"/>
      <c r="CR1484" s="70"/>
      <c r="CS1484" s="70"/>
      <c r="CT1484" s="70"/>
      <c r="CU1484" s="70"/>
      <c r="CV1484" s="70"/>
      <c r="CW1484" s="70"/>
      <c r="CX1484" s="70"/>
      <c r="CY1484" s="70"/>
      <c r="CZ1484" s="70"/>
      <c r="DA1484" s="70"/>
      <c r="DB1484" s="70"/>
      <c r="DC1484" s="70"/>
      <c r="DD1484" s="70"/>
      <c r="DE1484" s="70"/>
      <c r="DF1484" s="70"/>
      <c r="DG1484" s="70"/>
      <c r="DH1484" s="70"/>
      <c r="DI1484" s="70"/>
      <c r="DJ1484" s="70"/>
      <c r="DK1484" s="70"/>
      <c r="DL1484" s="70"/>
      <c r="DM1484" s="70"/>
      <c r="DN1484" s="70"/>
      <c r="DO1484" s="70"/>
      <c r="DP1484" s="70"/>
      <c r="DQ1484" s="70"/>
      <c r="DR1484" s="70"/>
      <c r="DS1484" s="70"/>
      <c r="DT1484" s="70"/>
      <c r="DU1484" s="70"/>
      <c r="DV1484" s="70"/>
      <c r="DW1484" s="70"/>
      <c r="DX1484" s="70"/>
      <c r="DY1484" s="70"/>
      <c r="DZ1484" s="70"/>
      <c r="EA1484" s="70"/>
      <c r="EB1484" s="70"/>
      <c r="EC1484" s="70"/>
      <c r="ED1484" s="70"/>
      <c r="EE1484" s="70"/>
      <c r="EF1484" s="70"/>
      <c r="EG1484" s="70"/>
      <c r="EH1484" s="70"/>
      <c r="EI1484" s="70"/>
      <c r="EJ1484" s="70"/>
      <c r="EK1484" s="70"/>
      <c r="EL1484" s="70"/>
      <c r="EM1484" s="70"/>
      <c r="EN1484" s="70"/>
      <c r="EO1484" s="70"/>
      <c r="EP1484" s="70"/>
      <c r="EQ1484" s="70"/>
      <c r="ER1484" s="70"/>
      <c r="ES1484" s="70"/>
      <c r="ET1484" s="70"/>
      <c r="EU1484" s="70"/>
      <c r="EV1484" s="70"/>
      <c r="EW1484" s="70"/>
      <c r="EX1484" s="70"/>
      <c r="EY1484" s="70"/>
      <c r="EZ1484" s="70"/>
      <c r="FA1484" s="70"/>
      <c r="FB1484" s="70"/>
      <c r="FC1484" s="70"/>
      <c r="FD1484" s="70"/>
      <c r="FE1484" s="70"/>
      <c r="FF1484" s="70"/>
      <c r="FG1484" s="70"/>
      <c r="FH1484" s="70"/>
      <c r="FI1484" s="70"/>
      <c r="FJ1484" s="70"/>
      <c r="FK1484" s="70"/>
      <c r="FL1484" s="70"/>
      <c r="FM1484" s="70"/>
      <c r="FN1484" s="70"/>
      <c r="FO1484" s="70"/>
      <c r="FP1484" s="70"/>
      <c r="FQ1484" s="70"/>
      <c r="FR1484" s="70"/>
      <c r="FS1484" s="70"/>
      <c r="FT1484" s="70"/>
      <c r="FU1484" s="70"/>
      <c r="FV1484" s="70"/>
      <c r="FW1484" s="70"/>
      <c r="FX1484" s="70"/>
      <c r="FY1484" s="70"/>
      <c r="FZ1484" s="70"/>
      <c r="GA1484" s="70"/>
      <c r="GB1484" s="70"/>
      <c r="GC1484" s="70"/>
      <c r="GD1484" s="70"/>
      <c r="GE1484" s="70"/>
      <c r="GF1484" s="70"/>
      <c r="GG1484" s="70"/>
      <c r="GH1484" s="70"/>
      <c r="GI1484" s="70"/>
      <c r="GJ1484" s="70"/>
      <c r="GK1484" s="70"/>
      <c r="GL1484" s="70"/>
      <c r="GM1484" s="70"/>
      <c r="GN1484" s="70"/>
      <c r="GO1484" s="70"/>
      <c r="GP1484" s="70"/>
      <c r="GQ1484" s="70"/>
      <c r="GR1484" s="70"/>
      <c r="GS1484" s="70"/>
      <c r="GT1484" s="70"/>
      <c r="GU1484" s="70"/>
      <c r="GV1484" s="70"/>
      <c r="GW1484" s="70"/>
      <c r="GX1484" s="70"/>
      <c r="GY1484" s="70"/>
      <c r="GZ1484" s="70"/>
      <c r="HA1484" s="70"/>
      <c r="HB1484" s="70"/>
      <c r="HC1484" s="70"/>
      <c r="HD1484" s="70"/>
      <c r="HE1484" s="70"/>
      <c r="HF1484" s="70"/>
      <c r="HG1484" s="70"/>
      <c r="HH1484" s="70"/>
      <c r="HI1484" s="70"/>
      <c r="HJ1484" s="70"/>
      <c r="HK1484" s="70"/>
      <c r="HL1484" s="70"/>
      <c r="HM1484" s="70"/>
      <c r="HN1484" s="70"/>
      <c r="HO1484" s="70"/>
      <c r="HP1484" s="70"/>
      <c r="HQ1484" s="70"/>
      <c r="HR1484" s="70"/>
      <c r="HS1484" s="70"/>
      <c r="HT1484" s="70"/>
      <c r="HU1484" s="70"/>
      <c r="HV1484" s="70"/>
      <c r="HW1484" s="70"/>
      <c r="HX1484" s="70"/>
      <c r="HY1484" s="70"/>
      <c r="HZ1484" s="70"/>
      <c r="IA1484" s="70"/>
      <c r="IB1484" s="70"/>
      <c r="IC1484" s="70"/>
      <c r="ID1484" s="70"/>
      <c r="IE1484" s="70"/>
      <c r="IF1484" s="70"/>
      <c r="IG1484" s="70"/>
      <c r="IH1484" s="70"/>
      <c r="II1484" s="70"/>
      <c r="IJ1484" s="70"/>
      <c r="IK1484" s="70"/>
      <c r="IL1484" s="70"/>
    </row>
    <row r="1485" spans="1:246" ht="14.25" customHeight="1" x14ac:dyDescent="0.4">
      <c r="A1485" s="39" t="s">
        <v>8057</v>
      </c>
      <c r="B1485" s="45">
        <v>304</v>
      </c>
      <c r="C1485" s="45">
        <v>1352</v>
      </c>
      <c r="D1485" s="45">
        <v>131</v>
      </c>
      <c r="E1485" s="46" t="s">
        <v>7530</v>
      </c>
      <c r="F1485" s="47" t="s">
        <v>835</v>
      </c>
      <c r="G1485" s="46" t="s">
        <v>786</v>
      </c>
      <c r="H1485" s="46" t="s">
        <v>836</v>
      </c>
      <c r="I1485" s="46" t="s">
        <v>834</v>
      </c>
      <c r="J1485" s="48">
        <v>100</v>
      </c>
      <c r="K1485" s="49">
        <v>398.9</v>
      </c>
      <c r="L1485" s="50">
        <v>100</v>
      </c>
      <c r="M1485" s="50">
        <v>39890</v>
      </c>
      <c r="N1485" s="51">
        <v>2</v>
      </c>
      <c r="O1485" s="51">
        <v>0</v>
      </c>
      <c r="P1485" s="51">
        <v>0</v>
      </c>
      <c r="Q1485" s="51">
        <v>0</v>
      </c>
      <c r="R1485" s="51">
        <f t="shared" si="193"/>
        <v>2</v>
      </c>
      <c r="S1485" s="79"/>
      <c r="T1485" s="52">
        <f t="shared" si="194"/>
        <v>0</v>
      </c>
      <c r="U1485" s="52" t="str" cm="1">
        <f t="array" aca="1" ref="U1485" ca="1">IF(S1485="", "×", IF(LEFT(S1485,2)="項番", COUNTIFS($D$2:$D$4001, INDIRECT("D" &amp; ROW()-1), $U$2:$U$4001, "〇"), "〇"))</f>
        <v>×</v>
      </c>
      <c r="V1485" s="52" t="str">
        <f t="shared" si="195"/>
        <v>×</v>
      </c>
      <c r="W1485" s="52" t="str">
        <f t="shared" si="196"/>
        <v>×</v>
      </c>
      <c r="X1485" s="53" t="str">
        <f t="shared" ca="1" si="197"/>
        <v/>
      </c>
      <c r="Y1485" s="52">
        <f t="shared" ca="1" si="198"/>
        <v>0</v>
      </c>
      <c r="Z1485" s="52">
        <f t="shared" si="199"/>
        <v>131</v>
      </c>
      <c r="AA1485" s="52" t="s">
        <v>125</v>
      </c>
    </row>
    <row r="1486" spans="1:246" ht="14.25" customHeight="1" x14ac:dyDescent="0.4">
      <c r="A1486" s="39" t="s">
        <v>8057</v>
      </c>
      <c r="B1486" s="45">
        <v>305</v>
      </c>
      <c r="C1486" s="45">
        <v>1353</v>
      </c>
      <c r="D1486" s="45">
        <v>131</v>
      </c>
      <c r="E1486" s="46" t="s">
        <v>7530</v>
      </c>
      <c r="F1486" s="47" t="s">
        <v>837</v>
      </c>
      <c r="G1486" s="46" t="s">
        <v>786</v>
      </c>
      <c r="H1486" s="46" t="s">
        <v>838</v>
      </c>
      <c r="I1486" s="46" t="s">
        <v>839</v>
      </c>
      <c r="J1486" s="48">
        <v>1</v>
      </c>
      <c r="K1486" s="49">
        <v>9274</v>
      </c>
      <c r="L1486" s="50">
        <v>1</v>
      </c>
      <c r="M1486" s="50">
        <v>9274</v>
      </c>
      <c r="N1486" s="51">
        <v>0</v>
      </c>
      <c r="O1486" s="51">
        <v>600</v>
      </c>
      <c r="P1486" s="51">
        <v>1</v>
      </c>
      <c r="Q1486" s="51">
        <v>0</v>
      </c>
      <c r="R1486" s="51">
        <f t="shared" si="193"/>
        <v>601</v>
      </c>
      <c r="S1486" s="79"/>
      <c r="T1486" s="52">
        <f t="shared" si="194"/>
        <v>0</v>
      </c>
      <c r="U1486" s="52" t="str" cm="1">
        <f t="array" aca="1" ref="U1486" ca="1">IF(S1486="", "×", IF(LEFT(S1486,2)="項番", COUNTIFS($D$2:$D$4001, INDIRECT("D" &amp; ROW()-1), $U$2:$U$4001, "〇"), "〇"))</f>
        <v>×</v>
      </c>
      <c r="V1486" s="52" t="str">
        <f t="shared" si="195"/>
        <v>×</v>
      </c>
      <c r="W1486" s="52" t="str">
        <f t="shared" si="196"/>
        <v>×</v>
      </c>
      <c r="X1486" s="53" t="str">
        <f t="shared" ca="1" si="197"/>
        <v/>
      </c>
      <c r="Y1486" s="52">
        <f t="shared" ca="1" si="198"/>
        <v>0</v>
      </c>
      <c r="Z1486" s="52">
        <f t="shared" si="199"/>
        <v>131</v>
      </c>
      <c r="AA1486" s="52" t="s">
        <v>125</v>
      </c>
    </row>
    <row r="1487" spans="1:246" ht="14.25" customHeight="1" x14ac:dyDescent="0.4">
      <c r="A1487" s="39" t="s">
        <v>8057</v>
      </c>
      <c r="B1487" s="45">
        <v>306</v>
      </c>
      <c r="C1487" s="45">
        <v>1354</v>
      </c>
      <c r="D1487" s="45">
        <v>131</v>
      </c>
      <c r="E1487" s="46" t="s">
        <v>7530</v>
      </c>
      <c r="F1487" s="47" t="s">
        <v>840</v>
      </c>
      <c r="G1487" s="46" t="s">
        <v>786</v>
      </c>
      <c r="H1487" s="46" t="s">
        <v>841</v>
      </c>
      <c r="I1487" s="46" t="s">
        <v>842</v>
      </c>
      <c r="J1487" s="48">
        <v>1</v>
      </c>
      <c r="K1487" s="49">
        <v>44485</v>
      </c>
      <c r="L1487" s="50">
        <v>1</v>
      </c>
      <c r="M1487" s="50">
        <v>44485</v>
      </c>
      <c r="N1487" s="51">
        <v>0</v>
      </c>
      <c r="O1487" s="51">
        <v>560</v>
      </c>
      <c r="P1487" s="51">
        <v>0</v>
      </c>
      <c r="Q1487" s="51">
        <v>0</v>
      </c>
      <c r="R1487" s="51">
        <f t="shared" si="193"/>
        <v>560</v>
      </c>
      <c r="S1487" s="79"/>
      <c r="T1487" s="52">
        <f t="shared" si="194"/>
        <v>0</v>
      </c>
      <c r="U1487" s="52" t="str" cm="1">
        <f t="array" aca="1" ref="U1487" ca="1">IF(S1487="", "×", IF(LEFT(S1487,2)="項番", COUNTIFS($D$2:$D$4001, INDIRECT("D" &amp; ROW()-1), $U$2:$U$4001, "〇"), "〇"))</f>
        <v>×</v>
      </c>
      <c r="V1487" s="52" t="str">
        <f t="shared" si="195"/>
        <v>×</v>
      </c>
      <c r="W1487" s="52" t="str">
        <f t="shared" si="196"/>
        <v>×</v>
      </c>
      <c r="X1487" s="53" t="str">
        <f t="shared" ca="1" si="197"/>
        <v/>
      </c>
      <c r="Y1487" s="52">
        <f t="shared" ca="1" si="198"/>
        <v>0</v>
      </c>
      <c r="Z1487" s="52">
        <f t="shared" si="199"/>
        <v>131</v>
      </c>
      <c r="AA1487" s="52" t="s">
        <v>125</v>
      </c>
    </row>
    <row r="1488" spans="1:246" ht="14.25" customHeight="1" x14ac:dyDescent="0.4">
      <c r="A1488" s="39" t="s">
        <v>8057</v>
      </c>
      <c r="B1488" s="45">
        <v>308</v>
      </c>
      <c r="C1488" s="45">
        <v>1355</v>
      </c>
      <c r="D1488" s="45">
        <v>131</v>
      </c>
      <c r="E1488" s="46" t="s">
        <v>7530</v>
      </c>
      <c r="F1488" s="47" t="s">
        <v>846</v>
      </c>
      <c r="G1488" s="46" t="s">
        <v>786</v>
      </c>
      <c r="H1488" s="46" t="s">
        <v>847</v>
      </c>
      <c r="I1488" s="46" t="s">
        <v>283</v>
      </c>
      <c r="J1488" s="48">
        <v>10</v>
      </c>
      <c r="K1488" s="49">
        <v>992</v>
      </c>
      <c r="L1488" s="50">
        <v>10</v>
      </c>
      <c r="M1488" s="50">
        <v>9920</v>
      </c>
      <c r="N1488" s="51">
        <v>0</v>
      </c>
      <c r="O1488" s="51">
        <v>0</v>
      </c>
      <c r="P1488" s="51">
        <v>40</v>
      </c>
      <c r="Q1488" s="51">
        <v>0</v>
      </c>
      <c r="R1488" s="51">
        <f t="shared" si="193"/>
        <v>40</v>
      </c>
      <c r="S1488" s="79"/>
      <c r="T1488" s="52">
        <f t="shared" si="194"/>
        <v>0</v>
      </c>
      <c r="U1488" s="52" t="str" cm="1">
        <f t="array" aca="1" ref="U1488" ca="1">IF(S1488="", "×", IF(LEFT(S1488,2)="項番", COUNTIFS($D$2:$D$4001, INDIRECT("D" &amp; ROW()-1), $U$2:$U$4001, "〇"), "〇"))</f>
        <v>×</v>
      </c>
      <c r="V1488" s="52" t="str">
        <f t="shared" si="195"/>
        <v>×</v>
      </c>
      <c r="W1488" s="52" t="str">
        <f t="shared" si="196"/>
        <v>×</v>
      </c>
      <c r="X1488" s="53" t="str">
        <f t="shared" ca="1" si="197"/>
        <v/>
      </c>
      <c r="Y1488" s="52">
        <f t="shared" ca="1" si="198"/>
        <v>0</v>
      </c>
      <c r="Z1488" s="52">
        <f t="shared" si="199"/>
        <v>131</v>
      </c>
      <c r="AA1488" s="52" t="s">
        <v>125</v>
      </c>
    </row>
    <row r="1489" spans="1:246" ht="14.25" customHeight="1" x14ac:dyDescent="0.4">
      <c r="A1489" s="39" t="s">
        <v>8057</v>
      </c>
      <c r="B1489" s="45">
        <v>309</v>
      </c>
      <c r="C1489" s="45">
        <v>1356</v>
      </c>
      <c r="D1489" s="45">
        <v>131</v>
      </c>
      <c r="E1489" s="46" t="s">
        <v>7530</v>
      </c>
      <c r="F1489" s="47" t="s">
        <v>848</v>
      </c>
      <c r="G1489" s="46" t="s">
        <v>786</v>
      </c>
      <c r="H1489" s="46" t="s">
        <v>849</v>
      </c>
      <c r="I1489" s="46" t="s">
        <v>850</v>
      </c>
      <c r="J1489" s="48">
        <v>10</v>
      </c>
      <c r="K1489" s="49">
        <v>1260</v>
      </c>
      <c r="L1489" s="50">
        <v>10</v>
      </c>
      <c r="M1489" s="50">
        <v>12600</v>
      </c>
      <c r="N1489" s="51">
        <v>40</v>
      </c>
      <c r="O1489" s="51">
        <v>0</v>
      </c>
      <c r="P1489" s="51">
        <v>0</v>
      </c>
      <c r="Q1489" s="51">
        <v>0</v>
      </c>
      <c r="R1489" s="51">
        <f t="shared" si="193"/>
        <v>40</v>
      </c>
      <c r="S1489" s="79"/>
      <c r="T1489" s="52">
        <f t="shared" si="194"/>
        <v>0</v>
      </c>
      <c r="U1489" s="52" t="str" cm="1">
        <f t="array" aca="1" ref="U1489" ca="1">IF(S1489="", "×", IF(LEFT(S1489,2)="項番", COUNTIFS($D$2:$D$4001, INDIRECT("D" &amp; ROW()-1), $U$2:$U$4001, "〇"), "〇"))</f>
        <v>×</v>
      </c>
      <c r="V1489" s="52" t="str">
        <f t="shared" si="195"/>
        <v>×</v>
      </c>
      <c r="W1489" s="52" t="str">
        <f t="shared" si="196"/>
        <v>×</v>
      </c>
      <c r="X1489" s="53" t="str">
        <f t="shared" ca="1" si="197"/>
        <v/>
      </c>
      <c r="Y1489" s="52">
        <f t="shared" ca="1" si="198"/>
        <v>0</v>
      </c>
      <c r="Z1489" s="52">
        <f t="shared" si="199"/>
        <v>131</v>
      </c>
      <c r="AA1489" s="52" t="s">
        <v>125</v>
      </c>
    </row>
    <row r="1490" spans="1:246" ht="14.25" customHeight="1" x14ac:dyDescent="0.4">
      <c r="A1490" s="39" t="s">
        <v>8057</v>
      </c>
      <c r="B1490" s="45">
        <v>310</v>
      </c>
      <c r="C1490" s="45">
        <v>1357</v>
      </c>
      <c r="D1490" s="45">
        <v>131</v>
      </c>
      <c r="E1490" s="46" t="s">
        <v>7530</v>
      </c>
      <c r="F1490" s="47" t="s">
        <v>851</v>
      </c>
      <c r="G1490" s="46" t="s">
        <v>786</v>
      </c>
      <c r="H1490" s="46" t="s">
        <v>852</v>
      </c>
      <c r="I1490" s="46" t="s">
        <v>853</v>
      </c>
      <c r="J1490" s="48">
        <v>1</v>
      </c>
      <c r="K1490" s="49">
        <v>1848</v>
      </c>
      <c r="L1490" s="50">
        <v>1</v>
      </c>
      <c r="M1490" s="50">
        <v>1848</v>
      </c>
      <c r="N1490" s="51">
        <v>30</v>
      </c>
      <c r="O1490" s="51">
        <v>0</v>
      </c>
      <c r="P1490" s="51">
        <v>0</v>
      </c>
      <c r="Q1490" s="51">
        <v>0</v>
      </c>
      <c r="R1490" s="51">
        <f t="shared" si="193"/>
        <v>30</v>
      </c>
      <c r="S1490" s="79"/>
      <c r="T1490" s="52">
        <f t="shared" si="194"/>
        <v>0</v>
      </c>
      <c r="U1490" s="52" t="str" cm="1">
        <f t="array" aca="1" ref="U1490" ca="1">IF(S1490="", "×", IF(LEFT(S1490,2)="項番", COUNTIFS($D$2:$D$4001, INDIRECT("D" &amp; ROW()-1), $U$2:$U$4001, "〇"), "〇"))</f>
        <v>×</v>
      </c>
      <c r="V1490" s="52" t="str">
        <f t="shared" si="195"/>
        <v>×</v>
      </c>
      <c r="W1490" s="52" t="str">
        <f t="shared" si="196"/>
        <v>×</v>
      </c>
      <c r="X1490" s="53" t="str">
        <f t="shared" ca="1" si="197"/>
        <v/>
      </c>
      <c r="Y1490" s="52">
        <f t="shared" ca="1" si="198"/>
        <v>0</v>
      </c>
      <c r="Z1490" s="52">
        <f t="shared" si="199"/>
        <v>131</v>
      </c>
      <c r="AA1490" s="52" t="s">
        <v>125</v>
      </c>
    </row>
    <row r="1491" spans="1:246" ht="14.25" customHeight="1" x14ac:dyDescent="0.4">
      <c r="A1491" s="39" t="s">
        <v>8057</v>
      </c>
      <c r="B1491" s="45">
        <v>311</v>
      </c>
      <c r="C1491" s="45">
        <v>1358</v>
      </c>
      <c r="D1491" s="45">
        <v>131</v>
      </c>
      <c r="E1491" s="46" t="s">
        <v>7530</v>
      </c>
      <c r="F1491" s="47" t="s">
        <v>854</v>
      </c>
      <c r="G1491" s="46" t="s">
        <v>786</v>
      </c>
      <c r="H1491" s="46" t="s">
        <v>855</v>
      </c>
      <c r="I1491" s="46" t="s">
        <v>853</v>
      </c>
      <c r="J1491" s="48">
        <v>1</v>
      </c>
      <c r="K1491" s="49">
        <v>3188</v>
      </c>
      <c r="L1491" s="50">
        <v>1</v>
      </c>
      <c r="M1491" s="50">
        <v>3188</v>
      </c>
      <c r="N1491" s="51">
        <v>160</v>
      </c>
      <c r="O1491" s="51">
        <v>24</v>
      </c>
      <c r="P1491" s="51">
        <v>120</v>
      </c>
      <c r="Q1491" s="51">
        <v>0</v>
      </c>
      <c r="R1491" s="51">
        <f t="shared" si="193"/>
        <v>304</v>
      </c>
      <c r="S1491" s="79"/>
      <c r="T1491" s="52">
        <f t="shared" si="194"/>
        <v>0</v>
      </c>
      <c r="U1491" s="52" t="str" cm="1">
        <f t="array" aca="1" ref="U1491" ca="1">IF(S1491="", "×", IF(LEFT(S1491,2)="項番", COUNTIFS($D$2:$D$4001, INDIRECT("D" &amp; ROW()-1), $U$2:$U$4001, "〇"), "〇"))</f>
        <v>×</v>
      </c>
      <c r="V1491" s="52" t="str">
        <f t="shared" si="195"/>
        <v>×</v>
      </c>
      <c r="W1491" s="52" t="str">
        <f t="shared" si="196"/>
        <v>×</v>
      </c>
      <c r="X1491" s="53" t="str">
        <f t="shared" ca="1" si="197"/>
        <v/>
      </c>
      <c r="Y1491" s="52">
        <f t="shared" ca="1" si="198"/>
        <v>0</v>
      </c>
      <c r="Z1491" s="52">
        <f t="shared" si="199"/>
        <v>131</v>
      </c>
      <c r="AA1491" s="52" t="s">
        <v>125</v>
      </c>
    </row>
    <row r="1492" spans="1:246" ht="14.25" customHeight="1" x14ac:dyDescent="0.4">
      <c r="A1492" s="39" t="s">
        <v>8057</v>
      </c>
      <c r="B1492" s="45">
        <v>312</v>
      </c>
      <c r="C1492" s="45">
        <v>1359</v>
      </c>
      <c r="D1492" s="45">
        <v>131</v>
      </c>
      <c r="E1492" s="46" t="s">
        <v>7530</v>
      </c>
      <c r="F1492" s="47" t="s">
        <v>856</v>
      </c>
      <c r="G1492" s="46" t="s">
        <v>786</v>
      </c>
      <c r="H1492" s="46" t="s">
        <v>857</v>
      </c>
      <c r="I1492" s="46" t="s">
        <v>853</v>
      </c>
      <c r="J1492" s="48">
        <v>1</v>
      </c>
      <c r="K1492" s="49">
        <v>5710</v>
      </c>
      <c r="L1492" s="50">
        <v>1</v>
      </c>
      <c r="M1492" s="50">
        <v>5710</v>
      </c>
      <c r="N1492" s="51">
        <v>30</v>
      </c>
      <c r="O1492" s="51">
        <v>72</v>
      </c>
      <c r="P1492" s="51">
        <v>0</v>
      </c>
      <c r="Q1492" s="51">
        <v>0</v>
      </c>
      <c r="R1492" s="51">
        <f t="shared" si="193"/>
        <v>102</v>
      </c>
      <c r="S1492" s="79"/>
      <c r="T1492" s="52">
        <f t="shared" si="194"/>
        <v>0</v>
      </c>
      <c r="U1492" s="52" t="str" cm="1">
        <f t="array" aca="1" ref="U1492" ca="1">IF(S1492="", "×", IF(LEFT(S1492,2)="項番", COUNTIFS($D$2:$D$4001, INDIRECT("D" &amp; ROW()-1), $U$2:$U$4001, "〇"), "〇"))</f>
        <v>×</v>
      </c>
      <c r="V1492" s="52" t="str">
        <f t="shared" si="195"/>
        <v>×</v>
      </c>
      <c r="W1492" s="52" t="str">
        <f t="shared" si="196"/>
        <v>×</v>
      </c>
      <c r="X1492" s="53" t="str">
        <f t="shared" ca="1" si="197"/>
        <v/>
      </c>
      <c r="Y1492" s="52">
        <f t="shared" ca="1" si="198"/>
        <v>0</v>
      </c>
      <c r="Z1492" s="52">
        <f t="shared" si="199"/>
        <v>131</v>
      </c>
      <c r="AA1492" s="52" t="s">
        <v>125</v>
      </c>
    </row>
    <row r="1493" spans="1:246" ht="14.25" customHeight="1" x14ac:dyDescent="0.4">
      <c r="A1493" s="39" t="s">
        <v>8057</v>
      </c>
      <c r="B1493" s="45">
        <v>313</v>
      </c>
      <c r="C1493" s="45">
        <v>1360</v>
      </c>
      <c r="D1493" s="45">
        <v>131</v>
      </c>
      <c r="E1493" s="46" t="s">
        <v>7530</v>
      </c>
      <c r="F1493" s="47" t="s">
        <v>858</v>
      </c>
      <c r="G1493" s="46" t="s">
        <v>786</v>
      </c>
      <c r="H1493" s="46" t="s">
        <v>859</v>
      </c>
      <c r="I1493" s="46" t="s">
        <v>143</v>
      </c>
      <c r="J1493" s="48">
        <v>1</v>
      </c>
      <c r="K1493" s="49">
        <v>304818</v>
      </c>
      <c r="L1493" s="50">
        <v>1</v>
      </c>
      <c r="M1493" s="50">
        <v>304818</v>
      </c>
      <c r="N1493" s="51">
        <v>0</v>
      </c>
      <c r="O1493" s="51">
        <v>0</v>
      </c>
      <c r="P1493" s="51">
        <v>26</v>
      </c>
      <c r="Q1493" s="51">
        <v>0</v>
      </c>
      <c r="R1493" s="51">
        <f t="shared" si="193"/>
        <v>26</v>
      </c>
      <c r="S1493" s="79"/>
      <c r="T1493" s="52">
        <f t="shared" si="194"/>
        <v>0</v>
      </c>
      <c r="U1493" s="52" t="str" cm="1">
        <f t="array" aca="1" ref="U1493" ca="1">IF(S1493="", "×", IF(LEFT(S1493,2)="項番", COUNTIFS($D$2:$D$4001, INDIRECT("D" &amp; ROW()-1), $U$2:$U$4001, "〇"), "〇"))</f>
        <v>×</v>
      </c>
      <c r="V1493" s="52" t="str">
        <f t="shared" si="195"/>
        <v>×</v>
      </c>
      <c r="W1493" s="52" t="str">
        <f t="shared" si="196"/>
        <v>×</v>
      </c>
      <c r="X1493" s="53" t="str">
        <f t="shared" ca="1" si="197"/>
        <v/>
      </c>
      <c r="Y1493" s="52">
        <f t="shared" ca="1" si="198"/>
        <v>0</v>
      </c>
      <c r="Z1493" s="52">
        <f t="shared" si="199"/>
        <v>131</v>
      </c>
      <c r="AA1493" s="52" t="s">
        <v>125</v>
      </c>
    </row>
    <row r="1494" spans="1:246" s="54" customFormat="1" ht="14.25" customHeight="1" x14ac:dyDescent="0.4">
      <c r="A1494" s="54" t="s">
        <v>125</v>
      </c>
      <c r="B1494" s="55"/>
      <c r="C1494" s="55" t="s">
        <v>125</v>
      </c>
      <c r="D1494" s="55" t="s">
        <v>125</v>
      </c>
      <c r="E1494" s="56"/>
      <c r="F1494" s="57"/>
      <c r="G1494" s="56"/>
      <c r="H1494" s="56"/>
      <c r="I1494" s="56"/>
      <c r="J1494" s="58"/>
      <c r="K1494" s="59"/>
      <c r="L1494" s="60"/>
      <c r="M1494" s="60"/>
      <c r="N1494" s="61"/>
      <c r="O1494" s="61"/>
      <c r="P1494" s="61"/>
      <c r="Q1494" s="61"/>
      <c r="R1494" s="61"/>
      <c r="S1494" s="80" t="s">
        <v>7819</v>
      </c>
      <c r="T1494" s="62">
        <f t="shared" si="194"/>
        <v>0</v>
      </c>
      <c r="U1494" s="62" cm="1">
        <f t="array" aca="1" ref="U1494" ca="1">IF(S1494="", "×", IF(LEFT(S1494,2)="項番", COUNTIFS($D$2:$D$4001, INDIRECT("D" &amp; ROW()-1), $U$2:$U$4001, "〇"), "〇"))</f>
        <v>0</v>
      </c>
      <c r="V1494" s="62" t="str">
        <f t="shared" si="195"/>
        <v/>
      </c>
      <c r="W1494" s="62" t="str">
        <f t="shared" si="196"/>
        <v/>
      </c>
      <c r="X1494" s="63" t="str">
        <f t="shared" ca="1" si="197"/>
        <v/>
      </c>
      <c r="Y1494" s="62">
        <f t="shared" ca="1" si="198"/>
        <v>0</v>
      </c>
      <c r="Z1494" s="62">
        <f t="shared" si="199"/>
        <v>131</v>
      </c>
      <c r="AA1494" s="62" t="s">
        <v>7924</v>
      </c>
      <c r="AB1494" s="64"/>
      <c r="AC1494" s="64"/>
      <c r="AD1494" s="64"/>
      <c r="AE1494" s="64"/>
      <c r="AF1494" s="64"/>
      <c r="AG1494" s="64"/>
      <c r="AH1494" s="64"/>
      <c r="AI1494" s="64"/>
      <c r="AJ1494" s="64"/>
      <c r="AK1494" s="64"/>
      <c r="AL1494" s="64"/>
      <c r="AM1494" s="64"/>
      <c r="AN1494" s="64"/>
      <c r="AO1494" s="64"/>
      <c r="AP1494" s="64"/>
      <c r="AQ1494" s="64"/>
      <c r="AR1494" s="64"/>
      <c r="AS1494" s="64"/>
      <c r="AT1494" s="64"/>
      <c r="AU1494" s="64"/>
      <c r="AV1494" s="64"/>
      <c r="AW1494" s="64"/>
      <c r="AX1494" s="64"/>
      <c r="AY1494" s="64"/>
      <c r="AZ1494" s="64"/>
      <c r="BA1494" s="64"/>
      <c r="BB1494" s="64"/>
      <c r="BC1494" s="64"/>
      <c r="BD1494" s="64"/>
      <c r="BE1494" s="64"/>
      <c r="BF1494" s="64"/>
      <c r="BG1494" s="64"/>
      <c r="BH1494" s="64"/>
      <c r="BI1494" s="64"/>
      <c r="BJ1494" s="64"/>
      <c r="BK1494" s="64"/>
      <c r="BL1494" s="64"/>
      <c r="BM1494" s="64"/>
      <c r="BN1494" s="64"/>
      <c r="BO1494" s="64"/>
      <c r="BP1494" s="64"/>
      <c r="BQ1494" s="64"/>
      <c r="BR1494" s="64"/>
      <c r="BS1494" s="64"/>
      <c r="BT1494" s="64"/>
      <c r="BU1494" s="64"/>
      <c r="BV1494" s="64"/>
      <c r="BW1494" s="64"/>
      <c r="BX1494" s="64"/>
      <c r="BY1494" s="64"/>
      <c r="BZ1494" s="64"/>
      <c r="CA1494" s="64"/>
      <c r="CB1494" s="64"/>
      <c r="CC1494" s="64"/>
      <c r="CD1494" s="64"/>
      <c r="CE1494" s="64"/>
      <c r="CF1494" s="64"/>
      <c r="CG1494" s="64"/>
      <c r="CH1494" s="64"/>
      <c r="CI1494" s="64"/>
      <c r="CJ1494" s="64"/>
      <c r="CK1494" s="64"/>
      <c r="CL1494" s="64"/>
      <c r="CM1494" s="64"/>
      <c r="CN1494" s="64"/>
      <c r="CO1494" s="64"/>
      <c r="CP1494" s="64"/>
      <c r="CQ1494" s="64"/>
      <c r="CR1494" s="64"/>
      <c r="CS1494" s="64"/>
      <c r="CT1494" s="64"/>
      <c r="CU1494" s="64"/>
      <c r="CV1494" s="64"/>
      <c r="CW1494" s="64"/>
      <c r="CX1494" s="64"/>
      <c r="CY1494" s="64"/>
      <c r="CZ1494" s="64"/>
      <c r="DA1494" s="64"/>
      <c r="DB1494" s="64"/>
      <c r="DC1494" s="64"/>
      <c r="DD1494" s="64"/>
      <c r="DE1494" s="64"/>
      <c r="DF1494" s="64"/>
      <c r="DG1494" s="64"/>
      <c r="DH1494" s="64"/>
      <c r="DI1494" s="64"/>
      <c r="DJ1494" s="64"/>
      <c r="DK1494" s="64"/>
      <c r="DL1494" s="64"/>
      <c r="DM1494" s="64"/>
      <c r="DN1494" s="64"/>
      <c r="DO1494" s="64"/>
      <c r="DP1494" s="64"/>
      <c r="DQ1494" s="64"/>
      <c r="DR1494" s="64"/>
      <c r="DS1494" s="64"/>
      <c r="DT1494" s="64"/>
      <c r="DU1494" s="64"/>
      <c r="DV1494" s="64"/>
      <c r="DW1494" s="64"/>
      <c r="DX1494" s="64"/>
      <c r="DY1494" s="64"/>
      <c r="DZ1494" s="64"/>
      <c r="EA1494" s="64"/>
      <c r="EB1494" s="64"/>
      <c r="EC1494" s="64"/>
      <c r="ED1494" s="64"/>
      <c r="EE1494" s="64"/>
      <c r="EF1494" s="64"/>
      <c r="EG1494" s="64"/>
      <c r="EH1494" s="64"/>
      <c r="EI1494" s="64"/>
      <c r="EJ1494" s="64"/>
      <c r="EK1494" s="64"/>
      <c r="EL1494" s="64"/>
      <c r="EM1494" s="64"/>
      <c r="EN1494" s="64"/>
      <c r="EO1494" s="64"/>
      <c r="EP1494" s="64"/>
      <c r="EQ1494" s="64"/>
      <c r="ER1494" s="64"/>
      <c r="ES1494" s="64"/>
      <c r="ET1494" s="64"/>
      <c r="EU1494" s="64"/>
      <c r="EV1494" s="64"/>
      <c r="EW1494" s="64"/>
      <c r="EX1494" s="64"/>
      <c r="EY1494" s="64"/>
      <c r="EZ1494" s="64"/>
      <c r="FA1494" s="64"/>
      <c r="FB1494" s="64"/>
      <c r="FC1494" s="64"/>
      <c r="FD1494" s="64"/>
      <c r="FE1494" s="64"/>
      <c r="FF1494" s="64"/>
      <c r="FG1494" s="64"/>
      <c r="FH1494" s="64"/>
      <c r="FI1494" s="64"/>
      <c r="FJ1494" s="64"/>
      <c r="FK1494" s="64"/>
      <c r="FL1494" s="64"/>
      <c r="FM1494" s="64"/>
      <c r="FN1494" s="64"/>
      <c r="FO1494" s="64"/>
      <c r="FP1494" s="64"/>
      <c r="FQ1494" s="64"/>
      <c r="FR1494" s="64"/>
      <c r="FS1494" s="64"/>
      <c r="FT1494" s="64"/>
      <c r="FU1494" s="64"/>
      <c r="FV1494" s="64"/>
      <c r="FW1494" s="64"/>
      <c r="FX1494" s="64"/>
      <c r="FY1494" s="64"/>
      <c r="FZ1494" s="64"/>
      <c r="GA1494" s="64"/>
      <c r="GB1494" s="64"/>
      <c r="GC1494" s="64"/>
      <c r="GD1494" s="64"/>
      <c r="GE1494" s="64"/>
      <c r="GF1494" s="64"/>
      <c r="GG1494" s="64"/>
      <c r="GH1494" s="64"/>
      <c r="GI1494" s="64"/>
      <c r="GJ1494" s="64"/>
      <c r="GK1494" s="64"/>
      <c r="GL1494" s="64"/>
      <c r="GM1494" s="64"/>
      <c r="GN1494" s="64"/>
      <c r="GO1494" s="64"/>
      <c r="GP1494" s="64"/>
      <c r="GQ1494" s="64"/>
      <c r="GR1494" s="64"/>
      <c r="GS1494" s="64"/>
      <c r="GT1494" s="64"/>
      <c r="GU1494" s="64"/>
      <c r="GV1494" s="64"/>
      <c r="GW1494" s="64"/>
      <c r="GX1494" s="64"/>
      <c r="GY1494" s="64"/>
      <c r="GZ1494" s="64"/>
      <c r="HA1494" s="64"/>
      <c r="HB1494" s="64"/>
      <c r="HC1494" s="64"/>
      <c r="HD1494" s="64"/>
      <c r="HE1494" s="64"/>
      <c r="HF1494" s="64"/>
      <c r="HG1494" s="64"/>
      <c r="HH1494" s="64"/>
      <c r="HI1494" s="64"/>
      <c r="HJ1494" s="64"/>
      <c r="HK1494" s="64"/>
      <c r="HL1494" s="64"/>
      <c r="HM1494" s="64"/>
      <c r="HN1494" s="64"/>
      <c r="HO1494" s="64"/>
      <c r="HP1494" s="64"/>
      <c r="HQ1494" s="64"/>
      <c r="HR1494" s="64"/>
      <c r="HS1494" s="64"/>
      <c r="HT1494" s="64"/>
      <c r="HU1494" s="64"/>
      <c r="HV1494" s="64"/>
      <c r="HW1494" s="64"/>
      <c r="HX1494" s="64"/>
      <c r="HY1494" s="64"/>
      <c r="HZ1494" s="64"/>
      <c r="IA1494" s="64"/>
      <c r="IB1494" s="64"/>
      <c r="IC1494" s="64"/>
      <c r="ID1494" s="64"/>
      <c r="IE1494" s="64"/>
      <c r="IF1494" s="64"/>
      <c r="IG1494" s="64"/>
      <c r="IH1494" s="64"/>
      <c r="II1494" s="64"/>
      <c r="IJ1494" s="64"/>
      <c r="IK1494" s="64"/>
      <c r="IL1494" s="64"/>
    </row>
    <row r="1495" spans="1:246" s="42" customFormat="1" ht="14.25" customHeight="1" x14ac:dyDescent="0.4">
      <c r="A1495" s="39" t="s">
        <v>8058</v>
      </c>
      <c r="B1495" s="45">
        <v>285</v>
      </c>
      <c r="C1495" s="45">
        <v>1361</v>
      </c>
      <c r="D1495" s="45">
        <v>132</v>
      </c>
      <c r="E1495" s="46" t="s">
        <v>7530</v>
      </c>
      <c r="F1495" s="47" t="s">
        <v>793</v>
      </c>
      <c r="G1495" s="46" t="s">
        <v>786</v>
      </c>
      <c r="H1495" s="46" t="s">
        <v>794</v>
      </c>
      <c r="I1495" s="46" t="s">
        <v>143</v>
      </c>
      <c r="J1495" s="48">
        <v>1</v>
      </c>
      <c r="K1495" s="49">
        <v>30214</v>
      </c>
      <c r="L1495" s="50">
        <v>1</v>
      </c>
      <c r="M1495" s="50">
        <v>30214</v>
      </c>
      <c r="N1495" s="51">
        <v>20</v>
      </c>
      <c r="O1495" s="51">
        <v>0</v>
      </c>
      <c r="P1495" s="51">
        <v>0</v>
      </c>
      <c r="Q1495" s="51">
        <v>0</v>
      </c>
      <c r="R1495" s="51">
        <f>SUM(N1495:Q1495)</f>
        <v>20</v>
      </c>
      <c r="S1495" s="79"/>
      <c r="T1495" s="52">
        <f t="shared" si="194"/>
        <v>0</v>
      </c>
      <c r="U1495" s="52" t="str" cm="1">
        <f t="array" aca="1" ref="U1495" ca="1">IF(S1495="", "×", IF(LEFT(S1495,2)="項番", COUNTIFS($D$2:$D$4001, INDIRECT("D" &amp; ROW()-1), $U$2:$U$4001, "〇"), "〇"))</f>
        <v>×</v>
      </c>
      <c r="V1495" s="52" t="str">
        <f t="shared" si="195"/>
        <v>×</v>
      </c>
      <c r="W1495" s="52" t="str">
        <f t="shared" si="196"/>
        <v>×</v>
      </c>
      <c r="X1495" s="53" t="str">
        <f t="shared" ca="1" si="197"/>
        <v/>
      </c>
      <c r="Y1495" s="52">
        <f t="shared" ca="1" si="198"/>
        <v>0</v>
      </c>
      <c r="Z1495" s="52">
        <f t="shared" si="199"/>
        <v>132</v>
      </c>
      <c r="AA1495" s="52" t="s">
        <v>125</v>
      </c>
      <c r="AB1495" s="65"/>
      <c r="AC1495" s="65"/>
      <c r="AD1495" s="65"/>
      <c r="AE1495" s="65"/>
      <c r="AF1495" s="65"/>
      <c r="AG1495" s="65"/>
      <c r="AH1495" s="65"/>
      <c r="AI1495" s="65"/>
      <c r="AJ1495" s="65"/>
      <c r="AK1495" s="65"/>
      <c r="AL1495" s="65"/>
      <c r="AM1495" s="65"/>
      <c r="AN1495" s="65"/>
      <c r="AO1495" s="65"/>
      <c r="AP1495" s="65"/>
      <c r="AQ1495" s="65"/>
      <c r="AR1495" s="65"/>
      <c r="AS1495" s="65"/>
      <c r="AT1495" s="65"/>
      <c r="AU1495" s="65"/>
      <c r="AV1495" s="65"/>
      <c r="AW1495" s="65"/>
      <c r="AX1495" s="65"/>
      <c r="AY1495" s="65"/>
      <c r="AZ1495" s="65"/>
      <c r="BA1495" s="65"/>
      <c r="BB1495" s="65"/>
      <c r="BC1495" s="65"/>
      <c r="BD1495" s="65"/>
      <c r="BE1495" s="65"/>
      <c r="BF1495" s="65"/>
      <c r="BG1495" s="65"/>
      <c r="BH1495" s="65"/>
      <c r="BI1495" s="65"/>
      <c r="BJ1495" s="65"/>
      <c r="BK1495" s="65"/>
      <c r="BL1495" s="65"/>
      <c r="BM1495" s="65"/>
      <c r="BN1495" s="65"/>
      <c r="BO1495" s="65"/>
      <c r="BP1495" s="65"/>
      <c r="BQ1495" s="65"/>
      <c r="BR1495" s="65"/>
      <c r="BS1495" s="65"/>
      <c r="BT1495" s="65"/>
      <c r="BU1495" s="65"/>
      <c r="BV1495" s="65"/>
      <c r="BW1495" s="65"/>
      <c r="BX1495" s="65"/>
      <c r="BY1495" s="65"/>
      <c r="BZ1495" s="65"/>
      <c r="CA1495" s="65"/>
      <c r="CB1495" s="65"/>
      <c r="CC1495" s="65"/>
      <c r="CD1495" s="65"/>
      <c r="CE1495" s="65"/>
      <c r="CF1495" s="65"/>
      <c r="CG1495" s="65"/>
      <c r="CH1495" s="65"/>
      <c r="CI1495" s="65"/>
      <c r="CJ1495" s="65"/>
      <c r="CK1495" s="65"/>
      <c r="CL1495" s="65"/>
      <c r="CM1495" s="65"/>
      <c r="CN1495" s="65"/>
      <c r="CO1495" s="65"/>
      <c r="CP1495" s="65"/>
      <c r="CQ1495" s="65"/>
      <c r="CR1495" s="65"/>
      <c r="CS1495" s="65"/>
      <c r="CT1495" s="65"/>
      <c r="CU1495" s="65"/>
      <c r="CV1495" s="65"/>
      <c r="CW1495" s="65"/>
      <c r="CX1495" s="65"/>
      <c r="CY1495" s="65"/>
      <c r="CZ1495" s="65"/>
      <c r="DA1495" s="65"/>
      <c r="DB1495" s="65"/>
      <c r="DC1495" s="65"/>
      <c r="DD1495" s="65"/>
      <c r="DE1495" s="65"/>
      <c r="DF1495" s="65"/>
      <c r="DG1495" s="65"/>
      <c r="DH1495" s="65"/>
      <c r="DI1495" s="65"/>
      <c r="DJ1495" s="65"/>
      <c r="DK1495" s="65"/>
      <c r="DL1495" s="65"/>
      <c r="DM1495" s="65"/>
      <c r="DN1495" s="65"/>
      <c r="DO1495" s="65"/>
      <c r="DP1495" s="65"/>
      <c r="DQ1495" s="65"/>
      <c r="DR1495" s="65"/>
      <c r="DS1495" s="65"/>
      <c r="DT1495" s="65"/>
      <c r="DU1495" s="65"/>
      <c r="DV1495" s="65"/>
      <c r="DW1495" s="65"/>
      <c r="DX1495" s="65"/>
      <c r="DY1495" s="65"/>
      <c r="DZ1495" s="65"/>
      <c r="EA1495" s="65"/>
      <c r="EB1495" s="65"/>
      <c r="EC1495" s="65"/>
      <c r="ED1495" s="65"/>
      <c r="EE1495" s="65"/>
      <c r="EF1495" s="65"/>
      <c r="EG1495" s="65"/>
      <c r="EH1495" s="65"/>
      <c r="EI1495" s="65"/>
      <c r="EJ1495" s="65"/>
      <c r="EK1495" s="65"/>
      <c r="EL1495" s="65"/>
      <c r="EM1495" s="65"/>
      <c r="EN1495" s="65"/>
      <c r="EO1495" s="65"/>
      <c r="EP1495" s="65"/>
      <c r="EQ1495" s="65"/>
      <c r="ER1495" s="65"/>
      <c r="ES1495" s="65"/>
      <c r="ET1495" s="65"/>
      <c r="EU1495" s="65"/>
      <c r="EV1495" s="65"/>
      <c r="EW1495" s="65"/>
      <c r="EX1495" s="65"/>
      <c r="EY1495" s="65"/>
      <c r="EZ1495" s="65"/>
      <c r="FA1495" s="65"/>
      <c r="FB1495" s="65"/>
      <c r="FC1495" s="65"/>
      <c r="FD1495" s="65"/>
      <c r="FE1495" s="65"/>
      <c r="FF1495" s="65"/>
      <c r="FG1495" s="65"/>
      <c r="FH1495" s="65"/>
      <c r="FI1495" s="65"/>
      <c r="FJ1495" s="65"/>
      <c r="FK1495" s="65"/>
      <c r="FL1495" s="65"/>
      <c r="FM1495" s="65"/>
      <c r="FN1495" s="65"/>
      <c r="FO1495" s="65"/>
      <c r="FP1495" s="65"/>
      <c r="FQ1495" s="65"/>
      <c r="FR1495" s="65"/>
      <c r="FS1495" s="65"/>
      <c r="FT1495" s="65"/>
      <c r="FU1495" s="65"/>
      <c r="FV1495" s="65"/>
      <c r="FW1495" s="65"/>
      <c r="FX1495" s="65"/>
      <c r="FY1495" s="65"/>
      <c r="FZ1495" s="65"/>
      <c r="GA1495" s="65"/>
      <c r="GB1495" s="65"/>
      <c r="GC1495" s="65"/>
      <c r="GD1495" s="65"/>
      <c r="GE1495" s="65"/>
      <c r="GF1495" s="65"/>
      <c r="GG1495" s="65"/>
      <c r="GH1495" s="65"/>
      <c r="GI1495" s="65"/>
      <c r="GJ1495" s="65"/>
      <c r="GK1495" s="65"/>
      <c r="GL1495" s="65"/>
      <c r="GM1495" s="65"/>
      <c r="GN1495" s="65"/>
      <c r="GO1495" s="65"/>
      <c r="GP1495" s="65"/>
      <c r="GQ1495" s="65"/>
      <c r="GR1495" s="65"/>
      <c r="GS1495" s="65"/>
      <c r="GT1495" s="65"/>
      <c r="GU1495" s="65"/>
      <c r="GV1495" s="65"/>
      <c r="GW1495" s="65"/>
      <c r="GX1495" s="65"/>
      <c r="GY1495" s="65"/>
      <c r="GZ1495" s="65"/>
      <c r="HA1495" s="65"/>
      <c r="HB1495" s="65"/>
      <c r="HC1495" s="65"/>
      <c r="HD1495" s="65"/>
      <c r="HE1495" s="65"/>
      <c r="HF1495" s="65"/>
      <c r="HG1495" s="65"/>
      <c r="HH1495" s="65"/>
      <c r="HI1495" s="65"/>
      <c r="HJ1495" s="65"/>
      <c r="HK1495" s="65"/>
      <c r="HL1495" s="65"/>
      <c r="HM1495" s="65"/>
      <c r="HN1495" s="65"/>
      <c r="HO1495" s="65"/>
      <c r="HP1495" s="65"/>
      <c r="HQ1495" s="65"/>
      <c r="HR1495" s="65"/>
      <c r="HS1495" s="65"/>
      <c r="HT1495" s="65"/>
      <c r="HU1495" s="65"/>
      <c r="HV1495" s="65"/>
      <c r="HW1495" s="65"/>
      <c r="HX1495" s="65"/>
      <c r="HY1495" s="65"/>
      <c r="HZ1495" s="65"/>
      <c r="IA1495" s="65"/>
      <c r="IB1495" s="65"/>
      <c r="IC1495" s="65"/>
      <c r="ID1495" s="65"/>
      <c r="IE1495" s="65"/>
      <c r="IF1495" s="65"/>
      <c r="IG1495" s="65"/>
      <c r="IH1495" s="65"/>
      <c r="II1495" s="65"/>
      <c r="IJ1495" s="65"/>
      <c r="IK1495" s="65"/>
      <c r="IL1495" s="65"/>
    </row>
    <row r="1496" spans="1:246" s="42" customFormat="1" ht="14.25" customHeight="1" x14ac:dyDescent="0.4">
      <c r="A1496" s="39" t="s">
        <v>8058</v>
      </c>
      <c r="B1496" s="45">
        <v>286</v>
      </c>
      <c r="C1496" s="45">
        <v>1362</v>
      </c>
      <c r="D1496" s="45">
        <v>132</v>
      </c>
      <c r="E1496" s="46" t="s">
        <v>7530</v>
      </c>
      <c r="F1496" s="47" t="s">
        <v>795</v>
      </c>
      <c r="G1496" s="46" t="s">
        <v>786</v>
      </c>
      <c r="H1496" s="46" t="s">
        <v>796</v>
      </c>
      <c r="I1496" s="46" t="s">
        <v>143</v>
      </c>
      <c r="J1496" s="48">
        <v>1</v>
      </c>
      <c r="K1496" s="49">
        <v>67269</v>
      </c>
      <c r="L1496" s="50">
        <v>1</v>
      </c>
      <c r="M1496" s="50">
        <v>67269</v>
      </c>
      <c r="N1496" s="51">
        <v>30</v>
      </c>
      <c r="O1496" s="51">
        <v>0</v>
      </c>
      <c r="P1496" s="51">
        <v>1</v>
      </c>
      <c r="Q1496" s="51">
        <v>0</v>
      </c>
      <c r="R1496" s="51">
        <f>SUM(N1496:Q1496)</f>
        <v>31</v>
      </c>
      <c r="S1496" s="79"/>
      <c r="T1496" s="52">
        <f t="shared" si="194"/>
        <v>0</v>
      </c>
      <c r="U1496" s="52" t="str" cm="1">
        <f t="array" aca="1" ref="U1496" ca="1">IF(S1496="", "×", IF(LEFT(S1496,2)="項番", COUNTIFS($D$2:$D$4001, INDIRECT("D" &amp; ROW()-1), $U$2:$U$4001, "〇"), "〇"))</f>
        <v>×</v>
      </c>
      <c r="V1496" s="52" t="str">
        <f t="shared" si="195"/>
        <v>×</v>
      </c>
      <c r="W1496" s="52" t="str">
        <f t="shared" si="196"/>
        <v>×</v>
      </c>
      <c r="X1496" s="53" t="str">
        <f t="shared" ca="1" si="197"/>
        <v/>
      </c>
      <c r="Y1496" s="52">
        <f t="shared" ca="1" si="198"/>
        <v>0</v>
      </c>
      <c r="Z1496" s="52">
        <f t="shared" si="199"/>
        <v>132</v>
      </c>
      <c r="AA1496" s="52" t="s">
        <v>125</v>
      </c>
      <c r="AB1496" s="65"/>
      <c r="AC1496" s="65"/>
      <c r="AD1496" s="65"/>
      <c r="AE1496" s="65"/>
      <c r="AF1496" s="65"/>
      <c r="AG1496" s="65"/>
      <c r="AH1496" s="65"/>
      <c r="AI1496" s="65"/>
      <c r="AJ1496" s="65"/>
      <c r="AK1496" s="65"/>
      <c r="AL1496" s="65"/>
      <c r="AM1496" s="65"/>
      <c r="AN1496" s="65"/>
      <c r="AO1496" s="65"/>
      <c r="AP1496" s="65"/>
      <c r="AQ1496" s="65"/>
      <c r="AR1496" s="65"/>
      <c r="AS1496" s="65"/>
      <c r="AT1496" s="65"/>
      <c r="AU1496" s="65"/>
      <c r="AV1496" s="65"/>
      <c r="AW1496" s="65"/>
      <c r="AX1496" s="65"/>
      <c r="AY1496" s="65"/>
      <c r="AZ1496" s="65"/>
      <c r="BA1496" s="65"/>
      <c r="BB1496" s="65"/>
      <c r="BC1496" s="65"/>
      <c r="BD1496" s="65"/>
      <c r="BE1496" s="65"/>
      <c r="BF1496" s="65"/>
      <c r="BG1496" s="65"/>
      <c r="BH1496" s="65"/>
      <c r="BI1496" s="65"/>
      <c r="BJ1496" s="65"/>
      <c r="BK1496" s="65"/>
      <c r="BL1496" s="65"/>
      <c r="BM1496" s="65"/>
      <c r="BN1496" s="65"/>
      <c r="BO1496" s="65"/>
      <c r="BP1496" s="65"/>
      <c r="BQ1496" s="65"/>
      <c r="BR1496" s="65"/>
      <c r="BS1496" s="65"/>
      <c r="BT1496" s="65"/>
      <c r="BU1496" s="65"/>
      <c r="BV1496" s="65"/>
      <c r="BW1496" s="65"/>
      <c r="BX1496" s="65"/>
      <c r="BY1496" s="65"/>
      <c r="BZ1496" s="65"/>
      <c r="CA1496" s="65"/>
      <c r="CB1496" s="65"/>
      <c r="CC1496" s="65"/>
      <c r="CD1496" s="65"/>
      <c r="CE1496" s="65"/>
      <c r="CF1496" s="65"/>
      <c r="CG1496" s="65"/>
      <c r="CH1496" s="65"/>
      <c r="CI1496" s="65"/>
      <c r="CJ1496" s="65"/>
      <c r="CK1496" s="65"/>
      <c r="CL1496" s="65"/>
      <c r="CM1496" s="65"/>
      <c r="CN1496" s="65"/>
      <c r="CO1496" s="65"/>
      <c r="CP1496" s="65"/>
      <c r="CQ1496" s="65"/>
      <c r="CR1496" s="65"/>
      <c r="CS1496" s="65"/>
      <c r="CT1496" s="65"/>
      <c r="CU1496" s="65"/>
      <c r="CV1496" s="65"/>
      <c r="CW1496" s="65"/>
      <c r="CX1496" s="65"/>
      <c r="CY1496" s="65"/>
      <c r="CZ1496" s="65"/>
      <c r="DA1496" s="65"/>
      <c r="DB1496" s="65"/>
      <c r="DC1496" s="65"/>
      <c r="DD1496" s="65"/>
      <c r="DE1496" s="65"/>
      <c r="DF1496" s="65"/>
      <c r="DG1496" s="65"/>
      <c r="DH1496" s="65"/>
      <c r="DI1496" s="65"/>
      <c r="DJ1496" s="65"/>
      <c r="DK1496" s="65"/>
      <c r="DL1496" s="65"/>
      <c r="DM1496" s="65"/>
      <c r="DN1496" s="65"/>
      <c r="DO1496" s="65"/>
      <c r="DP1496" s="65"/>
      <c r="DQ1496" s="65"/>
      <c r="DR1496" s="65"/>
      <c r="DS1496" s="65"/>
      <c r="DT1496" s="65"/>
      <c r="DU1496" s="65"/>
      <c r="DV1496" s="65"/>
      <c r="DW1496" s="65"/>
      <c r="DX1496" s="65"/>
      <c r="DY1496" s="65"/>
      <c r="DZ1496" s="65"/>
      <c r="EA1496" s="65"/>
      <c r="EB1496" s="65"/>
      <c r="EC1496" s="65"/>
      <c r="ED1496" s="65"/>
      <c r="EE1496" s="65"/>
      <c r="EF1496" s="65"/>
      <c r="EG1496" s="65"/>
      <c r="EH1496" s="65"/>
      <c r="EI1496" s="65"/>
      <c r="EJ1496" s="65"/>
      <c r="EK1496" s="65"/>
      <c r="EL1496" s="65"/>
      <c r="EM1496" s="65"/>
      <c r="EN1496" s="65"/>
      <c r="EO1496" s="65"/>
      <c r="EP1496" s="65"/>
      <c r="EQ1496" s="65"/>
      <c r="ER1496" s="65"/>
      <c r="ES1496" s="65"/>
      <c r="ET1496" s="65"/>
      <c r="EU1496" s="65"/>
      <c r="EV1496" s="65"/>
      <c r="EW1496" s="65"/>
      <c r="EX1496" s="65"/>
      <c r="EY1496" s="65"/>
      <c r="EZ1496" s="65"/>
      <c r="FA1496" s="65"/>
      <c r="FB1496" s="65"/>
      <c r="FC1496" s="65"/>
      <c r="FD1496" s="65"/>
      <c r="FE1496" s="65"/>
      <c r="FF1496" s="65"/>
      <c r="FG1496" s="65"/>
      <c r="FH1496" s="65"/>
      <c r="FI1496" s="65"/>
      <c r="FJ1496" s="65"/>
      <c r="FK1496" s="65"/>
      <c r="FL1496" s="65"/>
      <c r="FM1496" s="65"/>
      <c r="FN1496" s="65"/>
      <c r="FO1496" s="65"/>
      <c r="FP1496" s="65"/>
      <c r="FQ1496" s="65"/>
      <c r="FR1496" s="65"/>
      <c r="FS1496" s="65"/>
      <c r="FT1496" s="65"/>
      <c r="FU1496" s="65"/>
      <c r="FV1496" s="65"/>
      <c r="FW1496" s="65"/>
      <c r="FX1496" s="65"/>
      <c r="FY1496" s="65"/>
      <c r="FZ1496" s="65"/>
      <c r="GA1496" s="65"/>
      <c r="GB1496" s="65"/>
      <c r="GC1496" s="65"/>
      <c r="GD1496" s="65"/>
      <c r="GE1496" s="65"/>
      <c r="GF1496" s="65"/>
      <c r="GG1496" s="65"/>
      <c r="GH1496" s="65"/>
      <c r="GI1496" s="65"/>
      <c r="GJ1496" s="65"/>
      <c r="GK1496" s="65"/>
      <c r="GL1496" s="65"/>
      <c r="GM1496" s="65"/>
      <c r="GN1496" s="65"/>
      <c r="GO1496" s="65"/>
      <c r="GP1496" s="65"/>
      <c r="GQ1496" s="65"/>
      <c r="GR1496" s="65"/>
      <c r="GS1496" s="65"/>
      <c r="GT1496" s="65"/>
      <c r="GU1496" s="65"/>
      <c r="GV1496" s="65"/>
      <c r="GW1496" s="65"/>
      <c r="GX1496" s="65"/>
      <c r="GY1496" s="65"/>
      <c r="GZ1496" s="65"/>
      <c r="HA1496" s="65"/>
      <c r="HB1496" s="65"/>
      <c r="HC1496" s="65"/>
      <c r="HD1496" s="65"/>
      <c r="HE1496" s="65"/>
      <c r="HF1496" s="65"/>
      <c r="HG1496" s="65"/>
      <c r="HH1496" s="65"/>
      <c r="HI1496" s="65"/>
      <c r="HJ1496" s="65"/>
      <c r="HK1496" s="65"/>
      <c r="HL1496" s="65"/>
      <c r="HM1496" s="65"/>
      <c r="HN1496" s="65"/>
      <c r="HO1496" s="65"/>
      <c r="HP1496" s="65"/>
      <c r="HQ1496" s="65"/>
      <c r="HR1496" s="65"/>
      <c r="HS1496" s="65"/>
      <c r="HT1496" s="65"/>
      <c r="HU1496" s="65"/>
      <c r="HV1496" s="65"/>
      <c r="HW1496" s="65"/>
      <c r="HX1496" s="65"/>
      <c r="HY1496" s="65"/>
      <c r="HZ1496" s="65"/>
      <c r="IA1496" s="65"/>
      <c r="IB1496" s="65"/>
      <c r="IC1496" s="65"/>
      <c r="ID1496" s="65"/>
      <c r="IE1496" s="65"/>
      <c r="IF1496" s="65"/>
      <c r="IG1496" s="65"/>
      <c r="IH1496" s="65"/>
      <c r="II1496" s="65"/>
      <c r="IJ1496" s="65"/>
      <c r="IK1496" s="65"/>
      <c r="IL1496" s="65"/>
    </row>
    <row r="1497" spans="1:246" s="42" customFormat="1" ht="14.25" customHeight="1" x14ac:dyDescent="0.4">
      <c r="A1497" s="39" t="s">
        <v>8058</v>
      </c>
      <c r="B1497" s="45">
        <v>287</v>
      </c>
      <c r="C1497" s="45">
        <v>1363</v>
      </c>
      <c r="D1497" s="45">
        <v>132</v>
      </c>
      <c r="E1497" s="46" t="s">
        <v>7530</v>
      </c>
      <c r="F1497" s="47" t="s">
        <v>797</v>
      </c>
      <c r="G1497" s="46" t="s">
        <v>786</v>
      </c>
      <c r="H1497" s="46" t="s">
        <v>798</v>
      </c>
      <c r="I1497" s="46" t="s">
        <v>12</v>
      </c>
      <c r="J1497" s="48">
        <v>100</v>
      </c>
      <c r="K1497" s="49">
        <v>36.1</v>
      </c>
      <c r="L1497" s="50">
        <v>100</v>
      </c>
      <c r="M1497" s="50">
        <v>3610</v>
      </c>
      <c r="N1497" s="51">
        <v>0</v>
      </c>
      <c r="O1497" s="51">
        <v>0</v>
      </c>
      <c r="P1497" s="51">
        <v>40</v>
      </c>
      <c r="Q1497" s="51">
        <v>0</v>
      </c>
      <c r="R1497" s="51">
        <f>SUM(N1497:Q1497)</f>
        <v>40</v>
      </c>
      <c r="S1497" s="79"/>
      <c r="T1497" s="52">
        <f t="shared" si="194"/>
        <v>0</v>
      </c>
      <c r="U1497" s="52" t="str" cm="1">
        <f t="array" aca="1" ref="U1497" ca="1">IF(S1497="", "×", IF(LEFT(S1497,2)="項番", COUNTIFS($D$2:$D$4001, INDIRECT("D" &amp; ROW()-1), $U$2:$U$4001, "〇"), "〇"))</f>
        <v>×</v>
      </c>
      <c r="V1497" s="52" t="str">
        <f t="shared" si="195"/>
        <v>×</v>
      </c>
      <c r="W1497" s="52" t="str">
        <f t="shared" si="196"/>
        <v>×</v>
      </c>
      <c r="X1497" s="53" t="str">
        <f t="shared" ca="1" si="197"/>
        <v/>
      </c>
      <c r="Y1497" s="52">
        <f t="shared" ca="1" si="198"/>
        <v>0</v>
      </c>
      <c r="Z1497" s="52">
        <f t="shared" si="199"/>
        <v>132</v>
      </c>
      <c r="AA1497" s="52" t="s">
        <v>125</v>
      </c>
      <c r="AB1497" s="65"/>
      <c r="AC1497" s="65"/>
      <c r="AD1497" s="65"/>
      <c r="AE1497" s="65"/>
      <c r="AF1497" s="65"/>
      <c r="AG1497" s="65"/>
      <c r="AH1497" s="65"/>
      <c r="AI1497" s="65"/>
      <c r="AJ1497" s="65"/>
      <c r="AK1497" s="65"/>
      <c r="AL1497" s="65"/>
      <c r="AM1497" s="65"/>
      <c r="AN1497" s="65"/>
      <c r="AO1497" s="65"/>
      <c r="AP1497" s="65"/>
      <c r="AQ1497" s="65"/>
      <c r="AR1497" s="65"/>
      <c r="AS1497" s="65"/>
      <c r="AT1497" s="65"/>
      <c r="AU1497" s="65"/>
      <c r="AV1497" s="65"/>
      <c r="AW1497" s="65"/>
      <c r="AX1497" s="65"/>
      <c r="AY1497" s="65"/>
      <c r="AZ1497" s="65"/>
      <c r="BA1497" s="65"/>
      <c r="BB1497" s="65"/>
      <c r="BC1497" s="65"/>
      <c r="BD1497" s="65"/>
      <c r="BE1497" s="65"/>
      <c r="BF1497" s="65"/>
      <c r="BG1497" s="65"/>
      <c r="BH1497" s="65"/>
      <c r="BI1497" s="65"/>
      <c r="BJ1497" s="65"/>
      <c r="BK1497" s="65"/>
      <c r="BL1497" s="65"/>
      <c r="BM1497" s="65"/>
      <c r="BN1497" s="65"/>
      <c r="BO1497" s="65"/>
      <c r="BP1497" s="65"/>
      <c r="BQ1497" s="65"/>
      <c r="BR1497" s="65"/>
      <c r="BS1497" s="65"/>
      <c r="BT1497" s="65"/>
      <c r="BU1497" s="65"/>
      <c r="BV1497" s="65"/>
      <c r="BW1497" s="65"/>
      <c r="BX1497" s="65"/>
      <c r="BY1497" s="65"/>
      <c r="BZ1497" s="65"/>
      <c r="CA1497" s="65"/>
      <c r="CB1497" s="65"/>
      <c r="CC1497" s="65"/>
      <c r="CD1497" s="65"/>
      <c r="CE1497" s="65"/>
      <c r="CF1497" s="65"/>
      <c r="CG1497" s="65"/>
      <c r="CH1497" s="65"/>
      <c r="CI1497" s="65"/>
      <c r="CJ1497" s="65"/>
      <c r="CK1497" s="65"/>
      <c r="CL1497" s="65"/>
      <c r="CM1497" s="65"/>
      <c r="CN1497" s="65"/>
      <c r="CO1497" s="65"/>
      <c r="CP1497" s="65"/>
      <c r="CQ1497" s="65"/>
      <c r="CR1497" s="65"/>
      <c r="CS1497" s="65"/>
      <c r="CT1497" s="65"/>
      <c r="CU1497" s="65"/>
      <c r="CV1497" s="65"/>
      <c r="CW1497" s="65"/>
      <c r="CX1497" s="65"/>
      <c r="CY1497" s="65"/>
      <c r="CZ1497" s="65"/>
      <c r="DA1497" s="65"/>
      <c r="DB1497" s="65"/>
      <c r="DC1497" s="65"/>
      <c r="DD1497" s="65"/>
      <c r="DE1497" s="65"/>
      <c r="DF1497" s="65"/>
      <c r="DG1497" s="65"/>
      <c r="DH1497" s="65"/>
      <c r="DI1497" s="65"/>
      <c r="DJ1497" s="65"/>
      <c r="DK1497" s="65"/>
      <c r="DL1497" s="65"/>
      <c r="DM1497" s="65"/>
      <c r="DN1497" s="65"/>
      <c r="DO1497" s="65"/>
      <c r="DP1497" s="65"/>
      <c r="DQ1497" s="65"/>
      <c r="DR1497" s="65"/>
      <c r="DS1497" s="65"/>
      <c r="DT1497" s="65"/>
      <c r="DU1497" s="65"/>
      <c r="DV1497" s="65"/>
      <c r="DW1497" s="65"/>
      <c r="DX1497" s="65"/>
      <c r="DY1497" s="65"/>
      <c r="DZ1497" s="65"/>
      <c r="EA1497" s="65"/>
      <c r="EB1497" s="65"/>
      <c r="EC1497" s="65"/>
      <c r="ED1497" s="65"/>
      <c r="EE1497" s="65"/>
      <c r="EF1497" s="65"/>
      <c r="EG1497" s="65"/>
      <c r="EH1497" s="65"/>
      <c r="EI1497" s="65"/>
      <c r="EJ1497" s="65"/>
      <c r="EK1497" s="65"/>
      <c r="EL1497" s="65"/>
      <c r="EM1497" s="65"/>
      <c r="EN1497" s="65"/>
      <c r="EO1497" s="65"/>
      <c r="EP1497" s="65"/>
      <c r="EQ1497" s="65"/>
      <c r="ER1497" s="65"/>
      <c r="ES1497" s="65"/>
      <c r="ET1497" s="65"/>
      <c r="EU1497" s="65"/>
      <c r="EV1497" s="65"/>
      <c r="EW1497" s="65"/>
      <c r="EX1497" s="65"/>
      <c r="EY1497" s="65"/>
      <c r="EZ1497" s="65"/>
      <c r="FA1497" s="65"/>
      <c r="FB1497" s="65"/>
      <c r="FC1497" s="65"/>
      <c r="FD1497" s="65"/>
      <c r="FE1497" s="65"/>
      <c r="FF1497" s="65"/>
      <c r="FG1497" s="65"/>
      <c r="FH1497" s="65"/>
      <c r="FI1497" s="65"/>
      <c r="FJ1497" s="65"/>
      <c r="FK1497" s="65"/>
      <c r="FL1497" s="65"/>
      <c r="FM1497" s="65"/>
      <c r="FN1497" s="65"/>
      <c r="FO1497" s="65"/>
      <c r="FP1497" s="65"/>
      <c r="FQ1497" s="65"/>
      <c r="FR1497" s="65"/>
      <c r="FS1497" s="65"/>
      <c r="FT1497" s="65"/>
      <c r="FU1497" s="65"/>
      <c r="FV1497" s="65"/>
      <c r="FW1497" s="65"/>
      <c r="FX1497" s="65"/>
      <c r="FY1497" s="65"/>
      <c r="FZ1497" s="65"/>
      <c r="GA1497" s="65"/>
      <c r="GB1497" s="65"/>
      <c r="GC1497" s="65"/>
      <c r="GD1497" s="65"/>
      <c r="GE1497" s="65"/>
      <c r="GF1497" s="65"/>
      <c r="GG1497" s="65"/>
      <c r="GH1497" s="65"/>
      <c r="GI1497" s="65"/>
      <c r="GJ1497" s="65"/>
      <c r="GK1497" s="65"/>
      <c r="GL1497" s="65"/>
      <c r="GM1497" s="65"/>
      <c r="GN1497" s="65"/>
      <c r="GO1497" s="65"/>
      <c r="GP1497" s="65"/>
      <c r="GQ1497" s="65"/>
      <c r="GR1497" s="65"/>
      <c r="GS1497" s="65"/>
      <c r="GT1497" s="65"/>
      <c r="GU1497" s="65"/>
      <c r="GV1497" s="65"/>
      <c r="GW1497" s="65"/>
      <c r="GX1497" s="65"/>
      <c r="GY1497" s="65"/>
      <c r="GZ1497" s="65"/>
      <c r="HA1497" s="65"/>
      <c r="HB1497" s="65"/>
      <c r="HC1497" s="65"/>
      <c r="HD1497" s="65"/>
      <c r="HE1497" s="65"/>
      <c r="HF1497" s="65"/>
      <c r="HG1497" s="65"/>
      <c r="HH1497" s="65"/>
      <c r="HI1497" s="65"/>
      <c r="HJ1497" s="65"/>
      <c r="HK1497" s="65"/>
      <c r="HL1497" s="65"/>
      <c r="HM1497" s="65"/>
      <c r="HN1497" s="65"/>
      <c r="HO1497" s="65"/>
      <c r="HP1497" s="65"/>
      <c r="HQ1497" s="65"/>
      <c r="HR1497" s="65"/>
      <c r="HS1497" s="65"/>
      <c r="HT1497" s="65"/>
      <c r="HU1497" s="65"/>
      <c r="HV1497" s="65"/>
      <c r="HW1497" s="65"/>
      <c r="HX1497" s="65"/>
      <c r="HY1497" s="65"/>
      <c r="HZ1497" s="65"/>
      <c r="IA1497" s="65"/>
      <c r="IB1497" s="65"/>
      <c r="IC1497" s="65"/>
      <c r="ID1497" s="65"/>
      <c r="IE1497" s="65"/>
      <c r="IF1497" s="65"/>
      <c r="IG1497" s="65"/>
      <c r="IH1497" s="65"/>
      <c r="II1497" s="65"/>
      <c r="IJ1497" s="65"/>
      <c r="IK1497" s="65"/>
      <c r="IL1497" s="65"/>
    </row>
    <row r="1498" spans="1:246" s="42" customFormat="1" ht="14.25" customHeight="1" x14ac:dyDescent="0.4">
      <c r="A1498" s="39" t="s">
        <v>8058</v>
      </c>
      <c r="B1498" s="45">
        <v>288</v>
      </c>
      <c r="C1498" s="45">
        <v>1364</v>
      </c>
      <c r="D1498" s="45">
        <v>132</v>
      </c>
      <c r="E1498" s="46" t="s">
        <v>7530</v>
      </c>
      <c r="F1498" s="47" t="s">
        <v>799</v>
      </c>
      <c r="G1498" s="46" t="s">
        <v>786</v>
      </c>
      <c r="H1498" s="46" t="s">
        <v>800</v>
      </c>
      <c r="I1498" s="46" t="s">
        <v>143</v>
      </c>
      <c r="J1498" s="48">
        <v>1</v>
      </c>
      <c r="K1498" s="49">
        <v>4850</v>
      </c>
      <c r="L1498" s="50">
        <v>1</v>
      </c>
      <c r="M1498" s="50">
        <v>4850</v>
      </c>
      <c r="N1498" s="51">
        <v>0</v>
      </c>
      <c r="O1498" s="51">
        <v>50</v>
      </c>
      <c r="P1498" s="51">
        <v>50</v>
      </c>
      <c r="Q1498" s="51">
        <v>0</v>
      </c>
      <c r="R1498" s="51">
        <f>SUM(N1498:Q1498)</f>
        <v>100</v>
      </c>
      <c r="S1498" s="79"/>
      <c r="T1498" s="52">
        <f t="shared" si="194"/>
        <v>0</v>
      </c>
      <c r="U1498" s="52" t="str" cm="1">
        <f t="array" aca="1" ref="U1498" ca="1">IF(S1498="", "×", IF(LEFT(S1498,2)="項番", COUNTIFS($D$2:$D$4001, INDIRECT("D" &amp; ROW()-1), $U$2:$U$4001, "〇"), "〇"))</f>
        <v>×</v>
      </c>
      <c r="V1498" s="52" t="str">
        <f t="shared" si="195"/>
        <v>×</v>
      </c>
      <c r="W1498" s="52" t="str">
        <f t="shared" si="196"/>
        <v>×</v>
      </c>
      <c r="X1498" s="53" t="str">
        <f t="shared" ca="1" si="197"/>
        <v/>
      </c>
      <c r="Y1498" s="52">
        <f t="shared" ca="1" si="198"/>
        <v>0</v>
      </c>
      <c r="Z1498" s="52">
        <f t="shared" si="199"/>
        <v>132</v>
      </c>
      <c r="AA1498" s="52" t="s">
        <v>125</v>
      </c>
      <c r="AB1498" s="65"/>
      <c r="AC1498" s="65"/>
      <c r="AD1498" s="65"/>
      <c r="AE1498" s="65"/>
      <c r="AF1498" s="65"/>
      <c r="AG1498" s="65"/>
      <c r="AH1498" s="65"/>
      <c r="AI1498" s="65"/>
      <c r="AJ1498" s="65"/>
      <c r="AK1498" s="65"/>
      <c r="AL1498" s="65"/>
      <c r="AM1498" s="65"/>
      <c r="AN1498" s="65"/>
      <c r="AO1498" s="65"/>
      <c r="AP1498" s="65"/>
      <c r="AQ1498" s="65"/>
      <c r="AR1498" s="65"/>
      <c r="AS1498" s="65"/>
      <c r="AT1498" s="65"/>
      <c r="AU1498" s="65"/>
      <c r="AV1498" s="65"/>
      <c r="AW1498" s="65"/>
      <c r="AX1498" s="65"/>
      <c r="AY1498" s="65"/>
      <c r="AZ1498" s="65"/>
      <c r="BA1498" s="65"/>
      <c r="BB1498" s="65"/>
      <c r="BC1498" s="65"/>
      <c r="BD1498" s="65"/>
      <c r="BE1498" s="65"/>
      <c r="BF1498" s="65"/>
      <c r="BG1498" s="65"/>
      <c r="BH1498" s="65"/>
      <c r="BI1498" s="65"/>
      <c r="BJ1498" s="65"/>
      <c r="BK1498" s="65"/>
      <c r="BL1498" s="65"/>
      <c r="BM1498" s="65"/>
      <c r="BN1498" s="65"/>
      <c r="BO1498" s="65"/>
      <c r="BP1498" s="65"/>
      <c r="BQ1498" s="65"/>
      <c r="BR1498" s="65"/>
      <c r="BS1498" s="65"/>
      <c r="BT1498" s="65"/>
      <c r="BU1498" s="65"/>
      <c r="BV1498" s="65"/>
      <c r="BW1498" s="65"/>
      <c r="BX1498" s="65"/>
      <c r="BY1498" s="65"/>
      <c r="BZ1498" s="65"/>
      <c r="CA1498" s="65"/>
      <c r="CB1498" s="65"/>
      <c r="CC1498" s="65"/>
      <c r="CD1498" s="65"/>
      <c r="CE1498" s="65"/>
      <c r="CF1498" s="65"/>
      <c r="CG1498" s="65"/>
      <c r="CH1498" s="65"/>
      <c r="CI1498" s="65"/>
      <c r="CJ1498" s="65"/>
      <c r="CK1498" s="65"/>
      <c r="CL1498" s="65"/>
      <c r="CM1498" s="65"/>
      <c r="CN1498" s="65"/>
      <c r="CO1498" s="65"/>
      <c r="CP1498" s="65"/>
      <c r="CQ1498" s="65"/>
      <c r="CR1498" s="65"/>
      <c r="CS1498" s="65"/>
      <c r="CT1498" s="65"/>
      <c r="CU1498" s="65"/>
      <c r="CV1498" s="65"/>
      <c r="CW1498" s="65"/>
      <c r="CX1498" s="65"/>
      <c r="CY1498" s="65"/>
      <c r="CZ1498" s="65"/>
      <c r="DA1498" s="65"/>
      <c r="DB1498" s="65"/>
      <c r="DC1498" s="65"/>
      <c r="DD1498" s="65"/>
      <c r="DE1498" s="65"/>
      <c r="DF1498" s="65"/>
      <c r="DG1498" s="65"/>
      <c r="DH1498" s="65"/>
      <c r="DI1498" s="65"/>
      <c r="DJ1498" s="65"/>
      <c r="DK1498" s="65"/>
      <c r="DL1498" s="65"/>
      <c r="DM1498" s="65"/>
      <c r="DN1498" s="65"/>
      <c r="DO1498" s="65"/>
      <c r="DP1498" s="65"/>
      <c r="DQ1498" s="65"/>
      <c r="DR1498" s="65"/>
      <c r="DS1498" s="65"/>
      <c r="DT1498" s="65"/>
      <c r="DU1498" s="65"/>
      <c r="DV1498" s="65"/>
      <c r="DW1498" s="65"/>
      <c r="DX1498" s="65"/>
      <c r="DY1498" s="65"/>
      <c r="DZ1498" s="65"/>
      <c r="EA1498" s="65"/>
      <c r="EB1498" s="65"/>
      <c r="EC1498" s="65"/>
      <c r="ED1498" s="65"/>
      <c r="EE1498" s="65"/>
      <c r="EF1498" s="65"/>
      <c r="EG1498" s="65"/>
      <c r="EH1498" s="65"/>
      <c r="EI1498" s="65"/>
      <c r="EJ1498" s="65"/>
      <c r="EK1498" s="65"/>
      <c r="EL1498" s="65"/>
      <c r="EM1498" s="65"/>
      <c r="EN1498" s="65"/>
      <c r="EO1498" s="65"/>
      <c r="EP1498" s="65"/>
      <c r="EQ1498" s="65"/>
      <c r="ER1498" s="65"/>
      <c r="ES1498" s="65"/>
      <c r="ET1498" s="65"/>
      <c r="EU1498" s="65"/>
      <c r="EV1498" s="65"/>
      <c r="EW1498" s="65"/>
      <c r="EX1498" s="65"/>
      <c r="EY1498" s="65"/>
      <c r="EZ1498" s="65"/>
      <c r="FA1498" s="65"/>
      <c r="FB1498" s="65"/>
      <c r="FC1498" s="65"/>
      <c r="FD1498" s="65"/>
      <c r="FE1498" s="65"/>
      <c r="FF1498" s="65"/>
      <c r="FG1498" s="65"/>
      <c r="FH1498" s="65"/>
      <c r="FI1498" s="65"/>
      <c r="FJ1498" s="65"/>
      <c r="FK1498" s="65"/>
      <c r="FL1498" s="65"/>
      <c r="FM1498" s="65"/>
      <c r="FN1498" s="65"/>
      <c r="FO1498" s="65"/>
      <c r="FP1498" s="65"/>
      <c r="FQ1498" s="65"/>
      <c r="FR1498" s="65"/>
      <c r="FS1498" s="65"/>
      <c r="FT1498" s="65"/>
      <c r="FU1498" s="65"/>
      <c r="FV1498" s="65"/>
      <c r="FW1498" s="65"/>
      <c r="FX1498" s="65"/>
      <c r="FY1498" s="65"/>
      <c r="FZ1498" s="65"/>
      <c r="GA1498" s="65"/>
      <c r="GB1498" s="65"/>
      <c r="GC1498" s="65"/>
      <c r="GD1498" s="65"/>
      <c r="GE1498" s="65"/>
      <c r="GF1498" s="65"/>
      <c r="GG1498" s="65"/>
      <c r="GH1498" s="65"/>
      <c r="GI1498" s="65"/>
      <c r="GJ1498" s="65"/>
      <c r="GK1498" s="65"/>
      <c r="GL1498" s="65"/>
      <c r="GM1498" s="65"/>
      <c r="GN1498" s="65"/>
      <c r="GO1498" s="65"/>
      <c r="GP1498" s="65"/>
      <c r="GQ1498" s="65"/>
      <c r="GR1498" s="65"/>
      <c r="GS1498" s="65"/>
      <c r="GT1498" s="65"/>
      <c r="GU1498" s="65"/>
      <c r="GV1498" s="65"/>
      <c r="GW1498" s="65"/>
      <c r="GX1498" s="65"/>
      <c r="GY1498" s="65"/>
      <c r="GZ1498" s="65"/>
      <c r="HA1498" s="65"/>
      <c r="HB1498" s="65"/>
      <c r="HC1498" s="65"/>
      <c r="HD1498" s="65"/>
      <c r="HE1498" s="65"/>
      <c r="HF1498" s="65"/>
      <c r="HG1498" s="65"/>
      <c r="HH1498" s="65"/>
      <c r="HI1498" s="65"/>
      <c r="HJ1498" s="65"/>
      <c r="HK1498" s="65"/>
      <c r="HL1498" s="65"/>
      <c r="HM1498" s="65"/>
      <c r="HN1498" s="65"/>
      <c r="HO1498" s="65"/>
      <c r="HP1498" s="65"/>
      <c r="HQ1498" s="65"/>
      <c r="HR1498" s="65"/>
      <c r="HS1498" s="65"/>
      <c r="HT1498" s="65"/>
      <c r="HU1498" s="65"/>
      <c r="HV1498" s="65"/>
      <c r="HW1498" s="65"/>
      <c r="HX1498" s="65"/>
      <c r="HY1498" s="65"/>
      <c r="HZ1498" s="65"/>
      <c r="IA1498" s="65"/>
      <c r="IB1498" s="65"/>
      <c r="IC1498" s="65"/>
      <c r="ID1498" s="65"/>
      <c r="IE1498" s="65"/>
      <c r="IF1498" s="65"/>
      <c r="IG1498" s="65"/>
      <c r="IH1498" s="65"/>
      <c r="II1498" s="65"/>
      <c r="IJ1498" s="65"/>
      <c r="IK1498" s="65"/>
      <c r="IL1498" s="65"/>
    </row>
    <row r="1499" spans="1:246" ht="14.25" customHeight="1" x14ac:dyDescent="0.4">
      <c r="A1499" s="39" t="s">
        <v>8058</v>
      </c>
      <c r="B1499" s="45">
        <v>314</v>
      </c>
      <c r="C1499" s="45">
        <v>1365</v>
      </c>
      <c r="D1499" s="45">
        <v>132</v>
      </c>
      <c r="E1499" s="46" t="s">
        <v>7530</v>
      </c>
      <c r="F1499" s="47" t="s">
        <v>860</v>
      </c>
      <c r="G1499" s="46" t="s">
        <v>786</v>
      </c>
      <c r="H1499" s="46" t="s">
        <v>861</v>
      </c>
      <c r="I1499" s="46" t="s">
        <v>143</v>
      </c>
      <c r="J1499" s="48">
        <v>1</v>
      </c>
      <c r="K1499" s="49">
        <v>608282</v>
      </c>
      <c r="L1499" s="50">
        <v>1</v>
      </c>
      <c r="M1499" s="50">
        <v>608282</v>
      </c>
      <c r="N1499" s="51">
        <v>0</v>
      </c>
      <c r="O1499" s="51">
        <v>0</v>
      </c>
      <c r="P1499" s="51">
        <v>50</v>
      </c>
      <c r="Q1499" s="51">
        <v>0</v>
      </c>
      <c r="R1499" s="51">
        <f t="shared" si="193"/>
        <v>50</v>
      </c>
      <c r="S1499" s="79"/>
      <c r="T1499" s="52">
        <f t="shared" si="194"/>
        <v>0</v>
      </c>
      <c r="U1499" s="52" t="str" cm="1">
        <f t="array" aca="1" ref="U1499" ca="1">IF(S1499="", "×", IF(LEFT(S1499,2)="項番", COUNTIFS($D$2:$D$4001, INDIRECT("D" &amp; ROW()-1), $U$2:$U$4001, "〇"), "〇"))</f>
        <v>×</v>
      </c>
      <c r="V1499" s="52" t="str">
        <f t="shared" si="195"/>
        <v>×</v>
      </c>
      <c r="W1499" s="52" t="str">
        <f t="shared" si="196"/>
        <v>×</v>
      </c>
      <c r="X1499" s="53" t="str">
        <f t="shared" ca="1" si="197"/>
        <v/>
      </c>
      <c r="Y1499" s="52">
        <f t="shared" ca="1" si="198"/>
        <v>0</v>
      </c>
      <c r="Z1499" s="52">
        <f t="shared" si="199"/>
        <v>132</v>
      </c>
      <c r="AA1499" s="52" t="s">
        <v>125</v>
      </c>
    </row>
    <row r="1500" spans="1:246" ht="14.25" customHeight="1" x14ac:dyDescent="0.4">
      <c r="A1500" s="39" t="s">
        <v>8058</v>
      </c>
      <c r="B1500" s="45">
        <v>315</v>
      </c>
      <c r="C1500" s="45">
        <v>1366</v>
      </c>
      <c r="D1500" s="45">
        <v>132</v>
      </c>
      <c r="E1500" s="46" t="s">
        <v>7530</v>
      </c>
      <c r="F1500" s="47" t="s">
        <v>862</v>
      </c>
      <c r="G1500" s="46" t="s">
        <v>786</v>
      </c>
      <c r="H1500" s="46" t="s">
        <v>863</v>
      </c>
      <c r="I1500" s="46" t="s">
        <v>143</v>
      </c>
      <c r="J1500" s="48">
        <v>1</v>
      </c>
      <c r="K1500" s="49">
        <v>911812</v>
      </c>
      <c r="L1500" s="50">
        <v>1</v>
      </c>
      <c r="M1500" s="50">
        <v>911812</v>
      </c>
      <c r="N1500" s="51">
        <v>0</v>
      </c>
      <c r="O1500" s="51">
        <v>0</v>
      </c>
      <c r="P1500" s="51">
        <v>26</v>
      </c>
      <c r="Q1500" s="51">
        <v>0</v>
      </c>
      <c r="R1500" s="51">
        <f t="shared" si="193"/>
        <v>26</v>
      </c>
      <c r="S1500" s="79"/>
      <c r="T1500" s="52">
        <f t="shared" si="194"/>
        <v>0</v>
      </c>
      <c r="U1500" s="52" t="str" cm="1">
        <f t="array" aca="1" ref="U1500" ca="1">IF(S1500="", "×", IF(LEFT(S1500,2)="項番", COUNTIFS($D$2:$D$4001, INDIRECT("D" &amp; ROW()-1), $U$2:$U$4001, "〇"), "〇"))</f>
        <v>×</v>
      </c>
      <c r="V1500" s="52" t="str">
        <f t="shared" si="195"/>
        <v>×</v>
      </c>
      <c r="W1500" s="52" t="str">
        <f t="shared" si="196"/>
        <v>×</v>
      </c>
      <c r="X1500" s="53" t="str">
        <f t="shared" ca="1" si="197"/>
        <v/>
      </c>
      <c r="Y1500" s="52">
        <f t="shared" ca="1" si="198"/>
        <v>0</v>
      </c>
      <c r="Z1500" s="52">
        <f t="shared" si="199"/>
        <v>132</v>
      </c>
      <c r="AA1500" s="52" t="s">
        <v>125</v>
      </c>
    </row>
    <row r="1501" spans="1:246" s="71" customFormat="1" ht="14.25" customHeight="1" x14ac:dyDescent="0.4">
      <c r="A1501" s="39" t="s">
        <v>8058</v>
      </c>
      <c r="B1501" s="45">
        <v>316</v>
      </c>
      <c r="C1501" s="45">
        <v>1367</v>
      </c>
      <c r="D1501" s="45">
        <v>132</v>
      </c>
      <c r="E1501" s="46" t="s">
        <v>7530</v>
      </c>
      <c r="F1501" s="47" t="s">
        <v>864</v>
      </c>
      <c r="G1501" s="46" t="s">
        <v>786</v>
      </c>
      <c r="H1501" s="46" t="s">
        <v>865</v>
      </c>
      <c r="I1501" s="46" t="s">
        <v>595</v>
      </c>
      <c r="J1501" s="48">
        <v>100</v>
      </c>
      <c r="K1501" s="49">
        <v>152.30000000000001</v>
      </c>
      <c r="L1501" s="50">
        <v>100</v>
      </c>
      <c r="M1501" s="50">
        <v>15230.000000000002</v>
      </c>
      <c r="N1501" s="51">
        <v>50</v>
      </c>
      <c r="O1501" s="51">
        <v>0</v>
      </c>
      <c r="P1501" s="51">
        <v>0</v>
      </c>
      <c r="Q1501" s="51">
        <v>0</v>
      </c>
      <c r="R1501" s="51">
        <f t="shared" si="193"/>
        <v>50</v>
      </c>
      <c r="S1501" s="79"/>
      <c r="T1501" s="52">
        <f t="shared" si="194"/>
        <v>0</v>
      </c>
      <c r="U1501" s="52" t="str" cm="1">
        <f t="array" aca="1" ref="U1501" ca="1">IF(S1501="", "×", IF(LEFT(S1501,2)="項番", COUNTIFS($D$2:$D$4001, INDIRECT("D" &amp; ROW()-1), $U$2:$U$4001, "〇"), "〇"))</f>
        <v>×</v>
      </c>
      <c r="V1501" s="52" t="str">
        <f t="shared" si="195"/>
        <v>×</v>
      </c>
      <c r="W1501" s="52" t="str">
        <f t="shared" si="196"/>
        <v>×</v>
      </c>
      <c r="X1501" s="53" t="str">
        <f t="shared" ca="1" si="197"/>
        <v/>
      </c>
      <c r="Y1501" s="52">
        <f t="shared" ca="1" si="198"/>
        <v>0</v>
      </c>
      <c r="Z1501" s="52">
        <f t="shared" si="199"/>
        <v>132</v>
      </c>
      <c r="AA1501" s="52" t="s">
        <v>125</v>
      </c>
      <c r="AB1501" s="70"/>
      <c r="AC1501" s="70"/>
      <c r="AD1501" s="70"/>
      <c r="AE1501" s="70"/>
      <c r="AF1501" s="70"/>
      <c r="AG1501" s="70"/>
      <c r="AH1501" s="70"/>
      <c r="AI1501" s="70"/>
      <c r="AJ1501" s="70"/>
      <c r="AK1501" s="70"/>
      <c r="AL1501" s="70"/>
      <c r="AM1501" s="70"/>
      <c r="AN1501" s="70"/>
      <c r="AO1501" s="70"/>
      <c r="AP1501" s="70"/>
      <c r="AQ1501" s="70"/>
      <c r="AR1501" s="70"/>
      <c r="AS1501" s="70"/>
      <c r="AT1501" s="70"/>
      <c r="AU1501" s="70"/>
      <c r="AV1501" s="70"/>
      <c r="AW1501" s="70"/>
      <c r="AX1501" s="70"/>
      <c r="AY1501" s="70"/>
      <c r="AZ1501" s="70"/>
      <c r="BA1501" s="70"/>
      <c r="BB1501" s="70"/>
      <c r="BC1501" s="70"/>
      <c r="BD1501" s="70"/>
      <c r="BE1501" s="70"/>
      <c r="BF1501" s="70"/>
      <c r="BG1501" s="70"/>
      <c r="BH1501" s="70"/>
      <c r="BI1501" s="70"/>
      <c r="BJ1501" s="70"/>
      <c r="BK1501" s="70"/>
      <c r="BL1501" s="70"/>
      <c r="BM1501" s="70"/>
      <c r="BN1501" s="70"/>
      <c r="BO1501" s="70"/>
      <c r="BP1501" s="70"/>
      <c r="BQ1501" s="70"/>
      <c r="BR1501" s="70"/>
      <c r="BS1501" s="70"/>
      <c r="BT1501" s="70"/>
      <c r="BU1501" s="70"/>
      <c r="BV1501" s="70"/>
      <c r="BW1501" s="70"/>
      <c r="BX1501" s="70"/>
      <c r="BY1501" s="70"/>
      <c r="BZ1501" s="70"/>
      <c r="CA1501" s="70"/>
      <c r="CB1501" s="70"/>
      <c r="CC1501" s="70"/>
      <c r="CD1501" s="70"/>
      <c r="CE1501" s="70"/>
      <c r="CF1501" s="70"/>
      <c r="CG1501" s="70"/>
      <c r="CH1501" s="70"/>
      <c r="CI1501" s="70"/>
      <c r="CJ1501" s="70"/>
      <c r="CK1501" s="70"/>
      <c r="CL1501" s="70"/>
      <c r="CM1501" s="70"/>
      <c r="CN1501" s="70"/>
      <c r="CO1501" s="70"/>
      <c r="CP1501" s="70"/>
      <c r="CQ1501" s="70"/>
      <c r="CR1501" s="70"/>
      <c r="CS1501" s="70"/>
      <c r="CT1501" s="70"/>
      <c r="CU1501" s="70"/>
      <c r="CV1501" s="70"/>
      <c r="CW1501" s="70"/>
      <c r="CX1501" s="70"/>
      <c r="CY1501" s="70"/>
      <c r="CZ1501" s="70"/>
      <c r="DA1501" s="70"/>
      <c r="DB1501" s="70"/>
      <c r="DC1501" s="70"/>
      <c r="DD1501" s="70"/>
      <c r="DE1501" s="70"/>
      <c r="DF1501" s="70"/>
      <c r="DG1501" s="70"/>
      <c r="DH1501" s="70"/>
      <c r="DI1501" s="70"/>
      <c r="DJ1501" s="70"/>
      <c r="DK1501" s="70"/>
      <c r="DL1501" s="70"/>
      <c r="DM1501" s="70"/>
      <c r="DN1501" s="70"/>
      <c r="DO1501" s="70"/>
      <c r="DP1501" s="70"/>
      <c r="DQ1501" s="70"/>
      <c r="DR1501" s="70"/>
      <c r="DS1501" s="70"/>
      <c r="DT1501" s="70"/>
      <c r="DU1501" s="70"/>
      <c r="DV1501" s="70"/>
      <c r="DW1501" s="70"/>
      <c r="DX1501" s="70"/>
      <c r="DY1501" s="70"/>
      <c r="DZ1501" s="70"/>
      <c r="EA1501" s="70"/>
      <c r="EB1501" s="70"/>
      <c r="EC1501" s="70"/>
      <c r="ED1501" s="70"/>
      <c r="EE1501" s="70"/>
      <c r="EF1501" s="70"/>
      <c r="EG1501" s="70"/>
      <c r="EH1501" s="70"/>
      <c r="EI1501" s="70"/>
      <c r="EJ1501" s="70"/>
      <c r="EK1501" s="70"/>
      <c r="EL1501" s="70"/>
      <c r="EM1501" s="70"/>
      <c r="EN1501" s="70"/>
      <c r="EO1501" s="70"/>
      <c r="EP1501" s="70"/>
      <c r="EQ1501" s="70"/>
      <c r="ER1501" s="70"/>
      <c r="ES1501" s="70"/>
      <c r="ET1501" s="70"/>
      <c r="EU1501" s="70"/>
      <c r="EV1501" s="70"/>
      <c r="EW1501" s="70"/>
      <c r="EX1501" s="70"/>
      <c r="EY1501" s="70"/>
      <c r="EZ1501" s="70"/>
      <c r="FA1501" s="70"/>
      <c r="FB1501" s="70"/>
      <c r="FC1501" s="70"/>
      <c r="FD1501" s="70"/>
      <c r="FE1501" s="70"/>
      <c r="FF1501" s="70"/>
      <c r="FG1501" s="70"/>
      <c r="FH1501" s="70"/>
      <c r="FI1501" s="70"/>
      <c r="FJ1501" s="70"/>
      <c r="FK1501" s="70"/>
      <c r="FL1501" s="70"/>
      <c r="FM1501" s="70"/>
      <c r="FN1501" s="70"/>
      <c r="FO1501" s="70"/>
      <c r="FP1501" s="70"/>
      <c r="FQ1501" s="70"/>
      <c r="FR1501" s="70"/>
      <c r="FS1501" s="70"/>
      <c r="FT1501" s="70"/>
      <c r="FU1501" s="70"/>
      <c r="FV1501" s="70"/>
      <c r="FW1501" s="70"/>
      <c r="FX1501" s="70"/>
      <c r="FY1501" s="70"/>
      <c r="FZ1501" s="70"/>
      <c r="GA1501" s="70"/>
      <c r="GB1501" s="70"/>
      <c r="GC1501" s="70"/>
      <c r="GD1501" s="70"/>
      <c r="GE1501" s="70"/>
      <c r="GF1501" s="70"/>
      <c r="GG1501" s="70"/>
      <c r="GH1501" s="70"/>
      <c r="GI1501" s="70"/>
      <c r="GJ1501" s="70"/>
      <c r="GK1501" s="70"/>
      <c r="GL1501" s="70"/>
      <c r="GM1501" s="70"/>
      <c r="GN1501" s="70"/>
      <c r="GO1501" s="70"/>
      <c r="GP1501" s="70"/>
      <c r="GQ1501" s="70"/>
      <c r="GR1501" s="70"/>
      <c r="GS1501" s="70"/>
      <c r="GT1501" s="70"/>
      <c r="GU1501" s="70"/>
      <c r="GV1501" s="70"/>
      <c r="GW1501" s="70"/>
      <c r="GX1501" s="70"/>
      <c r="GY1501" s="70"/>
      <c r="GZ1501" s="70"/>
      <c r="HA1501" s="70"/>
      <c r="HB1501" s="70"/>
      <c r="HC1501" s="70"/>
      <c r="HD1501" s="70"/>
      <c r="HE1501" s="70"/>
      <c r="HF1501" s="70"/>
      <c r="HG1501" s="70"/>
      <c r="HH1501" s="70"/>
      <c r="HI1501" s="70"/>
      <c r="HJ1501" s="70"/>
      <c r="HK1501" s="70"/>
      <c r="HL1501" s="70"/>
      <c r="HM1501" s="70"/>
      <c r="HN1501" s="70"/>
      <c r="HO1501" s="70"/>
      <c r="HP1501" s="70"/>
      <c r="HQ1501" s="70"/>
      <c r="HR1501" s="70"/>
      <c r="HS1501" s="70"/>
      <c r="HT1501" s="70"/>
      <c r="HU1501" s="70"/>
      <c r="HV1501" s="70"/>
      <c r="HW1501" s="70"/>
      <c r="HX1501" s="70"/>
      <c r="HY1501" s="70"/>
      <c r="HZ1501" s="70"/>
      <c r="IA1501" s="70"/>
      <c r="IB1501" s="70"/>
      <c r="IC1501" s="70"/>
      <c r="ID1501" s="70"/>
      <c r="IE1501" s="70"/>
      <c r="IF1501" s="70"/>
      <c r="IG1501" s="70"/>
      <c r="IH1501" s="70"/>
      <c r="II1501" s="70"/>
      <c r="IJ1501" s="70"/>
      <c r="IK1501" s="70"/>
      <c r="IL1501" s="70"/>
    </row>
    <row r="1502" spans="1:246" s="71" customFormat="1" ht="14.25" customHeight="1" x14ac:dyDescent="0.4">
      <c r="A1502" s="39" t="s">
        <v>8058</v>
      </c>
      <c r="B1502" s="45">
        <v>317</v>
      </c>
      <c r="C1502" s="45">
        <v>1368</v>
      </c>
      <c r="D1502" s="45">
        <v>132</v>
      </c>
      <c r="E1502" s="46" t="s">
        <v>7530</v>
      </c>
      <c r="F1502" s="47" t="s">
        <v>866</v>
      </c>
      <c r="G1502" s="46" t="s">
        <v>786</v>
      </c>
      <c r="H1502" s="46" t="s">
        <v>867</v>
      </c>
      <c r="I1502" s="46" t="s">
        <v>595</v>
      </c>
      <c r="J1502" s="48">
        <v>100</v>
      </c>
      <c r="K1502" s="49">
        <v>269.60000000000002</v>
      </c>
      <c r="L1502" s="50">
        <v>100</v>
      </c>
      <c r="M1502" s="50">
        <v>26960.000000000004</v>
      </c>
      <c r="N1502" s="51">
        <v>50</v>
      </c>
      <c r="O1502" s="51">
        <v>0</v>
      </c>
      <c r="P1502" s="51">
        <v>0</v>
      </c>
      <c r="Q1502" s="51">
        <v>0</v>
      </c>
      <c r="R1502" s="51">
        <f t="shared" si="193"/>
        <v>50</v>
      </c>
      <c r="S1502" s="79"/>
      <c r="T1502" s="52">
        <f t="shared" si="194"/>
        <v>0</v>
      </c>
      <c r="U1502" s="52" t="str" cm="1">
        <f t="array" aca="1" ref="U1502" ca="1">IF(S1502="", "×", IF(LEFT(S1502,2)="項番", COUNTIFS($D$2:$D$4001, INDIRECT("D" &amp; ROW()-1), $U$2:$U$4001, "〇"), "〇"))</f>
        <v>×</v>
      </c>
      <c r="V1502" s="52" t="str">
        <f t="shared" si="195"/>
        <v>×</v>
      </c>
      <c r="W1502" s="52" t="str">
        <f t="shared" si="196"/>
        <v>×</v>
      </c>
      <c r="X1502" s="53" t="str">
        <f t="shared" ca="1" si="197"/>
        <v/>
      </c>
      <c r="Y1502" s="52">
        <f t="shared" ca="1" si="198"/>
        <v>0</v>
      </c>
      <c r="Z1502" s="52">
        <f t="shared" si="199"/>
        <v>132</v>
      </c>
      <c r="AA1502" s="52" t="s">
        <v>125</v>
      </c>
      <c r="AB1502" s="70"/>
      <c r="AC1502" s="70"/>
      <c r="AD1502" s="70"/>
      <c r="AE1502" s="70"/>
      <c r="AF1502" s="70"/>
      <c r="AG1502" s="70"/>
      <c r="AH1502" s="70"/>
      <c r="AI1502" s="70"/>
      <c r="AJ1502" s="70"/>
      <c r="AK1502" s="70"/>
      <c r="AL1502" s="70"/>
      <c r="AM1502" s="70"/>
      <c r="AN1502" s="70"/>
      <c r="AO1502" s="70"/>
      <c r="AP1502" s="70"/>
      <c r="AQ1502" s="70"/>
      <c r="AR1502" s="70"/>
      <c r="AS1502" s="70"/>
      <c r="AT1502" s="70"/>
      <c r="AU1502" s="70"/>
      <c r="AV1502" s="70"/>
      <c r="AW1502" s="70"/>
      <c r="AX1502" s="70"/>
      <c r="AY1502" s="70"/>
      <c r="AZ1502" s="70"/>
      <c r="BA1502" s="70"/>
      <c r="BB1502" s="70"/>
      <c r="BC1502" s="70"/>
      <c r="BD1502" s="70"/>
      <c r="BE1502" s="70"/>
      <c r="BF1502" s="70"/>
      <c r="BG1502" s="70"/>
      <c r="BH1502" s="70"/>
      <c r="BI1502" s="70"/>
      <c r="BJ1502" s="70"/>
      <c r="BK1502" s="70"/>
      <c r="BL1502" s="70"/>
      <c r="BM1502" s="70"/>
      <c r="BN1502" s="70"/>
      <c r="BO1502" s="70"/>
      <c r="BP1502" s="70"/>
      <c r="BQ1502" s="70"/>
      <c r="BR1502" s="70"/>
      <c r="BS1502" s="70"/>
      <c r="BT1502" s="70"/>
      <c r="BU1502" s="70"/>
      <c r="BV1502" s="70"/>
      <c r="BW1502" s="70"/>
      <c r="BX1502" s="70"/>
      <c r="BY1502" s="70"/>
      <c r="BZ1502" s="70"/>
      <c r="CA1502" s="70"/>
      <c r="CB1502" s="70"/>
      <c r="CC1502" s="70"/>
      <c r="CD1502" s="70"/>
      <c r="CE1502" s="70"/>
      <c r="CF1502" s="70"/>
      <c r="CG1502" s="70"/>
      <c r="CH1502" s="70"/>
      <c r="CI1502" s="70"/>
      <c r="CJ1502" s="70"/>
      <c r="CK1502" s="70"/>
      <c r="CL1502" s="70"/>
      <c r="CM1502" s="70"/>
      <c r="CN1502" s="70"/>
      <c r="CO1502" s="70"/>
      <c r="CP1502" s="70"/>
      <c r="CQ1502" s="70"/>
      <c r="CR1502" s="70"/>
      <c r="CS1502" s="70"/>
      <c r="CT1502" s="70"/>
      <c r="CU1502" s="70"/>
      <c r="CV1502" s="70"/>
      <c r="CW1502" s="70"/>
      <c r="CX1502" s="70"/>
      <c r="CY1502" s="70"/>
      <c r="CZ1502" s="70"/>
      <c r="DA1502" s="70"/>
      <c r="DB1502" s="70"/>
      <c r="DC1502" s="70"/>
      <c r="DD1502" s="70"/>
      <c r="DE1502" s="70"/>
      <c r="DF1502" s="70"/>
      <c r="DG1502" s="70"/>
      <c r="DH1502" s="70"/>
      <c r="DI1502" s="70"/>
      <c r="DJ1502" s="70"/>
      <c r="DK1502" s="70"/>
      <c r="DL1502" s="70"/>
      <c r="DM1502" s="70"/>
      <c r="DN1502" s="70"/>
      <c r="DO1502" s="70"/>
      <c r="DP1502" s="70"/>
      <c r="DQ1502" s="70"/>
      <c r="DR1502" s="70"/>
      <c r="DS1502" s="70"/>
      <c r="DT1502" s="70"/>
      <c r="DU1502" s="70"/>
      <c r="DV1502" s="70"/>
      <c r="DW1502" s="70"/>
      <c r="DX1502" s="70"/>
      <c r="DY1502" s="70"/>
      <c r="DZ1502" s="70"/>
      <c r="EA1502" s="70"/>
      <c r="EB1502" s="70"/>
      <c r="EC1502" s="70"/>
      <c r="ED1502" s="70"/>
      <c r="EE1502" s="70"/>
      <c r="EF1502" s="70"/>
      <c r="EG1502" s="70"/>
      <c r="EH1502" s="70"/>
      <c r="EI1502" s="70"/>
      <c r="EJ1502" s="70"/>
      <c r="EK1502" s="70"/>
      <c r="EL1502" s="70"/>
      <c r="EM1502" s="70"/>
      <c r="EN1502" s="70"/>
      <c r="EO1502" s="70"/>
      <c r="EP1502" s="70"/>
      <c r="EQ1502" s="70"/>
      <c r="ER1502" s="70"/>
      <c r="ES1502" s="70"/>
      <c r="ET1502" s="70"/>
      <c r="EU1502" s="70"/>
      <c r="EV1502" s="70"/>
      <c r="EW1502" s="70"/>
      <c r="EX1502" s="70"/>
      <c r="EY1502" s="70"/>
      <c r="EZ1502" s="70"/>
      <c r="FA1502" s="70"/>
      <c r="FB1502" s="70"/>
      <c r="FC1502" s="70"/>
      <c r="FD1502" s="70"/>
      <c r="FE1502" s="70"/>
      <c r="FF1502" s="70"/>
      <c r="FG1502" s="70"/>
      <c r="FH1502" s="70"/>
      <c r="FI1502" s="70"/>
      <c r="FJ1502" s="70"/>
      <c r="FK1502" s="70"/>
      <c r="FL1502" s="70"/>
      <c r="FM1502" s="70"/>
      <c r="FN1502" s="70"/>
      <c r="FO1502" s="70"/>
      <c r="FP1502" s="70"/>
      <c r="FQ1502" s="70"/>
      <c r="FR1502" s="70"/>
      <c r="FS1502" s="70"/>
      <c r="FT1502" s="70"/>
      <c r="FU1502" s="70"/>
      <c r="FV1502" s="70"/>
      <c r="FW1502" s="70"/>
      <c r="FX1502" s="70"/>
      <c r="FY1502" s="70"/>
      <c r="FZ1502" s="70"/>
      <c r="GA1502" s="70"/>
      <c r="GB1502" s="70"/>
      <c r="GC1502" s="70"/>
      <c r="GD1502" s="70"/>
      <c r="GE1502" s="70"/>
      <c r="GF1502" s="70"/>
      <c r="GG1502" s="70"/>
      <c r="GH1502" s="70"/>
      <c r="GI1502" s="70"/>
      <c r="GJ1502" s="70"/>
      <c r="GK1502" s="70"/>
      <c r="GL1502" s="70"/>
      <c r="GM1502" s="70"/>
      <c r="GN1502" s="70"/>
      <c r="GO1502" s="70"/>
      <c r="GP1502" s="70"/>
      <c r="GQ1502" s="70"/>
      <c r="GR1502" s="70"/>
      <c r="GS1502" s="70"/>
      <c r="GT1502" s="70"/>
      <c r="GU1502" s="70"/>
      <c r="GV1502" s="70"/>
      <c r="GW1502" s="70"/>
      <c r="GX1502" s="70"/>
      <c r="GY1502" s="70"/>
      <c r="GZ1502" s="70"/>
      <c r="HA1502" s="70"/>
      <c r="HB1502" s="70"/>
      <c r="HC1502" s="70"/>
      <c r="HD1502" s="70"/>
      <c r="HE1502" s="70"/>
      <c r="HF1502" s="70"/>
      <c r="HG1502" s="70"/>
      <c r="HH1502" s="70"/>
      <c r="HI1502" s="70"/>
      <c r="HJ1502" s="70"/>
      <c r="HK1502" s="70"/>
      <c r="HL1502" s="70"/>
      <c r="HM1502" s="70"/>
      <c r="HN1502" s="70"/>
      <c r="HO1502" s="70"/>
      <c r="HP1502" s="70"/>
      <c r="HQ1502" s="70"/>
      <c r="HR1502" s="70"/>
      <c r="HS1502" s="70"/>
      <c r="HT1502" s="70"/>
      <c r="HU1502" s="70"/>
      <c r="HV1502" s="70"/>
      <c r="HW1502" s="70"/>
      <c r="HX1502" s="70"/>
      <c r="HY1502" s="70"/>
      <c r="HZ1502" s="70"/>
      <c r="IA1502" s="70"/>
      <c r="IB1502" s="70"/>
      <c r="IC1502" s="70"/>
      <c r="ID1502" s="70"/>
      <c r="IE1502" s="70"/>
      <c r="IF1502" s="70"/>
      <c r="IG1502" s="70"/>
      <c r="IH1502" s="70"/>
      <c r="II1502" s="70"/>
      <c r="IJ1502" s="70"/>
      <c r="IK1502" s="70"/>
      <c r="IL1502" s="70"/>
    </row>
    <row r="1503" spans="1:246" s="71" customFormat="1" ht="14.25" customHeight="1" x14ac:dyDescent="0.4">
      <c r="A1503" s="39" t="s">
        <v>8058</v>
      </c>
      <c r="B1503" s="45">
        <v>318</v>
      </c>
      <c r="C1503" s="45">
        <v>1369</v>
      </c>
      <c r="D1503" s="45">
        <v>132</v>
      </c>
      <c r="E1503" s="46" t="s">
        <v>7530</v>
      </c>
      <c r="F1503" s="47" t="s">
        <v>868</v>
      </c>
      <c r="G1503" s="46" t="s">
        <v>786</v>
      </c>
      <c r="H1503" s="46" t="s">
        <v>869</v>
      </c>
      <c r="I1503" s="46" t="s">
        <v>870</v>
      </c>
      <c r="J1503" s="48">
        <v>1</v>
      </c>
      <c r="K1503" s="49">
        <v>90969</v>
      </c>
      <c r="L1503" s="50">
        <v>1</v>
      </c>
      <c r="M1503" s="50">
        <v>90969</v>
      </c>
      <c r="N1503" s="51">
        <v>0</v>
      </c>
      <c r="O1503" s="51">
        <v>300</v>
      </c>
      <c r="P1503" s="51">
        <v>0</v>
      </c>
      <c r="Q1503" s="51">
        <v>0</v>
      </c>
      <c r="R1503" s="51">
        <f t="shared" ref="R1503:R1532" si="200">SUM(N1503:Q1503)</f>
        <v>300</v>
      </c>
      <c r="S1503" s="79"/>
      <c r="T1503" s="52">
        <f t="shared" si="194"/>
        <v>0</v>
      </c>
      <c r="U1503" s="52" t="str" cm="1">
        <f t="array" aca="1" ref="U1503" ca="1">IF(S1503="", "×", IF(LEFT(S1503,2)="項番", COUNTIFS($D$2:$D$4001, INDIRECT("D" &amp; ROW()-1), $U$2:$U$4001, "〇"), "〇"))</f>
        <v>×</v>
      </c>
      <c r="V1503" s="52" t="str">
        <f t="shared" si="195"/>
        <v>×</v>
      </c>
      <c r="W1503" s="52" t="str">
        <f t="shared" si="196"/>
        <v>×</v>
      </c>
      <c r="X1503" s="53" t="str">
        <f t="shared" ca="1" si="197"/>
        <v/>
      </c>
      <c r="Y1503" s="52">
        <f t="shared" ca="1" si="198"/>
        <v>0</v>
      </c>
      <c r="Z1503" s="52">
        <f t="shared" si="199"/>
        <v>132</v>
      </c>
      <c r="AA1503" s="52" t="s">
        <v>125</v>
      </c>
      <c r="AB1503" s="70"/>
      <c r="AC1503" s="70"/>
      <c r="AD1503" s="70"/>
      <c r="AE1503" s="70"/>
      <c r="AF1503" s="70"/>
      <c r="AG1503" s="70"/>
      <c r="AH1503" s="70"/>
      <c r="AI1503" s="70"/>
      <c r="AJ1503" s="70"/>
      <c r="AK1503" s="70"/>
      <c r="AL1503" s="70"/>
      <c r="AM1503" s="70"/>
      <c r="AN1503" s="70"/>
      <c r="AO1503" s="70"/>
      <c r="AP1503" s="70"/>
      <c r="AQ1503" s="70"/>
      <c r="AR1503" s="70"/>
      <c r="AS1503" s="70"/>
      <c r="AT1503" s="70"/>
      <c r="AU1503" s="70"/>
      <c r="AV1503" s="70"/>
      <c r="AW1503" s="70"/>
      <c r="AX1503" s="70"/>
      <c r="AY1503" s="70"/>
      <c r="AZ1503" s="70"/>
      <c r="BA1503" s="70"/>
      <c r="BB1503" s="70"/>
      <c r="BC1503" s="70"/>
      <c r="BD1503" s="70"/>
      <c r="BE1503" s="70"/>
      <c r="BF1503" s="70"/>
      <c r="BG1503" s="70"/>
      <c r="BH1503" s="70"/>
      <c r="BI1503" s="70"/>
      <c r="BJ1503" s="70"/>
      <c r="BK1503" s="70"/>
      <c r="BL1503" s="70"/>
      <c r="BM1503" s="70"/>
      <c r="BN1503" s="70"/>
      <c r="BO1503" s="70"/>
      <c r="BP1503" s="70"/>
      <c r="BQ1503" s="70"/>
      <c r="BR1503" s="70"/>
      <c r="BS1503" s="70"/>
      <c r="BT1503" s="70"/>
      <c r="BU1503" s="70"/>
      <c r="BV1503" s="70"/>
      <c r="BW1503" s="70"/>
      <c r="BX1503" s="70"/>
      <c r="BY1503" s="70"/>
      <c r="BZ1503" s="70"/>
      <c r="CA1503" s="70"/>
      <c r="CB1503" s="70"/>
      <c r="CC1503" s="70"/>
      <c r="CD1503" s="70"/>
      <c r="CE1503" s="70"/>
      <c r="CF1503" s="70"/>
      <c r="CG1503" s="70"/>
      <c r="CH1503" s="70"/>
      <c r="CI1503" s="70"/>
      <c r="CJ1503" s="70"/>
      <c r="CK1503" s="70"/>
      <c r="CL1503" s="70"/>
      <c r="CM1503" s="70"/>
      <c r="CN1503" s="70"/>
      <c r="CO1503" s="70"/>
      <c r="CP1503" s="70"/>
      <c r="CQ1503" s="70"/>
      <c r="CR1503" s="70"/>
      <c r="CS1503" s="70"/>
      <c r="CT1503" s="70"/>
      <c r="CU1503" s="70"/>
      <c r="CV1503" s="70"/>
      <c r="CW1503" s="70"/>
      <c r="CX1503" s="70"/>
      <c r="CY1503" s="70"/>
      <c r="CZ1503" s="70"/>
      <c r="DA1503" s="70"/>
      <c r="DB1503" s="70"/>
      <c r="DC1503" s="70"/>
      <c r="DD1503" s="70"/>
      <c r="DE1503" s="70"/>
      <c r="DF1503" s="70"/>
      <c r="DG1503" s="70"/>
      <c r="DH1503" s="70"/>
      <c r="DI1503" s="70"/>
      <c r="DJ1503" s="70"/>
      <c r="DK1503" s="70"/>
      <c r="DL1503" s="70"/>
      <c r="DM1503" s="70"/>
      <c r="DN1503" s="70"/>
      <c r="DO1503" s="70"/>
      <c r="DP1503" s="70"/>
      <c r="DQ1503" s="70"/>
      <c r="DR1503" s="70"/>
      <c r="DS1503" s="70"/>
      <c r="DT1503" s="70"/>
      <c r="DU1503" s="70"/>
      <c r="DV1503" s="70"/>
      <c r="DW1503" s="70"/>
      <c r="DX1503" s="70"/>
      <c r="DY1503" s="70"/>
      <c r="DZ1503" s="70"/>
      <c r="EA1503" s="70"/>
      <c r="EB1503" s="70"/>
      <c r="EC1503" s="70"/>
      <c r="ED1503" s="70"/>
      <c r="EE1503" s="70"/>
      <c r="EF1503" s="70"/>
      <c r="EG1503" s="70"/>
      <c r="EH1503" s="70"/>
      <c r="EI1503" s="70"/>
      <c r="EJ1503" s="70"/>
      <c r="EK1503" s="70"/>
      <c r="EL1503" s="70"/>
      <c r="EM1503" s="70"/>
      <c r="EN1503" s="70"/>
      <c r="EO1503" s="70"/>
      <c r="EP1503" s="70"/>
      <c r="EQ1503" s="70"/>
      <c r="ER1503" s="70"/>
      <c r="ES1503" s="70"/>
      <c r="ET1503" s="70"/>
      <c r="EU1503" s="70"/>
      <c r="EV1503" s="70"/>
      <c r="EW1503" s="70"/>
      <c r="EX1503" s="70"/>
      <c r="EY1503" s="70"/>
      <c r="EZ1503" s="70"/>
      <c r="FA1503" s="70"/>
      <c r="FB1503" s="70"/>
      <c r="FC1503" s="70"/>
      <c r="FD1503" s="70"/>
      <c r="FE1503" s="70"/>
      <c r="FF1503" s="70"/>
      <c r="FG1503" s="70"/>
      <c r="FH1503" s="70"/>
      <c r="FI1503" s="70"/>
      <c r="FJ1503" s="70"/>
      <c r="FK1503" s="70"/>
      <c r="FL1503" s="70"/>
      <c r="FM1503" s="70"/>
      <c r="FN1503" s="70"/>
      <c r="FO1503" s="70"/>
      <c r="FP1503" s="70"/>
      <c r="FQ1503" s="70"/>
      <c r="FR1503" s="70"/>
      <c r="FS1503" s="70"/>
      <c r="FT1503" s="70"/>
      <c r="FU1503" s="70"/>
      <c r="FV1503" s="70"/>
      <c r="FW1503" s="70"/>
      <c r="FX1503" s="70"/>
      <c r="FY1503" s="70"/>
      <c r="FZ1503" s="70"/>
      <c r="GA1503" s="70"/>
      <c r="GB1503" s="70"/>
      <c r="GC1503" s="70"/>
      <c r="GD1503" s="70"/>
      <c r="GE1503" s="70"/>
      <c r="GF1503" s="70"/>
      <c r="GG1503" s="70"/>
      <c r="GH1503" s="70"/>
      <c r="GI1503" s="70"/>
      <c r="GJ1503" s="70"/>
      <c r="GK1503" s="70"/>
      <c r="GL1503" s="70"/>
      <c r="GM1503" s="70"/>
      <c r="GN1503" s="70"/>
      <c r="GO1503" s="70"/>
      <c r="GP1503" s="70"/>
      <c r="GQ1503" s="70"/>
      <c r="GR1503" s="70"/>
      <c r="GS1503" s="70"/>
      <c r="GT1503" s="70"/>
      <c r="GU1503" s="70"/>
      <c r="GV1503" s="70"/>
      <c r="GW1503" s="70"/>
      <c r="GX1503" s="70"/>
      <c r="GY1503" s="70"/>
      <c r="GZ1503" s="70"/>
      <c r="HA1503" s="70"/>
      <c r="HB1503" s="70"/>
      <c r="HC1503" s="70"/>
      <c r="HD1503" s="70"/>
      <c r="HE1503" s="70"/>
      <c r="HF1503" s="70"/>
      <c r="HG1503" s="70"/>
      <c r="HH1503" s="70"/>
      <c r="HI1503" s="70"/>
      <c r="HJ1503" s="70"/>
      <c r="HK1503" s="70"/>
      <c r="HL1503" s="70"/>
      <c r="HM1503" s="70"/>
      <c r="HN1503" s="70"/>
      <c r="HO1503" s="70"/>
      <c r="HP1503" s="70"/>
      <c r="HQ1503" s="70"/>
      <c r="HR1503" s="70"/>
      <c r="HS1503" s="70"/>
      <c r="HT1503" s="70"/>
      <c r="HU1503" s="70"/>
      <c r="HV1503" s="70"/>
      <c r="HW1503" s="70"/>
      <c r="HX1503" s="70"/>
      <c r="HY1503" s="70"/>
      <c r="HZ1503" s="70"/>
      <c r="IA1503" s="70"/>
      <c r="IB1503" s="70"/>
      <c r="IC1503" s="70"/>
      <c r="ID1503" s="70"/>
      <c r="IE1503" s="70"/>
      <c r="IF1503" s="70"/>
      <c r="IG1503" s="70"/>
      <c r="IH1503" s="70"/>
      <c r="II1503" s="70"/>
      <c r="IJ1503" s="70"/>
      <c r="IK1503" s="70"/>
      <c r="IL1503" s="70"/>
    </row>
    <row r="1504" spans="1:246" s="71" customFormat="1" ht="14.25" customHeight="1" x14ac:dyDescent="0.4">
      <c r="A1504" s="39" t="s">
        <v>8058</v>
      </c>
      <c r="B1504" s="45">
        <v>319</v>
      </c>
      <c r="C1504" s="45">
        <v>1370</v>
      </c>
      <c r="D1504" s="45">
        <v>132</v>
      </c>
      <c r="E1504" s="46" t="s">
        <v>7530</v>
      </c>
      <c r="F1504" s="47" t="s">
        <v>871</v>
      </c>
      <c r="G1504" s="46" t="s">
        <v>786</v>
      </c>
      <c r="H1504" s="46" t="s">
        <v>872</v>
      </c>
      <c r="I1504" s="46" t="s">
        <v>550</v>
      </c>
      <c r="J1504" s="48">
        <v>100</v>
      </c>
      <c r="K1504" s="49">
        <v>208.3</v>
      </c>
      <c r="L1504" s="50">
        <v>100</v>
      </c>
      <c r="M1504" s="50">
        <v>20830</v>
      </c>
      <c r="N1504" s="51">
        <v>30</v>
      </c>
      <c r="O1504" s="51">
        <v>0</v>
      </c>
      <c r="P1504" s="51">
        <v>0</v>
      </c>
      <c r="Q1504" s="51">
        <v>0</v>
      </c>
      <c r="R1504" s="51">
        <f t="shared" si="200"/>
        <v>30</v>
      </c>
      <c r="S1504" s="79"/>
      <c r="T1504" s="52">
        <f t="shared" si="194"/>
        <v>0</v>
      </c>
      <c r="U1504" s="52" t="str" cm="1">
        <f t="array" aca="1" ref="U1504" ca="1">IF(S1504="", "×", IF(LEFT(S1504,2)="項番", COUNTIFS($D$2:$D$4001, INDIRECT("D" &amp; ROW()-1), $U$2:$U$4001, "〇"), "〇"))</f>
        <v>×</v>
      </c>
      <c r="V1504" s="52" t="str">
        <f t="shared" si="195"/>
        <v>×</v>
      </c>
      <c r="W1504" s="52" t="str">
        <f t="shared" si="196"/>
        <v>×</v>
      </c>
      <c r="X1504" s="53" t="str">
        <f t="shared" ca="1" si="197"/>
        <v/>
      </c>
      <c r="Y1504" s="52">
        <f t="shared" ca="1" si="198"/>
        <v>0</v>
      </c>
      <c r="Z1504" s="52">
        <f t="shared" si="199"/>
        <v>132</v>
      </c>
      <c r="AA1504" s="52" t="s">
        <v>125</v>
      </c>
      <c r="AB1504" s="70"/>
      <c r="AC1504" s="70"/>
      <c r="AD1504" s="70"/>
      <c r="AE1504" s="70"/>
      <c r="AF1504" s="70"/>
      <c r="AG1504" s="70"/>
      <c r="AH1504" s="70"/>
      <c r="AI1504" s="70"/>
      <c r="AJ1504" s="70"/>
      <c r="AK1504" s="70"/>
      <c r="AL1504" s="70"/>
      <c r="AM1504" s="70"/>
      <c r="AN1504" s="70"/>
      <c r="AO1504" s="70"/>
      <c r="AP1504" s="70"/>
      <c r="AQ1504" s="70"/>
      <c r="AR1504" s="70"/>
      <c r="AS1504" s="70"/>
      <c r="AT1504" s="70"/>
      <c r="AU1504" s="70"/>
      <c r="AV1504" s="70"/>
      <c r="AW1504" s="70"/>
      <c r="AX1504" s="70"/>
      <c r="AY1504" s="70"/>
      <c r="AZ1504" s="70"/>
      <c r="BA1504" s="70"/>
      <c r="BB1504" s="70"/>
      <c r="BC1504" s="70"/>
      <c r="BD1504" s="70"/>
      <c r="BE1504" s="70"/>
      <c r="BF1504" s="70"/>
      <c r="BG1504" s="70"/>
      <c r="BH1504" s="70"/>
      <c r="BI1504" s="70"/>
      <c r="BJ1504" s="70"/>
      <c r="BK1504" s="70"/>
      <c r="BL1504" s="70"/>
      <c r="BM1504" s="70"/>
      <c r="BN1504" s="70"/>
      <c r="BO1504" s="70"/>
      <c r="BP1504" s="70"/>
      <c r="BQ1504" s="70"/>
      <c r="BR1504" s="70"/>
      <c r="BS1504" s="70"/>
      <c r="BT1504" s="70"/>
      <c r="BU1504" s="70"/>
      <c r="BV1504" s="70"/>
      <c r="BW1504" s="70"/>
      <c r="BX1504" s="70"/>
      <c r="BY1504" s="70"/>
      <c r="BZ1504" s="70"/>
      <c r="CA1504" s="70"/>
      <c r="CB1504" s="70"/>
      <c r="CC1504" s="70"/>
      <c r="CD1504" s="70"/>
      <c r="CE1504" s="70"/>
      <c r="CF1504" s="70"/>
      <c r="CG1504" s="70"/>
      <c r="CH1504" s="70"/>
      <c r="CI1504" s="70"/>
      <c r="CJ1504" s="70"/>
      <c r="CK1504" s="70"/>
      <c r="CL1504" s="70"/>
      <c r="CM1504" s="70"/>
      <c r="CN1504" s="70"/>
      <c r="CO1504" s="70"/>
      <c r="CP1504" s="70"/>
      <c r="CQ1504" s="70"/>
      <c r="CR1504" s="70"/>
      <c r="CS1504" s="70"/>
      <c r="CT1504" s="70"/>
      <c r="CU1504" s="70"/>
      <c r="CV1504" s="70"/>
      <c r="CW1504" s="70"/>
      <c r="CX1504" s="70"/>
      <c r="CY1504" s="70"/>
      <c r="CZ1504" s="70"/>
      <c r="DA1504" s="70"/>
      <c r="DB1504" s="70"/>
      <c r="DC1504" s="70"/>
      <c r="DD1504" s="70"/>
      <c r="DE1504" s="70"/>
      <c r="DF1504" s="70"/>
      <c r="DG1504" s="70"/>
      <c r="DH1504" s="70"/>
      <c r="DI1504" s="70"/>
      <c r="DJ1504" s="70"/>
      <c r="DK1504" s="70"/>
      <c r="DL1504" s="70"/>
      <c r="DM1504" s="70"/>
      <c r="DN1504" s="70"/>
      <c r="DO1504" s="70"/>
      <c r="DP1504" s="70"/>
      <c r="DQ1504" s="70"/>
      <c r="DR1504" s="70"/>
      <c r="DS1504" s="70"/>
      <c r="DT1504" s="70"/>
      <c r="DU1504" s="70"/>
      <c r="DV1504" s="70"/>
      <c r="DW1504" s="70"/>
      <c r="DX1504" s="70"/>
      <c r="DY1504" s="70"/>
      <c r="DZ1504" s="70"/>
      <c r="EA1504" s="70"/>
      <c r="EB1504" s="70"/>
      <c r="EC1504" s="70"/>
      <c r="ED1504" s="70"/>
      <c r="EE1504" s="70"/>
      <c r="EF1504" s="70"/>
      <c r="EG1504" s="70"/>
      <c r="EH1504" s="70"/>
      <c r="EI1504" s="70"/>
      <c r="EJ1504" s="70"/>
      <c r="EK1504" s="70"/>
      <c r="EL1504" s="70"/>
      <c r="EM1504" s="70"/>
      <c r="EN1504" s="70"/>
      <c r="EO1504" s="70"/>
      <c r="EP1504" s="70"/>
      <c r="EQ1504" s="70"/>
      <c r="ER1504" s="70"/>
      <c r="ES1504" s="70"/>
      <c r="ET1504" s="70"/>
      <c r="EU1504" s="70"/>
      <c r="EV1504" s="70"/>
      <c r="EW1504" s="70"/>
      <c r="EX1504" s="70"/>
      <c r="EY1504" s="70"/>
      <c r="EZ1504" s="70"/>
      <c r="FA1504" s="70"/>
      <c r="FB1504" s="70"/>
      <c r="FC1504" s="70"/>
      <c r="FD1504" s="70"/>
      <c r="FE1504" s="70"/>
      <c r="FF1504" s="70"/>
      <c r="FG1504" s="70"/>
      <c r="FH1504" s="70"/>
      <c r="FI1504" s="70"/>
      <c r="FJ1504" s="70"/>
      <c r="FK1504" s="70"/>
      <c r="FL1504" s="70"/>
      <c r="FM1504" s="70"/>
      <c r="FN1504" s="70"/>
      <c r="FO1504" s="70"/>
      <c r="FP1504" s="70"/>
      <c r="FQ1504" s="70"/>
      <c r="FR1504" s="70"/>
      <c r="FS1504" s="70"/>
      <c r="FT1504" s="70"/>
      <c r="FU1504" s="70"/>
      <c r="FV1504" s="70"/>
      <c r="FW1504" s="70"/>
      <c r="FX1504" s="70"/>
      <c r="FY1504" s="70"/>
      <c r="FZ1504" s="70"/>
      <c r="GA1504" s="70"/>
      <c r="GB1504" s="70"/>
      <c r="GC1504" s="70"/>
      <c r="GD1504" s="70"/>
      <c r="GE1504" s="70"/>
      <c r="GF1504" s="70"/>
      <c r="GG1504" s="70"/>
      <c r="GH1504" s="70"/>
      <c r="GI1504" s="70"/>
      <c r="GJ1504" s="70"/>
      <c r="GK1504" s="70"/>
      <c r="GL1504" s="70"/>
      <c r="GM1504" s="70"/>
      <c r="GN1504" s="70"/>
      <c r="GO1504" s="70"/>
      <c r="GP1504" s="70"/>
      <c r="GQ1504" s="70"/>
      <c r="GR1504" s="70"/>
      <c r="GS1504" s="70"/>
      <c r="GT1504" s="70"/>
      <c r="GU1504" s="70"/>
      <c r="GV1504" s="70"/>
      <c r="GW1504" s="70"/>
      <c r="GX1504" s="70"/>
      <c r="GY1504" s="70"/>
      <c r="GZ1504" s="70"/>
      <c r="HA1504" s="70"/>
      <c r="HB1504" s="70"/>
      <c r="HC1504" s="70"/>
      <c r="HD1504" s="70"/>
      <c r="HE1504" s="70"/>
      <c r="HF1504" s="70"/>
      <c r="HG1504" s="70"/>
      <c r="HH1504" s="70"/>
      <c r="HI1504" s="70"/>
      <c r="HJ1504" s="70"/>
      <c r="HK1504" s="70"/>
      <c r="HL1504" s="70"/>
      <c r="HM1504" s="70"/>
      <c r="HN1504" s="70"/>
      <c r="HO1504" s="70"/>
      <c r="HP1504" s="70"/>
      <c r="HQ1504" s="70"/>
      <c r="HR1504" s="70"/>
      <c r="HS1504" s="70"/>
      <c r="HT1504" s="70"/>
      <c r="HU1504" s="70"/>
      <c r="HV1504" s="70"/>
      <c r="HW1504" s="70"/>
      <c r="HX1504" s="70"/>
      <c r="HY1504" s="70"/>
      <c r="HZ1504" s="70"/>
      <c r="IA1504" s="70"/>
      <c r="IB1504" s="70"/>
      <c r="IC1504" s="70"/>
      <c r="ID1504" s="70"/>
      <c r="IE1504" s="70"/>
      <c r="IF1504" s="70"/>
      <c r="IG1504" s="70"/>
      <c r="IH1504" s="70"/>
      <c r="II1504" s="70"/>
      <c r="IJ1504" s="70"/>
      <c r="IK1504" s="70"/>
      <c r="IL1504" s="70"/>
    </row>
    <row r="1505" spans="1:246" s="73" customFormat="1" ht="14.25" customHeight="1" x14ac:dyDescent="0.4">
      <c r="A1505" s="54" t="s">
        <v>125</v>
      </c>
      <c r="B1505" s="55"/>
      <c r="C1505" s="55" t="s">
        <v>125</v>
      </c>
      <c r="D1505" s="55" t="s">
        <v>125</v>
      </c>
      <c r="E1505" s="56"/>
      <c r="F1505" s="57"/>
      <c r="G1505" s="56"/>
      <c r="H1505" s="56"/>
      <c r="I1505" s="56"/>
      <c r="J1505" s="58"/>
      <c r="K1505" s="59"/>
      <c r="L1505" s="60"/>
      <c r="M1505" s="60"/>
      <c r="N1505" s="61"/>
      <c r="O1505" s="61"/>
      <c r="P1505" s="61"/>
      <c r="Q1505" s="61"/>
      <c r="R1505" s="61"/>
      <c r="S1505" s="80" t="s">
        <v>7820</v>
      </c>
      <c r="T1505" s="62">
        <f t="shared" si="194"/>
        <v>0</v>
      </c>
      <c r="U1505" s="62" cm="1">
        <f t="array" aca="1" ref="U1505" ca="1">IF(S1505="", "×", IF(LEFT(S1505,2)="項番", COUNTIFS($D$2:$D$4001, INDIRECT("D" &amp; ROW()-1), $U$2:$U$4001, "〇"), "〇"))</f>
        <v>0</v>
      </c>
      <c r="V1505" s="62" t="str">
        <f t="shared" si="195"/>
        <v/>
      </c>
      <c r="W1505" s="62" t="str">
        <f t="shared" si="196"/>
        <v/>
      </c>
      <c r="X1505" s="63" t="str">
        <f t="shared" ca="1" si="197"/>
        <v/>
      </c>
      <c r="Y1505" s="62">
        <f t="shared" ca="1" si="198"/>
        <v>0</v>
      </c>
      <c r="Z1505" s="62">
        <f t="shared" si="199"/>
        <v>132</v>
      </c>
      <c r="AA1505" s="62" t="s">
        <v>7924</v>
      </c>
      <c r="AB1505" s="72"/>
      <c r="AC1505" s="72"/>
      <c r="AD1505" s="72"/>
      <c r="AE1505" s="72"/>
      <c r="AF1505" s="72"/>
      <c r="AG1505" s="72"/>
      <c r="AH1505" s="72"/>
      <c r="AI1505" s="72"/>
      <c r="AJ1505" s="72"/>
      <c r="AK1505" s="72"/>
      <c r="AL1505" s="72"/>
      <c r="AM1505" s="72"/>
      <c r="AN1505" s="72"/>
      <c r="AO1505" s="72"/>
      <c r="AP1505" s="72"/>
      <c r="AQ1505" s="72"/>
      <c r="AR1505" s="72"/>
      <c r="AS1505" s="72"/>
      <c r="AT1505" s="72"/>
      <c r="AU1505" s="72"/>
      <c r="AV1505" s="72"/>
      <c r="AW1505" s="72"/>
      <c r="AX1505" s="72"/>
      <c r="AY1505" s="72"/>
      <c r="AZ1505" s="72"/>
      <c r="BA1505" s="72"/>
      <c r="BB1505" s="72"/>
      <c r="BC1505" s="72"/>
      <c r="BD1505" s="72"/>
      <c r="BE1505" s="72"/>
      <c r="BF1505" s="72"/>
      <c r="BG1505" s="72"/>
      <c r="BH1505" s="72"/>
      <c r="BI1505" s="72"/>
      <c r="BJ1505" s="72"/>
      <c r="BK1505" s="72"/>
      <c r="BL1505" s="72"/>
      <c r="BM1505" s="72"/>
      <c r="BN1505" s="72"/>
      <c r="BO1505" s="72"/>
      <c r="BP1505" s="72"/>
      <c r="BQ1505" s="72"/>
      <c r="BR1505" s="72"/>
      <c r="BS1505" s="72"/>
      <c r="BT1505" s="72"/>
      <c r="BU1505" s="72"/>
      <c r="BV1505" s="72"/>
      <c r="BW1505" s="72"/>
      <c r="BX1505" s="72"/>
      <c r="BY1505" s="72"/>
      <c r="BZ1505" s="72"/>
      <c r="CA1505" s="72"/>
      <c r="CB1505" s="72"/>
      <c r="CC1505" s="72"/>
      <c r="CD1505" s="72"/>
      <c r="CE1505" s="72"/>
      <c r="CF1505" s="72"/>
      <c r="CG1505" s="72"/>
      <c r="CH1505" s="72"/>
      <c r="CI1505" s="72"/>
      <c r="CJ1505" s="72"/>
      <c r="CK1505" s="72"/>
      <c r="CL1505" s="72"/>
      <c r="CM1505" s="72"/>
      <c r="CN1505" s="72"/>
      <c r="CO1505" s="72"/>
      <c r="CP1505" s="72"/>
      <c r="CQ1505" s="72"/>
      <c r="CR1505" s="72"/>
      <c r="CS1505" s="72"/>
      <c r="CT1505" s="72"/>
      <c r="CU1505" s="72"/>
      <c r="CV1505" s="72"/>
      <c r="CW1505" s="72"/>
      <c r="CX1505" s="72"/>
      <c r="CY1505" s="72"/>
      <c r="CZ1505" s="72"/>
      <c r="DA1505" s="72"/>
      <c r="DB1505" s="72"/>
      <c r="DC1505" s="72"/>
      <c r="DD1505" s="72"/>
      <c r="DE1505" s="72"/>
      <c r="DF1505" s="72"/>
      <c r="DG1505" s="72"/>
      <c r="DH1505" s="72"/>
      <c r="DI1505" s="72"/>
      <c r="DJ1505" s="72"/>
      <c r="DK1505" s="72"/>
      <c r="DL1505" s="72"/>
      <c r="DM1505" s="72"/>
      <c r="DN1505" s="72"/>
      <c r="DO1505" s="72"/>
      <c r="DP1505" s="72"/>
      <c r="DQ1505" s="72"/>
      <c r="DR1505" s="72"/>
      <c r="DS1505" s="72"/>
      <c r="DT1505" s="72"/>
      <c r="DU1505" s="72"/>
      <c r="DV1505" s="72"/>
      <c r="DW1505" s="72"/>
      <c r="DX1505" s="72"/>
      <c r="DY1505" s="72"/>
      <c r="DZ1505" s="72"/>
      <c r="EA1505" s="72"/>
      <c r="EB1505" s="72"/>
      <c r="EC1505" s="72"/>
      <c r="ED1505" s="72"/>
      <c r="EE1505" s="72"/>
      <c r="EF1505" s="72"/>
      <c r="EG1505" s="72"/>
      <c r="EH1505" s="72"/>
      <c r="EI1505" s="72"/>
      <c r="EJ1505" s="72"/>
      <c r="EK1505" s="72"/>
      <c r="EL1505" s="72"/>
      <c r="EM1505" s="72"/>
      <c r="EN1505" s="72"/>
      <c r="EO1505" s="72"/>
      <c r="EP1505" s="72"/>
      <c r="EQ1505" s="72"/>
      <c r="ER1505" s="72"/>
      <c r="ES1505" s="72"/>
      <c r="ET1505" s="72"/>
      <c r="EU1505" s="72"/>
      <c r="EV1505" s="72"/>
      <c r="EW1505" s="72"/>
      <c r="EX1505" s="72"/>
      <c r="EY1505" s="72"/>
      <c r="EZ1505" s="72"/>
      <c r="FA1505" s="72"/>
      <c r="FB1505" s="72"/>
      <c r="FC1505" s="72"/>
      <c r="FD1505" s="72"/>
      <c r="FE1505" s="72"/>
      <c r="FF1505" s="72"/>
      <c r="FG1505" s="72"/>
      <c r="FH1505" s="72"/>
      <c r="FI1505" s="72"/>
      <c r="FJ1505" s="72"/>
      <c r="FK1505" s="72"/>
      <c r="FL1505" s="72"/>
      <c r="FM1505" s="72"/>
      <c r="FN1505" s="72"/>
      <c r="FO1505" s="72"/>
      <c r="FP1505" s="72"/>
      <c r="FQ1505" s="72"/>
      <c r="FR1505" s="72"/>
      <c r="FS1505" s="72"/>
      <c r="FT1505" s="72"/>
      <c r="FU1505" s="72"/>
      <c r="FV1505" s="72"/>
      <c r="FW1505" s="72"/>
      <c r="FX1505" s="72"/>
      <c r="FY1505" s="72"/>
      <c r="FZ1505" s="72"/>
      <c r="GA1505" s="72"/>
      <c r="GB1505" s="72"/>
      <c r="GC1505" s="72"/>
      <c r="GD1505" s="72"/>
      <c r="GE1505" s="72"/>
      <c r="GF1505" s="72"/>
      <c r="GG1505" s="72"/>
      <c r="GH1505" s="72"/>
      <c r="GI1505" s="72"/>
      <c r="GJ1505" s="72"/>
      <c r="GK1505" s="72"/>
      <c r="GL1505" s="72"/>
      <c r="GM1505" s="72"/>
      <c r="GN1505" s="72"/>
      <c r="GO1505" s="72"/>
      <c r="GP1505" s="72"/>
      <c r="GQ1505" s="72"/>
      <c r="GR1505" s="72"/>
      <c r="GS1505" s="72"/>
      <c r="GT1505" s="72"/>
      <c r="GU1505" s="72"/>
      <c r="GV1505" s="72"/>
      <c r="GW1505" s="72"/>
      <c r="GX1505" s="72"/>
      <c r="GY1505" s="72"/>
      <c r="GZ1505" s="72"/>
      <c r="HA1505" s="72"/>
      <c r="HB1505" s="72"/>
      <c r="HC1505" s="72"/>
      <c r="HD1505" s="72"/>
      <c r="HE1505" s="72"/>
      <c r="HF1505" s="72"/>
      <c r="HG1505" s="72"/>
      <c r="HH1505" s="72"/>
      <c r="HI1505" s="72"/>
      <c r="HJ1505" s="72"/>
      <c r="HK1505" s="72"/>
      <c r="HL1505" s="72"/>
      <c r="HM1505" s="72"/>
      <c r="HN1505" s="72"/>
      <c r="HO1505" s="72"/>
      <c r="HP1505" s="72"/>
      <c r="HQ1505" s="72"/>
      <c r="HR1505" s="72"/>
      <c r="HS1505" s="72"/>
      <c r="HT1505" s="72"/>
      <c r="HU1505" s="72"/>
      <c r="HV1505" s="72"/>
      <c r="HW1505" s="72"/>
      <c r="HX1505" s="72"/>
      <c r="HY1505" s="72"/>
      <c r="HZ1505" s="72"/>
      <c r="IA1505" s="72"/>
      <c r="IB1505" s="72"/>
      <c r="IC1505" s="72"/>
      <c r="ID1505" s="72"/>
      <c r="IE1505" s="72"/>
      <c r="IF1505" s="72"/>
      <c r="IG1505" s="72"/>
      <c r="IH1505" s="72"/>
      <c r="II1505" s="72"/>
      <c r="IJ1505" s="72"/>
      <c r="IK1505" s="72"/>
      <c r="IL1505" s="72"/>
    </row>
    <row r="1506" spans="1:246" s="71" customFormat="1" ht="14.25" customHeight="1" x14ac:dyDescent="0.4">
      <c r="A1506" s="39" t="s">
        <v>8059</v>
      </c>
      <c r="B1506" s="45">
        <v>2920</v>
      </c>
      <c r="C1506" s="45">
        <v>1371</v>
      </c>
      <c r="D1506" s="45">
        <v>133</v>
      </c>
      <c r="E1506" s="46" t="s">
        <v>7530</v>
      </c>
      <c r="F1506" s="47" t="s">
        <v>6666</v>
      </c>
      <c r="G1506" s="46" t="s">
        <v>6667</v>
      </c>
      <c r="H1506" s="46" t="s">
        <v>6668</v>
      </c>
      <c r="I1506" s="46" t="s">
        <v>307</v>
      </c>
      <c r="J1506" s="48">
        <v>50</v>
      </c>
      <c r="K1506" s="49">
        <v>68</v>
      </c>
      <c r="L1506" s="50">
        <v>50</v>
      </c>
      <c r="M1506" s="50">
        <v>3400</v>
      </c>
      <c r="N1506" s="51">
        <v>2</v>
      </c>
      <c r="O1506" s="51">
        <v>2</v>
      </c>
      <c r="P1506" s="51">
        <v>2</v>
      </c>
      <c r="Q1506" s="51">
        <v>0</v>
      </c>
      <c r="R1506" s="51">
        <f t="shared" si="200"/>
        <v>6</v>
      </c>
      <c r="S1506" s="79"/>
      <c r="T1506" s="52">
        <f t="shared" si="194"/>
        <v>0</v>
      </c>
      <c r="U1506" s="52" t="str" cm="1">
        <f t="array" aca="1" ref="U1506" ca="1">IF(S1506="", "×", IF(LEFT(S1506,2)="項番", COUNTIFS($D$2:$D$4001, INDIRECT("D" &amp; ROW()-1), $U$2:$U$4001, "〇"), "〇"))</f>
        <v>×</v>
      </c>
      <c r="V1506" s="52" t="str">
        <f t="shared" si="195"/>
        <v>×</v>
      </c>
      <c r="W1506" s="52" t="str">
        <f t="shared" si="196"/>
        <v>×</v>
      </c>
      <c r="X1506" s="53" t="str">
        <f t="shared" ca="1" si="197"/>
        <v/>
      </c>
      <c r="Y1506" s="52">
        <f t="shared" ca="1" si="198"/>
        <v>0</v>
      </c>
      <c r="Z1506" s="52">
        <f t="shared" si="199"/>
        <v>133</v>
      </c>
      <c r="AA1506" s="52" t="s">
        <v>125</v>
      </c>
      <c r="AB1506" s="70"/>
      <c r="AC1506" s="70"/>
      <c r="AD1506" s="70"/>
      <c r="AE1506" s="70"/>
      <c r="AF1506" s="70"/>
      <c r="AG1506" s="70"/>
      <c r="AH1506" s="70"/>
      <c r="AI1506" s="70"/>
      <c r="AJ1506" s="70"/>
      <c r="AK1506" s="70"/>
      <c r="AL1506" s="70"/>
      <c r="AM1506" s="70"/>
      <c r="AN1506" s="70"/>
      <c r="AO1506" s="70"/>
      <c r="AP1506" s="70"/>
      <c r="AQ1506" s="70"/>
      <c r="AR1506" s="70"/>
      <c r="AS1506" s="70"/>
      <c r="AT1506" s="70"/>
      <c r="AU1506" s="70"/>
      <c r="AV1506" s="70"/>
      <c r="AW1506" s="70"/>
      <c r="AX1506" s="70"/>
      <c r="AY1506" s="70"/>
      <c r="AZ1506" s="70"/>
      <c r="BA1506" s="70"/>
      <c r="BB1506" s="70"/>
      <c r="BC1506" s="70"/>
      <c r="BD1506" s="70"/>
      <c r="BE1506" s="70"/>
      <c r="BF1506" s="70"/>
      <c r="BG1506" s="70"/>
      <c r="BH1506" s="70"/>
      <c r="BI1506" s="70"/>
      <c r="BJ1506" s="70"/>
      <c r="BK1506" s="70"/>
      <c r="BL1506" s="70"/>
      <c r="BM1506" s="70"/>
      <c r="BN1506" s="70"/>
      <c r="BO1506" s="70"/>
      <c r="BP1506" s="70"/>
      <c r="BQ1506" s="70"/>
      <c r="BR1506" s="70"/>
      <c r="BS1506" s="70"/>
      <c r="BT1506" s="70"/>
      <c r="BU1506" s="70"/>
      <c r="BV1506" s="70"/>
      <c r="BW1506" s="70"/>
      <c r="BX1506" s="70"/>
      <c r="BY1506" s="70"/>
      <c r="BZ1506" s="70"/>
      <c r="CA1506" s="70"/>
      <c r="CB1506" s="70"/>
      <c r="CC1506" s="70"/>
      <c r="CD1506" s="70"/>
      <c r="CE1506" s="70"/>
      <c r="CF1506" s="70"/>
      <c r="CG1506" s="70"/>
      <c r="CH1506" s="70"/>
      <c r="CI1506" s="70"/>
      <c r="CJ1506" s="70"/>
      <c r="CK1506" s="70"/>
      <c r="CL1506" s="70"/>
      <c r="CM1506" s="70"/>
      <c r="CN1506" s="70"/>
      <c r="CO1506" s="70"/>
      <c r="CP1506" s="70"/>
      <c r="CQ1506" s="70"/>
      <c r="CR1506" s="70"/>
      <c r="CS1506" s="70"/>
      <c r="CT1506" s="70"/>
      <c r="CU1506" s="70"/>
      <c r="CV1506" s="70"/>
      <c r="CW1506" s="70"/>
      <c r="CX1506" s="70"/>
      <c r="CY1506" s="70"/>
      <c r="CZ1506" s="70"/>
      <c r="DA1506" s="70"/>
      <c r="DB1506" s="70"/>
      <c r="DC1506" s="70"/>
      <c r="DD1506" s="70"/>
      <c r="DE1506" s="70"/>
      <c r="DF1506" s="70"/>
      <c r="DG1506" s="70"/>
      <c r="DH1506" s="70"/>
      <c r="DI1506" s="70"/>
      <c r="DJ1506" s="70"/>
      <c r="DK1506" s="70"/>
      <c r="DL1506" s="70"/>
      <c r="DM1506" s="70"/>
      <c r="DN1506" s="70"/>
      <c r="DO1506" s="70"/>
      <c r="DP1506" s="70"/>
      <c r="DQ1506" s="70"/>
      <c r="DR1506" s="70"/>
      <c r="DS1506" s="70"/>
      <c r="DT1506" s="70"/>
      <c r="DU1506" s="70"/>
      <c r="DV1506" s="70"/>
      <c r="DW1506" s="70"/>
      <c r="DX1506" s="70"/>
      <c r="DY1506" s="70"/>
      <c r="DZ1506" s="70"/>
      <c r="EA1506" s="70"/>
      <c r="EB1506" s="70"/>
      <c r="EC1506" s="70"/>
      <c r="ED1506" s="70"/>
      <c r="EE1506" s="70"/>
      <c r="EF1506" s="70"/>
      <c r="EG1506" s="70"/>
      <c r="EH1506" s="70"/>
      <c r="EI1506" s="70"/>
      <c r="EJ1506" s="70"/>
      <c r="EK1506" s="70"/>
      <c r="EL1506" s="70"/>
      <c r="EM1506" s="70"/>
      <c r="EN1506" s="70"/>
      <c r="EO1506" s="70"/>
      <c r="EP1506" s="70"/>
      <c r="EQ1506" s="70"/>
      <c r="ER1506" s="70"/>
      <c r="ES1506" s="70"/>
      <c r="ET1506" s="70"/>
      <c r="EU1506" s="70"/>
      <c r="EV1506" s="70"/>
      <c r="EW1506" s="70"/>
      <c r="EX1506" s="70"/>
      <c r="EY1506" s="70"/>
      <c r="EZ1506" s="70"/>
      <c r="FA1506" s="70"/>
      <c r="FB1506" s="70"/>
      <c r="FC1506" s="70"/>
      <c r="FD1506" s="70"/>
      <c r="FE1506" s="70"/>
      <c r="FF1506" s="70"/>
      <c r="FG1506" s="70"/>
      <c r="FH1506" s="70"/>
      <c r="FI1506" s="70"/>
      <c r="FJ1506" s="70"/>
      <c r="FK1506" s="70"/>
      <c r="FL1506" s="70"/>
      <c r="FM1506" s="70"/>
      <c r="FN1506" s="70"/>
      <c r="FO1506" s="70"/>
      <c r="FP1506" s="70"/>
      <c r="FQ1506" s="70"/>
      <c r="FR1506" s="70"/>
      <c r="FS1506" s="70"/>
      <c r="FT1506" s="70"/>
      <c r="FU1506" s="70"/>
      <c r="FV1506" s="70"/>
      <c r="FW1506" s="70"/>
      <c r="FX1506" s="70"/>
      <c r="FY1506" s="70"/>
      <c r="FZ1506" s="70"/>
      <c r="GA1506" s="70"/>
      <c r="GB1506" s="70"/>
      <c r="GC1506" s="70"/>
      <c r="GD1506" s="70"/>
      <c r="GE1506" s="70"/>
      <c r="GF1506" s="70"/>
      <c r="GG1506" s="70"/>
      <c r="GH1506" s="70"/>
      <c r="GI1506" s="70"/>
      <c r="GJ1506" s="70"/>
      <c r="GK1506" s="70"/>
      <c r="GL1506" s="70"/>
      <c r="GM1506" s="70"/>
      <c r="GN1506" s="70"/>
      <c r="GO1506" s="70"/>
      <c r="GP1506" s="70"/>
      <c r="GQ1506" s="70"/>
      <c r="GR1506" s="70"/>
      <c r="GS1506" s="70"/>
      <c r="GT1506" s="70"/>
      <c r="GU1506" s="70"/>
      <c r="GV1506" s="70"/>
      <c r="GW1506" s="70"/>
      <c r="GX1506" s="70"/>
      <c r="GY1506" s="70"/>
      <c r="GZ1506" s="70"/>
      <c r="HA1506" s="70"/>
      <c r="HB1506" s="70"/>
      <c r="HC1506" s="70"/>
      <c r="HD1506" s="70"/>
      <c r="HE1506" s="70"/>
      <c r="HF1506" s="70"/>
      <c r="HG1506" s="70"/>
      <c r="HH1506" s="70"/>
      <c r="HI1506" s="70"/>
      <c r="HJ1506" s="70"/>
      <c r="HK1506" s="70"/>
      <c r="HL1506" s="70"/>
      <c r="HM1506" s="70"/>
      <c r="HN1506" s="70"/>
      <c r="HO1506" s="70"/>
      <c r="HP1506" s="70"/>
      <c r="HQ1506" s="70"/>
      <c r="HR1506" s="70"/>
      <c r="HS1506" s="70"/>
      <c r="HT1506" s="70"/>
      <c r="HU1506" s="70"/>
      <c r="HV1506" s="70"/>
      <c r="HW1506" s="70"/>
      <c r="HX1506" s="70"/>
      <c r="HY1506" s="70"/>
      <c r="HZ1506" s="70"/>
      <c r="IA1506" s="70"/>
      <c r="IB1506" s="70"/>
      <c r="IC1506" s="70"/>
      <c r="ID1506" s="70"/>
      <c r="IE1506" s="70"/>
      <c r="IF1506" s="70"/>
      <c r="IG1506" s="70"/>
      <c r="IH1506" s="70"/>
      <c r="II1506" s="70"/>
      <c r="IJ1506" s="70"/>
      <c r="IK1506" s="70"/>
      <c r="IL1506" s="70"/>
    </row>
    <row r="1507" spans="1:246" s="71" customFormat="1" ht="14.25" customHeight="1" x14ac:dyDescent="0.4">
      <c r="A1507" s="39" t="s">
        <v>8059</v>
      </c>
      <c r="B1507" s="45">
        <v>2921</v>
      </c>
      <c r="C1507" s="45">
        <v>1372</v>
      </c>
      <c r="D1507" s="45">
        <v>133</v>
      </c>
      <c r="E1507" s="46" t="s">
        <v>7530</v>
      </c>
      <c r="F1507" s="47" t="s">
        <v>6669</v>
      </c>
      <c r="G1507" s="46" t="s">
        <v>6667</v>
      </c>
      <c r="H1507" s="46" t="s">
        <v>6670</v>
      </c>
      <c r="I1507" s="46" t="s">
        <v>13</v>
      </c>
      <c r="J1507" s="48">
        <v>10</v>
      </c>
      <c r="K1507" s="49">
        <v>70</v>
      </c>
      <c r="L1507" s="50">
        <v>10</v>
      </c>
      <c r="M1507" s="50">
        <v>700</v>
      </c>
      <c r="N1507" s="51">
        <v>2</v>
      </c>
      <c r="O1507" s="51">
        <v>0</v>
      </c>
      <c r="P1507" s="51">
        <v>0</v>
      </c>
      <c r="Q1507" s="51">
        <v>0</v>
      </c>
      <c r="R1507" s="51">
        <f t="shared" si="200"/>
        <v>2</v>
      </c>
      <c r="S1507" s="79"/>
      <c r="T1507" s="52">
        <f t="shared" si="194"/>
        <v>0</v>
      </c>
      <c r="U1507" s="52" t="str" cm="1">
        <f t="array" aca="1" ref="U1507" ca="1">IF(S1507="", "×", IF(LEFT(S1507,2)="項番", COUNTIFS($D$2:$D$4001, INDIRECT("D" &amp; ROW()-1), $U$2:$U$4001, "〇"), "〇"))</f>
        <v>×</v>
      </c>
      <c r="V1507" s="52" t="str">
        <f t="shared" si="195"/>
        <v>×</v>
      </c>
      <c r="W1507" s="52" t="str">
        <f t="shared" si="196"/>
        <v>×</v>
      </c>
      <c r="X1507" s="53" t="str">
        <f t="shared" ca="1" si="197"/>
        <v/>
      </c>
      <c r="Y1507" s="52">
        <f t="shared" ca="1" si="198"/>
        <v>0</v>
      </c>
      <c r="Z1507" s="52">
        <f t="shared" si="199"/>
        <v>133</v>
      </c>
      <c r="AA1507" s="52" t="s">
        <v>125</v>
      </c>
      <c r="AB1507" s="70"/>
      <c r="AC1507" s="70"/>
      <c r="AD1507" s="70"/>
      <c r="AE1507" s="70"/>
      <c r="AF1507" s="70"/>
      <c r="AG1507" s="70"/>
      <c r="AH1507" s="70"/>
      <c r="AI1507" s="70"/>
      <c r="AJ1507" s="70"/>
      <c r="AK1507" s="70"/>
      <c r="AL1507" s="70"/>
      <c r="AM1507" s="70"/>
      <c r="AN1507" s="70"/>
      <c r="AO1507" s="70"/>
      <c r="AP1507" s="70"/>
      <c r="AQ1507" s="70"/>
      <c r="AR1507" s="70"/>
      <c r="AS1507" s="70"/>
      <c r="AT1507" s="70"/>
      <c r="AU1507" s="70"/>
      <c r="AV1507" s="70"/>
      <c r="AW1507" s="70"/>
      <c r="AX1507" s="70"/>
      <c r="AY1507" s="70"/>
      <c r="AZ1507" s="70"/>
      <c r="BA1507" s="70"/>
      <c r="BB1507" s="70"/>
      <c r="BC1507" s="70"/>
      <c r="BD1507" s="70"/>
      <c r="BE1507" s="70"/>
      <c r="BF1507" s="70"/>
      <c r="BG1507" s="70"/>
      <c r="BH1507" s="70"/>
      <c r="BI1507" s="70"/>
      <c r="BJ1507" s="70"/>
      <c r="BK1507" s="70"/>
      <c r="BL1507" s="70"/>
      <c r="BM1507" s="70"/>
      <c r="BN1507" s="70"/>
      <c r="BO1507" s="70"/>
      <c r="BP1507" s="70"/>
      <c r="BQ1507" s="70"/>
      <c r="BR1507" s="70"/>
      <c r="BS1507" s="70"/>
      <c r="BT1507" s="70"/>
      <c r="BU1507" s="70"/>
      <c r="BV1507" s="70"/>
      <c r="BW1507" s="70"/>
      <c r="BX1507" s="70"/>
      <c r="BY1507" s="70"/>
      <c r="BZ1507" s="70"/>
      <c r="CA1507" s="70"/>
      <c r="CB1507" s="70"/>
      <c r="CC1507" s="70"/>
      <c r="CD1507" s="70"/>
      <c r="CE1507" s="70"/>
      <c r="CF1507" s="70"/>
      <c r="CG1507" s="70"/>
      <c r="CH1507" s="70"/>
      <c r="CI1507" s="70"/>
      <c r="CJ1507" s="70"/>
      <c r="CK1507" s="70"/>
      <c r="CL1507" s="70"/>
      <c r="CM1507" s="70"/>
      <c r="CN1507" s="70"/>
      <c r="CO1507" s="70"/>
      <c r="CP1507" s="70"/>
      <c r="CQ1507" s="70"/>
      <c r="CR1507" s="70"/>
      <c r="CS1507" s="70"/>
      <c r="CT1507" s="70"/>
      <c r="CU1507" s="70"/>
      <c r="CV1507" s="70"/>
      <c r="CW1507" s="70"/>
      <c r="CX1507" s="70"/>
      <c r="CY1507" s="70"/>
      <c r="CZ1507" s="70"/>
      <c r="DA1507" s="70"/>
      <c r="DB1507" s="70"/>
      <c r="DC1507" s="70"/>
      <c r="DD1507" s="70"/>
      <c r="DE1507" s="70"/>
      <c r="DF1507" s="70"/>
      <c r="DG1507" s="70"/>
      <c r="DH1507" s="70"/>
      <c r="DI1507" s="70"/>
      <c r="DJ1507" s="70"/>
      <c r="DK1507" s="70"/>
      <c r="DL1507" s="70"/>
      <c r="DM1507" s="70"/>
      <c r="DN1507" s="70"/>
      <c r="DO1507" s="70"/>
      <c r="DP1507" s="70"/>
      <c r="DQ1507" s="70"/>
      <c r="DR1507" s="70"/>
      <c r="DS1507" s="70"/>
      <c r="DT1507" s="70"/>
      <c r="DU1507" s="70"/>
      <c r="DV1507" s="70"/>
      <c r="DW1507" s="70"/>
      <c r="DX1507" s="70"/>
      <c r="DY1507" s="70"/>
      <c r="DZ1507" s="70"/>
      <c r="EA1507" s="70"/>
      <c r="EB1507" s="70"/>
      <c r="EC1507" s="70"/>
      <c r="ED1507" s="70"/>
      <c r="EE1507" s="70"/>
      <c r="EF1507" s="70"/>
      <c r="EG1507" s="70"/>
      <c r="EH1507" s="70"/>
      <c r="EI1507" s="70"/>
      <c r="EJ1507" s="70"/>
      <c r="EK1507" s="70"/>
      <c r="EL1507" s="70"/>
      <c r="EM1507" s="70"/>
      <c r="EN1507" s="70"/>
      <c r="EO1507" s="70"/>
      <c r="EP1507" s="70"/>
      <c r="EQ1507" s="70"/>
      <c r="ER1507" s="70"/>
      <c r="ES1507" s="70"/>
      <c r="ET1507" s="70"/>
      <c r="EU1507" s="70"/>
      <c r="EV1507" s="70"/>
      <c r="EW1507" s="70"/>
      <c r="EX1507" s="70"/>
      <c r="EY1507" s="70"/>
      <c r="EZ1507" s="70"/>
      <c r="FA1507" s="70"/>
      <c r="FB1507" s="70"/>
      <c r="FC1507" s="70"/>
      <c r="FD1507" s="70"/>
      <c r="FE1507" s="70"/>
      <c r="FF1507" s="70"/>
      <c r="FG1507" s="70"/>
      <c r="FH1507" s="70"/>
      <c r="FI1507" s="70"/>
      <c r="FJ1507" s="70"/>
      <c r="FK1507" s="70"/>
      <c r="FL1507" s="70"/>
      <c r="FM1507" s="70"/>
      <c r="FN1507" s="70"/>
      <c r="FO1507" s="70"/>
      <c r="FP1507" s="70"/>
      <c r="FQ1507" s="70"/>
      <c r="FR1507" s="70"/>
      <c r="FS1507" s="70"/>
      <c r="FT1507" s="70"/>
      <c r="FU1507" s="70"/>
      <c r="FV1507" s="70"/>
      <c r="FW1507" s="70"/>
      <c r="FX1507" s="70"/>
      <c r="FY1507" s="70"/>
      <c r="FZ1507" s="70"/>
      <c r="GA1507" s="70"/>
      <c r="GB1507" s="70"/>
      <c r="GC1507" s="70"/>
      <c r="GD1507" s="70"/>
      <c r="GE1507" s="70"/>
      <c r="GF1507" s="70"/>
      <c r="GG1507" s="70"/>
      <c r="GH1507" s="70"/>
      <c r="GI1507" s="70"/>
      <c r="GJ1507" s="70"/>
      <c r="GK1507" s="70"/>
      <c r="GL1507" s="70"/>
      <c r="GM1507" s="70"/>
      <c r="GN1507" s="70"/>
      <c r="GO1507" s="70"/>
      <c r="GP1507" s="70"/>
      <c r="GQ1507" s="70"/>
      <c r="GR1507" s="70"/>
      <c r="GS1507" s="70"/>
      <c r="GT1507" s="70"/>
      <c r="GU1507" s="70"/>
      <c r="GV1507" s="70"/>
      <c r="GW1507" s="70"/>
      <c r="GX1507" s="70"/>
      <c r="GY1507" s="70"/>
      <c r="GZ1507" s="70"/>
      <c r="HA1507" s="70"/>
      <c r="HB1507" s="70"/>
      <c r="HC1507" s="70"/>
      <c r="HD1507" s="70"/>
      <c r="HE1507" s="70"/>
      <c r="HF1507" s="70"/>
      <c r="HG1507" s="70"/>
      <c r="HH1507" s="70"/>
      <c r="HI1507" s="70"/>
      <c r="HJ1507" s="70"/>
      <c r="HK1507" s="70"/>
      <c r="HL1507" s="70"/>
      <c r="HM1507" s="70"/>
      <c r="HN1507" s="70"/>
      <c r="HO1507" s="70"/>
      <c r="HP1507" s="70"/>
      <c r="HQ1507" s="70"/>
      <c r="HR1507" s="70"/>
      <c r="HS1507" s="70"/>
      <c r="HT1507" s="70"/>
      <c r="HU1507" s="70"/>
      <c r="HV1507" s="70"/>
      <c r="HW1507" s="70"/>
      <c r="HX1507" s="70"/>
      <c r="HY1507" s="70"/>
      <c r="HZ1507" s="70"/>
      <c r="IA1507" s="70"/>
      <c r="IB1507" s="70"/>
      <c r="IC1507" s="70"/>
      <c r="ID1507" s="70"/>
      <c r="IE1507" s="70"/>
      <c r="IF1507" s="70"/>
      <c r="IG1507" s="70"/>
      <c r="IH1507" s="70"/>
      <c r="II1507" s="70"/>
      <c r="IJ1507" s="70"/>
      <c r="IK1507" s="70"/>
      <c r="IL1507" s="70"/>
    </row>
    <row r="1508" spans="1:246" s="71" customFormat="1" ht="14.25" customHeight="1" x14ac:dyDescent="0.4">
      <c r="A1508" s="39" t="s">
        <v>8059</v>
      </c>
      <c r="B1508" s="45">
        <v>2922</v>
      </c>
      <c r="C1508" s="45">
        <v>1373</v>
      </c>
      <c r="D1508" s="45">
        <v>133</v>
      </c>
      <c r="E1508" s="46" t="s">
        <v>7530</v>
      </c>
      <c r="F1508" s="47" t="s">
        <v>6671</v>
      </c>
      <c r="G1508" s="46" t="s">
        <v>6667</v>
      </c>
      <c r="H1508" s="46" t="s">
        <v>6672</v>
      </c>
      <c r="I1508" s="46" t="s">
        <v>13</v>
      </c>
      <c r="J1508" s="48">
        <v>10</v>
      </c>
      <c r="K1508" s="49">
        <v>96</v>
      </c>
      <c r="L1508" s="50">
        <v>10</v>
      </c>
      <c r="M1508" s="50">
        <v>960</v>
      </c>
      <c r="N1508" s="51">
        <v>40</v>
      </c>
      <c r="O1508" s="51">
        <v>220</v>
      </c>
      <c r="P1508" s="51">
        <v>32</v>
      </c>
      <c r="Q1508" s="51">
        <v>0</v>
      </c>
      <c r="R1508" s="51">
        <f t="shared" si="200"/>
        <v>292</v>
      </c>
      <c r="S1508" s="79"/>
      <c r="T1508" s="52">
        <f t="shared" si="194"/>
        <v>0</v>
      </c>
      <c r="U1508" s="52" t="str" cm="1">
        <f t="array" aca="1" ref="U1508" ca="1">IF(S1508="", "×", IF(LEFT(S1508,2)="項番", COUNTIFS($D$2:$D$4001, INDIRECT("D" &amp; ROW()-1), $U$2:$U$4001, "〇"), "〇"))</f>
        <v>×</v>
      </c>
      <c r="V1508" s="52" t="str">
        <f t="shared" si="195"/>
        <v>×</v>
      </c>
      <c r="W1508" s="52" t="str">
        <f t="shared" si="196"/>
        <v>×</v>
      </c>
      <c r="X1508" s="53" t="str">
        <f t="shared" ca="1" si="197"/>
        <v/>
      </c>
      <c r="Y1508" s="52">
        <f t="shared" ca="1" si="198"/>
        <v>0</v>
      </c>
      <c r="Z1508" s="52">
        <f t="shared" si="199"/>
        <v>133</v>
      </c>
      <c r="AA1508" s="52" t="s">
        <v>125</v>
      </c>
      <c r="AB1508" s="70"/>
      <c r="AC1508" s="70"/>
      <c r="AD1508" s="70"/>
      <c r="AE1508" s="70"/>
      <c r="AF1508" s="70"/>
      <c r="AG1508" s="70"/>
      <c r="AH1508" s="70"/>
      <c r="AI1508" s="70"/>
      <c r="AJ1508" s="70"/>
      <c r="AK1508" s="70"/>
      <c r="AL1508" s="70"/>
      <c r="AM1508" s="70"/>
      <c r="AN1508" s="70"/>
      <c r="AO1508" s="70"/>
      <c r="AP1508" s="70"/>
      <c r="AQ1508" s="70"/>
      <c r="AR1508" s="70"/>
      <c r="AS1508" s="70"/>
      <c r="AT1508" s="70"/>
      <c r="AU1508" s="70"/>
      <c r="AV1508" s="70"/>
      <c r="AW1508" s="70"/>
      <c r="AX1508" s="70"/>
      <c r="AY1508" s="70"/>
      <c r="AZ1508" s="70"/>
      <c r="BA1508" s="70"/>
      <c r="BB1508" s="70"/>
      <c r="BC1508" s="70"/>
      <c r="BD1508" s="70"/>
      <c r="BE1508" s="70"/>
      <c r="BF1508" s="70"/>
      <c r="BG1508" s="70"/>
      <c r="BH1508" s="70"/>
      <c r="BI1508" s="70"/>
      <c r="BJ1508" s="70"/>
      <c r="BK1508" s="70"/>
      <c r="BL1508" s="70"/>
      <c r="BM1508" s="70"/>
      <c r="BN1508" s="70"/>
      <c r="BO1508" s="70"/>
      <c r="BP1508" s="70"/>
      <c r="BQ1508" s="70"/>
      <c r="BR1508" s="70"/>
      <c r="BS1508" s="70"/>
      <c r="BT1508" s="70"/>
      <c r="BU1508" s="70"/>
      <c r="BV1508" s="70"/>
      <c r="BW1508" s="70"/>
      <c r="BX1508" s="70"/>
      <c r="BY1508" s="70"/>
      <c r="BZ1508" s="70"/>
      <c r="CA1508" s="70"/>
      <c r="CB1508" s="70"/>
      <c r="CC1508" s="70"/>
      <c r="CD1508" s="70"/>
      <c r="CE1508" s="70"/>
      <c r="CF1508" s="70"/>
      <c r="CG1508" s="70"/>
      <c r="CH1508" s="70"/>
      <c r="CI1508" s="70"/>
      <c r="CJ1508" s="70"/>
      <c r="CK1508" s="70"/>
      <c r="CL1508" s="70"/>
      <c r="CM1508" s="70"/>
      <c r="CN1508" s="70"/>
      <c r="CO1508" s="70"/>
      <c r="CP1508" s="70"/>
      <c r="CQ1508" s="70"/>
      <c r="CR1508" s="70"/>
      <c r="CS1508" s="70"/>
      <c r="CT1508" s="70"/>
      <c r="CU1508" s="70"/>
      <c r="CV1508" s="70"/>
      <c r="CW1508" s="70"/>
      <c r="CX1508" s="70"/>
      <c r="CY1508" s="70"/>
      <c r="CZ1508" s="70"/>
      <c r="DA1508" s="70"/>
      <c r="DB1508" s="70"/>
      <c r="DC1508" s="70"/>
      <c r="DD1508" s="70"/>
      <c r="DE1508" s="70"/>
      <c r="DF1508" s="70"/>
      <c r="DG1508" s="70"/>
      <c r="DH1508" s="70"/>
      <c r="DI1508" s="70"/>
      <c r="DJ1508" s="70"/>
      <c r="DK1508" s="70"/>
      <c r="DL1508" s="70"/>
      <c r="DM1508" s="70"/>
      <c r="DN1508" s="70"/>
      <c r="DO1508" s="70"/>
      <c r="DP1508" s="70"/>
      <c r="DQ1508" s="70"/>
      <c r="DR1508" s="70"/>
      <c r="DS1508" s="70"/>
      <c r="DT1508" s="70"/>
      <c r="DU1508" s="70"/>
      <c r="DV1508" s="70"/>
      <c r="DW1508" s="70"/>
      <c r="DX1508" s="70"/>
      <c r="DY1508" s="70"/>
      <c r="DZ1508" s="70"/>
      <c r="EA1508" s="70"/>
      <c r="EB1508" s="70"/>
      <c r="EC1508" s="70"/>
      <c r="ED1508" s="70"/>
      <c r="EE1508" s="70"/>
      <c r="EF1508" s="70"/>
      <c r="EG1508" s="70"/>
      <c r="EH1508" s="70"/>
      <c r="EI1508" s="70"/>
      <c r="EJ1508" s="70"/>
      <c r="EK1508" s="70"/>
      <c r="EL1508" s="70"/>
      <c r="EM1508" s="70"/>
      <c r="EN1508" s="70"/>
      <c r="EO1508" s="70"/>
      <c r="EP1508" s="70"/>
      <c r="EQ1508" s="70"/>
      <c r="ER1508" s="70"/>
      <c r="ES1508" s="70"/>
      <c r="ET1508" s="70"/>
      <c r="EU1508" s="70"/>
      <c r="EV1508" s="70"/>
      <c r="EW1508" s="70"/>
      <c r="EX1508" s="70"/>
      <c r="EY1508" s="70"/>
      <c r="EZ1508" s="70"/>
      <c r="FA1508" s="70"/>
      <c r="FB1508" s="70"/>
      <c r="FC1508" s="70"/>
      <c r="FD1508" s="70"/>
      <c r="FE1508" s="70"/>
      <c r="FF1508" s="70"/>
      <c r="FG1508" s="70"/>
      <c r="FH1508" s="70"/>
      <c r="FI1508" s="70"/>
      <c r="FJ1508" s="70"/>
      <c r="FK1508" s="70"/>
      <c r="FL1508" s="70"/>
      <c r="FM1508" s="70"/>
      <c r="FN1508" s="70"/>
      <c r="FO1508" s="70"/>
      <c r="FP1508" s="70"/>
      <c r="FQ1508" s="70"/>
      <c r="FR1508" s="70"/>
      <c r="FS1508" s="70"/>
      <c r="FT1508" s="70"/>
      <c r="FU1508" s="70"/>
      <c r="FV1508" s="70"/>
      <c r="FW1508" s="70"/>
      <c r="FX1508" s="70"/>
      <c r="FY1508" s="70"/>
      <c r="FZ1508" s="70"/>
      <c r="GA1508" s="70"/>
      <c r="GB1508" s="70"/>
      <c r="GC1508" s="70"/>
      <c r="GD1508" s="70"/>
      <c r="GE1508" s="70"/>
      <c r="GF1508" s="70"/>
      <c r="GG1508" s="70"/>
      <c r="GH1508" s="70"/>
      <c r="GI1508" s="70"/>
      <c r="GJ1508" s="70"/>
      <c r="GK1508" s="70"/>
      <c r="GL1508" s="70"/>
      <c r="GM1508" s="70"/>
      <c r="GN1508" s="70"/>
      <c r="GO1508" s="70"/>
      <c r="GP1508" s="70"/>
      <c r="GQ1508" s="70"/>
      <c r="GR1508" s="70"/>
      <c r="GS1508" s="70"/>
      <c r="GT1508" s="70"/>
      <c r="GU1508" s="70"/>
      <c r="GV1508" s="70"/>
      <c r="GW1508" s="70"/>
      <c r="GX1508" s="70"/>
      <c r="GY1508" s="70"/>
      <c r="GZ1508" s="70"/>
      <c r="HA1508" s="70"/>
      <c r="HB1508" s="70"/>
      <c r="HC1508" s="70"/>
      <c r="HD1508" s="70"/>
      <c r="HE1508" s="70"/>
      <c r="HF1508" s="70"/>
      <c r="HG1508" s="70"/>
      <c r="HH1508" s="70"/>
      <c r="HI1508" s="70"/>
      <c r="HJ1508" s="70"/>
      <c r="HK1508" s="70"/>
      <c r="HL1508" s="70"/>
      <c r="HM1508" s="70"/>
      <c r="HN1508" s="70"/>
      <c r="HO1508" s="70"/>
      <c r="HP1508" s="70"/>
      <c r="HQ1508" s="70"/>
      <c r="HR1508" s="70"/>
      <c r="HS1508" s="70"/>
      <c r="HT1508" s="70"/>
      <c r="HU1508" s="70"/>
      <c r="HV1508" s="70"/>
      <c r="HW1508" s="70"/>
      <c r="HX1508" s="70"/>
      <c r="HY1508" s="70"/>
      <c r="HZ1508" s="70"/>
      <c r="IA1508" s="70"/>
      <c r="IB1508" s="70"/>
      <c r="IC1508" s="70"/>
      <c r="ID1508" s="70"/>
      <c r="IE1508" s="70"/>
      <c r="IF1508" s="70"/>
      <c r="IG1508" s="70"/>
      <c r="IH1508" s="70"/>
      <c r="II1508" s="70"/>
      <c r="IJ1508" s="70"/>
      <c r="IK1508" s="70"/>
      <c r="IL1508" s="70"/>
    </row>
    <row r="1509" spans="1:246" s="71" customFormat="1" ht="14.25" customHeight="1" x14ac:dyDescent="0.4">
      <c r="A1509" s="39" t="s">
        <v>8059</v>
      </c>
      <c r="B1509" s="45">
        <v>2923</v>
      </c>
      <c r="C1509" s="45">
        <v>1374</v>
      </c>
      <c r="D1509" s="45">
        <v>133</v>
      </c>
      <c r="E1509" s="46" t="s">
        <v>7530</v>
      </c>
      <c r="F1509" s="47" t="s">
        <v>6673</v>
      </c>
      <c r="G1509" s="46" t="s">
        <v>6667</v>
      </c>
      <c r="H1509" s="46" t="s">
        <v>6674</v>
      </c>
      <c r="I1509" s="46" t="s">
        <v>1407</v>
      </c>
      <c r="J1509" s="48">
        <v>100</v>
      </c>
      <c r="K1509" s="49">
        <v>77.8</v>
      </c>
      <c r="L1509" s="50">
        <v>100</v>
      </c>
      <c r="M1509" s="50">
        <v>7780</v>
      </c>
      <c r="N1509" s="51">
        <v>24</v>
      </c>
      <c r="O1509" s="51">
        <v>0</v>
      </c>
      <c r="P1509" s="51">
        <v>0</v>
      </c>
      <c r="Q1509" s="51">
        <v>0</v>
      </c>
      <c r="R1509" s="51">
        <f t="shared" si="200"/>
        <v>24</v>
      </c>
      <c r="S1509" s="79"/>
      <c r="T1509" s="52">
        <f t="shared" si="194"/>
        <v>0</v>
      </c>
      <c r="U1509" s="52" t="str" cm="1">
        <f t="array" aca="1" ref="U1509" ca="1">IF(S1509="", "×", IF(LEFT(S1509,2)="項番", COUNTIFS($D$2:$D$4001, INDIRECT("D" &amp; ROW()-1), $U$2:$U$4001, "〇"), "〇"))</f>
        <v>×</v>
      </c>
      <c r="V1509" s="52" t="str">
        <f t="shared" si="195"/>
        <v>×</v>
      </c>
      <c r="W1509" s="52" t="str">
        <f t="shared" si="196"/>
        <v>×</v>
      </c>
      <c r="X1509" s="53" t="str">
        <f t="shared" ca="1" si="197"/>
        <v/>
      </c>
      <c r="Y1509" s="52">
        <f t="shared" ca="1" si="198"/>
        <v>0</v>
      </c>
      <c r="Z1509" s="52">
        <f t="shared" si="199"/>
        <v>133</v>
      </c>
      <c r="AA1509" s="52" t="s">
        <v>125</v>
      </c>
      <c r="AB1509" s="70"/>
      <c r="AC1509" s="70"/>
      <c r="AD1509" s="70"/>
      <c r="AE1509" s="70"/>
      <c r="AF1509" s="70"/>
      <c r="AG1509" s="70"/>
      <c r="AH1509" s="70"/>
      <c r="AI1509" s="70"/>
      <c r="AJ1509" s="70"/>
      <c r="AK1509" s="70"/>
      <c r="AL1509" s="70"/>
      <c r="AM1509" s="70"/>
      <c r="AN1509" s="70"/>
      <c r="AO1509" s="70"/>
      <c r="AP1509" s="70"/>
      <c r="AQ1509" s="70"/>
      <c r="AR1509" s="70"/>
      <c r="AS1509" s="70"/>
      <c r="AT1509" s="70"/>
      <c r="AU1509" s="70"/>
      <c r="AV1509" s="70"/>
      <c r="AW1509" s="70"/>
      <c r="AX1509" s="70"/>
      <c r="AY1509" s="70"/>
      <c r="AZ1509" s="70"/>
      <c r="BA1509" s="70"/>
      <c r="BB1509" s="70"/>
      <c r="BC1509" s="70"/>
      <c r="BD1509" s="70"/>
      <c r="BE1509" s="70"/>
      <c r="BF1509" s="70"/>
      <c r="BG1509" s="70"/>
      <c r="BH1509" s="70"/>
      <c r="BI1509" s="70"/>
      <c r="BJ1509" s="70"/>
      <c r="BK1509" s="70"/>
      <c r="BL1509" s="70"/>
      <c r="BM1509" s="70"/>
      <c r="BN1509" s="70"/>
      <c r="BO1509" s="70"/>
      <c r="BP1509" s="70"/>
      <c r="BQ1509" s="70"/>
      <c r="BR1509" s="70"/>
      <c r="BS1509" s="70"/>
      <c r="BT1509" s="70"/>
      <c r="BU1509" s="70"/>
      <c r="BV1509" s="70"/>
      <c r="BW1509" s="70"/>
      <c r="BX1509" s="70"/>
      <c r="BY1509" s="70"/>
      <c r="BZ1509" s="70"/>
      <c r="CA1509" s="70"/>
      <c r="CB1509" s="70"/>
      <c r="CC1509" s="70"/>
      <c r="CD1509" s="70"/>
      <c r="CE1509" s="70"/>
      <c r="CF1509" s="70"/>
      <c r="CG1509" s="70"/>
      <c r="CH1509" s="70"/>
      <c r="CI1509" s="70"/>
      <c r="CJ1509" s="70"/>
      <c r="CK1509" s="70"/>
      <c r="CL1509" s="70"/>
      <c r="CM1509" s="70"/>
      <c r="CN1509" s="70"/>
      <c r="CO1509" s="70"/>
      <c r="CP1509" s="70"/>
      <c r="CQ1509" s="70"/>
      <c r="CR1509" s="70"/>
      <c r="CS1509" s="70"/>
      <c r="CT1509" s="70"/>
      <c r="CU1509" s="70"/>
      <c r="CV1509" s="70"/>
      <c r="CW1509" s="70"/>
      <c r="CX1509" s="70"/>
      <c r="CY1509" s="70"/>
      <c r="CZ1509" s="70"/>
      <c r="DA1509" s="70"/>
      <c r="DB1509" s="70"/>
      <c r="DC1509" s="70"/>
      <c r="DD1509" s="70"/>
      <c r="DE1509" s="70"/>
      <c r="DF1509" s="70"/>
      <c r="DG1509" s="70"/>
      <c r="DH1509" s="70"/>
      <c r="DI1509" s="70"/>
      <c r="DJ1509" s="70"/>
      <c r="DK1509" s="70"/>
      <c r="DL1509" s="70"/>
      <c r="DM1509" s="70"/>
      <c r="DN1509" s="70"/>
      <c r="DO1509" s="70"/>
      <c r="DP1509" s="70"/>
      <c r="DQ1509" s="70"/>
      <c r="DR1509" s="70"/>
      <c r="DS1509" s="70"/>
      <c r="DT1509" s="70"/>
      <c r="DU1509" s="70"/>
      <c r="DV1509" s="70"/>
      <c r="DW1509" s="70"/>
      <c r="DX1509" s="70"/>
      <c r="DY1509" s="70"/>
      <c r="DZ1509" s="70"/>
      <c r="EA1509" s="70"/>
      <c r="EB1509" s="70"/>
      <c r="EC1509" s="70"/>
      <c r="ED1509" s="70"/>
      <c r="EE1509" s="70"/>
      <c r="EF1509" s="70"/>
      <c r="EG1509" s="70"/>
      <c r="EH1509" s="70"/>
      <c r="EI1509" s="70"/>
      <c r="EJ1509" s="70"/>
      <c r="EK1509" s="70"/>
      <c r="EL1509" s="70"/>
      <c r="EM1509" s="70"/>
      <c r="EN1509" s="70"/>
      <c r="EO1509" s="70"/>
      <c r="EP1509" s="70"/>
      <c r="EQ1509" s="70"/>
      <c r="ER1509" s="70"/>
      <c r="ES1509" s="70"/>
      <c r="ET1509" s="70"/>
      <c r="EU1509" s="70"/>
      <c r="EV1509" s="70"/>
      <c r="EW1509" s="70"/>
      <c r="EX1509" s="70"/>
      <c r="EY1509" s="70"/>
      <c r="EZ1509" s="70"/>
      <c r="FA1509" s="70"/>
      <c r="FB1509" s="70"/>
      <c r="FC1509" s="70"/>
      <c r="FD1509" s="70"/>
      <c r="FE1509" s="70"/>
      <c r="FF1509" s="70"/>
      <c r="FG1509" s="70"/>
      <c r="FH1509" s="70"/>
      <c r="FI1509" s="70"/>
      <c r="FJ1509" s="70"/>
      <c r="FK1509" s="70"/>
      <c r="FL1509" s="70"/>
      <c r="FM1509" s="70"/>
      <c r="FN1509" s="70"/>
      <c r="FO1509" s="70"/>
      <c r="FP1509" s="70"/>
      <c r="FQ1509" s="70"/>
      <c r="FR1509" s="70"/>
      <c r="FS1509" s="70"/>
      <c r="FT1509" s="70"/>
      <c r="FU1509" s="70"/>
      <c r="FV1509" s="70"/>
      <c r="FW1509" s="70"/>
      <c r="FX1509" s="70"/>
      <c r="FY1509" s="70"/>
      <c r="FZ1509" s="70"/>
      <c r="GA1509" s="70"/>
      <c r="GB1509" s="70"/>
      <c r="GC1509" s="70"/>
      <c r="GD1509" s="70"/>
      <c r="GE1509" s="70"/>
      <c r="GF1509" s="70"/>
      <c r="GG1509" s="70"/>
      <c r="GH1509" s="70"/>
      <c r="GI1509" s="70"/>
      <c r="GJ1509" s="70"/>
      <c r="GK1509" s="70"/>
      <c r="GL1509" s="70"/>
      <c r="GM1509" s="70"/>
      <c r="GN1509" s="70"/>
      <c r="GO1509" s="70"/>
      <c r="GP1509" s="70"/>
      <c r="GQ1509" s="70"/>
      <c r="GR1509" s="70"/>
      <c r="GS1509" s="70"/>
      <c r="GT1509" s="70"/>
      <c r="GU1509" s="70"/>
      <c r="GV1509" s="70"/>
      <c r="GW1509" s="70"/>
      <c r="GX1509" s="70"/>
      <c r="GY1509" s="70"/>
      <c r="GZ1509" s="70"/>
      <c r="HA1509" s="70"/>
      <c r="HB1509" s="70"/>
      <c r="HC1509" s="70"/>
      <c r="HD1509" s="70"/>
      <c r="HE1509" s="70"/>
      <c r="HF1509" s="70"/>
      <c r="HG1509" s="70"/>
      <c r="HH1509" s="70"/>
      <c r="HI1509" s="70"/>
      <c r="HJ1509" s="70"/>
      <c r="HK1509" s="70"/>
      <c r="HL1509" s="70"/>
      <c r="HM1509" s="70"/>
      <c r="HN1509" s="70"/>
      <c r="HO1509" s="70"/>
      <c r="HP1509" s="70"/>
      <c r="HQ1509" s="70"/>
      <c r="HR1509" s="70"/>
      <c r="HS1509" s="70"/>
      <c r="HT1509" s="70"/>
      <c r="HU1509" s="70"/>
      <c r="HV1509" s="70"/>
      <c r="HW1509" s="70"/>
      <c r="HX1509" s="70"/>
      <c r="HY1509" s="70"/>
      <c r="HZ1509" s="70"/>
      <c r="IA1509" s="70"/>
      <c r="IB1509" s="70"/>
      <c r="IC1509" s="70"/>
      <c r="ID1509" s="70"/>
      <c r="IE1509" s="70"/>
      <c r="IF1509" s="70"/>
      <c r="IG1509" s="70"/>
      <c r="IH1509" s="70"/>
      <c r="II1509" s="70"/>
      <c r="IJ1509" s="70"/>
      <c r="IK1509" s="70"/>
      <c r="IL1509" s="70"/>
    </row>
    <row r="1510" spans="1:246" s="71" customFormat="1" ht="14.25" customHeight="1" x14ac:dyDescent="0.4">
      <c r="A1510" s="39" t="s">
        <v>8059</v>
      </c>
      <c r="B1510" s="45">
        <v>2924</v>
      </c>
      <c r="C1510" s="45">
        <v>1375</v>
      </c>
      <c r="D1510" s="45">
        <v>133</v>
      </c>
      <c r="E1510" s="46" t="s">
        <v>7530</v>
      </c>
      <c r="F1510" s="47" t="s">
        <v>6675</v>
      </c>
      <c r="G1510" s="46" t="s">
        <v>6667</v>
      </c>
      <c r="H1510" s="46" t="s">
        <v>6676</v>
      </c>
      <c r="I1510" s="46" t="s">
        <v>6677</v>
      </c>
      <c r="J1510" s="48">
        <v>5</v>
      </c>
      <c r="K1510" s="49">
        <v>449.4</v>
      </c>
      <c r="L1510" s="50">
        <v>25</v>
      </c>
      <c r="M1510" s="50">
        <v>11235</v>
      </c>
      <c r="N1510" s="46">
        <v>0</v>
      </c>
      <c r="O1510" s="46">
        <v>0</v>
      </c>
      <c r="P1510" s="46">
        <v>2</v>
      </c>
      <c r="Q1510" s="46">
        <v>0</v>
      </c>
      <c r="R1510" s="51">
        <f t="shared" si="200"/>
        <v>2</v>
      </c>
      <c r="S1510" s="79"/>
      <c r="T1510" s="52">
        <f t="shared" si="194"/>
        <v>0</v>
      </c>
      <c r="U1510" s="52" t="str" cm="1">
        <f t="array" aca="1" ref="U1510" ca="1">IF(S1510="", "×", IF(LEFT(S1510,2)="項番", COUNTIFS($D$2:$D$4001, INDIRECT("D" &amp; ROW()-1), $U$2:$U$4001, "〇"), "〇"))</f>
        <v>×</v>
      </c>
      <c r="V1510" s="52" t="str">
        <f t="shared" si="195"/>
        <v>×</v>
      </c>
      <c r="W1510" s="52" t="str">
        <f t="shared" si="196"/>
        <v>×</v>
      </c>
      <c r="X1510" s="53" t="str">
        <f t="shared" ca="1" si="197"/>
        <v/>
      </c>
      <c r="Y1510" s="52">
        <f t="shared" ca="1" si="198"/>
        <v>0</v>
      </c>
      <c r="Z1510" s="52">
        <f t="shared" si="199"/>
        <v>133</v>
      </c>
      <c r="AA1510" s="52" t="s">
        <v>125</v>
      </c>
      <c r="AB1510" s="70"/>
      <c r="AC1510" s="70"/>
      <c r="AD1510" s="70"/>
      <c r="AE1510" s="70"/>
      <c r="AF1510" s="70"/>
      <c r="AG1510" s="70"/>
      <c r="AH1510" s="70"/>
      <c r="AI1510" s="70"/>
      <c r="AJ1510" s="70"/>
      <c r="AK1510" s="70"/>
      <c r="AL1510" s="70"/>
      <c r="AM1510" s="70"/>
      <c r="AN1510" s="70"/>
      <c r="AO1510" s="70"/>
      <c r="AP1510" s="70"/>
      <c r="AQ1510" s="70"/>
      <c r="AR1510" s="70"/>
      <c r="AS1510" s="70"/>
      <c r="AT1510" s="70"/>
      <c r="AU1510" s="70"/>
      <c r="AV1510" s="70"/>
      <c r="AW1510" s="70"/>
      <c r="AX1510" s="70"/>
      <c r="AY1510" s="70"/>
      <c r="AZ1510" s="70"/>
      <c r="BA1510" s="70"/>
      <c r="BB1510" s="70"/>
      <c r="BC1510" s="70"/>
      <c r="BD1510" s="70"/>
      <c r="BE1510" s="70"/>
      <c r="BF1510" s="70"/>
      <c r="BG1510" s="70"/>
      <c r="BH1510" s="70"/>
      <c r="BI1510" s="70"/>
      <c r="BJ1510" s="70"/>
      <c r="BK1510" s="70"/>
      <c r="BL1510" s="70"/>
      <c r="BM1510" s="70"/>
      <c r="BN1510" s="70"/>
      <c r="BO1510" s="70"/>
      <c r="BP1510" s="70"/>
      <c r="BQ1510" s="70"/>
      <c r="BR1510" s="70"/>
      <c r="BS1510" s="70"/>
      <c r="BT1510" s="70"/>
      <c r="BU1510" s="70"/>
      <c r="BV1510" s="70"/>
      <c r="BW1510" s="70"/>
      <c r="BX1510" s="70"/>
      <c r="BY1510" s="70"/>
      <c r="BZ1510" s="70"/>
      <c r="CA1510" s="70"/>
      <c r="CB1510" s="70"/>
      <c r="CC1510" s="70"/>
      <c r="CD1510" s="70"/>
      <c r="CE1510" s="70"/>
      <c r="CF1510" s="70"/>
      <c r="CG1510" s="70"/>
      <c r="CH1510" s="70"/>
      <c r="CI1510" s="70"/>
      <c r="CJ1510" s="70"/>
      <c r="CK1510" s="70"/>
      <c r="CL1510" s="70"/>
      <c r="CM1510" s="70"/>
      <c r="CN1510" s="70"/>
      <c r="CO1510" s="70"/>
      <c r="CP1510" s="70"/>
      <c r="CQ1510" s="70"/>
      <c r="CR1510" s="70"/>
      <c r="CS1510" s="70"/>
      <c r="CT1510" s="70"/>
      <c r="CU1510" s="70"/>
      <c r="CV1510" s="70"/>
      <c r="CW1510" s="70"/>
      <c r="CX1510" s="70"/>
      <c r="CY1510" s="70"/>
      <c r="CZ1510" s="70"/>
      <c r="DA1510" s="70"/>
      <c r="DB1510" s="70"/>
      <c r="DC1510" s="70"/>
      <c r="DD1510" s="70"/>
      <c r="DE1510" s="70"/>
      <c r="DF1510" s="70"/>
      <c r="DG1510" s="70"/>
      <c r="DH1510" s="70"/>
      <c r="DI1510" s="70"/>
      <c r="DJ1510" s="70"/>
      <c r="DK1510" s="70"/>
      <c r="DL1510" s="70"/>
      <c r="DM1510" s="70"/>
      <c r="DN1510" s="70"/>
      <c r="DO1510" s="70"/>
      <c r="DP1510" s="70"/>
      <c r="DQ1510" s="70"/>
      <c r="DR1510" s="70"/>
      <c r="DS1510" s="70"/>
      <c r="DT1510" s="70"/>
      <c r="DU1510" s="70"/>
      <c r="DV1510" s="70"/>
      <c r="DW1510" s="70"/>
      <c r="DX1510" s="70"/>
      <c r="DY1510" s="70"/>
      <c r="DZ1510" s="70"/>
      <c r="EA1510" s="70"/>
      <c r="EB1510" s="70"/>
      <c r="EC1510" s="70"/>
      <c r="ED1510" s="70"/>
      <c r="EE1510" s="70"/>
      <c r="EF1510" s="70"/>
      <c r="EG1510" s="70"/>
      <c r="EH1510" s="70"/>
      <c r="EI1510" s="70"/>
      <c r="EJ1510" s="70"/>
      <c r="EK1510" s="70"/>
      <c r="EL1510" s="70"/>
      <c r="EM1510" s="70"/>
      <c r="EN1510" s="70"/>
      <c r="EO1510" s="70"/>
      <c r="EP1510" s="70"/>
      <c r="EQ1510" s="70"/>
      <c r="ER1510" s="70"/>
      <c r="ES1510" s="70"/>
      <c r="ET1510" s="70"/>
      <c r="EU1510" s="70"/>
      <c r="EV1510" s="70"/>
      <c r="EW1510" s="70"/>
      <c r="EX1510" s="70"/>
      <c r="EY1510" s="70"/>
      <c r="EZ1510" s="70"/>
      <c r="FA1510" s="70"/>
      <c r="FB1510" s="70"/>
      <c r="FC1510" s="70"/>
      <c r="FD1510" s="70"/>
      <c r="FE1510" s="70"/>
      <c r="FF1510" s="70"/>
      <c r="FG1510" s="70"/>
      <c r="FH1510" s="70"/>
      <c r="FI1510" s="70"/>
      <c r="FJ1510" s="70"/>
      <c r="FK1510" s="70"/>
      <c r="FL1510" s="70"/>
      <c r="FM1510" s="70"/>
      <c r="FN1510" s="70"/>
      <c r="FO1510" s="70"/>
      <c r="FP1510" s="70"/>
      <c r="FQ1510" s="70"/>
      <c r="FR1510" s="70"/>
      <c r="FS1510" s="70"/>
      <c r="FT1510" s="70"/>
      <c r="FU1510" s="70"/>
      <c r="FV1510" s="70"/>
      <c r="FW1510" s="70"/>
      <c r="FX1510" s="70"/>
      <c r="FY1510" s="70"/>
      <c r="FZ1510" s="70"/>
      <c r="GA1510" s="70"/>
      <c r="GB1510" s="70"/>
      <c r="GC1510" s="70"/>
      <c r="GD1510" s="70"/>
      <c r="GE1510" s="70"/>
      <c r="GF1510" s="70"/>
      <c r="GG1510" s="70"/>
      <c r="GH1510" s="70"/>
      <c r="GI1510" s="70"/>
      <c r="GJ1510" s="70"/>
      <c r="GK1510" s="70"/>
      <c r="GL1510" s="70"/>
      <c r="GM1510" s="70"/>
      <c r="GN1510" s="70"/>
      <c r="GO1510" s="70"/>
      <c r="GP1510" s="70"/>
      <c r="GQ1510" s="70"/>
      <c r="GR1510" s="70"/>
      <c r="GS1510" s="70"/>
      <c r="GT1510" s="70"/>
      <c r="GU1510" s="70"/>
      <c r="GV1510" s="70"/>
      <c r="GW1510" s="70"/>
      <c r="GX1510" s="70"/>
      <c r="GY1510" s="70"/>
      <c r="GZ1510" s="70"/>
      <c r="HA1510" s="70"/>
      <c r="HB1510" s="70"/>
      <c r="HC1510" s="70"/>
      <c r="HD1510" s="70"/>
      <c r="HE1510" s="70"/>
      <c r="HF1510" s="70"/>
      <c r="HG1510" s="70"/>
      <c r="HH1510" s="70"/>
      <c r="HI1510" s="70"/>
      <c r="HJ1510" s="70"/>
      <c r="HK1510" s="70"/>
      <c r="HL1510" s="70"/>
      <c r="HM1510" s="70"/>
      <c r="HN1510" s="70"/>
      <c r="HO1510" s="70"/>
      <c r="HP1510" s="70"/>
      <c r="HQ1510" s="70"/>
      <c r="HR1510" s="70"/>
      <c r="HS1510" s="70"/>
      <c r="HT1510" s="70"/>
      <c r="HU1510" s="70"/>
      <c r="HV1510" s="70"/>
      <c r="HW1510" s="70"/>
      <c r="HX1510" s="70"/>
      <c r="HY1510" s="70"/>
      <c r="HZ1510" s="70"/>
      <c r="IA1510" s="70"/>
      <c r="IB1510" s="70"/>
      <c r="IC1510" s="70"/>
      <c r="ID1510" s="70"/>
      <c r="IE1510" s="70"/>
      <c r="IF1510" s="70"/>
      <c r="IG1510" s="70"/>
      <c r="IH1510" s="70"/>
      <c r="II1510" s="70"/>
      <c r="IJ1510" s="70"/>
      <c r="IK1510" s="70"/>
      <c r="IL1510" s="70"/>
    </row>
    <row r="1511" spans="1:246" ht="14.25" customHeight="1" x14ac:dyDescent="0.4">
      <c r="A1511" s="39" t="s">
        <v>8059</v>
      </c>
      <c r="B1511" s="45">
        <v>2925</v>
      </c>
      <c r="C1511" s="45">
        <v>1376</v>
      </c>
      <c r="D1511" s="45">
        <v>133</v>
      </c>
      <c r="E1511" s="46" t="s">
        <v>7530</v>
      </c>
      <c r="F1511" s="47" t="s">
        <v>6678</v>
      </c>
      <c r="G1511" s="46" t="s">
        <v>6667</v>
      </c>
      <c r="H1511" s="46" t="s">
        <v>6679</v>
      </c>
      <c r="I1511" s="46" t="s">
        <v>834</v>
      </c>
      <c r="J1511" s="48">
        <v>100</v>
      </c>
      <c r="K1511" s="49">
        <v>27.5</v>
      </c>
      <c r="L1511" s="50">
        <v>100</v>
      </c>
      <c r="M1511" s="50">
        <v>2750</v>
      </c>
      <c r="N1511" s="51">
        <v>2</v>
      </c>
      <c r="O1511" s="51">
        <v>0</v>
      </c>
      <c r="P1511" s="51">
        <v>0</v>
      </c>
      <c r="Q1511" s="51">
        <v>0</v>
      </c>
      <c r="R1511" s="51">
        <f t="shared" si="200"/>
        <v>2</v>
      </c>
      <c r="S1511" s="79"/>
      <c r="T1511" s="52">
        <f t="shared" si="194"/>
        <v>0</v>
      </c>
      <c r="U1511" s="52" t="str" cm="1">
        <f t="array" aca="1" ref="U1511" ca="1">IF(S1511="", "×", IF(LEFT(S1511,2)="項番", COUNTIFS($D$2:$D$4001, INDIRECT("D" &amp; ROW()-1), $U$2:$U$4001, "〇"), "〇"))</f>
        <v>×</v>
      </c>
      <c r="V1511" s="52" t="str">
        <f t="shared" si="195"/>
        <v>×</v>
      </c>
      <c r="W1511" s="52" t="str">
        <f t="shared" si="196"/>
        <v>×</v>
      </c>
      <c r="X1511" s="53" t="str">
        <f t="shared" ca="1" si="197"/>
        <v/>
      </c>
      <c r="Y1511" s="52">
        <f t="shared" ca="1" si="198"/>
        <v>0</v>
      </c>
      <c r="Z1511" s="52">
        <f t="shared" si="199"/>
        <v>133</v>
      </c>
      <c r="AA1511" s="52" t="s">
        <v>125</v>
      </c>
    </row>
    <row r="1512" spans="1:246" ht="14.25" customHeight="1" x14ac:dyDescent="0.4">
      <c r="A1512" s="39" t="s">
        <v>8059</v>
      </c>
      <c r="B1512" s="45">
        <v>2926</v>
      </c>
      <c r="C1512" s="45">
        <v>1377</v>
      </c>
      <c r="D1512" s="45">
        <v>133</v>
      </c>
      <c r="E1512" s="46" t="s">
        <v>7530</v>
      </c>
      <c r="F1512" s="47" t="s">
        <v>6680</v>
      </c>
      <c r="G1512" s="46" t="s">
        <v>6667</v>
      </c>
      <c r="H1512" s="46" t="s">
        <v>6681</v>
      </c>
      <c r="I1512" s="46" t="s">
        <v>162</v>
      </c>
      <c r="J1512" s="48">
        <v>10</v>
      </c>
      <c r="K1512" s="49">
        <v>14.7</v>
      </c>
      <c r="L1512" s="50">
        <v>100</v>
      </c>
      <c r="M1512" s="50">
        <v>1470</v>
      </c>
      <c r="N1512" s="51">
        <v>0</v>
      </c>
      <c r="O1512" s="51">
        <v>0</v>
      </c>
      <c r="P1512" s="51">
        <v>14</v>
      </c>
      <c r="Q1512" s="51">
        <v>0</v>
      </c>
      <c r="R1512" s="51">
        <f t="shared" si="200"/>
        <v>14</v>
      </c>
      <c r="S1512" s="79"/>
      <c r="T1512" s="52">
        <f t="shared" si="194"/>
        <v>0</v>
      </c>
      <c r="U1512" s="52" t="str" cm="1">
        <f t="array" aca="1" ref="U1512" ca="1">IF(S1512="", "×", IF(LEFT(S1512,2)="項番", COUNTIFS($D$2:$D$4001, INDIRECT("D" &amp; ROW()-1), $U$2:$U$4001, "〇"), "〇"))</f>
        <v>×</v>
      </c>
      <c r="V1512" s="52" t="str">
        <f t="shared" si="195"/>
        <v>×</v>
      </c>
      <c r="W1512" s="52" t="str">
        <f t="shared" si="196"/>
        <v>×</v>
      </c>
      <c r="X1512" s="53" t="str">
        <f t="shared" ca="1" si="197"/>
        <v/>
      </c>
      <c r="Y1512" s="52">
        <f t="shared" ca="1" si="198"/>
        <v>0</v>
      </c>
      <c r="Z1512" s="52">
        <f t="shared" si="199"/>
        <v>133</v>
      </c>
      <c r="AA1512" s="52" t="s">
        <v>125</v>
      </c>
    </row>
    <row r="1513" spans="1:246" ht="14.25" customHeight="1" x14ac:dyDescent="0.4">
      <c r="A1513" s="39" t="s">
        <v>8059</v>
      </c>
      <c r="B1513" s="45">
        <v>2927</v>
      </c>
      <c r="C1513" s="45">
        <v>1378</v>
      </c>
      <c r="D1513" s="45">
        <v>133</v>
      </c>
      <c r="E1513" s="46" t="s">
        <v>7530</v>
      </c>
      <c r="F1513" s="47" t="s">
        <v>6682</v>
      </c>
      <c r="G1513" s="46" t="s">
        <v>6667</v>
      </c>
      <c r="H1513" s="46" t="s">
        <v>6683</v>
      </c>
      <c r="I1513" s="46" t="s">
        <v>206</v>
      </c>
      <c r="J1513" s="48">
        <v>1</v>
      </c>
      <c r="K1513" s="49">
        <v>14.7</v>
      </c>
      <c r="L1513" s="50">
        <v>100</v>
      </c>
      <c r="M1513" s="50">
        <v>1470</v>
      </c>
      <c r="N1513" s="51">
        <v>0</v>
      </c>
      <c r="O1513" s="51">
        <v>0</v>
      </c>
      <c r="P1513" s="51">
        <v>12</v>
      </c>
      <c r="Q1513" s="51">
        <v>0</v>
      </c>
      <c r="R1513" s="51">
        <f t="shared" si="200"/>
        <v>12</v>
      </c>
      <c r="S1513" s="79"/>
      <c r="T1513" s="52">
        <f t="shared" si="194"/>
        <v>0</v>
      </c>
      <c r="U1513" s="52" t="str" cm="1">
        <f t="array" aca="1" ref="U1513" ca="1">IF(S1513="", "×", IF(LEFT(S1513,2)="項番", COUNTIFS($D$2:$D$4001, INDIRECT("D" &amp; ROW()-1), $U$2:$U$4001, "〇"), "〇"))</f>
        <v>×</v>
      </c>
      <c r="V1513" s="52" t="str">
        <f t="shared" si="195"/>
        <v>×</v>
      </c>
      <c r="W1513" s="52" t="str">
        <f t="shared" si="196"/>
        <v>×</v>
      </c>
      <c r="X1513" s="53" t="str">
        <f t="shared" ca="1" si="197"/>
        <v/>
      </c>
      <c r="Y1513" s="52">
        <f t="shared" ca="1" si="198"/>
        <v>0</v>
      </c>
      <c r="Z1513" s="52">
        <f t="shared" si="199"/>
        <v>133</v>
      </c>
      <c r="AA1513" s="52" t="s">
        <v>125</v>
      </c>
    </row>
    <row r="1514" spans="1:246" ht="14.25" customHeight="1" x14ac:dyDescent="0.4">
      <c r="A1514" s="39" t="s">
        <v>8059</v>
      </c>
      <c r="B1514" s="45">
        <v>2928</v>
      </c>
      <c r="C1514" s="45">
        <v>1379</v>
      </c>
      <c r="D1514" s="45">
        <v>133</v>
      </c>
      <c r="E1514" s="46" t="s">
        <v>7530</v>
      </c>
      <c r="F1514" s="47" t="s">
        <v>6684</v>
      </c>
      <c r="G1514" s="46" t="s">
        <v>6667</v>
      </c>
      <c r="H1514" s="46" t="s">
        <v>6683</v>
      </c>
      <c r="I1514" s="46" t="s">
        <v>154</v>
      </c>
      <c r="J1514" s="48">
        <v>10</v>
      </c>
      <c r="K1514" s="49">
        <v>14.7</v>
      </c>
      <c r="L1514" s="50">
        <v>50</v>
      </c>
      <c r="M1514" s="50">
        <v>735</v>
      </c>
      <c r="N1514" s="51">
        <v>0</v>
      </c>
      <c r="O1514" s="51">
        <v>0</v>
      </c>
      <c r="P1514" s="51">
        <v>16</v>
      </c>
      <c r="Q1514" s="51">
        <v>0</v>
      </c>
      <c r="R1514" s="51">
        <f t="shared" si="200"/>
        <v>16</v>
      </c>
      <c r="S1514" s="79"/>
      <c r="T1514" s="52">
        <f t="shared" si="194"/>
        <v>0</v>
      </c>
      <c r="U1514" s="52" t="str" cm="1">
        <f t="array" aca="1" ref="U1514" ca="1">IF(S1514="", "×", IF(LEFT(S1514,2)="項番", COUNTIFS($D$2:$D$4001, INDIRECT("D" &amp; ROW()-1), $U$2:$U$4001, "〇"), "〇"))</f>
        <v>×</v>
      </c>
      <c r="V1514" s="52" t="str">
        <f t="shared" si="195"/>
        <v>×</v>
      </c>
      <c r="W1514" s="52" t="str">
        <f t="shared" si="196"/>
        <v>×</v>
      </c>
      <c r="X1514" s="53" t="str">
        <f t="shared" ca="1" si="197"/>
        <v/>
      </c>
      <c r="Y1514" s="52">
        <f t="shared" ca="1" si="198"/>
        <v>0</v>
      </c>
      <c r="Z1514" s="52">
        <f t="shared" si="199"/>
        <v>133</v>
      </c>
      <c r="AA1514" s="52" t="s">
        <v>125</v>
      </c>
    </row>
    <row r="1515" spans="1:246" s="71" customFormat="1" ht="14.25" customHeight="1" x14ac:dyDescent="0.4">
      <c r="A1515" s="39" t="s">
        <v>8059</v>
      </c>
      <c r="B1515" s="45">
        <v>2929</v>
      </c>
      <c r="C1515" s="45">
        <v>1380</v>
      </c>
      <c r="D1515" s="45">
        <v>133</v>
      </c>
      <c r="E1515" s="46" t="s">
        <v>7530</v>
      </c>
      <c r="F1515" s="47" t="s">
        <v>6685</v>
      </c>
      <c r="G1515" s="46" t="s">
        <v>6667</v>
      </c>
      <c r="H1515" s="46" t="s">
        <v>6686</v>
      </c>
      <c r="I1515" s="46" t="s">
        <v>206</v>
      </c>
      <c r="J1515" s="48">
        <v>1</v>
      </c>
      <c r="K1515" s="49">
        <v>14.7</v>
      </c>
      <c r="L1515" s="50">
        <v>100</v>
      </c>
      <c r="M1515" s="50">
        <v>1470</v>
      </c>
      <c r="N1515" s="51">
        <v>8</v>
      </c>
      <c r="O1515" s="51">
        <v>4</v>
      </c>
      <c r="P1515" s="51">
        <v>4</v>
      </c>
      <c r="Q1515" s="51">
        <v>0</v>
      </c>
      <c r="R1515" s="51">
        <f t="shared" si="200"/>
        <v>16</v>
      </c>
      <c r="S1515" s="79"/>
      <c r="T1515" s="52">
        <f t="shared" si="194"/>
        <v>0</v>
      </c>
      <c r="U1515" s="52" t="str" cm="1">
        <f t="array" aca="1" ref="U1515" ca="1">IF(S1515="", "×", IF(LEFT(S1515,2)="項番", COUNTIFS($D$2:$D$4001, INDIRECT("D" &amp; ROW()-1), $U$2:$U$4001, "〇"), "〇"))</f>
        <v>×</v>
      </c>
      <c r="V1515" s="52" t="str">
        <f t="shared" si="195"/>
        <v>×</v>
      </c>
      <c r="W1515" s="52" t="str">
        <f t="shared" si="196"/>
        <v>×</v>
      </c>
      <c r="X1515" s="53" t="str">
        <f t="shared" ca="1" si="197"/>
        <v/>
      </c>
      <c r="Y1515" s="52">
        <f t="shared" ca="1" si="198"/>
        <v>0</v>
      </c>
      <c r="Z1515" s="52">
        <f t="shared" si="199"/>
        <v>133</v>
      </c>
      <c r="AA1515" s="52" t="s">
        <v>125</v>
      </c>
      <c r="AB1515" s="70"/>
      <c r="AC1515" s="70"/>
      <c r="AD1515" s="70"/>
      <c r="AE1515" s="70"/>
      <c r="AF1515" s="70"/>
      <c r="AG1515" s="70"/>
      <c r="AH1515" s="70"/>
      <c r="AI1515" s="70"/>
      <c r="AJ1515" s="70"/>
      <c r="AK1515" s="70"/>
      <c r="AL1515" s="70"/>
      <c r="AM1515" s="70"/>
      <c r="AN1515" s="70"/>
      <c r="AO1515" s="70"/>
      <c r="AP1515" s="70"/>
      <c r="AQ1515" s="70"/>
      <c r="AR1515" s="70"/>
      <c r="AS1515" s="70"/>
      <c r="AT1515" s="70"/>
      <c r="AU1515" s="70"/>
      <c r="AV1515" s="70"/>
      <c r="AW1515" s="70"/>
      <c r="AX1515" s="70"/>
      <c r="AY1515" s="70"/>
      <c r="AZ1515" s="70"/>
      <c r="BA1515" s="70"/>
      <c r="BB1515" s="70"/>
      <c r="BC1515" s="70"/>
      <c r="BD1515" s="70"/>
      <c r="BE1515" s="70"/>
      <c r="BF1515" s="70"/>
      <c r="BG1515" s="70"/>
      <c r="BH1515" s="70"/>
      <c r="BI1515" s="70"/>
      <c r="BJ1515" s="70"/>
      <c r="BK1515" s="70"/>
      <c r="BL1515" s="70"/>
      <c r="BM1515" s="70"/>
      <c r="BN1515" s="70"/>
      <c r="BO1515" s="70"/>
      <c r="BP1515" s="70"/>
      <c r="BQ1515" s="70"/>
      <c r="BR1515" s="70"/>
      <c r="BS1515" s="70"/>
      <c r="BT1515" s="70"/>
      <c r="BU1515" s="70"/>
      <c r="BV1515" s="70"/>
      <c r="BW1515" s="70"/>
      <c r="BX1515" s="70"/>
      <c r="BY1515" s="70"/>
      <c r="BZ1515" s="70"/>
      <c r="CA1515" s="70"/>
      <c r="CB1515" s="70"/>
      <c r="CC1515" s="70"/>
      <c r="CD1515" s="70"/>
      <c r="CE1515" s="70"/>
      <c r="CF1515" s="70"/>
      <c r="CG1515" s="70"/>
      <c r="CH1515" s="70"/>
      <c r="CI1515" s="70"/>
      <c r="CJ1515" s="70"/>
      <c r="CK1515" s="70"/>
      <c r="CL1515" s="70"/>
      <c r="CM1515" s="70"/>
      <c r="CN1515" s="70"/>
      <c r="CO1515" s="70"/>
      <c r="CP1515" s="70"/>
      <c r="CQ1515" s="70"/>
      <c r="CR1515" s="70"/>
      <c r="CS1515" s="70"/>
      <c r="CT1515" s="70"/>
      <c r="CU1515" s="70"/>
      <c r="CV1515" s="70"/>
      <c r="CW1515" s="70"/>
      <c r="CX1515" s="70"/>
      <c r="CY1515" s="70"/>
      <c r="CZ1515" s="70"/>
      <c r="DA1515" s="70"/>
      <c r="DB1515" s="70"/>
      <c r="DC1515" s="70"/>
      <c r="DD1515" s="70"/>
      <c r="DE1515" s="70"/>
      <c r="DF1515" s="70"/>
      <c r="DG1515" s="70"/>
      <c r="DH1515" s="70"/>
      <c r="DI1515" s="70"/>
      <c r="DJ1515" s="70"/>
      <c r="DK1515" s="70"/>
      <c r="DL1515" s="70"/>
      <c r="DM1515" s="70"/>
      <c r="DN1515" s="70"/>
      <c r="DO1515" s="70"/>
      <c r="DP1515" s="70"/>
      <c r="DQ1515" s="70"/>
      <c r="DR1515" s="70"/>
      <c r="DS1515" s="70"/>
      <c r="DT1515" s="70"/>
      <c r="DU1515" s="70"/>
      <c r="DV1515" s="70"/>
      <c r="DW1515" s="70"/>
      <c r="DX1515" s="70"/>
      <c r="DY1515" s="70"/>
      <c r="DZ1515" s="70"/>
      <c r="EA1515" s="70"/>
      <c r="EB1515" s="70"/>
      <c r="EC1515" s="70"/>
      <c r="ED1515" s="70"/>
      <c r="EE1515" s="70"/>
      <c r="EF1515" s="70"/>
      <c r="EG1515" s="70"/>
      <c r="EH1515" s="70"/>
      <c r="EI1515" s="70"/>
      <c r="EJ1515" s="70"/>
      <c r="EK1515" s="70"/>
      <c r="EL1515" s="70"/>
      <c r="EM1515" s="70"/>
      <c r="EN1515" s="70"/>
      <c r="EO1515" s="70"/>
      <c r="EP1515" s="70"/>
      <c r="EQ1515" s="70"/>
      <c r="ER1515" s="70"/>
      <c r="ES1515" s="70"/>
      <c r="ET1515" s="70"/>
      <c r="EU1515" s="70"/>
      <c r="EV1515" s="70"/>
      <c r="EW1515" s="70"/>
      <c r="EX1515" s="70"/>
      <c r="EY1515" s="70"/>
      <c r="EZ1515" s="70"/>
      <c r="FA1515" s="70"/>
      <c r="FB1515" s="70"/>
      <c r="FC1515" s="70"/>
      <c r="FD1515" s="70"/>
      <c r="FE1515" s="70"/>
      <c r="FF1515" s="70"/>
      <c r="FG1515" s="70"/>
      <c r="FH1515" s="70"/>
      <c r="FI1515" s="70"/>
      <c r="FJ1515" s="70"/>
      <c r="FK1515" s="70"/>
      <c r="FL1515" s="70"/>
      <c r="FM1515" s="70"/>
      <c r="FN1515" s="70"/>
      <c r="FO1515" s="70"/>
      <c r="FP1515" s="70"/>
      <c r="FQ1515" s="70"/>
      <c r="FR1515" s="70"/>
      <c r="FS1515" s="70"/>
      <c r="FT1515" s="70"/>
      <c r="FU1515" s="70"/>
      <c r="FV1515" s="70"/>
      <c r="FW1515" s="70"/>
      <c r="FX1515" s="70"/>
      <c r="FY1515" s="70"/>
      <c r="FZ1515" s="70"/>
      <c r="GA1515" s="70"/>
      <c r="GB1515" s="70"/>
      <c r="GC1515" s="70"/>
      <c r="GD1515" s="70"/>
      <c r="GE1515" s="70"/>
      <c r="GF1515" s="70"/>
      <c r="GG1515" s="70"/>
      <c r="GH1515" s="70"/>
      <c r="GI1515" s="70"/>
      <c r="GJ1515" s="70"/>
      <c r="GK1515" s="70"/>
      <c r="GL1515" s="70"/>
      <c r="GM1515" s="70"/>
      <c r="GN1515" s="70"/>
      <c r="GO1515" s="70"/>
      <c r="GP1515" s="70"/>
      <c r="GQ1515" s="70"/>
      <c r="GR1515" s="70"/>
      <c r="GS1515" s="70"/>
      <c r="GT1515" s="70"/>
      <c r="GU1515" s="70"/>
      <c r="GV1515" s="70"/>
      <c r="GW1515" s="70"/>
      <c r="GX1515" s="70"/>
      <c r="GY1515" s="70"/>
      <c r="GZ1515" s="70"/>
      <c r="HA1515" s="70"/>
      <c r="HB1515" s="70"/>
      <c r="HC1515" s="70"/>
      <c r="HD1515" s="70"/>
      <c r="HE1515" s="70"/>
      <c r="HF1515" s="70"/>
      <c r="HG1515" s="70"/>
      <c r="HH1515" s="70"/>
      <c r="HI1515" s="70"/>
      <c r="HJ1515" s="70"/>
      <c r="HK1515" s="70"/>
      <c r="HL1515" s="70"/>
      <c r="HM1515" s="70"/>
      <c r="HN1515" s="70"/>
      <c r="HO1515" s="70"/>
      <c r="HP1515" s="70"/>
      <c r="HQ1515" s="70"/>
      <c r="HR1515" s="70"/>
      <c r="HS1515" s="70"/>
      <c r="HT1515" s="70"/>
      <c r="HU1515" s="70"/>
      <c r="HV1515" s="70"/>
      <c r="HW1515" s="70"/>
      <c r="HX1515" s="70"/>
      <c r="HY1515" s="70"/>
      <c r="HZ1515" s="70"/>
      <c r="IA1515" s="70"/>
      <c r="IB1515" s="70"/>
      <c r="IC1515" s="70"/>
      <c r="ID1515" s="70"/>
      <c r="IE1515" s="70"/>
      <c r="IF1515" s="70"/>
      <c r="IG1515" s="70"/>
      <c r="IH1515" s="70"/>
      <c r="II1515" s="70"/>
      <c r="IJ1515" s="70"/>
      <c r="IK1515" s="70"/>
      <c r="IL1515" s="70"/>
    </row>
    <row r="1516" spans="1:246" s="71" customFormat="1" ht="14.25" customHeight="1" x14ac:dyDescent="0.4">
      <c r="A1516" s="39" t="s">
        <v>8059</v>
      </c>
      <c r="B1516" s="45">
        <v>2930</v>
      </c>
      <c r="C1516" s="45">
        <v>1381</v>
      </c>
      <c r="D1516" s="45">
        <v>133</v>
      </c>
      <c r="E1516" s="46" t="s">
        <v>7530</v>
      </c>
      <c r="F1516" s="47" t="s">
        <v>6687</v>
      </c>
      <c r="G1516" s="46" t="s">
        <v>6667</v>
      </c>
      <c r="H1516" s="46" t="s">
        <v>6688</v>
      </c>
      <c r="I1516" s="46" t="s">
        <v>6689</v>
      </c>
      <c r="J1516" s="48">
        <v>21</v>
      </c>
      <c r="K1516" s="49">
        <v>70</v>
      </c>
      <c r="L1516" s="50">
        <v>21</v>
      </c>
      <c r="M1516" s="50">
        <v>1470</v>
      </c>
      <c r="N1516" s="51">
        <v>0</v>
      </c>
      <c r="O1516" s="51">
        <v>50</v>
      </c>
      <c r="P1516" s="51">
        <v>0</v>
      </c>
      <c r="Q1516" s="51">
        <v>0</v>
      </c>
      <c r="R1516" s="51">
        <f t="shared" si="200"/>
        <v>50</v>
      </c>
      <c r="S1516" s="79"/>
      <c r="T1516" s="52">
        <f t="shared" si="194"/>
        <v>0</v>
      </c>
      <c r="U1516" s="52" t="str" cm="1">
        <f t="array" aca="1" ref="U1516" ca="1">IF(S1516="", "×", IF(LEFT(S1516,2)="項番", COUNTIFS($D$2:$D$4001, INDIRECT("D" &amp; ROW()-1), $U$2:$U$4001, "〇"), "〇"))</f>
        <v>×</v>
      </c>
      <c r="V1516" s="52" t="str">
        <f t="shared" si="195"/>
        <v>×</v>
      </c>
      <c r="W1516" s="52" t="str">
        <f t="shared" si="196"/>
        <v>×</v>
      </c>
      <c r="X1516" s="53" t="str">
        <f t="shared" ca="1" si="197"/>
        <v/>
      </c>
      <c r="Y1516" s="52">
        <f t="shared" ca="1" si="198"/>
        <v>0</v>
      </c>
      <c r="Z1516" s="52">
        <f t="shared" si="199"/>
        <v>133</v>
      </c>
      <c r="AA1516" s="52" t="s">
        <v>125</v>
      </c>
      <c r="AB1516" s="70"/>
      <c r="AC1516" s="70"/>
      <c r="AD1516" s="70"/>
      <c r="AE1516" s="70"/>
      <c r="AF1516" s="70"/>
      <c r="AG1516" s="70"/>
      <c r="AH1516" s="70"/>
      <c r="AI1516" s="70"/>
      <c r="AJ1516" s="70"/>
      <c r="AK1516" s="70"/>
      <c r="AL1516" s="70"/>
      <c r="AM1516" s="70"/>
      <c r="AN1516" s="70"/>
      <c r="AO1516" s="70"/>
      <c r="AP1516" s="70"/>
      <c r="AQ1516" s="70"/>
      <c r="AR1516" s="70"/>
      <c r="AS1516" s="70"/>
      <c r="AT1516" s="70"/>
      <c r="AU1516" s="70"/>
      <c r="AV1516" s="70"/>
      <c r="AW1516" s="70"/>
      <c r="AX1516" s="70"/>
      <c r="AY1516" s="70"/>
      <c r="AZ1516" s="70"/>
      <c r="BA1516" s="70"/>
      <c r="BB1516" s="70"/>
      <c r="BC1516" s="70"/>
      <c r="BD1516" s="70"/>
      <c r="BE1516" s="70"/>
      <c r="BF1516" s="70"/>
      <c r="BG1516" s="70"/>
      <c r="BH1516" s="70"/>
      <c r="BI1516" s="70"/>
      <c r="BJ1516" s="70"/>
      <c r="BK1516" s="70"/>
      <c r="BL1516" s="70"/>
      <c r="BM1516" s="70"/>
      <c r="BN1516" s="70"/>
      <c r="BO1516" s="70"/>
      <c r="BP1516" s="70"/>
      <c r="BQ1516" s="70"/>
      <c r="BR1516" s="70"/>
      <c r="BS1516" s="70"/>
      <c r="BT1516" s="70"/>
      <c r="BU1516" s="70"/>
      <c r="BV1516" s="70"/>
      <c r="BW1516" s="70"/>
      <c r="BX1516" s="70"/>
      <c r="BY1516" s="70"/>
      <c r="BZ1516" s="70"/>
      <c r="CA1516" s="70"/>
      <c r="CB1516" s="70"/>
      <c r="CC1516" s="70"/>
      <c r="CD1516" s="70"/>
      <c r="CE1516" s="70"/>
      <c r="CF1516" s="70"/>
      <c r="CG1516" s="70"/>
      <c r="CH1516" s="70"/>
      <c r="CI1516" s="70"/>
      <c r="CJ1516" s="70"/>
      <c r="CK1516" s="70"/>
      <c r="CL1516" s="70"/>
      <c r="CM1516" s="70"/>
      <c r="CN1516" s="70"/>
      <c r="CO1516" s="70"/>
      <c r="CP1516" s="70"/>
      <c r="CQ1516" s="70"/>
      <c r="CR1516" s="70"/>
      <c r="CS1516" s="70"/>
      <c r="CT1516" s="70"/>
      <c r="CU1516" s="70"/>
      <c r="CV1516" s="70"/>
      <c r="CW1516" s="70"/>
      <c r="CX1516" s="70"/>
      <c r="CY1516" s="70"/>
      <c r="CZ1516" s="70"/>
      <c r="DA1516" s="70"/>
      <c r="DB1516" s="70"/>
      <c r="DC1516" s="70"/>
      <c r="DD1516" s="70"/>
      <c r="DE1516" s="70"/>
      <c r="DF1516" s="70"/>
      <c r="DG1516" s="70"/>
      <c r="DH1516" s="70"/>
      <c r="DI1516" s="70"/>
      <c r="DJ1516" s="70"/>
      <c r="DK1516" s="70"/>
      <c r="DL1516" s="70"/>
      <c r="DM1516" s="70"/>
      <c r="DN1516" s="70"/>
      <c r="DO1516" s="70"/>
      <c r="DP1516" s="70"/>
      <c r="DQ1516" s="70"/>
      <c r="DR1516" s="70"/>
      <c r="DS1516" s="70"/>
      <c r="DT1516" s="70"/>
      <c r="DU1516" s="70"/>
      <c r="DV1516" s="70"/>
      <c r="DW1516" s="70"/>
      <c r="DX1516" s="70"/>
      <c r="DY1516" s="70"/>
      <c r="DZ1516" s="70"/>
      <c r="EA1516" s="70"/>
      <c r="EB1516" s="70"/>
      <c r="EC1516" s="70"/>
      <c r="ED1516" s="70"/>
      <c r="EE1516" s="70"/>
      <c r="EF1516" s="70"/>
      <c r="EG1516" s="70"/>
      <c r="EH1516" s="70"/>
      <c r="EI1516" s="70"/>
      <c r="EJ1516" s="70"/>
      <c r="EK1516" s="70"/>
      <c r="EL1516" s="70"/>
      <c r="EM1516" s="70"/>
      <c r="EN1516" s="70"/>
      <c r="EO1516" s="70"/>
      <c r="EP1516" s="70"/>
      <c r="EQ1516" s="70"/>
      <c r="ER1516" s="70"/>
      <c r="ES1516" s="70"/>
      <c r="ET1516" s="70"/>
      <c r="EU1516" s="70"/>
      <c r="EV1516" s="70"/>
      <c r="EW1516" s="70"/>
      <c r="EX1516" s="70"/>
      <c r="EY1516" s="70"/>
      <c r="EZ1516" s="70"/>
      <c r="FA1516" s="70"/>
      <c r="FB1516" s="70"/>
      <c r="FC1516" s="70"/>
      <c r="FD1516" s="70"/>
      <c r="FE1516" s="70"/>
      <c r="FF1516" s="70"/>
      <c r="FG1516" s="70"/>
      <c r="FH1516" s="70"/>
      <c r="FI1516" s="70"/>
      <c r="FJ1516" s="70"/>
      <c r="FK1516" s="70"/>
      <c r="FL1516" s="70"/>
      <c r="FM1516" s="70"/>
      <c r="FN1516" s="70"/>
      <c r="FO1516" s="70"/>
      <c r="FP1516" s="70"/>
      <c r="FQ1516" s="70"/>
      <c r="FR1516" s="70"/>
      <c r="FS1516" s="70"/>
      <c r="FT1516" s="70"/>
      <c r="FU1516" s="70"/>
      <c r="FV1516" s="70"/>
      <c r="FW1516" s="70"/>
      <c r="FX1516" s="70"/>
      <c r="FY1516" s="70"/>
      <c r="FZ1516" s="70"/>
      <c r="GA1516" s="70"/>
      <c r="GB1516" s="70"/>
      <c r="GC1516" s="70"/>
      <c r="GD1516" s="70"/>
      <c r="GE1516" s="70"/>
      <c r="GF1516" s="70"/>
      <c r="GG1516" s="70"/>
      <c r="GH1516" s="70"/>
      <c r="GI1516" s="70"/>
      <c r="GJ1516" s="70"/>
      <c r="GK1516" s="70"/>
      <c r="GL1516" s="70"/>
      <c r="GM1516" s="70"/>
      <c r="GN1516" s="70"/>
      <c r="GO1516" s="70"/>
      <c r="GP1516" s="70"/>
      <c r="GQ1516" s="70"/>
      <c r="GR1516" s="70"/>
      <c r="GS1516" s="70"/>
      <c r="GT1516" s="70"/>
      <c r="GU1516" s="70"/>
      <c r="GV1516" s="70"/>
      <c r="GW1516" s="70"/>
      <c r="GX1516" s="70"/>
      <c r="GY1516" s="70"/>
      <c r="GZ1516" s="70"/>
      <c r="HA1516" s="70"/>
      <c r="HB1516" s="70"/>
      <c r="HC1516" s="70"/>
      <c r="HD1516" s="70"/>
      <c r="HE1516" s="70"/>
      <c r="HF1516" s="70"/>
      <c r="HG1516" s="70"/>
      <c r="HH1516" s="70"/>
      <c r="HI1516" s="70"/>
      <c r="HJ1516" s="70"/>
      <c r="HK1516" s="70"/>
      <c r="HL1516" s="70"/>
      <c r="HM1516" s="70"/>
      <c r="HN1516" s="70"/>
      <c r="HO1516" s="70"/>
      <c r="HP1516" s="70"/>
      <c r="HQ1516" s="70"/>
      <c r="HR1516" s="70"/>
      <c r="HS1516" s="70"/>
      <c r="HT1516" s="70"/>
      <c r="HU1516" s="70"/>
      <c r="HV1516" s="70"/>
      <c r="HW1516" s="70"/>
      <c r="HX1516" s="70"/>
      <c r="HY1516" s="70"/>
      <c r="HZ1516" s="70"/>
      <c r="IA1516" s="70"/>
      <c r="IB1516" s="70"/>
      <c r="IC1516" s="70"/>
      <c r="ID1516" s="70"/>
      <c r="IE1516" s="70"/>
      <c r="IF1516" s="70"/>
      <c r="IG1516" s="70"/>
      <c r="IH1516" s="70"/>
      <c r="II1516" s="70"/>
      <c r="IJ1516" s="70"/>
      <c r="IK1516" s="70"/>
      <c r="IL1516" s="70"/>
    </row>
    <row r="1517" spans="1:246" ht="14.25" customHeight="1" x14ac:dyDescent="0.4">
      <c r="A1517" s="39" t="s">
        <v>8059</v>
      </c>
      <c r="B1517" s="45">
        <v>2931</v>
      </c>
      <c r="C1517" s="45">
        <v>1382</v>
      </c>
      <c r="D1517" s="45">
        <v>133</v>
      </c>
      <c r="E1517" s="46" t="s">
        <v>7530</v>
      </c>
      <c r="F1517" s="47" t="s">
        <v>6690</v>
      </c>
      <c r="G1517" s="46" t="s">
        <v>6667</v>
      </c>
      <c r="H1517" s="46" t="s">
        <v>6691</v>
      </c>
      <c r="I1517" s="46" t="s">
        <v>1727</v>
      </c>
      <c r="J1517" s="48">
        <v>1</v>
      </c>
      <c r="K1517" s="49">
        <v>36.799999999999997</v>
      </c>
      <c r="L1517" s="50">
        <v>10</v>
      </c>
      <c r="M1517" s="50">
        <v>368</v>
      </c>
      <c r="N1517" s="51">
        <v>0</v>
      </c>
      <c r="O1517" s="51">
        <v>0</v>
      </c>
      <c r="P1517" s="51">
        <v>8</v>
      </c>
      <c r="Q1517" s="51">
        <v>0</v>
      </c>
      <c r="R1517" s="51">
        <f t="shared" si="200"/>
        <v>8</v>
      </c>
      <c r="S1517" s="79"/>
      <c r="T1517" s="52">
        <f t="shared" si="194"/>
        <v>0</v>
      </c>
      <c r="U1517" s="52" t="str" cm="1">
        <f t="array" aca="1" ref="U1517" ca="1">IF(S1517="", "×", IF(LEFT(S1517,2)="項番", COUNTIFS($D$2:$D$4001, INDIRECT("D" &amp; ROW()-1), $U$2:$U$4001, "〇"), "〇"))</f>
        <v>×</v>
      </c>
      <c r="V1517" s="52" t="str">
        <f t="shared" si="195"/>
        <v>×</v>
      </c>
      <c r="W1517" s="52" t="str">
        <f t="shared" si="196"/>
        <v>×</v>
      </c>
      <c r="X1517" s="53" t="str">
        <f t="shared" ca="1" si="197"/>
        <v/>
      </c>
      <c r="Y1517" s="52">
        <f t="shared" ca="1" si="198"/>
        <v>0</v>
      </c>
      <c r="Z1517" s="52">
        <f t="shared" si="199"/>
        <v>133</v>
      </c>
      <c r="AA1517" s="52" t="s">
        <v>125</v>
      </c>
    </row>
    <row r="1518" spans="1:246" ht="14.25" customHeight="1" x14ac:dyDescent="0.4">
      <c r="A1518" s="39" t="s">
        <v>8059</v>
      </c>
      <c r="B1518" s="45">
        <v>2932</v>
      </c>
      <c r="C1518" s="45">
        <v>1383</v>
      </c>
      <c r="D1518" s="45">
        <v>133</v>
      </c>
      <c r="E1518" s="46" t="s">
        <v>7530</v>
      </c>
      <c r="F1518" s="47" t="s">
        <v>6692</v>
      </c>
      <c r="G1518" s="46" t="s">
        <v>6667</v>
      </c>
      <c r="H1518" s="46" t="s">
        <v>6693</v>
      </c>
      <c r="I1518" s="46" t="s">
        <v>12</v>
      </c>
      <c r="J1518" s="48">
        <v>100</v>
      </c>
      <c r="K1518" s="49">
        <v>51</v>
      </c>
      <c r="L1518" s="50">
        <v>100</v>
      </c>
      <c r="M1518" s="50">
        <v>5100</v>
      </c>
      <c r="N1518" s="51">
        <v>20</v>
      </c>
      <c r="O1518" s="51">
        <v>0</v>
      </c>
      <c r="P1518" s="51">
        <v>0</v>
      </c>
      <c r="Q1518" s="51">
        <v>1</v>
      </c>
      <c r="R1518" s="51">
        <f t="shared" si="200"/>
        <v>21</v>
      </c>
      <c r="S1518" s="79"/>
      <c r="T1518" s="52">
        <f t="shared" si="194"/>
        <v>0</v>
      </c>
      <c r="U1518" s="52" t="str" cm="1">
        <f t="array" aca="1" ref="U1518" ca="1">IF(S1518="", "×", IF(LEFT(S1518,2)="項番", COUNTIFS($D$2:$D$4001, INDIRECT("D" &amp; ROW()-1), $U$2:$U$4001, "〇"), "〇"))</f>
        <v>×</v>
      </c>
      <c r="V1518" s="52" t="str">
        <f t="shared" si="195"/>
        <v>×</v>
      </c>
      <c r="W1518" s="52" t="str">
        <f t="shared" si="196"/>
        <v>×</v>
      </c>
      <c r="X1518" s="53" t="str">
        <f t="shared" ca="1" si="197"/>
        <v/>
      </c>
      <c r="Y1518" s="52">
        <f t="shared" ca="1" si="198"/>
        <v>0</v>
      </c>
      <c r="Z1518" s="52">
        <f t="shared" si="199"/>
        <v>133</v>
      </c>
      <c r="AA1518" s="52" t="s">
        <v>125</v>
      </c>
    </row>
    <row r="1519" spans="1:246" s="42" customFormat="1" ht="14.25" customHeight="1" x14ac:dyDescent="0.4">
      <c r="A1519" s="39" t="s">
        <v>8059</v>
      </c>
      <c r="B1519" s="45">
        <v>2933</v>
      </c>
      <c r="C1519" s="45">
        <v>1384</v>
      </c>
      <c r="D1519" s="45">
        <v>133</v>
      </c>
      <c r="E1519" s="46" t="s">
        <v>7530</v>
      </c>
      <c r="F1519" s="47" t="s">
        <v>6694</v>
      </c>
      <c r="G1519" s="46" t="s">
        <v>6667</v>
      </c>
      <c r="H1519" s="46" t="s">
        <v>6695</v>
      </c>
      <c r="I1519" s="46" t="s">
        <v>6696</v>
      </c>
      <c r="J1519" s="48">
        <v>1008</v>
      </c>
      <c r="K1519" s="49">
        <v>6.9</v>
      </c>
      <c r="L1519" s="50">
        <v>1008</v>
      </c>
      <c r="M1519" s="50">
        <v>6955.2000000000007</v>
      </c>
      <c r="N1519" s="51">
        <v>1</v>
      </c>
      <c r="O1519" s="51">
        <v>36</v>
      </c>
      <c r="P1519" s="51">
        <v>0</v>
      </c>
      <c r="Q1519" s="51">
        <v>2</v>
      </c>
      <c r="R1519" s="51">
        <f t="shared" si="200"/>
        <v>39</v>
      </c>
      <c r="S1519" s="79"/>
      <c r="T1519" s="52">
        <f t="shared" si="194"/>
        <v>0</v>
      </c>
      <c r="U1519" s="52" t="str" cm="1">
        <f t="array" aca="1" ref="U1519" ca="1">IF(S1519="", "×", IF(LEFT(S1519,2)="項番", COUNTIFS($D$2:$D$4001, INDIRECT("D" &amp; ROW()-1), $U$2:$U$4001, "〇"), "〇"))</f>
        <v>×</v>
      </c>
      <c r="V1519" s="52" t="str">
        <f t="shared" si="195"/>
        <v>×</v>
      </c>
      <c r="W1519" s="52" t="str">
        <f t="shared" si="196"/>
        <v>×</v>
      </c>
      <c r="X1519" s="53" t="str">
        <f t="shared" ca="1" si="197"/>
        <v/>
      </c>
      <c r="Y1519" s="52">
        <f t="shared" ca="1" si="198"/>
        <v>0</v>
      </c>
      <c r="Z1519" s="52">
        <f t="shared" si="199"/>
        <v>133</v>
      </c>
      <c r="AA1519" s="52" t="s">
        <v>125</v>
      </c>
      <c r="AB1519" s="65"/>
      <c r="AC1519" s="65"/>
      <c r="AD1519" s="65"/>
      <c r="AE1519" s="65"/>
      <c r="AF1519" s="65"/>
      <c r="AG1519" s="65"/>
      <c r="AH1519" s="65"/>
      <c r="AI1519" s="65"/>
      <c r="AJ1519" s="65"/>
      <c r="AK1519" s="65"/>
      <c r="AL1519" s="65"/>
      <c r="AM1519" s="65"/>
      <c r="AN1519" s="65"/>
      <c r="AO1519" s="65"/>
      <c r="AP1519" s="65"/>
      <c r="AQ1519" s="65"/>
      <c r="AR1519" s="65"/>
      <c r="AS1519" s="65"/>
      <c r="AT1519" s="65"/>
      <c r="AU1519" s="65"/>
      <c r="AV1519" s="65"/>
      <c r="AW1519" s="65"/>
      <c r="AX1519" s="65"/>
      <c r="AY1519" s="65"/>
      <c r="AZ1519" s="65"/>
      <c r="BA1519" s="65"/>
      <c r="BB1519" s="65"/>
      <c r="BC1519" s="65"/>
      <c r="BD1519" s="65"/>
      <c r="BE1519" s="65"/>
      <c r="BF1519" s="65"/>
      <c r="BG1519" s="65"/>
      <c r="BH1519" s="65"/>
      <c r="BI1519" s="65"/>
      <c r="BJ1519" s="65"/>
      <c r="BK1519" s="65"/>
      <c r="BL1519" s="65"/>
      <c r="BM1519" s="65"/>
      <c r="BN1519" s="65"/>
      <c r="BO1519" s="65"/>
      <c r="BP1519" s="65"/>
      <c r="BQ1519" s="65"/>
      <c r="BR1519" s="65"/>
      <c r="BS1519" s="65"/>
      <c r="BT1519" s="65"/>
      <c r="BU1519" s="65"/>
      <c r="BV1519" s="65"/>
      <c r="BW1519" s="65"/>
      <c r="BX1519" s="65"/>
      <c r="BY1519" s="65"/>
      <c r="BZ1519" s="65"/>
      <c r="CA1519" s="65"/>
      <c r="CB1519" s="65"/>
      <c r="CC1519" s="65"/>
      <c r="CD1519" s="65"/>
      <c r="CE1519" s="65"/>
      <c r="CF1519" s="65"/>
      <c r="CG1519" s="65"/>
      <c r="CH1519" s="65"/>
      <c r="CI1519" s="65"/>
      <c r="CJ1519" s="65"/>
      <c r="CK1519" s="65"/>
      <c r="CL1519" s="65"/>
      <c r="CM1519" s="65"/>
      <c r="CN1519" s="65"/>
      <c r="CO1519" s="65"/>
      <c r="CP1519" s="65"/>
      <c r="CQ1519" s="65"/>
      <c r="CR1519" s="65"/>
      <c r="CS1519" s="65"/>
      <c r="CT1519" s="65"/>
      <c r="CU1519" s="65"/>
      <c r="CV1519" s="65"/>
      <c r="CW1519" s="65"/>
      <c r="CX1519" s="65"/>
      <c r="CY1519" s="65"/>
      <c r="CZ1519" s="65"/>
      <c r="DA1519" s="65"/>
      <c r="DB1519" s="65"/>
      <c r="DC1519" s="65"/>
      <c r="DD1519" s="65"/>
      <c r="DE1519" s="65"/>
      <c r="DF1519" s="65"/>
      <c r="DG1519" s="65"/>
      <c r="DH1519" s="65"/>
      <c r="DI1519" s="65"/>
      <c r="DJ1519" s="65"/>
      <c r="DK1519" s="65"/>
      <c r="DL1519" s="65"/>
      <c r="DM1519" s="65"/>
      <c r="DN1519" s="65"/>
      <c r="DO1519" s="65"/>
      <c r="DP1519" s="65"/>
      <c r="DQ1519" s="65"/>
      <c r="DR1519" s="65"/>
      <c r="DS1519" s="65"/>
      <c r="DT1519" s="65"/>
      <c r="DU1519" s="65"/>
      <c r="DV1519" s="65"/>
      <c r="DW1519" s="65"/>
      <c r="DX1519" s="65"/>
      <c r="DY1519" s="65"/>
      <c r="DZ1519" s="65"/>
      <c r="EA1519" s="65"/>
      <c r="EB1519" s="65"/>
      <c r="EC1519" s="65"/>
      <c r="ED1519" s="65"/>
      <c r="EE1519" s="65"/>
      <c r="EF1519" s="65"/>
      <c r="EG1519" s="65"/>
      <c r="EH1519" s="65"/>
      <c r="EI1519" s="65"/>
      <c r="EJ1519" s="65"/>
      <c r="EK1519" s="65"/>
      <c r="EL1519" s="65"/>
      <c r="EM1519" s="65"/>
      <c r="EN1519" s="65"/>
      <c r="EO1519" s="65"/>
      <c r="EP1519" s="65"/>
      <c r="EQ1519" s="65"/>
      <c r="ER1519" s="65"/>
      <c r="ES1519" s="65"/>
      <c r="ET1519" s="65"/>
      <c r="EU1519" s="65"/>
      <c r="EV1519" s="65"/>
      <c r="EW1519" s="65"/>
      <c r="EX1519" s="65"/>
      <c r="EY1519" s="65"/>
      <c r="EZ1519" s="65"/>
      <c r="FA1519" s="65"/>
      <c r="FB1519" s="65"/>
      <c r="FC1519" s="65"/>
      <c r="FD1519" s="65"/>
      <c r="FE1519" s="65"/>
      <c r="FF1519" s="65"/>
      <c r="FG1519" s="65"/>
      <c r="FH1519" s="65"/>
      <c r="FI1519" s="65"/>
      <c r="FJ1519" s="65"/>
      <c r="FK1519" s="65"/>
      <c r="FL1519" s="65"/>
      <c r="FM1519" s="65"/>
      <c r="FN1519" s="65"/>
      <c r="FO1519" s="65"/>
      <c r="FP1519" s="65"/>
      <c r="FQ1519" s="65"/>
      <c r="FR1519" s="65"/>
      <c r="FS1519" s="65"/>
      <c r="FT1519" s="65"/>
      <c r="FU1519" s="65"/>
      <c r="FV1519" s="65"/>
      <c r="FW1519" s="65"/>
      <c r="FX1519" s="65"/>
      <c r="FY1519" s="65"/>
      <c r="FZ1519" s="65"/>
      <c r="GA1519" s="65"/>
      <c r="GB1519" s="65"/>
      <c r="GC1519" s="65"/>
      <c r="GD1519" s="65"/>
      <c r="GE1519" s="65"/>
      <c r="GF1519" s="65"/>
      <c r="GG1519" s="65"/>
      <c r="GH1519" s="65"/>
      <c r="GI1519" s="65"/>
      <c r="GJ1519" s="65"/>
      <c r="GK1519" s="65"/>
      <c r="GL1519" s="65"/>
      <c r="GM1519" s="65"/>
      <c r="GN1519" s="65"/>
      <c r="GO1519" s="65"/>
      <c r="GP1519" s="65"/>
      <c r="GQ1519" s="65"/>
      <c r="GR1519" s="65"/>
      <c r="GS1519" s="65"/>
      <c r="GT1519" s="65"/>
      <c r="GU1519" s="65"/>
      <c r="GV1519" s="65"/>
      <c r="GW1519" s="65"/>
      <c r="GX1519" s="65"/>
      <c r="GY1519" s="65"/>
      <c r="GZ1519" s="65"/>
      <c r="HA1519" s="65"/>
      <c r="HB1519" s="65"/>
      <c r="HC1519" s="65"/>
      <c r="HD1519" s="65"/>
      <c r="HE1519" s="65"/>
      <c r="HF1519" s="65"/>
      <c r="HG1519" s="65"/>
      <c r="HH1519" s="65"/>
      <c r="HI1519" s="65"/>
      <c r="HJ1519" s="65"/>
      <c r="HK1519" s="65"/>
      <c r="HL1519" s="65"/>
      <c r="HM1519" s="65"/>
      <c r="HN1519" s="65"/>
      <c r="HO1519" s="65"/>
      <c r="HP1519" s="65"/>
      <c r="HQ1519" s="65"/>
      <c r="HR1519" s="65"/>
      <c r="HS1519" s="65"/>
      <c r="HT1519" s="65"/>
      <c r="HU1519" s="65"/>
      <c r="HV1519" s="65"/>
      <c r="HW1519" s="65"/>
      <c r="HX1519" s="65"/>
      <c r="HY1519" s="65"/>
      <c r="HZ1519" s="65"/>
      <c r="IA1519" s="65"/>
      <c r="IB1519" s="65"/>
      <c r="IC1519" s="65"/>
      <c r="ID1519" s="65"/>
      <c r="IE1519" s="65"/>
      <c r="IF1519" s="65"/>
      <c r="IG1519" s="65"/>
      <c r="IH1519" s="65"/>
      <c r="II1519" s="65"/>
      <c r="IJ1519" s="65"/>
      <c r="IK1519" s="65"/>
      <c r="IL1519" s="65"/>
    </row>
    <row r="1520" spans="1:246" s="42" customFormat="1" ht="14.25" customHeight="1" x14ac:dyDescent="0.4">
      <c r="A1520" s="39" t="s">
        <v>8059</v>
      </c>
      <c r="B1520" s="45">
        <v>2934</v>
      </c>
      <c r="C1520" s="45">
        <v>1385</v>
      </c>
      <c r="D1520" s="45">
        <v>133</v>
      </c>
      <c r="E1520" s="46" t="s">
        <v>7530</v>
      </c>
      <c r="F1520" s="47" t="s">
        <v>6697</v>
      </c>
      <c r="G1520" s="46" t="s">
        <v>6667</v>
      </c>
      <c r="H1520" s="46" t="s">
        <v>6698</v>
      </c>
      <c r="I1520" s="46" t="s">
        <v>206</v>
      </c>
      <c r="J1520" s="48">
        <v>1</v>
      </c>
      <c r="K1520" s="49">
        <v>36.700000000000003</v>
      </c>
      <c r="L1520" s="50">
        <v>100</v>
      </c>
      <c r="M1520" s="50">
        <v>3670.0000000000005</v>
      </c>
      <c r="N1520" s="51">
        <v>0</v>
      </c>
      <c r="O1520" s="51">
        <v>0</v>
      </c>
      <c r="P1520" s="51">
        <v>18</v>
      </c>
      <c r="Q1520" s="51">
        <v>0</v>
      </c>
      <c r="R1520" s="51">
        <f t="shared" si="200"/>
        <v>18</v>
      </c>
      <c r="S1520" s="79"/>
      <c r="T1520" s="52">
        <f t="shared" si="194"/>
        <v>0</v>
      </c>
      <c r="U1520" s="52" t="str" cm="1">
        <f t="array" aca="1" ref="U1520" ca="1">IF(S1520="", "×", IF(LEFT(S1520,2)="項番", COUNTIFS($D$2:$D$4001, INDIRECT("D" &amp; ROW()-1), $U$2:$U$4001, "〇"), "〇"))</f>
        <v>×</v>
      </c>
      <c r="V1520" s="52" t="str">
        <f t="shared" si="195"/>
        <v>×</v>
      </c>
      <c r="W1520" s="52" t="str">
        <f t="shared" si="196"/>
        <v>×</v>
      </c>
      <c r="X1520" s="53" t="str">
        <f t="shared" ca="1" si="197"/>
        <v/>
      </c>
      <c r="Y1520" s="52">
        <f t="shared" ca="1" si="198"/>
        <v>0</v>
      </c>
      <c r="Z1520" s="52">
        <f t="shared" si="199"/>
        <v>133</v>
      </c>
      <c r="AA1520" s="52" t="s">
        <v>125</v>
      </c>
      <c r="AB1520" s="65"/>
      <c r="AC1520" s="65"/>
      <c r="AD1520" s="65"/>
      <c r="AE1520" s="65"/>
      <c r="AF1520" s="65"/>
      <c r="AG1520" s="65"/>
      <c r="AH1520" s="65"/>
      <c r="AI1520" s="65"/>
      <c r="AJ1520" s="65"/>
      <c r="AK1520" s="65"/>
      <c r="AL1520" s="65"/>
      <c r="AM1520" s="65"/>
      <c r="AN1520" s="65"/>
      <c r="AO1520" s="65"/>
      <c r="AP1520" s="65"/>
      <c r="AQ1520" s="65"/>
      <c r="AR1520" s="65"/>
      <c r="AS1520" s="65"/>
      <c r="AT1520" s="65"/>
      <c r="AU1520" s="65"/>
      <c r="AV1520" s="65"/>
      <c r="AW1520" s="65"/>
      <c r="AX1520" s="65"/>
      <c r="AY1520" s="65"/>
      <c r="AZ1520" s="65"/>
      <c r="BA1520" s="65"/>
      <c r="BB1520" s="65"/>
      <c r="BC1520" s="65"/>
      <c r="BD1520" s="65"/>
      <c r="BE1520" s="65"/>
      <c r="BF1520" s="65"/>
      <c r="BG1520" s="65"/>
      <c r="BH1520" s="65"/>
      <c r="BI1520" s="65"/>
      <c r="BJ1520" s="65"/>
      <c r="BK1520" s="65"/>
      <c r="BL1520" s="65"/>
      <c r="BM1520" s="65"/>
      <c r="BN1520" s="65"/>
      <c r="BO1520" s="65"/>
      <c r="BP1520" s="65"/>
      <c r="BQ1520" s="65"/>
      <c r="BR1520" s="65"/>
      <c r="BS1520" s="65"/>
      <c r="BT1520" s="65"/>
      <c r="BU1520" s="65"/>
      <c r="BV1520" s="65"/>
      <c r="BW1520" s="65"/>
      <c r="BX1520" s="65"/>
      <c r="BY1520" s="65"/>
      <c r="BZ1520" s="65"/>
      <c r="CA1520" s="65"/>
      <c r="CB1520" s="65"/>
      <c r="CC1520" s="65"/>
      <c r="CD1520" s="65"/>
      <c r="CE1520" s="65"/>
      <c r="CF1520" s="65"/>
      <c r="CG1520" s="65"/>
      <c r="CH1520" s="65"/>
      <c r="CI1520" s="65"/>
      <c r="CJ1520" s="65"/>
      <c r="CK1520" s="65"/>
      <c r="CL1520" s="65"/>
      <c r="CM1520" s="65"/>
      <c r="CN1520" s="65"/>
      <c r="CO1520" s="65"/>
      <c r="CP1520" s="65"/>
      <c r="CQ1520" s="65"/>
      <c r="CR1520" s="65"/>
      <c r="CS1520" s="65"/>
      <c r="CT1520" s="65"/>
      <c r="CU1520" s="65"/>
      <c r="CV1520" s="65"/>
      <c r="CW1520" s="65"/>
      <c r="CX1520" s="65"/>
      <c r="CY1520" s="65"/>
      <c r="CZ1520" s="65"/>
      <c r="DA1520" s="65"/>
      <c r="DB1520" s="65"/>
      <c r="DC1520" s="65"/>
      <c r="DD1520" s="65"/>
      <c r="DE1520" s="65"/>
      <c r="DF1520" s="65"/>
      <c r="DG1520" s="65"/>
      <c r="DH1520" s="65"/>
      <c r="DI1520" s="65"/>
      <c r="DJ1520" s="65"/>
      <c r="DK1520" s="65"/>
      <c r="DL1520" s="65"/>
      <c r="DM1520" s="65"/>
      <c r="DN1520" s="65"/>
      <c r="DO1520" s="65"/>
      <c r="DP1520" s="65"/>
      <c r="DQ1520" s="65"/>
      <c r="DR1520" s="65"/>
      <c r="DS1520" s="65"/>
      <c r="DT1520" s="65"/>
      <c r="DU1520" s="65"/>
      <c r="DV1520" s="65"/>
      <c r="DW1520" s="65"/>
      <c r="DX1520" s="65"/>
      <c r="DY1520" s="65"/>
      <c r="DZ1520" s="65"/>
      <c r="EA1520" s="65"/>
      <c r="EB1520" s="65"/>
      <c r="EC1520" s="65"/>
      <c r="ED1520" s="65"/>
      <c r="EE1520" s="65"/>
      <c r="EF1520" s="65"/>
      <c r="EG1520" s="65"/>
      <c r="EH1520" s="65"/>
      <c r="EI1520" s="65"/>
      <c r="EJ1520" s="65"/>
      <c r="EK1520" s="65"/>
      <c r="EL1520" s="65"/>
      <c r="EM1520" s="65"/>
      <c r="EN1520" s="65"/>
      <c r="EO1520" s="65"/>
      <c r="EP1520" s="65"/>
      <c r="EQ1520" s="65"/>
      <c r="ER1520" s="65"/>
      <c r="ES1520" s="65"/>
      <c r="ET1520" s="65"/>
      <c r="EU1520" s="65"/>
      <c r="EV1520" s="65"/>
      <c r="EW1520" s="65"/>
      <c r="EX1520" s="65"/>
      <c r="EY1520" s="65"/>
      <c r="EZ1520" s="65"/>
      <c r="FA1520" s="65"/>
      <c r="FB1520" s="65"/>
      <c r="FC1520" s="65"/>
      <c r="FD1520" s="65"/>
      <c r="FE1520" s="65"/>
      <c r="FF1520" s="65"/>
      <c r="FG1520" s="65"/>
      <c r="FH1520" s="65"/>
      <c r="FI1520" s="65"/>
      <c r="FJ1520" s="65"/>
      <c r="FK1520" s="65"/>
      <c r="FL1520" s="65"/>
      <c r="FM1520" s="65"/>
      <c r="FN1520" s="65"/>
      <c r="FO1520" s="65"/>
      <c r="FP1520" s="65"/>
      <c r="FQ1520" s="65"/>
      <c r="FR1520" s="65"/>
      <c r="FS1520" s="65"/>
      <c r="FT1520" s="65"/>
      <c r="FU1520" s="65"/>
      <c r="FV1520" s="65"/>
      <c r="FW1520" s="65"/>
      <c r="FX1520" s="65"/>
      <c r="FY1520" s="65"/>
      <c r="FZ1520" s="65"/>
      <c r="GA1520" s="65"/>
      <c r="GB1520" s="65"/>
      <c r="GC1520" s="65"/>
      <c r="GD1520" s="65"/>
      <c r="GE1520" s="65"/>
      <c r="GF1520" s="65"/>
      <c r="GG1520" s="65"/>
      <c r="GH1520" s="65"/>
      <c r="GI1520" s="65"/>
      <c r="GJ1520" s="65"/>
      <c r="GK1520" s="65"/>
      <c r="GL1520" s="65"/>
      <c r="GM1520" s="65"/>
      <c r="GN1520" s="65"/>
      <c r="GO1520" s="65"/>
      <c r="GP1520" s="65"/>
      <c r="GQ1520" s="65"/>
      <c r="GR1520" s="65"/>
      <c r="GS1520" s="65"/>
      <c r="GT1520" s="65"/>
      <c r="GU1520" s="65"/>
      <c r="GV1520" s="65"/>
      <c r="GW1520" s="65"/>
      <c r="GX1520" s="65"/>
      <c r="GY1520" s="65"/>
      <c r="GZ1520" s="65"/>
      <c r="HA1520" s="65"/>
      <c r="HB1520" s="65"/>
      <c r="HC1520" s="65"/>
      <c r="HD1520" s="65"/>
      <c r="HE1520" s="65"/>
      <c r="HF1520" s="65"/>
      <c r="HG1520" s="65"/>
      <c r="HH1520" s="65"/>
      <c r="HI1520" s="65"/>
      <c r="HJ1520" s="65"/>
      <c r="HK1520" s="65"/>
      <c r="HL1520" s="65"/>
      <c r="HM1520" s="65"/>
      <c r="HN1520" s="65"/>
      <c r="HO1520" s="65"/>
      <c r="HP1520" s="65"/>
      <c r="HQ1520" s="65"/>
      <c r="HR1520" s="65"/>
      <c r="HS1520" s="65"/>
      <c r="HT1520" s="65"/>
      <c r="HU1520" s="65"/>
      <c r="HV1520" s="65"/>
      <c r="HW1520" s="65"/>
      <c r="HX1520" s="65"/>
      <c r="HY1520" s="65"/>
      <c r="HZ1520" s="65"/>
      <c r="IA1520" s="65"/>
      <c r="IB1520" s="65"/>
      <c r="IC1520" s="65"/>
      <c r="ID1520" s="65"/>
      <c r="IE1520" s="65"/>
      <c r="IF1520" s="65"/>
      <c r="IG1520" s="65"/>
      <c r="IH1520" s="65"/>
      <c r="II1520" s="65"/>
      <c r="IJ1520" s="65"/>
      <c r="IK1520" s="65"/>
      <c r="IL1520" s="65"/>
    </row>
    <row r="1521" spans="1:246" s="71" customFormat="1" ht="14.25" customHeight="1" x14ac:dyDescent="0.4">
      <c r="A1521" s="39" t="s">
        <v>8059</v>
      </c>
      <c r="B1521" s="45">
        <v>2935</v>
      </c>
      <c r="C1521" s="45">
        <v>1386</v>
      </c>
      <c r="D1521" s="45">
        <v>133</v>
      </c>
      <c r="E1521" s="46" t="s">
        <v>7530</v>
      </c>
      <c r="F1521" s="47" t="s">
        <v>6699</v>
      </c>
      <c r="G1521" s="46" t="s">
        <v>6667</v>
      </c>
      <c r="H1521" s="46" t="s">
        <v>6698</v>
      </c>
      <c r="I1521" s="46" t="s">
        <v>6700</v>
      </c>
      <c r="J1521" s="48">
        <v>100</v>
      </c>
      <c r="K1521" s="49">
        <v>36.700000000000003</v>
      </c>
      <c r="L1521" s="50">
        <v>100</v>
      </c>
      <c r="M1521" s="50">
        <v>3670.0000000000005</v>
      </c>
      <c r="N1521" s="51">
        <v>20</v>
      </c>
      <c r="O1521" s="51">
        <v>0</v>
      </c>
      <c r="P1521" s="51">
        <v>0</v>
      </c>
      <c r="Q1521" s="51">
        <v>0</v>
      </c>
      <c r="R1521" s="51">
        <f t="shared" si="200"/>
        <v>20</v>
      </c>
      <c r="S1521" s="79"/>
      <c r="T1521" s="52">
        <f t="shared" si="194"/>
        <v>0</v>
      </c>
      <c r="U1521" s="52" t="str" cm="1">
        <f t="array" aca="1" ref="U1521" ca="1">IF(S1521="", "×", IF(LEFT(S1521,2)="項番", COUNTIFS($D$2:$D$4001, INDIRECT("D" &amp; ROW()-1), $U$2:$U$4001, "〇"), "〇"))</f>
        <v>×</v>
      </c>
      <c r="V1521" s="52" t="str">
        <f t="shared" si="195"/>
        <v>×</v>
      </c>
      <c r="W1521" s="52" t="str">
        <f t="shared" si="196"/>
        <v>×</v>
      </c>
      <c r="X1521" s="53" t="str">
        <f t="shared" ca="1" si="197"/>
        <v/>
      </c>
      <c r="Y1521" s="52">
        <f t="shared" ca="1" si="198"/>
        <v>0</v>
      </c>
      <c r="Z1521" s="52">
        <f t="shared" si="199"/>
        <v>133</v>
      </c>
      <c r="AA1521" s="52" t="s">
        <v>125</v>
      </c>
      <c r="AB1521" s="70"/>
      <c r="AC1521" s="70"/>
      <c r="AD1521" s="70"/>
      <c r="AE1521" s="70"/>
      <c r="AF1521" s="70"/>
      <c r="AG1521" s="70"/>
      <c r="AH1521" s="70"/>
      <c r="AI1521" s="70"/>
      <c r="AJ1521" s="70"/>
      <c r="AK1521" s="70"/>
      <c r="AL1521" s="70"/>
      <c r="AM1521" s="70"/>
      <c r="AN1521" s="70"/>
      <c r="AO1521" s="70"/>
      <c r="AP1521" s="70"/>
      <c r="AQ1521" s="70"/>
      <c r="AR1521" s="70"/>
      <c r="AS1521" s="70"/>
      <c r="AT1521" s="70"/>
      <c r="AU1521" s="70"/>
      <c r="AV1521" s="70"/>
      <c r="AW1521" s="70"/>
      <c r="AX1521" s="70"/>
      <c r="AY1521" s="70"/>
      <c r="AZ1521" s="70"/>
      <c r="BA1521" s="70"/>
      <c r="BB1521" s="70"/>
      <c r="BC1521" s="70"/>
      <c r="BD1521" s="70"/>
      <c r="BE1521" s="70"/>
      <c r="BF1521" s="70"/>
      <c r="BG1521" s="70"/>
      <c r="BH1521" s="70"/>
      <c r="BI1521" s="70"/>
      <c r="BJ1521" s="70"/>
      <c r="BK1521" s="70"/>
      <c r="BL1521" s="70"/>
      <c r="BM1521" s="70"/>
      <c r="BN1521" s="70"/>
      <c r="BO1521" s="70"/>
      <c r="BP1521" s="70"/>
      <c r="BQ1521" s="70"/>
      <c r="BR1521" s="70"/>
      <c r="BS1521" s="70"/>
      <c r="BT1521" s="70"/>
      <c r="BU1521" s="70"/>
      <c r="BV1521" s="70"/>
      <c r="BW1521" s="70"/>
      <c r="BX1521" s="70"/>
      <c r="BY1521" s="70"/>
      <c r="BZ1521" s="70"/>
      <c r="CA1521" s="70"/>
      <c r="CB1521" s="70"/>
      <c r="CC1521" s="70"/>
      <c r="CD1521" s="70"/>
      <c r="CE1521" s="70"/>
      <c r="CF1521" s="70"/>
      <c r="CG1521" s="70"/>
      <c r="CH1521" s="70"/>
      <c r="CI1521" s="70"/>
      <c r="CJ1521" s="70"/>
      <c r="CK1521" s="70"/>
      <c r="CL1521" s="70"/>
      <c r="CM1521" s="70"/>
      <c r="CN1521" s="70"/>
      <c r="CO1521" s="70"/>
      <c r="CP1521" s="70"/>
      <c r="CQ1521" s="70"/>
      <c r="CR1521" s="70"/>
      <c r="CS1521" s="70"/>
      <c r="CT1521" s="70"/>
      <c r="CU1521" s="70"/>
      <c r="CV1521" s="70"/>
      <c r="CW1521" s="70"/>
      <c r="CX1521" s="70"/>
      <c r="CY1521" s="70"/>
      <c r="CZ1521" s="70"/>
      <c r="DA1521" s="70"/>
      <c r="DB1521" s="70"/>
      <c r="DC1521" s="70"/>
      <c r="DD1521" s="70"/>
      <c r="DE1521" s="70"/>
      <c r="DF1521" s="70"/>
      <c r="DG1521" s="70"/>
      <c r="DH1521" s="70"/>
      <c r="DI1521" s="70"/>
      <c r="DJ1521" s="70"/>
      <c r="DK1521" s="70"/>
      <c r="DL1521" s="70"/>
      <c r="DM1521" s="70"/>
      <c r="DN1521" s="70"/>
      <c r="DO1521" s="70"/>
      <c r="DP1521" s="70"/>
      <c r="DQ1521" s="70"/>
      <c r="DR1521" s="70"/>
      <c r="DS1521" s="70"/>
      <c r="DT1521" s="70"/>
      <c r="DU1521" s="70"/>
      <c r="DV1521" s="70"/>
      <c r="DW1521" s="70"/>
      <c r="DX1521" s="70"/>
      <c r="DY1521" s="70"/>
      <c r="DZ1521" s="70"/>
      <c r="EA1521" s="70"/>
      <c r="EB1521" s="70"/>
      <c r="EC1521" s="70"/>
      <c r="ED1521" s="70"/>
      <c r="EE1521" s="70"/>
      <c r="EF1521" s="70"/>
      <c r="EG1521" s="70"/>
      <c r="EH1521" s="70"/>
      <c r="EI1521" s="70"/>
      <c r="EJ1521" s="70"/>
      <c r="EK1521" s="70"/>
      <c r="EL1521" s="70"/>
      <c r="EM1521" s="70"/>
      <c r="EN1521" s="70"/>
      <c r="EO1521" s="70"/>
      <c r="EP1521" s="70"/>
      <c r="EQ1521" s="70"/>
      <c r="ER1521" s="70"/>
      <c r="ES1521" s="70"/>
      <c r="ET1521" s="70"/>
      <c r="EU1521" s="70"/>
      <c r="EV1521" s="70"/>
      <c r="EW1521" s="70"/>
      <c r="EX1521" s="70"/>
      <c r="EY1521" s="70"/>
      <c r="EZ1521" s="70"/>
      <c r="FA1521" s="70"/>
      <c r="FB1521" s="70"/>
      <c r="FC1521" s="70"/>
      <c r="FD1521" s="70"/>
      <c r="FE1521" s="70"/>
      <c r="FF1521" s="70"/>
      <c r="FG1521" s="70"/>
      <c r="FH1521" s="70"/>
      <c r="FI1521" s="70"/>
      <c r="FJ1521" s="70"/>
      <c r="FK1521" s="70"/>
      <c r="FL1521" s="70"/>
      <c r="FM1521" s="70"/>
      <c r="FN1521" s="70"/>
      <c r="FO1521" s="70"/>
      <c r="FP1521" s="70"/>
      <c r="FQ1521" s="70"/>
      <c r="FR1521" s="70"/>
      <c r="FS1521" s="70"/>
      <c r="FT1521" s="70"/>
      <c r="FU1521" s="70"/>
      <c r="FV1521" s="70"/>
      <c r="FW1521" s="70"/>
      <c r="FX1521" s="70"/>
      <c r="FY1521" s="70"/>
      <c r="FZ1521" s="70"/>
      <c r="GA1521" s="70"/>
      <c r="GB1521" s="70"/>
      <c r="GC1521" s="70"/>
      <c r="GD1521" s="70"/>
      <c r="GE1521" s="70"/>
      <c r="GF1521" s="70"/>
      <c r="GG1521" s="70"/>
      <c r="GH1521" s="70"/>
      <c r="GI1521" s="70"/>
      <c r="GJ1521" s="70"/>
      <c r="GK1521" s="70"/>
      <c r="GL1521" s="70"/>
      <c r="GM1521" s="70"/>
      <c r="GN1521" s="70"/>
      <c r="GO1521" s="70"/>
      <c r="GP1521" s="70"/>
      <c r="GQ1521" s="70"/>
      <c r="GR1521" s="70"/>
      <c r="GS1521" s="70"/>
      <c r="GT1521" s="70"/>
      <c r="GU1521" s="70"/>
      <c r="GV1521" s="70"/>
      <c r="GW1521" s="70"/>
      <c r="GX1521" s="70"/>
      <c r="GY1521" s="70"/>
      <c r="GZ1521" s="70"/>
      <c r="HA1521" s="70"/>
      <c r="HB1521" s="70"/>
      <c r="HC1521" s="70"/>
      <c r="HD1521" s="70"/>
      <c r="HE1521" s="70"/>
      <c r="HF1521" s="70"/>
      <c r="HG1521" s="70"/>
      <c r="HH1521" s="70"/>
      <c r="HI1521" s="70"/>
      <c r="HJ1521" s="70"/>
      <c r="HK1521" s="70"/>
      <c r="HL1521" s="70"/>
      <c r="HM1521" s="70"/>
      <c r="HN1521" s="70"/>
      <c r="HO1521" s="70"/>
      <c r="HP1521" s="70"/>
      <c r="HQ1521" s="70"/>
      <c r="HR1521" s="70"/>
      <c r="HS1521" s="70"/>
      <c r="HT1521" s="70"/>
      <c r="HU1521" s="70"/>
      <c r="HV1521" s="70"/>
      <c r="HW1521" s="70"/>
      <c r="HX1521" s="70"/>
      <c r="HY1521" s="70"/>
      <c r="HZ1521" s="70"/>
      <c r="IA1521" s="70"/>
      <c r="IB1521" s="70"/>
      <c r="IC1521" s="70"/>
      <c r="ID1521" s="70"/>
      <c r="IE1521" s="70"/>
      <c r="IF1521" s="70"/>
      <c r="IG1521" s="70"/>
      <c r="IH1521" s="70"/>
      <c r="II1521" s="70"/>
      <c r="IJ1521" s="70"/>
      <c r="IK1521" s="70"/>
      <c r="IL1521" s="70"/>
    </row>
    <row r="1522" spans="1:246" s="71" customFormat="1" ht="14.25" customHeight="1" x14ac:dyDescent="0.4">
      <c r="A1522" s="39" t="s">
        <v>8059</v>
      </c>
      <c r="B1522" s="45">
        <v>2937</v>
      </c>
      <c r="C1522" s="45">
        <v>1387</v>
      </c>
      <c r="D1522" s="45">
        <v>133</v>
      </c>
      <c r="E1522" s="46" t="s">
        <v>7530</v>
      </c>
      <c r="F1522" s="47" t="s">
        <v>6703</v>
      </c>
      <c r="G1522" s="46" t="s">
        <v>6667</v>
      </c>
      <c r="H1522" s="46" t="s">
        <v>6704</v>
      </c>
      <c r="I1522" s="46" t="s">
        <v>162</v>
      </c>
      <c r="J1522" s="48">
        <v>10</v>
      </c>
      <c r="K1522" s="49">
        <v>11.5</v>
      </c>
      <c r="L1522" s="50">
        <v>100</v>
      </c>
      <c r="M1522" s="50">
        <v>1150</v>
      </c>
      <c r="N1522" s="51">
        <v>1</v>
      </c>
      <c r="O1522" s="51">
        <v>0</v>
      </c>
      <c r="P1522" s="51">
        <v>2</v>
      </c>
      <c r="Q1522" s="51">
        <v>2</v>
      </c>
      <c r="R1522" s="51">
        <f t="shared" si="200"/>
        <v>5</v>
      </c>
      <c r="S1522" s="79"/>
      <c r="T1522" s="52">
        <f t="shared" si="194"/>
        <v>0</v>
      </c>
      <c r="U1522" s="52" t="str" cm="1">
        <f t="array" aca="1" ref="U1522" ca="1">IF(S1522="", "×", IF(LEFT(S1522,2)="項番", COUNTIFS($D$2:$D$4001, INDIRECT("D" &amp; ROW()-1), $U$2:$U$4001, "〇"), "〇"))</f>
        <v>×</v>
      </c>
      <c r="V1522" s="52" t="str">
        <f t="shared" si="195"/>
        <v>×</v>
      </c>
      <c r="W1522" s="52" t="str">
        <f t="shared" si="196"/>
        <v>×</v>
      </c>
      <c r="X1522" s="53" t="str">
        <f t="shared" ca="1" si="197"/>
        <v/>
      </c>
      <c r="Y1522" s="52">
        <f t="shared" ca="1" si="198"/>
        <v>0</v>
      </c>
      <c r="Z1522" s="52">
        <f t="shared" si="199"/>
        <v>133</v>
      </c>
      <c r="AA1522" s="52" t="s">
        <v>125</v>
      </c>
      <c r="AB1522" s="70"/>
      <c r="AC1522" s="70"/>
      <c r="AD1522" s="70"/>
      <c r="AE1522" s="70"/>
      <c r="AF1522" s="70"/>
      <c r="AG1522" s="70"/>
      <c r="AH1522" s="70"/>
      <c r="AI1522" s="70"/>
      <c r="AJ1522" s="70"/>
      <c r="AK1522" s="70"/>
      <c r="AL1522" s="70"/>
      <c r="AM1522" s="70"/>
      <c r="AN1522" s="70"/>
      <c r="AO1522" s="70"/>
      <c r="AP1522" s="70"/>
      <c r="AQ1522" s="70"/>
      <c r="AR1522" s="70"/>
      <c r="AS1522" s="70"/>
      <c r="AT1522" s="70"/>
      <c r="AU1522" s="70"/>
      <c r="AV1522" s="70"/>
      <c r="AW1522" s="70"/>
      <c r="AX1522" s="70"/>
      <c r="AY1522" s="70"/>
      <c r="AZ1522" s="70"/>
      <c r="BA1522" s="70"/>
      <c r="BB1522" s="70"/>
      <c r="BC1522" s="70"/>
      <c r="BD1522" s="70"/>
      <c r="BE1522" s="70"/>
      <c r="BF1522" s="70"/>
      <c r="BG1522" s="70"/>
      <c r="BH1522" s="70"/>
      <c r="BI1522" s="70"/>
      <c r="BJ1522" s="70"/>
      <c r="BK1522" s="70"/>
      <c r="BL1522" s="70"/>
      <c r="BM1522" s="70"/>
      <c r="BN1522" s="70"/>
      <c r="BO1522" s="70"/>
      <c r="BP1522" s="70"/>
      <c r="BQ1522" s="70"/>
      <c r="BR1522" s="70"/>
      <c r="BS1522" s="70"/>
      <c r="BT1522" s="70"/>
      <c r="BU1522" s="70"/>
      <c r="BV1522" s="70"/>
      <c r="BW1522" s="70"/>
      <c r="BX1522" s="70"/>
      <c r="BY1522" s="70"/>
      <c r="BZ1522" s="70"/>
      <c r="CA1522" s="70"/>
      <c r="CB1522" s="70"/>
      <c r="CC1522" s="70"/>
      <c r="CD1522" s="70"/>
      <c r="CE1522" s="70"/>
      <c r="CF1522" s="70"/>
      <c r="CG1522" s="70"/>
      <c r="CH1522" s="70"/>
      <c r="CI1522" s="70"/>
      <c r="CJ1522" s="70"/>
      <c r="CK1522" s="70"/>
      <c r="CL1522" s="70"/>
      <c r="CM1522" s="70"/>
      <c r="CN1522" s="70"/>
      <c r="CO1522" s="70"/>
      <c r="CP1522" s="70"/>
      <c r="CQ1522" s="70"/>
      <c r="CR1522" s="70"/>
      <c r="CS1522" s="70"/>
      <c r="CT1522" s="70"/>
      <c r="CU1522" s="70"/>
      <c r="CV1522" s="70"/>
      <c r="CW1522" s="70"/>
      <c r="CX1522" s="70"/>
      <c r="CY1522" s="70"/>
      <c r="CZ1522" s="70"/>
      <c r="DA1522" s="70"/>
      <c r="DB1522" s="70"/>
      <c r="DC1522" s="70"/>
      <c r="DD1522" s="70"/>
      <c r="DE1522" s="70"/>
      <c r="DF1522" s="70"/>
      <c r="DG1522" s="70"/>
      <c r="DH1522" s="70"/>
      <c r="DI1522" s="70"/>
      <c r="DJ1522" s="70"/>
      <c r="DK1522" s="70"/>
      <c r="DL1522" s="70"/>
      <c r="DM1522" s="70"/>
      <c r="DN1522" s="70"/>
      <c r="DO1522" s="70"/>
      <c r="DP1522" s="70"/>
      <c r="DQ1522" s="70"/>
      <c r="DR1522" s="70"/>
      <c r="DS1522" s="70"/>
      <c r="DT1522" s="70"/>
      <c r="DU1522" s="70"/>
      <c r="DV1522" s="70"/>
      <c r="DW1522" s="70"/>
      <c r="DX1522" s="70"/>
      <c r="DY1522" s="70"/>
      <c r="DZ1522" s="70"/>
      <c r="EA1522" s="70"/>
      <c r="EB1522" s="70"/>
      <c r="EC1522" s="70"/>
      <c r="ED1522" s="70"/>
      <c r="EE1522" s="70"/>
      <c r="EF1522" s="70"/>
      <c r="EG1522" s="70"/>
      <c r="EH1522" s="70"/>
      <c r="EI1522" s="70"/>
      <c r="EJ1522" s="70"/>
      <c r="EK1522" s="70"/>
      <c r="EL1522" s="70"/>
      <c r="EM1522" s="70"/>
      <c r="EN1522" s="70"/>
      <c r="EO1522" s="70"/>
      <c r="EP1522" s="70"/>
      <c r="EQ1522" s="70"/>
      <c r="ER1522" s="70"/>
      <c r="ES1522" s="70"/>
      <c r="ET1522" s="70"/>
      <c r="EU1522" s="70"/>
      <c r="EV1522" s="70"/>
      <c r="EW1522" s="70"/>
      <c r="EX1522" s="70"/>
      <c r="EY1522" s="70"/>
      <c r="EZ1522" s="70"/>
      <c r="FA1522" s="70"/>
      <c r="FB1522" s="70"/>
      <c r="FC1522" s="70"/>
      <c r="FD1522" s="70"/>
      <c r="FE1522" s="70"/>
      <c r="FF1522" s="70"/>
      <c r="FG1522" s="70"/>
      <c r="FH1522" s="70"/>
      <c r="FI1522" s="70"/>
      <c r="FJ1522" s="70"/>
      <c r="FK1522" s="70"/>
      <c r="FL1522" s="70"/>
      <c r="FM1522" s="70"/>
      <c r="FN1522" s="70"/>
      <c r="FO1522" s="70"/>
      <c r="FP1522" s="70"/>
      <c r="FQ1522" s="70"/>
      <c r="FR1522" s="70"/>
      <c r="FS1522" s="70"/>
      <c r="FT1522" s="70"/>
      <c r="FU1522" s="70"/>
      <c r="FV1522" s="70"/>
      <c r="FW1522" s="70"/>
      <c r="FX1522" s="70"/>
      <c r="FY1522" s="70"/>
      <c r="FZ1522" s="70"/>
      <c r="GA1522" s="70"/>
      <c r="GB1522" s="70"/>
      <c r="GC1522" s="70"/>
      <c r="GD1522" s="70"/>
      <c r="GE1522" s="70"/>
      <c r="GF1522" s="70"/>
      <c r="GG1522" s="70"/>
      <c r="GH1522" s="70"/>
      <c r="GI1522" s="70"/>
      <c r="GJ1522" s="70"/>
      <c r="GK1522" s="70"/>
      <c r="GL1522" s="70"/>
      <c r="GM1522" s="70"/>
      <c r="GN1522" s="70"/>
      <c r="GO1522" s="70"/>
      <c r="GP1522" s="70"/>
      <c r="GQ1522" s="70"/>
      <c r="GR1522" s="70"/>
      <c r="GS1522" s="70"/>
      <c r="GT1522" s="70"/>
      <c r="GU1522" s="70"/>
      <c r="GV1522" s="70"/>
      <c r="GW1522" s="70"/>
      <c r="GX1522" s="70"/>
      <c r="GY1522" s="70"/>
      <c r="GZ1522" s="70"/>
      <c r="HA1522" s="70"/>
      <c r="HB1522" s="70"/>
      <c r="HC1522" s="70"/>
      <c r="HD1522" s="70"/>
      <c r="HE1522" s="70"/>
      <c r="HF1522" s="70"/>
      <c r="HG1522" s="70"/>
      <c r="HH1522" s="70"/>
      <c r="HI1522" s="70"/>
      <c r="HJ1522" s="70"/>
      <c r="HK1522" s="70"/>
      <c r="HL1522" s="70"/>
      <c r="HM1522" s="70"/>
      <c r="HN1522" s="70"/>
      <c r="HO1522" s="70"/>
      <c r="HP1522" s="70"/>
      <c r="HQ1522" s="70"/>
      <c r="HR1522" s="70"/>
      <c r="HS1522" s="70"/>
      <c r="HT1522" s="70"/>
      <c r="HU1522" s="70"/>
      <c r="HV1522" s="70"/>
      <c r="HW1522" s="70"/>
      <c r="HX1522" s="70"/>
      <c r="HY1522" s="70"/>
      <c r="HZ1522" s="70"/>
      <c r="IA1522" s="70"/>
      <c r="IB1522" s="70"/>
      <c r="IC1522" s="70"/>
      <c r="ID1522" s="70"/>
      <c r="IE1522" s="70"/>
      <c r="IF1522" s="70"/>
      <c r="IG1522" s="70"/>
      <c r="IH1522" s="70"/>
      <c r="II1522" s="70"/>
      <c r="IJ1522" s="70"/>
      <c r="IK1522" s="70"/>
      <c r="IL1522" s="70"/>
    </row>
    <row r="1523" spans="1:246" s="71" customFormat="1" ht="14.25" customHeight="1" x14ac:dyDescent="0.4">
      <c r="A1523" s="39" t="s">
        <v>8059</v>
      </c>
      <c r="B1523" s="45">
        <v>2938</v>
      </c>
      <c r="C1523" s="45">
        <v>1388</v>
      </c>
      <c r="D1523" s="45">
        <v>133</v>
      </c>
      <c r="E1523" s="46" t="s">
        <v>7530</v>
      </c>
      <c r="F1523" s="47" t="s">
        <v>6705</v>
      </c>
      <c r="G1523" s="46" t="s">
        <v>6667</v>
      </c>
      <c r="H1523" s="46" t="s">
        <v>6706</v>
      </c>
      <c r="I1523" s="46" t="s">
        <v>834</v>
      </c>
      <c r="J1523" s="48">
        <v>100</v>
      </c>
      <c r="K1523" s="49">
        <v>18.3</v>
      </c>
      <c r="L1523" s="50">
        <v>100</v>
      </c>
      <c r="M1523" s="50">
        <v>1830</v>
      </c>
      <c r="N1523" s="51">
        <v>0</v>
      </c>
      <c r="O1523" s="51">
        <v>0</v>
      </c>
      <c r="P1523" s="51">
        <v>1</v>
      </c>
      <c r="Q1523" s="51">
        <v>0</v>
      </c>
      <c r="R1523" s="51">
        <f t="shared" si="200"/>
        <v>1</v>
      </c>
      <c r="S1523" s="79"/>
      <c r="T1523" s="52">
        <f t="shared" si="194"/>
        <v>0</v>
      </c>
      <c r="U1523" s="52" t="str" cm="1">
        <f t="array" aca="1" ref="U1523" ca="1">IF(S1523="", "×", IF(LEFT(S1523,2)="項番", COUNTIFS($D$2:$D$4001, INDIRECT("D" &amp; ROW()-1), $U$2:$U$4001, "〇"), "〇"))</f>
        <v>×</v>
      </c>
      <c r="V1523" s="52" t="str">
        <f t="shared" si="195"/>
        <v>×</v>
      </c>
      <c r="W1523" s="52" t="str">
        <f t="shared" si="196"/>
        <v>×</v>
      </c>
      <c r="X1523" s="53" t="str">
        <f t="shared" ca="1" si="197"/>
        <v/>
      </c>
      <c r="Y1523" s="52">
        <f t="shared" ca="1" si="198"/>
        <v>0</v>
      </c>
      <c r="Z1523" s="52">
        <f t="shared" si="199"/>
        <v>133</v>
      </c>
      <c r="AA1523" s="52" t="s">
        <v>125</v>
      </c>
      <c r="AB1523" s="70"/>
      <c r="AC1523" s="70"/>
      <c r="AD1523" s="70"/>
      <c r="AE1523" s="70"/>
      <c r="AF1523" s="70"/>
      <c r="AG1523" s="70"/>
      <c r="AH1523" s="70"/>
      <c r="AI1523" s="70"/>
      <c r="AJ1523" s="70"/>
      <c r="AK1523" s="70"/>
      <c r="AL1523" s="70"/>
      <c r="AM1523" s="70"/>
      <c r="AN1523" s="70"/>
      <c r="AO1523" s="70"/>
      <c r="AP1523" s="70"/>
      <c r="AQ1523" s="70"/>
      <c r="AR1523" s="70"/>
      <c r="AS1523" s="70"/>
      <c r="AT1523" s="70"/>
      <c r="AU1523" s="70"/>
      <c r="AV1523" s="70"/>
      <c r="AW1523" s="70"/>
      <c r="AX1523" s="70"/>
      <c r="AY1523" s="70"/>
      <c r="AZ1523" s="70"/>
      <c r="BA1523" s="70"/>
      <c r="BB1523" s="70"/>
      <c r="BC1523" s="70"/>
      <c r="BD1523" s="70"/>
      <c r="BE1523" s="70"/>
      <c r="BF1523" s="70"/>
      <c r="BG1523" s="70"/>
      <c r="BH1523" s="70"/>
      <c r="BI1523" s="70"/>
      <c r="BJ1523" s="70"/>
      <c r="BK1523" s="70"/>
      <c r="BL1523" s="70"/>
      <c r="BM1523" s="70"/>
      <c r="BN1523" s="70"/>
      <c r="BO1523" s="70"/>
      <c r="BP1523" s="70"/>
      <c r="BQ1523" s="70"/>
      <c r="BR1523" s="70"/>
      <c r="BS1523" s="70"/>
      <c r="BT1523" s="70"/>
      <c r="BU1523" s="70"/>
      <c r="BV1523" s="70"/>
      <c r="BW1523" s="70"/>
      <c r="BX1523" s="70"/>
      <c r="BY1523" s="70"/>
      <c r="BZ1523" s="70"/>
      <c r="CA1523" s="70"/>
      <c r="CB1523" s="70"/>
      <c r="CC1523" s="70"/>
      <c r="CD1523" s="70"/>
      <c r="CE1523" s="70"/>
      <c r="CF1523" s="70"/>
      <c r="CG1523" s="70"/>
      <c r="CH1523" s="70"/>
      <c r="CI1523" s="70"/>
      <c r="CJ1523" s="70"/>
      <c r="CK1523" s="70"/>
      <c r="CL1523" s="70"/>
      <c r="CM1523" s="70"/>
      <c r="CN1523" s="70"/>
      <c r="CO1523" s="70"/>
      <c r="CP1523" s="70"/>
      <c r="CQ1523" s="70"/>
      <c r="CR1523" s="70"/>
      <c r="CS1523" s="70"/>
      <c r="CT1523" s="70"/>
      <c r="CU1523" s="70"/>
      <c r="CV1523" s="70"/>
      <c r="CW1523" s="70"/>
      <c r="CX1523" s="70"/>
      <c r="CY1523" s="70"/>
      <c r="CZ1523" s="70"/>
      <c r="DA1523" s="70"/>
      <c r="DB1523" s="70"/>
      <c r="DC1523" s="70"/>
      <c r="DD1523" s="70"/>
      <c r="DE1523" s="70"/>
      <c r="DF1523" s="70"/>
      <c r="DG1523" s="70"/>
      <c r="DH1523" s="70"/>
      <c r="DI1523" s="70"/>
      <c r="DJ1523" s="70"/>
      <c r="DK1523" s="70"/>
      <c r="DL1523" s="70"/>
      <c r="DM1523" s="70"/>
      <c r="DN1523" s="70"/>
      <c r="DO1523" s="70"/>
      <c r="DP1523" s="70"/>
      <c r="DQ1523" s="70"/>
      <c r="DR1523" s="70"/>
      <c r="DS1523" s="70"/>
      <c r="DT1523" s="70"/>
      <c r="DU1523" s="70"/>
      <c r="DV1523" s="70"/>
      <c r="DW1523" s="70"/>
      <c r="DX1523" s="70"/>
      <c r="DY1523" s="70"/>
      <c r="DZ1523" s="70"/>
      <c r="EA1523" s="70"/>
      <c r="EB1523" s="70"/>
      <c r="EC1523" s="70"/>
      <c r="ED1523" s="70"/>
      <c r="EE1523" s="70"/>
      <c r="EF1523" s="70"/>
      <c r="EG1523" s="70"/>
      <c r="EH1523" s="70"/>
      <c r="EI1523" s="70"/>
      <c r="EJ1523" s="70"/>
      <c r="EK1523" s="70"/>
      <c r="EL1523" s="70"/>
      <c r="EM1523" s="70"/>
      <c r="EN1523" s="70"/>
      <c r="EO1523" s="70"/>
      <c r="EP1523" s="70"/>
      <c r="EQ1523" s="70"/>
      <c r="ER1523" s="70"/>
      <c r="ES1523" s="70"/>
      <c r="ET1523" s="70"/>
      <c r="EU1523" s="70"/>
      <c r="EV1523" s="70"/>
      <c r="EW1523" s="70"/>
      <c r="EX1523" s="70"/>
      <c r="EY1523" s="70"/>
      <c r="EZ1523" s="70"/>
      <c r="FA1523" s="70"/>
      <c r="FB1523" s="70"/>
      <c r="FC1523" s="70"/>
      <c r="FD1523" s="70"/>
      <c r="FE1523" s="70"/>
      <c r="FF1523" s="70"/>
      <c r="FG1523" s="70"/>
      <c r="FH1523" s="70"/>
      <c r="FI1523" s="70"/>
      <c r="FJ1523" s="70"/>
      <c r="FK1523" s="70"/>
      <c r="FL1523" s="70"/>
      <c r="FM1523" s="70"/>
      <c r="FN1523" s="70"/>
      <c r="FO1523" s="70"/>
      <c r="FP1523" s="70"/>
      <c r="FQ1523" s="70"/>
      <c r="FR1523" s="70"/>
      <c r="FS1523" s="70"/>
      <c r="FT1523" s="70"/>
      <c r="FU1523" s="70"/>
      <c r="FV1523" s="70"/>
      <c r="FW1523" s="70"/>
      <c r="FX1523" s="70"/>
      <c r="FY1523" s="70"/>
      <c r="FZ1523" s="70"/>
      <c r="GA1523" s="70"/>
      <c r="GB1523" s="70"/>
      <c r="GC1523" s="70"/>
      <c r="GD1523" s="70"/>
      <c r="GE1523" s="70"/>
      <c r="GF1523" s="70"/>
      <c r="GG1523" s="70"/>
      <c r="GH1523" s="70"/>
      <c r="GI1523" s="70"/>
      <c r="GJ1523" s="70"/>
      <c r="GK1523" s="70"/>
      <c r="GL1523" s="70"/>
      <c r="GM1523" s="70"/>
      <c r="GN1523" s="70"/>
      <c r="GO1523" s="70"/>
      <c r="GP1523" s="70"/>
      <c r="GQ1523" s="70"/>
      <c r="GR1523" s="70"/>
      <c r="GS1523" s="70"/>
      <c r="GT1523" s="70"/>
      <c r="GU1523" s="70"/>
      <c r="GV1523" s="70"/>
      <c r="GW1523" s="70"/>
      <c r="GX1523" s="70"/>
      <c r="GY1523" s="70"/>
      <c r="GZ1523" s="70"/>
      <c r="HA1523" s="70"/>
      <c r="HB1523" s="70"/>
      <c r="HC1523" s="70"/>
      <c r="HD1523" s="70"/>
      <c r="HE1523" s="70"/>
      <c r="HF1523" s="70"/>
      <c r="HG1523" s="70"/>
      <c r="HH1523" s="70"/>
      <c r="HI1523" s="70"/>
      <c r="HJ1523" s="70"/>
      <c r="HK1523" s="70"/>
      <c r="HL1523" s="70"/>
      <c r="HM1523" s="70"/>
      <c r="HN1523" s="70"/>
      <c r="HO1523" s="70"/>
      <c r="HP1523" s="70"/>
      <c r="HQ1523" s="70"/>
      <c r="HR1523" s="70"/>
      <c r="HS1523" s="70"/>
      <c r="HT1523" s="70"/>
      <c r="HU1523" s="70"/>
      <c r="HV1523" s="70"/>
      <c r="HW1523" s="70"/>
      <c r="HX1523" s="70"/>
      <c r="HY1523" s="70"/>
      <c r="HZ1523" s="70"/>
      <c r="IA1523" s="70"/>
      <c r="IB1523" s="70"/>
      <c r="IC1523" s="70"/>
      <c r="ID1523" s="70"/>
      <c r="IE1523" s="70"/>
      <c r="IF1523" s="70"/>
      <c r="IG1523" s="70"/>
      <c r="IH1523" s="70"/>
      <c r="II1523" s="70"/>
      <c r="IJ1523" s="70"/>
      <c r="IK1523" s="70"/>
      <c r="IL1523" s="70"/>
    </row>
    <row r="1524" spans="1:246" ht="14.25" customHeight="1" x14ac:dyDescent="0.4">
      <c r="A1524" s="39" t="s">
        <v>8059</v>
      </c>
      <c r="B1524" s="45">
        <v>2939</v>
      </c>
      <c r="C1524" s="45">
        <v>1389</v>
      </c>
      <c r="D1524" s="45">
        <v>133</v>
      </c>
      <c r="E1524" s="46" t="s">
        <v>7530</v>
      </c>
      <c r="F1524" s="47" t="s">
        <v>6707</v>
      </c>
      <c r="G1524" s="46" t="s">
        <v>6667</v>
      </c>
      <c r="H1524" s="46" t="s">
        <v>6708</v>
      </c>
      <c r="I1524" s="46" t="s">
        <v>260</v>
      </c>
      <c r="J1524" s="48">
        <v>1</v>
      </c>
      <c r="K1524" s="49">
        <v>19.2</v>
      </c>
      <c r="L1524" s="50">
        <v>50</v>
      </c>
      <c r="M1524" s="50">
        <v>960</v>
      </c>
      <c r="N1524" s="51">
        <v>40</v>
      </c>
      <c r="O1524" s="51">
        <v>56</v>
      </c>
      <c r="P1524" s="51">
        <v>4</v>
      </c>
      <c r="Q1524" s="51">
        <v>12</v>
      </c>
      <c r="R1524" s="51">
        <f t="shared" si="200"/>
        <v>112</v>
      </c>
      <c r="S1524" s="79"/>
      <c r="T1524" s="52">
        <f t="shared" si="194"/>
        <v>0</v>
      </c>
      <c r="U1524" s="52" t="str" cm="1">
        <f t="array" aca="1" ref="U1524" ca="1">IF(S1524="", "×", IF(LEFT(S1524,2)="項番", COUNTIFS($D$2:$D$4001, INDIRECT("D" &amp; ROW()-1), $U$2:$U$4001, "〇"), "〇"))</f>
        <v>×</v>
      </c>
      <c r="V1524" s="52" t="str">
        <f t="shared" si="195"/>
        <v>×</v>
      </c>
      <c r="W1524" s="52" t="str">
        <f t="shared" si="196"/>
        <v>×</v>
      </c>
      <c r="X1524" s="53" t="str">
        <f t="shared" ca="1" si="197"/>
        <v/>
      </c>
      <c r="Y1524" s="52">
        <f t="shared" ca="1" si="198"/>
        <v>0</v>
      </c>
      <c r="Z1524" s="52">
        <f t="shared" si="199"/>
        <v>133</v>
      </c>
      <c r="AA1524" s="52" t="s">
        <v>125</v>
      </c>
    </row>
    <row r="1525" spans="1:246" ht="14.25" customHeight="1" x14ac:dyDescent="0.4">
      <c r="A1525" s="39" t="s">
        <v>8059</v>
      </c>
      <c r="B1525" s="45">
        <v>2940</v>
      </c>
      <c r="C1525" s="45">
        <v>1390</v>
      </c>
      <c r="D1525" s="45">
        <v>133</v>
      </c>
      <c r="E1525" s="46" t="s">
        <v>7530</v>
      </c>
      <c r="F1525" s="47" t="s">
        <v>6709</v>
      </c>
      <c r="G1525" s="46" t="s">
        <v>6667</v>
      </c>
      <c r="H1525" s="46" t="s">
        <v>6710</v>
      </c>
      <c r="I1525" s="46" t="s">
        <v>12</v>
      </c>
      <c r="J1525" s="48">
        <v>100</v>
      </c>
      <c r="K1525" s="49">
        <v>6.3</v>
      </c>
      <c r="L1525" s="50">
        <v>100</v>
      </c>
      <c r="M1525" s="50">
        <v>630</v>
      </c>
      <c r="N1525" s="51">
        <v>1</v>
      </c>
      <c r="O1525" s="51">
        <v>0</v>
      </c>
      <c r="P1525" s="51">
        <v>0</v>
      </c>
      <c r="Q1525" s="51">
        <v>0</v>
      </c>
      <c r="R1525" s="51">
        <f t="shared" si="200"/>
        <v>1</v>
      </c>
      <c r="S1525" s="79"/>
      <c r="T1525" s="52">
        <f t="shared" si="194"/>
        <v>0</v>
      </c>
      <c r="U1525" s="52" t="str" cm="1">
        <f t="array" aca="1" ref="U1525" ca="1">IF(S1525="", "×", IF(LEFT(S1525,2)="項番", COUNTIFS($D$2:$D$4001, INDIRECT("D" &amp; ROW()-1), $U$2:$U$4001, "〇"), "〇"))</f>
        <v>×</v>
      </c>
      <c r="V1525" s="52" t="str">
        <f t="shared" si="195"/>
        <v>×</v>
      </c>
      <c r="W1525" s="52" t="str">
        <f t="shared" si="196"/>
        <v>×</v>
      </c>
      <c r="X1525" s="53" t="str">
        <f t="shared" ca="1" si="197"/>
        <v/>
      </c>
      <c r="Y1525" s="52">
        <f t="shared" ca="1" si="198"/>
        <v>0</v>
      </c>
      <c r="Z1525" s="52">
        <f t="shared" si="199"/>
        <v>133</v>
      </c>
      <c r="AA1525" s="52" t="s">
        <v>125</v>
      </c>
    </row>
    <row r="1526" spans="1:246" ht="14.25" customHeight="1" x14ac:dyDescent="0.4">
      <c r="A1526" s="39" t="s">
        <v>8059</v>
      </c>
      <c r="B1526" s="45">
        <v>2943</v>
      </c>
      <c r="C1526" s="45">
        <v>1391</v>
      </c>
      <c r="D1526" s="45">
        <v>133</v>
      </c>
      <c r="E1526" s="46" t="s">
        <v>7530</v>
      </c>
      <c r="F1526" s="47" t="s">
        <v>6717</v>
      </c>
      <c r="G1526" s="46" t="s">
        <v>6667</v>
      </c>
      <c r="H1526" s="46" t="s">
        <v>6718</v>
      </c>
      <c r="I1526" s="46" t="s">
        <v>316</v>
      </c>
      <c r="J1526" s="48">
        <v>500</v>
      </c>
      <c r="K1526" s="49">
        <v>6.3</v>
      </c>
      <c r="L1526" s="50">
        <v>500</v>
      </c>
      <c r="M1526" s="50">
        <v>3150</v>
      </c>
      <c r="N1526" s="51">
        <v>0</v>
      </c>
      <c r="O1526" s="51">
        <v>20</v>
      </c>
      <c r="P1526" s="51">
        <v>0</v>
      </c>
      <c r="Q1526" s="51">
        <v>0</v>
      </c>
      <c r="R1526" s="51">
        <f t="shared" si="200"/>
        <v>20</v>
      </c>
      <c r="S1526" s="79"/>
      <c r="T1526" s="52">
        <f t="shared" si="194"/>
        <v>0</v>
      </c>
      <c r="U1526" s="52" t="str" cm="1">
        <f t="array" aca="1" ref="U1526" ca="1">IF(S1526="", "×", IF(LEFT(S1526,2)="項番", COUNTIFS($D$2:$D$4001, INDIRECT("D" &amp; ROW()-1), $U$2:$U$4001, "〇"), "〇"))</f>
        <v>×</v>
      </c>
      <c r="V1526" s="52" t="str">
        <f t="shared" si="195"/>
        <v>×</v>
      </c>
      <c r="W1526" s="52" t="str">
        <f t="shared" si="196"/>
        <v>×</v>
      </c>
      <c r="X1526" s="53" t="str">
        <f t="shared" ca="1" si="197"/>
        <v/>
      </c>
      <c r="Y1526" s="52">
        <f t="shared" ca="1" si="198"/>
        <v>0</v>
      </c>
      <c r="Z1526" s="52">
        <f t="shared" si="199"/>
        <v>133</v>
      </c>
      <c r="AA1526" s="52" t="s">
        <v>125</v>
      </c>
    </row>
    <row r="1527" spans="1:246" ht="14.25" customHeight="1" x14ac:dyDescent="0.4">
      <c r="A1527" s="39" t="s">
        <v>8059</v>
      </c>
      <c r="B1527" s="45">
        <v>2944</v>
      </c>
      <c r="C1527" s="45">
        <v>1392</v>
      </c>
      <c r="D1527" s="45">
        <v>133</v>
      </c>
      <c r="E1527" s="46" t="s">
        <v>7530</v>
      </c>
      <c r="F1527" s="47" t="s">
        <v>6719</v>
      </c>
      <c r="G1527" s="46" t="s">
        <v>6667</v>
      </c>
      <c r="H1527" s="46" t="s">
        <v>6720</v>
      </c>
      <c r="I1527" s="46" t="s">
        <v>1407</v>
      </c>
      <c r="J1527" s="48">
        <v>100</v>
      </c>
      <c r="K1527" s="49">
        <v>77.8</v>
      </c>
      <c r="L1527" s="50">
        <v>100</v>
      </c>
      <c r="M1527" s="50">
        <v>7780</v>
      </c>
      <c r="N1527" s="46">
        <v>0</v>
      </c>
      <c r="O1527" s="46">
        <v>0</v>
      </c>
      <c r="P1527" s="46">
        <v>0</v>
      </c>
      <c r="Q1527" s="46">
        <v>12</v>
      </c>
      <c r="R1527" s="51">
        <f t="shared" si="200"/>
        <v>12</v>
      </c>
      <c r="S1527" s="79"/>
      <c r="T1527" s="52">
        <f t="shared" si="194"/>
        <v>0</v>
      </c>
      <c r="U1527" s="52" t="str" cm="1">
        <f t="array" aca="1" ref="U1527" ca="1">IF(S1527="", "×", IF(LEFT(S1527,2)="項番", COUNTIFS($D$2:$D$4001, INDIRECT("D" &amp; ROW()-1), $U$2:$U$4001, "〇"), "〇"))</f>
        <v>×</v>
      </c>
      <c r="V1527" s="52" t="str">
        <f t="shared" si="195"/>
        <v>×</v>
      </c>
      <c r="W1527" s="52" t="str">
        <f t="shared" si="196"/>
        <v>×</v>
      </c>
      <c r="X1527" s="53" t="str">
        <f t="shared" ca="1" si="197"/>
        <v/>
      </c>
      <c r="Y1527" s="52">
        <f t="shared" ca="1" si="198"/>
        <v>0</v>
      </c>
      <c r="Z1527" s="52">
        <f t="shared" si="199"/>
        <v>133</v>
      </c>
      <c r="AA1527" s="52" t="s">
        <v>125</v>
      </c>
    </row>
    <row r="1528" spans="1:246" s="54" customFormat="1" ht="14.25" customHeight="1" x14ac:dyDescent="0.4">
      <c r="A1528" s="54" t="s">
        <v>125</v>
      </c>
      <c r="B1528" s="55"/>
      <c r="C1528" s="55" t="s">
        <v>125</v>
      </c>
      <c r="D1528" s="55" t="s">
        <v>125</v>
      </c>
      <c r="E1528" s="56"/>
      <c r="F1528" s="57"/>
      <c r="G1528" s="56"/>
      <c r="H1528" s="56"/>
      <c r="I1528" s="56"/>
      <c r="J1528" s="58"/>
      <c r="K1528" s="59"/>
      <c r="L1528" s="60"/>
      <c r="M1528" s="60"/>
      <c r="N1528" s="56"/>
      <c r="O1528" s="56"/>
      <c r="P1528" s="56"/>
      <c r="Q1528" s="56"/>
      <c r="R1528" s="61"/>
      <c r="S1528" s="80" t="s">
        <v>7821</v>
      </c>
      <c r="T1528" s="62">
        <f t="shared" si="194"/>
        <v>0</v>
      </c>
      <c r="U1528" s="62" cm="1">
        <f t="array" aca="1" ref="U1528" ca="1">IF(S1528="", "×", IF(LEFT(S1528,2)="項番", COUNTIFS($D$2:$D$4001, INDIRECT("D" &amp; ROW()-1), $U$2:$U$4001, "〇"), "〇"))</f>
        <v>0</v>
      </c>
      <c r="V1528" s="62" t="str">
        <f t="shared" si="195"/>
        <v/>
      </c>
      <c r="W1528" s="62" t="str">
        <f t="shared" si="196"/>
        <v/>
      </c>
      <c r="X1528" s="63" t="str">
        <f t="shared" ca="1" si="197"/>
        <v/>
      </c>
      <c r="Y1528" s="62">
        <f t="shared" ca="1" si="198"/>
        <v>0</v>
      </c>
      <c r="Z1528" s="62">
        <f t="shared" si="199"/>
        <v>133</v>
      </c>
      <c r="AA1528" s="62" t="s">
        <v>7924</v>
      </c>
      <c r="AB1528" s="64"/>
      <c r="AC1528" s="64"/>
      <c r="AD1528" s="64"/>
      <c r="AE1528" s="64"/>
      <c r="AF1528" s="64"/>
      <c r="AG1528" s="64"/>
      <c r="AH1528" s="64"/>
      <c r="AI1528" s="64"/>
      <c r="AJ1528" s="64"/>
      <c r="AK1528" s="64"/>
      <c r="AL1528" s="64"/>
      <c r="AM1528" s="64"/>
      <c r="AN1528" s="64"/>
      <c r="AO1528" s="64"/>
      <c r="AP1528" s="64"/>
      <c r="AQ1528" s="64"/>
      <c r="AR1528" s="64"/>
      <c r="AS1528" s="64"/>
      <c r="AT1528" s="64"/>
      <c r="AU1528" s="64"/>
      <c r="AV1528" s="64"/>
      <c r="AW1528" s="64"/>
      <c r="AX1528" s="64"/>
      <c r="AY1528" s="64"/>
      <c r="AZ1528" s="64"/>
      <c r="BA1528" s="64"/>
      <c r="BB1528" s="64"/>
      <c r="BC1528" s="64"/>
      <c r="BD1528" s="64"/>
      <c r="BE1528" s="64"/>
      <c r="BF1528" s="64"/>
      <c r="BG1528" s="64"/>
      <c r="BH1528" s="64"/>
      <c r="BI1528" s="64"/>
      <c r="BJ1528" s="64"/>
      <c r="BK1528" s="64"/>
      <c r="BL1528" s="64"/>
      <c r="BM1528" s="64"/>
      <c r="BN1528" s="64"/>
      <c r="BO1528" s="64"/>
      <c r="BP1528" s="64"/>
      <c r="BQ1528" s="64"/>
      <c r="BR1528" s="64"/>
      <c r="BS1528" s="64"/>
      <c r="BT1528" s="64"/>
      <c r="BU1528" s="64"/>
      <c r="BV1528" s="64"/>
      <c r="BW1528" s="64"/>
      <c r="BX1528" s="64"/>
      <c r="BY1528" s="64"/>
      <c r="BZ1528" s="64"/>
      <c r="CA1528" s="64"/>
      <c r="CB1528" s="64"/>
      <c r="CC1528" s="64"/>
      <c r="CD1528" s="64"/>
      <c r="CE1528" s="64"/>
      <c r="CF1528" s="64"/>
      <c r="CG1528" s="64"/>
      <c r="CH1528" s="64"/>
      <c r="CI1528" s="64"/>
      <c r="CJ1528" s="64"/>
      <c r="CK1528" s="64"/>
      <c r="CL1528" s="64"/>
      <c r="CM1528" s="64"/>
      <c r="CN1528" s="64"/>
      <c r="CO1528" s="64"/>
      <c r="CP1528" s="64"/>
      <c r="CQ1528" s="64"/>
      <c r="CR1528" s="64"/>
      <c r="CS1528" s="64"/>
      <c r="CT1528" s="64"/>
      <c r="CU1528" s="64"/>
      <c r="CV1528" s="64"/>
      <c r="CW1528" s="64"/>
      <c r="CX1528" s="64"/>
      <c r="CY1528" s="64"/>
      <c r="CZ1528" s="64"/>
      <c r="DA1528" s="64"/>
      <c r="DB1528" s="64"/>
      <c r="DC1528" s="64"/>
      <c r="DD1528" s="64"/>
      <c r="DE1528" s="64"/>
      <c r="DF1528" s="64"/>
      <c r="DG1528" s="64"/>
      <c r="DH1528" s="64"/>
      <c r="DI1528" s="64"/>
      <c r="DJ1528" s="64"/>
      <c r="DK1528" s="64"/>
      <c r="DL1528" s="64"/>
      <c r="DM1528" s="64"/>
      <c r="DN1528" s="64"/>
      <c r="DO1528" s="64"/>
      <c r="DP1528" s="64"/>
      <c r="DQ1528" s="64"/>
      <c r="DR1528" s="64"/>
      <c r="DS1528" s="64"/>
      <c r="DT1528" s="64"/>
      <c r="DU1528" s="64"/>
      <c r="DV1528" s="64"/>
      <c r="DW1528" s="64"/>
      <c r="DX1528" s="64"/>
      <c r="DY1528" s="64"/>
      <c r="DZ1528" s="64"/>
      <c r="EA1528" s="64"/>
      <c r="EB1528" s="64"/>
      <c r="EC1528" s="64"/>
      <c r="ED1528" s="64"/>
      <c r="EE1528" s="64"/>
      <c r="EF1528" s="64"/>
      <c r="EG1528" s="64"/>
      <c r="EH1528" s="64"/>
      <c r="EI1528" s="64"/>
      <c r="EJ1528" s="64"/>
      <c r="EK1528" s="64"/>
      <c r="EL1528" s="64"/>
      <c r="EM1528" s="64"/>
      <c r="EN1528" s="64"/>
      <c r="EO1528" s="64"/>
      <c r="EP1528" s="64"/>
      <c r="EQ1528" s="64"/>
      <c r="ER1528" s="64"/>
      <c r="ES1528" s="64"/>
      <c r="ET1528" s="64"/>
      <c r="EU1528" s="64"/>
      <c r="EV1528" s="64"/>
      <c r="EW1528" s="64"/>
      <c r="EX1528" s="64"/>
      <c r="EY1528" s="64"/>
      <c r="EZ1528" s="64"/>
      <c r="FA1528" s="64"/>
      <c r="FB1528" s="64"/>
      <c r="FC1528" s="64"/>
      <c r="FD1528" s="64"/>
      <c r="FE1528" s="64"/>
      <c r="FF1528" s="64"/>
      <c r="FG1528" s="64"/>
      <c r="FH1528" s="64"/>
      <c r="FI1528" s="64"/>
      <c r="FJ1528" s="64"/>
      <c r="FK1528" s="64"/>
      <c r="FL1528" s="64"/>
      <c r="FM1528" s="64"/>
      <c r="FN1528" s="64"/>
      <c r="FO1528" s="64"/>
      <c r="FP1528" s="64"/>
      <c r="FQ1528" s="64"/>
      <c r="FR1528" s="64"/>
      <c r="FS1528" s="64"/>
      <c r="FT1528" s="64"/>
      <c r="FU1528" s="64"/>
      <c r="FV1528" s="64"/>
      <c r="FW1528" s="64"/>
      <c r="FX1528" s="64"/>
      <c r="FY1528" s="64"/>
      <c r="FZ1528" s="64"/>
      <c r="GA1528" s="64"/>
      <c r="GB1528" s="64"/>
      <c r="GC1528" s="64"/>
      <c r="GD1528" s="64"/>
      <c r="GE1528" s="64"/>
      <c r="GF1528" s="64"/>
      <c r="GG1528" s="64"/>
      <c r="GH1528" s="64"/>
      <c r="GI1528" s="64"/>
      <c r="GJ1528" s="64"/>
      <c r="GK1528" s="64"/>
      <c r="GL1528" s="64"/>
      <c r="GM1528" s="64"/>
      <c r="GN1528" s="64"/>
      <c r="GO1528" s="64"/>
      <c r="GP1528" s="64"/>
      <c r="GQ1528" s="64"/>
      <c r="GR1528" s="64"/>
      <c r="GS1528" s="64"/>
      <c r="GT1528" s="64"/>
      <c r="GU1528" s="64"/>
      <c r="GV1528" s="64"/>
      <c r="GW1528" s="64"/>
      <c r="GX1528" s="64"/>
      <c r="GY1528" s="64"/>
      <c r="GZ1528" s="64"/>
      <c r="HA1528" s="64"/>
      <c r="HB1528" s="64"/>
      <c r="HC1528" s="64"/>
      <c r="HD1528" s="64"/>
      <c r="HE1528" s="64"/>
      <c r="HF1528" s="64"/>
      <c r="HG1528" s="64"/>
      <c r="HH1528" s="64"/>
      <c r="HI1528" s="64"/>
      <c r="HJ1528" s="64"/>
      <c r="HK1528" s="64"/>
      <c r="HL1528" s="64"/>
      <c r="HM1528" s="64"/>
      <c r="HN1528" s="64"/>
      <c r="HO1528" s="64"/>
      <c r="HP1528" s="64"/>
      <c r="HQ1528" s="64"/>
      <c r="HR1528" s="64"/>
      <c r="HS1528" s="64"/>
      <c r="HT1528" s="64"/>
      <c r="HU1528" s="64"/>
      <c r="HV1528" s="64"/>
      <c r="HW1528" s="64"/>
      <c r="HX1528" s="64"/>
      <c r="HY1528" s="64"/>
      <c r="HZ1528" s="64"/>
      <c r="IA1528" s="64"/>
      <c r="IB1528" s="64"/>
      <c r="IC1528" s="64"/>
      <c r="ID1528" s="64"/>
      <c r="IE1528" s="64"/>
      <c r="IF1528" s="64"/>
      <c r="IG1528" s="64"/>
      <c r="IH1528" s="64"/>
      <c r="II1528" s="64"/>
      <c r="IJ1528" s="64"/>
      <c r="IK1528" s="64"/>
      <c r="IL1528" s="64"/>
    </row>
    <row r="1529" spans="1:246" ht="14.25" customHeight="1" x14ac:dyDescent="0.4">
      <c r="A1529" s="39" t="s">
        <v>8060</v>
      </c>
      <c r="B1529" s="45">
        <v>2161</v>
      </c>
      <c r="C1529" s="45">
        <v>1393</v>
      </c>
      <c r="D1529" s="45">
        <v>134</v>
      </c>
      <c r="E1529" s="46" t="s">
        <v>7530</v>
      </c>
      <c r="F1529" s="47" t="s">
        <v>4965</v>
      </c>
      <c r="G1529" s="46" t="s">
        <v>85</v>
      </c>
      <c r="H1529" s="46" t="s">
        <v>4966</v>
      </c>
      <c r="I1529" s="46" t="s">
        <v>981</v>
      </c>
      <c r="J1529" s="48">
        <v>1</v>
      </c>
      <c r="K1529" s="49">
        <v>9.6999999999999993</v>
      </c>
      <c r="L1529" s="50">
        <v>50</v>
      </c>
      <c r="M1529" s="50">
        <v>484.99999999999994</v>
      </c>
      <c r="N1529" s="51">
        <v>0</v>
      </c>
      <c r="O1529" s="51">
        <v>0</v>
      </c>
      <c r="P1529" s="51">
        <v>2</v>
      </c>
      <c r="Q1529" s="51">
        <v>0</v>
      </c>
      <c r="R1529" s="51">
        <f t="shared" si="200"/>
        <v>2</v>
      </c>
      <c r="S1529" s="79"/>
      <c r="T1529" s="52">
        <f t="shared" si="194"/>
        <v>0</v>
      </c>
      <c r="U1529" s="52" t="str" cm="1">
        <f t="array" aca="1" ref="U1529" ca="1">IF(S1529="", "×", IF(LEFT(S1529,2)="項番", COUNTIFS($D$2:$D$4001, INDIRECT("D" &amp; ROW()-1), $U$2:$U$4001, "〇"), "〇"))</f>
        <v>×</v>
      </c>
      <c r="V1529" s="52" t="str">
        <f t="shared" si="195"/>
        <v>×</v>
      </c>
      <c r="W1529" s="52" t="str">
        <f t="shared" si="196"/>
        <v>×</v>
      </c>
      <c r="X1529" s="53" t="str">
        <f t="shared" ca="1" si="197"/>
        <v/>
      </c>
      <c r="Y1529" s="52">
        <f t="shared" ca="1" si="198"/>
        <v>0</v>
      </c>
      <c r="Z1529" s="52">
        <f t="shared" si="199"/>
        <v>134</v>
      </c>
      <c r="AA1529" s="52" t="s">
        <v>125</v>
      </c>
    </row>
    <row r="1530" spans="1:246" ht="14.25" customHeight="1" x14ac:dyDescent="0.4">
      <c r="A1530" s="39" t="s">
        <v>8060</v>
      </c>
      <c r="B1530" s="45">
        <v>2162</v>
      </c>
      <c r="C1530" s="45">
        <v>1394</v>
      </c>
      <c r="D1530" s="45">
        <v>134</v>
      </c>
      <c r="E1530" s="46" t="s">
        <v>7530</v>
      </c>
      <c r="F1530" s="47" t="s">
        <v>4967</v>
      </c>
      <c r="G1530" s="46" t="s">
        <v>85</v>
      </c>
      <c r="H1530" s="46" t="s">
        <v>4968</v>
      </c>
      <c r="I1530" s="46" t="s">
        <v>2095</v>
      </c>
      <c r="J1530" s="48">
        <v>5</v>
      </c>
      <c r="K1530" s="49">
        <v>784.1</v>
      </c>
      <c r="L1530" s="50">
        <v>5</v>
      </c>
      <c r="M1530" s="50">
        <v>3920.5</v>
      </c>
      <c r="N1530" s="51">
        <v>0</v>
      </c>
      <c r="O1530" s="51">
        <v>1</v>
      </c>
      <c r="P1530" s="51">
        <v>0</v>
      </c>
      <c r="Q1530" s="51">
        <v>0</v>
      </c>
      <c r="R1530" s="51">
        <f t="shared" si="200"/>
        <v>1</v>
      </c>
      <c r="S1530" s="79"/>
      <c r="T1530" s="52">
        <f t="shared" si="194"/>
        <v>0</v>
      </c>
      <c r="U1530" s="52" t="str" cm="1">
        <f t="array" aca="1" ref="U1530" ca="1">IF(S1530="", "×", IF(LEFT(S1530,2)="項番", COUNTIFS($D$2:$D$4001, INDIRECT("D" &amp; ROW()-1), $U$2:$U$4001, "〇"), "〇"))</f>
        <v>×</v>
      </c>
      <c r="V1530" s="52" t="str">
        <f t="shared" si="195"/>
        <v>×</v>
      </c>
      <c r="W1530" s="52" t="str">
        <f t="shared" si="196"/>
        <v>×</v>
      </c>
      <c r="X1530" s="53" t="str">
        <f t="shared" ca="1" si="197"/>
        <v/>
      </c>
      <c r="Y1530" s="52">
        <f t="shared" ca="1" si="198"/>
        <v>0</v>
      </c>
      <c r="Z1530" s="52">
        <f t="shared" si="199"/>
        <v>134</v>
      </c>
      <c r="AA1530" s="52" t="s">
        <v>125</v>
      </c>
    </row>
    <row r="1531" spans="1:246" s="25" customFormat="1" ht="14.25" customHeight="1" x14ac:dyDescent="0.4">
      <c r="A1531" s="39" t="s">
        <v>8060</v>
      </c>
      <c r="B1531" s="45">
        <v>2163</v>
      </c>
      <c r="C1531" s="45">
        <v>1395</v>
      </c>
      <c r="D1531" s="45">
        <v>134</v>
      </c>
      <c r="E1531" s="46" t="s">
        <v>7530</v>
      </c>
      <c r="F1531" s="47" t="s">
        <v>4969</v>
      </c>
      <c r="G1531" s="46" t="s">
        <v>85</v>
      </c>
      <c r="H1531" s="46" t="s">
        <v>4970</v>
      </c>
      <c r="I1531" s="46" t="s">
        <v>4971</v>
      </c>
      <c r="J1531" s="48">
        <v>1</v>
      </c>
      <c r="K1531" s="49">
        <v>13.1</v>
      </c>
      <c r="L1531" s="50">
        <v>2.5</v>
      </c>
      <c r="M1531" s="50">
        <v>32.75</v>
      </c>
      <c r="N1531" s="51">
        <v>0</v>
      </c>
      <c r="O1531" s="51">
        <v>288</v>
      </c>
      <c r="P1531" s="51">
        <v>300</v>
      </c>
      <c r="Q1531" s="51">
        <v>0</v>
      </c>
      <c r="R1531" s="51">
        <f t="shared" si="200"/>
        <v>588</v>
      </c>
      <c r="S1531" s="79"/>
      <c r="T1531" s="52">
        <f t="shared" si="194"/>
        <v>0</v>
      </c>
      <c r="U1531" s="52" t="str" cm="1">
        <f t="array" aca="1" ref="U1531" ca="1">IF(S1531="", "×", IF(LEFT(S1531,2)="項番", COUNTIFS($D$2:$D$4001, INDIRECT("D" &amp; ROW()-1), $U$2:$U$4001, "〇"), "〇"))</f>
        <v>×</v>
      </c>
      <c r="V1531" s="52" t="str">
        <f t="shared" si="195"/>
        <v>×</v>
      </c>
      <c r="W1531" s="52" t="str">
        <f t="shared" si="196"/>
        <v>×</v>
      </c>
      <c r="X1531" s="53" t="str">
        <f t="shared" ca="1" si="197"/>
        <v/>
      </c>
      <c r="Y1531" s="52">
        <f t="shared" ca="1" si="198"/>
        <v>0</v>
      </c>
      <c r="Z1531" s="52">
        <f t="shared" si="199"/>
        <v>134</v>
      </c>
      <c r="AA1531" s="52" t="s">
        <v>125</v>
      </c>
    </row>
    <row r="1532" spans="1:246" s="25" customFormat="1" ht="14.25" customHeight="1" x14ac:dyDescent="0.4">
      <c r="A1532" s="39" t="s">
        <v>8060</v>
      </c>
      <c r="B1532" s="45">
        <v>2164</v>
      </c>
      <c r="C1532" s="45">
        <v>1396</v>
      </c>
      <c r="D1532" s="45">
        <v>134</v>
      </c>
      <c r="E1532" s="46" t="s">
        <v>7530</v>
      </c>
      <c r="F1532" s="47" t="s">
        <v>4972</v>
      </c>
      <c r="G1532" s="46" t="s">
        <v>85</v>
      </c>
      <c r="H1532" s="46" t="s">
        <v>4973</v>
      </c>
      <c r="I1532" s="46" t="s">
        <v>4974</v>
      </c>
      <c r="J1532" s="48">
        <v>50</v>
      </c>
      <c r="K1532" s="49">
        <v>10.7</v>
      </c>
      <c r="L1532" s="50">
        <v>50</v>
      </c>
      <c r="M1532" s="50">
        <v>535</v>
      </c>
      <c r="N1532" s="51">
        <v>0</v>
      </c>
      <c r="O1532" s="51">
        <v>0</v>
      </c>
      <c r="P1532" s="51">
        <v>16</v>
      </c>
      <c r="Q1532" s="51">
        <v>0</v>
      </c>
      <c r="R1532" s="51">
        <f t="shared" si="200"/>
        <v>16</v>
      </c>
      <c r="S1532" s="79"/>
      <c r="T1532" s="52">
        <f t="shared" si="194"/>
        <v>0</v>
      </c>
      <c r="U1532" s="52" t="str" cm="1">
        <f t="array" aca="1" ref="U1532" ca="1">IF(S1532="", "×", IF(LEFT(S1532,2)="項番", COUNTIFS($D$2:$D$4001, INDIRECT("D" &amp; ROW()-1), $U$2:$U$4001, "〇"), "〇"))</f>
        <v>×</v>
      </c>
      <c r="V1532" s="52" t="str">
        <f t="shared" si="195"/>
        <v>×</v>
      </c>
      <c r="W1532" s="52" t="str">
        <f t="shared" si="196"/>
        <v>×</v>
      </c>
      <c r="X1532" s="53" t="str">
        <f t="shared" ca="1" si="197"/>
        <v/>
      </c>
      <c r="Y1532" s="52">
        <f t="shared" ca="1" si="198"/>
        <v>0</v>
      </c>
      <c r="Z1532" s="52">
        <f t="shared" si="199"/>
        <v>134</v>
      </c>
      <c r="AA1532" s="52" t="s">
        <v>125</v>
      </c>
    </row>
    <row r="1533" spans="1:246" s="25" customFormat="1" ht="14.25" customHeight="1" x14ac:dyDescent="0.4">
      <c r="A1533" s="39" t="s">
        <v>8060</v>
      </c>
      <c r="B1533" s="45">
        <v>2165</v>
      </c>
      <c r="C1533" s="45">
        <v>1397</v>
      </c>
      <c r="D1533" s="45">
        <v>134</v>
      </c>
      <c r="E1533" s="46" t="s">
        <v>7530</v>
      </c>
      <c r="F1533" s="47" t="s">
        <v>4975</v>
      </c>
      <c r="G1533" s="46" t="s">
        <v>85</v>
      </c>
      <c r="H1533" s="46" t="s">
        <v>4976</v>
      </c>
      <c r="I1533" s="46" t="s">
        <v>25</v>
      </c>
      <c r="J1533" s="48">
        <v>1</v>
      </c>
      <c r="K1533" s="49">
        <v>11.1</v>
      </c>
      <c r="L1533" s="50">
        <v>50</v>
      </c>
      <c r="M1533" s="50">
        <v>555</v>
      </c>
      <c r="N1533" s="51">
        <v>0</v>
      </c>
      <c r="O1533" s="51">
        <v>0</v>
      </c>
      <c r="P1533" s="51">
        <v>0</v>
      </c>
      <c r="Q1533" s="51">
        <v>48</v>
      </c>
      <c r="R1533" s="51">
        <f t="shared" ref="R1533:R1543" si="201">SUM(N1533:Q1533)</f>
        <v>48</v>
      </c>
      <c r="S1533" s="79"/>
      <c r="T1533" s="52">
        <f t="shared" si="194"/>
        <v>0</v>
      </c>
      <c r="U1533" s="52" t="str" cm="1">
        <f t="array" aca="1" ref="U1533" ca="1">IF(S1533="", "×", IF(LEFT(S1533,2)="項番", COUNTIFS($D$2:$D$4001, INDIRECT("D" &amp; ROW()-1), $U$2:$U$4001, "〇"), "〇"))</f>
        <v>×</v>
      </c>
      <c r="V1533" s="52" t="str">
        <f t="shared" si="195"/>
        <v>×</v>
      </c>
      <c r="W1533" s="52" t="str">
        <f t="shared" si="196"/>
        <v>×</v>
      </c>
      <c r="X1533" s="53" t="str">
        <f t="shared" ca="1" si="197"/>
        <v/>
      </c>
      <c r="Y1533" s="52">
        <f t="shared" ca="1" si="198"/>
        <v>0</v>
      </c>
      <c r="Z1533" s="52">
        <f t="shared" si="199"/>
        <v>134</v>
      </c>
      <c r="AA1533" s="52" t="s">
        <v>125</v>
      </c>
    </row>
    <row r="1534" spans="1:246" s="25" customFormat="1" ht="14.25" customHeight="1" x14ac:dyDescent="0.4">
      <c r="A1534" s="39" t="s">
        <v>8060</v>
      </c>
      <c r="B1534" s="45">
        <v>2166</v>
      </c>
      <c r="C1534" s="45">
        <v>1398</v>
      </c>
      <c r="D1534" s="45">
        <v>134</v>
      </c>
      <c r="E1534" s="46" t="s">
        <v>7530</v>
      </c>
      <c r="F1534" s="47" t="s">
        <v>4977</v>
      </c>
      <c r="G1534" s="46" t="s">
        <v>85</v>
      </c>
      <c r="H1534" s="46" t="s">
        <v>4978</v>
      </c>
      <c r="I1534" s="46" t="s">
        <v>25</v>
      </c>
      <c r="J1534" s="48">
        <v>1</v>
      </c>
      <c r="K1534" s="49">
        <v>10.7</v>
      </c>
      <c r="L1534" s="50">
        <v>50</v>
      </c>
      <c r="M1534" s="50">
        <v>535</v>
      </c>
      <c r="N1534" s="51">
        <v>0</v>
      </c>
      <c r="O1534" s="51">
        <v>0</v>
      </c>
      <c r="P1534" s="51">
        <v>320</v>
      </c>
      <c r="Q1534" s="51">
        <v>0</v>
      </c>
      <c r="R1534" s="51">
        <f t="shared" si="201"/>
        <v>320</v>
      </c>
      <c r="S1534" s="79"/>
      <c r="T1534" s="52">
        <f t="shared" si="194"/>
        <v>0</v>
      </c>
      <c r="U1534" s="52" t="str" cm="1">
        <f t="array" aca="1" ref="U1534" ca="1">IF(S1534="", "×", IF(LEFT(S1534,2)="項番", COUNTIFS($D$2:$D$4001, INDIRECT("D" &amp; ROW()-1), $U$2:$U$4001, "〇"), "〇"))</f>
        <v>×</v>
      </c>
      <c r="V1534" s="52" t="str">
        <f t="shared" si="195"/>
        <v>×</v>
      </c>
      <c r="W1534" s="52" t="str">
        <f t="shared" si="196"/>
        <v>×</v>
      </c>
      <c r="X1534" s="53" t="str">
        <f t="shared" ca="1" si="197"/>
        <v/>
      </c>
      <c r="Y1534" s="52">
        <f t="shared" ca="1" si="198"/>
        <v>0</v>
      </c>
      <c r="Z1534" s="52">
        <f t="shared" si="199"/>
        <v>134</v>
      </c>
      <c r="AA1534" s="52" t="s">
        <v>125</v>
      </c>
    </row>
    <row r="1535" spans="1:246" s="25" customFormat="1" ht="14.25" customHeight="1" x14ac:dyDescent="0.4">
      <c r="A1535" s="39" t="s">
        <v>8060</v>
      </c>
      <c r="B1535" s="45">
        <v>2167</v>
      </c>
      <c r="C1535" s="45">
        <v>1399</v>
      </c>
      <c r="D1535" s="45">
        <v>134</v>
      </c>
      <c r="E1535" s="46" t="s">
        <v>7530</v>
      </c>
      <c r="F1535" s="47" t="s">
        <v>4979</v>
      </c>
      <c r="G1535" s="46" t="s">
        <v>85</v>
      </c>
      <c r="H1535" s="46" t="s">
        <v>4980</v>
      </c>
      <c r="I1535" s="46" t="s">
        <v>67</v>
      </c>
      <c r="J1535" s="48">
        <v>1</v>
      </c>
      <c r="K1535" s="49">
        <v>7</v>
      </c>
      <c r="L1535" s="50">
        <v>50</v>
      </c>
      <c r="M1535" s="50">
        <v>350</v>
      </c>
      <c r="N1535" s="51">
        <v>0</v>
      </c>
      <c r="O1535" s="51">
        <v>0</v>
      </c>
      <c r="P1535" s="51">
        <v>20</v>
      </c>
      <c r="Q1535" s="51">
        <v>0</v>
      </c>
      <c r="R1535" s="51">
        <f t="shared" si="201"/>
        <v>20</v>
      </c>
      <c r="S1535" s="79"/>
      <c r="T1535" s="52">
        <f t="shared" si="194"/>
        <v>0</v>
      </c>
      <c r="U1535" s="52" t="str" cm="1">
        <f t="array" aca="1" ref="U1535" ca="1">IF(S1535="", "×", IF(LEFT(S1535,2)="項番", COUNTIFS($D$2:$D$4001, INDIRECT("D" &amp; ROW()-1), $U$2:$U$4001, "〇"), "〇"))</f>
        <v>×</v>
      </c>
      <c r="V1535" s="52" t="str">
        <f t="shared" si="195"/>
        <v>×</v>
      </c>
      <c r="W1535" s="52" t="str">
        <f t="shared" si="196"/>
        <v>×</v>
      </c>
      <c r="X1535" s="53" t="str">
        <f t="shared" ca="1" si="197"/>
        <v/>
      </c>
      <c r="Y1535" s="52">
        <f t="shared" ca="1" si="198"/>
        <v>0</v>
      </c>
      <c r="Z1535" s="52">
        <f t="shared" si="199"/>
        <v>134</v>
      </c>
      <c r="AA1535" s="52" t="s">
        <v>125</v>
      </c>
    </row>
    <row r="1536" spans="1:246" s="25" customFormat="1" ht="14.25" customHeight="1" x14ac:dyDescent="0.4">
      <c r="A1536" s="39" t="s">
        <v>8060</v>
      </c>
      <c r="B1536" s="45">
        <v>2168</v>
      </c>
      <c r="C1536" s="45">
        <v>1400</v>
      </c>
      <c r="D1536" s="45">
        <v>134</v>
      </c>
      <c r="E1536" s="46" t="s">
        <v>7530</v>
      </c>
      <c r="F1536" s="47" t="s">
        <v>4981</v>
      </c>
      <c r="G1536" s="46" t="s">
        <v>85</v>
      </c>
      <c r="H1536" s="46" t="s">
        <v>4982</v>
      </c>
      <c r="I1536" s="46" t="s">
        <v>67</v>
      </c>
      <c r="J1536" s="48">
        <v>1</v>
      </c>
      <c r="K1536" s="49">
        <v>7</v>
      </c>
      <c r="L1536" s="50">
        <v>50</v>
      </c>
      <c r="M1536" s="50">
        <v>350</v>
      </c>
      <c r="N1536" s="51">
        <v>0</v>
      </c>
      <c r="O1536" s="51">
        <v>0</v>
      </c>
      <c r="P1536" s="51">
        <v>100</v>
      </c>
      <c r="Q1536" s="51">
        <v>0</v>
      </c>
      <c r="R1536" s="51">
        <f t="shared" si="201"/>
        <v>100</v>
      </c>
      <c r="S1536" s="79"/>
      <c r="T1536" s="52">
        <f t="shared" si="194"/>
        <v>0</v>
      </c>
      <c r="U1536" s="52" t="str" cm="1">
        <f t="array" aca="1" ref="U1536" ca="1">IF(S1536="", "×", IF(LEFT(S1536,2)="項番", COUNTIFS($D$2:$D$4001, INDIRECT("D" &amp; ROW()-1), $U$2:$U$4001, "〇"), "〇"))</f>
        <v>×</v>
      </c>
      <c r="V1536" s="52" t="str">
        <f t="shared" si="195"/>
        <v>×</v>
      </c>
      <c r="W1536" s="52" t="str">
        <f t="shared" si="196"/>
        <v>×</v>
      </c>
      <c r="X1536" s="53" t="str">
        <f t="shared" ca="1" si="197"/>
        <v/>
      </c>
      <c r="Y1536" s="52">
        <f t="shared" ca="1" si="198"/>
        <v>0</v>
      </c>
      <c r="Z1536" s="52">
        <f t="shared" si="199"/>
        <v>134</v>
      </c>
      <c r="AA1536" s="52" t="s">
        <v>125</v>
      </c>
    </row>
    <row r="1537" spans="1:27" s="25" customFormat="1" ht="14.25" customHeight="1" x14ac:dyDescent="0.4">
      <c r="A1537" s="39" t="s">
        <v>8060</v>
      </c>
      <c r="B1537" s="45">
        <v>2169</v>
      </c>
      <c r="C1537" s="45">
        <v>1401</v>
      </c>
      <c r="D1537" s="45">
        <v>134</v>
      </c>
      <c r="E1537" s="46" t="s">
        <v>7530</v>
      </c>
      <c r="F1537" s="47" t="s">
        <v>4983</v>
      </c>
      <c r="G1537" s="46" t="s">
        <v>85</v>
      </c>
      <c r="H1537" s="46" t="s">
        <v>4984</v>
      </c>
      <c r="I1537" s="46" t="s">
        <v>25</v>
      </c>
      <c r="J1537" s="48">
        <v>1</v>
      </c>
      <c r="K1537" s="49">
        <v>7</v>
      </c>
      <c r="L1537" s="50">
        <v>50</v>
      </c>
      <c r="M1537" s="50">
        <v>350</v>
      </c>
      <c r="N1537" s="51">
        <v>170</v>
      </c>
      <c r="O1537" s="51">
        <v>0</v>
      </c>
      <c r="P1537" s="51">
        <v>0</v>
      </c>
      <c r="Q1537" s="51">
        <v>0</v>
      </c>
      <c r="R1537" s="51">
        <f t="shared" si="201"/>
        <v>170</v>
      </c>
      <c r="S1537" s="79"/>
      <c r="T1537" s="52">
        <f t="shared" si="194"/>
        <v>0</v>
      </c>
      <c r="U1537" s="52" t="str" cm="1">
        <f t="array" aca="1" ref="U1537" ca="1">IF(S1537="", "×", IF(LEFT(S1537,2)="項番", COUNTIFS($D$2:$D$4001, INDIRECT("D" &amp; ROW()-1), $U$2:$U$4001, "〇"), "〇"))</f>
        <v>×</v>
      </c>
      <c r="V1537" s="52" t="str">
        <f t="shared" si="195"/>
        <v>×</v>
      </c>
      <c r="W1537" s="52" t="str">
        <f t="shared" si="196"/>
        <v>×</v>
      </c>
      <c r="X1537" s="53" t="str">
        <f t="shared" ca="1" si="197"/>
        <v/>
      </c>
      <c r="Y1537" s="52">
        <f t="shared" ca="1" si="198"/>
        <v>0</v>
      </c>
      <c r="Z1537" s="52">
        <f t="shared" si="199"/>
        <v>134</v>
      </c>
      <c r="AA1537" s="52" t="s">
        <v>125</v>
      </c>
    </row>
    <row r="1538" spans="1:27" s="25" customFormat="1" ht="14.25" customHeight="1" x14ac:dyDescent="0.4">
      <c r="A1538" s="39" t="s">
        <v>8060</v>
      </c>
      <c r="B1538" s="45">
        <v>2170</v>
      </c>
      <c r="C1538" s="45">
        <v>1402</v>
      </c>
      <c r="D1538" s="45">
        <v>134</v>
      </c>
      <c r="E1538" s="46" t="s">
        <v>7530</v>
      </c>
      <c r="F1538" s="47" t="s">
        <v>4985</v>
      </c>
      <c r="G1538" s="46" t="s">
        <v>85</v>
      </c>
      <c r="H1538" s="46" t="s">
        <v>4986</v>
      </c>
      <c r="I1538" s="46" t="s">
        <v>25</v>
      </c>
      <c r="J1538" s="48">
        <v>1</v>
      </c>
      <c r="K1538" s="49">
        <v>7</v>
      </c>
      <c r="L1538" s="50">
        <v>50</v>
      </c>
      <c r="M1538" s="50">
        <v>350</v>
      </c>
      <c r="N1538" s="51">
        <v>54</v>
      </c>
      <c r="O1538" s="51">
        <v>0</v>
      </c>
      <c r="P1538" s="51">
        <v>0</v>
      </c>
      <c r="Q1538" s="51">
        <v>0</v>
      </c>
      <c r="R1538" s="51">
        <f t="shared" si="201"/>
        <v>54</v>
      </c>
      <c r="S1538" s="79"/>
      <c r="T1538" s="52">
        <f t="shared" si="194"/>
        <v>0</v>
      </c>
      <c r="U1538" s="52" t="str" cm="1">
        <f t="array" aca="1" ref="U1538" ca="1">IF(S1538="", "×", IF(LEFT(S1538,2)="項番", COUNTIFS($D$2:$D$4001, INDIRECT("D" &amp; ROW()-1), $U$2:$U$4001, "〇"), "〇"))</f>
        <v>×</v>
      </c>
      <c r="V1538" s="52" t="str">
        <f t="shared" si="195"/>
        <v>×</v>
      </c>
      <c r="W1538" s="52" t="str">
        <f t="shared" si="196"/>
        <v>×</v>
      </c>
      <c r="X1538" s="53" t="str">
        <f t="shared" ca="1" si="197"/>
        <v/>
      </c>
      <c r="Y1538" s="52">
        <f t="shared" ca="1" si="198"/>
        <v>0</v>
      </c>
      <c r="Z1538" s="52">
        <f t="shared" si="199"/>
        <v>134</v>
      </c>
      <c r="AA1538" s="52" t="s">
        <v>125</v>
      </c>
    </row>
    <row r="1539" spans="1:27" s="25" customFormat="1" ht="14.25" customHeight="1" x14ac:dyDescent="0.4">
      <c r="A1539" s="39" t="s">
        <v>8060</v>
      </c>
      <c r="B1539" s="45">
        <v>2171</v>
      </c>
      <c r="C1539" s="45">
        <v>1403</v>
      </c>
      <c r="D1539" s="45">
        <v>134</v>
      </c>
      <c r="E1539" s="46" t="s">
        <v>7530</v>
      </c>
      <c r="F1539" s="47" t="s">
        <v>4987</v>
      </c>
      <c r="G1539" s="46" t="s">
        <v>85</v>
      </c>
      <c r="H1539" s="46" t="s">
        <v>4988</v>
      </c>
      <c r="I1539" s="46" t="s">
        <v>25</v>
      </c>
      <c r="J1539" s="48">
        <v>1</v>
      </c>
      <c r="K1539" s="49">
        <v>19.2</v>
      </c>
      <c r="L1539" s="50">
        <v>50</v>
      </c>
      <c r="M1539" s="50">
        <v>960</v>
      </c>
      <c r="N1539" s="51">
        <v>200</v>
      </c>
      <c r="O1539" s="51">
        <v>0</v>
      </c>
      <c r="P1539" s="51">
        <v>200</v>
      </c>
      <c r="Q1539" s="51">
        <v>0</v>
      </c>
      <c r="R1539" s="51">
        <f t="shared" si="201"/>
        <v>400</v>
      </c>
      <c r="S1539" s="79"/>
      <c r="T1539" s="52">
        <f t="shared" si="194"/>
        <v>0</v>
      </c>
      <c r="U1539" s="52" t="str" cm="1">
        <f t="array" aca="1" ref="U1539" ca="1">IF(S1539="", "×", IF(LEFT(S1539,2)="項番", COUNTIFS($D$2:$D$4001, INDIRECT("D" &amp; ROW()-1), $U$2:$U$4001, "〇"), "〇"))</f>
        <v>×</v>
      </c>
      <c r="V1539" s="52" t="str">
        <f t="shared" si="195"/>
        <v>×</v>
      </c>
      <c r="W1539" s="52" t="str">
        <f t="shared" si="196"/>
        <v>×</v>
      </c>
      <c r="X1539" s="53" t="str">
        <f t="shared" ca="1" si="197"/>
        <v/>
      </c>
      <c r="Y1539" s="52">
        <f t="shared" ca="1" si="198"/>
        <v>0</v>
      </c>
      <c r="Z1539" s="52">
        <f t="shared" si="199"/>
        <v>134</v>
      </c>
      <c r="AA1539" s="52" t="s">
        <v>125</v>
      </c>
    </row>
    <row r="1540" spans="1:27" s="25" customFormat="1" ht="14.25" customHeight="1" x14ac:dyDescent="0.4">
      <c r="A1540" s="39" t="s">
        <v>8060</v>
      </c>
      <c r="B1540" s="45">
        <v>2172</v>
      </c>
      <c r="C1540" s="45">
        <v>1404</v>
      </c>
      <c r="D1540" s="45">
        <v>134</v>
      </c>
      <c r="E1540" s="46" t="s">
        <v>7530</v>
      </c>
      <c r="F1540" s="47" t="s">
        <v>4989</v>
      </c>
      <c r="G1540" s="46" t="s">
        <v>85</v>
      </c>
      <c r="H1540" s="46" t="s">
        <v>4990</v>
      </c>
      <c r="I1540" s="46" t="s">
        <v>4991</v>
      </c>
      <c r="J1540" s="48">
        <v>1</v>
      </c>
      <c r="K1540" s="49">
        <v>13</v>
      </c>
      <c r="L1540" s="50">
        <v>25</v>
      </c>
      <c r="M1540" s="50">
        <v>325</v>
      </c>
      <c r="N1540" s="51">
        <v>0</v>
      </c>
      <c r="O1540" s="51">
        <v>0</v>
      </c>
      <c r="P1540" s="51">
        <v>980</v>
      </c>
      <c r="Q1540" s="51">
        <v>0</v>
      </c>
      <c r="R1540" s="51">
        <f t="shared" si="201"/>
        <v>980</v>
      </c>
      <c r="S1540" s="79"/>
      <c r="T1540" s="52">
        <f t="shared" si="194"/>
        <v>0</v>
      </c>
      <c r="U1540" s="52" t="str" cm="1">
        <f t="array" aca="1" ref="U1540" ca="1">IF(S1540="", "×", IF(LEFT(S1540,2)="項番", COUNTIFS($D$2:$D$4001, INDIRECT("D" &amp; ROW()-1), $U$2:$U$4001, "〇"), "〇"))</f>
        <v>×</v>
      </c>
      <c r="V1540" s="52" t="str">
        <f t="shared" si="195"/>
        <v>×</v>
      </c>
      <c r="W1540" s="52" t="str">
        <f t="shared" si="196"/>
        <v>×</v>
      </c>
      <c r="X1540" s="53" t="str">
        <f t="shared" ca="1" si="197"/>
        <v/>
      </c>
      <c r="Y1540" s="52">
        <f t="shared" ca="1" si="198"/>
        <v>0</v>
      </c>
      <c r="Z1540" s="52">
        <f t="shared" si="199"/>
        <v>134</v>
      </c>
      <c r="AA1540" s="52" t="s">
        <v>125</v>
      </c>
    </row>
    <row r="1541" spans="1:27" s="25" customFormat="1" ht="14.25" customHeight="1" x14ac:dyDescent="0.4">
      <c r="A1541" s="39" t="s">
        <v>8060</v>
      </c>
      <c r="B1541" s="45">
        <v>2173</v>
      </c>
      <c r="C1541" s="45">
        <v>1405</v>
      </c>
      <c r="D1541" s="45">
        <v>134</v>
      </c>
      <c r="E1541" s="46" t="s">
        <v>7530</v>
      </c>
      <c r="F1541" s="47" t="s">
        <v>4992</v>
      </c>
      <c r="G1541" s="46" t="s">
        <v>85</v>
      </c>
      <c r="H1541" s="46" t="s">
        <v>4993</v>
      </c>
      <c r="I1541" s="46" t="s">
        <v>4991</v>
      </c>
      <c r="J1541" s="48">
        <v>20</v>
      </c>
      <c r="K1541" s="49">
        <v>13</v>
      </c>
      <c r="L1541" s="50">
        <v>100</v>
      </c>
      <c r="M1541" s="50">
        <v>1300</v>
      </c>
      <c r="N1541" s="51">
        <v>0</v>
      </c>
      <c r="O1541" s="51">
        <v>0</v>
      </c>
      <c r="P1541" s="51">
        <v>8</v>
      </c>
      <c r="Q1541" s="51">
        <v>0</v>
      </c>
      <c r="R1541" s="51">
        <f t="shared" si="201"/>
        <v>8</v>
      </c>
      <c r="S1541" s="79"/>
      <c r="T1541" s="52">
        <f t="shared" ref="T1541:T1604" si="202">IF(C1541="",SUMIF(D:D,D1540,T:T),R1541*S1541)</f>
        <v>0</v>
      </c>
      <c r="U1541" s="52" t="str" cm="1">
        <f t="array" aca="1" ref="U1541" ca="1">IF(S1541="", "×", IF(LEFT(S1541,2)="項番", COUNTIFS($D$2:$D$4001, INDIRECT("D" &amp; ROW()-1), $U$2:$U$4001, "〇"), "〇"))</f>
        <v>×</v>
      </c>
      <c r="V1541" s="52" t="str">
        <f t="shared" ref="V1541:V1604" si="203">IF(LEFT(S1541,2)="項番","",IF(S1541&gt;=1,"〇","×"))</f>
        <v>×</v>
      </c>
      <c r="W1541" s="52" t="str">
        <f t="shared" ref="W1541:W1604" si="204">IF(LEFT(S1541,2)="項番","",IF(ISNUMBER(S1541),IF(INT(S1541)=S1541,"〇","×"),"×"))</f>
        <v>×</v>
      </c>
      <c r="X1541" s="53" t="str">
        <f t="shared" ref="X1541:X1604" ca="1" si="205">IF(LEFT(S1541,2)="項番",IF(U1541=0,"",IF(COUNTIF(D:D,Z1541)=U1541,"","この項番で見積単価（税別）が入力されていない品目があります")),IF(U1541="〇",IF(OR(V1541="×",W1541="×"),"←見積単価（税別）欄には、1以上の整数を入力してください",""),""))</f>
        <v/>
      </c>
      <c r="Y1541" s="52">
        <f t="shared" ref="Y1541:Y1604" ca="1" si="206">IF(X1541="",0,1)</f>
        <v>0</v>
      </c>
      <c r="Z1541" s="52">
        <f t="shared" ref="Z1541:Z1604" si="207">IF(D1541="",D1540,D1541)</f>
        <v>134</v>
      </c>
      <c r="AA1541" s="52" t="s">
        <v>125</v>
      </c>
    </row>
    <row r="1542" spans="1:27" s="25" customFormat="1" ht="14.25" customHeight="1" x14ac:dyDescent="0.4">
      <c r="A1542" s="39" t="s">
        <v>8060</v>
      </c>
      <c r="B1542" s="45">
        <v>2174</v>
      </c>
      <c r="C1542" s="45">
        <v>1406</v>
      </c>
      <c r="D1542" s="45">
        <v>134</v>
      </c>
      <c r="E1542" s="46" t="s">
        <v>7530</v>
      </c>
      <c r="F1542" s="47" t="s">
        <v>4994</v>
      </c>
      <c r="G1542" s="46" t="s">
        <v>85</v>
      </c>
      <c r="H1542" s="46" t="s">
        <v>4995</v>
      </c>
      <c r="I1542" s="46" t="s">
        <v>4274</v>
      </c>
      <c r="J1542" s="48">
        <v>10</v>
      </c>
      <c r="K1542" s="49">
        <v>166.5</v>
      </c>
      <c r="L1542" s="50">
        <v>10</v>
      </c>
      <c r="M1542" s="50">
        <v>1665</v>
      </c>
      <c r="N1542" s="51">
        <v>20</v>
      </c>
      <c r="O1542" s="51">
        <v>0</v>
      </c>
      <c r="P1542" s="51">
        <v>0</v>
      </c>
      <c r="Q1542" s="51">
        <v>0</v>
      </c>
      <c r="R1542" s="51">
        <f t="shared" si="201"/>
        <v>20</v>
      </c>
      <c r="S1542" s="79"/>
      <c r="T1542" s="52">
        <f t="shared" si="202"/>
        <v>0</v>
      </c>
      <c r="U1542" s="52" t="str" cm="1">
        <f t="array" aca="1" ref="U1542" ca="1">IF(S1542="", "×", IF(LEFT(S1542,2)="項番", COUNTIFS($D$2:$D$4001, INDIRECT("D" &amp; ROW()-1), $U$2:$U$4001, "〇"), "〇"))</f>
        <v>×</v>
      </c>
      <c r="V1542" s="52" t="str">
        <f t="shared" si="203"/>
        <v>×</v>
      </c>
      <c r="W1542" s="52" t="str">
        <f t="shared" si="204"/>
        <v>×</v>
      </c>
      <c r="X1542" s="53" t="str">
        <f t="shared" ca="1" si="205"/>
        <v/>
      </c>
      <c r="Y1542" s="52">
        <f t="shared" ca="1" si="206"/>
        <v>0</v>
      </c>
      <c r="Z1542" s="52">
        <f t="shared" si="207"/>
        <v>134</v>
      </c>
      <c r="AA1542" s="52" t="s">
        <v>125</v>
      </c>
    </row>
    <row r="1543" spans="1:27" s="25" customFormat="1" ht="14.25" customHeight="1" x14ac:dyDescent="0.4">
      <c r="A1543" s="39" t="s">
        <v>8060</v>
      </c>
      <c r="B1543" s="45">
        <v>2175</v>
      </c>
      <c r="C1543" s="45">
        <v>1407</v>
      </c>
      <c r="D1543" s="45">
        <v>134</v>
      </c>
      <c r="E1543" s="46" t="s">
        <v>7530</v>
      </c>
      <c r="F1543" s="47" t="s">
        <v>4996</v>
      </c>
      <c r="G1543" s="46" t="s">
        <v>85</v>
      </c>
      <c r="H1543" s="46" t="s">
        <v>4997</v>
      </c>
      <c r="I1543" s="46" t="s">
        <v>4998</v>
      </c>
      <c r="J1543" s="48">
        <v>100</v>
      </c>
      <c r="K1543" s="49">
        <v>31.8</v>
      </c>
      <c r="L1543" s="50">
        <v>40</v>
      </c>
      <c r="M1543" s="50">
        <v>1272</v>
      </c>
      <c r="N1543" s="46">
        <v>0</v>
      </c>
      <c r="O1543" s="46">
        <v>0</v>
      </c>
      <c r="P1543" s="46">
        <v>2</v>
      </c>
      <c r="Q1543" s="46">
        <v>0</v>
      </c>
      <c r="R1543" s="51">
        <f t="shared" si="201"/>
        <v>2</v>
      </c>
      <c r="S1543" s="79"/>
      <c r="T1543" s="52">
        <f t="shared" si="202"/>
        <v>0</v>
      </c>
      <c r="U1543" s="52" t="str" cm="1">
        <f t="array" aca="1" ref="U1543" ca="1">IF(S1543="", "×", IF(LEFT(S1543,2)="項番", COUNTIFS($D$2:$D$4001, INDIRECT("D" &amp; ROW()-1), $U$2:$U$4001, "〇"), "〇"))</f>
        <v>×</v>
      </c>
      <c r="V1543" s="52" t="str">
        <f t="shared" si="203"/>
        <v>×</v>
      </c>
      <c r="W1543" s="52" t="str">
        <f t="shared" si="204"/>
        <v>×</v>
      </c>
      <c r="X1543" s="53" t="str">
        <f t="shared" ca="1" si="205"/>
        <v/>
      </c>
      <c r="Y1543" s="52">
        <f t="shared" ca="1" si="206"/>
        <v>0</v>
      </c>
      <c r="Z1543" s="52">
        <f t="shared" si="207"/>
        <v>134</v>
      </c>
      <c r="AA1543" s="52" t="s">
        <v>125</v>
      </c>
    </row>
    <row r="1544" spans="1:27" s="25" customFormat="1" ht="14.25" customHeight="1" x14ac:dyDescent="0.4">
      <c r="A1544" s="39" t="s">
        <v>8060</v>
      </c>
      <c r="B1544" s="45">
        <v>3280</v>
      </c>
      <c r="C1544" s="45">
        <v>1408</v>
      </c>
      <c r="D1544" s="45">
        <v>134</v>
      </c>
      <c r="E1544" s="46" t="s">
        <v>7530</v>
      </c>
      <c r="F1544" s="68" t="s">
        <v>86</v>
      </c>
      <c r="G1544" s="46" t="s">
        <v>85</v>
      </c>
      <c r="H1544" s="46" t="s">
        <v>87</v>
      </c>
      <c r="I1544" s="46" t="s">
        <v>25</v>
      </c>
      <c r="J1544" s="48">
        <v>1</v>
      </c>
      <c r="K1544" s="49" t="s">
        <v>125</v>
      </c>
      <c r="L1544" s="50"/>
      <c r="M1544" s="50" t="s">
        <v>125</v>
      </c>
      <c r="N1544" s="46">
        <v>0</v>
      </c>
      <c r="O1544" s="46">
        <v>0</v>
      </c>
      <c r="P1544" s="46">
        <v>60</v>
      </c>
      <c r="Q1544" s="46">
        <v>0</v>
      </c>
      <c r="R1544" s="46">
        <v>60</v>
      </c>
      <c r="S1544" s="79"/>
      <c r="T1544" s="52">
        <f t="shared" si="202"/>
        <v>0</v>
      </c>
      <c r="U1544" s="52" t="str" cm="1">
        <f t="array" aca="1" ref="U1544" ca="1">IF(S1544="", "×", IF(LEFT(S1544,2)="項番", COUNTIFS($D$2:$D$4001, INDIRECT("D" &amp; ROW()-1), $U$2:$U$4001, "〇"), "〇"))</f>
        <v>×</v>
      </c>
      <c r="V1544" s="52" t="str">
        <f t="shared" si="203"/>
        <v>×</v>
      </c>
      <c r="W1544" s="52" t="str">
        <f t="shared" si="204"/>
        <v>×</v>
      </c>
      <c r="X1544" s="53" t="str">
        <f t="shared" ca="1" si="205"/>
        <v/>
      </c>
      <c r="Y1544" s="52">
        <f t="shared" ca="1" si="206"/>
        <v>0</v>
      </c>
      <c r="Z1544" s="52">
        <f t="shared" si="207"/>
        <v>134</v>
      </c>
      <c r="AA1544" s="52" t="s">
        <v>125</v>
      </c>
    </row>
    <row r="1545" spans="1:27" s="25" customFormat="1" ht="14.25" customHeight="1" x14ac:dyDescent="0.4">
      <c r="A1545" s="39" t="s">
        <v>8060</v>
      </c>
      <c r="B1545" s="45">
        <v>3281</v>
      </c>
      <c r="C1545" s="45">
        <v>1409</v>
      </c>
      <c r="D1545" s="45">
        <v>134</v>
      </c>
      <c r="E1545" s="46" t="s">
        <v>7530</v>
      </c>
      <c r="F1545" s="68" t="s">
        <v>88</v>
      </c>
      <c r="G1545" s="46" t="s">
        <v>85</v>
      </c>
      <c r="H1545" s="46" t="s">
        <v>89</v>
      </c>
      <c r="I1545" s="46" t="s">
        <v>25</v>
      </c>
      <c r="J1545" s="48">
        <v>1</v>
      </c>
      <c r="K1545" s="49" t="s">
        <v>125</v>
      </c>
      <c r="L1545" s="50"/>
      <c r="M1545" s="50" t="s">
        <v>125</v>
      </c>
      <c r="N1545" s="46">
        <v>1</v>
      </c>
      <c r="O1545" s="46">
        <v>0</v>
      </c>
      <c r="P1545" s="46">
        <v>0</v>
      </c>
      <c r="Q1545" s="46">
        <v>0</v>
      </c>
      <c r="R1545" s="46">
        <v>1</v>
      </c>
      <c r="S1545" s="79"/>
      <c r="T1545" s="52">
        <f t="shared" si="202"/>
        <v>0</v>
      </c>
      <c r="U1545" s="52" t="str" cm="1">
        <f t="array" aca="1" ref="U1545" ca="1">IF(S1545="", "×", IF(LEFT(S1545,2)="項番", COUNTIFS($D$2:$D$4001, INDIRECT("D" &amp; ROW()-1), $U$2:$U$4001, "〇"), "〇"))</f>
        <v>×</v>
      </c>
      <c r="V1545" s="52" t="str">
        <f t="shared" si="203"/>
        <v>×</v>
      </c>
      <c r="W1545" s="52" t="str">
        <f t="shared" si="204"/>
        <v>×</v>
      </c>
      <c r="X1545" s="53" t="str">
        <f t="shared" ca="1" si="205"/>
        <v/>
      </c>
      <c r="Y1545" s="52">
        <f t="shared" ca="1" si="206"/>
        <v>0</v>
      </c>
      <c r="Z1545" s="52">
        <f t="shared" si="207"/>
        <v>134</v>
      </c>
      <c r="AA1545" s="52" t="s">
        <v>125</v>
      </c>
    </row>
    <row r="1546" spans="1:27" s="64" customFormat="1" ht="14.25" customHeight="1" x14ac:dyDescent="0.4">
      <c r="A1546" s="54" t="s">
        <v>125</v>
      </c>
      <c r="B1546" s="55"/>
      <c r="C1546" s="55" t="s">
        <v>125</v>
      </c>
      <c r="D1546" s="55" t="s">
        <v>125</v>
      </c>
      <c r="E1546" s="56"/>
      <c r="F1546" s="69"/>
      <c r="G1546" s="56"/>
      <c r="H1546" s="56"/>
      <c r="I1546" s="56"/>
      <c r="J1546" s="58"/>
      <c r="K1546" s="59"/>
      <c r="L1546" s="60"/>
      <c r="M1546" s="60"/>
      <c r="N1546" s="56"/>
      <c r="O1546" s="56"/>
      <c r="P1546" s="56"/>
      <c r="Q1546" s="56"/>
      <c r="R1546" s="56"/>
      <c r="S1546" s="80" t="s">
        <v>7822</v>
      </c>
      <c r="T1546" s="62">
        <f t="shared" si="202"/>
        <v>0</v>
      </c>
      <c r="U1546" s="62" cm="1">
        <f t="array" aca="1" ref="U1546" ca="1">IF(S1546="", "×", IF(LEFT(S1546,2)="項番", COUNTIFS($D$2:$D$4001, INDIRECT("D" &amp; ROW()-1), $U$2:$U$4001, "〇"), "〇"))</f>
        <v>0</v>
      </c>
      <c r="V1546" s="62" t="str">
        <f t="shared" si="203"/>
        <v/>
      </c>
      <c r="W1546" s="62" t="str">
        <f t="shared" si="204"/>
        <v/>
      </c>
      <c r="X1546" s="63" t="str">
        <f t="shared" ca="1" si="205"/>
        <v/>
      </c>
      <c r="Y1546" s="62">
        <f t="shared" ca="1" si="206"/>
        <v>0</v>
      </c>
      <c r="Z1546" s="62">
        <f t="shared" si="207"/>
        <v>134</v>
      </c>
      <c r="AA1546" s="62" t="s">
        <v>7924</v>
      </c>
    </row>
    <row r="1547" spans="1:27" s="25" customFormat="1" ht="14.25" customHeight="1" x14ac:dyDescent="0.4">
      <c r="A1547" s="39" t="s">
        <v>8061</v>
      </c>
      <c r="B1547" s="45">
        <v>1644</v>
      </c>
      <c r="C1547" s="45">
        <v>1410</v>
      </c>
      <c r="D1547" s="45">
        <v>135</v>
      </c>
      <c r="E1547" s="46" t="s">
        <v>7530</v>
      </c>
      <c r="F1547" s="47" t="s">
        <v>3822</v>
      </c>
      <c r="G1547" s="46" t="s">
        <v>3823</v>
      </c>
      <c r="H1547" s="46" t="s">
        <v>3824</v>
      </c>
      <c r="I1547" s="46" t="s">
        <v>15</v>
      </c>
      <c r="J1547" s="48">
        <v>20</v>
      </c>
      <c r="K1547" s="49">
        <v>246</v>
      </c>
      <c r="L1547" s="50">
        <v>20</v>
      </c>
      <c r="M1547" s="50">
        <v>4920</v>
      </c>
      <c r="N1547" s="51">
        <v>192</v>
      </c>
      <c r="O1547" s="51">
        <v>900</v>
      </c>
      <c r="P1547" s="51">
        <v>0</v>
      </c>
      <c r="Q1547" s="51">
        <v>0</v>
      </c>
      <c r="R1547" s="51">
        <f t="shared" ref="R1547:R1574" si="208">SUM(N1547:Q1547)</f>
        <v>1092</v>
      </c>
      <c r="S1547" s="79"/>
      <c r="T1547" s="52">
        <f t="shared" si="202"/>
        <v>0</v>
      </c>
      <c r="U1547" s="52" t="str" cm="1">
        <f t="array" aca="1" ref="U1547" ca="1">IF(S1547="", "×", IF(LEFT(S1547,2)="項番", COUNTIFS($D$2:$D$4001, INDIRECT("D" &amp; ROW()-1), $U$2:$U$4001, "〇"), "〇"))</f>
        <v>×</v>
      </c>
      <c r="V1547" s="52" t="str">
        <f t="shared" si="203"/>
        <v>×</v>
      </c>
      <c r="W1547" s="52" t="str">
        <f t="shared" si="204"/>
        <v>×</v>
      </c>
      <c r="X1547" s="53" t="str">
        <f t="shared" ca="1" si="205"/>
        <v/>
      </c>
      <c r="Y1547" s="52">
        <f t="shared" ca="1" si="206"/>
        <v>0</v>
      </c>
      <c r="Z1547" s="52">
        <f t="shared" si="207"/>
        <v>135</v>
      </c>
      <c r="AA1547" s="52" t="s">
        <v>125</v>
      </c>
    </row>
    <row r="1548" spans="1:27" s="25" customFormat="1" ht="14.25" customHeight="1" x14ac:dyDescent="0.4">
      <c r="A1548" s="39" t="s">
        <v>8061</v>
      </c>
      <c r="B1548" s="45">
        <v>1645</v>
      </c>
      <c r="C1548" s="45">
        <v>1411</v>
      </c>
      <c r="D1548" s="45">
        <v>135</v>
      </c>
      <c r="E1548" s="46" t="s">
        <v>7530</v>
      </c>
      <c r="F1548" s="47" t="s">
        <v>3825</v>
      </c>
      <c r="G1548" s="46" t="s">
        <v>3823</v>
      </c>
      <c r="H1548" s="46" t="s">
        <v>3826</v>
      </c>
      <c r="I1548" s="46" t="s">
        <v>382</v>
      </c>
      <c r="J1548" s="48">
        <v>20</v>
      </c>
      <c r="K1548" s="49">
        <v>236</v>
      </c>
      <c r="L1548" s="50">
        <v>20</v>
      </c>
      <c r="M1548" s="50">
        <v>4720</v>
      </c>
      <c r="N1548" s="51">
        <v>0</v>
      </c>
      <c r="O1548" s="51">
        <v>814</v>
      </c>
      <c r="P1548" s="51">
        <v>0</v>
      </c>
      <c r="Q1548" s="51">
        <v>0</v>
      </c>
      <c r="R1548" s="51">
        <f t="shared" si="208"/>
        <v>814</v>
      </c>
      <c r="S1548" s="79"/>
      <c r="T1548" s="52">
        <f t="shared" si="202"/>
        <v>0</v>
      </c>
      <c r="U1548" s="52" t="str" cm="1">
        <f t="array" aca="1" ref="U1548" ca="1">IF(S1548="", "×", IF(LEFT(S1548,2)="項番", COUNTIFS($D$2:$D$4001, INDIRECT("D" &amp; ROW()-1), $U$2:$U$4001, "〇"), "〇"))</f>
        <v>×</v>
      </c>
      <c r="V1548" s="52" t="str">
        <f t="shared" si="203"/>
        <v>×</v>
      </c>
      <c r="W1548" s="52" t="str">
        <f t="shared" si="204"/>
        <v>×</v>
      </c>
      <c r="X1548" s="53" t="str">
        <f t="shared" ca="1" si="205"/>
        <v/>
      </c>
      <c r="Y1548" s="52">
        <f t="shared" ca="1" si="206"/>
        <v>0</v>
      </c>
      <c r="Z1548" s="52">
        <f t="shared" si="207"/>
        <v>135</v>
      </c>
      <c r="AA1548" s="52" t="s">
        <v>125</v>
      </c>
    </row>
    <row r="1549" spans="1:27" s="25" customFormat="1" ht="14.25" customHeight="1" x14ac:dyDescent="0.4">
      <c r="A1549" s="39" t="s">
        <v>8061</v>
      </c>
      <c r="B1549" s="45">
        <v>1646</v>
      </c>
      <c r="C1549" s="45">
        <v>1412</v>
      </c>
      <c r="D1549" s="45">
        <v>135</v>
      </c>
      <c r="E1549" s="46" t="s">
        <v>7530</v>
      </c>
      <c r="F1549" s="47" t="s">
        <v>3827</v>
      </c>
      <c r="G1549" s="46" t="s">
        <v>3823</v>
      </c>
      <c r="H1549" s="46" t="s">
        <v>3828</v>
      </c>
      <c r="I1549" s="46" t="s">
        <v>14</v>
      </c>
      <c r="J1549" s="48">
        <v>10</v>
      </c>
      <c r="K1549" s="49">
        <v>355</v>
      </c>
      <c r="L1549" s="50">
        <v>10</v>
      </c>
      <c r="M1549" s="50">
        <v>3550</v>
      </c>
      <c r="N1549" s="51">
        <v>1020</v>
      </c>
      <c r="O1549" s="51">
        <v>0</v>
      </c>
      <c r="P1549" s="51">
        <v>0</v>
      </c>
      <c r="Q1549" s="51">
        <v>0</v>
      </c>
      <c r="R1549" s="51">
        <f t="shared" si="208"/>
        <v>1020</v>
      </c>
      <c r="S1549" s="79"/>
      <c r="T1549" s="52">
        <f t="shared" si="202"/>
        <v>0</v>
      </c>
      <c r="U1549" s="52" t="str" cm="1">
        <f t="array" aca="1" ref="U1549" ca="1">IF(S1549="", "×", IF(LEFT(S1549,2)="項番", COUNTIFS($D$2:$D$4001, INDIRECT("D" &amp; ROW()-1), $U$2:$U$4001, "〇"), "〇"))</f>
        <v>×</v>
      </c>
      <c r="V1549" s="52" t="str">
        <f t="shared" si="203"/>
        <v>×</v>
      </c>
      <c r="W1549" s="52" t="str">
        <f t="shared" si="204"/>
        <v>×</v>
      </c>
      <c r="X1549" s="53" t="str">
        <f t="shared" ca="1" si="205"/>
        <v/>
      </c>
      <c r="Y1549" s="52">
        <f t="shared" ca="1" si="206"/>
        <v>0</v>
      </c>
      <c r="Z1549" s="52">
        <f t="shared" si="207"/>
        <v>135</v>
      </c>
      <c r="AA1549" s="52" t="s">
        <v>125</v>
      </c>
    </row>
    <row r="1550" spans="1:27" s="25" customFormat="1" ht="14.25" customHeight="1" x14ac:dyDescent="0.4">
      <c r="A1550" s="39" t="s">
        <v>8061</v>
      </c>
      <c r="B1550" s="45">
        <v>1647</v>
      </c>
      <c r="C1550" s="45">
        <v>1413</v>
      </c>
      <c r="D1550" s="45">
        <v>135</v>
      </c>
      <c r="E1550" s="46" t="s">
        <v>7530</v>
      </c>
      <c r="F1550" s="47" t="s">
        <v>3829</v>
      </c>
      <c r="G1550" s="46" t="s">
        <v>3823</v>
      </c>
      <c r="H1550" s="46" t="s">
        <v>3830</v>
      </c>
      <c r="I1550" s="46" t="s">
        <v>15</v>
      </c>
      <c r="J1550" s="48">
        <v>20</v>
      </c>
      <c r="K1550" s="49">
        <v>240</v>
      </c>
      <c r="L1550" s="50">
        <v>20</v>
      </c>
      <c r="M1550" s="50">
        <v>4800</v>
      </c>
      <c r="N1550" s="51">
        <v>4</v>
      </c>
      <c r="O1550" s="51">
        <v>0</v>
      </c>
      <c r="P1550" s="51">
        <v>52</v>
      </c>
      <c r="Q1550" s="51">
        <v>0</v>
      </c>
      <c r="R1550" s="51">
        <f t="shared" si="208"/>
        <v>56</v>
      </c>
      <c r="S1550" s="79"/>
      <c r="T1550" s="52">
        <f t="shared" si="202"/>
        <v>0</v>
      </c>
      <c r="U1550" s="52" t="str" cm="1">
        <f t="array" aca="1" ref="U1550" ca="1">IF(S1550="", "×", IF(LEFT(S1550,2)="項番", COUNTIFS($D$2:$D$4001, INDIRECT("D" &amp; ROW()-1), $U$2:$U$4001, "〇"), "〇"))</f>
        <v>×</v>
      </c>
      <c r="V1550" s="52" t="str">
        <f t="shared" si="203"/>
        <v>×</v>
      </c>
      <c r="W1550" s="52" t="str">
        <f t="shared" si="204"/>
        <v>×</v>
      </c>
      <c r="X1550" s="53" t="str">
        <f t="shared" ca="1" si="205"/>
        <v/>
      </c>
      <c r="Y1550" s="52">
        <f t="shared" ca="1" si="206"/>
        <v>0</v>
      </c>
      <c r="Z1550" s="52">
        <f t="shared" si="207"/>
        <v>135</v>
      </c>
      <c r="AA1550" s="52" t="s">
        <v>125</v>
      </c>
    </row>
    <row r="1551" spans="1:27" s="25" customFormat="1" ht="14.25" customHeight="1" x14ac:dyDescent="0.4">
      <c r="A1551" s="39" t="s">
        <v>8061</v>
      </c>
      <c r="B1551" s="45">
        <v>1649</v>
      </c>
      <c r="C1551" s="45">
        <v>1414</v>
      </c>
      <c r="D1551" s="45">
        <v>135</v>
      </c>
      <c r="E1551" s="46" t="s">
        <v>7530</v>
      </c>
      <c r="F1551" s="47" t="s">
        <v>3833</v>
      </c>
      <c r="G1551" s="46" t="s">
        <v>3823</v>
      </c>
      <c r="H1551" s="46" t="s">
        <v>3834</v>
      </c>
      <c r="I1551" s="46" t="s">
        <v>382</v>
      </c>
      <c r="J1551" s="48">
        <v>20</v>
      </c>
      <c r="K1551" s="49">
        <v>268</v>
      </c>
      <c r="L1551" s="50">
        <v>20</v>
      </c>
      <c r="M1551" s="50">
        <v>5360</v>
      </c>
      <c r="N1551" s="51">
        <v>0</v>
      </c>
      <c r="O1551" s="51">
        <v>476</v>
      </c>
      <c r="P1551" s="51">
        <v>0</v>
      </c>
      <c r="Q1551" s="51">
        <v>1</v>
      </c>
      <c r="R1551" s="51">
        <f t="shared" si="208"/>
        <v>477</v>
      </c>
      <c r="S1551" s="79"/>
      <c r="T1551" s="52">
        <f t="shared" si="202"/>
        <v>0</v>
      </c>
      <c r="U1551" s="52" t="str" cm="1">
        <f t="array" aca="1" ref="U1551" ca="1">IF(S1551="", "×", IF(LEFT(S1551,2)="項番", COUNTIFS($D$2:$D$4001, INDIRECT("D" &amp; ROW()-1), $U$2:$U$4001, "〇"), "〇"))</f>
        <v>×</v>
      </c>
      <c r="V1551" s="52" t="str">
        <f t="shared" si="203"/>
        <v>×</v>
      </c>
      <c r="W1551" s="52" t="str">
        <f t="shared" si="204"/>
        <v>×</v>
      </c>
      <c r="X1551" s="53" t="str">
        <f t="shared" ca="1" si="205"/>
        <v/>
      </c>
      <c r="Y1551" s="52">
        <f t="shared" ca="1" si="206"/>
        <v>0</v>
      </c>
      <c r="Z1551" s="52">
        <f t="shared" si="207"/>
        <v>135</v>
      </c>
      <c r="AA1551" s="52" t="s">
        <v>125</v>
      </c>
    </row>
    <row r="1552" spans="1:27" s="25" customFormat="1" ht="14.25" customHeight="1" x14ac:dyDescent="0.4">
      <c r="A1552" s="39" t="s">
        <v>8061</v>
      </c>
      <c r="B1552" s="45">
        <v>1650</v>
      </c>
      <c r="C1552" s="45">
        <v>1415</v>
      </c>
      <c r="D1552" s="45">
        <v>135</v>
      </c>
      <c r="E1552" s="46" t="s">
        <v>7530</v>
      </c>
      <c r="F1552" s="47" t="s">
        <v>3835</v>
      </c>
      <c r="G1552" s="46" t="s">
        <v>3823</v>
      </c>
      <c r="H1552" s="46" t="s">
        <v>3836</v>
      </c>
      <c r="I1552" s="46" t="s">
        <v>15</v>
      </c>
      <c r="J1552" s="48">
        <v>20</v>
      </c>
      <c r="K1552" s="49">
        <v>304</v>
      </c>
      <c r="L1552" s="50">
        <v>20</v>
      </c>
      <c r="M1552" s="50">
        <v>6080</v>
      </c>
      <c r="N1552" s="51">
        <v>104</v>
      </c>
      <c r="O1552" s="51">
        <v>0</v>
      </c>
      <c r="P1552" s="51">
        <v>0</v>
      </c>
      <c r="Q1552" s="51">
        <v>0</v>
      </c>
      <c r="R1552" s="51">
        <f t="shared" si="208"/>
        <v>104</v>
      </c>
      <c r="S1552" s="79"/>
      <c r="T1552" s="52">
        <f t="shared" si="202"/>
        <v>0</v>
      </c>
      <c r="U1552" s="52" t="str" cm="1">
        <f t="array" aca="1" ref="U1552" ca="1">IF(S1552="", "×", IF(LEFT(S1552,2)="項番", COUNTIFS($D$2:$D$4001, INDIRECT("D" &amp; ROW()-1), $U$2:$U$4001, "〇"), "〇"))</f>
        <v>×</v>
      </c>
      <c r="V1552" s="52" t="str">
        <f t="shared" si="203"/>
        <v>×</v>
      </c>
      <c r="W1552" s="52" t="str">
        <f t="shared" si="204"/>
        <v>×</v>
      </c>
      <c r="X1552" s="53" t="str">
        <f t="shared" ca="1" si="205"/>
        <v/>
      </c>
      <c r="Y1552" s="52">
        <f t="shared" ca="1" si="206"/>
        <v>0</v>
      </c>
      <c r="Z1552" s="52">
        <f t="shared" si="207"/>
        <v>135</v>
      </c>
      <c r="AA1552" s="52" t="s">
        <v>125</v>
      </c>
    </row>
    <row r="1553" spans="1:246" s="25" customFormat="1" ht="14.25" customHeight="1" x14ac:dyDescent="0.4">
      <c r="A1553" s="39" t="s">
        <v>8061</v>
      </c>
      <c r="B1553" s="45">
        <v>1651</v>
      </c>
      <c r="C1553" s="45">
        <v>1416</v>
      </c>
      <c r="D1553" s="45">
        <v>135</v>
      </c>
      <c r="E1553" s="46" t="s">
        <v>7530</v>
      </c>
      <c r="F1553" s="47" t="s">
        <v>3837</v>
      </c>
      <c r="G1553" s="46" t="s">
        <v>3823</v>
      </c>
      <c r="H1553" s="46" t="s">
        <v>3838</v>
      </c>
      <c r="I1553" s="46" t="s">
        <v>14</v>
      </c>
      <c r="J1553" s="48">
        <v>10</v>
      </c>
      <c r="K1553" s="49">
        <v>155</v>
      </c>
      <c r="L1553" s="50">
        <v>10</v>
      </c>
      <c r="M1553" s="50">
        <v>1550</v>
      </c>
      <c r="N1553" s="51">
        <v>850</v>
      </c>
      <c r="O1553" s="51">
        <v>408</v>
      </c>
      <c r="P1553" s="51">
        <v>108</v>
      </c>
      <c r="Q1553" s="51">
        <v>0</v>
      </c>
      <c r="R1553" s="51">
        <f t="shared" si="208"/>
        <v>1366</v>
      </c>
      <c r="S1553" s="79"/>
      <c r="T1553" s="52">
        <f t="shared" si="202"/>
        <v>0</v>
      </c>
      <c r="U1553" s="52" t="str" cm="1">
        <f t="array" aca="1" ref="U1553" ca="1">IF(S1553="", "×", IF(LEFT(S1553,2)="項番", COUNTIFS($D$2:$D$4001, INDIRECT("D" &amp; ROW()-1), $U$2:$U$4001, "〇"), "〇"))</f>
        <v>×</v>
      </c>
      <c r="V1553" s="52" t="str">
        <f t="shared" si="203"/>
        <v>×</v>
      </c>
      <c r="W1553" s="52" t="str">
        <f t="shared" si="204"/>
        <v>×</v>
      </c>
      <c r="X1553" s="53" t="str">
        <f t="shared" ca="1" si="205"/>
        <v/>
      </c>
      <c r="Y1553" s="52">
        <f t="shared" ca="1" si="206"/>
        <v>0</v>
      </c>
      <c r="Z1553" s="52">
        <f t="shared" si="207"/>
        <v>135</v>
      </c>
      <c r="AA1553" s="52" t="s">
        <v>125</v>
      </c>
    </row>
    <row r="1554" spans="1:246" s="25" customFormat="1" ht="14.25" customHeight="1" x14ac:dyDescent="0.4">
      <c r="A1554" s="39" t="s">
        <v>8061</v>
      </c>
      <c r="B1554" s="45">
        <v>1652</v>
      </c>
      <c r="C1554" s="45">
        <v>1417</v>
      </c>
      <c r="D1554" s="45">
        <v>135</v>
      </c>
      <c r="E1554" s="46" t="s">
        <v>7530</v>
      </c>
      <c r="F1554" s="47" t="s">
        <v>3839</v>
      </c>
      <c r="G1554" s="46" t="s">
        <v>3823</v>
      </c>
      <c r="H1554" s="46" t="s">
        <v>3840</v>
      </c>
      <c r="I1554" s="46" t="s">
        <v>14</v>
      </c>
      <c r="J1554" s="48">
        <v>10</v>
      </c>
      <c r="K1554" s="49">
        <v>162</v>
      </c>
      <c r="L1554" s="50">
        <v>10</v>
      </c>
      <c r="M1554" s="50">
        <v>1620</v>
      </c>
      <c r="N1554" s="51">
        <v>0</v>
      </c>
      <c r="O1554" s="51">
        <v>0</v>
      </c>
      <c r="P1554" s="51">
        <v>12</v>
      </c>
      <c r="Q1554" s="51">
        <v>0</v>
      </c>
      <c r="R1554" s="51">
        <f t="shared" si="208"/>
        <v>12</v>
      </c>
      <c r="S1554" s="79"/>
      <c r="T1554" s="52">
        <f t="shared" si="202"/>
        <v>0</v>
      </c>
      <c r="U1554" s="52" t="str" cm="1">
        <f t="array" aca="1" ref="U1554" ca="1">IF(S1554="", "×", IF(LEFT(S1554,2)="項番", COUNTIFS($D$2:$D$4001, INDIRECT("D" &amp; ROW()-1), $U$2:$U$4001, "〇"), "〇"))</f>
        <v>×</v>
      </c>
      <c r="V1554" s="52" t="str">
        <f t="shared" si="203"/>
        <v>×</v>
      </c>
      <c r="W1554" s="52" t="str">
        <f t="shared" si="204"/>
        <v>×</v>
      </c>
      <c r="X1554" s="53" t="str">
        <f t="shared" ca="1" si="205"/>
        <v/>
      </c>
      <c r="Y1554" s="52">
        <f t="shared" ca="1" si="206"/>
        <v>0</v>
      </c>
      <c r="Z1554" s="52">
        <f t="shared" si="207"/>
        <v>135</v>
      </c>
      <c r="AA1554" s="52" t="s">
        <v>125</v>
      </c>
    </row>
    <row r="1555" spans="1:246" ht="14.25" customHeight="1" x14ac:dyDescent="0.4">
      <c r="A1555" s="39" t="s">
        <v>8061</v>
      </c>
      <c r="B1555" s="45">
        <v>1654</v>
      </c>
      <c r="C1555" s="45">
        <v>1418</v>
      </c>
      <c r="D1555" s="45">
        <v>135</v>
      </c>
      <c r="E1555" s="46" t="s">
        <v>7530</v>
      </c>
      <c r="F1555" s="47" t="s">
        <v>3844</v>
      </c>
      <c r="G1555" s="46" t="s">
        <v>3823</v>
      </c>
      <c r="H1555" s="46" t="s">
        <v>3845</v>
      </c>
      <c r="I1555" s="46" t="s">
        <v>3846</v>
      </c>
      <c r="J1555" s="48">
        <v>10</v>
      </c>
      <c r="K1555" s="49">
        <v>1265</v>
      </c>
      <c r="L1555" s="50">
        <v>10</v>
      </c>
      <c r="M1555" s="50">
        <v>12650</v>
      </c>
      <c r="N1555" s="51">
        <v>140</v>
      </c>
      <c r="O1555" s="51">
        <v>0</v>
      </c>
      <c r="P1555" s="51">
        <v>0</v>
      </c>
      <c r="Q1555" s="51">
        <v>0</v>
      </c>
      <c r="R1555" s="51">
        <f t="shared" si="208"/>
        <v>140</v>
      </c>
      <c r="S1555" s="79"/>
      <c r="T1555" s="52">
        <f t="shared" si="202"/>
        <v>0</v>
      </c>
      <c r="U1555" s="52" t="str" cm="1">
        <f t="array" aca="1" ref="U1555" ca="1">IF(S1555="", "×", IF(LEFT(S1555,2)="項番", COUNTIFS($D$2:$D$4001, INDIRECT("D" &amp; ROW()-1), $U$2:$U$4001, "〇"), "〇"))</f>
        <v>×</v>
      </c>
      <c r="V1555" s="52" t="str">
        <f t="shared" si="203"/>
        <v>×</v>
      </c>
      <c r="W1555" s="52" t="str">
        <f t="shared" si="204"/>
        <v>×</v>
      </c>
      <c r="X1555" s="53" t="str">
        <f t="shared" ca="1" si="205"/>
        <v/>
      </c>
      <c r="Y1555" s="52">
        <f t="shared" ca="1" si="206"/>
        <v>0</v>
      </c>
      <c r="Z1555" s="52">
        <f t="shared" si="207"/>
        <v>135</v>
      </c>
      <c r="AA1555" s="52" t="s">
        <v>125</v>
      </c>
    </row>
    <row r="1556" spans="1:246" ht="14.25" customHeight="1" x14ac:dyDescent="0.4">
      <c r="A1556" s="39" t="s">
        <v>8061</v>
      </c>
      <c r="B1556" s="45">
        <v>1655</v>
      </c>
      <c r="C1556" s="45">
        <v>1419</v>
      </c>
      <c r="D1556" s="45">
        <v>135</v>
      </c>
      <c r="E1556" s="46" t="s">
        <v>7530</v>
      </c>
      <c r="F1556" s="47" t="s">
        <v>3847</v>
      </c>
      <c r="G1556" s="46" t="s">
        <v>3823</v>
      </c>
      <c r="H1556" s="46" t="s">
        <v>3848</v>
      </c>
      <c r="I1556" s="46" t="s">
        <v>3849</v>
      </c>
      <c r="J1556" s="48">
        <v>5</v>
      </c>
      <c r="K1556" s="49">
        <v>1182</v>
      </c>
      <c r="L1556" s="50">
        <v>5</v>
      </c>
      <c r="M1556" s="50">
        <v>5910</v>
      </c>
      <c r="N1556" s="51">
        <v>0</v>
      </c>
      <c r="O1556" s="51">
        <v>0</v>
      </c>
      <c r="P1556" s="51">
        <v>12</v>
      </c>
      <c r="Q1556" s="51">
        <v>0</v>
      </c>
      <c r="R1556" s="51">
        <f t="shared" si="208"/>
        <v>12</v>
      </c>
      <c r="S1556" s="79"/>
      <c r="T1556" s="52">
        <f t="shared" si="202"/>
        <v>0</v>
      </c>
      <c r="U1556" s="52" t="str" cm="1">
        <f t="array" aca="1" ref="U1556" ca="1">IF(S1556="", "×", IF(LEFT(S1556,2)="項番", COUNTIFS($D$2:$D$4001, INDIRECT("D" &amp; ROW()-1), $U$2:$U$4001, "〇"), "〇"))</f>
        <v>×</v>
      </c>
      <c r="V1556" s="52" t="str">
        <f t="shared" si="203"/>
        <v>×</v>
      </c>
      <c r="W1556" s="52" t="str">
        <f t="shared" si="204"/>
        <v>×</v>
      </c>
      <c r="X1556" s="53" t="str">
        <f t="shared" ca="1" si="205"/>
        <v/>
      </c>
      <c r="Y1556" s="52">
        <f t="shared" ca="1" si="206"/>
        <v>0</v>
      </c>
      <c r="Z1556" s="52">
        <f t="shared" si="207"/>
        <v>135</v>
      </c>
      <c r="AA1556" s="52" t="s">
        <v>125</v>
      </c>
    </row>
    <row r="1557" spans="1:246" ht="14.25" customHeight="1" x14ac:dyDescent="0.4">
      <c r="A1557" s="39" t="s">
        <v>8061</v>
      </c>
      <c r="B1557" s="45">
        <v>1656</v>
      </c>
      <c r="C1557" s="45">
        <v>1420</v>
      </c>
      <c r="D1557" s="45">
        <v>135</v>
      </c>
      <c r="E1557" s="46" t="s">
        <v>7530</v>
      </c>
      <c r="F1557" s="47" t="s">
        <v>3850</v>
      </c>
      <c r="G1557" s="46" t="s">
        <v>3823</v>
      </c>
      <c r="H1557" s="46" t="s">
        <v>3851</v>
      </c>
      <c r="I1557" s="46" t="s">
        <v>307</v>
      </c>
      <c r="J1557" s="48">
        <v>50</v>
      </c>
      <c r="K1557" s="49">
        <v>104</v>
      </c>
      <c r="L1557" s="50">
        <v>50</v>
      </c>
      <c r="M1557" s="50">
        <v>5200</v>
      </c>
      <c r="N1557" s="51">
        <v>2</v>
      </c>
      <c r="O1557" s="51">
        <v>6</v>
      </c>
      <c r="P1557" s="51">
        <v>0</v>
      </c>
      <c r="Q1557" s="51">
        <v>0</v>
      </c>
      <c r="R1557" s="51">
        <f t="shared" si="208"/>
        <v>8</v>
      </c>
      <c r="S1557" s="79"/>
      <c r="T1557" s="52">
        <f t="shared" si="202"/>
        <v>0</v>
      </c>
      <c r="U1557" s="52" t="str" cm="1">
        <f t="array" aca="1" ref="U1557" ca="1">IF(S1557="", "×", IF(LEFT(S1557,2)="項番", COUNTIFS($D$2:$D$4001, INDIRECT("D" &amp; ROW()-1), $U$2:$U$4001, "〇"), "〇"))</f>
        <v>×</v>
      </c>
      <c r="V1557" s="52" t="str">
        <f t="shared" si="203"/>
        <v>×</v>
      </c>
      <c r="W1557" s="52" t="str">
        <f t="shared" si="204"/>
        <v>×</v>
      </c>
      <c r="X1557" s="53" t="str">
        <f t="shared" ca="1" si="205"/>
        <v/>
      </c>
      <c r="Y1557" s="52">
        <f t="shared" ca="1" si="206"/>
        <v>0</v>
      </c>
      <c r="Z1557" s="52">
        <f t="shared" si="207"/>
        <v>135</v>
      </c>
      <c r="AA1557" s="52" t="s">
        <v>125</v>
      </c>
    </row>
    <row r="1558" spans="1:246" ht="14.25" customHeight="1" x14ac:dyDescent="0.4">
      <c r="A1558" s="39" t="s">
        <v>8061</v>
      </c>
      <c r="B1558" s="45">
        <v>1657</v>
      </c>
      <c r="C1558" s="45">
        <v>1421</v>
      </c>
      <c r="D1558" s="45">
        <v>135</v>
      </c>
      <c r="E1558" s="46" t="s">
        <v>7530</v>
      </c>
      <c r="F1558" s="47" t="s">
        <v>3852</v>
      </c>
      <c r="G1558" s="46" t="s">
        <v>3823</v>
      </c>
      <c r="H1558" s="46" t="s">
        <v>3853</v>
      </c>
      <c r="I1558" s="46" t="s">
        <v>307</v>
      </c>
      <c r="J1558" s="48">
        <v>50</v>
      </c>
      <c r="K1558" s="49">
        <v>104</v>
      </c>
      <c r="L1558" s="50">
        <v>50</v>
      </c>
      <c r="M1558" s="50">
        <v>5200</v>
      </c>
      <c r="N1558" s="51">
        <v>0</v>
      </c>
      <c r="O1558" s="51">
        <v>32</v>
      </c>
      <c r="P1558" s="51">
        <v>0</v>
      </c>
      <c r="Q1558" s="51">
        <v>0</v>
      </c>
      <c r="R1558" s="51">
        <f t="shared" si="208"/>
        <v>32</v>
      </c>
      <c r="S1558" s="79"/>
      <c r="T1558" s="52">
        <f t="shared" si="202"/>
        <v>0</v>
      </c>
      <c r="U1558" s="52" t="str" cm="1">
        <f t="array" aca="1" ref="U1558" ca="1">IF(S1558="", "×", IF(LEFT(S1558,2)="項番", COUNTIFS($D$2:$D$4001, INDIRECT("D" &amp; ROW()-1), $U$2:$U$4001, "〇"), "〇"))</f>
        <v>×</v>
      </c>
      <c r="V1558" s="52" t="str">
        <f t="shared" si="203"/>
        <v>×</v>
      </c>
      <c r="W1558" s="52" t="str">
        <f t="shared" si="204"/>
        <v>×</v>
      </c>
      <c r="X1558" s="53" t="str">
        <f t="shared" ca="1" si="205"/>
        <v/>
      </c>
      <c r="Y1558" s="52">
        <f t="shared" ca="1" si="206"/>
        <v>0</v>
      </c>
      <c r="Z1558" s="52">
        <f t="shared" si="207"/>
        <v>135</v>
      </c>
      <c r="AA1558" s="52" t="s">
        <v>125</v>
      </c>
    </row>
    <row r="1559" spans="1:246" s="54" customFormat="1" ht="14.25" customHeight="1" x14ac:dyDescent="0.4">
      <c r="A1559" s="54" t="s">
        <v>125</v>
      </c>
      <c r="B1559" s="55"/>
      <c r="C1559" s="55" t="s">
        <v>125</v>
      </c>
      <c r="D1559" s="55" t="s">
        <v>125</v>
      </c>
      <c r="E1559" s="56"/>
      <c r="F1559" s="57"/>
      <c r="G1559" s="56"/>
      <c r="H1559" s="56"/>
      <c r="I1559" s="56"/>
      <c r="J1559" s="58"/>
      <c r="K1559" s="59"/>
      <c r="L1559" s="60"/>
      <c r="M1559" s="60"/>
      <c r="N1559" s="61"/>
      <c r="O1559" s="61"/>
      <c r="P1559" s="61"/>
      <c r="Q1559" s="61"/>
      <c r="R1559" s="61"/>
      <c r="S1559" s="80" t="s">
        <v>7823</v>
      </c>
      <c r="T1559" s="62">
        <f t="shared" si="202"/>
        <v>0</v>
      </c>
      <c r="U1559" s="62" cm="1">
        <f t="array" aca="1" ref="U1559" ca="1">IF(S1559="", "×", IF(LEFT(S1559,2)="項番", COUNTIFS($D$2:$D$4001, INDIRECT("D" &amp; ROW()-1), $U$2:$U$4001, "〇"), "〇"))</f>
        <v>0</v>
      </c>
      <c r="V1559" s="62" t="str">
        <f t="shared" si="203"/>
        <v/>
      </c>
      <c r="W1559" s="62" t="str">
        <f t="shared" si="204"/>
        <v/>
      </c>
      <c r="X1559" s="63" t="str">
        <f t="shared" ca="1" si="205"/>
        <v/>
      </c>
      <c r="Y1559" s="62">
        <f t="shared" ca="1" si="206"/>
        <v>0</v>
      </c>
      <c r="Z1559" s="62">
        <f t="shared" si="207"/>
        <v>135</v>
      </c>
      <c r="AA1559" s="62" t="s">
        <v>7924</v>
      </c>
      <c r="AB1559" s="64"/>
      <c r="AC1559" s="64"/>
      <c r="AD1559" s="64"/>
      <c r="AE1559" s="64"/>
      <c r="AF1559" s="64"/>
      <c r="AG1559" s="64"/>
      <c r="AH1559" s="64"/>
      <c r="AI1559" s="64"/>
      <c r="AJ1559" s="64"/>
      <c r="AK1559" s="64"/>
      <c r="AL1559" s="64"/>
      <c r="AM1559" s="64"/>
      <c r="AN1559" s="64"/>
      <c r="AO1559" s="64"/>
      <c r="AP1559" s="64"/>
      <c r="AQ1559" s="64"/>
      <c r="AR1559" s="64"/>
      <c r="AS1559" s="64"/>
      <c r="AT1559" s="64"/>
      <c r="AU1559" s="64"/>
      <c r="AV1559" s="64"/>
      <c r="AW1559" s="64"/>
      <c r="AX1559" s="64"/>
      <c r="AY1559" s="64"/>
      <c r="AZ1559" s="64"/>
      <c r="BA1559" s="64"/>
      <c r="BB1559" s="64"/>
      <c r="BC1559" s="64"/>
      <c r="BD1559" s="64"/>
      <c r="BE1559" s="64"/>
      <c r="BF1559" s="64"/>
      <c r="BG1559" s="64"/>
      <c r="BH1559" s="64"/>
      <c r="BI1559" s="64"/>
      <c r="BJ1559" s="64"/>
      <c r="BK1559" s="64"/>
      <c r="BL1559" s="64"/>
      <c r="BM1559" s="64"/>
      <c r="BN1559" s="64"/>
      <c r="BO1559" s="64"/>
      <c r="BP1559" s="64"/>
      <c r="BQ1559" s="64"/>
      <c r="BR1559" s="64"/>
      <c r="BS1559" s="64"/>
      <c r="BT1559" s="64"/>
      <c r="BU1559" s="64"/>
      <c r="BV1559" s="64"/>
      <c r="BW1559" s="64"/>
      <c r="BX1559" s="64"/>
      <c r="BY1559" s="64"/>
      <c r="BZ1559" s="64"/>
      <c r="CA1559" s="64"/>
      <c r="CB1559" s="64"/>
      <c r="CC1559" s="64"/>
      <c r="CD1559" s="64"/>
      <c r="CE1559" s="64"/>
      <c r="CF1559" s="64"/>
      <c r="CG1559" s="64"/>
      <c r="CH1559" s="64"/>
      <c r="CI1559" s="64"/>
      <c r="CJ1559" s="64"/>
      <c r="CK1559" s="64"/>
      <c r="CL1559" s="64"/>
      <c r="CM1559" s="64"/>
      <c r="CN1559" s="64"/>
      <c r="CO1559" s="64"/>
      <c r="CP1559" s="64"/>
      <c r="CQ1559" s="64"/>
      <c r="CR1559" s="64"/>
      <c r="CS1559" s="64"/>
      <c r="CT1559" s="64"/>
      <c r="CU1559" s="64"/>
      <c r="CV1559" s="64"/>
      <c r="CW1559" s="64"/>
      <c r="CX1559" s="64"/>
      <c r="CY1559" s="64"/>
      <c r="CZ1559" s="64"/>
      <c r="DA1559" s="64"/>
      <c r="DB1559" s="64"/>
      <c r="DC1559" s="64"/>
      <c r="DD1559" s="64"/>
      <c r="DE1559" s="64"/>
      <c r="DF1559" s="64"/>
      <c r="DG1559" s="64"/>
      <c r="DH1559" s="64"/>
      <c r="DI1559" s="64"/>
      <c r="DJ1559" s="64"/>
      <c r="DK1559" s="64"/>
      <c r="DL1559" s="64"/>
      <c r="DM1559" s="64"/>
      <c r="DN1559" s="64"/>
      <c r="DO1559" s="64"/>
      <c r="DP1559" s="64"/>
      <c r="DQ1559" s="64"/>
      <c r="DR1559" s="64"/>
      <c r="DS1559" s="64"/>
      <c r="DT1559" s="64"/>
      <c r="DU1559" s="64"/>
      <c r="DV1559" s="64"/>
      <c r="DW1559" s="64"/>
      <c r="DX1559" s="64"/>
      <c r="DY1559" s="64"/>
      <c r="DZ1559" s="64"/>
      <c r="EA1559" s="64"/>
      <c r="EB1559" s="64"/>
      <c r="EC1559" s="64"/>
      <c r="ED1559" s="64"/>
      <c r="EE1559" s="64"/>
      <c r="EF1559" s="64"/>
      <c r="EG1559" s="64"/>
      <c r="EH1559" s="64"/>
      <c r="EI1559" s="64"/>
      <c r="EJ1559" s="64"/>
      <c r="EK1559" s="64"/>
      <c r="EL1559" s="64"/>
      <c r="EM1559" s="64"/>
      <c r="EN1559" s="64"/>
      <c r="EO1559" s="64"/>
      <c r="EP1559" s="64"/>
      <c r="EQ1559" s="64"/>
      <c r="ER1559" s="64"/>
      <c r="ES1559" s="64"/>
      <c r="ET1559" s="64"/>
      <c r="EU1559" s="64"/>
      <c r="EV1559" s="64"/>
      <c r="EW1559" s="64"/>
      <c r="EX1559" s="64"/>
      <c r="EY1559" s="64"/>
      <c r="EZ1559" s="64"/>
      <c r="FA1559" s="64"/>
      <c r="FB1559" s="64"/>
      <c r="FC1559" s="64"/>
      <c r="FD1559" s="64"/>
      <c r="FE1559" s="64"/>
      <c r="FF1559" s="64"/>
      <c r="FG1559" s="64"/>
      <c r="FH1559" s="64"/>
      <c r="FI1559" s="64"/>
      <c r="FJ1559" s="64"/>
      <c r="FK1559" s="64"/>
      <c r="FL1559" s="64"/>
      <c r="FM1559" s="64"/>
      <c r="FN1559" s="64"/>
      <c r="FO1559" s="64"/>
      <c r="FP1559" s="64"/>
      <c r="FQ1559" s="64"/>
      <c r="FR1559" s="64"/>
      <c r="FS1559" s="64"/>
      <c r="FT1559" s="64"/>
      <c r="FU1559" s="64"/>
      <c r="FV1559" s="64"/>
      <c r="FW1559" s="64"/>
      <c r="FX1559" s="64"/>
      <c r="FY1559" s="64"/>
      <c r="FZ1559" s="64"/>
      <c r="GA1559" s="64"/>
      <c r="GB1559" s="64"/>
      <c r="GC1559" s="64"/>
      <c r="GD1559" s="64"/>
      <c r="GE1559" s="64"/>
      <c r="GF1559" s="64"/>
      <c r="GG1559" s="64"/>
      <c r="GH1559" s="64"/>
      <c r="GI1559" s="64"/>
      <c r="GJ1559" s="64"/>
      <c r="GK1559" s="64"/>
      <c r="GL1559" s="64"/>
      <c r="GM1559" s="64"/>
      <c r="GN1559" s="64"/>
      <c r="GO1559" s="64"/>
      <c r="GP1559" s="64"/>
      <c r="GQ1559" s="64"/>
      <c r="GR1559" s="64"/>
      <c r="GS1559" s="64"/>
      <c r="GT1559" s="64"/>
      <c r="GU1559" s="64"/>
      <c r="GV1559" s="64"/>
      <c r="GW1559" s="64"/>
      <c r="GX1559" s="64"/>
      <c r="GY1559" s="64"/>
      <c r="GZ1559" s="64"/>
      <c r="HA1559" s="64"/>
      <c r="HB1559" s="64"/>
      <c r="HC1559" s="64"/>
      <c r="HD1559" s="64"/>
      <c r="HE1559" s="64"/>
      <c r="HF1559" s="64"/>
      <c r="HG1559" s="64"/>
      <c r="HH1559" s="64"/>
      <c r="HI1559" s="64"/>
      <c r="HJ1559" s="64"/>
      <c r="HK1559" s="64"/>
      <c r="HL1559" s="64"/>
      <c r="HM1559" s="64"/>
      <c r="HN1559" s="64"/>
      <c r="HO1559" s="64"/>
      <c r="HP1559" s="64"/>
      <c r="HQ1559" s="64"/>
      <c r="HR1559" s="64"/>
      <c r="HS1559" s="64"/>
      <c r="HT1559" s="64"/>
      <c r="HU1559" s="64"/>
      <c r="HV1559" s="64"/>
      <c r="HW1559" s="64"/>
      <c r="HX1559" s="64"/>
      <c r="HY1559" s="64"/>
      <c r="HZ1559" s="64"/>
      <c r="IA1559" s="64"/>
      <c r="IB1559" s="64"/>
      <c r="IC1559" s="64"/>
      <c r="ID1559" s="64"/>
      <c r="IE1559" s="64"/>
      <c r="IF1559" s="64"/>
      <c r="IG1559" s="64"/>
      <c r="IH1559" s="64"/>
      <c r="II1559" s="64"/>
      <c r="IJ1559" s="64"/>
      <c r="IK1559" s="64"/>
      <c r="IL1559" s="64"/>
    </row>
    <row r="1560" spans="1:246" ht="14.25" customHeight="1" x14ac:dyDescent="0.4">
      <c r="A1560" s="39" t="s">
        <v>8062</v>
      </c>
      <c r="B1560" s="45">
        <v>975</v>
      </c>
      <c r="C1560" s="45">
        <v>1422</v>
      </c>
      <c r="D1560" s="45">
        <v>136</v>
      </c>
      <c r="E1560" s="46" t="s">
        <v>7530</v>
      </c>
      <c r="F1560" s="47" t="s">
        <v>2335</v>
      </c>
      <c r="G1560" s="46" t="s">
        <v>2336</v>
      </c>
      <c r="H1560" s="46" t="s">
        <v>2337</v>
      </c>
      <c r="I1560" s="46" t="s">
        <v>675</v>
      </c>
      <c r="J1560" s="48">
        <v>100</v>
      </c>
      <c r="K1560" s="49">
        <v>6.1</v>
      </c>
      <c r="L1560" s="50">
        <v>100</v>
      </c>
      <c r="M1560" s="50">
        <v>610</v>
      </c>
      <c r="N1560" s="51">
        <v>0</v>
      </c>
      <c r="O1560" s="51">
        <v>0</v>
      </c>
      <c r="P1560" s="51">
        <v>7</v>
      </c>
      <c r="Q1560" s="51">
        <v>0</v>
      </c>
      <c r="R1560" s="51">
        <f t="shared" si="208"/>
        <v>7</v>
      </c>
      <c r="S1560" s="79"/>
      <c r="T1560" s="52">
        <f t="shared" si="202"/>
        <v>0</v>
      </c>
      <c r="U1560" s="52" t="str" cm="1">
        <f t="array" aca="1" ref="U1560" ca="1">IF(S1560="", "×", IF(LEFT(S1560,2)="項番", COUNTIFS($D$2:$D$4001, INDIRECT("D" &amp; ROW()-1), $U$2:$U$4001, "〇"), "〇"))</f>
        <v>×</v>
      </c>
      <c r="V1560" s="52" t="str">
        <f t="shared" si="203"/>
        <v>×</v>
      </c>
      <c r="W1560" s="52" t="str">
        <f t="shared" si="204"/>
        <v>×</v>
      </c>
      <c r="X1560" s="53" t="str">
        <f t="shared" ca="1" si="205"/>
        <v/>
      </c>
      <c r="Y1560" s="52">
        <f t="shared" ca="1" si="206"/>
        <v>0</v>
      </c>
      <c r="Z1560" s="52">
        <f t="shared" si="207"/>
        <v>136</v>
      </c>
      <c r="AA1560" s="52" t="s">
        <v>125</v>
      </c>
    </row>
    <row r="1561" spans="1:246" ht="14.25" customHeight="1" x14ac:dyDescent="0.4">
      <c r="A1561" s="39" t="s">
        <v>8062</v>
      </c>
      <c r="B1561" s="45">
        <v>976</v>
      </c>
      <c r="C1561" s="45">
        <v>1423</v>
      </c>
      <c r="D1561" s="45">
        <v>136</v>
      </c>
      <c r="E1561" s="46" t="s">
        <v>7530</v>
      </c>
      <c r="F1561" s="47" t="s">
        <v>2338</v>
      </c>
      <c r="G1561" s="46" t="s">
        <v>2336</v>
      </c>
      <c r="H1561" s="46" t="s">
        <v>2339</v>
      </c>
      <c r="I1561" s="46" t="s">
        <v>275</v>
      </c>
      <c r="J1561" s="48">
        <v>1000</v>
      </c>
      <c r="K1561" s="49">
        <v>6.1</v>
      </c>
      <c r="L1561" s="50">
        <v>1000</v>
      </c>
      <c r="M1561" s="50">
        <v>6100</v>
      </c>
      <c r="N1561" s="51">
        <v>0</v>
      </c>
      <c r="O1561" s="51">
        <v>0</v>
      </c>
      <c r="P1561" s="51">
        <v>2</v>
      </c>
      <c r="Q1561" s="51">
        <v>0</v>
      </c>
      <c r="R1561" s="51">
        <f t="shared" si="208"/>
        <v>2</v>
      </c>
      <c r="S1561" s="79"/>
      <c r="T1561" s="52">
        <f t="shared" si="202"/>
        <v>0</v>
      </c>
      <c r="U1561" s="52" t="str" cm="1">
        <f t="array" aca="1" ref="U1561" ca="1">IF(S1561="", "×", IF(LEFT(S1561,2)="項番", COUNTIFS($D$2:$D$4001, INDIRECT("D" &amp; ROW()-1), $U$2:$U$4001, "〇"), "〇"))</f>
        <v>×</v>
      </c>
      <c r="V1561" s="52" t="str">
        <f t="shared" si="203"/>
        <v>×</v>
      </c>
      <c r="W1561" s="52" t="str">
        <f t="shared" si="204"/>
        <v>×</v>
      </c>
      <c r="X1561" s="53" t="str">
        <f t="shared" ca="1" si="205"/>
        <v/>
      </c>
      <c r="Y1561" s="52">
        <f t="shared" ca="1" si="206"/>
        <v>0</v>
      </c>
      <c r="Z1561" s="52">
        <f t="shared" si="207"/>
        <v>136</v>
      </c>
      <c r="AA1561" s="52" t="s">
        <v>125</v>
      </c>
    </row>
    <row r="1562" spans="1:246" ht="14.25" customHeight="1" x14ac:dyDescent="0.4">
      <c r="A1562" s="39" t="s">
        <v>8062</v>
      </c>
      <c r="B1562" s="45">
        <v>978</v>
      </c>
      <c r="C1562" s="45">
        <v>1424</v>
      </c>
      <c r="D1562" s="45">
        <v>136</v>
      </c>
      <c r="E1562" s="46" t="s">
        <v>7530</v>
      </c>
      <c r="F1562" s="47" t="s">
        <v>2343</v>
      </c>
      <c r="G1562" s="46" t="s">
        <v>2336</v>
      </c>
      <c r="H1562" s="46" t="s">
        <v>2344</v>
      </c>
      <c r="I1562" s="46" t="s">
        <v>2280</v>
      </c>
      <c r="J1562" s="48">
        <v>50</v>
      </c>
      <c r="K1562" s="49">
        <v>57.1</v>
      </c>
      <c r="L1562" s="50">
        <v>50</v>
      </c>
      <c r="M1562" s="50">
        <v>2855</v>
      </c>
      <c r="N1562" s="51">
        <v>1</v>
      </c>
      <c r="O1562" s="51">
        <v>0</v>
      </c>
      <c r="P1562" s="51">
        <v>6</v>
      </c>
      <c r="Q1562" s="51">
        <v>2</v>
      </c>
      <c r="R1562" s="51">
        <f t="shared" si="208"/>
        <v>9</v>
      </c>
      <c r="S1562" s="79"/>
      <c r="T1562" s="52">
        <f t="shared" si="202"/>
        <v>0</v>
      </c>
      <c r="U1562" s="52" t="str" cm="1">
        <f t="array" aca="1" ref="U1562" ca="1">IF(S1562="", "×", IF(LEFT(S1562,2)="項番", COUNTIFS($D$2:$D$4001, INDIRECT("D" &amp; ROW()-1), $U$2:$U$4001, "〇"), "〇"))</f>
        <v>×</v>
      </c>
      <c r="V1562" s="52" t="str">
        <f t="shared" si="203"/>
        <v>×</v>
      </c>
      <c r="W1562" s="52" t="str">
        <f t="shared" si="204"/>
        <v>×</v>
      </c>
      <c r="X1562" s="53" t="str">
        <f t="shared" ca="1" si="205"/>
        <v/>
      </c>
      <c r="Y1562" s="52">
        <f t="shared" ca="1" si="206"/>
        <v>0</v>
      </c>
      <c r="Z1562" s="52">
        <f t="shared" si="207"/>
        <v>136</v>
      </c>
      <c r="AA1562" s="52" t="s">
        <v>125</v>
      </c>
    </row>
    <row r="1563" spans="1:246" ht="14.25" customHeight="1" x14ac:dyDescent="0.4">
      <c r="A1563" s="39" t="s">
        <v>8062</v>
      </c>
      <c r="B1563" s="45">
        <v>979</v>
      </c>
      <c r="C1563" s="45">
        <v>1425</v>
      </c>
      <c r="D1563" s="45">
        <v>136</v>
      </c>
      <c r="E1563" s="46" t="s">
        <v>7530</v>
      </c>
      <c r="F1563" s="47" t="s">
        <v>2345</v>
      </c>
      <c r="G1563" s="46" t="s">
        <v>2336</v>
      </c>
      <c r="H1563" s="46" t="s">
        <v>2346</v>
      </c>
      <c r="I1563" s="46" t="s">
        <v>2280</v>
      </c>
      <c r="J1563" s="48">
        <v>50</v>
      </c>
      <c r="K1563" s="49">
        <v>44.6</v>
      </c>
      <c r="L1563" s="50">
        <v>50</v>
      </c>
      <c r="M1563" s="50">
        <v>2230</v>
      </c>
      <c r="N1563" s="51">
        <v>1</v>
      </c>
      <c r="O1563" s="51">
        <v>0</v>
      </c>
      <c r="P1563" s="51">
        <v>8</v>
      </c>
      <c r="Q1563" s="51">
        <v>2</v>
      </c>
      <c r="R1563" s="51">
        <f t="shared" si="208"/>
        <v>11</v>
      </c>
      <c r="S1563" s="79"/>
      <c r="T1563" s="52">
        <f t="shared" si="202"/>
        <v>0</v>
      </c>
      <c r="U1563" s="52" t="str" cm="1">
        <f t="array" aca="1" ref="U1563" ca="1">IF(S1563="", "×", IF(LEFT(S1563,2)="項番", COUNTIFS($D$2:$D$4001, INDIRECT("D" &amp; ROW()-1), $U$2:$U$4001, "〇"), "〇"))</f>
        <v>×</v>
      </c>
      <c r="V1563" s="52" t="str">
        <f t="shared" si="203"/>
        <v>×</v>
      </c>
      <c r="W1563" s="52" t="str">
        <f t="shared" si="204"/>
        <v>×</v>
      </c>
      <c r="X1563" s="53" t="str">
        <f t="shared" ca="1" si="205"/>
        <v/>
      </c>
      <c r="Y1563" s="52">
        <f t="shared" ca="1" si="206"/>
        <v>0</v>
      </c>
      <c r="Z1563" s="52">
        <f t="shared" si="207"/>
        <v>136</v>
      </c>
      <c r="AA1563" s="52" t="s">
        <v>125</v>
      </c>
    </row>
    <row r="1564" spans="1:246" s="71" customFormat="1" ht="14.25" customHeight="1" x14ac:dyDescent="0.4">
      <c r="A1564" s="39" t="s">
        <v>8062</v>
      </c>
      <c r="B1564" s="45">
        <v>980</v>
      </c>
      <c r="C1564" s="45">
        <v>1426</v>
      </c>
      <c r="D1564" s="45">
        <v>136</v>
      </c>
      <c r="E1564" s="46" t="s">
        <v>7530</v>
      </c>
      <c r="F1564" s="47" t="s">
        <v>2347</v>
      </c>
      <c r="G1564" s="46" t="s">
        <v>2336</v>
      </c>
      <c r="H1564" s="46" t="s">
        <v>2348</v>
      </c>
      <c r="I1564" s="46" t="s">
        <v>2280</v>
      </c>
      <c r="J1564" s="48">
        <v>50</v>
      </c>
      <c r="K1564" s="49">
        <v>50.3</v>
      </c>
      <c r="L1564" s="50">
        <v>50</v>
      </c>
      <c r="M1564" s="50">
        <v>2515</v>
      </c>
      <c r="N1564" s="51">
        <v>0</v>
      </c>
      <c r="O1564" s="51">
        <v>0</v>
      </c>
      <c r="P1564" s="51">
        <v>4</v>
      </c>
      <c r="Q1564" s="51">
        <v>0</v>
      </c>
      <c r="R1564" s="51">
        <f t="shared" si="208"/>
        <v>4</v>
      </c>
      <c r="S1564" s="79"/>
      <c r="T1564" s="52">
        <f t="shared" si="202"/>
        <v>0</v>
      </c>
      <c r="U1564" s="52" t="str" cm="1">
        <f t="array" aca="1" ref="U1564" ca="1">IF(S1564="", "×", IF(LEFT(S1564,2)="項番", COUNTIFS($D$2:$D$4001, INDIRECT("D" &amp; ROW()-1), $U$2:$U$4001, "〇"), "〇"))</f>
        <v>×</v>
      </c>
      <c r="V1564" s="52" t="str">
        <f t="shared" si="203"/>
        <v>×</v>
      </c>
      <c r="W1564" s="52" t="str">
        <f t="shared" si="204"/>
        <v>×</v>
      </c>
      <c r="X1564" s="53" t="str">
        <f t="shared" ca="1" si="205"/>
        <v/>
      </c>
      <c r="Y1564" s="52">
        <f t="shared" ca="1" si="206"/>
        <v>0</v>
      </c>
      <c r="Z1564" s="52">
        <f t="shared" si="207"/>
        <v>136</v>
      </c>
      <c r="AA1564" s="52" t="s">
        <v>125</v>
      </c>
      <c r="AB1564" s="70"/>
      <c r="AC1564" s="70"/>
      <c r="AD1564" s="70"/>
      <c r="AE1564" s="70"/>
      <c r="AF1564" s="70"/>
      <c r="AG1564" s="70"/>
      <c r="AH1564" s="70"/>
      <c r="AI1564" s="70"/>
      <c r="AJ1564" s="70"/>
      <c r="AK1564" s="70"/>
      <c r="AL1564" s="70"/>
      <c r="AM1564" s="70"/>
      <c r="AN1564" s="70"/>
      <c r="AO1564" s="70"/>
      <c r="AP1564" s="70"/>
      <c r="AQ1564" s="70"/>
      <c r="AR1564" s="70"/>
      <c r="AS1564" s="70"/>
      <c r="AT1564" s="70"/>
      <c r="AU1564" s="70"/>
      <c r="AV1564" s="70"/>
      <c r="AW1564" s="70"/>
      <c r="AX1564" s="70"/>
      <c r="AY1564" s="70"/>
      <c r="AZ1564" s="70"/>
      <c r="BA1564" s="70"/>
      <c r="BB1564" s="70"/>
      <c r="BC1564" s="70"/>
      <c r="BD1564" s="70"/>
      <c r="BE1564" s="70"/>
      <c r="BF1564" s="70"/>
      <c r="BG1564" s="70"/>
      <c r="BH1564" s="70"/>
      <c r="BI1564" s="70"/>
      <c r="BJ1564" s="70"/>
      <c r="BK1564" s="70"/>
      <c r="BL1564" s="70"/>
      <c r="BM1564" s="70"/>
      <c r="BN1564" s="70"/>
      <c r="BO1564" s="70"/>
      <c r="BP1564" s="70"/>
      <c r="BQ1564" s="70"/>
      <c r="BR1564" s="70"/>
      <c r="BS1564" s="70"/>
      <c r="BT1564" s="70"/>
      <c r="BU1564" s="70"/>
      <c r="BV1564" s="70"/>
      <c r="BW1564" s="70"/>
      <c r="BX1564" s="70"/>
      <c r="BY1564" s="70"/>
      <c r="BZ1564" s="70"/>
      <c r="CA1564" s="70"/>
      <c r="CB1564" s="70"/>
      <c r="CC1564" s="70"/>
      <c r="CD1564" s="70"/>
      <c r="CE1564" s="70"/>
      <c r="CF1564" s="70"/>
      <c r="CG1564" s="70"/>
      <c r="CH1564" s="70"/>
      <c r="CI1564" s="70"/>
      <c r="CJ1564" s="70"/>
      <c r="CK1564" s="70"/>
      <c r="CL1564" s="70"/>
      <c r="CM1564" s="70"/>
      <c r="CN1564" s="70"/>
      <c r="CO1564" s="70"/>
      <c r="CP1564" s="70"/>
      <c r="CQ1564" s="70"/>
      <c r="CR1564" s="70"/>
      <c r="CS1564" s="70"/>
      <c r="CT1564" s="70"/>
      <c r="CU1564" s="70"/>
      <c r="CV1564" s="70"/>
      <c r="CW1564" s="70"/>
      <c r="CX1564" s="70"/>
      <c r="CY1564" s="70"/>
      <c r="CZ1564" s="70"/>
      <c r="DA1564" s="70"/>
      <c r="DB1564" s="70"/>
      <c r="DC1564" s="70"/>
      <c r="DD1564" s="70"/>
      <c r="DE1564" s="70"/>
      <c r="DF1564" s="70"/>
      <c r="DG1564" s="70"/>
      <c r="DH1564" s="70"/>
      <c r="DI1564" s="70"/>
      <c r="DJ1564" s="70"/>
      <c r="DK1564" s="70"/>
      <c r="DL1564" s="70"/>
      <c r="DM1564" s="70"/>
      <c r="DN1564" s="70"/>
      <c r="DO1564" s="70"/>
      <c r="DP1564" s="70"/>
      <c r="DQ1564" s="70"/>
      <c r="DR1564" s="70"/>
      <c r="DS1564" s="70"/>
      <c r="DT1564" s="70"/>
      <c r="DU1564" s="70"/>
      <c r="DV1564" s="70"/>
      <c r="DW1564" s="70"/>
      <c r="DX1564" s="70"/>
      <c r="DY1564" s="70"/>
      <c r="DZ1564" s="70"/>
      <c r="EA1564" s="70"/>
      <c r="EB1564" s="70"/>
      <c r="EC1564" s="70"/>
      <c r="ED1564" s="70"/>
      <c r="EE1564" s="70"/>
      <c r="EF1564" s="70"/>
      <c r="EG1564" s="70"/>
      <c r="EH1564" s="70"/>
      <c r="EI1564" s="70"/>
      <c r="EJ1564" s="70"/>
      <c r="EK1564" s="70"/>
      <c r="EL1564" s="70"/>
      <c r="EM1564" s="70"/>
      <c r="EN1564" s="70"/>
      <c r="EO1564" s="70"/>
      <c r="EP1564" s="70"/>
      <c r="EQ1564" s="70"/>
      <c r="ER1564" s="70"/>
      <c r="ES1564" s="70"/>
      <c r="ET1564" s="70"/>
      <c r="EU1564" s="70"/>
      <c r="EV1564" s="70"/>
      <c r="EW1564" s="70"/>
      <c r="EX1564" s="70"/>
      <c r="EY1564" s="70"/>
      <c r="EZ1564" s="70"/>
      <c r="FA1564" s="70"/>
      <c r="FB1564" s="70"/>
      <c r="FC1564" s="70"/>
      <c r="FD1564" s="70"/>
      <c r="FE1564" s="70"/>
      <c r="FF1564" s="70"/>
      <c r="FG1564" s="70"/>
      <c r="FH1564" s="70"/>
      <c r="FI1564" s="70"/>
      <c r="FJ1564" s="70"/>
      <c r="FK1564" s="70"/>
      <c r="FL1564" s="70"/>
      <c r="FM1564" s="70"/>
      <c r="FN1564" s="70"/>
      <c r="FO1564" s="70"/>
      <c r="FP1564" s="70"/>
      <c r="FQ1564" s="70"/>
      <c r="FR1564" s="70"/>
      <c r="FS1564" s="70"/>
      <c r="FT1564" s="70"/>
      <c r="FU1564" s="70"/>
      <c r="FV1564" s="70"/>
      <c r="FW1564" s="70"/>
      <c r="FX1564" s="70"/>
      <c r="FY1564" s="70"/>
      <c r="FZ1564" s="70"/>
      <c r="GA1564" s="70"/>
      <c r="GB1564" s="70"/>
      <c r="GC1564" s="70"/>
      <c r="GD1564" s="70"/>
      <c r="GE1564" s="70"/>
      <c r="GF1564" s="70"/>
      <c r="GG1564" s="70"/>
      <c r="GH1564" s="70"/>
      <c r="GI1564" s="70"/>
      <c r="GJ1564" s="70"/>
      <c r="GK1564" s="70"/>
      <c r="GL1564" s="70"/>
      <c r="GM1564" s="70"/>
      <c r="GN1564" s="70"/>
      <c r="GO1564" s="70"/>
      <c r="GP1564" s="70"/>
      <c r="GQ1564" s="70"/>
      <c r="GR1564" s="70"/>
      <c r="GS1564" s="70"/>
      <c r="GT1564" s="70"/>
      <c r="GU1564" s="70"/>
      <c r="GV1564" s="70"/>
      <c r="GW1564" s="70"/>
      <c r="GX1564" s="70"/>
      <c r="GY1564" s="70"/>
      <c r="GZ1564" s="70"/>
      <c r="HA1564" s="70"/>
      <c r="HB1564" s="70"/>
      <c r="HC1564" s="70"/>
      <c r="HD1564" s="70"/>
      <c r="HE1564" s="70"/>
      <c r="HF1564" s="70"/>
      <c r="HG1564" s="70"/>
      <c r="HH1564" s="70"/>
      <c r="HI1564" s="70"/>
      <c r="HJ1564" s="70"/>
      <c r="HK1564" s="70"/>
      <c r="HL1564" s="70"/>
      <c r="HM1564" s="70"/>
      <c r="HN1564" s="70"/>
      <c r="HO1564" s="70"/>
      <c r="HP1564" s="70"/>
      <c r="HQ1564" s="70"/>
      <c r="HR1564" s="70"/>
      <c r="HS1564" s="70"/>
      <c r="HT1564" s="70"/>
      <c r="HU1564" s="70"/>
      <c r="HV1564" s="70"/>
      <c r="HW1564" s="70"/>
      <c r="HX1564" s="70"/>
      <c r="HY1564" s="70"/>
      <c r="HZ1564" s="70"/>
      <c r="IA1564" s="70"/>
      <c r="IB1564" s="70"/>
      <c r="IC1564" s="70"/>
      <c r="ID1564" s="70"/>
      <c r="IE1564" s="70"/>
      <c r="IF1564" s="70"/>
      <c r="IG1564" s="70"/>
      <c r="IH1564" s="70"/>
      <c r="II1564" s="70"/>
      <c r="IJ1564" s="70"/>
      <c r="IK1564" s="70"/>
      <c r="IL1564" s="70"/>
    </row>
    <row r="1565" spans="1:246" s="71" customFormat="1" ht="14.25" customHeight="1" x14ac:dyDescent="0.4">
      <c r="A1565" s="39" t="s">
        <v>8062</v>
      </c>
      <c r="B1565" s="45">
        <v>981</v>
      </c>
      <c r="C1565" s="45">
        <v>1427</v>
      </c>
      <c r="D1565" s="45">
        <v>136</v>
      </c>
      <c r="E1565" s="46" t="s">
        <v>7530</v>
      </c>
      <c r="F1565" s="47" t="s">
        <v>2349</v>
      </c>
      <c r="G1565" s="46" t="s">
        <v>2336</v>
      </c>
      <c r="H1565" s="46" t="s">
        <v>2350</v>
      </c>
      <c r="I1565" s="46" t="s">
        <v>2351</v>
      </c>
      <c r="J1565" s="48">
        <v>50</v>
      </c>
      <c r="K1565" s="49">
        <v>28</v>
      </c>
      <c r="L1565" s="50">
        <v>50</v>
      </c>
      <c r="M1565" s="50">
        <v>1400</v>
      </c>
      <c r="N1565" s="51">
        <v>0</v>
      </c>
      <c r="O1565" s="51">
        <v>0</v>
      </c>
      <c r="P1565" s="51">
        <v>3</v>
      </c>
      <c r="Q1565" s="51">
        <v>0</v>
      </c>
      <c r="R1565" s="51">
        <f t="shared" si="208"/>
        <v>3</v>
      </c>
      <c r="S1565" s="79"/>
      <c r="T1565" s="52">
        <f t="shared" si="202"/>
        <v>0</v>
      </c>
      <c r="U1565" s="52" t="str" cm="1">
        <f t="array" aca="1" ref="U1565" ca="1">IF(S1565="", "×", IF(LEFT(S1565,2)="項番", COUNTIFS($D$2:$D$4001, INDIRECT("D" &amp; ROW()-1), $U$2:$U$4001, "〇"), "〇"))</f>
        <v>×</v>
      </c>
      <c r="V1565" s="52" t="str">
        <f t="shared" si="203"/>
        <v>×</v>
      </c>
      <c r="W1565" s="52" t="str">
        <f t="shared" si="204"/>
        <v>×</v>
      </c>
      <c r="X1565" s="53" t="str">
        <f t="shared" ca="1" si="205"/>
        <v/>
      </c>
      <c r="Y1565" s="52">
        <f t="shared" ca="1" si="206"/>
        <v>0</v>
      </c>
      <c r="Z1565" s="52">
        <f t="shared" si="207"/>
        <v>136</v>
      </c>
      <c r="AA1565" s="52" t="s">
        <v>125</v>
      </c>
      <c r="AB1565" s="70"/>
      <c r="AC1565" s="70"/>
      <c r="AD1565" s="70"/>
      <c r="AE1565" s="70"/>
      <c r="AF1565" s="70"/>
      <c r="AG1565" s="70"/>
      <c r="AH1565" s="70"/>
      <c r="AI1565" s="70"/>
      <c r="AJ1565" s="70"/>
      <c r="AK1565" s="70"/>
      <c r="AL1565" s="70"/>
      <c r="AM1565" s="70"/>
      <c r="AN1565" s="70"/>
      <c r="AO1565" s="70"/>
      <c r="AP1565" s="70"/>
      <c r="AQ1565" s="70"/>
      <c r="AR1565" s="70"/>
      <c r="AS1565" s="70"/>
      <c r="AT1565" s="70"/>
      <c r="AU1565" s="70"/>
      <c r="AV1565" s="70"/>
      <c r="AW1565" s="70"/>
      <c r="AX1565" s="70"/>
      <c r="AY1565" s="70"/>
      <c r="AZ1565" s="70"/>
      <c r="BA1565" s="70"/>
      <c r="BB1565" s="70"/>
      <c r="BC1565" s="70"/>
      <c r="BD1565" s="70"/>
      <c r="BE1565" s="70"/>
      <c r="BF1565" s="70"/>
      <c r="BG1565" s="70"/>
      <c r="BH1565" s="70"/>
      <c r="BI1565" s="70"/>
      <c r="BJ1565" s="70"/>
      <c r="BK1565" s="70"/>
      <c r="BL1565" s="70"/>
      <c r="BM1565" s="70"/>
      <c r="BN1565" s="70"/>
      <c r="BO1565" s="70"/>
      <c r="BP1565" s="70"/>
      <c r="BQ1565" s="70"/>
      <c r="BR1565" s="70"/>
      <c r="BS1565" s="70"/>
      <c r="BT1565" s="70"/>
      <c r="BU1565" s="70"/>
      <c r="BV1565" s="70"/>
      <c r="BW1565" s="70"/>
      <c r="BX1565" s="70"/>
      <c r="BY1565" s="70"/>
      <c r="BZ1565" s="70"/>
      <c r="CA1565" s="70"/>
      <c r="CB1565" s="70"/>
      <c r="CC1565" s="70"/>
      <c r="CD1565" s="70"/>
      <c r="CE1565" s="70"/>
      <c r="CF1565" s="70"/>
      <c r="CG1565" s="70"/>
      <c r="CH1565" s="70"/>
      <c r="CI1565" s="70"/>
      <c r="CJ1565" s="70"/>
      <c r="CK1565" s="70"/>
      <c r="CL1565" s="70"/>
      <c r="CM1565" s="70"/>
      <c r="CN1565" s="70"/>
      <c r="CO1565" s="70"/>
      <c r="CP1565" s="70"/>
      <c r="CQ1565" s="70"/>
      <c r="CR1565" s="70"/>
      <c r="CS1565" s="70"/>
      <c r="CT1565" s="70"/>
      <c r="CU1565" s="70"/>
      <c r="CV1565" s="70"/>
      <c r="CW1565" s="70"/>
      <c r="CX1565" s="70"/>
      <c r="CY1565" s="70"/>
      <c r="CZ1565" s="70"/>
      <c r="DA1565" s="70"/>
      <c r="DB1565" s="70"/>
      <c r="DC1565" s="70"/>
      <c r="DD1565" s="70"/>
      <c r="DE1565" s="70"/>
      <c r="DF1565" s="70"/>
      <c r="DG1565" s="70"/>
      <c r="DH1565" s="70"/>
      <c r="DI1565" s="70"/>
      <c r="DJ1565" s="70"/>
      <c r="DK1565" s="70"/>
      <c r="DL1565" s="70"/>
      <c r="DM1565" s="70"/>
      <c r="DN1565" s="70"/>
      <c r="DO1565" s="70"/>
      <c r="DP1565" s="70"/>
      <c r="DQ1565" s="70"/>
      <c r="DR1565" s="70"/>
      <c r="DS1565" s="70"/>
      <c r="DT1565" s="70"/>
      <c r="DU1565" s="70"/>
      <c r="DV1565" s="70"/>
      <c r="DW1565" s="70"/>
      <c r="DX1565" s="70"/>
      <c r="DY1565" s="70"/>
      <c r="DZ1565" s="70"/>
      <c r="EA1565" s="70"/>
      <c r="EB1565" s="70"/>
      <c r="EC1565" s="70"/>
      <c r="ED1565" s="70"/>
      <c r="EE1565" s="70"/>
      <c r="EF1565" s="70"/>
      <c r="EG1565" s="70"/>
      <c r="EH1565" s="70"/>
      <c r="EI1565" s="70"/>
      <c r="EJ1565" s="70"/>
      <c r="EK1565" s="70"/>
      <c r="EL1565" s="70"/>
      <c r="EM1565" s="70"/>
      <c r="EN1565" s="70"/>
      <c r="EO1565" s="70"/>
      <c r="EP1565" s="70"/>
      <c r="EQ1565" s="70"/>
      <c r="ER1565" s="70"/>
      <c r="ES1565" s="70"/>
      <c r="ET1565" s="70"/>
      <c r="EU1565" s="70"/>
      <c r="EV1565" s="70"/>
      <c r="EW1565" s="70"/>
      <c r="EX1565" s="70"/>
      <c r="EY1565" s="70"/>
      <c r="EZ1565" s="70"/>
      <c r="FA1565" s="70"/>
      <c r="FB1565" s="70"/>
      <c r="FC1565" s="70"/>
      <c r="FD1565" s="70"/>
      <c r="FE1565" s="70"/>
      <c r="FF1565" s="70"/>
      <c r="FG1565" s="70"/>
      <c r="FH1565" s="70"/>
      <c r="FI1565" s="70"/>
      <c r="FJ1565" s="70"/>
      <c r="FK1565" s="70"/>
      <c r="FL1565" s="70"/>
      <c r="FM1565" s="70"/>
      <c r="FN1565" s="70"/>
      <c r="FO1565" s="70"/>
      <c r="FP1565" s="70"/>
      <c r="FQ1565" s="70"/>
      <c r="FR1565" s="70"/>
      <c r="FS1565" s="70"/>
      <c r="FT1565" s="70"/>
      <c r="FU1565" s="70"/>
      <c r="FV1565" s="70"/>
      <c r="FW1565" s="70"/>
      <c r="FX1565" s="70"/>
      <c r="FY1565" s="70"/>
      <c r="FZ1565" s="70"/>
      <c r="GA1565" s="70"/>
      <c r="GB1565" s="70"/>
      <c r="GC1565" s="70"/>
      <c r="GD1565" s="70"/>
      <c r="GE1565" s="70"/>
      <c r="GF1565" s="70"/>
      <c r="GG1565" s="70"/>
      <c r="GH1565" s="70"/>
      <c r="GI1565" s="70"/>
      <c r="GJ1565" s="70"/>
      <c r="GK1565" s="70"/>
      <c r="GL1565" s="70"/>
      <c r="GM1565" s="70"/>
      <c r="GN1565" s="70"/>
      <c r="GO1565" s="70"/>
      <c r="GP1565" s="70"/>
      <c r="GQ1565" s="70"/>
      <c r="GR1565" s="70"/>
      <c r="GS1565" s="70"/>
      <c r="GT1565" s="70"/>
      <c r="GU1565" s="70"/>
      <c r="GV1565" s="70"/>
      <c r="GW1565" s="70"/>
      <c r="GX1565" s="70"/>
      <c r="GY1565" s="70"/>
      <c r="GZ1565" s="70"/>
      <c r="HA1565" s="70"/>
      <c r="HB1565" s="70"/>
      <c r="HC1565" s="70"/>
      <c r="HD1565" s="70"/>
      <c r="HE1565" s="70"/>
      <c r="HF1565" s="70"/>
      <c r="HG1565" s="70"/>
      <c r="HH1565" s="70"/>
      <c r="HI1565" s="70"/>
      <c r="HJ1565" s="70"/>
      <c r="HK1565" s="70"/>
      <c r="HL1565" s="70"/>
      <c r="HM1565" s="70"/>
      <c r="HN1565" s="70"/>
      <c r="HO1565" s="70"/>
      <c r="HP1565" s="70"/>
      <c r="HQ1565" s="70"/>
      <c r="HR1565" s="70"/>
      <c r="HS1565" s="70"/>
      <c r="HT1565" s="70"/>
      <c r="HU1565" s="70"/>
      <c r="HV1565" s="70"/>
      <c r="HW1565" s="70"/>
      <c r="HX1565" s="70"/>
      <c r="HY1565" s="70"/>
      <c r="HZ1565" s="70"/>
      <c r="IA1565" s="70"/>
      <c r="IB1565" s="70"/>
      <c r="IC1565" s="70"/>
      <c r="ID1565" s="70"/>
      <c r="IE1565" s="70"/>
      <c r="IF1565" s="70"/>
      <c r="IG1565" s="70"/>
      <c r="IH1565" s="70"/>
      <c r="II1565" s="70"/>
      <c r="IJ1565" s="70"/>
      <c r="IK1565" s="70"/>
      <c r="IL1565" s="70"/>
    </row>
    <row r="1566" spans="1:246" s="71" customFormat="1" ht="14.25" customHeight="1" x14ac:dyDescent="0.4">
      <c r="A1566" s="39" t="s">
        <v>8062</v>
      </c>
      <c r="B1566" s="45">
        <v>982</v>
      </c>
      <c r="C1566" s="45">
        <v>1428</v>
      </c>
      <c r="D1566" s="45">
        <v>136</v>
      </c>
      <c r="E1566" s="46" t="s">
        <v>7530</v>
      </c>
      <c r="F1566" s="47" t="s">
        <v>2352</v>
      </c>
      <c r="G1566" s="46" t="s">
        <v>2336</v>
      </c>
      <c r="H1566" s="46" t="s">
        <v>2353</v>
      </c>
      <c r="I1566" s="46" t="s">
        <v>2280</v>
      </c>
      <c r="J1566" s="48">
        <v>50</v>
      </c>
      <c r="K1566" s="49">
        <v>40.299999999999997</v>
      </c>
      <c r="L1566" s="50">
        <v>50</v>
      </c>
      <c r="M1566" s="50">
        <v>2014.9999999999998</v>
      </c>
      <c r="N1566" s="51">
        <v>0</v>
      </c>
      <c r="O1566" s="51">
        <v>0</v>
      </c>
      <c r="P1566" s="51">
        <v>4</v>
      </c>
      <c r="Q1566" s="51">
        <v>0</v>
      </c>
      <c r="R1566" s="51">
        <f t="shared" si="208"/>
        <v>4</v>
      </c>
      <c r="S1566" s="79"/>
      <c r="T1566" s="52">
        <f t="shared" si="202"/>
        <v>0</v>
      </c>
      <c r="U1566" s="52" t="str" cm="1">
        <f t="array" aca="1" ref="U1566" ca="1">IF(S1566="", "×", IF(LEFT(S1566,2)="項番", COUNTIFS($D$2:$D$4001, INDIRECT("D" &amp; ROW()-1), $U$2:$U$4001, "〇"), "〇"))</f>
        <v>×</v>
      </c>
      <c r="V1566" s="52" t="str">
        <f t="shared" si="203"/>
        <v>×</v>
      </c>
      <c r="W1566" s="52" t="str">
        <f t="shared" si="204"/>
        <v>×</v>
      </c>
      <c r="X1566" s="53" t="str">
        <f t="shared" ca="1" si="205"/>
        <v/>
      </c>
      <c r="Y1566" s="52">
        <f t="shared" ca="1" si="206"/>
        <v>0</v>
      </c>
      <c r="Z1566" s="52">
        <f t="shared" si="207"/>
        <v>136</v>
      </c>
      <c r="AA1566" s="52" t="s">
        <v>125</v>
      </c>
      <c r="AB1566" s="70"/>
      <c r="AC1566" s="70"/>
      <c r="AD1566" s="70"/>
      <c r="AE1566" s="70"/>
      <c r="AF1566" s="70"/>
      <c r="AG1566" s="70"/>
      <c r="AH1566" s="70"/>
      <c r="AI1566" s="70"/>
      <c r="AJ1566" s="70"/>
      <c r="AK1566" s="70"/>
      <c r="AL1566" s="70"/>
      <c r="AM1566" s="70"/>
      <c r="AN1566" s="70"/>
      <c r="AO1566" s="70"/>
      <c r="AP1566" s="70"/>
      <c r="AQ1566" s="70"/>
      <c r="AR1566" s="70"/>
      <c r="AS1566" s="70"/>
      <c r="AT1566" s="70"/>
      <c r="AU1566" s="70"/>
      <c r="AV1566" s="70"/>
      <c r="AW1566" s="70"/>
      <c r="AX1566" s="70"/>
      <c r="AY1566" s="70"/>
      <c r="AZ1566" s="70"/>
      <c r="BA1566" s="70"/>
      <c r="BB1566" s="70"/>
      <c r="BC1566" s="70"/>
      <c r="BD1566" s="70"/>
      <c r="BE1566" s="70"/>
      <c r="BF1566" s="70"/>
      <c r="BG1566" s="70"/>
      <c r="BH1566" s="70"/>
      <c r="BI1566" s="70"/>
      <c r="BJ1566" s="70"/>
      <c r="BK1566" s="70"/>
      <c r="BL1566" s="70"/>
      <c r="BM1566" s="70"/>
      <c r="BN1566" s="70"/>
      <c r="BO1566" s="70"/>
      <c r="BP1566" s="70"/>
      <c r="BQ1566" s="70"/>
      <c r="BR1566" s="70"/>
      <c r="BS1566" s="70"/>
      <c r="BT1566" s="70"/>
      <c r="BU1566" s="70"/>
      <c r="BV1566" s="70"/>
      <c r="BW1566" s="70"/>
      <c r="BX1566" s="70"/>
      <c r="BY1566" s="70"/>
      <c r="BZ1566" s="70"/>
      <c r="CA1566" s="70"/>
      <c r="CB1566" s="70"/>
      <c r="CC1566" s="70"/>
      <c r="CD1566" s="70"/>
      <c r="CE1566" s="70"/>
      <c r="CF1566" s="70"/>
      <c r="CG1566" s="70"/>
      <c r="CH1566" s="70"/>
      <c r="CI1566" s="70"/>
      <c r="CJ1566" s="70"/>
      <c r="CK1566" s="70"/>
      <c r="CL1566" s="70"/>
      <c r="CM1566" s="70"/>
      <c r="CN1566" s="70"/>
      <c r="CO1566" s="70"/>
      <c r="CP1566" s="70"/>
      <c r="CQ1566" s="70"/>
      <c r="CR1566" s="70"/>
      <c r="CS1566" s="70"/>
      <c r="CT1566" s="70"/>
      <c r="CU1566" s="70"/>
      <c r="CV1566" s="70"/>
      <c r="CW1566" s="70"/>
      <c r="CX1566" s="70"/>
      <c r="CY1566" s="70"/>
      <c r="CZ1566" s="70"/>
      <c r="DA1566" s="70"/>
      <c r="DB1566" s="70"/>
      <c r="DC1566" s="70"/>
      <c r="DD1566" s="70"/>
      <c r="DE1566" s="70"/>
      <c r="DF1566" s="70"/>
      <c r="DG1566" s="70"/>
      <c r="DH1566" s="70"/>
      <c r="DI1566" s="70"/>
      <c r="DJ1566" s="70"/>
      <c r="DK1566" s="70"/>
      <c r="DL1566" s="70"/>
      <c r="DM1566" s="70"/>
      <c r="DN1566" s="70"/>
      <c r="DO1566" s="70"/>
      <c r="DP1566" s="70"/>
      <c r="DQ1566" s="70"/>
      <c r="DR1566" s="70"/>
      <c r="DS1566" s="70"/>
      <c r="DT1566" s="70"/>
      <c r="DU1566" s="70"/>
      <c r="DV1566" s="70"/>
      <c r="DW1566" s="70"/>
      <c r="DX1566" s="70"/>
      <c r="DY1566" s="70"/>
      <c r="DZ1566" s="70"/>
      <c r="EA1566" s="70"/>
      <c r="EB1566" s="70"/>
      <c r="EC1566" s="70"/>
      <c r="ED1566" s="70"/>
      <c r="EE1566" s="70"/>
      <c r="EF1566" s="70"/>
      <c r="EG1566" s="70"/>
      <c r="EH1566" s="70"/>
      <c r="EI1566" s="70"/>
      <c r="EJ1566" s="70"/>
      <c r="EK1566" s="70"/>
      <c r="EL1566" s="70"/>
      <c r="EM1566" s="70"/>
      <c r="EN1566" s="70"/>
      <c r="EO1566" s="70"/>
      <c r="EP1566" s="70"/>
      <c r="EQ1566" s="70"/>
      <c r="ER1566" s="70"/>
      <c r="ES1566" s="70"/>
      <c r="ET1566" s="70"/>
      <c r="EU1566" s="70"/>
      <c r="EV1566" s="70"/>
      <c r="EW1566" s="70"/>
      <c r="EX1566" s="70"/>
      <c r="EY1566" s="70"/>
      <c r="EZ1566" s="70"/>
      <c r="FA1566" s="70"/>
      <c r="FB1566" s="70"/>
      <c r="FC1566" s="70"/>
      <c r="FD1566" s="70"/>
      <c r="FE1566" s="70"/>
      <c r="FF1566" s="70"/>
      <c r="FG1566" s="70"/>
      <c r="FH1566" s="70"/>
      <c r="FI1566" s="70"/>
      <c r="FJ1566" s="70"/>
      <c r="FK1566" s="70"/>
      <c r="FL1566" s="70"/>
      <c r="FM1566" s="70"/>
      <c r="FN1566" s="70"/>
      <c r="FO1566" s="70"/>
      <c r="FP1566" s="70"/>
      <c r="FQ1566" s="70"/>
      <c r="FR1566" s="70"/>
      <c r="FS1566" s="70"/>
      <c r="FT1566" s="70"/>
      <c r="FU1566" s="70"/>
      <c r="FV1566" s="70"/>
      <c r="FW1566" s="70"/>
      <c r="FX1566" s="70"/>
      <c r="FY1566" s="70"/>
      <c r="FZ1566" s="70"/>
      <c r="GA1566" s="70"/>
      <c r="GB1566" s="70"/>
      <c r="GC1566" s="70"/>
      <c r="GD1566" s="70"/>
      <c r="GE1566" s="70"/>
      <c r="GF1566" s="70"/>
      <c r="GG1566" s="70"/>
      <c r="GH1566" s="70"/>
      <c r="GI1566" s="70"/>
      <c r="GJ1566" s="70"/>
      <c r="GK1566" s="70"/>
      <c r="GL1566" s="70"/>
      <c r="GM1566" s="70"/>
      <c r="GN1566" s="70"/>
      <c r="GO1566" s="70"/>
      <c r="GP1566" s="70"/>
      <c r="GQ1566" s="70"/>
      <c r="GR1566" s="70"/>
      <c r="GS1566" s="70"/>
      <c r="GT1566" s="70"/>
      <c r="GU1566" s="70"/>
      <c r="GV1566" s="70"/>
      <c r="GW1566" s="70"/>
      <c r="GX1566" s="70"/>
      <c r="GY1566" s="70"/>
      <c r="GZ1566" s="70"/>
      <c r="HA1566" s="70"/>
      <c r="HB1566" s="70"/>
      <c r="HC1566" s="70"/>
      <c r="HD1566" s="70"/>
      <c r="HE1566" s="70"/>
      <c r="HF1566" s="70"/>
      <c r="HG1566" s="70"/>
      <c r="HH1566" s="70"/>
      <c r="HI1566" s="70"/>
      <c r="HJ1566" s="70"/>
      <c r="HK1566" s="70"/>
      <c r="HL1566" s="70"/>
      <c r="HM1566" s="70"/>
      <c r="HN1566" s="70"/>
      <c r="HO1566" s="70"/>
      <c r="HP1566" s="70"/>
      <c r="HQ1566" s="70"/>
      <c r="HR1566" s="70"/>
      <c r="HS1566" s="70"/>
      <c r="HT1566" s="70"/>
      <c r="HU1566" s="70"/>
      <c r="HV1566" s="70"/>
      <c r="HW1566" s="70"/>
      <c r="HX1566" s="70"/>
      <c r="HY1566" s="70"/>
      <c r="HZ1566" s="70"/>
      <c r="IA1566" s="70"/>
      <c r="IB1566" s="70"/>
      <c r="IC1566" s="70"/>
      <c r="ID1566" s="70"/>
      <c r="IE1566" s="70"/>
      <c r="IF1566" s="70"/>
      <c r="IG1566" s="70"/>
      <c r="IH1566" s="70"/>
      <c r="II1566" s="70"/>
      <c r="IJ1566" s="70"/>
      <c r="IK1566" s="70"/>
      <c r="IL1566" s="70"/>
    </row>
    <row r="1567" spans="1:246" s="71" customFormat="1" ht="14.25" customHeight="1" x14ac:dyDescent="0.4">
      <c r="A1567" s="39" t="s">
        <v>8062</v>
      </c>
      <c r="B1567" s="45">
        <v>983</v>
      </c>
      <c r="C1567" s="45">
        <v>1429</v>
      </c>
      <c r="D1567" s="45">
        <v>136</v>
      </c>
      <c r="E1567" s="46" t="s">
        <v>7530</v>
      </c>
      <c r="F1567" s="47" t="s">
        <v>2354</v>
      </c>
      <c r="G1567" s="46" t="s">
        <v>2336</v>
      </c>
      <c r="H1567" s="46" t="s">
        <v>2355</v>
      </c>
      <c r="I1567" s="46" t="s">
        <v>2280</v>
      </c>
      <c r="J1567" s="48">
        <v>50</v>
      </c>
      <c r="K1567" s="49">
        <v>49.5</v>
      </c>
      <c r="L1567" s="50">
        <v>50</v>
      </c>
      <c r="M1567" s="50">
        <v>2475</v>
      </c>
      <c r="N1567" s="51">
        <v>0</v>
      </c>
      <c r="O1567" s="51">
        <v>0</v>
      </c>
      <c r="P1567" s="51">
        <v>8</v>
      </c>
      <c r="Q1567" s="51">
        <v>2</v>
      </c>
      <c r="R1567" s="51">
        <f t="shared" si="208"/>
        <v>10</v>
      </c>
      <c r="S1567" s="79"/>
      <c r="T1567" s="52">
        <f t="shared" si="202"/>
        <v>0</v>
      </c>
      <c r="U1567" s="52" t="str" cm="1">
        <f t="array" aca="1" ref="U1567" ca="1">IF(S1567="", "×", IF(LEFT(S1567,2)="項番", COUNTIFS($D$2:$D$4001, INDIRECT("D" &amp; ROW()-1), $U$2:$U$4001, "〇"), "〇"))</f>
        <v>×</v>
      </c>
      <c r="V1567" s="52" t="str">
        <f t="shared" si="203"/>
        <v>×</v>
      </c>
      <c r="W1567" s="52" t="str">
        <f t="shared" si="204"/>
        <v>×</v>
      </c>
      <c r="X1567" s="53" t="str">
        <f t="shared" ca="1" si="205"/>
        <v/>
      </c>
      <c r="Y1567" s="52">
        <f t="shared" ca="1" si="206"/>
        <v>0</v>
      </c>
      <c r="Z1567" s="52">
        <f t="shared" si="207"/>
        <v>136</v>
      </c>
      <c r="AA1567" s="52" t="s">
        <v>125</v>
      </c>
      <c r="AB1567" s="70"/>
      <c r="AC1567" s="70"/>
      <c r="AD1567" s="70"/>
      <c r="AE1567" s="70"/>
      <c r="AF1567" s="70"/>
      <c r="AG1567" s="70"/>
      <c r="AH1567" s="70"/>
      <c r="AI1567" s="70"/>
      <c r="AJ1567" s="70"/>
      <c r="AK1567" s="70"/>
      <c r="AL1567" s="70"/>
      <c r="AM1567" s="70"/>
      <c r="AN1567" s="70"/>
      <c r="AO1567" s="70"/>
      <c r="AP1567" s="70"/>
      <c r="AQ1567" s="70"/>
      <c r="AR1567" s="70"/>
      <c r="AS1567" s="70"/>
      <c r="AT1567" s="70"/>
      <c r="AU1567" s="70"/>
      <c r="AV1567" s="70"/>
      <c r="AW1567" s="70"/>
      <c r="AX1567" s="70"/>
      <c r="AY1567" s="70"/>
      <c r="AZ1567" s="70"/>
      <c r="BA1567" s="70"/>
      <c r="BB1567" s="70"/>
      <c r="BC1567" s="70"/>
      <c r="BD1567" s="70"/>
      <c r="BE1567" s="70"/>
      <c r="BF1567" s="70"/>
      <c r="BG1567" s="70"/>
      <c r="BH1567" s="70"/>
      <c r="BI1567" s="70"/>
      <c r="BJ1567" s="70"/>
      <c r="BK1567" s="70"/>
      <c r="BL1567" s="70"/>
      <c r="BM1567" s="70"/>
      <c r="BN1567" s="70"/>
      <c r="BO1567" s="70"/>
      <c r="BP1567" s="70"/>
      <c r="BQ1567" s="70"/>
      <c r="BR1567" s="70"/>
      <c r="BS1567" s="70"/>
      <c r="BT1567" s="70"/>
      <c r="BU1567" s="70"/>
      <c r="BV1567" s="70"/>
      <c r="BW1567" s="70"/>
      <c r="BX1567" s="70"/>
      <c r="BY1567" s="70"/>
      <c r="BZ1567" s="70"/>
      <c r="CA1567" s="70"/>
      <c r="CB1567" s="70"/>
      <c r="CC1567" s="70"/>
      <c r="CD1567" s="70"/>
      <c r="CE1567" s="70"/>
      <c r="CF1567" s="70"/>
      <c r="CG1567" s="70"/>
      <c r="CH1567" s="70"/>
      <c r="CI1567" s="70"/>
      <c r="CJ1567" s="70"/>
      <c r="CK1567" s="70"/>
      <c r="CL1567" s="70"/>
      <c r="CM1567" s="70"/>
      <c r="CN1567" s="70"/>
      <c r="CO1567" s="70"/>
      <c r="CP1567" s="70"/>
      <c r="CQ1567" s="70"/>
      <c r="CR1567" s="70"/>
      <c r="CS1567" s="70"/>
      <c r="CT1567" s="70"/>
      <c r="CU1567" s="70"/>
      <c r="CV1567" s="70"/>
      <c r="CW1567" s="70"/>
      <c r="CX1567" s="70"/>
      <c r="CY1567" s="70"/>
      <c r="CZ1567" s="70"/>
      <c r="DA1567" s="70"/>
      <c r="DB1567" s="70"/>
      <c r="DC1567" s="70"/>
      <c r="DD1567" s="70"/>
      <c r="DE1567" s="70"/>
      <c r="DF1567" s="70"/>
      <c r="DG1567" s="70"/>
      <c r="DH1567" s="70"/>
      <c r="DI1567" s="70"/>
      <c r="DJ1567" s="70"/>
      <c r="DK1567" s="70"/>
      <c r="DL1567" s="70"/>
      <c r="DM1567" s="70"/>
      <c r="DN1567" s="70"/>
      <c r="DO1567" s="70"/>
      <c r="DP1567" s="70"/>
      <c r="DQ1567" s="70"/>
      <c r="DR1567" s="70"/>
      <c r="DS1567" s="70"/>
      <c r="DT1567" s="70"/>
      <c r="DU1567" s="70"/>
      <c r="DV1567" s="70"/>
      <c r="DW1567" s="70"/>
      <c r="DX1567" s="70"/>
      <c r="DY1567" s="70"/>
      <c r="DZ1567" s="70"/>
      <c r="EA1567" s="70"/>
      <c r="EB1567" s="70"/>
      <c r="EC1567" s="70"/>
      <c r="ED1567" s="70"/>
      <c r="EE1567" s="70"/>
      <c r="EF1567" s="70"/>
      <c r="EG1567" s="70"/>
      <c r="EH1567" s="70"/>
      <c r="EI1567" s="70"/>
      <c r="EJ1567" s="70"/>
      <c r="EK1567" s="70"/>
      <c r="EL1567" s="70"/>
      <c r="EM1567" s="70"/>
      <c r="EN1567" s="70"/>
      <c r="EO1567" s="70"/>
      <c r="EP1567" s="70"/>
      <c r="EQ1567" s="70"/>
      <c r="ER1567" s="70"/>
      <c r="ES1567" s="70"/>
      <c r="ET1567" s="70"/>
      <c r="EU1567" s="70"/>
      <c r="EV1567" s="70"/>
      <c r="EW1567" s="70"/>
      <c r="EX1567" s="70"/>
      <c r="EY1567" s="70"/>
      <c r="EZ1567" s="70"/>
      <c r="FA1567" s="70"/>
      <c r="FB1567" s="70"/>
      <c r="FC1567" s="70"/>
      <c r="FD1567" s="70"/>
      <c r="FE1567" s="70"/>
      <c r="FF1567" s="70"/>
      <c r="FG1567" s="70"/>
      <c r="FH1567" s="70"/>
      <c r="FI1567" s="70"/>
      <c r="FJ1567" s="70"/>
      <c r="FK1567" s="70"/>
      <c r="FL1567" s="70"/>
      <c r="FM1567" s="70"/>
      <c r="FN1567" s="70"/>
      <c r="FO1567" s="70"/>
      <c r="FP1567" s="70"/>
      <c r="FQ1567" s="70"/>
      <c r="FR1567" s="70"/>
      <c r="FS1567" s="70"/>
      <c r="FT1567" s="70"/>
      <c r="FU1567" s="70"/>
      <c r="FV1567" s="70"/>
      <c r="FW1567" s="70"/>
      <c r="FX1567" s="70"/>
      <c r="FY1567" s="70"/>
      <c r="FZ1567" s="70"/>
      <c r="GA1567" s="70"/>
      <c r="GB1567" s="70"/>
      <c r="GC1567" s="70"/>
      <c r="GD1567" s="70"/>
      <c r="GE1567" s="70"/>
      <c r="GF1567" s="70"/>
      <c r="GG1567" s="70"/>
      <c r="GH1567" s="70"/>
      <c r="GI1567" s="70"/>
      <c r="GJ1567" s="70"/>
      <c r="GK1567" s="70"/>
      <c r="GL1567" s="70"/>
      <c r="GM1567" s="70"/>
      <c r="GN1567" s="70"/>
      <c r="GO1567" s="70"/>
      <c r="GP1567" s="70"/>
      <c r="GQ1567" s="70"/>
      <c r="GR1567" s="70"/>
      <c r="GS1567" s="70"/>
      <c r="GT1567" s="70"/>
      <c r="GU1567" s="70"/>
      <c r="GV1567" s="70"/>
      <c r="GW1567" s="70"/>
      <c r="GX1567" s="70"/>
      <c r="GY1567" s="70"/>
      <c r="GZ1567" s="70"/>
      <c r="HA1567" s="70"/>
      <c r="HB1567" s="70"/>
      <c r="HC1567" s="70"/>
      <c r="HD1567" s="70"/>
      <c r="HE1567" s="70"/>
      <c r="HF1567" s="70"/>
      <c r="HG1567" s="70"/>
      <c r="HH1567" s="70"/>
      <c r="HI1567" s="70"/>
      <c r="HJ1567" s="70"/>
      <c r="HK1567" s="70"/>
      <c r="HL1567" s="70"/>
      <c r="HM1567" s="70"/>
      <c r="HN1567" s="70"/>
      <c r="HO1567" s="70"/>
      <c r="HP1567" s="70"/>
      <c r="HQ1567" s="70"/>
      <c r="HR1567" s="70"/>
      <c r="HS1567" s="70"/>
      <c r="HT1567" s="70"/>
      <c r="HU1567" s="70"/>
      <c r="HV1567" s="70"/>
      <c r="HW1567" s="70"/>
      <c r="HX1567" s="70"/>
      <c r="HY1567" s="70"/>
      <c r="HZ1567" s="70"/>
      <c r="IA1567" s="70"/>
      <c r="IB1567" s="70"/>
      <c r="IC1567" s="70"/>
      <c r="ID1567" s="70"/>
      <c r="IE1567" s="70"/>
      <c r="IF1567" s="70"/>
      <c r="IG1567" s="70"/>
      <c r="IH1567" s="70"/>
      <c r="II1567" s="70"/>
      <c r="IJ1567" s="70"/>
      <c r="IK1567" s="70"/>
      <c r="IL1567" s="70"/>
    </row>
    <row r="1568" spans="1:246" s="71" customFormat="1" ht="14.25" customHeight="1" x14ac:dyDescent="0.4">
      <c r="A1568" s="39" t="s">
        <v>8062</v>
      </c>
      <c r="B1568" s="45">
        <v>984</v>
      </c>
      <c r="C1568" s="45">
        <v>1430</v>
      </c>
      <c r="D1568" s="45">
        <v>136</v>
      </c>
      <c r="E1568" s="46" t="s">
        <v>7530</v>
      </c>
      <c r="F1568" s="47" t="s">
        <v>2356</v>
      </c>
      <c r="G1568" s="46" t="s">
        <v>2336</v>
      </c>
      <c r="H1568" s="46" t="s">
        <v>2357</v>
      </c>
      <c r="I1568" s="46" t="s">
        <v>2280</v>
      </c>
      <c r="J1568" s="48">
        <v>50</v>
      </c>
      <c r="K1568" s="49">
        <v>60.7</v>
      </c>
      <c r="L1568" s="50">
        <v>50</v>
      </c>
      <c r="M1568" s="50">
        <v>3035</v>
      </c>
      <c r="N1568" s="51">
        <v>0</v>
      </c>
      <c r="O1568" s="51">
        <v>4</v>
      </c>
      <c r="P1568" s="51">
        <v>2</v>
      </c>
      <c r="Q1568" s="51">
        <v>0</v>
      </c>
      <c r="R1568" s="51">
        <f t="shared" si="208"/>
        <v>6</v>
      </c>
      <c r="S1568" s="79"/>
      <c r="T1568" s="52">
        <f t="shared" si="202"/>
        <v>0</v>
      </c>
      <c r="U1568" s="52" t="str" cm="1">
        <f t="array" aca="1" ref="U1568" ca="1">IF(S1568="", "×", IF(LEFT(S1568,2)="項番", COUNTIFS($D$2:$D$4001, INDIRECT("D" &amp; ROW()-1), $U$2:$U$4001, "〇"), "〇"))</f>
        <v>×</v>
      </c>
      <c r="V1568" s="52" t="str">
        <f t="shared" si="203"/>
        <v>×</v>
      </c>
      <c r="W1568" s="52" t="str">
        <f t="shared" si="204"/>
        <v>×</v>
      </c>
      <c r="X1568" s="53" t="str">
        <f t="shared" ca="1" si="205"/>
        <v/>
      </c>
      <c r="Y1568" s="52">
        <f t="shared" ca="1" si="206"/>
        <v>0</v>
      </c>
      <c r="Z1568" s="52">
        <f t="shared" si="207"/>
        <v>136</v>
      </c>
      <c r="AA1568" s="52" t="s">
        <v>125</v>
      </c>
      <c r="AB1568" s="70"/>
      <c r="AC1568" s="70"/>
      <c r="AD1568" s="70"/>
      <c r="AE1568" s="70"/>
      <c r="AF1568" s="70"/>
      <c r="AG1568" s="70"/>
      <c r="AH1568" s="70"/>
      <c r="AI1568" s="70"/>
      <c r="AJ1568" s="70"/>
      <c r="AK1568" s="70"/>
      <c r="AL1568" s="70"/>
      <c r="AM1568" s="70"/>
      <c r="AN1568" s="70"/>
      <c r="AO1568" s="70"/>
      <c r="AP1568" s="70"/>
      <c r="AQ1568" s="70"/>
      <c r="AR1568" s="70"/>
      <c r="AS1568" s="70"/>
      <c r="AT1568" s="70"/>
      <c r="AU1568" s="70"/>
      <c r="AV1568" s="70"/>
      <c r="AW1568" s="70"/>
      <c r="AX1568" s="70"/>
      <c r="AY1568" s="70"/>
      <c r="AZ1568" s="70"/>
      <c r="BA1568" s="70"/>
      <c r="BB1568" s="70"/>
      <c r="BC1568" s="70"/>
      <c r="BD1568" s="70"/>
      <c r="BE1568" s="70"/>
      <c r="BF1568" s="70"/>
      <c r="BG1568" s="70"/>
      <c r="BH1568" s="70"/>
      <c r="BI1568" s="70"/>
      <c r="BJ1568" s="70"/>
      <c r="BK1568" s="70"/>
      <c r="BL1568" s="70"/>
      <c r="BM1568" s="70"/>
      <c r="BN1568" s="70"/>
      <c r="BO1568" s="70"/>
      <c r="BP1568" s="70"/>
      <c r="BQ1568" s="70"/>
      <c r="BR1568" s="70"/>
      <c r="BS1568" s="70"/>
      <c r="BT1568" s="70"/>
      <c r="BU1568" s="70"/>
      <c r="BV1568" s="70"/>
      <c r="BW1568" s="70"/>
      <c r="BX1568" s="70"/>
      <c r="BY1568" s="70"/>
      <c r="BZ1568" s="70"/>
      <c r="CA1568" s="70"/>
      <c r="CB1568" s="70"/>
      <c r="CC1568" s="70"/>
      <c r="CD1568" s="70"/>
      <c r="CE1568" s="70"/>
      <c r="CF1568" s="70"/>
      <c r="CG1568" s="70"/>
      <c r="CH1568" s="70"/>
      <c r="CI1568" s="70"/>
      <c r="CJ1568" s="70"/>
      <c r="CK1568" s="70"/>
      <c r="CL1568" s="70"/>
      <c r="CM1568" s="70"/>
      <c r="CN1568" s="70"/>
      <c r="CO1568" s="70"/>
      <c r="CP1568" s="70"/>
      <c r="CQ1568" s="70"/>
      <c r="CR1568" s="70"/>
      <c r="CS1568" s="70"/>
      <c r="CT1568" s="70"/>
      <c r="CU1568" s="70"/>
      <c r="CV1568" s="70"/>
      <c r="CW1568" s="70"/>
      <c r="CX1568" s="70"/>
      <c r="CY1568" s="70"/>
      <c r="CZ1568" s="70"/>
      <c r="DA1568" s="70"/>
      <c r="DB1568" s="70"/>
      <c r="DC1568" s="70"/>
      <c r="DD1568" s="70"/>
      <c r="DE1568" s="70"/>
      <c r="DF1568" s="70"/>
      <c r="DG1568" s="70"/>
      <c r="DH1568" s="70"/>
      <c r="DI1568" s="70"/>
      <c r="DJ1568" s="70"/>
      <c r="DK1568" s="70"/>
      <c r="DL1568" s="70"/>
      <c r="DM1568" s="70"/>
      <c r="DN1568" s="70"/>
      <c r="DO1568" s="70"/>
      <c r="DP1568" s="70"/>
      <c r="DQ1568" s="70"/>
      <c r="DR1568" s="70"/>
      <c r="DS1568" s="70"/>
      <c r="DT1568" s="70"/>
      <c r="DU1568" s="70"/>
      <c r="DV1568" s="70"/>
      <c r="DW1568" s="70"/>
      <c r="DX1568" s="70"/>
      <c r="DY1568" s="70"/>
      <c r="DZ1568" s="70"/>
      <c r="EA1568" s="70"/>
      <c r="EB1568" s="70"/>
      <c r="EC1568" s="70"/>
      <c r="ED1568" s="70"/>
      <c r="EE1568" s="70"/>
      <c r="EF1568" s="70"/>
      <c r="EG1568" s="70"/>
      <c r="EH1568" s="70"/>
      <c r="EI1568" s="70"/>
      <c r="EJ1568" s="70"/>
      <c r="EK1568" s="70"/>
      <c r="EL1568" s="70"/>
      <c r="EM1568" s="70"/>
      <c r="EN1568" s="70"/>
      <c r="EO1568" s="70"/>
      <c r="EP1568" s="70"/>
      <c r="EQ1568" s="70"/>
      <c r="ER1568" s="70"/>
      <c r="ES1568" s="70"/>
      <c r="ET1568" s="70"/>
      <c r="EU1568" s="70"/>
      <c r="EV1568" s="70"/>
      <c r="EW1568" s="70"/>
      <c r="EX1568" s="70"/>
      <c r="EY1568" s="70"/>
      <c r="EZ1568" s="70"/>
      <c r="FA1568" s="70"/>
      <c r="FB1568" s="70"/>
      <c r="FC1568" s="70"/>
      <c r="FD1568" s="70"/>
      <c r="FE1568" s="70"/>
      <c r="FF1568" s="70"/>
      <c r="FG1568" s="70"/>
      <c r="FH1568" s="70"/>
      <c r="FI1568" s="70"/>
      <c r="FJ1568" s="70"/>
      <c r="FK1568" s="70"/>
      <c r="FL1568" s="70"/>
      <c r="FM1568" s="70"/>
      <c r="FN1568" s="70"/>
      <c r="FO1568" s="70"/>
      <c r="FP1568" s="70"/>
      <c r="FQ1568" s="70"/>
      <c r="FR1568" s="70"/>
      <c r="FS1568" s="70"/>
      <c r="FT1568" s="70"/>
      <c r="FU1568" s="70"/>
      <c r="FV1568" s="70"/>
      <c r="FW1568" s="70"/>
      <c r="FX1568" s="70"/>
      <c r="FY1568" s="70"/>
      <c r="FZ1568" s="70"/>
      <c r="GA1568" s="70"/>
      <c r="GB1568" s="70"/>
      <c r="GC1568" s="70"/>
      <c r="GD1568" s="70"/>
      <c r="GE1568" s="70"/>
      <c r="GF1568" s="70"/>
      <c r="GG1568" s="70"/>
      <c r="GH1568" s="70"/>
      <c r="GI1568" s="70"/>
      <c r="GJ1568" s="70"/>
      <c r="GK1568" s="70"/>
      <c r="GL1568" s="70"/>
      <c r="GM1568" s="70"/>
      <c r="GN1568" s="70"/>
      <c r="GO1568" s="70"/>
      <c r="GP1568" s="70"/>
      <c r="GQ1568" s="70"/>
      <c r="GR1568" s="70"/>
      <c r="GS1568" s="70"/>
      <c r="GT1568" s="70"/>
      <c r="GU1568" s="70"/>
      <c r="GV1568" s="70"/>
      <c r="GW1568" s="70"/>
      <c r="GX1568" s="70"/>
      <c r="GY1568" s="70"/>
      <c r="GZ1568" s="70"/>
      <c r="HA1568" s="70"/>
      <c r="HB1568" s="70"/>
      <c r="HC1568" s="70"/>
      <c r="HD1568" s="70"/>
      <c r="HE1568" s="70"/>
      <c r="HF1568" s="70"/>
      <c r="HG1568" s="70"/>
      <c r="HH1568" s="70"/>
      <c r="HI1568" s="70"/>
      <c r="HJ1568" s="70"/>
      <c r="HK1568" s="70"/>
      <c r="HL1568" s="70"/>
      <c r="HM1568" s="70"/>
      <c r="HN1568" s="70"/>
      <c r="HO1568" s="70"/>
      <c r="HP1568" s="70"/>
      <c r="HQ1568" s="70"/>
      <c r="HR1568" s="70"/>
      <c r="HS1568" s="70"/>
      <c r="HT1568" s="70"/>
      <c r="HU1568" s="70"/>
      <c r="HV1568" s="70"/>
      <c r="HW1568" s="70"/>
      <c r="HX1568" s="70"/>
      <c r="HY1568" s="70"/>
      <c r="HZ1568" s="70"/>
      <c r="IA1568" s="70"/>
      <c r="IB1568" s="70"/>
      <c r="IC1568" s="70"/>
      <c r="ID1568" s="70"/>
      <c r="IE1568" s="70"/>
      <c r="IF1568" s="70"/>
      <c r="IG1568" s="70"/>
      <c r="IH1568" s="70"/>
      <c r="II1568" s="70"/>
      <c r="IJ1568" s="70"/>
      <c r="IK1568" s="70"/>
      <c r="IL1568" s="70"/>
    </row>
    <row r="1569" spans="1:246" s="71" customFormat="1" ht="14.25" customHeight="1" x14ac:dyDescent="0.4">
      <c r="A1569" s="39" t="s">
        <v>8062</v>
      </c>
      <c r="B1569" s="45">
        <v>985</v>
      </c>
      <c r="C1569" s="45">
        <v>1431</v>
      </c>
      <c r="D1569" s="45">
        <v>136</v>
      </c>
      <c r="E1569" s="46" t="s">
        <v>7530</v>
      </c>
      <c r="F1569" s="47" t="s">
        <v>2358</v>
      </c>
      <c r="G1569" s="46" t="s">
        <v>2336</v>
      </c>
      <c r="H1569" s="46" t="s">
        <v>2359</v>
      </c>
      <c r="I1569" s="46" t="s">
        <v>12</v>
      </c>
      <c r="J1569" s="48">
        <v>100</v>
      </c>
      <c r="K1569" s="49">
        <v>6.3</v>
      </c>
      <c r="L1569" s="50">
        <v>100</v>
      </c>
      <c r="M1569" s="50">
        <v>630</v>
      </c>
      <c r="N1569" s="51">
        <v>0</v>
      </c>
      <c r="O1569" s="51">
        <v>0</v>
      </c>
      <c r="P1569" s="51">
        <v>0</v>
      </c>
      <c r="Q1569" s="51">
        <v>12</v>
      </c>
      <c r="R1569" s="51">
        <f t="shared" si="208"/>
        <v>12</v>
      </c>
      <c r="S1569" s="79"/>
      <c r="T1569" s="52">
        <f t="shared" si="202"/>
        <v>0</v>
      </c>
      <c r="U1569" s="52" t="str" cm="1">
        <f t="array" aca="1" ref="U1569" ca="1">IF(S1569="", "×", IF(LEFT(S1569,2)="項番", COUNTIFS($D$2:$D$4001, INDIRECT("D" &amp; ROW()-1), $U$2:$U$4001, "〇"), "〇"))</f>
        <v>×</v>
      </c>
      <c r="V1569" s="52" t="str">
        <f t="shared" si="203"/>
        <v>×</v>
      </c>
      <c r="W1569" s="52" t="str">
        <f t="shared" si="204"/>
        <v>×</v>
      </c>
      <c r="X1569" s="53" t="str">
        <f t="shared" ca="1" si="205"/>
        <v/>
      </c>
      <c r="Y1569" s="52">
        <f t="shared" ca="1" si="206"/>
        <v>0</v>
      </c>
      <c r="Z1569" s="52">
        <f t="shared" si="207"/>
        <v>136</v>
      </c>
      <c r="AA1569" s="52" t="s">
        <v>125</v>
      </c>
      <c r="AB1569" s="70"/>
      <c r="AC1569" s="70"/>
      <c r="AD1569" s="70"/>
      <c r="AE1569" s="70"/>
      <c r="AF1569" s="70"/>
      <c r="AG1569" s="70"/>
      <c r="AH1569" s="70"/>
      <c r="AI1569" s="70"/>
      <c r="AJ1569" s="70"/>
      <c r="AK1569" s="70"/>
      <c r="AL1569" s="70"/>
      <c r="AM1569" s="70"/>
      <c r="AN1569" s="70"/>
      <c r="AO1569" s="70"/>
      <c r="AP1569" s="70"/>
      <c r="AQ1569" s="70"/>
      <c r="AR1569" s="70"/>
      <c r="AS1569" s="70"/>
      <c r="AT1569" s="70"/>
      <c r="AU1569" s="70"/>
      <c r="AV1569" s="70"/>
      <c r="AW1569" s="70"/>
      <c r="AX1569" s="70"/>
      <c r="AY1569" s="70"/>
      <c r="AZ1569" s="70"/>
      <c r="BA1569" s="70"/>
      <c r="BB1569" s="70"/>
      <c r="BC1569" s="70"/>
      <c r="BD1569" s="70"/>
      <c r="BE1569" s="70"/>
      <c r="BF1569" s="70"/>
      <c r="BG1569" s="70"/>
      <c r="BH1569" s="70"/>
      <c r="BI1569" s="70"/>
      <c r="BJ1569" s="70"/>
      <c r="BK1569" s="70"/>
      <c r="BL1569" s="70"/>
      <c r="BM1569" s="70"/>
      <c r="BN1569" s="70"/>
      <c r="BO1569" s="70"/>
      <c r="BP1569" s="70"/>
      <c r="BQ1569" s="70"/>
      <c r="BR1569" s="70"/>
      <c r="BS1569" s="70"/>
      <c r="BT1569" s="70"/>
      <c r="BU1569" s="70"/>
      <c r="BV1569" s="70"/>
      <c r="BW1569" s="70"/>
      <c r="BX1569" s="70"/>
      <c r="BY1569" s="70"/>
      <c r="BZ1569" s="70"/>
      <c r="CA1569" s="70"/>
      <c r="CB1569" s="70"/>
      <c r="CC1569" s="70"/>
      <c r="CD1569" s="70"/>
      <c r="CE1569" s="70"/>
      <c r="CF1569" s="70"/>
      <c r="CG1569" s="70"/>
      <c r="CH1569" s="70"/>
      <c r="CI1569" s="70"/>
      <c r="CJ1569" s="70"/>
      <c r="CK1569" s="70"/>
      <c r="CL1569" s="70"/>
      <c r="CM1569" s="70"/>
      <c r="CN1569" s="70"/>
      <c r="CO1569" s="70"/>
      <c r="CP1569" s="70"/>
      <c r="CQ1569" s="70"/>
      <c r="CR1569" s="70"/>
      <c r="CS1569" s="70"/>
      <c r="CT1569" s="70"/>
      <c r="CU1569" s="70"/>
      <c r="CV1569" s="70"/>
      <c r="CW1569" s="70"/>
      <c r="CX1569" s="70"/>
      <c r="CY1569" s="70"/>
      <c r="CZ1569" s="70"/>
      <c r="DA1569" s="70"/>
      <c r="DB1569" s="70"/>
      <c r="DC1569" s="70"/>
      <c r="DD1569" s="70"/>
      <c r="DE1569" s="70"/>
      <c r="DF1569" s="70"/>
      <c r="DG1569" s="70"/>
      <c r="DH1569" s="70"/>
      <c r="DI1569" s="70"/>
      <c r="DJ1569" s="70"/>
      <c r="DK1569" s="70"/>
      <c r="DL1569" s="70"/>
      <c r="DM1569" s="70"/>
      <c r="DN1569" s="70"/>
      <c r="DO1569" s="70"/>
      <c r="DP1569" s="70"/>
      <c r="DQ1569" s="70"/>
      <c r="DR1569" s="70"/>
      <c r="DS1569" s="70"/>
      <c r="DT1569" s="70"/>
      <c r="DU1569" s="70"/>
      <c r="DV1569" s="70"/>
      <c r="DW1569" s="70"/>
      <c r="DX1569" s="70"/>
      <c r="DY1569" s="70"/>
      <c r="DZ1569" s="70"/>
      <c r="EA1569" s="70"/>
      <c r="EB1569" s="70"/>
      <c r="EC1569" s="70"/>
      <c r="ED1569" s="70"/>
      <c r="EE1569" s="70"/>
      <c r="EF1569" s="70"/>
      <c r="EG1569" s="70"/>
      <c r="EH1569" s="70"/>
      <c r="EI1569" s="70"/>
      <c r="EJ1569" s="70"/>
      <c r="EK1569" s="70"/>
      <c r="EL1569" s="70"/>
      <c r="EM1569" s="70"/>
      <c r="EN1569" s="70"/>
      <c r="EO1569" s="70"/>
      <c r="EP1569" s="70"/>
      <c r="EQ1569" s="70"/>
      <c r="ER1569" s="70"/>
      <c r="ES1569" s="70"/>
      <c r="ET1569" s="70"/>
      <c r="EU1569" s="70"/>
      <c r="EV1569" s="70"/>
      <c r="EW1569" s="70"/>
      <c r="EX1569" s="70"/>
      <c r="EY1569" s="70"/>
      <c r="EZ1569" s="70"/>
      <c r="FA1569" s="70"/>
      <c r="FB1569" s="70"/>
      <c r="FC1569" s="70"/>
      <c r="FD1569" s="70"/>
      <c r="FE1569" s="70"/>
      <c r="FF1569" s="70"/>
      <c r="FG1569" s="70"/>
      <c r="FH1569" s="70"/>
      <c r="FI1569" s="70"/>
      <c r="FJ1569" s="70"/>
      <c r="FK1569" s="70"/>
      <c r="FL1569" s="70"/>
      <c r="FM1569" s="70"/>
      <c r="FN1569" s="70"/>
      <c r="FO1569" s="70"/>
      <c r="FP1569" s="70"/>
      <c r="FQ1569" s="70"/>
      <c r="FR1569" s="70"/>
      <c r="FS1569" s="70"/>
      <c r="FT1569" s="70"/>
      <c r="FU1569" s="70"/>
      <c r="FV1569" s="70"/>
      <c r="FW1569" s="70"/>
      <c r="FX1569" s="70"/>
      <c r="FY1569" s="70"/>
      <c r="FZ1569" s="70"/>
      <c r="GA1569" s="70"/>
      <c r="GB1569" s="70"/>
      <c r="GC1569" s="70"/>
      <c r="GD1569" s="70"/>
      <c r="GE1569" s="70"/>
      <c r="GF1569" s="70"/>
      <c r="GG1569" s="70"/>
      <c r="GH1569" s="70"/>
      <c r="GI1569" s="70"/>
      <c r="GJ1569" s="70"/>
      <c r="GK1569" s="70"/>
      <c r="GL1569" s="70"/>
      <c r="GM1569" s="70"/>
      <c r="GN1569" s="70"/>
      <c r="GO1569" s="70"/>
      <c r="GP1569" s="70"/>
      <c r="GQ1569" s="70"/>
      <c r="GR1569" s="70"/>
      <c r="GS1569" s="70"/>
      <c r="GT1569" s="70"/>
      <c r="GU1569" s="70"/>
      <c r="GV1569" s="70"/>
      <c r="GW1569" s="70"/>
      <c r="GX1569" s="70"/>
      <c r="GY1569" s="70"/>
      <c r="GZ1569" s="70"/>
      <c r="HA1569" s="70"/>
      <c r="HB1569" s="70"/>
      <c r="HC1569" s="70"/>
      <c r="HD1569" s="70"/>
      <c r="HE1569" s="70"/>
      <c r="HF1569" s="70"/>
      <c r="HG1569" s="70"/>
      <c r="HH1569" s="70"/>
      <c r="HI1569" s="70"/>
      <c r="HJ1569" s="70"/>
      <c r="HK1569" s="70"/>
      <c r="HL1569" s="70"/>
      <c r="HM1569" s="70"/>
      <c r="HN1569" s="70"/>
      <c r="HO1569" s="70"/>
      <c r="HP1569" s="70"/>
      <c r="HQ1569" s="70"/>
      <c r="HR1569" s="70"/>
      <c r="HS1569" s="70"/>
      <c r="HT1569" s="70"/>
      <c r="HU1569" s="70"/>
      <c r="HV1569" s="70"/>
      <c r="HW1569" s="70"/>
      <c r="HX1569" s="70"/>
      <c r="HY1569" s="70"/>
      <c r="HZ1569" s="70"/>
      <c r="IA1569" s="70"/>
      <c r="IB1569" s="70"/>
      <c r="IC1569" s="70"/>
      <c r="ID1569" s="70"/>
      <c r="IE1569" s="70"/>
      <c r="IF1569" s="70"/>
      <c r="IG1569" s="70"/>
      <c r="IH1569" s="70"/>
      <c r="II1569" s="70"/>
      <c r="IJ1569" s="70"/>
      <c r="IK1569" s="70"/>
      <c r="IL1569" s="70"/>
    </row>
    <row r="1570" spans="1:246" s="71" customFormat="1" ht="14.25" customHeight="1" x14ac:dyDescent="0.4">
      <c r="A1570" s="39" t="s">
        <v>8062</v>
      </c>
      <c r="B1570" s="45">
        <v>986</v>
      </c>
      <c r="C1570" s="45">
        <v>1432</v>
      </c>
      <c r="D1570" s="45">
        <v>136</v>
      </c>
      <c r="E1570" s="46" t="s">
        <v>7530</v>
      </c>
      <c r="F1570" s="47" t="s">
        <v>2360</v>
      </c>
      <c r="G1570" s="46" t="s">
        <v>2336</v>
      </c>
      <c r="H1570" s="46" t="s">
        <v>2361</v>
      </c>
      <c r="I1570" s="46" t="s">
        <v>12</v>
      </c>
      <c r="J1570" s="48">
        <v>100</v>
      </c>
      <c r="K1570" s="49">
        <v>6.7</v>
      </c>
      <c r="L1570" s="50">
        <v>100</v>
      </c>
      <c r="M1570" s="50">
        <v>670</v>
      </c>
      <c r="N1570" s="51">
        <v>0</v>
      </c>
      <c r="O1570" s="51">
        <v>0</v>
      </c>
      <c r="P1570" s="51">
        <v>0</v>
      </c>
      <c r="Q1570" s="51">
        <v>12</v>
      </c>
      <c r="R1570" s="51">
        <f t="shared" si="208"/>
        <v>12</v>
      </c>
      <c r="S1570" s="79"/>
      <c r="T1570" s="52">
        <f t="shared" si="202"/>
        <v>0</v>
      </c>
      <c r="U1570" s="52" t="str" cm="1">
        <f t="array" aca="1" ref="U1570" ca="1">IF(S1570="", "×", IF(LEFT(S1570,2)="項番", COUNTIFS($D$2:$D$4001, INDIRECT("D" &amp; ROW()-1), $U$2:$U$4001, "〇"), "〇"))</f>
        <v>×</v>
      </c>
      <c r="V1570" s="52" t="str">
        <f t="shared" si="203"/>
        <v>×</v>
      </c>
      <c r="W1570" s="52" t="str">
        <f t="shared" si="204"/>
        <v>×</v>
      </c>
      <c r="X1570" s="53" t="str">
        <f t="shared" ca="1" si="205"/>
        <v/>
      </c>
      <c r="Y1570" s="52">
        <f t="shared" ca="1" si="206"/>
        <v>0</v>
      </c>
      <c r="Z1570" s="52">
        <f t="shared" si="207"/>
        <v>136</v>
      </c>
      <c r="AA1570" s="52" t="s">
        <v>125</v>
      </c>
      <c r="AB1570" s="70"/>
      <c r="AC1570" s="70"/>
      <c r="AD1570" s="70"/>
      <c r="AE1570" s="70"/>
      <c r="AF1570" s="70"/>
      <c r="AG1570" s="70"/>
      <c r="AH1570" s="70"/>
      <c r="AI1570" s="70"/>
      <c r="AJ1570" s="70"/>
      <c r="AK1570" s="70"/>
      <c r="AL1570" s="70"/>
      <c r="AM1570" s="70"/>
      <c r="AN1570" s="70"/>
      <c r="AO1570" s="70"/>
      <c r="AP1570" s="70"/>
      <c r="AQ1570" s="70"/>
      <c r="AR1570" s="70"/>
      <c r="AS1570" s="70"/>
      <c r="AT1570" s="70"/>
      <c r="AU1570" s="70"/>
      <c r="AV1570" s="70"/>
      <c r="AW1570" s="70"/>
      <c r="AX1570" s="70"/>
      <c r="AY1570" s="70"/>
      <c r="AZ1570" s="70"/>
      <c r="BA1570" s="70"/>
      <c r="BB1570" s="70"/>
      <c r="BC1570" s="70"/>
      <c r="BD1570" s="70"/>
      <c r="BE1570" s="70"/>
      <c r="BF1570" s="70"/>
      <c r="BG1570" s="70"/>
      <c r="BH1570" s="70"/>
      <c r="BI1570" s="70"/>
      <c r="BJ1570" s="70"/>
      <c r="BK1570" s="70"/>
      <c r="BL1570" s="70"/>
      <c r="BM1570" s="70"/>
      <c r="BN1570" s="70"/>
      <c r="BO1570" s="70"/>
      <c r="BP1570" s="70"/>
      <c r="BQ1570" s="70"/>
      <c r="BR1570" s="70"/>
      <c r="BS1570" s="70"/>
      <c r="BT1570" s="70"/>
      <c r="BU1570" s="70"/>
      <c r="BV1570" s="70"/>
      <c r="BW1570" s="70"/>
      <c r="BX1570" s="70"/>
      <c r="BY1570" s="70"/>
      <c r="BZ1570" s="70"/>
      <c r="CA1570" s="70"/>
      <c r="CB1570" s="70"/>
      <c r="CC1570" s="70"/>
      <c r="CD1570" s="70"/>
      <c r="CE1570" s="70"/>
      <c r="CF1570" s="70"/>
      <c r="CG1570" s="70"/>
      <c r="CH1570" s="70"/>
      <c r="CI1570" s="70"/>
      <c r="CJ1570" s="70"/>
      <c r="CK1570" s="70"/>
      <c r="CL1570" s="70"/>
      <c r="CM1570" s="70"/>
      <c r="CN1570" s="70"/>
      <c r="CO1570" s="70"/>
      <c r="CP1570" s="70"/>
      <c r="CQ1570" s="70"/>
      <c r="CR1570" s="70"/>
      <c r="CS1570" s="70"/>
      <c r="CT1570" s="70"/>
      <c r="CU1570" s="70"/>
      <c r="CV1570" s="70"/>
      <c r="CW1570" s="70"/>
      <c r="CX1570" s="70"/>
      <c r="CY1570" s="70"/>
      <c r="CZ1570" s="70"/>
      <c r="DA1570" s="70"/>
      <c r="DB1570" s="70"/>
      <c r="DC1570" s="70"/>
      <c r="DD1570" s="70"/>
      <c r="DE1570" s="70"/>
      <c r="DF1570" s="70"/>
      <c r="DG1570" s="70"/>
      <c r="DH1570" s="70"/>
      <c r="DI1570" s="70"/>
      <c r="DJ1570" s="70"/>
      <c r="DK1570" s="70"/>
      <c r="DL1570" s="70"/>
      <c r="DM1570" s="70"/>
      <c r="DN1570" s="70"/>
      <c r="DO1570" s="70"/>
      <c r="DP1570" s="70"/>
      <c r="DQ1570" s="70"/>
      <c r="DR1570" s="70"/>
      <c r="DS1570" s="70"/>
      <c r="DT1570" s="70"/>
      <c r="DU1570" s="70"/>
      <c r="DV1570" s="70"/>
      <c r="DW1570" s="70"/>
      <c r="DX1570" s="70"/>
      <c r="DY1570" s="70"/>
      <c r="DZ1570" s="70"/>
      <c r="EA1570" s="70"/>
      <c r="EB1570" s="70"/>
      <c r="EC1570" s="70"/>
      <c r="ED1570" s="70"/>
      <c r="EE1570" s="70"/>
      <c r="EF1570" s="70"/>
      <c r="EG1570" s="70"/>
      <c r="EH1570" s="70"/>
      <c r="EI1570" s="70"/>
      <c r="EJ1570" s="70"/>
      <c r="EK1570" s="70"/>
      <c r="EL1570" s="70"/>
      <c r="EM1570" s="70"/>
      <c r="EN1570" s="70"/>
      <c r="EO1570" s="70"/>
      <c r="EP1570" s="70"/>
      <c r="EQ1570" s="70"/>
      <c r="ER1570" s="70"/>
      <c r="ES1570" s="70"/>
      <c r="ET1570" s="70"/>
      <c r="EU1570" s="70"/>
      <c r="EV1570" s="70"/>
      <c r="EW1570" s="70"/>
      <c r="EX1570" s="70"/>
      <c r="EY1570" s="70"/>
      <c r="EZ1570" s="70"/>
      <c r="FA1570" s="70"/>
      <c r="FB1570" s="70"/>
      <c r="FC1570" s="70"/>
      <c r="FD1570" s="70"/>
      <c r="FE1570" s="70"/>
      <c r="FF1570" s="70"/>
      <c r="FG1570" s="70"/>
      <c r="FH1570" s="70"/>
      <c r="FI1570" s="70"/>
      <c r="FJ1570" s="70"/>
      <c r="FK1570" s="70"/>
      <c r="FL1570" s="70"/>
      <c r="FM1570" s="70"/>
      <c r="FN1570" s="70"/>
      <c r="FO1570" s="70"/>
      <c r="FP1570" s="70"/>
      <c r="FQ1570" s="70"/>
      <c r="FR1570" s="70"/>
      <c r="FS1570" s="70"/>
      <c r="FT1570" s="70"/>
      <c r="FU1570" s="70"/>
      <c r="FV1570" s="70"/>
      <c r="FW1570" s="70"/>
      <c r="FX1570" s="70"/>
      <c r="FY1570" s="70"/>
      <c r="FZ1570" s="70"/>
      <c r="GA1570" s="70"/>
      <c r="GB1570" s="70"/>
      <c r="GC1570" s="70"/>
      <c r="GD1570" s="70"/>
      <c r="GE1570" s="70"/>
      <c r="GF1570" s="70"/>
      <c r="GG1570" s="70"/>
      <c r="GH1570" s="70"/>
      <c r="GI1570" s="70"/>
      <c r="GJ1570" s="70"/>
      <c r="GK1570" s="70"/>
      <c r="GL1570" s="70"/>
      <c r="GM1570" s="70"/>
      <c r="GN1570" s="70"/>
      <c r="GO1570" s="70"/>
      <c r="GP1570" s="70"/>
      <c r="GQ1570" s="70"/>
      <c r="GR1570" s="70"/>
      <c r="GS1570" s="70"/>
      <c r="GT1570" s="70"/>
      <c r="GU1570" s="70"/>
      <c r="GV1570" s="70"/>
      <c r="GW1570" s="70"/>
      <c r="GX1570" s="70"/>
      <c r="GY1570" s="70"/>
      <c r="GZ1570" s="70"/>
      <c r="HA1570" s="70"/>
      <c r="HB1570" s="70"/>
      <c r="HC1570" s="70"/>
      <c r="HD1570" s="70"/>
      <c r="HE1570" s="70"/>
      <c r="HF1570" s="70"/>
      <c r="HG1570" s="70"/>
      <c r="HH1570" s="70"/>
      <c r="HI1570" s="70"/>
      <c r="HJ1570" s="70"/>
      <c r="HK1570" s="70"/>
      <c r="HL1570" s="70"/>
      <c r="HM1570" s="70"/>
      <c r="HN1570" s="70"/>
      <c r="HO1570" s="70"/>
      <c r="HP1570" s="70"/>
      <c r="HQ1570" s="70"/>
      <c r="HR1570" s="70"/>
      <c r="HS1570" s="70"/>
      <c r="HT1570" s="70"/>
      <c r="HU1570" s="70"/>
      <c r="HV1570" s="70"/>
      <c r="HW1570" s="70"/>
      <c r="HX1570" s="70"/>
      <c r="HY1570" s="70"/>
      <c r="HZ1570" s="70"/>
      <c r="IA1570" s="70"/>
      <c r="IB1570" s="70"/>
      <c r="IC1570" s="70"/>
      <c r="ID1570" s="70"/>
      <c r="IE1570" s="70"/>
      <c r="IF1570" s="70"/>
      <c r="IG1570" s="70"/>
      <c r="IH1570" s="70"/>
      <c r="II1570" s="70"/>
      <c r="IJ1570" s="70"/>
      <c r="IK1570" s="70"/>
      <c r="IL1570" s="70"/>
    </row>
    <row r="1571" spans="1:246" s="71" customFormat="1" ht="14.25" customHeight="1" x14ac:dyDescent="0.4">
      <c r="A1571" s="39" t="s">
        <v>8062</v>
      </c>
      <c r="B1571" s="45">
        <v>987</v>
      </c>
      <c r="C1571" s="45">
        <v>1433</v>
      </c>
      <c r="D1571" s="45">
        <v>136</v>
      </c>
      <c r="E1571" s="46" t="s">
        <v>7530</v>
      </c>
      <c r="F1571" s="47" t="s">
        <v>2362</v>
      </c>
      <c r="G1571" s="46" t="s">
        <v>2336</v>
      </c>
      <c r="H1571" s="46" t="s">
        <v>2363</v>
      </c>
      <c r="I1571" s="46" t="s">
        <v>2364</v>
      </c>
      <c r="J1571" s="48">
        <v>1000</v>
      </c>
      <c r="K1571" s="49">
        <v>9.1999999999999993</v>
      </c>
      <c r="L1571" s="50">
        <v>1000</v>
      </c>
      <c r="M1571" s="50">
        <v>9200</v>
      </c>
      <c r="N1571" s="51">
        <v>0</v>
      </c>
      <c r="O1571" s="51">
        <v>0</v>
      </c>
      <c r="P1571" s="51">
        <v>0</v>
      </c>
      <c r="Q1571" s="51">
        <v>2</v>
      </c>
      <c r="R1571" s="51">
        <f t="shared" si="208"/>
        <v>2</v>
      </c>
      <c r="S1571" s="79"/>
      <c r="T1571" s="52">
        <f t="shared" si="202"/>
        <v>0</v>
      </c>
      <c r="U1571" s="52" t="str" cm="1">
        <f t="array" aca="1" ref="U1571" ca="1">IF(S1571="", "×", IF(LEFT(S1571,2)="項番", COUNTIFS($D$2:$D$4001, INDIRECT("D" &amp; ROW()-1), $U$2:$U$4001, "〇"), "〇"))</f>
        <v>×</v>
      </c>
      <c r="V1571" s="52" t="str">
        <f t="shared" si="203"/>
        <v>×</v>
      </c>
      <c r="W1571" s="52" t="str">
        <f t="shared" si="204"/>
        <v>×</v>
      </c>
      <c r="X1571" s="53" t="str">
        <f t="shared" ca="1" si="205"/>
        <v/>
      </c>
      <c r="Y1571" s="52">
        <f t="shared" ca="1" si="206"/>
        <v>0</v>
      </c>
      <c r="Z1571" s="52">
        <f t="shared" si="207"/>
        <v>136</v>
      </c>
      <c r="AA1571" s="52" t="s">
        <v>125</v>
      </c>
      <c r="AB1571" s="70"/>
      <c r="AC1571" s="70"/>
      <c r="AD1571" s="70"/>
      <c r="AE1571" s="70"/>
      <c r="AF1571" s="70"/>
      <c r="AG1571" s="70"/>
      <c r="AH1571" s="70"/>
      <c r="AI1571" s="70"/>
      <c r="AJ1571" s="70"/>
      <c r="AK1571" s="70"/>
      <c r="AL1571" s="70"/>
      <c r="AM1571" s="70"/>
      <c r="AN1571" s="70"/>
      <c r="AO1571" s="70"/>
      <c r="AP1571" s="70"/>
      <c r="AQ1571" s="70"/>
      <c r="AR1571" s="70"/>
      <c r="AS1571" s="70"/>
      <c r="AT1571" s="70"/>
      <c r="AU1571" s="70"/>
      <c r="AV1571" s="70"/>
      <c r="AW1571" s="70"/>
      <c r="AX1571" s="70"/>
      <c r="AY1571" s="70"/>
      <c r="AZ1571" s="70"/>
      <c r="BA1571" s="70"/>
      <c r="BB1571" s="70"/>
      <c r="BC1571" s="70"/>
      <c r="BD1571" s="70"/>
      <c r="BE1571" s="70"/>
      <c r="BF1571" s="70"/>
      <c r="BG1571" s="70"/>
      <c r="BH1571" s="70"/>
      <c r="BI1571" s="70"/>
      <c r="BJ1571" s="70"/>
      <c r="BK1571" s="70"/>
      <c r="BL1571" s="70"/>
      <c r="BM1571" s="70"/>
      <c r="BN1571" s="70"/>
      <c r="BO1571" s="70"/>
      <c r="BP1571" s="70"/>
      <c r="BQ1571" s="70"/>
      <c r="BR1571" s="70"/>
      <c r="BS1571" s="70"/>
      <c r="BT1571" s="70"/>
      <c r="BU1571" s="70"/>
      <c r="BV1571" s="70"/>
      <c r="BW1571" s="70"/>
      <c r="BX1571" s="70"/>
      <c r="BY1571" s="70"/>
      <c r="BZ1571" s="70"/>
      <c r="CA1571" s="70"/>
      <c r="CB1571" s="70"/>
      <c r="CC1571" s="70"/>
      <c r="CD1571" s="70"/>
      <c r="CE1571" s="70"/>
      <c r="CF1571" s="70"/>
      <c r="CG1571" s="70"/>
      <c r="CH1571" s="70"/>
      <c r="CI1571" s="70"/>
      <c r="CJ1571" s="70"/>
      <c r="CK1571" s="70"/>
      <c r="CL1571" s="70"/>
      <c r="CM1571" s="70"/>
      <c r="CN1571" s="70"/>
      <c r="CO1571" s="70"/>
      <c r="CP1571" s="70"/>
      <c r="CQ1571" s="70"/>
      <c r="CR1571" s="70"/>
      <c r="CS1571" s="70"/>
      <c r="CT1571" s="70"/>
      <c r="CU1571" s="70"/>
      <c r="CV1571" s="70"/>
      <c r="CW1571" s="70"/>
      <c r="CX1571" s="70"/>
      <c r="CY1571" s="70"/>
      <c r="CZ1571" s="70"/>
      <c r="DA1571" s="70"/>
      <c r="DB1571" s="70"/>
      <c r="DC1571" s="70"/>
      <c r="DD1571" s="70"/>
      <c r="DE1571" s="70"/>
      <c r="DF1571" s="70"/>
      <c r="DG1571" s="70"/>
      <c r="DH1571" s="70"/>
      <c r="DI1571" s="70"/>
      <c r="DJ1571" s="70"/>
      <c r="DK1571" s="70"/>
      <c r="DL1571" s="70"/>
      <c r="DM1571" s="70"/>
      <c r="DN1571" s="70"/>
      <c r="DO1571" s="70"/>
      <c r="DP1571" s="70"/>
      <c r="DQ1571" s="70"/>
      <c r="DR1571" s="70"/>
      <c r="DS1571" s="70"/>
      <c r="DT1571" s="70"/>
      <c r="DU1571" s="70"/>
      <c r="DV1571" s="70"/>
      <c r="DW1571" s="70"/>
      <c r="DX1571" s="70"/>
      <c r="DY1571" s="70"/>
      <c r="DZ1571" s="70"/>
      <c r="EA1571" s="70"/>
      <c r="EB1571" s="70"/>
      <c r="EC1571" s="70"/>
      <c r="ED1571" s="70"/>
      <c r="EE1571" s="70"/>
      <c r="EF1571" s="70"/>
      <c r="EG1571" s="70"/>
      <c r="EH1571" s="70"/>
      <c r="EI1571" s="70"/>
      <c r="EJ1571" s="70"/>
      <c r="EK1571" s="70"/>
      <c r="EL1571" s="70"/>
      <c r="EM1571" s="70"/>
      <c r="EN1571" s="70"/>
      <c r="EO1571" s="70"/>
      <c r="EP1571" s="70"/>
      <c r="EQ1571" s="70"/>
      <c r="ER1571" s="70"/>
      <c r="ES1571" s="70"/>
      <c r="ET1571" s="70"/>
      <c r="EU1571" s="70"/>
      <c r="EV1571" s="70"/>
      <c r="EW1571" s="70"/>
      <c r="EX1571" s="70"/>
      <c r="EY1571" s="70"/>
      <c r="EZ1571" s="70"/>
      <c r="FA1571" s="70"/>
      <c r="FB1571" s="70"/>
      <c r="FC1571" s="70"/>
      <c r="FD1571" s="70"/>
      <c r="FE1571" s="70"/>
      <c r="FF1571" s="70"/>
      <c r="FG1571" s="70"/>
      <c r="FH1571" s="70"/>
      <c r="FI1571" s="70"/>
      <c r="FJ1571" s="70"/>
      <c r="FK1571" s="70"/>
      <c r="FL1571" s="70"/>
      <c r="FM1571" s="70"/>
      <c r="FN1571" s="70"/>
      <c r="FO1571" s="70"/>
      <c r="FP1571" s="70"/>
      <c r="FQ1571" s="70"/>
      <c r="FR1571" s="70"/>
      <c r="FS1571" s="70"/>
      <c r="FT1571" s="70"/>
      <c r="FU1571" s="70"/>
      <c r="FV1571" s="70"/>
      <c r="FW1571" s="70"/>
      <c r="FX1571" s="70"/>
      <c r="FY1571" s="70"/>
      <c r="FZ1571" s="70"/>
      <c r="GA1571" s="70"/>
      <c r="GB1571" s="70"/>
      <c r="GC1571" s="70"/>
      <c r="GD1571" s="70"/>
      <c r="GE1571" s="70"/>
      <c r="GF1571" s="70"/>
      <c r="GG1571" s="70"/>
      <c r="GH1571" s="70"/>
      <c r="GI1571" s="70"/>
      <c r="GJ1571" s="70"/>
      <c r="GK1571" s="70"/>
      <c r="GL1571" s="70"/>
      <c r="GM1571" s="70"/>
      <c r="GN1571" s="70"/>
      <c r="GO1571" s="70"/>
      <c r="GP1571" s="70"/>
      <c r="GQ1571" s="70"/>
      <c r="GR1571" s="70"/>
      <c r="GS1571" s="70"/>
      <c r="GT1571" s="70"/>
      <c r="GU1571" s="70"/>
      <c r="GV1571" s="70"/>
      <c r="GW1571" s="70"/>
      <c r="GX1571" s="70"/>
      <c r="GY1571" s="70"/>
      <c r="GZ1571" s="70"/>
      <c r="HA1571" s="70"/>
      <c r="HB1571" s="70"/>
      <c r="HC1571" s="70"/>
      <c r="HD1571" s="70"/>
      <c r="HE1571" s="70"/>
      <c r="HF1571" s="70"/>
      <c r="HG1571" s="70"/>
      <c r="HH1571" s="70"/>
      <c r="HI1571" s="70"/>
      <c r="HJ1571" s="70"/>
      <c r="HK1571" s="70"/>
      <c r="HL1571" s="70"/>
      <c r="HM1571" s="70"/>
      <c r="HN1571" s="70"/>
      <c r="HO1571" s="70"/>
      <c r="HP1571" s="70"/>
      <c r="HQ1571" s="70"/>
      <c r="HR1571" s="70"/>
      <c r="HS1571" s="70"/>
      <c r="HT1571" s="70"/>
      <c r="HU1571" s="70"/>
      <c r="HV1571" s="70"/>
      <c r="HW1571" s="70"/>
      <c r="HX1571" s="70"/>
      <c r="HY1571" s="70"/>
      <c r="HZ1571" s="70"/>
      <c r="IA1571" s="70"/>
      <c r="IB1571" s="70"/>
      <c r="IC1571" s="70"/>
      <c r="ID1571" s="70"/>
      <c r="IE1571" s="70"/>
      <c r="IF1571" s="70"/>
      <c r="IG1571" s="70"/>
      <c r="IH1571" s="70"/>
      <c r="II1571" s="70"/>
      <c r="IJ1571" s="70"/>
      <c r="IK1571" s="70"/>
      <c r="IL1571" s="70"/>
    </row>
    <row r="1572" spans="1:246" s="71" customFormat="1" ht="14.25" customHeight="1" x14ac:dyDescent="0.4">
      <c r="A1572" s="39" t="s">
        <v>8062</v>
      </c>
      <c r="B1572" s="45">
        <v>988</v>
      </c>
      <c r="C1572" s="45">
        <v>1434</v>
      </c>
      <c r="D1572" s="45">
        <v>136</v>
      </c>
      <c r="E1572" s="46" t="s">
        <v>7530</v>
      </c>
      <c r="F1572" s="47" t="s">
        <v>2365</v>
      </c>
      <c r="G1572" s="46" t="s">
        <v>2336</v>
      </c>
      <c r="H1572" s="46" t="s">
        <v>2366</v>
      </c>
      <c r="I1572" s="46" t="s">
        <v>2367</v>
      </c>
      <c r="J1572" s="48">
        <v>70</v>
      </c>
      <c r="K1572" s="49">
        <v>20.399999999999999</v>
      </c>
      <c r="L1572" s="50">
        <v>70</v>
      </c>
      <c r="M1572" s="50">
        <v>1428</v>
      </c>
      <c r="N1572" s="51">
        <v>0</v>
      </c>
      <c r="O1572" s="51">
        <v>0</v>
      </c>
      <c r="P1572" s="51">
        <v>0</v>
      </c>
      <c r="Q1572" s="51">
        <v>48</v>
      </c>
      <c r="R1572" s="51">
        <f t="shared" si="208"/>
        <v>48</v>
      </c>
      <c r="S1572" s="79"/>
      <c r="T1572" s="52">
        <f t="shared" si="202"/>
        <v>0</v>
      </c>
      <c r="U1572" s="52" t="str" cm="1">
        <f t="array" aca="1" ref="U1572" ca="1">IF(S1572="", "×", IF(LEFT(S1572,2)="項番", COUNTIFS($D$2:$D$4001, INDIRECT("D" &amp; ROW()-1), $U$2:$U$4001, "〇"), "〇"))</f>
        <v>×</v>
      </c>
      <c r="V1572" s="52" t="str">
        <f t="shared" si="203"/>
        <v>×</v>
      </c>
      <c r="W1572" s="52" t="str">
        <f t="shared" si="204"/>
        <v>×</v>
      </c>
      <c r="X1572" s="53" t="str">
        <f t="shared" ca="1" si="205"/>
        <v/>
      </c>
      <c r="Y1572" s="52">
        <f t="shared" ca="1" si="206"/>
        <v>0</v>
      </c>
      <c r="Z1572" s="52">
        <f t="shared" si="207"/>
        <v>136</v>
      </c>
      <c r="AA1572" s="52" t="s">
        <v>125</v>
      </c>
      <c r="AB1572" s="70"/>
      <c r="AC1572" s="70"/>
      <c r="AD1572" s="70"/>
      <c r="AE1572" s="70"/>
      <c r="AF1572" s="70"/>
      <c r="AG1572" s="70"/>
      <c r="AH1572" s="70"/>
      <c r="AI1572" s="70"/>
      <c r="AJ1572" s="70"/>
      <c r="AK1572" s="70"/>
      <c r="AL1572" s="70"/>
      <c r="AM1572" s="70"/>
      <c r="AN1572" s="70"/>
      <c r="AO1572" s="70"/>
      <c r="AP1572" s="70"/>
      <c r="AQ1572" s="70"/>
      <c r="AR1572" s="70"/>
      <c r="AS1572" s="70"/>
      <c r="AT1572" s="70"/>
      <c r="AU1572" s="70"/>
      <c r="AV1572" s="70"/>
      <c r="AW1572" s="70"/>
      <c r="AX1572" s="70"/>
      <c r="AY1572" s="70"/>
      <c r="AZ1572" s="70"/>
      <c r="BA1572" s="70"/>
      <c r="BB1572" s="70"/>
      <c r="BC1572" s="70"/>
      <c r="BD1572" s="70"/>
      <c r="BE1572" s="70"/>
      <c r="BF1572" s="70"/>
      <c r="BG1572" s="70"/>
      <c r="BH1572" s="70"/>
      <c r="BI1572" s="70"/>
      <c r="BJ1572" s="70"/>
      <c r="BK1572" s="70"/>
      <c r="BL1572" s="70"/>
      <c r="BM1572" s="70"/>
      <c r="BN1572" s="70"/>
      <c r="BO1572" s="70"/>
      <c r="BP1572" s="70"/>
      <c r="BQ1572" s="70"/>
      <c r="BR1572" s="70"/>
      <c r="BS1572" s="70"/>
      <c r="BT1572" s="70"/>
      <c r="BU1572" s="70"/>
      <c r="BV1572" s="70"/>
      <c r="BW1572" s="70"/>
      <c r="BX1572" s="70"/>
      <c r="BY1572" s="70"/>
      <c r="BZ1572" s="70"/>
      <c r="CA1572" s="70"/>
      <c r="CB1572" s="70"/>
      <c r="CC1572" s="70"/>
      <c r="CD1572" s="70"/>
      <c r="CE1572" s="70"/>
      <c r="CF1572" s="70"/>
      <c r="CG1572" s="70"/>
      <c r="CH1572" s="70"/>
      <c r="CI1572" s="70"/>
      <c r="CJ1572" s="70"/>
      <c r="CK1572" s="70"/>
      <c r="CL1572" s="70"/>
      <c r="CM1572" s="70"/>
      <c r="CN1572" s="70"/>
      <c r="CO1572" s="70"/>
      <c r="CP1572" s="70"/>
      <c r="CQ1572" s="70"/>
      <c r="CR1572" s="70"/>
      <c r="CS1572" s="70"/>
      <c r="CT1572" s="70"/>
      <c r="CU1572" s="70"/>
      <c r="CV1572" s="70"/>
      <c r="CW1572" s="70"/>
      <c r="CX1572" s="70"/>
      <c r="CY1572" s="70"/>
      <c r="CZ1572" s="70"/>
      <c r="DA1572" s="70"/>
      <c r="DB1572" s="70"/>
      <c r="DC1572" s="70"/>
      <c r="DD1572" s="70"/>
      <c r="DE1572" s="70"/>
      <c r="DF1572" s="70"/>
      <c r="DG1572" s="70"/>
      <c r="DH1572" s="70"/>
      <c r="DI1572" s="70"/>
      <c r="DJ1572" s="70"/>
      <c r="DK1572" s="70"/>
      <c r="DL1572" s="70"/>
      <c r="DM1572" s="70"/>
      <c r="DN1572" s="70"/>
      <c r="DO1572" s="70"/>
      <c r="DP1572" s="70"/>
      <c r="DQ1572" s="70"/>
      <c r="DR1572" s="70"/>
      <c r="DS1572" s="70"/>
      <c r="DT1572" s="70"/>
      <c r="DU1572" s="70"/>
      <c r="DV1572" s="70"/>
      <c r="DW1572" s="70"/>
      <c r="DX1572" s="70"/>
      <c r="DY1572" s="70"/>
      <c r="DZ1572" s="70"/>
      <c r="EA1572" s="70"/>
      <c r="EB1572" s="70"/>
      <c r="EC1572" s="70"/>
      <c r="ED1572" s="70"/>
      <c r="EE1572" s="70"/>
      <c r="EF1572" s="70"/>
      <c r="EG1572" s="70"/>
      <c r="EH1572" s="70"/>
      <c r="EI1572" s="70"/>
      <c r="EJ1572" s="70"/>
      <c r="EK1572" s="70"/>
      <c r="EL1572" s="70"/>
      <c r="EM1572" s="70"/>
      <c r="EN1572" s="70"/>
      <c r="EO1572" s="70"/>
      <c r="EP1572" s="70"/>
      <c r="EQ1572" s="70"/>
      <c r="ER1572" s="70"/>
      <c r="ES1572" s="70"/>
      <c r="ET1572" s="70"/>
      <c r="EU1572" s="70"/>
      <c r="EV1572" s="70"/>
      <c r="EW1572" s="70"/>
      <c r="EX1572" s="70"/>
      <c r="EY1572" s="70"/>
      <c r="EZ1572" s="70"/>
      <c r="FA1572" s="70"/>
      <c r="FB1572" s="70"/>
      <c r="FC1572" s="70"/>
      <c r="FD1572" s="70"/>
      <c r="FE1572" s="70"/>
      <c r="FF1572" s="70"/>
      <c r="FG1572" s="70"/>
      <c r="FH1572" s="70"/>
      <c r="FI1572" s="70"/>
      <c r="FJ1572" s="70"/>
      <c r="FK1572" s="70"/>
      <c r="FL1572" s="70"/>
      <c r="FM1572" s="70"/>
      <c r="FN1572" s="70"/>
      <c r="FO1572" s="70"/>
      <c r="FP1572" s="70"/>
      <c r="FQ1572" s="70"/>
      <c r="FR1572" s="70"/>
      <c r="FS1572" s="70"/>
      <c r="FT1572" s="70"/>
      <c r="FU1572" s="70"/>
      <c r="FV1572" s="70"/>
      <c r="FW1572" s="70"/>
      <c r="FX1572" s="70"/>
      <c r="FY1572" s="70"/>
      <c r="FZ1572" s="70"/>
      <c r="GA1572" s="70"/>
      <c r="GB1572" s="70"/>
      <c r="GC1572" s="70"/>
      <c r="GD1572" s="70"/>
      <c r="GE1572" s="70"/>
      <c r="GF1572" s="70"/>
      <c r="GG1572" s="70"/>
      <c r="GH1572" s="70"/>
      <c r="GI1572" s="70"/>
      <c r="GJ1572" s="70"/>
      <c r="GK1572" s="70"/>
      <c r="GL1572" s="70"/>
      <c r="GM1572" s="70"/>
      <c r="GN1572" s="70"/>
      <c r="GO1572" s="70"/>
      <c r="GP1572" s="70"/>
      <c r="GQ1572" s="70"/>
      <c r="GR1572" s="70"/>
      <c r="GS1572" s="70"/>
      <c r="GT1572" s="70"/>
      <c r="GU1572" s="70"/>
      <c r="GV1572" s="70"/>
      <c r="GW1572" s="70"/>
      <c r="GX1572" s="70"/>
      <c r="GY1572" s="70"/>
      <c r="GZ1572" s="70"/>
      <c r="HA1572" s="70"/>
      <c r="HB1572" s="70"/>
      <c r="HC1572" s="70"/>
      <c r="HD1572" s="70"/>
      <c r="HE1572" s="70"/>
      <c r="HF1572" s="70"/>
      <c r="HG1572" s="70"/>
      <c r="HH1572" s="70"/>
      <c r="HI1572" s="70"/>
      <c r="HJ1572" s="70"/>
      <c r="HK1572" s="70"/>
      <c r="HL1572" s="70"/>
      <c r="HM1572" s="70"/>
      <c r="HN1572" s="70"/>
      <c r="HO1572" s="70"/>
      <c r="HP1572" s="70"/>
      <c r="HQ1572" s="70"/>
      <c r="HR1572" s="70"/>
      <c r="HS1572" s="70"/>
      <c r="HT1572" s="70"/>
      <c r="HU1572" s="70"/>
      <c r="HV1572" s="70"/>
      <c r="HW1572" s="70"/>
      <c r="HX1572" s="70"/>
      <c r="HY1572" s="70"/>
      <c r="HZ1572" s="70"/>
      <c r="IA1572" s="70"/>
      <c r="IB1572" s="70"/>
      <c r="IC1572" s="70"/>
      <c r="ID1572" s="70"/>
      <c r="IE1572" s="70"/>
      <c r="IF1572" s="70"/>
      <c r="IG1572" s="70"/>
      <c r="IH1572" s="70"/>
      <c r="II1572" s="70"/>
      <c r="IJ1572" s="70"/>
      <c r="IK1572" s="70"/>
      <c r="IL1572" s="70"/>
    </row>
    <row r="1573" spans="1:246" s="71" customFormat="1" ht="14.25" customHeight="1" x14ac:dyDescent="0.4">
      <c r="A1573" s="39" t="s">
        <v>8062</v>
      </c>
      <c r="B1573" s="45">
        <v>989</v>
      </c>
      <c r="C1573" s="45">
        <v>1435</v>
      </c>
      <c r="D1573" s="45">
        <v>136</v>
      </c>
      <c r="E1573" s="46" t="s">
        <v>7530</v>
      </c>
      <c r="F1573" s="47" t="s">
        <v>2368</v>
      </c>
      <c r="G1573" s="46" t="s">
        <v>2336</v>
      </c>
      <c r="H1573" s="46" t="s">
        <v>2369</v>
      </c>
      <c r="I1573" s="46" t="s">
        <v>2370</v>
      </c>
      <c r="J1573" s="48">
        <v>70</v>
      </c>
      <c r="K1573" s="49">
        <v>20.399999999999999</v>
      </c>
      <c r="L1573" s="50">
        <v>140</v>
      </c>
      <c r="M1573" s="50">
        <v>2856</v>
      </c>
      <c r="N1573" s="51">
        <v>0</v>
      </c>
      <c r="O1573" s="51">
        <v>0</v>
      </c>
      <c r="P1573" s="51">
        <v>0</v>
      </c>
      <c r="Q1573" s="51">
        <v>24</v>
      </c>
      <c r="R1573" s="51">
        <f t="shared" si="208"/>
        <v>24</v>
      </c>
      <c r="S1573" s="79"/>
      <c r="T1573" s="52">
        <f t="shared" si="202"/>
        <v>0</v>
      </c>
      <c r="U1573" s="52" t="str" cm="1">
        <f t="array" aca="1" ref="U1573" ca="1">IF(S1573="", "×", IF(LEFT(S1573,2)="項番", COUNTIFS($D$2:$D$4001, INDIRECT("D" &amp; ROW()-1), $U$2:$U$4001, "〇"), "〇"))</f>
        <v>×</v>
      </c>
      <c r="V1573" s="52" t="str">
        <f t="shared" si="203"/>
        <v>×</v>
      </c>
      <c r="W1573" s="52" t="str">
        <f t="shared" si="204"/>
        <v>×</v>
      </c>
      <c r="X1573" s="53" t="str">
        <f t="shared" ca="1" si="205"/>
        <v/>
      </c>
      <c r="Y1573" s="52">
        <f t="shared" ca="1" si="206"/>
        <v>0</v>
      </c>
      <c r="Z1573" s="52">
        <f t="shared" si="207"/>
        <v>136</v>
      </c>
      <c r="AA1573" s="52" t="s">
        <v>125</v>
      </c>
      <c r="AB1573" s="70"/>
      <c r="AC1573" s="70"/>
      <c r="AD1573" s="70"/>
      <c r="AE1573" s="70"/>
      <c r="AF1573" s="70"/>
      <c r="AG1573" s="70"/>
      <c r="AH1573" s="70"/>
      <c r="AI1573" s="70"/>
      <c r="AJ1573" s="70"/>
      <c r="AK1573" s="70"/>
      <c r="AL1573" s="70"/>
      <c r="AM1573" s="70"/>
      <c r="AN1573" s="70"/>
      <c r="AO1573" s="70"/>
      <c r="AP1573" s="70"/>
      <c r="AQ1573" s="70"/>
      <c r="AR1573" s="70"/>
      <c r="AS1573" s="70"/>
      <c r="AT1573" s="70"/>
      <c r="AU1573" s="70"/>
      <c r="AV1573" s="70"/>
      <c r="AW1573" s="70"/>
      <c r="AX1573" s="70"/>
      <c r="AY1573" s="70"/>
      <c r="AZ1573" s="70"/>
      <c r="BA1573" s="70"/>
      <c r="BB1573" s="70"/>
      <c r="BC1573" s="70"/>
      <c r="BD1573" s="70"/>
      <c r="BE1573" s="70"/>
      <c r="BF1573" s="70"/>
      <c r="BG1573" s="70"/>
      <c r="BH1573" s="70"/>
      <c r="BI1573" s="70"/>
      <c r="BJ1573" s="70"/>
      <c r="BK1573" s="70"/>
      <c r="BL1573" s="70"/>
      <c r="BM1573" s="70"/>
      <c r="BN1573" s="70"/>
      <c r="BO1573" s="70"/>
      <c r="BP1573" s="70"/>
      <c r="BQ1573" s="70"/>
      <c r="BR1573" s="70"/>
      <c r="BS1573" s="70"/>
      <c r="BT1573" s="70"/>
      <c r="BU1573" s="70"/>
      <c r="BV1573" s="70"/>
      <c r="BW1573" s="70"/>
      <c r="BX1573" s="70"/>
      <c r="BY1573" s="70"/>
      <c r="BZ1573" s="70"/>
      <c r="CA1573" s="70"/>
      <c r="CB1573" s="70"/>
      <c r="CC1573" s="70"/>
      <c r="CD1573" s="70"/>
      <c r="CE1573" s="70"/>
      <c r="CF1573" s="70"/>
      <c r="CG1573" s="70"/>
      <c r="CH1573" s="70"/>
      <c r="CI1573" s="70"/>
      <c r="CJ1573" s="70"/>
      <c r="CK1573" s="70"/>
      <c r="CL1573" s="70"/>
      <c r="CM1573" s="70"/>
      <c r="CN1573" s="70"/>
      <c r="CO1573" s="70"/>
      <c r="CP1573" s="70"/>
      <c r="CQ1573" s="70"/>
      <c r="CR1573" s="70"/>
      <c r="CS1573" s="70"/>
      <c r="CT1573" s="70"/>
      <c r="CU1573" s="70"/>
      <c r="CV1573" s="70"/>
      <c r="CW1573" s="70"/>
      <c r="CX1573" s="70"/>
      <c r="CY1573" s="70"/>
      <c r="CZ1573" s="70"/>
      <c r="DA1573" s="70"/>
      <c r="DB1573" s="70"/>
      <c r="DC1573" s="70"/>
      <c r="DD1573" s="70"/>
      <c r="DE1573" s="70"/>
      <c r="DF1573" s="70"/>
      <c r="DG1573" s="70"/>
      <c r="DH1573" s="70"/>
      <c r="DI1573" s="70"/>
      <c r="DJ1573" s="70"/>
      <c r="DK1573" s="70"/>
      <c r="DL1573" s="70"/>
      <c r="DM1573" s="70"/>
      <c r="DN1573" s="70"/>
      <c r="DO1573" s="70"/>
      <c r="DP1573" s="70"/>
      <c r="DQ1573" s="70"/>
      <c r="DR1573" s="70"/>
      <c r="DS1573" s="70"/>
      <c r="DT1573" s="70"/>
      <c r="DU1573" s="70"/>
      <c r="DV1573" s="70"/>
      <c r="DW1573" s="70"/>
      <c r="DX1573" s="70"/>
      <c r="DY1573" s="70"/>
      <c r="DZ1573" s="70"/>
      <c r="EA1573" s="70"/>
      <c r="EB1573" s="70"/>
      <c r="EC1573" s="70"/>
      <c r="ED1573" s="70"/>
      <c r="EE1573" s="70"/>
      <c r="EF1573" s="70"/>
      <c r="EG1573" s="70"/>
      <c r="EH1573" s="70"/>
      <c r="EI1573" s="70"/>
      <c r="EJ1573" s="70"/>
      <c r="EK1573" s="70"/>
      <c r="EL1573" s="70"/>
      <c r="EM1573" s="70"/>
      <c r="EN1573" s="70"/>
      <c r="EO1573" s="70"/>
      <c r="EP1573" s="70"/>
      <c r="EQ1573" s="70"/>
      <c r="ER1573" s="70"/>
      <c r="ES1573" s="70"/>
      <c r="ET1573" s="70"/>
      <c r="EU1573" s="70"/>
      <c r="EV1573" s="70"/>
      <c r="EW1573" s="70"/>
      <c r="EX1573" s="70"/>
      <c r="EY1573" s="70"/>
      <c r="EZ1573" s="70"/>
      <c r="FA1573" s="70"/>
      <c r="FB1573" s="70"/>
      <c r="FC1573" s="70"/>
      <c r="FD1573" s="70"/>
      <c r="FE1573" s="70"/>
      <c r="FF1573" s="70"/>
      <c r="FG1573" s="70"/>
      <c r="FH1573" s="70"/>
      <c r="FI1573" s="70"/>
      <c r="FJ1573" s="70"/>
      <c r="FK1573" s="70"/>
      <c r="FL1573" s="70"/>
      <c r="FM1573" s="70"/>
      <c r="FN1573" s="70"/>
      <c r="FO1573" s="70"/>
      <c r="FP1573" s="70"/>
      <c r="FQ1573" s="70"/>
      <c r="FR1573" s="70"/>
      <c r="FS1573" s="70"/>
      <c r="FT1573" s="70"/>
      <c r="FU1573" s="70"/>
      <c r="FV1573" s="70"/>
      <c r="FW1573" s="70"/>
      <c r="FX1573" s="70"/>
      <c r="FY1573" s="70"/>
      <c r="FZ1573" s="70"/>
      <c r="GA1573" s="70"/>
      <c r="GB1573" s="70"/>
      <c r="GC1573" s="70"/>
      <c r="GD1573" s="70"/>
      <c r="GE1573" s="70"/>
      <c r="GF1573" s="70"/>
      <c r="GG1573" s="70"/>
      <c r="GH1573" s="70"/>
      <c r="GI1573" s="70"/>
      <c r="GJ1573" s="70"/>
      <c r="GK1573" s="70"/>
      <c r="GL1573" s="70"/>
      <c r="GM1573" s="70"/>
      <c r="GN1573" s="70"/>
      <c r="GO1573" s="70"/>
      <c r="GP1573" s="70"/>
      <c r="GQ1573" s="70"/>
      <c r="GR1573" s="70"/>
      <c r="GS1573" s="70"/>
      <c r="GT1573" s="70"/>
      <c r="GU1573" s="70"/>
      <c r="GV1573" s="70"/>
      <c r="GW1573" s="70"/>
      <c r="GX1573" s="70"/>
      <c r="GY1573" s="70"/>
      <c r="GZ1573" s="70"/>
      <c r="HA1573" s="70"/>
      <c r="HB1573" s="70"/>
      <c r="HC1573" s="70"/>
      <c r="HD1573" s="70"/>
      <c r="HE1573" s="70"/>
      <c r="HF1573" s="70"/>
      <c r="HG1573" s="70"/>
      <c r="HH1573" s="70"/>
      <c r="HI1573" s="70"/>
      <c r="HJ1573" s="70"/>
      <c r="HK1573" s="70"/>
      <c r="HL1573" s="70"/>
      <c r="HM1573" s="70"/>
      <c r="HN1573" s="70"/>
      <c r="HO1573" s="70"/>
      <c r="HP1573" s="70"/>
      <c r="HQ1573" s="70"/>
      <c r="HR1573" s="70"/>
      <c r="HS1573" s="70"/>
      <c r="HT1573" s="70"/>
      <c r="HU1573" s="70"/>
      <c r="HV1573" s="70"/>
      <c r="HW1573" s="70"/>
      <c r="HX1573" s="70"/>
      <c r="HY1573" s="70"/>
      <c r="HZ1573" s="70"/>
      <c r="IA1573" s="70"/>
      <c r="IB1573" s="70"/>
      <c r="IC1573" s="70"/>
      <c r="ID1573" s="70"/>
      <c r="IE1573" s="70"/>
      <c r="IF1573" s="70"/>
      <c r="IG1573" s="70"/>
      <c r="IH1573" s="70"/>
      <c r="II1573" s="70"/>
      <c r="IJ1573" s="70"/>
      <c r="IK1573" s="70"/>
      <c r="IL1573" s="70"/>
    </row>
    <row r="1574" spans="1:246" s="71" customFormat="1" ht="14.25" customHeight="1" x14ac:dyDescent="0.4">
      <c r="A1574" s="39" t="s">
        <v>8062</v>
      </c>
      <c r="B1574" s="45">
        <v>990</v>
      </c>
      <c r="C1574" s="45">
        <v>1436</v>
      </c>
      <c r="D1574" s="45">
        <v>136</v>
      </c>
      <c r="E1574" s="46" t="s">
        <v>7530</v>
      </c>
      <c r="F1574" s="47" t="s">
        <v>2371</v>
      </c>
      <c r="G1574" s="46" t="s">
        <v>2336</v>
      </c>
      <c r="H1574" s="46" t="s">
        <v>2372</v>
      </c>
      <c r="I1574" s="46" t="s">
        <v>206</v>
      </c>
      <c r="J1574" s="48">
        <v>1</v>
      </c>
      <c r="K1574" s="49">
        <v>17.600000000000001</v>
      </c>
      <c r="L1574" s="50">
        <v>100</v>
      </c>
      <c r="M1574" s="50">
        <v>1760.0000000000002</v>
      </c>
      <c r="N1574" s="51">
        <v>0</v>
      </c>
      <c r="O1574" s="51">
        <v>0</v>
      </c>
      <c r="P1574" s="51">
        <v>24</v>
      </c>
      <c r="Q1574" s="51">
        <v>0</v>
      </c>
      <c r="R1574" s="51">
        <f t="shared" si="208"/>
        <v>24</v>
      </c>
      <c r="S1574" s="79"/>
      <c r="T1574" s="52">
        <f t="shared" si="202"/>
        <v>0</v>
      </c>
      <c r="U1574" s="52" t="str" cm="1">
        <f t="array" aca="1" ref="U1574" ca="1">IF(S1574="", "×", IF(LEFT(S1574,2)="項番", COUNTIFS($D$2:$D$4001, INDIRECT("D" &amp; ROW()-1), $U$2:$U$4001, "〇"), "〇"))</f>
        <v>×</v>
      </c>
      <c r="V1574" s="52" t="str">
        <f t="shared" si="203"/>
        <v>×</v>
      </c>
      <c r="W1574" s="52" t="str">
        <f t="shared" si="204"/>
        <v>×</v>
      </c>
      <c r="X1574" s="53" t="str">
        <f t="shared" ca="1" si="205"/>
        <v/>
      </c>
      <c r="Y1574" s="52">
        <f t="shared" ca="1" si="206"/>
        <v>0</v>
      </c>
      <c r="Z1574" s="52">
        <f t="shared" si="207"/>
        <v>136</v>
      </c>
      <c r="AA1574" s="52" t="s">
        <v>125</v>
      </c>
      <c r="AB1574" s="70"/>
      <c r="AC1574" s="70"/>
      <c r="AD1574" s="70"/>
      <c r="AE1574" s="70"/>
      <c r="AF1574" s="70"/>
      <c r="AG1574" s="70"/>
      <c r="AH1574" s="70"/>
      <c r="AI1574" s="70"/>
      <c r="AJ1574" s="70"/>
      <c r="AK1574" s="70"/>
      <c r="AL1574" s="70"/>
      <c r="AM1574" s="70"/>
      <c r="AN1574" s="70"/>
      <c r="AO1574" s="70"/>
      <c r="AP1574" s="70"/>
      <c r="AQ1574" s="70"/>
      <c r="AR1574" s="70"/>
      <c r="AS1574" s="70"/>
      <c r="AT1574" s="70"/>
      <c r="AU1574" s="70"/>
      <c r="AV1574" s="70"/>
      <c r="AW1574" s="70"/>
      <c r="AX1574" s="70"/>
      <c r="AY1574" s="70"/>
      <c r="AZ1574" s="70"/>
      <c r="BA1574" s="70"/>
      <c r="BB1574" s="70"/>
      <c r="BC1574" s="70"/>
      <c r="BD1574" s="70"/>
      <c r="BE1574" s="70"/>
      <c r="BF1574" s="70"/>
      <c r="BG1574" s="70"/>
      <c r="BH1574" s="70"/>
      <c r="BI1574" s="70"/>
      <c r="BJ1574" s="70"/>
      <c r="BK1574" s="70"/>
      <c r="BL1574" s="70"/>
      <c r="BM1574" s="70"/>
      <c r="BN1574" s="70"/>
      <c r="BO1574" s="70"/>
      <c r="BP1574" s="70"/>
      <c r="BQ1574" s="70"/>
      <c r="BR1574" s="70"/>
      <c r="BS1574" s="70"/>
      <c r="BT1574" s="70"/>
      <c r="BU1574" s="70"/>
      <c r="BV1574" s="70"/>
      <c r="BW1574" s="70"/>
      <c r="BX1574" s="70"/>
      <c r="BY1574" s="70"/>
      <c r="BZ1574" s="70"/>
      <c r="CA1574" s="70"/>
      <c r="CB1574" s="70"/>
      <c r="CC1574" s="70"/>
      <c r="CD1574" s="70"/>
      <c r="CE1574" s="70"/>
      <c r="CF1574" s="70"/>
      <c r="CG1574" s="70"/>
      <c r="CH1574" s="70"/>
      <c r="CI1574" s="70"/>
      <c r="CJ1574" s="70"/>
      <c r="CK1574" s="70"/>
      <c r="CL1574" s="70"/>
      <c r="CM1574" s="70"/>
      <c r="CN1574" s="70"/>
      <c r="CO1574" s="70"/>
      <c r="CP1574" s="70"/>
      <c r="CQ1574" s="70"/>
      <c r="CR1574" s="70"/>
      <c r="CS1574" s="70"/>
      <c r="CT1574" s="70"/>
      <c r="CU1574" s="70"/>
      <c r="CV1574" s="70"/>
      <c r="CW1574" s="70"/>
      <c r="CX1574" s="70"/>
      <c r="CY1574" s="70"/>
      <c r="CZ1574" s="70"/>
      <c r="DA1574" s="70"/>
      <c r="DB1574" s="70"/>
      <c r="DC1574" s="70"/>
      <c r="DD1574" s="70"/>
      <c r="DE1574" s="70"/>
      <c r="DF1574" s="70"/>
      <c r="DG1574" s="70"/>
      <c r="DH1574" s="70"/>
      <c r="DI1574" s="70"/>
      <c r="DJ1574" s="70"/>
      <c r="DK1574" s="70"/>
      <c r="DL1574" s="70"/>
      <c r="DM1574" s="70"/>
      <c r="DN1574" s="70"/>
      <c r="DO1574" s="70"/>
      <c r="DP1574" s="70"/>
      <c r="DQ1574" s="70"/>
      <c r="DR1574" s="70"/>
      <c r="DS1574" s="70"/>
      <c r="DT1574" s="70"/>
      <c r="DU1574" s="70"/>
      <c r="DV1574" s="70"/>
      <c r="DW1574" s="70"/>
      <c r="DX1574" s="70"/>
      <c r="DY1574" s="70"/>
      <c r="DZ1574" s="70"/>
      <c r="EA1574" s="70"/>
      <c r="EB1574" s="70"/>
      <c r="EC1574" s="70"/>
      <c r="ED1574" s="70"/>
      <c r="EE1574" s="70"/>
      <c r="EF1574" s="70"/>
      <c r="EG1574" s="70"/>
      <c r="EH1574" s="70"/>
      <c r="EI1574" s="70"/>
      <c r="EJ1574" s="70"/>
      <c r="EK1574" s="70"/>
      <c r="EL1574" s="70"/>
      <c r="EM1574" s="70"/>
      <c r="EN1574" s="70"/>
      <c r="EO1574" s="70"/>
      <c r="EP1574" s="70"/>
      <c r="EQ1574" s="70"/>
      <c r="ER1574" s="70"/>
      <c r="ES1574" s="70"/>
      <c r="ET1574" s="70"/>
      <c r="EU1574" s="70"/>
      <c r="EV1574" s="70"/>
      <c r="EW1574" s="70"/>
      <c r="EX1574" s="70"/>
      <c r="EY1574" s="70"/>
      <c r="EZ1574" s="70"/>
      <c r="FA1574" s="70"/>
      <c r="FB1574" s="70"/>
      <c r="FC1574" s="70"/>
      <c r="FD1574" s="70"/>
      <c r="FE1574" s="70"/>
      <c r="FF1574" s="70"/>
      <c r="FG1574" s="70"/>
      <c r="FH1574" s="70"/>
      <c r="FI1574" s="70"/>
      <c r="FJ1574" s="70"/>
      <c r="FK1574" s="70"/>
      <c r="FL1574" s="70"/>
      <c r="FM1574" s="70"/>
      <c r="FN1574" s="70"/>
      <c r="FO1574" s="70"/>
      <c r="FP1574" s="70"/>
      <c r="FQ1574" s="70"/>
      <c r="FR1574" s="70"/>
      <c r="FS1574" s="70"/>
      <c r="FT1574" s="70"/>
      <c r="FU1574" s="70"/>
      <c r="FV1574" s="70"/>
      <c r="FW1574" s="70"/>
      <c r="FX1574" s="70"/>
      <c r="FY1574" s="70"/>
      <c r="FZ1574" s="70"/>
      <c r="GA1574" s="70"/>
      <c r="GB1574" s="70"/>
      <c r="GC1574" s="70"/>
      <c r="GD1574" s="70"/>
      <c r="GE1574" s="70"/>
      <c r="GF1574" s="70"/>
      <c r="GG1574" s="70"/>
      <c r="GH1574" s="70"/>
      <c r="GI1574" s="70"/>
      <c r="GJ1574" s="70"/>
      <c r="GK1574" s="70"/>
      <c r="GL1574" s="70"/>
      <c r="GM1574" s="70"/>
      <c r="GN1574" s="70"/>
      <c r="GO1574" s="70"/>
      <c r="GP1574" s="70"/>
      <c r="GQ1574" s="70"/>
      <c r="GR1574" s="70"/>
      <c r="GS1574" s="70"/>
      <c r="GT1574" s="70"/>
      <c r="GU1574" s="70"/>
      <c r="GV1574" s="70"/>
      <c r="GW1574" s="70"/>
      <c r="GX1574" s="70"/>
      <c r="GY1574" s="70"/>
      <c r="GZ1574" s="70"/>
      <c r="HA1574" s="70"/>
      <c r="HB1574" s="70"/>
      <c r="HC1574" s="70"/>
      <c r="HD1574" s="70"/>
      <c r="HE1574" s="70"/>
      <c r="HF1574" s="70"/>
      <c r="HG1574" s="70"/>
      <c r="HH1574" s="70"/>
      <c r="HI1574" s="70"/>
      <c r="HJ1574" s="70"/>
      <c r="HK1574" s="70"/>
      <c r="HL1574" s="70"/>
      <c r="HM1574" s="70"/>
      <c r="HN1574" s="70"/>
      <c r="HO1574" s="70"/>
      <c r="HP1574" s="70"/>
      <c r="HQ1574" s="70"/>
      <c r="HR1574" s="70"/>
      <c r="HS1574" s="70"/>
      <c r="HT1574" s="70"/>
      <c r="HU1574" s="70"/>
      <c r="HV1574" s="70"/>
      <c r="HW1574" s="70"/>
      <c r="HX1574" s="70"/>
      <c r="HY1574" s="70"/>
      <c r="HZ1574" s="70"/>
      <c r="IA1574" s="70"/>
      <c r="IB1574" s="70"/>
      <c r="IC1574" s="70"/>
      <c r="ID1574" s="70"/>
      <c r="IE1574" s="70"/>
      <c r="IF1574" s="70"/>
      <c r="IG1574" s="70"/>
      <c r="IH1574" s="70"/>
      <c r="II1574" s="70"/>
      <c r="IJ1574" s="70"/>
      <c r="IK1574" s="70"/>
      <c r="IL1574" s="70"/>
    </row>
    <row r="1575" spans="1:246" s="25" customFormat="1" ht="14.25" customHeight="1" x14ac:dyDescent="0.4">
      <c r="A1575" s="39" t="s">
        <v>8062</v>
      </c>
      <c r="B1575" s="45">
        <v>994</v>
      </c>
      <c r="C1575" s="45">
        <v>1437</v>
      </c>
      <c r="D1575" s="45">
        <v>136</v>
      </c>
      <c r="E1575" s="46" t="s">
        <v>7530</v>
      </c>
      <c r="F1575" s="47" t="s">
        <v>2379</v>
      </c>
      <c r="G1575" s="46" t="s">
        <v>2336</v>
      </c>
      <c r="H1575" s="46" t="s">
        <v>2380</v>
      </c>
      <c r="I1575" s="46" t="s">
        <v>206</v>
      </c>
      <c r="J1575" s="48">
        <v>100</v>
      </c>
      <c r="K1575" s="49">
        <v>2624.9</v>
      </c>
      <c r="L1575" s="50">
        <v>100</v>
      </c>
      <c r="M1575" s="50">
        <v>262490</v>
      </c>
      <c r="N1575" s="51">
        <v>0</v>
      </c>
      <c r="O1575" s="51">
        <v>0</v>
      </c>
      <c r="P1575" s="51">
        <v>5</v>
      </c>
      <c r="Q1575" s="51">
        <v>0</v>
      </c>
      <c r="R1575" s="51">
        <f t="shared" ref="R1575:R1596" si="209">SUM(N1575:Q1575)</f>
        <v>5</v>
      </c>
      <c r="S1575" s="79"/>
      <c r="T1575" s="52">
        <f t="shared" si="202"/>
        <v>0</v>
      </c>
      <c r="U1575" s="52" t="str" cm="1">
        <f t="array" aca="1" ref="U1575" ca="1">IF(S1575="", "×", IF(LEFT(S1575,2)="項番", COUNTIFS($D$2:$D$4001, INDIRECT("D" &amp; ROW()-1), $U$2:$U$4001, "〇"), "〇"))</f>
        <v>×</v>
      </c>
      <c r="V1575" s="52" t="str">
        <f t="shared" si="203"/>
        <v>×</v>
      </c>
      <c r="W1575" s="52" t="str">
        <f t="shared" si="204"/>
        <v>×</v>
      </c>
      <c r="X1575" s="53" t="str">
        <f t="shared" ca="1" si="205"/>
        <v/>
      </c>
      <c r="Y1575" s="52">
        <f t="shared" ca="1" si="206"/>
        <v>0</v>
      </c>
      <c r="Z1575" s="52">
        <f t="shared" si="207"/>
        <v>136</v>
      </c>
      <c r="AA1575" s="52" t="s">
        <v>125</v>
      </c>
    </row>
    <row r="1576" spans="1:246" s="25" customFormat="1" ht="14.25" customHeight="1" x14ac:dyDescent="0.4">
      <c r="A1576" s="39" t="s">
        <v>8062</v>
      </c>
      <c r="B1576" s="45">
        <v>995</v>
      </c>
      <c r="C1576" s="45">
        <v>1438</v>
      </c>
      <c r="D1576" s="45">
        <v>136</v>
      </c>
      <c r="E1576" s="46" t="s">
        <v>7530</v>
      </c>
      <c r="F1576" s="47" t="s">
        <v>2381</v>
      </c>
      <c r="G1576" s="46" t="s">
        <v>2336</v>
      </c>
      <c r="H1576" s="46" t="s">
        <v>2382</v>
      </c>
      <c r="I1576" s="46" t="s">
        <v>14</v>
      </c>
      <c r="J1576" s="48">
        <v>10</v>
      </c>
      <c r="K1576" s="49">
        <v>414</v>
      </c>
      <c r="L1576" s="50">
        <v>10</v>
      </c>
      <c r="M1576" s="50">
        <v>4140</v>
      </c>
      <c r="N1576" s="51">
        <v>0</v>
      </c>
      <c r="O1576" s="51">
        <v>420</v>
      </c>
      <c r="P1576" s="51">
        <v>0</v>
      </c>
      <c r="Q1576" s="51">
        <v>0</v>
      </c>
      <c r="R1576" s="51">
        <f t="shared" si="209"/>
        <v>420</v>
      </c>
      <c r="S1576" s="79"/>
      <c r="T1576" s="52">
        <f t="shared" si="202"/>
        <v>0</v>
      </c>
      <c r="U1576" s="52" t="str" cm="1">
        <f t="array" aca="1" ref="U1576" ca="1">IF(S1576="", "×", IF(LEFT(S1576,2)="項番", COUNTIFS($D$2:$D$4001, INDIRECT("D" &amp; ROW()-1), $U$2:$U$4001, "〇"), "〇"))</f>
        <v>×</v>
      </c>
      <c r="V1576" s="52" t="str">
        <f t="shared" si="203"/>
        <v>×</v>
      </c>
      <c r="W1576" s="52" t="str">
        <f t="shared" si="204"/>
        <v>×</v>
      </c>
      <c r="X1576" s="53" t="str">
        <f t="shared" ca="1" si="205"/>
        <v/>
      </c>
      <c r="Y1576" s="52">
        <f t="shared" ca="1" si="206"/>
        <v>0</v>
      </c>
      <c r="Z1576" s="52">
        <f t="shared" si="207"/>
        <v>136</v>
      </c>
      <c r="AA1576" s="52" t="s">
        <v>125</v>
      </c>
    </row>
    <row r="1577" spans="1:246" s="25" customFormat="1" ht="14.25" customHeight="1" x14ac:dyDescent="0.4">
      <c r="A1577" s="39" t="s">
        <v>8062</v>
      </c>
      <c r="B1577" s="45">
        <v>996</v>
      </c>
      <c r="C1577" s="45">
        <v>1439</v>
      </c>
      <c r="D1577" s="45">
        <v>136</v>
      </c>
      <c r="E1577" s="46" t="s">
        <v>7530</v>
      </c>
      <c r="F1577" s="47" t="s">
        <v>2383</v>
      </c>
      <c r="G1577" s="46" t="s">
        <v>2336</v>
      </c>
      <c r="H1577" s="46" t="s">
        <v>2384</v>
      </c>
      <c r="I1577" s="46" t="s">
        <v>593</v>
      </c>
      <c r="J1577" s="48">
        <v>5</v>
      </c>
      <c r="K1577" s="49">
        <v>1399</v>
      </c>
      <c r="L1577" s="50">
        <v>5</v>
      </c>
      <c r="M1577" s="50">
        <v>6995</v>
      </c>
      <c r="N1577" s="51">
        <v>0</v>
      </c>
      <c r="O1577" s="51">
        <v>1560</v>
      </c>
      <c r="P1577" s="51">
        <v>0</v>
      </c>
      <c r="Q1577" s="51">
        <v>0</v>
      </c>
      <c r="R1577" s="51">
        <f t="shared" si="209"/>
        <v>1560</v>
      </c>
      <c r="S1577" s="79"/>
      <c r="T1577" s="52">
        <f t="shared" si="202"/>
        <v>0</v>
      </c>
      <c r="U1577" s="52" t="str" cm="1">
        <f t="array" aca="1" ref="U1577" ca="1">IF(S1577="", "×", IF(LEFT(S1577,2)="項番", COUNTIFS($D$2:$D$4001, INDIRECT("D" &amp; ROW()-1), $U$2:$U$4001, "〇"), "〇"))</f>
        <v>×</v>
      </c>
      <c r="V1577" s="52" t="str">
        <f t="shared" si="203"/>
        <v>×</v>
      </c>
      <c r="W1577" s="52" t="str">
        <f t="shared" si="204"/>
        <v>×</v>
      </c>
      <c r="X1577" s="53" t="str">
        <f t="shared" ca="1" si="205"/>
        <v/>
      </c>
      <c r="Y1577" s="52">
        <f t="shared" ca="1" si="206"/>
        <v>0</v>
      </c>
      <c r="Z1577" s="52">
        <f t="shared" si="207"/>
        <v>136</v>
      </c>
      <c r="AA1577" s="52" t="s">
        <v>125</v>
      </c>
    </row>
    <row r="1578" spans="1:246" s="25" customFormat="1" ht="14.25" customHeight="1" x14ac:dyDescent="0.4">
      <c r="A1578" s="39" t="s">
        <v>8062</v>
      </c>
      <c r="B1578" s="45">
        <v>1000</v>
      </c>
      <c r="C1578" s="45">
        <v>1440</v>
      </c>
      <c r="D1578" s="45">
        <v>136</v>
      </c>
      <c r="E1578" s="46" t="s">
        <v>7530</v>
      </c>
      <c r="F1578" s="47" t="s">
        <v>2387</v>
      </c>
      <c r="G1578" s="46" t="s">
        <v>2336</v>
      </c>
      <c r="H1578" s="46" t="s">
        <v>2388</v>
      </c>
      <c r="I1578" s="46" t="s">
        <v>12</v>
      </c>
      <c r="J1578" s="48">
        <v>100</v>
      </c>
      <c r="K1578" s="49">
        <v>10.8</v>
      </c>
      <c r="L1578" s="50">
        <v>100</v>
      </c>
      <c r="M1578" s="50">
        <v>1080</v>
      </c>
      <c r="N1578" s="51">
        <v>0</v>
      </c>
      <c r="O1578" s="51">
        <v>0</v>
      </c>
      <c r="P1578" s="51">
        <v>0</v>
      </c>
      <c r="Q1578" s="51">
        <v>8</v>
      </c>
      <c r="R1578" s="51">
        <f t="shared" si="209"/>
        <v>8</v>
      </c>
      <c r="S1578" s="79"/>
      <c r="T1578" s="52">
        <f t="shared" si="202"/>
        <v>0</v>
      </c>
      <c r="U1578" s="52" t="str" cm="1">
        <f t="array" aca="1" ref="U1578" ca="1">IF(S1578="", "×", IF(LEFT(S1578,2)="項番", COUNTIFS($D$2:$D$4001, INDIRECT("D" &amp; ROW()-1), $U$2:$U$4001, "〇"), "〇"))</f>
        <v>×</v>
      </c>
      <c r="V1578" s="52" t="str">
        <f t="shared" si="203"/>
        <v>×</v>
      </c>
      <c r="W1578" s="52" t="str">
        <f t="shared" si="204"/>
        <v>×</v>
      </c>
      <c r="X1578" s="53" t="str">
        <f t="shared" ca="1" si="205"/>
        <v/>
      </c>
      <c r="Y1578" s="52">
        <f t="shared" ca="1" si="206"/>
        <v>0</v>
      </c>
      <c r="Z1578" s="52">
        <f t="shared" si="207"/>
        <v>136</v>
      </c>
      <c r="AA1578" s="52" t="s">
        <v>125</v>
      </c>
    </row>
    <row r="1579" spans="1:246" s="25" customFormat="1" ht="14.25" customHeight="1" x14ac:dyDescent="0.4">
      <c r="A1579" s="39" t="s">
        <v>8062</v>
      </c>
      <c r="B1579" s="45">
        <v>1001</v>
      </c>
      <c r="C1579" s="45">
        <v>1441</v>
      </c>
      <c r="D1579" s="45">
        <v>136</v>
      </c>
      <c r="E1579" s="46" t="s">
        <v>7530</v>
      </c>
      <c r="F1579" s="47" t="s">
        <v>2389</v>
      </c>
      <c r="G1579" s="46" t="s">
        <v>2336</v>
      </c>
      <c r="H1579" s="46" t="s">
        <v>2390</v>
      </c>
      <c r="I1579" s="46" t="s">
        <v>132</v>
      </c>
      <c r="J1579" s="48">
        <v>5</v>
      </c>
      <c r="K1579" s="49">
        <v>1326</v>
      </c>
      <c r="L1579" s="50">
        <v>5</v>
      </c>
      <c r="M1579" s="50">
        <v>6630</v>
      </c>
      <c r="N1579" s="51">
        <v>188</v>
      </c>
      <c r="O1579" s="51">
        <v>0</v>
      </c>
      <c r="P1579" s="51">
        <v>386</v>
      </c>
      <c r="Q1579" s="51">
        <v>0</v>
      </c>
      <c r="R1579" s="51">
        <f t="shared" si="209"/>
        <v>574</v>
      </c>
      <c r="S1579" s="79"/>
      <c r="T1579" s="52">
        <f t="shared" si="202"/>
        <v>0</v>
      </c>
      <c r="U1579" s="52" t="str" cm="1">
        <f t="array" aca="1" ref="U1579" ca="1">IF(S1579="", "×", IF(LEFT(S1579,2)="項番", COUNTIFS($D$2:$D$4001, INDIRECT("D" &amp; ROW()-1), $U$2:$U$4001, "〇"), "〇"))</f>
        <v>×</v>
      </c>
      <c r="V1579" s="52" t="str">
        <f t="shared" si="203"/>
        <v>×</v>
      </c>
      <c r="W1579" s="52" t="str">
        <f t="shared" si="204"/>
        <v>×</v>
      </c>
      <c r="X1579" s="53" t="str">
        <f t="shared" ca="1" si="205"/>
        <v/>
      </c>
      <c r="Y1579" s="52">
        <f t="shared" ca="1" si="206"/>
        <v>0</v>
      </c>
      <c r="Z1579" s="52">
        <f t="shared" si="207"/>
        <v>136</v>
      </c>
      <c r="AA1579" s="52" t="s">
        <v>125</v>
      </c>
    </row>
    <row r="1580" spans="1:246" s="25" customFormat="1" ht="14.25" customHeight="1" x14ac:dyDescent="0.4">
      <c r="A1580" s="39" t="s">
        <v>8062</v>
      </c>
      <c r="B1580" s="45">
        <v>1003</v>
      </c>
      <c r="C1580" s="45">
        <v>1442</v>
      </c>
      <c r="D1580" s="45">
        <v>136</v>
      </c>
      <c r="E1580" s="46" t="s">
        <v>7530</v>
      </c>
      <c r="F1580" s="47" t="s">
        <v>2393</v>
      </c>
      <c r="G1580" s="46" t="s">
        <v>2336</v>
      </c>
      <c r="H1580" s="46" t="s">
        <v>2394</v>
      </c>
      <c r="I1580" s="46" t="s">
        <v>475</v>
      </c>
      <c r="J1580" s="48">
        <v>1</v>
      </c>
      <c r="K1580" s="49">
        <v>12.5</v>
      </c>
      <c r="L1580" s="50">
        <v>100</v>
      </c>
      <c r="M1580" s="50">
        <v>1250</v>
      </c>
      <c r="N1580" s="51">
        <v>0</v>
      </c>
      <c r="O1580" s="51">
        <v>0</v>
      </c>
      <c r="P1580" s="51">
        <v>60</v>
      </c>
      <c r="Q1580" s="51">
        <v>0</v>
      </c>
      <c r="R1580" s="51">
        <f t="shared" si="209"/>
        <v>60</v>
      </c>
      <c r="S1580" s="79"/>
      <c r="T1580" s="52">
        <f t="shared" si="202"/>
        <v>0</v>
      </c>
      <c r="U1580" s="52" t="str" cm="1">
        <f t="array" aca="1" ref="U1580" ca="1">IF(S1580="", "×", IF(LEFT(S1580,2)="項番", COUNTIFS($D$2:$D$4001, INDIRECT("D" &amp; ROW()-1), $U$2:$U$4001, "〇"), "〇"))</f>
        <v>×</v>
      </c>
      <c r="V1580" s="52" t="str">
        <f t="shared" si="203"/>
        <v>×</v>
      </c>
      <c r="W1580" s="52" t="str">
        <f t="shared" si="204"/>
        <v>×</v>
      </c>
      <c r="X1580" s="53" t="str">
        <f t="shared" ca="1" si="205"/>
        <v/>
      </c>
      <c r="Y1580" s="52">
        <f t="shared" ca="1" si="206"/>
        <v>0</v>
      </c>
      <c r="Z1580" s="52">
        <f t="shared" si="207"/>
        <v>136</v>
      </c>
      <c r="AA1580" s="52" t="s">
        <v>125</v>
      </c>
    </row>
    <row r="1581" spans="1:246" s="25" customFormat="1" ht="14.25" customHeight="1" x14ac:dyDescent="0.4">
      <c r="A1581" s="39" t="s">
        <v>8062</v>
      </c>
      <c r="B1581" s="45">
        <v>1005</v>
      </c>
      <c r="C1581" s="45">
        <v>1443</v>
      </c>
      <c r="D1581" s="45">
        <v>136</v>
      </c>
      <c r="E1581" s="46" t="s">
        <v>7530</v>
      </c>
      <c r="F1581" s="47" t="s">
        <v>2397</v>
      </c>
      <c r="G1581" s="46" t="s">
        <v>2336</v>
      </c>
      <c r="H1581" s="46" t="s">
        <v>2398</v>
      </c>
      <c r="I1581" s="46" t="s">
        <v>657</v>
      </c>
      <c r="J1581" s="48">
        <v>500</v>
      </c>
      <c r="K1581" s="49">
        <v>7.2</v>
      </c>
      <c r="L1581" s="50">
        <v>500</v>
      </c>
      <c r="M1581" s="50">
        <v>3600</v>
      </c>
      <c r="N1581" s="51">
        <v>0</v>
      </c>
      <c r="O1581" s="51">
        <v>2</v>
      </c>
      <c r="P1581" s="51">
        <v>2</v>
      </c>
      <c r="Q1581" s="51">
        <v>0</v>
      </c>
      <c r="R1581" s="51">
        <f t="shared" si="209"/>
        <v>4</v>
      </c>
      <c r="S1581" s="79"/>
      <c r="T1581" s="52">
        <f t="shared" si="202"/>
        <v>0</v>
      </c>
      <c r="U1581" s="52" t="str" cm="1">
        <f t="array" aca="1" ref="U1581" ca="1">IF(S1581="", "×", IF(LEFT(S1581,2)="項番", COUNTIFS($D$2:$D$4001, INDIRECT("D" &amp; ROW()-1), $U$2:$U$4001, "〇"), "〇"))</f>
        <v>×</v>
      </c>
      <c r="V1581" s="52" t="str">
        <f t="shared" si="203"/>
        <v>×</v>
      </c>
      <c r="W1581" s="52" t="str">
        <f t="shared" si="204"/>
        <v>×</v>
      </c>
      <c r="X1581" s="53" t="str">
        <f t="shared" ca="1" si="205"/>
        <v/>
      </c>
      <c r="Y1581" s="52">
        <f t="shared" ca="1" si="206"/>
        <v>0</v>
      </c>
      <c r="Z1581" s="52">
        <f t="shared" si="207"/>
        <v>136</v>
      </c>
      <c r="AA1581" s="52" t="s">
        <v>125</v>
      </c>
    </row>
    <row r="1582" spans="1:246" s="25" customFormat="1" ht="14.25" customHeight="1" x14ac:dyDescent="0.4">
      <c r="A1582" s="39" t="s">
        <v>8062</v>
      </c>
      <c r="B1582" s="45">
        <v>1006</v>
      </c>
      <c r="C1582" s="45">
        <v>1444</v>
      </c>
      <c r="D1582" s="45">
        <v>136</v>
      </c>
      <c r="E1582" s="46" t="s">
        <v>7530</v>
      </c>
      <c r="F1582" s="47" t="s">
        <v>2399</v>
      </c>
      <c r="G1582" s="46" t="s">
        <v>2336</v>
      </c>
      <c r="H1582" s="46" t="s">
        <v>2400</v>
      </c>
      <c r="I1582" s="46" t="s">
        <v>2401</v>
      </c>
      <c r="J1582" s="48">
        <v>10</v>
      </c>
      <c r="K1582" s="49">
        <v>179</v>
      </c>
      <c r="L1582" s="50">
        <v>10</v>
      </c>
      <c r="M1582" s="50">
        <v>1790</v>
      </c>
      <c r="N1582" s="51">
        <v>2</v>
      </c>
      <c r="O1582" s="51">
        <v>0</v>
      </c>
      <c r="P1582" s="51">
        <v>0</v>
      </c>
      <c r="Q1582" s="51">
        <v>0</v>
      </c>
      <c r="R1582" s="51">
        <f t="shared" si="209"/>
        <v>2</v>
      </c>
      <c r="S1582" s="79"/>
      <c r="T1582" s="52">
        <f t="shared" si="202"/>
        <v>0</v>
      </c>
      <c r="U1582" s="52" t="str" cm="1">
        <f t="array" aca="1" ref="U1582" ca="1">IF(S1582="", "×", IF(LEFT(S1582,2)="項番", COUNTIFS($D$2:$D$4001, INDIRECT("D" &amp; ROW()-1), $U$2:$U$4001, "〇"), "〇"))</f>
        <v>×</v>
      </c>
      <c r="V1582" s="52" t="str">
        <f t="shared" si="203"/>
        <v>×</v>
      </c>
      <c r="W1582" s="52" t="str">
        <f t="shared" si="204"/>
        <v>×</v>
      </c>
      <c r="X1582" s="53" t="str">
        <f t="shared" ca="1" si="205"/>
        <v/>
      </c>
      <c r="Y1582" s="52">
        <f t="shared" ca="1" si="206"/>
        <v>0</v>
      </c>
      <c r="Z1582" s="52">
        <f t="shared" si="207"/>
        <v>136</v>
      </c>
      <c r="AA1582" s="52" t="s">
        <v>125</v>
      </c>
    </row>
    <row r="1583" spans="1:246" s="25" customFormat="1" ht="14.25" customHeight="1" x14ac:dyDescent="0.4">
      <c r="A1583" s="39" t="s">
        <v>8062</v>
      </c>
      <c r="B1583" s="45">
        <v>1007</v>
      </c>
      <c r="C1583" s="45">
        <v>1445</v>
      </c>
      <c r="D1583" s="45">
        <v>136</v>
      </c>
      <c r="E1583" s="46" t="s">
        <v>7530</v>
      </c>
      <c r="F1583" s="47" t="s">
        <v>2402</v>
      </c>
      <c r="G1583" s="46" t="s">
        <v>2336</v>
      </c>
      <c r="H1583" s="46" t="s">
        <v>2403</v>
      </c>
      <c r="I1583" s="46" t="s">
        <v>12</v>
      </c>
      <c r="J1583" s="48">
        <v>100</v>
      </c>
      <c r="K1583" s="49">
        <v>11</v>
      </c>
      <c r="L1583" s="50">
        <v>100</v>
      </c>
      <c r="M1583" s="50">
        <v>1100</v>
      </c>
      <c r="N1583" s="51">
        <v>6</v>
      </c>
      <c r="O1583" s="51">
        <v>4</v>
      </c>
      <c r="P1583" s="51">
        <v>32</v>
      </c>
      <c r="Q1583" s="51">
        <v>0</v>
      </c>
      <c r="R1583" s="51">
        <f t="shared" si="209"/>
        <v>42</v>
      </c>
      <c r="S1583" s="79"/>
      <c r="T1583" s="52">
        <f t="shared" si="202"/>
        <v>0</v>
      </c>
      <c r="U1583" s="52" t="str" cm="1">
        <f t="array" aca="1" ref="U1583" ca="1">IF(S1583="", "×", IF(LEFT(S1583,2)="項番", COUNTIFS($D$2:$D$4001, INDIRECT("D" &amp; ROW()-1), $U$2:$U$4001, "〇"), "〇"))</f>
        <v>×</v>
      </c>
      <c r="V1583" s="52" t="str">
        <f t="shared" si="203"/>
        <v>×</v>
      </c>
      <c r="W1583" s="52" t="str">
        <f t="shared" si="204"/>
        <v>×</v>
      </c>
      <c r="X1583" s="53" t="str">
        <f t="shared" ca="1" si="205"/>
        <v/>
      </c>
      <c r="Y1583" s="52">
        <f t="shared" ca="1" si="206"/>
        <v>0</v>
      </c>
      <c r="Z1583" s="52">
        <f t="shared" si="207"/>
        <v>136</v>
      </c>
      <c r="AA1583" s="52" t="s">
        <v>125</v>
      </c>
    </row>
    <row r="1584" spans="1:246" s="25" customFormat="1" ht="14.25" customHeight="1" x14ac:dyDescent="0.4">
      <c r="A1584" s="39" t="s">
        <v>8062</v>
      </c>
      <c r="B1584" s="45">
        <v>1009</v>
      </c>
      <c r="C1584" s="45">
        <v>1446</v>
      </c>
      <c r="D1584" s="45">
        <v>136</v>
      </c>
      <c r="E1584" s="46" t="s">
        <v>7530</v>
      </c>
      <c r="F1584" s="47" t="s">
        <v>2406</v>
      </c>
      <c r="G1584" s="46" t="s">
        <v>2336</v>
      </c>
      <c r="H1584" s="46" t="s">
        <v>2407</v>
      </c>
      <c r="I1584" s="46" t="s">
        <v>13</v>
      </c>
      <c r="J1584" s="48">
        <v>10</v>
      </c>
      <c r="K1584" s="49">
        <v>69</v>
      </c>
      <c r="L1584" s="50">
        <v>10</v>
      </c>
      <c r="M1584" s="50">
        <v>690</v>
      </c>
      <c r="N1584" s="51">
        <v>36</v>
      </c>
      <c r="O1584" s="51">
        <v>0</v>
      </c>
      <c r="P1584" s="51">
        <v>10</v>
      </c>
      <c r="Q1584" s="51">
        <v>0</v>
      </c>
      <c r="R1584" s="51">
        <f t="shared" si="209"/>
        <v>46</v>
      </c>
      <c r="S1584" s="79"/>
      <c r="T1584" s="52">
        <f t="shared" si="202"/>
        <v>0</v>
      </c>
      <c r="U1584" s="52" t="str" cm="1">
        <f t="array" aca="1" ref="U1584" ca="1">IF(S1584="", "×", IF(LEFT(S1584,2)="項番", COUNTIFS($D$2:$D$4001, INDIRECT("D" &amp; ROW()-1), $U$2:$U$4001, "〇"), "〇"))</f>
        <v>×</v>
      </c>
      <c r="V1584" s="52" t="str">
        <f t="shared" si="203"/>
        <v>×</v>
      </c>
      <c r="W1584" s="52" t="str">
        <f t="shared" si="204"/>
        <v>×</v>
      </c>
      <c r="X1584" s="53" t="str">
        <f t="shared" ca="1" si="205"/>
        <v/>
      </c>
      <c r="Y1584" s="52">
        <f t="shared" ca="1" si="206"/>
        <v>0</v>
      </c>
      <c r="Z1584" s="52">
        <f t="shared" si="207"/>
        <v>136</v>
      </c>
      <c r="AA1584" s="52" t="s">
        <v>125</v>
      </c>
    </row>
    <row r="1585" spans="1:246" ht="14.25" customHeight="1" x14ac:dyDescent="0.4">
      <c r="A1585" s="39" t="s">
        <v>8062</v>
      </c>
      <c r="B1585" s="45">
        <v>1010</v>
      </c>
      <c r="C1585" s="45">
        <v>1447</v>
      </c>
      <c r="D1585" s="45">
        <v>136</v>
      </c>
      <c r="E1585" s="46" t="s">
        <v>7530</v>
      </c>
      <c r="F1585" s="47" t="s">
        <v>2408</v>
      </c>
      <c r="G1585" s="46" t="s">
        <v>2336</v>
      </c>
      <c r="H1585" s="46" t="s">
        <v>2407</v>
      </c>
      <c r="I1585" s="46" t="s">
        <v>307</v>
      </c>
      <c r="J1585" s="48">
        <v>50</v>
      </c>
      <c r="K1585" s="49">
        <v>69</v>
      </c>
      <c r="L1585" s="50">
        <v>50</v>
      </c>
      <c r="M1585" s="50">
        <v>3450</v>
      </c>
      <c r="N1585" s="51">
        <v>0</v>
      </c>
      <c r="O1585" s="51">
        <v>116</v>
      </c>
      <c r="P1585" s="51">
        <v>0</v>
      </c>
      <c r="Q1585" s="51">
        <v>0</v>
      </c>
      <c r="R1585" s="51">
        <f t="shared" si="209"/>
        <v>116</v>
      </c>
      <c r="S1585" s="79"/>
      <c r="T1585" s="52">
        <f t="shared" si="202"/>
        <v>0</v>
      </c>
      <c r="U1585" s="52" t="str" cm="1">
        <f t="array" aca="1" ref="U1585" ca="1">IF(S1585="", "×", IF(LEFT(S1585,2)="項番", COUNTIFS($D$2:$D$4001, INDIRECT("D" &amp; ROW()-1), $U$2:$U$4001, "〇"), "〇"))</f>
        <v>×</v>
      </c>
      <c r="V1585" s="52" t="str">
        <f t="shared" si="203"/>
        <v>×</v>
      </c>
      <c r="W1585" s="52" t="str">
        <f t="shared" si="204"/>
        <v>×</v>
      </c>
      <c r="X1585" s="53" t="str">
        <f t="shared" ca="1" si="205"/>
        <v/>
      </c>
      <c r="Y1585" s="52">
        <f t="shared" ca="1" si="206"/>
        <v>0</v>
      </c>
      <c r="Z1585" s="52">
        <f t="shared" si="207"/>
        <v>136</v>
      </c>
      <c r="AA1585" s="52" t="s">
        <v>125</v>
      </c>
    </row>
    <row r="1586" spans="1:246" ht="14.25" customHeight="1" x14ac:dyDescent="0.4">
      <c r="A1586" s="39" t="s">
        <v>8062</v>
      </c>
      <c r="B1586" s="45">
        <v>1011</v>
      </c>
      <c r="C1586" s="45">
        <v>1448</v>
      </c>
      <c r="D1586" s="45">
        <v>136</v>
      </c>
      <c r="E1586" s="46" t="s">
        <v>7530</v>
      </c>
      <c r="F1586" s="47" t="s">
        <v>2409</v>
      </c>
      <c r="G1586" s="46" t="s">
        <v>2336</v>
      </c>
      <c r="H1586" s="46" t="s">
        <v>2410</v>
      </c>
      <c r="I1586" s="46" t="s">
        <v>275</v>
      </c>
      <c r="J1586" s="48">
        <v>1000</v>
      </c>
      <c r="K1586" s="49">
        <v>6.1</v>
      </c>
      <c r="L1586" s="50">
        <v>1000</v>
      </c>
      <c r="M1586" s="50">
        <v>6100</v>
      </c>
      <c r="N1586" s="51">
        <v>0</v>
      </c>
      <c r="O1586" s="51">
        <v>0</v>
      </c>
      <c r="P1586" s="51">
        <v>2</v>
      </c>
      <c r="Q1586" s="51">
        <v>0</v>
      </c>
      <c r="R1586" s="51">
        <f t="shared" si="209"/>
        <v>2</v>
      </c>
      <c r="S1586" s="79"/>
      <c r="T1586" s="52">
        <f t="shared" si="202"/>
        <v>0</v>
      </c>
      <c r="U1586" s="52" t="str" cm="1">
        <f t="array" aca="1" ref="U1586" ca="1">IF(S1586="", "×", IF(LEFT(S1586,2)="項番", COUNTIFS($D$2:$D$4001, INDIRECT("D" &amp; ROW()-1), $U$2:$U$4001, "〇"), "〇"))</f>
        <v>×</v>
      </c>
      <c r="V1586" s="52" t="str">
        <f t="shared" si="203"/>
        <v>×</v>
      </c>
      <c r="W1586" s="52" t="str">
        <f t="shared" si="204"/>
        <v>×</v>
      </c>
      <c r="X1586" s="53" t="str">
        <f t="shared" ca="1" si="205"/>
        <v/>
      </c>
      <c r="Y1586" s="52">
        <f t="shared" ca="1" si="206"/>
        <v>0</v>
      </c>
      <c r="Z1586" s="52">
        <f t="shared" si="207"/>
        <v>136</v>
      </c>
      <c r="AA1586" s="52" t="s">
        <v>125</v>
      </c>
    </row>
    <row r="1587" spans="1:246" ht="14.25" customHeight="1" x14ac:dyDescent="0.4">
      <c r="A1587" s="39" t="s">
        <v>8062</v>
      </c>
      <c r="B1587" s="45">
        <v>1012</v>
      </c>
      <c r="C1587" s="45">
        <v>1449</v>
      </c>
      <c r="D1587" s="45">
        <v>136</v>
      </c>
      <c r="E1587" s="46" t="s">
        <v>7530</v>
      </c>
      <c r="F1587" s="47" t="s">
        <v>2411</v>
      </c>
      <c r="G1587" s="46" t="s">
        <v>2336</v>
      </c>
      <c r="H1587" s="46" t="s">
        <v>2412</v>
      </c>
      <c r="I1587" s="46" t="s">
        <v>475</v>
      </c>
      <c r="J1587" s="48">
        <v>1</v>
      </c>
      <c r="K1587" s="49">
        <v>12.7</v>
      </c>
      <c r="L1587" s="50">
        <v>100</v>
      </c>
      <c r="M1587" s="50">
        <v>1270</v>
      </c>
      <c r="N1587" s="51">
        <v>0</v>
      </c>
      <c r="O1587" s="51">
        <v>0</v>
      </c>
      <c r="P1587" s="51">
        <v>10</v>
      </c>
      <c r="Q1587" s="51">
        <v>0</v>
      </c>
      <c r="R1587" s="51">
        <f t="shared" si="209"/>
        <v>10</v>
      </c>
      <c r="S1587" s="79"/>
      <c r="T1587" s="52">
        <f t="shared" si="202"/>
        <v>0</v>
      </c>
      <c r="U1587" s="52" t="str" cm="1">
        <f t="array" aca="1" ref="U1587" ca="1">IF(S1587="", "×", IF(LEFT(S1587,2)="項番", COUNTIFS($D$2:$D$4001, INDIRECT("D" &amp; ROW()-1), $U$2:$U$4001, "〇"), "〇"))</f>
        <v>×</v>
      </c>
      <c r="V1587" s="52" t="str">
        <f t="shared" si="203"/>
        <v>×</v>
      </c>
      <c r="W1587" s="52" t="str">
        <f t="shared" si="204"/>
        <v>×</v>
      </c>
      <c r="X1587" s="53" t="str">
        <f t="shared" ca="1" si="205"/>
        <v/>
      </c>
      <c r="Y1587" s="52">
        <f t="shared" ca="1" si="206"/>
        <v>0</v>
      </c>
      <c r="Z1587" s="52">
        <f t="shared" si="207"/>
        <v>136</v>
      </c>
      <c r="AA1587" s="52" t="s">
        <v>125</v>
      </c>
    </row>
    <row r="1588" spans="1:246" ht="14.25" customHeight="1" x14ac:dyDescent="0.4">
      <c r="A1588" s="39" t="s">
        <v>8062</v>
      </c>
      <c r="B1588" s="45">
        <v>1014</v>
      </c>
      <c r="C1588" s="45">
        <v>1450</v>
      </c>
      <c r="D1588" s="45">
        <v>136</v>
      </c>
      <c r="E1588" s="46" t="s">
        <v>7530</v>
      </c>
      <c r="F1588" s="47" t="s">
        <v>2415</v>
      </c>
      <c r="G1588" s="46" t="s">
        <v>2336</v>
      </c>
      <c r="H1588" s="46" t="s">
        <v>2416</v>
      </c>
      <c r="I1588" s="46" t="s">
        <v>12</v>
      </c>
      <c r="J1588" s="48">
        <v>100</v>
      </c>
      <c r="K1588" s="49">
        <v>16.3</v>
      </c>
      <c r="L1588" s="50">
        <v>100</v>
      </c>
      <c r="M1588" s="50">
        <v>1630</v>
      </c>
      <c r="N1588" s="51">
        <v>0</v>
      </c>
      <c r="O1588" s="51">
        <v>0</v>
      </c>
      <c r="P1588" s="51">
        <v>30</v>
      </c>
      <c r="Q1588" s="51">
        <v>0</v>
      </c>
      <c r="R1588" s="51">
        <f t="shared" si="209"/>
        <v>30</v>
      </c>
      <c r="S1588" s="79"/>
      <c r="T1588" s="52">
        <f t="shared" si="202"/>
        <v>0</v>
      </c>
      <c r="U1588" s="52" t="str" cm="1">
        <f t="array" aca="1" ref="U1588" ca="1">IF(S1588="", "×", IF(LEFT(S1588,2)="項番", COUNTIFS($D$2:$D$4001, INDIRECT("D" &amp; ROW()-1), $U$2:$U$4001, "〇"), "〇"))</f>
        <v>×</v>
      </c>
      <c r="V1588" s="52" t="str">
        <f t="shared" si="203"/>
        <v>×</v>
      </c>
      <c r="W1588" s="52" t="str">
        <f t="shared" si="204"/>
        <v>×</v>
      </c>
      <c r="X1588" s="53" t="str">
        <f t="shared" ca="1" si="205"/>
        <v/>
      </c>
      <c r="Y1588" s="52">
        <f t="shared" ca="1" si="206"/>
        <v>0</v>
      </c>
      <c r="Z1588" s="52">
        <f t="shared" si="207"/>
        <v>136</v>
      </c>
      <c r="AA1588" s="52" t="s">
        <v>125</v>
      </c>
    </row>
    <row r="1589" spans="1:246" ht="14.25" customHeight="1" x14ac:dyDescent="0.4">
      <c r="A1589" s="39" t="s">
        <v>8062</v>
      </c>
      <c r="B1589" s="45">
        <v>1016</v>
      </c>
      <c r="C1589" s="45">
        <v>1451</v>
      </c>
      <c r="D1589" s="45">
        <v>136</v>
      </c>
      <c r="E1589" s="46" t="s">
        <v>7530</v>
      </c>
      <c r="F1589" s="47" t="s">
        <v>2419</v>
      </c>
      <c r="G1589" s="46" t="s">
        <v>2336</v>
      </c>
      <c r="H1589" s="46" t="s">
        <v>2420</v>
      </c>
      <c r="I1589" s="46" t="s">
        <v>475</v>
      </c>
      <c r="J1589" s="48">
        <v>100</v>
      </c>
      <c r="K1589" s="49">
        <v>21.1</v>
      </c>
      <c r="L1589" s="50">
        <v>100</v>
      </c>
      <c r="M1589" s="50">
        <v>2110</v>
      </c>
      <c r="N1589" s="46">
        <v>0</v>
      </c>
      <c r="O1589" s="46">
        <v>0</v>
      </c>
      <c r="P1589" s="46">
        <v>60</v>
      </c>
      <c r="Q1589" s="46">
        <v>0</v>
      </c>
      <c r="R1589" s="51">
        <f t="shared" si="209"/>
        <v>60</v>
      </c>
      <c r="S1589" s="79"/>
      <c r="T1589" s="52">
        <f t="shared" si="202"/>
        <v>0</v>
      </c>
      <c r="U1589" s="52" t="str" cm="1">
        <f t="array" aca="1" ref="U1589" ca="1">IF(S1589="", "×", IF(LEFT(S1589,2)="項番", COUNTIFS($D$2:$D$4001, INDIRECT("D" &amp; ROW()-1), $U$2:$U$4001, "〇"), "〇"))</f>
        <v>×</v>
      </c>
      <c r="V1589" s="52" t="str">
        <f t="shared" si="203"/>
        <v>×</v>
      </c>
      <c r="W1589" s="52" t="str">
        <f t="shared" si="204"/>
        <v>×</v>
      </c>
      <c r="X1589" s="53" t="str">
        <f t="shared" ca="1" si="205"/>
        <v/>
      </c>
      <c r="Y1589" s="52">
        <f t="shared" ca="1" si="206"/>
        <v>0</v>
      </c>
      <c r="Z1589" s="52">
        <f t="shared" si="207"/>
        <v>136</v>
      </c>
      <c r="AA1589" s="52" t="s">
        <v>125</v>
      </c>
    </row>
    <row r="1590" spans="1:246" ht="14.25" customHeight="1" x14ac:dyDescent="0.4">
      <c r="A1590" s="39" t="s">
        <v>8062</v>
      </c>
      <c r="B1590" s="45">
        <v>1017</v>
      </c>
      <c r="C1590" s="45">
        <v>1452</v>
      </c>
      <c r="D1590" s="45">
        <v>136</v>
      </c>
      <c r="E1590" s="46" t="s">
        <v>7530</v>
      </c>
      <c r="F1590" s="47" t="s">
        <v>2421</v>
      </c>
      <c r="G1590" s="46" t="s">
        <v>2336</v>
      </c>
      <c r="H1590" s="46" t="s">
        <v>2422</v>
      </c>
      <c r="I1590" s="46" t="s">
        <v>206</v>
      </c>
      <c r="J1590" s="48">
        <v>1</v>
      </c>
      <c r="K1590" s="49">
        <v>57.9</v>
      </c>
      <c r="L1590" s="50">
        <v>100</v>
      </c>
      <c r="M1590" s="50">
        <v>5790</v>
      </c>
      <c r="N1590" s="51">
        <v>0</v>
      </c>
      <c r="O1590" s="51">
        <v>0</v>
      </c>
      <c r="P1590" s="51">
        <v>14</v>
      </c>
      <c r="Q1590" s="51">
        <v>0</v>
      </c>
      <c r="R1590" s="51">
        <f t="shared" si="209"/>
        <v>14</v>
      </c>
      <c r="S1590" s="79"/>
      <c r="T1590" s="52">
        <f t="shared" si="202"/>
        <v>0</v>
      </c>
      <c r="U1590" s="52" t="str" cm="1">
        <f t="array" aca="1" ref="U1590" ca="1">IF(S1590="", "×", IF(LEFT(S1590,2)="項番", COUNTIFS($D$2:$D$4001, INDIRECT("D" &amp; ROW()-1), $U$2:$U$4001, "〇"), "〇"))</f>
        <v>×</v>
      </c>
      <c r="V1590" s="52" t="str">
        <f t="shared" si="203"/>
        <v>×</v>
      </c>
      <c r="W1590" s="52" t="str">
        <f t="shared" si="204"/>
        <v>×</v>
      </c>
      <c r="X1590" s="53" t="str">
        <f t="shared" ca="1" si="205"/>
        <v/>
      </c>
      <c r="Y1590" s="52">
        <f t="shared" ca="1" si="206"/>
        <v>0</v>
      </c>
      <c r="Z1590" s="52">
        <f t="shared" si="207"/>
        <v>136</v>
      </c>
      <c r="AA1590" s="52" t="s">
        <v>125</v>
      </c>
    </row>
    <row r="1591" spans="1:246" s="71" customFormat="1" ht="14.25" customHeight="1" x14ac:dyDescent="0.4">
      <c r="A1591" s="39" t="s">
        <v>8062</v>
      </c>
      <c r="B1591" s="45">
        <v>1018</v>
      </c>
      <c r="C1591" s="45">
        <v>1453</v>
      </c>
      <c r="D1591" s="45">
        <v>136</v>
      </c>
      <c r="E1591" s="46" t="s">
        <v>7530</v>
      </c>
      <c r="F1591" s="47" t="s">
        <v>2423</v>
      </c>
      <c r="G1591" s="46" t="s">
        <v>2336</v>
      </c>
      <c r="H1591" s="46" t="s">
        <v>2424</v>
      </c>
      <c r="I1591" s="46" t="s">
        <v>2425</v>
      </c>
      <c r="J1591" s="48">
        <v>50</v>
      </c>
      <c r="K1591" s="49">
        <v>513.79999999999995</v>
      </c>
      <c r="L1591" s="50">
        <v>50</v>
      </c>
      <c r="M1591" s="50">
        <v>25689.999999999996</v>
      </c>
      <c r="N1591" s="51">
        <v>0</v>
      </c>
      <c r="O1591" s="51">
        <v>0</v>
      </c>
      <c r="P1591" s="51">
        <v>25</v>
      </c>
      <c r="Q1591" s="51">
        <v>0</v>
      </c>
      <c r="R1591" s="51">
        <f t="shared" si="209"/>
        <v>25</v>
      </c>
      <c r="S1591" s="79"/>
      <c r="T1591" s="52">
        <f t="shared" si="202"/>
        <v>0</v>
      </c>
      <c r="U1591" s="52" t="str" cm="1">
        <f t="array" aca="1" ref="U1591" ca="1">IF(S1591="", "×", IF(LEFT(S1591,2)="項番", COUNTIFS($D$2:$D$4001, INDIRECT("D" &amp; ROW()-1), $U$2:$U$4001, "〇"), "〇"))</f>
        <v>×</v>
      </c>
      <c r="V1591" s="52" t="str">
        <f t="shared" si="203"/>
        <v>×</v>
      </c>
      <c r="W1591" s="52" t="str">
        <f t="shared" si="204"/>
        <v>×</v>
      </c>
      <c r="X1591" s="53" t="str">
        <f t="shared" ca="1" si="205"/>
        <v/>
      </c>
      <c r="Y1591" s="52">
        <f t="shared" ca="1" si="206"/>
        <v>0</v>
      </c>
      <c r="Z1591" s="52">
        <f t="shared" si="207"/>
        <v>136</v>
      </c>
      <c r="AA1591" s="52" t="s">
        <v>125</v>
      </c>
      <c r="AB1591" s="70"/>
      <c r="AC1591" s="70"/>
      <c r="AD1591" s="70"/>
      <c r="AE1591" s="70"/>
      <c r="AF1591" s="70"/>
      <c r="AG1591" s="70"/>
      <c r="AH1591" s="70"/>
      <c r="AI1591" s="70"/>
      <c r="AJ1591" s="70"/>
      <c r="AK1591" s="70"/>
      <c r="AL1591" s="70"/>
      <c r="AM1591" s="70"/>
      <c r="AN1591" s="70"/>
      <c r="AO1591" s="70"/>
      <c r="AP1591" s="70"/>
      <c r="AQ1591" s="70"/>
      <c r="AR1591" s="70"/>
      <c r="AS1591" s="70"/>
      <c r="AT1591" s="70"/>
      <c r="AU1591" s="70"/>
      <c r="AV1591" s="70"/>
      <c r="AW1591" s="70"/>
      <c r="AX1591" s="70"/>
      <c r="AY1591" s="70"/>
      <c r="AZ1591" s="70"/>
      <c r="BA1591" s="70"/>
      <c r="BB1591" s="70"/>
      <c r="BC1591" s="70"/>
      <c r="BD1591" s="70"/>
      <c r="BE1591" s="70"/>
      <c r="BF1591" s="70"/>
      <c r="BG1591" s="70"/>
      <c r="BH1591" s="70"/>
      <c r="BI1591" s="70"/>
      <c r="BJ1591" s="70"/>
      <c r="BK1591" s="70"/>
      <c r="BL1591" s="70"/>
      <c r="BM1591" s="70"/>
      <c r="BN1591" s="70"/>
      <c r="BO1591" s="70"/>
      <c r="BP1591" s="70"/>
      <c r="BQ1591" s="70"/>
      <c r="BR1591" s="70"/>
      <c r="BS1591" s="70"/>
      <c r="BT1591" s="70"/>
      <c r="BU1591" s="70"/>
      <c r="BV1591" s="70"/>
      <c r="BW1591" s="70"/>
      <c r="BX1591" s="70"/>
      <c r="BY1591" s="70"/>
      <c r="BZ1591" s="70"/>
      <c r="CA1591" s="70"/>
      <c r="CB1591" s="70"/>
      <c r="CC1591" s="70"/>
      <c r="CD1591" s="70"/>
      <c r="CE1591" s="70"/>
      <c r="CF1591" s="70"/>
      <c r="CG1591" s="70"/>
      <c r="CH1591" s="70"/>
      <c r="CI1591" s="70"/>
      <c r="CJ1591" s="70"/>
      <c r="CK1591" s="70"/>
      <c r="CL1591" s="70"/>
      <c r="CM1591" s="70"/>
      <c r="CN1591" s="70"/>
      <c r="CO1591" s="70"/>
      <c r="CP1591" s="70"/>
      <c r="CQ1591" s="70"/>
      <c r="CR1591" s="70"/>
      <c r="CS1591" s="70"/>
      <c r="CT1591" s="70"/>
      <c r="CU1591" s="70"/>
      <c r="CV1591" s="70"/>
      <c r="CW1591" s="70"/>
      <c r="CX1591" s="70"/>
      <c r="CY1591" s="70"/>
      <c r="CZ1591" s="70"/>
      <c r="DA1591" s="70"/>
      <c r="DB1591" s="70"/>
      <c r="DC1591" s="70"/>
      <c r="DD1591" s="70"/>
      <c r="DE1591" s="70"/>
      <c r="DF1591" s="70"/>
      <c r="DG1591" s="70"/>
      <c r="DH1591" s="70"/>
      <c r="DI1591" s="70"/>
      <c r="DJ1591" s="70"/>
      <c r="DK1591" s="70"/>
      <c r="DL1591" s="70"/>
      <c r="DM1591" s="70"/>
      <c r="DN1591" s="70"/>
      <c r="DO1591" s="70"/>
      <c r="DP1591" s="70"/>
      <c r="DQ1591" s="70"/>
      <c r="DR1591" s="70"/>
      <c r="DS1591" s="70"/>
      <c r="DT1591" s="70"/>
      <c r="DU1591" s="70"/>
      <c r="DV1591" s="70"/>
      <c r="DW1591" s="70"/>
      <c r="DX1591" s="70"/>
      <c r="DY1591" s="70"/>
      <c r="DZ1591" s="70"/>
      <c r="EA1591" s="70"/>
      <c r="EB1591" s="70"/>
      <c r="EC1591" s="70"/>
      <c r="ED1591" s="70"/>
      <c r="EE1591" s="70"/>
      <c r="EF1591" s="70"/>
      <c r="EG1591" s="70"/>
      <c r="EH1591" s="70"/>
      <c r="EI1591" s="70"/>
      <c r="EJ1591" s="70"/>
      <c r="EK1591" s="70"/>
      <c r="EL1591" s="70"/>
      <c r="EM1591" s="70"/>
      <c r="EN1591" s="70"/>
      <c r="EO1591" s="70"/>
      <c r="EP1591" s="70"/>
      <c r="EQ1591" s="70"/>
      <c r="ER1591" s="70"/>
      <c r="ES1591" s="70"/>
      <c r="ET1591" s="70"/>
      <c r="EU1591" s="70"/>
      <c r="EV1591" s="70"/>
      <c r="EW1591" s="70"/>
      <c r="EX1591" s="70"/>
      <c r="EY1591" s="70"/>
      <c r="EZ1591" s="70"/>
      <c r="FA1591" s="70"/>
      <c r="FB1591" s="70"/>
      <c r="FC1591" s="70"/>
      <c r="FD1591" s="70"/>
      <c r="FE1591" s="70"/>
      <c r="FF1591" s="70"/>
      <c r="FG1591" s="70"/>
      <c r="FH1591" s="70"/>
      <c r="FI1591" s="70"/>
      <c r="FJ1591" s="70"/>
      <c r="FK1591" s="70"/>
      <c r="FL1591" s="70"/>
      <c r="FM1591" s="70"/>
      <c r="FN1591" s="70"/>
      <c r="FO1591" s="70"/>
      <c r="FP1591" s="70"/>
      <c r="FQ1591" s="70"/>
      <c r="FR1591" s="70"/>
      <c r="FS1591" s="70"/>
      <c r="FT1591" s="70"/>
      <c r="FU1591" s="70"/>
      <c r="FV1591" s="70"/>
      <c r="FW1591" s="70"/>
      <c r="FX1591" s="70"/>
      <c r="FY1591" s="70"/>
      <c r="FZ1591" s="70"/>
      <c r="GA1591" s="70"/>
      <c r="GB1591" s="70"/>
      <c r="GC1591" s="70"/>
      <c r="GD1591" s="70"/>
      <c r="GE1591" s="70"/>
      <c r="GF1591" s="70"/>
      <c r="GG1591" s="70"/>
      <c r="GH1591" s="70"/>
      <c r="GI1591" s="70"/>
      <c r="GJ1591" s="70"/>
      <c r="GK1591" s="70"/>
      <c r="GL1591" s="70"/>
      <c r="GM1591" s="70"/>
      <c r="GN1591" s="70"/>
      <c r="GO1591" s="70"/>
      <c r="GP1591" s="70"/>
      <c r="GQ1591" s="70"/>
      <c r="GR1591" s="70"/>
      <c r="GS1591" s="70"/>
      <c r="GT1591" s="70"/>
      <c r="GU1591" s="70"/>
      <c r="GV1591" s="70"/>
      <c r="GW1591" s="70"/>
      <c r="GX1591" s="70"/>
      <c r="GY1591" s="70"/>
      <c r="GZ1591" s="70"/>
      <c r="HA1591" s="70"/>
      <c r="HB1591" s="70"/>
      <c r="HC1591" s="70"/>
      <c r="HD1591" s="70"/>
      <c r="HE1591" s="70"/>
      <c r="HF1591" s="70"/>
      <c r="HG1591" s="70"/>
      <c r="HH1591" s="70"/>
      <c r="HI1591" s="70"/>
      <c r="HJ1591" s="70"/>
      <c r="HK1591" s="70"/>
      <c r="HL1591" s="70"/>
      <c r="HM1591" s="70"/>
      <c r="HN1591" s="70"/>
      <c r="HO1591" s="70"/>
      <c r="HP1591" s="70"/>
      <c r="HQ1591" s="70"/>
      <c r="HR1591" s="70"/>
      <c r="HS1591" s="70"/>
      <c r="HT1591" s="70"/>
      <c r="HU1591" s="70"/>
      <c r="HV1591" s="70"/>
      <c r="HW1591" s="70"/>
      <c r="HX1591" s="70"/>
      <c r="HY1591" s="70"/>
      <c r="HZ1591" s="70"/>
      <c r="IA1591" s="70"/>
      <c r="IB1591" s="70"/>
      <c r="IC1591" s="70"/>
      <c r="ID1591" s="70"/>
      <c r="IE1591" s="70"/>
      <c r="IF1591" s="70"/>
      <c r="IG1591" s="70"/>
      <c r="IH1591" s="70"/>
      <c r="II1591" s="70"/>
      <c r="IJ1591" s="70"/>
      <c r="IK1591" s="70"/>
      <c r="IL1591" s="70"/>
    </row>
    <row r="1592" spans="1:246" s="71" customFormat="1" ht="14.25" customHeight="1" x14ac:dyDescent="0.4">
      <c r="A1592" s="39" t="s">
        <v>8062</v>
      </c>
      <c r="B1592" s="45">
        <v>1019</v>
      </c>
      <c r="C1592" s="45">
        <v>1454</v>
      </c>
      <c r="D1592" s="45">
        <v>136</v>
      </c>
      <c r="E1592" s="46" t="s">
        <v>7530</v>
      </c>
      <c r="F1592" s="47" t="s">
        <v>2426</v>
      </c>
      <c r="G1592" s="46" t="s">
        <v>2336</v>
      </c>
      <c r="H1592" s="46" t="s">
        <v>2427</v>
      </c>
      <c r="I1592" s="46" t="s">
        <v>1194</v>
      </c>
      <c r="J1592" s="48">
        <v>1</v>
      </c>
      <c r="K1592" s="49">
        <v>102.6</v>
      </c>
      <c r="L1592" s="50">
        <v>50</v>
      </c>
      <c r="M1592" s="50">
        <v>5130</v>
      </c>
      <c r="N1592" s="51">
        <v>0</v>
      </c>
      <c r="O1592" s="51">
        <v>0</v>
      </c>
      <c r="P1592" s="51">
        <v>2</v>
      </c>
      <c r="Q1592" s="51">
        <v>0</v>
      </c>
      <c r="R1592" s="51">
        <f t="shared" si="209"/>
        <v>2</v>
      </c>
      <c r="S1592" s="79"/>
      <c r="T1592" s="52">
        <f t="shared" si="202"/>
        <v>0</v>
      </c>
      <c r="U1592" s="52" t="str" cm="1">
        <f t="array" aca="1" ref="U1592" ca="1">IF(S1592="", "×", IF(LEFT(S1592,2)="項番", COUNTIFS($D$2:$D$4001, INDIRECT("D" &amp; ROW()-1), $U$2:$U$4001, "〇"), "〇"))</f>
        <v>×</v>
      </c>
      <c r="V1592" s="52" t="str">
        <f t="shared" si="203"/>
        <v>×</v>
      </c>
      <c r="W1592" s="52" t="str">
        <f t="shared" si="204"/>
        <v>×</v>
      </c>
      <c r="X1592" s="53" t="str">
        <f t="shared" ca="1" si="205"/>
        <v/>
      </c>
      <c r="Y1592" s="52">
        <f t="shared" ca="1" si="206"/>
        <v>0</v>
      </c>
      <c r="Z1592" s="52">
        <f t="shared" si="207"/>
        <v>136</v>
      </c>
      <c r="AA1592" s="52" t="s">
        <v>125</v>
      </c>
      <c r="AB1592" s="70"/>
      <c r="AC1592" s="70"/>
      <c r="AD1592" s="70"/>
      <c r="AE1592" s="70"/>
      <c r="AF1592" s="70"/>
      <c r="AG1592" s="70"/>
      <c r="AH1592" s="70"/>
      <c r="AI1592" s="70"/>
      <c r="AJ1592" s="70"/>
      <c r="AK1592" s="70"/>
      <c r="AL1592" s="70"/>
      <c r="AM1592" s="70"/>
      <c r="AN1592" s="70"/>
      <c r="AO1592" s="70"/>
      <c r="AP1592" s="70"/>
      <c r="AQ1592" s="70"/>
      <c r="AR1592" s="70"/>
      <c r="AS1592" s="70"/>
      <c r="AT1592" s="70"/>
      <c r="AU1592" s="70"/>
      <c r="AV1592" s="70"/>
      <c r="AW1592" s="70"/>
      <c r="AX1592" s="70"/>
      <c r="AY1592" s="70"/>
      <c r="AZ1592" s="70"/>
      <c r="BA1592" s="70"/>
      <c r="BB1592" s="70"/>
      <c r="BC1592" s="70"/>
      <c r="BD1592" s="70"/>
      <c r="BE1592" s="70"/>
      <c r="BF1592" s="70"/>
      <c r="BG1592" s="70"/>
      <c r="BH1592" s="70"/>
      <c r="BI1592" s="70"/>
      <c r="BJ1592" s="70"/>
      <c r="BK1592" s="70"/>
      <c r="BL1592" s="70"/>
      <c r="BM1592" s="70"/>
      <c r="BN1592" s="70"/>
      <c r="BO1592" s="70"/>
      <c r="BP1592" s="70"/>
      <c r="BQ1592" s="70"/>
      <c r="BR1592" s="70"/>
      <c r="BS1592" s="70"/>
      <c r="BT1592" s="70"/>
      <c r="BU1592" s="70"/>
      <c r="BV1592" s="70"/>
      <c r="BW1592" s="70"/>
      <c r="BX1592" s="70"/>
      <c r="BY1592" s="70"/>
      <c r="BZ1592" s="70"/>
      <c r="CA1592" s="70"/>
      <c r="CB1592" s="70"/>
      <c r="CC1592" s="70"/>
      <c r="CD1592" s="70"/>
      <c r="CE1592" s="70"/>
      <c r="CF1592" s="70"/>
      <c r="CG1592" s="70"/>
      <c r="CH1592" s="70"/>
      <c r="CI1592" s="70"/>
      <c r="CJ1592" s="70"/>
      <c r="CK1592" s="70"/>
      <c r="CL1592" s="70"/>
      <c r="CM1592" s="70"/>
      <c r="CN1592" s="70"/>
      <c r="CO1592" s="70"/>
      <c r="CP1592" s="70"/>
      <c r="CQ1592" s="70"/>
      <c r="CR1592" s="70"/>
      <c r="CS1592" s="70"/>
      <c r="CT1592" s="70"/>
      <c r="CU1592" s="70"/>
      <c r="CV1592" s="70"/>
      <c r="CW1592" s="70"/>
      <c r="CX1592" s="70"/>
      <c r="CY1592" s="70"/>
      <c r="CZ1592" s="70"/>
      <c r="DA1592" s="70"/>
      <c r="DB1592" s="70"/>
      <c r="DC1592" s="70"/>
      <c r="DD1592" s="70"/>
      <c r="DE1592" s="70"/>
      <c r="DF1592" s="70"/>
      <c r="DG1592" s="70"/>
      <c r="DH1592" s="70"/>
      <c r="DI1592" s="70"/>
      <c r="DJ1592" s="70"/>
      <c r="DK1592" s="70"/>
      <c r="DL1592" s="70"/>
      <c r="DM1592" s="70"/>
      <c r="DN1592" s="70"/>
      <c r="DO1592" s="70"/>
      <c r="DP1592" s="70"/>
      <c r="DQ1592" s="70"/>
      <c r="DR1592" s="70"/>
      <c r="DS1592" s="70"/>
      <c r="DT1592" s="70"/>
      <c r="DU1592" s="70"/>
      <c r="DV1592" s="70"/>
      <c r="DW1592" s="70"/>
      <c r="DX1592" s="70"/>
      <c r="DY1592" s="70"/>
      <c r="DZ1592" s="70"/>
      <c r="EA1592" s="70"/>
      <c r="EB1592" s="70"/>
      <c r="EC1592" s="70"/>
      <c r="ED1592" s="70"/>
      <c r="EE1592" s="70"/>
      <c r="EF1592" s="70"/>
      <c r="EG1592" s="70"/>
      <c r="EH1592" s="70"/>
      <c r="EI1592" s="70"/>
      <c r="EJ1592" s="70"/>
      <c r="EK1592" s="70"/>
      <c r="EL1592" s="70"/>
      <c r="EM1592" s="70"/>
      <c r="EN1592" s="70"/>
      <c r="EO1592" s="70"/>
      <c r="EP1592" s="70"/>
      <c r="EQ1592" s="70"/>
      <c r="ER1592" s="70"/>
      <c r="ES1592" s="70"/>
      <c r="ET1592" s="70"/>
      <c r="EU1592" s="70"/>
      <c r="EV1592" s="70"/>
      <c r="EW1592" s="70"/>
      <c r="EX1592" s="70"/>
      <c r="EY1592" s="70"/>
      <c r="EZ1592" s="70"/>
      <c r="FA1592" s="70"/>
      <c r="FB1592" s="70"/>
      <c r="FC1592" s="70"/>
      <c r="FD1592" s="70"/>
      <c r="FE1592" s="70"/>
      <c r="FF1592" s="70"/>
      <c r="FG1592" s="70"/>
      <c r="FH1592" s="70"/>
      <c r="FI1592" s="70"/>
      <c r="FJ1592" s="70"/>
      <c r="FK1592" s="70"/>
      <c r="FL1592" s="70"/>
      <c r="FM1592" s="70"/>
      <c r="FN1592" s="70"/>
      <c r="FO1592" s="70"/>
      <c r="FP1592" s="70"/>
      <c r="FQ1592" s="70"/>
      <c r="FR1592" s="70"/>
      <c r="FS1592" s="70"/>
      <c r="FT1592" s="70"/>
      <c r="FU1592" s="70"/>
      <c r="FV1592" s="70"/>
      <c r="FW1592" s="70"/>
      <c r="FX1592" s="70"/>
      <c r="FY1592" s="70"/>
      <c r="FZ1592" s="70"/>
      <c r="GA1592" s="70"/>
      <c r="GB1592" s="70"/>
      <c r="GC1592" s="70"/>
      <c r="GD1592" s="70"/>
      <c r="GE1592" s="70"/>
      <c r="GF1592" s="70"/>
      <c r="GG1592" s="70"/>
      <c r="GH1592" s="70"/>
      <c r="GI1592" s="70"/>
      <c r="GJ1592" s="70"/>
      <c r="GK1592" s="70"/>
      <c r="GL1592" s="70"/>
      <c r="GM1592" s="70"/>
      <c r="GN1592" s="70"/>
      <c r="GO1592" s="70"/>
      <c r="GP1592" s="70"/>
      <c r="GQ1592" s="70"/>
      <c r="GR1592" s="70"/>
      <c r="GS1592" s="70"/>
      <c r="GT1592" s="70"/>
      <c r="GU1592" s="70"/>
      <c r="GV1592" s="70"/>
      <c r="GW1592" s="70"/>
      <c r="GX1592" s="70"/>
      <c r="GY1592" s="70"/>
      <c r="GZ1592" s="70"/>
      <c r="HA1592" s="70"/>
      <c r="HB1592" s="70"/>
      <c r="HC1592" s="70"/>
      <c r="HD1592" s="70"/>
      <c r="HE1592" s="70"/>
      <c r="HF1592" s="70"/>
      <c r="HG1592" s="70"/>
      <c r="HH1592" s="70"/>
      <c r="HI1592" s="70"/>
      <c r="HJ1592" s="70"/>
      <c r="HK1592" s="70"/>
      <c r="HL1592" s="70"/>
      <c r="HM1592" s="70"/>
      <c r="HN1592" s="70"/>
      <c r="HO1592" s="70"/>
      <c r="HP1592" s="70"/>
      <c r="HQ1592" s="70"/>
      <c r="HR1592" s="70"/>
      <c r="HS1592" s="70"/>
      <c r="HT1592" s="70"/>
      <c r="HU1592" s="70"/>
      <c r="HV1592" s="70"/>
      <c r="HW1592" s="70"/>
      <c r="HX1592" s="70"/>
      <c r="HY1592" s="70"/>
      <c r="HZ1592" s="70"/>
      <c r="IA1592" s="70"/>
      <c r="IB1592" s="70"/>
      <c r="IC1592" s="70"/>
      <c r="ID1592" s="70"/>
      <c r="IE1592" s="70"/>
      <c r="IF1592" s="70"/>
      <c r="IG1592" s="70"/>
      <c r="IH1592" s="70"/>
      <c r="II1592" s="70"/>
      <c r="IJ1592" s="70"/>
      <c r="IK1592" s="70"/>
      <c r="IL1592" s="70"/>
    </row>
    <row r="1593" spans="1:246" s="73" customFormat="1" ht="14.25" customHeight="1" x14ac:dyDescent="0.4">
      <c r="A1593" s="54" t="s">
        <v>125</v>
      </c>
      <c r="B1593" s="55"/>
      <c r="C1593" s="55" t="s">
        <v>125</v>
      </c>
      <c r="D1593" s="55" t="s">
        <v>125</v>
      </c>
      <c r="E1593" s="56"/>
      <c r="F1593" s="57"/>
      <c r="G1593" s="56"/>
      <c r="H1593" s="56"/>
      <c r="I1593" s="56"/>
      <c r="J1593" s="58"/>
      <c r="K1593" s="59"/>
      <c r="L1593" s="60"/>
      <c r="M1593" s="60"/>
      <c r="N1593" s="61"/>
      <c r="O1593" s="61"/>
      <c r="P1593" s="61"/>
      <c r="Q1593" s="61"/>
      <c r="R1593" s="61"/>
      <c r="S1593" s="80" t="s">
        <v>7824</v>
      </c>
      <c r="T1593" s="62">
        <f t="shared" si="202"/>
        <v>0</v>
      </c>
      <c r="U1593" s="62" cm="1">
        <f t="array" aca="1" ref="U1593" ca="1">IF(S1593="", "×", IF(LEFT(S1593,2)="項番", COUNTIFS($D$2:$D$4001, INDIRECT("D" &amp; ROW()-1), $U$2:$U$4001, "〇"), "〇"))</f>
        <v>0</v>
      </c>
      <c r="V1593" s="62" t="str">
        <f t="shared" si="203"/>
        <v/>
      </c>
      <c r="W1593" s="62" t="str">
        <f t="shared" si="204"/>
        <v/>
      </c>
      <c r="X1593" s="63" t="str">
        <f t="shared" ca="1" si="205"/>
        <v/>
      </c>
      <c r="Y1593" s="62">
        <f t="shared" ca="1" si="206"/>
        <v>0</v>
      </c>
      <c r="Z1593" s="62">
        <f t="shared" si="207"/>
        <v>136</v>
      </c>
      <c r="AA1593" s="62" t="s">
        <v>7924</v>
      </c>
      <c r="AB1593" s="72"/>
      <c r="AC1593" s="72"/>
      <c r="AD1593" s="72"/>
      <c r="AE1593" s="72"/>
      <c r="AF1593" s="72"/>
      <c r="AG1593" s="72"/>
      <c r="AH1593" s="72"/>
      <c r="AI1593" s="72"/>
      <c r="AJ1593" s="72"/>
      <c r="AK1593" s="72"/>
      <c r="AL1593" s="72"/>
      <c r="AM1593" s="72"/>
      <c r="AN1593" s="72"/>
      <c r="AO1593" s="72"/>
      <c r="AP1593" s="72"/>
      <c r="AQ1593" s="72"/>
      <c r="AR1593" s="72"/>
      <c r="AS1593" s="72"/>
      <c r="AT1593" s="72"/>
      <c r="AU1593" s="72"/>
      <c r="AV1593" s="72"/>
      <c r="AW1593" s="72"/>
      <c r="AX1593" s="72"/>
      <c r="AY1593" s="72"/>
      <c r="AZ1593" s="72"/>
      <c r="BA1593" s="72"/>
      <c r="BB1593" s="72"/>
      <c r="BC1593" s="72"/>
      <c r="BD1593" s="72"/>
      <c r="BE1593" s="72"/>
      <c r="BF1593" s="72"/>
      <c r="BG1593" s="72"/>
      <c r="BH1593" s="72"/>
      <c r="BI1593" s="72"/>
      <c r="BJ1593" s="72"/>
      <c r="BK1593" s="72"/>
      <c r="BL1593" s="72"/>
      <c r="BM1593" s="72"/>
      <c r="BN1593" s="72"/>
      <c r="BO1593" s="72"/>
      <c r="BP1593" s="72"/>
      <c r="BQ1593" s="72"/>
      <c r="BR1593" s="72"/>
      <c r="BS1593" s="72"/>
      <c r="BT1593" s="72"/>
      <c r="BU1593" s="72"/>
      <c r="BV1593" s="72"/>
      <c r="BW1593" s="72"/>
      <c r="BX1593" s="72"/>
      <c r="BY1593" s="72"/>
      <c r="BZ1593" s="72"/>
      <c r="CA1593" s="72"/>
      <c r="CB1593" s="72"/>
      <c r="CC1593" s="72"/>
      <c r="CD1593" s="72"/>
      <c r="CE1593" s="72"/>
      <c r="CF1593" s="72"/>
      <c r="CG1593" s="72"/>
      <c r="CH1593" s="72"/>
      <c r="CI1593" s="72"/>
      <c r="CJ1593" s="72"/>
      <c r="CK1593" s="72"/>
      <c r="CL1593" s="72"/>
      <c r="CM1593" s="72"/>
      <c r="CN1593" s="72"/>
      <c r="CO1593" s="72"/>
      <c r="CP1593" s="72"/>
      <c r="CQ1593" s="72"/>
      <c r="CR1593" s="72"/>
      <c r="CS1593" s="72"/>
      <c r="CT1593" s="72"/>
      <c r="CU1593" s="72"/>
      <c r="CV1593" s="72"/>
      <c r="CW1593" s="72"/>
      <c r="CX1593" s="72"/>
      <c r="CY1593" s="72"/>
      <c r="CZ1593" s="72"/>
      <c r="DA1593" s="72"/>
      <c r="DB1593" s="72"/>
      <c r="DC1593" s="72"/>
      <c r="DD1593" s="72"/>
      <c r="DE1593" s="72"/>
      <c r="DF1593" s="72"/>
      <c r="DG1593" s="72"/>
      <c r="DH1593" s="72"/>
      <c r="DI1593" s="72"/>
      <c r="DJ1593" s="72"/>
      <c r="DK1593" s="72"/>
      <c r="DL1593" s="72"/>
      <c r="DM1593" s="72"/>
      <c r="DN1593" s="72"/>
      <c r="DO1593" s="72"/>
      <c r="DP1593" s="72"/>
      <c r="DQ1593" s="72"/>
      <c r="DR1593" s="72"/>
      <c r="DS1593" s="72"/>
      <c r="DT1593" s="72"/>
      <c r="DU1593" s="72"/>
      <c r="DV1593" s="72"/>
      <c r="DW1593" s="72"/>
      <c r="DX1593" s="72"/>
      <c r="DY1593" s="72"/>
      <c r="DZ1593" s="72"/>
      <c r="EA1593" s="72"/>
      <c r="EB1593" s="72"/>
      <c r="EC1593" s="72"/>
      <c r="ED1593" s="72"/>
      <c r="EE1593" s="72"/>
      <c r="EF1593" s="72"/>
      <c r="EG1593" s="72"/>
      <c r="EH1593" s="72"/>
      <c r="EI1593" s="72"/>
      <c r="EJ1593" s="72"/>
      <c r="EK1593" s="72"/>
      <c r="EL1593" s="72"/>
      <c r="EM1593" s="72"/>
      <c r="EN1593" s="72"/>
      <c r="EO1593" s="72"/>
      <c r="EP1593" s="72"/>
      <c r="EQ1593" s="72"/>
      <c r="ER1593" s="72"/>
      <c r="ES1593" s="72"/>
      <c r="ET1593" s="72"/>
      <c r="EU1593" s="72"/>
      <c r="EV1593" s="72"/>
      <c r="EW1593" s="72"/>
      <c r="EX1593" s="72"/>
      <c r="EY1593" s="72"/>
      <c r="EZ1593" s="72"/>
      <c r="FA1593" s="72"/>
      <c r="FB1593" s="72"/>
      <c r="FC1593" s="72"/>
      <c r="FD1593" s="72"/>
      <c r="FE1593" s="72"/>
      <c r="FF1593" s="72"/>
      <c r="FG1593" s="72"/>
      <c r="FH1593" s="72"/>
      <c r="FI1593" s="72"/>
      <c r="FJ1593" s="72"/>
      <c r="FK1593" s="72"/>
      <c r="FL1593" s="72"/>
      <c r="FM1593" s="72"/>
      <c r="FN1593" s="72"/>
      <c r="FO1593" s="72"/>
      <c r="FP1593" s="72"/>
      <c r="FQ1593" s="72"/>
      <c r="FR1593" s="72"/>
      <c r="FS1593" s="72"/>
      <c r="FT1593" s="72"/>
      <c r="FU1593" s="72"/>
      <c r="FV1593" s="72"/>
      <c r="FW1593" s="72"/>
      <c r="FX1593" s="72"/>
      <c r="FY1593" s="72"/>
      <c r="FZ1593" s="72"/>
      <c r="GA1593" s="72"/>
      <c r="GB1593" s="72"/>
      <c r="GC1593" s="72"/>
      <c r="GD1593" s="72"/>
      <c r="GE1593" s="72"/>
      <c r="GF1593" s="72"/>
      <c r="GG1593" s="72"/>
      <c r="GH1593" s="72"/>
      <c r="GI1593" s="72"/>
      <c r="GJ1593" s="72"/>
      <c r="GK1593" s="72"/>
      <c r="GL1593" s="72"/>
      <c r="GM1593" s="72"/>
      <c r="GN1593" s="72"/>
      <c r="GO1593" s="72"/>
      <c r="GP1593" s="72"/>
      <c r="GQ1593" s="72"/>
      <c r="GR1593" s="72"/>
      <c r="GS1593" s="72"/>
      <c r="GT1593" s="72"/>
      <c r="GU1593" s="72"/>
      <c r="GV1593" s="72"/>
      <c r="GW1593" s="72"/>
      <c r="GX1593" s="72"/>
      <c r="GY1593" s="72"/>
      <c r="GZ1593" s="72"/>
      <c r="HA1593" s="72"/>
      <c r="HB1593" s="72"/>
      <c r="HC1593" s="72"/>
      <c r="HD1593" s="72"/>
      <c r="HE1593" s="72"/>
      <c r="HF1593" s="72"/>
      <c r="HG1593" s="72"/>
      <c r="HH1593" s="72"/>
      <c r="HI1593" s="72"/>
      <c r="HJ1593" s="72"/>
      <c r="HK1593" s="72"/>
      <c r="HL1593" s="72"/>
      <c r="HM1593" s="72"/>
      <c r="HN1593" s="72"/>
      <c r="HO1593" s="72"/>
      <c r="HP1593" s="72"/>
      <c r="HQ1593" s="72"/>
      <c r="HR1593" s="72"/>
      <c r="HS1593" s="72"/>
      <c r="HT1593" s="72"/>
      <c r="HU1593" s="72"/>
      <c r="HV1593" s="72"/>
      <c r="HW1593" s="72"/>
      <c r="HX1593" s="72"/>
      <c r="HY1593" s="72"/>
      <c r="HZ1593" s="72"/>
      <c r="IA1593" s="72"/>
      <c r="IB1593" s="72"/>
      <c r="IC1593" s="72"/>
      <c r="ID1593" s="72"/>
      <c r="IE1593" s="72"/>
      <c r="IF1593" s="72"/>
      <c r="IG1593" s="72"/>
      <c r="IH1593" s="72"/>
      <c r="II1593" s="72"/>
      <c r="IJ1593" s="72"/>
      <c r="IK1593" s="72"/>
      <c r="IL1593" s="72"/>
    </row>
    <row r="1594" spans="1:246" s="71" customFormat="1" ht="14.25" customHeight="1" x14ac:dyDescent="0.4">
      <c r="A1594" s="39" t="s">
        <v>8063</v>
      </c>
      <c r="B1594" s="45">
        <v>2251</v>
      </c>
      <c r="C1594" s="45">
        <v>1455</v>
      </c>
      <c r="D1594" s="45">
        <v>137</v>
      </c>
      <c r="E1594" s="46" t="s">
        <v>7530</v>
      </c>
      <c r="F1594" s="47" t="s">
        <v>5157</v>
      </c>
      <c r="G1594" s="46" t="s">
        <v>5158</v>
      </c>
      <c r="H1594" s="46" t="s">
        <v>5159</v>
      </c>
      <c r="I1594" s="46" t="s">
        <v>5160</v>
      </c>
      <c r="J1594" s="48">
        <v>60</v>
      </c>
      <c r="K1594" s="49">
        <v>126.9</v>
      </c>
      <c r="L1594" s="50">
        <v>60</v>
      </c>
      <c r="M1594" s="50">
        <v>7614</v>
      </c>
      <c r="N1594" s="46">
        <v>0</v>
      </c>
      <c r="O1594" s="46">
        <v>0</v>
      </c>
      <c r="P1594" s="46">
        <v>2</v>
      </c>
      <c r="Q1594" s="46">
        <v>0</v>
      </c>
      <c r="R1594" s="51">
        <f t="shared" si="209"/>
        <v>2</v>
      </c>
      <c r="S1594" s="79"/>
      <c r="T1594" s="52">
        <f t="shared" si="202"/>
        <v>0</v>
      </c>
      <c r="U1594" s="52" t="str" cm="1">
        <f t="array" aca="1" ref="U1594" ca="1">IF(S1594="", "×", IF(LEFT(S1594,2)="項番", COUNTIFS($D$2:$D$4001, INDIRECT("D" &amp; ROW()-1), $U$2:$U$4001, "〇"), "〇"))</f>
        <v>×</v>
      </c>
      <c r="V1594" s="52" t="str">
        <f t="shared" si="203"/>
        <v>×</v>
      </c>
      <c r="W1594" s="52" t="str">
        <f t="shared" si="204"/>
        <v>×</v>
      </c>
      <c r="X1594" s="53" t="str">
        <f t="shared" ca="1" si="205"/>
        <v/>
      </c>
      <c r="Y1594" s="52">
        <f t="shared" ca="1" si="206"/>
        <v>0</v>
      </c>
      <c r="Z1594" s="52">
        <f t="shared" si="207"/>
        <v>137</v>
      </c>
      <c r="AA1594" s="52" t="s">
        <v>125</v>
      </c>
      <c r="AB1594" s="70"/>
      <c r="AC1594" s="70"/>
      <c r="AD1594" s="70"/>
      <c r="AE1594" s="70"/>
      <c r="AF1594" s="70"/>
      <c r="AG1594" s="70"/>
      <c r="AH1594" s="70"/>
      <c r="AI1594" s="70"/>
      <c r="AJ1594" s="70"/>
      <c r="AK1594" s="70"/>
      <c r="AL1594" s="70"/>
      <c r="AM1594" s="70"/>
      <c r="AN1594" s="70"/>
      <c r="AO1594" s="70"/>
      <c r="AP1594" s="70"/>
      <c r="AQ1594" s="70"/>
      <c r="AR1594" s="70"/>
      <c r="AS1594" s="70"/>
      <c r="AT1594" s="70"/>
      <c r="AU1594" s="70"/>
      <c r="AV1594" s="70"/>
      <c r="AW1594" s="70"/>
      <c r="AX1594" s="70"/>
      <c r="AY1594" s="70"/>
      <c r="AZ1594" s="70"/>
      <c r="BA1594" s="70"/>
      <c r="BB1594" s="70"/>
      <c r="BC1594" s="70"/>
      <c r="BD1594" s="70"/>
      <c r="BE1594" s="70"/>
      <c r="BF1594" s="70"/>
      <c r="BG1594" s="70"/>
      <c r="BH1594" s="70"/>
      <c r="BI1594" s="70"/>
      <c r="BJ1594" s="70"/>
      <c r="BK1594" s="70"/>
      <c r="BL1594" s="70"/>
      <c r="BM1594" s="70"/>
      <c r="BN1594" s="70"/>
      <c r="BO1594" s="70"/>
      <c r="BP1594" s="70"/>
      <c r="BQ1594" s="70"/>
      <c r="BR1594" s="70"/>
      <c r="BS1594" s="70"/>
      <c r="BT1594" s="70"/>
      <c r="BU1594" s="70"/>
      <c r="BV1594" s="70"/>
      <c r="BW1594" s="70"/>
      <c r="BX1594" s="70"/>
      <c r="BY1594" s="70"/>
      <c r="BZ1594" s="70"/>
      <c r="CA1594" s="70"/>
      <c r="CB1594" s="70"/>
      <c r="CC1594" s="70"/>
      <c r="CD1594" s="70"/>
      <c r="CE1594" s="70"/>
      <c r="CF1594" s="70"/>
      <c r="CG1594" s="70"/>
      <c r="CH1594" s="70"/>
      <c r="CI1594" s="70"/>
      <c r="CJ1594" s="70"/>
      <c r="CK1594" s="70"/>
      <c r="CL1594" s="70"/>
      <c r="CM1594" s="70"/>
      <c r="CN1594" s="70"/>
      <c r="CO1594" s="70"/>
      <c r="CP1594" s="70"/>
      <c r="CQ1594" s="70"/>
      <c r="CR1594" s="70"/>
      <c r="CS1594" s="70"/>
      <c r="CT1594" s="70"/>
      <c r="CU1594" s="70"/>
      <c r="CV1594" s="70"/>
      <c r="CW1594" s="70"/>
      <c r="CX1594" s="70"/>
      <c r="CY1594" s="70"/>
      <c r="CZ1594" s="70"/>
      <c r="DA1594" s="70"/>
      <c r="DB1594" s="70"/>
      <c r="DC1594" s="70"/>
      <c r="DD1594" s="70"/>
      <c r="DE1594" s="70"/>
      <c r="DF1594" s="70"/>
      <c r="DG1594" s="70"/>
      <c r="DH1594" s="70"/>
      <c r="DI1594" s="70"/>
      <c r="DJ1594" s="70"/>
      <c r="DK1594" s="70"/>
      <c r="DL1594" s="70"/>
      <c r="DM1594" s="70"/>
      <c r="DN1594" s="70"/>
      <c r="DO1594" s="70"/>
      <c r="DP1594" s="70"/>
      <c r="DQ1594" s="70"/>
      <c r="DR1594" s="70"/>
      <c r="DS1594" s="70"/>
      <c r="DT1594" s="70"/>
      <c r="DU1594" s="70"/>
      <c r="DV1594" s="70"/>
      <c r="DW1594" s="70"/>
      <c r="DX1594" s="70"/>
      <c r="DY1594" s="70"/>
      <c r="DZ1594" s="70"/>
      <c r="EA1594" s="70"/>
      <c r="EB1594" s="70"/>
      <c r="EC1594" s="70"/>
      <c r="ED1594" s="70"/>
      <c r="EE1594" s="70"/>
      <c r="EF1594" s="70"/>
      <c r="EG1594" s="70"/>
      <c r="EH1594" s="70"/>
      <c r="EI1594" s="70"/>
      <c r="EJ1594" s="70"/>
      <c r="EK1594" s="70"/>
      <c r="EL1594" s="70"/>
      <c r="EM1594" s="70"/>
      <c r="EN1594" s="70"/>
      <c r="EO1594" s="70"/>
      <c r="EP1594" s="70"/>
      <c r="EQ1594" s="70"/>
      <c r="ER1594" s="70"/>
      <c r="ES1594" s="70"/>
      <c r="ET1594" s="70"/>
      <c r="EU1594" s="70"/>
      <c r="EV1594" s="70"/>
      <c r="EW1594" s="70"/>
      <c r="EX1594" s="70"/>
      <c r="EY1594" s="70"/>
      <c r="EZ1594" s="70"/>
      <c r="FA1594" s="70"/>
      <c r="FB1594" s="70"/>
      <c r="FC1594" s="70"/>
      <c r="FD1594" s="70"/>
      <c r="FE1594" s="70"/>
      <c r="FF1594" s="70"/>
      <c r="FG1594" s="70"/>
      <c r="FH1594" s="70"/>
      <c r="FI1594" s="70"/>
      <c r="FJ1594" s="70"/>
      <c r="FK1594" s="70"/>
      <c r="FL1594" s="70"/>
      <c r="FM1594" s="70"/>
      <c r="FN1594" s="70"/>
      <c r="FO1594" s="70"/>
      <c r="FP1594" s="70"/>
      <c r="FQ1594" s="70"/>
      <c r="FR1594" s="70"/>
      <c r="FS1594" s="70"/>
      <c r="FT1594" s="70"/>
      <c r="FU1594" s="70"/>
      <c r="FV1594" s="70"/>
      <c r="FW1594" s="70"/>
      <c r="FX1594" s="70"/>
      <c r="FY1594" s="70"/>
      <c r="FZ1594" s="70"/>
      <c r="GA1594" s="70"/>
      <c r="GB1594" s="70"/>
      <c r="GC1594" s="70"/>
      <c r="GD1594" s="70"/>
      <c r="GE1594" s="70"/>
      <c r="GF1594" s="70"/>
      <c r="GG1594" s="70"/>
      <c r="GH1594" s="70"/>
      <c r="GI1594" s="70"/>
      <c r="GJ1594" s="70"/>
      <c r="GK1594" s="70"/>
      <c r="GL1594" s="70"/>
      <c r="GM1594" s="70"/>
      <c r="GN1594" s="70"/>
      <c r="GO1594" s="70"/>
      <c r="GP1594" s="70"/>
      <c r="GQ1594" s="70"/>
      <c r="GR1594" s="70"/>
      <c r="GS1594" s="70"/>
      <c r="GT1594" s="70"/>
      <c r="GU1594" s="70"/>
      <c r="GV1594" s="70"/>
      <c r="GW1594" s="70"/>
      <c r="GX1594" s="70"/>
      <c r="GY1594" s="70"/>
      <c r="GZ1594" s="70"/>
      <c r="HA1594" s="70"/>
      <c r="HB1594" s="70"/>
      <c r="HC1594" s="70"/>
      <c r="HD1594" s="70"/>
      <c r="HE1594" s="70"/>
      <c r="HF1594" s="70"/>
      <c r="HG1594" s="70"/>
      <c r="HH1594" s="70"/>
      <c r="HI1594" s="70"/>
      <c r="HJ1594" s="70"/>
      <c r="HK1594" s="70"/>
      <c r="HL1594" s="70"/>
      <c r="HM1594" s="70"/>
      <c r="HN1594" s="70"/>
      <c r="HO1594" s="70"/>
      <c r="HP1594" s="70"/>
      <c r="HQ1594" s="70"/>
      <c r="HR1594" s="70"/>
      <c r="HS1594" s="70"/>
      <c r="HT1594" s="70"/>
      <c r="HU1594" s="70"/>
      <c r="HV1594" s="70"/>
      <c r="HW1594" s="70"/>
      <c r="HX1594" s="70"/>
      <c r="HY1594" s="70"/>
      <c r="HZ1594" s="70"/>
      <c r="IA1594" s="70"/>
      <c r="IB1594" s="70"/>
      <c r="IC1594" s="70"/>
      <c r="ID1594" s="70"/>
      <c r="IE1594" s="70"/>
      <c r="IF1594" s="70"/>
      <c r="IG1594" s="70"/>
      <c r="IH1594" s="70"/>
      <c r="II1594" s="70"/>
      <c r="IJ1594" s="70"/>
      <c r="IK1594" s="70"/>
      <c r="IL1594" s="70"/>
    </row>
    <row r="1595" spans="1:246" s="71" customFormat="1" ht="14.25" customHeight="1" x14ac:dyDescent="0.4">
      <c r="A1595" s="39" t="s">
        <v>8063</v>
      </c>
      <c r="B1595" s="45">
        <v>2253</v>
      </c>
      <c r="C1595" s="45">
        <v>1456</v>
      </c>
      <c r="D1595" s="45">
        <v>137</v>
      </c>
      <c r="E1595" s="46" t="s">
        <v>7530</v>
      </c>
      <c r="F1595" s="47" t="s">
        <v>5163</v>
      </c>
      <c r="G1595" s="46" t="s">
        <v>5158</v>
      </c>
      <c r="H1595" s="46" t="s">
        <v>5164</v>
      </c>
      <c r="I1595" s="46" t="s">
        <v>4555</v>
      </c>
      <c r="J1595" s="48">
        <v>5</v>
      </c>
      <c r="K1595" s="49">
        <v>182.4</v>
      </c>
      <c r="L1595" s="50">
        <v>25</v>
      </c>
      <c r="M1595" s="50">
        <v>4560</v>
      </c>
      <c r="N1595" s="51">
        <v>72</v>
      </c>
      <c r="O1595" s="51">
        <v>2</v>
      </c>
      <c r="P1595" s="51">
        <v>20</v>
      </c>
      <c r="Q1595" s="51">
        <v>0</v>
      </c>
      <c r="R1595" s="51">
        <f t="shared" si="209"/>
        <v>94</v>
      </c>
      <c r="S1595" s="79"/>
      <c r="T1595" s="52">
        <f t="shared" si="202"/>
        <v>0</v>
      </c>
      <c r="U1595" s="52" t="str" cm="1">
        <f t="array" aca="1" ref="U1595" ca="1">IF(S1595="", "×", IF(LEFT(S1595,2)="項番", COUNTIFS($D$2:$D$4001, INDIRECT("D" &amp; ROW()-1), $U$2:$U$4001, "〇"), "〇"))</f>
        <v>×</v>
      </c>
      <c r="V1595" s="52" t="str">
        <f t="shared" si="203"/>
        <v>×</v>
      </c>
      <c r="W1595" s="52" t="str">
        <f t="shared" si="204"/>
        <v>×</v>
      </c>
      <c r="X1595" s="53" t="str">
        <f t="shared" ca="1" si="205"/>
        <v/>
      </c>
      <c r="Y1595" s="52">
        <f t="shared" ca="1" si="206"/>
        <v>0</v>
      </c>
      <c r="Z1595" s="52">
        <f t="shared" si="207"/>
        <v>137</v>
      </c>
      <c r="AA1595" s="52" t="s">
        <v>125</v>
      </c>
      <c r="AB1595" s="70"/>
      <c r="AC1595" s="70"/>
      <c r="AD1595" s="70"/>
      <c r="AE1595" s="70"/>
      <c r="AF1595" s="70"/>
      <c r="AG1595" s="70"/>
      <c r="AH1595" s="70"/>
      <c r="AI1595" s="70"/>
      <c r="AJ1595" s="70"/>
      <c r="AK1595" s="70"/>
      <c r="AL1595" s="70"/>
      <c r="AM1595" s="70"/>
      <c r="AN1595" s="70"/>
      <c r="AO1595" s="70"/>
      <c r="AP1595" s="70"/>
      <c r="AQ1595" s="70"/>
      <c r="AR1595" s="70"/>
      <c r="AS1595" s="70"/>
      <c r="AT1595" s="70"/>
      <c r="AU1595" s="70"/>
      <c r="AV1595" s="70"/>
      <c r="AW1595" s="70"/>
      <c r="AX1595" s="70"/>
      <c r="AY1595" s="70"/>
      <c r="AZ1595" s="70"/>
      <c r="BA1595" s="70"/>
      <c r="BB1595" s="70"/>
      <c r="BC1595" s="70"/>
      <c r="BD1595" s="70"/>
      <c r="BE1595" s="70"/>
      <c r="BF1595" s="70"/>
      <c r="BG1595" s="70"/>
      <c r="BH1595" s="70"/>
      <c r="BI1595" s="70"/>
      <c r="BJ1595" s="70"/>
      <c r="BK1595" s="70"/>
      <c r="BL1595" s="70"/>
      <c r="BM1595" s="70"/>
      <c r="BN1595" s="70"/>
      <c r="BO1595" s="70"/>
      <c r="BP1595" s="70"/>
      <c r="BQ1595" s="70"/>
      <c r="BR1595" s="70"/>
      <c r="BS1595" s="70"/>
      <c r="BT1595" s="70"/>
      <c r="BU1595" s="70"/>
      <c r="BV1595" s="70"/>
      <c r="BW1595" s="70"/>
      <c r="BX1595" s="70"/>
      <c r="BY1595" s="70"/>
      <c r="BZ1595" s="70"/>
      <c r="CA1595" s="70"/>
      <c r="CB1595" s="70"/>
      <c r="CC1595" s="70"/>
      <c r="CD1595" s="70"/>
      <c r="CE1595" s="70"/>
      <c r="CF1595" s="70"/>
      <c r="CG1595" s="70"/>
      <c r="CH1595" s="70"/>
      <c r="CI1595" s="70"/>
      <c r="CJ1595" s="70"/>
      <c r="CK1595" s="70"/>
      <c r="CL1595" s="70"/>
      <c r="CM1595" s="70"/>
      <c r="CN1595" s="70"/>
      <c r="CO1595" s="70"/>
      <c r="CP1595" s="70"/>
      <c r="CQ1595" s="70"/>
      <c r="CR1595" s="70"/>
      <c r="CS1595" s="70"/>
      <c r="CT1595" s="70"/>
      <c r="CU1595" s="70"/>
      <c r="CV1595" s="70"/>
      <c r="CW1595" s="70"/>
      <c r="CX1595" s="70"/>
      <c r="CY1595" s="70"/>
      <c r="CZ1595" s="70"/>
      <c r="DA1595" s="70"/>
      <c r="DB1595" s="70"/>
      <c r="DC1595" s="70"/>
      <c r="DD1595" s="70"/>
      <c r="DE1595" s="70"/>
      <c r="DF1595" s="70"/>
      <c r="DG1595" s="70"/>
      <c r="DH1595" s="70"/>
      <c r="DI1595" s="70"/>
      <c r="DJ1595" s="70"/>
      <c r="DK1595" s="70"/>
      <c r="DL1595" s="70"/>
      <c r="DM1595" s="70"/>
      <c r="DN1595" s="70"/>
      <c r="DO1595" s="70"/>
      <c r="DP1595" s="70"/>
      <c r="DQ1595" s="70"/>
      <c r="DR1595" s="70"/>
      <c r="DS1595" s="70"/>
      <c r="DT1595" s="70"/>
      <c r="DU1595" s="70"/>
      <c r="DV1595" s="70"/>
      <c r="DW1595" s="70"/>
      <c r="DX1595" s="70"/>
      <c r="DY1595" s="70"/>
      <c r="DZ1595" s="70"/>
      <c r="EA1595" s="70"/>
      <c r="EB1595" s="70"/>
      <c r="EC1595" s="70"/>
      <c r="ED1595" s="70"/>
      <c r="EE1595" s="70"/>
      <c r="EF1595" s="70"/>
      <c r="EG1595" s="70"/>
      <c r="EH1595" s="70"/>
      <c r="EI1595" s="70"/>
      <c r="EJ1595" s="70"/>
      <c r="EK1595" s="70"/>
      <c r="EL1595" s="70"/>
      <c r="EM1595" s="70"/>
      <c r="EN1595" s="70"/>
      <c r="EO1595" s="70"/>
      <c r="EP1595" s="70"/>
      <c r="EQ1595" s="70"/>
      <c r="ER1595" s="70"/>
      <c r="ES1595" s="70"/>
      <c r="ET1595" s="70"/>
      <c r="EU1595" s="70"/>
      <c r="EV1595" s="70"/>
      <c r="EW1595" s="70"/>
      <c r="EX1595" s="70"/>
      <c r="EY1595" s="70"/>
      <c r="EZ1595" s="70"/>
      <c r="FA1595" s="70"/>
      <c r="FB1595" s="70"/>
      <c r="FC1595" s="70"/>
      <c r="FD1595" s="70"/>
      <c r="FE1595" s="70"/>
      <c r="FF1595" s="70"/>
      <c r="FG1595" s="70"/>
      <c r="FH1595" s="70"/>
      <c r="FI1595" s="70"/>
      <c r="FJ1595" s="70"/>
      <c r="FK1595" s="70"/>
      <c r="FL1595" s="70"/>
      <c r="FM1595" s="70"/>
      <c r="FN1595" s="70"/>
      <c r="FO1595" s="70"/>
      <c r="FP1595" s="70"/>
      <c r="FQ1595" s="70"/>
      <c r="FR1595" s="70"/>
      <c r="FS1595" s="70"/>
      <c r="FT1595" s="70"/>
      <c r="FU1595" s="70"/>
      <c r="FV1595" s="70"/>
      <c r="FW1595" s="70"/>
      <c r="FX1595" s="70"/>
      <c r="FY1595" s="70"/>
      <c r="FZ1595" s="70"/>
      <c r="GA1595" s="70"/>
      <c r="GB1595" s="70"/>
      <c r="GC1595" s="70"/>
      <c r="GD1595" s="70"/>
      <c r="GE1595" s="70"/>
      <c r="GF1595" s="70"/>
      <c r="GG1595" s="70"/>
      <c r="GH1595" s="70"/>
      <c r="GI1595" s="70"/>
      <c r="GJ1595" s="70"/>
      <c r="GK1595" s="70"/>
      <c r="GL1595" s="70"/>
      <c r="GM1595" s="70"/>
      <c r="GN1595" s="70"/>
      <c r="GO1595" s="70"/>
      <c r="GP1595" s="70"/>
      <c r="GQ1595" s="70"/>
      <c r="GR1595" s="70"/>
      <c r="GS1595" s="70"/>
      <c r="GT1595" s="70"/>
      <c r="GU1595" s="70"/>
      <c r="GV1595" s="70"/>
      <c r="GW1595" s="70"/>
      <c r="GX1595" s="70"/>
      <c r="GY1595" s="70"/>
      <c r="GZ1595" s="70"/>
      <c r="HA1595" s="70"/>
      <c r="HB1595" s="70"/>
      <c r="HC1595" s="70"/>
      <c r="HD1595" s="70"/>
      <c r="HE1595" s="70"/>
      <c r="HF1595" s="70"/>
      <c r="HG1595" s="70"/>
      <c r="HH1595" s="70"/>
      <c r="HI1595" s="70"/>
      <c r="HJ1595" s="70"/>
      <c r="HK1595" s="70"/>
      <c r="HL1595" s="70"/>
      <c r="HM1595" s="70"/>
      <c r="HN1595" s="70"/>
      <c r="HO1595" s="70"/>
      <c r="HP1595" s="70"/>
      <c r="HQ1595" s="70"/>
      <c r="HR1595" s="70"/>
      <c r="HS1595" s="70"/>
      <c r="HT1595" s="70"/>
      <c r="HU1595" s="70"/>
      <c r="HV1595" s="70"/>
      <c r="HW1595" s="70"/>
      <c r="HX1595" s="70"/>
      <c r="HY1595" s="70"/>
      <c r="HZ1595" s="70"/>
      <c r="IA1595" s="70"/>
      <c r="IB1595" s="70"/>
      <c r="IC1595" s="70"/>
      <c r="ID1595" s="70"/>
      <c r="IE1595" s="70"/>
      <c r="IF1595" s="70"/>
      <c r="IG1595" s="70"/>
      <c r="IH1595" s="70"/>
      <c r="II1595" s="70"/>
      <c r="IJ1595" s="70"/>
      <c r="IK1595" s="70"/>
      <c r="IL1595" s="70"/>
    </row>
    <row r="1596" spans="1:246" s="71" customFormat="1" ht="14.25" customHeight="1" x14ac:dyDescent="0.4">
      <c r="A1596" s="39" t="s">
        <v>8063</v>
      </c>
      <c r="B1596" s="45">
        <v>2254</v>
      </c>
      <c r="C1596" s="45">
        <v>1457</v>
      </c>
      <c r="D1596" s="45">
        <v>137</v>
      </c>
      <c r="E1596" s="46" t="s">
        <v>7530</v>
      </c>
      <c r="F1596" s="47" t="s">
        <v>5165</v>
      </c>
      <c r="G1596" s="46" t="s">
        <v>5158</v>
      </c>
      <c r="H1596" s="46" t="s">
        <v>5166</v>
      </c>
      <c r="I1596" s="46" t="s">
        <v>5167</v>
      </c>
      <c r="J1596" s="48">
        <v>20</v>
      </c>
      <c r="K1596" s="49">
        <v>469.4</v>
      </c>
      <c r="L1596" s="50">
        <v>20</v>
      </c>
      <c r="M1596" s="50">
        <v>9388</v>
      </c>
      <c r="N1596" s="51">
        <v>2</v>
      </c>
      <c r="O1596" s="51">
        <v>3</v>
      </c>
      <c r="P1596" s="51">
        <v>240</v>
      </c>
      <c r="Q1596" s="51">
        <v>0</v>
      </c>
      <c r="R1596" s="51">
        <f t="shared" si="209"/>
        <v>245</v>
      </c>
      <c r="S1596" s="79"/>
      <c r="T1596" s="52">
        <f t="shared" si="202"/>
        <v>0</v>
      </c>
      <c r="U1596" s="52" t="str" cm="1">
        <f t="array" aca="1" ref="U1596" ca="1">IF(S1596="", "×", IF(LEFT(S1596,2)="項番", COUNTIFS($D$2:$D$4001, INDIRECT("D" &amp; ROW()-1), $U$2:$U$4001, "〇"), "〇"))</f>
        <v>×</v>
      </c>
      <c r="V1596" s="52" t="str">
        <f t="shared" si="203"/>
        <v>×</v>
      </c>
      <c r="W1596" s="52" t="str">
        <f t="shared" si="204"/>
        <v>×</v>
      </c>
      <c r="X1596" s="53" t="str">
        <f t="shared" ca="1" si="205"/>
        <v/>
      </c>
      <c r="Y1596" s="52">
        <f t="shared" ca="1" si="206"/>
        <v>0</v>
      </c>
      <c r="Z1596" s="52">
        <f t="shared" si="207"/>
        <v>137</v>
      </c>
      <c r="AA1596" s="52" t="s">
        <v>125</v>
      </c>
      <c r="AB1596" s="70"/>
      <c r="AC1596" s="70"/>
      <c r="AD1596" s="70"/>
      <c r="AE1596" s="70"/>
      <c r="AF1596" s="70"/>
      <c r="AG1596" s="70"/>
      <c r="AH1596" s="70"/>
      <c r="AI1596" s="70"/>
      <c r="AJ1596" s="70"/>
      <c r="AK1596" s="70"/>
      <c r="AL1596" s="70"/>
      <c r="AM1596" s="70"/>
      <c r="AN1596" s="70"/>
      <c r="AO1596" s="70"/>
      <c r="AP1596" s="70"/>
      <c r="AQ1596" s="70"/>
      <c r="AR1596" s="70"/>
      <c r="AS1596" s="70"/>
      <c r="AT1596" s="70"/>
      <c r="AU1596" s="70"/>
      <c r="AV1596" s="70"/>
      <c r="AW1596" s="70"/>
      <c r="AX1596" s="70"/>
      <c r="AY1596" s="70"/>
      <c r="AZ1596" s="70"/>
      <c r="BA1596" s="70"/>
      <c r="BB1596" s="70"/>
      <c r="BC1596" s="70"/>
      <c r="BD1596" s="70"/>
      <c r="BE1596" s="70"/>
      <c r="BF1596" s="70"/>
      <c r="BG1596" s="70"/>
      <c r="BH1596" s="70"/>
      <c r="BI1596" s="70"/>
      <c r="BJ1596" s="70"/>
      <c r="BK1596" s="70"/>
      <c r="BL1596" s="70"/>
      <c r="BM1596" s="70"/>
      <c r="BN1596" s="70"/>
      <c r="BO1596" s="70"/>
      <c r="BP1596" s="70"/>
      <c r="BQ1596" s="70"/>
      <c r="BR1596" s="70"/>
      <c r="BS1596" s="70"/>
      <c r="BT1596" s="70"/>
      <c r="BU1596" s="70"/>
      <c r="BV1596" s="70"/>
      <c r="BW1596" s="70"/>
      <c r="BX1596" s="70"/>
      <c r="BY1596" s="70"/>
      <c r="BZ1596" s="70"/>
      <c r="CA1596" s="70"/>
      <c r="CB1596" s="70"/>
      <c r="CC1596" s="70"/>
      <c r="CD1596" s="70"/>
      <c r="CE1596" s="70"/>
      <c r="CF1596" s="70"/>
      <c r="CG1596" s="70"/>
      <c r="CH1596" s="70"/>
      <c r="CI1596" s="70"/>
      <c r="CJ1596" s="70"/>
      <c r="CK1596" s="70"/>
      <c r="CL1596" s="70"/>
      <c r="CM1596" s="70"/>
      <c r="CN1596" s="70"/>
      <c r="CO1596" s="70"/>
      <c r="CP1596" s="70"/>
      <c r="CQ1596" s="70"/>
      <c r="CR1596" s="70"/>
      <c r="CS1596" s="70"/>
      <c r="CT1596" s="70"/>
      <c r="CU1596" s="70"/>
      <c r="CV1596" s="70"/>
      <c r="CW1596" s="70"/>
      <c r="CX1596" s="70"/>
      <c r="CY1596" s="70"/>
      <c r="CZ1596" s="70"/>
      <c r="DA1596" s="70"/>
      <c r="DB1596" s="70"/>
      <c r="DC1596" s="70"/>
      <c r="DD1596" s="70"/>
      <c r="DE1596" s="70"/>
      <c r="DF1596" s="70"/>
      <c r="DG1596" s="70"/>
      <c r="DH1596" s="70"/>
      <c r="DI1596" s="70"/>
      <c r="DJ1596" s="70"/>
      <c r="DK1596" s="70"/>
      <c r="DL1596" s="70"/>
      <c r="DM1596" s="70"/>
      <c r="DN1596" s="70"/>
      <c r="DO1596" s="70"/>
      <c r="DP1596" s="70"/>
      <c r="DQ1596" s="70"/>
      <c r="DR1596" s="70"/>
      <c r="DS1596" s="70"/>
      <c r="DT1596" s="70"/>
      <c r="DU1596" s="70"/>
      <c r="DV1596" s="70"/>
      <c r="DW1596" s="70"/>
      <c r="DX1596" s="70"/>
      <c r="DY1596" s="70"/>
      <c r="DZ1596" s="70"/>
      <c r="EA1596" s="70"/>
      <c r="EB1596" s="70"/>
      <c r="EC1596" s="70"/>
      <c r="ED1596" s="70"/>
      <c r="EE1596" s="70"/>
      <c r="EF1596" s="70"/>
      <c r="EG1596" s="70"/>
      <c r="EH1596" s="70"/>
      <c r="EI1596" s="70"/>
      <c r="EJ1596" s="70"/>
      <c r="EK1596" s="70"/>
      <c r="EL1596" s="70"/>
      <c r="EM1596" s="70"/>
      <c r="EN1596" s="70"/>
      <c r="EO1596" s="70"/>
      <c r="EP1596" s="70"/>
      <c r="EQ1596" s="70"/>
      <c r="ER1596" s="70"/>
      <c r="ES1596" s="70"/>
      <c r="ET1596" s="70"/>
      <c r="EU1596" s="70"/>
      <c r="EV1596" s="70"/>
      <c r="EW1596" s="70"/>
      <c r="EX1596" s="70"/>
      <c r="EY1596" s="70"/>
      <c r="EZ1596" s="70"/>
      <c r="FA1596" s="70"/>
      <c r="FB1596" s="70"/>
      <c r="FC1596" s="70"/>
      <c r="FD1596" s="70"/>
      <c r="FE1596" s="70"/>
      <c r="FF1596" s="70"/>
      <c r="FG1596" s="70"/>
      <c r="FH1596" s="70"/>
      <c r="FI1596" s="70"/>
      <c r="FJ1596" s="70"/>
      <c r="FK1596" s="70"/>
      <c r="FL1596" s="70"/>
      <c r="FM1596" s="70"/>
      <c r="FN1596" s="70"/>
      <c r="FO1596" s="70"/>
      <c r="FP1596" s="70"/>
      <c r="FQ1596" s="70"/>
      <c r="FR1596" s="70"/>
      <c r="FS1596" s="70"/>
      <c r="FT1596" s="70"/>
      <c r="FU1596" s="70"/>
      <c r="FV1596" s="70"/>
      <c r="FW1596" s="70"/>
      <c r="FX1596" s="70"/>
      <c r="FY1596" s="70"/>
      <c r="FZ1596" s="70"/>
      <c r="GA1596" s="70"/>
      <c r="GB1596" s="70"/>
      <c r="GC1596" s="70"/>
      <c r="GD1596" s="70"/>
      <c r="GE1596" s="70"/>
      <c r="GF1596" s="70"/>
      <c r="GG1596" s="70"/>
      <c r="GH1596" s="70"/>
      <c r="GI1596" s="70"/>
      <c r="GJ1596" s="70"/>
      <c r="GK1596" s="70"/>
      <c r="GL1596" s="70"/>
      <c r="GM1596" s="70"/>
      <c r="GN1596" s="70"/>
      <c r="GO1596" s="70"/>
      <c r="GP1596" s="70"/>
      <c r="GQ1596" s="70"/>
      <c r="GR1596" s="70"/>
      <c r="GS1596" s="70"/>
      <c r="GT1596" s="70"/>
      <c r="GU1596" s="70"/>
      <c r="GV1596" s="70"/>
      <c r="GW1596" s="70"/>
      <c r="GX1596" s="70"/>
      <c r="GY1596" s="70"/>
      <c r="GZ1596" s="70"/>
      <c r="HA1596" s="70"/>
      <c r="HB1596" s="70"/>
      <c r="HC1596" s="70"/>
      <c r="HD1596" s="70"/>
      <c r="HE1596" s="70"/>
      <c r="HF1596" s="70"/>
      <c r="HG1596" s="70"/>
      <c r="HH1596" s="70"/>
      <c r="HI1596" s="70"/>
      <c r="HJ1596" s="70"/>
      <c r="HK1596" s="70"/>
      <c r="HL1596" s="70"/>
      <c r="HM1596" s="70"/>
      <c r="HN1596" s="70"/>
      <c r="HO1596" s="70"/>
      <c r="HP1596" s="70"/>
      <c r="HQ1596" s="70"/>
      <c r="HR1596" s="70"/>
      <c r="HS1596" s="70"/>
      <c r="HT1596" s="70"/>
      <c r="HU1596" s="70"/>
      <c r="HV1596" s="70"/>
      <c r="HW1596" s="70"/>
      <c r="HX1596" s="70"/>
      <c r="HY1596" s="70"/>
      <c r="HZ1596" s="70"/>
      <c r="IA1596" s="70"/>
      <c r="IB1596" s="70"/>
      <c r="IC1596" s="70"/>
      <c r="ID1596" s="70"/>
      <c r="IE1596" s="70"/>
      <c r="IF1596" s="70"/>
      <c r="IG1596" s="70"/>
      <c r="IH1596" s="70"/>
      <c r="II1596" s="70"/>
      <c r="IJ1596" s="70"/>
      <c r="IK1596" s="70"/>
      <c r="IL1596" s="70"/>
    </row>
    <row r="1597" spans="1:246" s="71" customFormat="1" ht="14.25" customHeight="1" x14ac:dyDescent="0.4">
      <c r="A1597" s="39" t="s">
        <v>8063</v>
      </c>
      <c r="B1597" s="45">
        <v>2255</v>
      </c>
      <c r="C1597" s="45">
        <v>1458</v>
      </c>
      <c r="D1597" s="45">
        <v>137</v>
      </c>
      <c r="E1597" s="46" t="s">
        <v>7530</v>
      </c>
      <c r="F1597" s="47" t="s">
        <v>5168</v>
      </c>
      <c r="G1597" s="46" t="s">
        <v>5158</v>
      </c>
      <c r="H1597" s="46" t="s">
        <v>5169</v>
      </c>
      <c r="I1597" s="46" t="s">
        <v>162</v>
      </c>
      <c r="J1597" s="48">
        <v>10</v>
      </c>
      <c r="K1597" s="49">
        <v>12.8</v>
      </c>
      <c r="L1597" s="50">
        <v>100</v>
      </c>
      <c r="M1597" s="50">
        <v>1280</v>
      </c>
      <c r="N1597" s="46">
        <v>0</v>
      </c>
      <c r="O1597" s="46">
        <v>0</v>
      </c>
      <c r="P1597" s="46">
        <v>4</v>
      </c>
      <c r="Q1597" s="46">
        <v>0</v>
      </c>
      <c r="R1597" s="51">
        <f t="shared" ref="R1597:R1626" si="210">SUM(N1597:Q1597)</f>
        <v>4</v>
      </c>
      <c r="S1597" s="79"/>
      <c r="T1597" s="52">
        <f t="shared" si="202"/>
        <v>0</v>
      </c>
      <c r="U1597" s="52" t="str" cm="1">
        <f t="array" aca="1" ref="U1597" ca="1">IF(S1597="", "×", IF(LEFT(S1597,2)="項番", COUNTIFS($D$2:$D$4001, INDIRECT("D" &amp; ROW()-1), $U$2:$U$4001, "〇"), "〇"))</f>
        <v>×</v>
      </c>
      <c r="V1597" s="52" t="str">
        <f t="shared" si="203"/>
        <v>×</v>
      </c>
      <c r="W1597" s="52" t="str">
        <f t="shared" si="204"/>
        <v>×</v>
      </c>
      <c r="X1597" s="53" t="str">
        <f t="shared" ca="1" si="205"/>
        <v/>
      </c>
      <c r="Y1597" s="52">
        <f t="shared" ca="1" si="206"/>
        <v>0</v>
      </c>
      <c r="Z1597" s="52">
        <f t="shared" si="207"/>
        <v>137</v>
      </c>
      <c r="AA1597" s="52" t="s">
        <v>125</v>
      </c>
      <c r="AB1597" s="70"/>
      <c r="AC1597" s="70"/>
      <c r="AD1597" s="70"/>
      <c r="AE1597" s="70"/>
      <c r="AF1597" s="70"/>
      <c r="AG1597" s="70"/>
      <c r="AH1597" s="70"/>
      <c r="AI1597" s="70"/>
      <c r="AJ1597" s="70"/>
      <c r="AK1597" s="70"/>
      <c r="AL1597" s="70"/>
      <c r="AM1597" s="70"/>
      <c r="AN1597" s="70"/>
      <c r="AO1597" s="70"/>
      <c r="AP1597" s="70"/>
      <c r="AQ1597" s="70"/>
      <c r="AR1597" s="70"/>
      <c r="AS1597" s="70"/>
      <c r="AT1597" s="70"/>
      <c r="AU1597" s="70"/>
      <c r="AV1597" s="70"/>
      <c r="AW1597" s="70"/>
      <c r="AX1597" s="70"/>
      <c r="AY1597" s="70"/>
      <c r="AZ1597" s="70"/>
      <c r="BA1597" s="70"/>
      <c r="BB1597" s="70"/>
      <c r="BC1597" s="70"/>
      <c r="BD1597" s="70"/>
      <c r="BE1597" s="70"/>
      <c r="BF1597" s="70"/>
      <c r="BG1597" s="70"/>
      <c r="BH1597" s="70"/>
      <c r="BI1597" s="70"/>
      <c r="BJ1597" s="70"/>
      <c r="BK1597" s="70"/>
      <c r="BL1597" s="70"/>
      <c r="BM1597" s="70"/>
      <c r="BN1597" s="70"/>
      <c r="BO1597" s="70"/>
      <c r="BP1597" s="70"/>
      <c r="BQ1597" s="70"/>
      <c r="BR1597" s="70"/>
      <c r="BS1597" s="70"/>
      <c r="BT1597" s="70"/>
      <c r="BU1597" s="70"/>
      <c r="BV1597" s="70"/>
      <c r="BW1597" s="70"/>
      <c r="BX1597" s="70"/>
      <c r="BY1597" s="70"/>
      <c r="BZ1597" s="70"/>
      <c r="CA1597" s="70"/>
      <c r="CB1597" s="70"/>
      <c r="CC1597" s="70"/>
      <c r="CD1597" s="70"/>
      <c r="CE1597" s="70"/>
      <c r="CF1597" s="70"/>
      <c r="CG1597" s="70"/>
      <c r="CH1597" s="70"/>
      <c r="CI1597" s="70"/>
      <c r="CJ1597" s="70"/>
      <c r="CK1597" s="70"/>
      <c r="CL1597" s="70"/>
      <c r="CM1597" s="70"/>
      <c r="CN1597" s="70"/>
      <c r="CO1597" s="70"/>
      <c r="CP1597" s="70"/>
      <c r="CQ1597" s="70"/>
      <c r="CR1597" s="70"/>
      <c r="CS1597" s="70"/>
      <c r="CT1597" s="70"/>
      <c r="CU1597" s="70"/>
      <c r="CV1597" s="70"/>
      <c r="CW1597" s="70"/>
      <c r="CX1597" s="70"/>
      <c r="CY1597" s="70"/>
      <c r="CZ1597" s="70"/>
      <c r="DA1597" s="70"/>
      <c r="DB1597" s="70"/>
      <c r="DC1597" s="70"/>
      <c r="DD1597" s="70"/>
      <c r="DE1597" s="70"/>
      <c r="DF1597" s="70"/>
      <c r="DG1597" s="70"/>
      <c r="DH1597" s="70"/>
      <c r="DI1597" s="70"/>
      <c r="DJ1597" s="70"/>
      <c r="DK1597" s="70"/>
      <c r="DL1597" s="70"/>
      <c r="DM1597" s="70"/>
      <c r="DN1597" s="70"/>
      <c r="DO1597" s="70"/>
      <c r="DP1597" s="70"/>
      <c r="DQ1597" s="70"/>
      <c r="DR1597" s="70"/>
      <c r="DS1597" s="70"/>
      <c r="DT1597" s="70"/>
      <c r="DU1597" s="70"/>
      <c r="DV1597" s="70"/>
      <c r="DW1597" s="70"/>
      <c r="DX1597" s="70"/>
      <c r="DY1597" s="70"/>
      <c r="DZ1597" s="70"/>
      <c r="EA1597" s="70"/>
      <c r="EB1597" s="70"/>
      <c r="EC1597" s="70"/>
      <c r="ED1597" s="70"/>
      <c r="EE1597" s="70"/>
      <c r="EF1597" s="70"/>
      <c r="EG1597" s="70"/>
      <c r="EH1597" s="70"/>
      <c r="EI1597" s="70"/>
      <c r="EJ1597" s="70"/>
      <c r="EK1597" s="70"/>
      <c r="EL1597" s="70"/>
      <c r="EM1597" s="70"/>
      <c r="EN1597" s="70"/>
      <c r="EO1597" s="70"/>
      <c r="EP1597" s="70"/>
      <c r="EQ1597" s="70"/>
      <c r="ER1597" s="70"/>
      <c r="ES1597" s="70"/>
      <c r="ET1597" s="70"/>
      <c r="EU1597" s="70"/>
      <c r="EV1597" s="70"/>
      <c r="EW1597" s="70"/>
      <c r="EX1597" s="70"/>
      <c r="EY1597" s="70"/>
      <c r="EZ1597" s="70"/>
      <c r="FA1597" s="70"/>
      <c r="FB1597" s="70"/>
      <c r="FC1597" s="70"/>
      <c r="FD1597" s="70"/>
      <c r="FE1597" s="70"/>
      <c r="FF1597" s="70"/>
      <c r="FG1597" s="70"/>
      <c r="FH1597" s="70"/>
      <c r="FI1597" s="70"/>
      <c r="FJ1597" s="70"/>
      <c r="FK1597" s="70"/>
      <c r="FL1597" s="70"/>
      <c r="FM1597" s="70"/>
      <c r="FN1597" s="70"/>
      <c r="FO1597" s="70"/>
      <c r="FP1597" s="70"/>
      <c r="FQ1597" s="70"/>
      <c r="FR1597" s="70"/>
      <c r="FS1597" s="70"/>
      <c r="FT1597" s="70"/>
      <c r="FU1597" s="70"/>
      <c r="FV1597" s="70"/>
      <c r="FW1597" s="70"/>
      <c r="FX1597" s="70"/>
      <c r="FY1597" s="70"/>
      <c r="FZ1597" s="70"/>
      <c r="GA1597" s="70"/>
      <c r="GB1597" s="70"/>
      <c r="GC1597" s="70"/>
      <c r="GD1597" s="70"/>
      <c r="GE1597" s="70"/>
      <c r="GF1597" s="70"/>
      <c r="GG1597" s="70"/>
      <c r="GH1597" s="70"/>
      <c r="GI1597" s="70"/>
      <c r="GJ1597" s="70"/>
      <c r="GK1597" s="70"/>
      <c r="GL1597" s="70"/>
      <c r="GM1597" s="70"/>
      <c r="GN1597" s="70"/>
      <c r="GO1597" s="70"/>
      <c r="GP1597" s="70"/>
      <c r="GQ1597" s="70"/>
      <c r="GR1597" s="70"/>
      <c r="GS1597" s="70"/>
      <c r="GT1597" s="70"/>
      <c r="GU1597" s="70"/>
      <c r="GV1597" s="70"/>
      <c r="GW1597" s="70"/>
      <c r="GX1597" s="70"/>
      <c r="GY1597" s="70"/>
      <c r="GZ1597" s="70"/>
      <c r="HA1597" s="70"/>
      <c r="HB1597" s="70"/>
      <c r="HC1597" s="70"/>
      <c r="HD1597" s="70"/>
      <c r="HE1597" s="70"/>
      <c r="HF1597" s="70"/>
      <c r="HG1597" s="70"/>
      <c r="HH1597" s="70"/>
      <c r="HI1597" s="70"/>
      <c r="HJ1597" s="70"/>
      <c r="HK1597" s="70"/>
      <c r="HL1597" s="70"/>
      <c r="HM1597" s="70"/>
      <c r="HN1597" s="70"/>
      <c r="HO1597" s="70"/>
      <c r="HP1597" s="70"/>
      <c r="HQ1597" s="70"/>
      <c r="HR1597" s="70"/>
      <c r="HS1597" s="70"/>
      <c r="HT1597" s="70"/>
      <c r="HU1597" s="70"/>
      <c r="HV1597" s="70"/>
      <c r="HW1597" s="70"/>
      <c r="HX1597" s="70"/>
      <c r="HY1597" s="70"/>
      <c r="HZ1597" s="70"/>
      <c r="IA1597" s="70"/>
      <c r="IB1597" s="70"/>
      <c r="IC1597" s="70"/>
      <c r="ID1597" s="70"/>
      <c r="IE1597" s="70"/>
      <c r="IF1597" s="70"/>
      <c r="IG1597" s="70"/>
      <c r="IH1597" s="70"/>
      <c r="II1597" s="70"/>
      <c r="IJ1597" s="70"/>
      <c r="IK1597" s="70"/>
      <c r="IL1597" s="70"/>
    </row>
    <row r="1598" spans="1:246" s="73" customFormat="1" ht="14.25" customHeight="1" x14ac:dyDescent="0.4">
      <c r="A1598" s="54" t="s">
        <v>125</v>
      </c>
      <c r="B1598" s="55"/>
      <c r="C1598" s="55" t="s">
        <v>125</v>
      </c>
      <c r="D1598" s="55" t="s">
        <v>125</v>
      </c>
      <c r="E1598" s="56"/>
      <c r="F1598" s="57"/>
      <c r="G1598" s="56"/>
      <c r="H1598" s="56"/>
      <c r="I1598" s="56"/>
      <c r="J1598" s="58"/>
      <c r="K1598" s="59"/>
      <c r="L1598" s="60"/>
      <c r="M1598" s="60"/>
      <c r="N1598" s="56"/>
      <c r="O1598" s="56"/>
      <c r="P1598" s="56"/>
      <c r="Q1598" s="56"/>
      <c r="R1598" s="61"/>
      <c r="S1598" s="80" t="s">
        <v>7825</v>
      </c>
      <c r="T1598" s="62">
        <f t="shared" si="202"/>
        <v>0</v>
      </c>
      <c r="U1598" s="62" cm="1">
        <f t="array" aca="1" ref="U1598" ca="1">IF(S1598="", "×", IF(LEFT(S1598,2)="項番", COUNTIFS($D$2:$D$4001, INDIRECT("D" &amp; ROW()-1), $U$2:$U$4001, "〇"), "〇"))</f>
        <v>0</v>
      </c>
      <c r="V1598" s="62" t="str">
        <f t="shared" si="203"/>
        <v/>
      </c>
      <c r="W1598" s="62" t="str">
        <f t="shared" si="204"/>
        <v/>
      </c>
      <c r="X1598" s="63" t="str">
        <f t="shared" ca="1" si="205"/>
        <v/>
      </c>
      <c r="Y1598" s="62">
        <f t="shared" ca="1" si="206"/>
        <v>0</v>
      </c>
      <c r="Z1598" s="62">
        <f t="shared" si="207"/>
        <v>137</v>
      </c>
      <c r="AA1598" s="62" t="s">
        <v>7924</v>
      </c>
      <c r="AB1598" s="72"/>
      <c r="AC1598" s="72"/>
      <c r="AD1598" s="72"/>
      <c r="AE1598" s="72"/>
      <c r="AF1598" s="72"/>
      <c r="AG1598" s="72"/>
      <c r="AH1598" s="72"/>
      <c r="AI1598" s="72"/>
      <c r="AJ1598" s="72"/>
      <c r="AK1598" s="72"/>
      <c r="AL1598" s="72"/>
      <c r="AM1598" s="72"/>
      <c r="AN1598" s="72"/>
      <c r="AO1598" s="72"/>
      <c r="AP1598" s="72"/>
      <c r="AQ1598" s="72"/>
      <c r="AR1598" s="72"/>
      <c r="AS1598" s="72"/>
      <c r="AT1598" s="72"/>
      <c r="AU1598" s="72"/>
      <c r="AV1598" s="72"/>
      <c r="AW1598" s="72"/>
      <c r="AX1598" s="72"/>
      <c r="AY1598" s="72"/>
      <c r="AZ1598" s="72"/>
      <c r="BA1598" s="72"/>
      <c r="BB1598" s="72"/>
      <c r="BC1598" s="72"/>
      <c r="BD1598" s="72"/>
      <c r="BE1598" s="72"/>
      <c r="BF1598" s="72"/>
      <c r="BG1598" s="72"/>
      <c r="BH1598" s="72"/>
      <c r="BI1598" s="72"/>
      <c r="BJ1598" s="72"/>
      <c r="BK1598" s="72"/>
      <c r="BL1598" s="72"/>
      <c r="BM1598" s="72"/>
      <c r="BN1598" s="72"/>
      <c r="BO1598" s="72"/>
      <c r="BP1598" s="72"/>
      <c r="BQ1598" s="72"/>
      <c r="BR1598" s="72"/>
      <c r="BS1598" s="72"/>
      <c r="BT1598" s="72"/>
      <c r="BU1598" s="72"/>
      <c r="BV1598" s="72"/>
      <c r="BW1598" s="72"/>
      <c r="BX1598" s="72"/>
      <c r="BY1598" s="72"/>
      <c r="BZ1598" s="72"/>
      <c r="CA1598" s="72"/>
      <c r="CB1598" s="72"/>
      <c r="CC1598" s="72"/>
      <c r="CD1598" s="72"/>
      <c r="CE1598" s="72"/>
      <c r="CF1598" s="72"/>
      <c r="CG1598" s="72"/>
      <c r="CH1598" s="72"/>
      <c r="CI1598" s="72"/>
      <c r="CJ1598" s="72"/>
      <c r="CK1598" s="72"/>
      <c r="CL1598" s="72"/>
      <c r="CM1598" s="72"/>
      <c r="CN1598" s="72"/>
      <c r="CO1598" s="72"/>
      <c r="CP1598" s="72"/>
      <c r="CQ1598" s="72"/>
      <c r="CR1598" s="72"/>
      <c r="CS1598" s="72"/>
      <c r="CT1598" s="72"/>
      <c r="CU1598" s="72"/>
      <c r="CV1598" s="72"/>
      <c r="CW1598" s="72"/>
      <c r="CX1598" s="72"/>
      <c r="CY1598" s="72"/>
      <c r="CZ1598" s="72"/>
      <c r="DA1598" s="72"/>
      <c r="DB1598" s="72"/>
      <c r="DC1598" s="72"/>
      <c r="DD1598" s="72"/>
      <c r="DE1598" s="72"/>
      <c r="DF1598" s="72"/>
      <c r="DG1598" s="72"/>
      <c r="DH1598" s="72"/>
      <c r="DI1598" s="72"/>
      <c r="DJ1598" s="72"/>
      <c r="DK1598" s="72"/>
      <c r="DL1598" s="72"/>
      <c r="DM1598" s="72"/>
      <c r="DN1598" s="72"/>
      <c r="DO1598" s="72"/>
      <c r="DP1598" s="72"/>
      <c r="DQ1598" s="72"/>
      <c r="DR1598" s="72"/>
      <c r="DS1598" s="72"/>
      <c r="DT1598" s="72"/>
      <c r="DU1598" s="72"/>
      <c r="DV1598" s="72"/>
      <c r="DW1598" s="72"/>
      <c r="DX1598" s="72"/>
      <c r="DY1598" s="72"/>
      <c r="DZ1598" s="72"/>
      <c r="EA1598" s="72"/>
      <c r="EB1598" s="72"/>
      <c r="EC1598" s="72"/>
      <c r="ED1598" s="72"/>
      <c r="EE1598" s="72"/>
      <c r="EF1598" s="72"/>
      <c r="EG1598" s="72"/>
      <c r="EH1598" s="72"/>
      <c r="EI1598" s="72"/>
      <c r="EJ1598" s="72"/>
      <c r="EK1598" s="72"/>
      <c r="EL1598" s="72"/>
      <c r="EM1598" s="72"/>
      <c r="EN1598" s="72"/>
      <c r="EO1598" s="72"/>
      <c r="EP1598" s="72"/>
      <c r="EQ1598" s="72"/>
      <c r="ER1598" s="72"/>
      <c r="ES1598" s="72"/>
      <c r="ET1598" s="72"/>
      <c r="EU1598" s="72"/>
      <c r="EV1598" s="72"/>
      <c r="EW1598" s="72"/>
      <c r="EX1598" s="72"/>
      <c r="EY1598" s="72"/>
      <c r="EZ1598" s="72"/>
      <c r="FA1598" s="72"/>
      <c r="FB1598" s="72"/>
      <c r="FC1598" s="72"/>
      <c r="FD1598" s="72"/>
      <c r="FE1598" s="72"/>
      <c r="FF1598" s="72"/>
      <c r="FG1598" s="72"/>
      <c r="FH1598" s="72"/>
      <c r="FI1598" s="72"/>
      <c r="FJ1598" s="72"/>
      <c r="FK1598" s="72"/>
      <c r="FL1598" s="72"/>
      <c r="FM1598" s="72"/>
      <c r="FN1598" s="72"/>
      <c r="FO1598" s="72"/>
      <c r="FP1598" s="72"/>
      <c r="FQ1598" s="72"/>
      <c r="FR1598" s="72"/>
      <c r="FS1598" s="72"/>
      <c r="FT1598" s="72"/>
      <c r="FU1598" s="72"/>
      <c r="FV1598" s="72"/>
      <c r="FW1598" s="72"/>
      <c r="FX1598" s="72"/>
      <c r="FY1598" s="72"/>
      <c r="FZ1598" s="72"/>
      <c r="GA1598" s="72"/>
      <c r="GB1598" s="72"/>
      <c r="GC1598" s="72"/>
      <c r="GD1598" s="72"/>
      <c r="GE1598" s="72"/>
      <c r="GF1598" s="72"/>
      <c r="GG1598" s="72"/>
      <c r="GH1598" s="72"/>
      <c r="GI1598" s="72"/>
      <c r="GJ1598" s="72"/>
      <c r="GK1598" s="72"/>
      <c r="GL1598" s="72"/>
      <c r="GM1598" s="72"/>
      <c r="GN1598" s="72"/>
      <c r="GO1598" s="72"/>
      <c r="GP1598" s="72"/>
      <c r="GQ1598" s="72"/>
      <c r="GR1598" s="72"/>
      <c r="GS1598" s="72"/>
      <c r="GT1598" s="72"/>
      <c r="GU1598" s="72"/>
      <c r="GV1598" s="72"/>
      <c r="GW1598" s="72"/>
      <c r="GX1598" s="72"/>
      <c r="GY1598" s="72"/>
      <c r="GZ1598" s="72"/>
      <c r="HA1598" s="72"/>
      <c r="HB1598" s="72"/>
      <c r="HC1598" s="72"/>
      <c r="HD1598" s="72"/>
      <c r="HE1598" s="72"/>
      <c r="HF1598" s="72"/>
      <c r="HG1598" s="72"/>
      <c r="HH1598" s="72"/>
      <c r="HI1598" s="72"/>
      <c r="HJ1598" s="72"/>
      <c r="HK1598" s="72"/>
      <c r="HL1598" s="72"/>
      <c r="HM1598" s="72"/>
      <c r="HN1598" s="72"/>
      <c r="HO1598" s="72"/>
      <c r="HP1598" s="72"/>
      <c r="HQ1598" s="72"/>
      <c r="HR1598" s="72"/>
      <c r="HS1598" s="72"/>
      <c r="HT1598" s="72"/>
      <c r="HU1598" s="72"/>
      <c r="HV1598" s="72"/>
      <c r="HW1598" s="72"/>
      <c r="HX1598" s="72"/>
      <c r="HY1598" s="72"/>
      <c r="HZ1598" s="72"/>
      <c r="IA1598" s="72"/>
      <c r="IB1598" s="72"/>
      <c r="IC1598" s="72"/>
      <c r="ID1598" s="72"/>
      <c r="IE1598" s="72"/>
      <c r="IF1598" s="72"/>
      <c r="IG1598" s="72"/>
      <c r="IH1598" s="72"/>
      <c r="II1598" s="72"/>
      <c r="IJ1598" s="72"/>
      <c r="IK1598" s="72"/>
      <c r="IL1598" s="72"/>
    </row>
    <row r="1599" spans="1:246" s="71" customFormat="1" ht="14.25" customHeight="1" x14ac:dyDescent="0.4">
      <c r="A1599" s="39" t="s">
        <v>8064</v>
      </c>
      <c r="B1599" s="45">
        <v>712</v>
      </c>
      <c r="C1599" s="45">
        <v>1459</v>
      </c>
      <c r="D1599" s="45">
        <v>138</v>
      </c>
      <c r="E1599" s="46" t="s">
        <v>7530</v>
      </c>
      <c r="F1599" s="47" t="s">
        <v>1752</v>
      </c>
      <c r="G1599" s="46" t="s">
        <v>1753</v>
      </c>
      <c r="H1599" s="46" t="s">
        <v>1754</v>
      </c>
      <c r="I1599" s="46" t="s">
        <v>12</v>
      </c>
      <c r="J1599" s="48">
        <v>100</v>
      </c>
      <c r="K1599" s="49">
        <v>10.8</v>
      </c>
      <c r="L1599" s="50">
        <v>100</v>
      </c>
      <c r="M1599" s="50">
        <v>1080</v>
      </c>
      <c r="N1599" s="51">
        <v>0</v>
      </c>
      <c r="O1599" s="51">
        <v>0</v>
      </c>
      <c r="P1599" s="51">
        <v>1</v>
      </c>
      <c r="Q1599" s="51">
        <v>0</v>
      </c>
      <c r="R1599" s="51">
        <f t="shared" si="210"/>
        <v>1</v>
      </c>
      <c r="S1599" s="79"/>
      <c r="T1599" s="52">
        <f t="shared" si="202"/>
        <v>0</v>
      </c>
      <c r="U1599" s="52" t="str" cm="1">
        <f t="array" aca="1" ref="U1599" ca="1">IF(S1599="", "×", IF(LEFT(S1599,2)="項番", COUNTIFS($D$2:$D$4001, INDIRECT("D" &amp; ROW()-1), $U$2:$U$4001, "〇"), "〇"))</f>
        <v>×</v>
      </c>
      <c r="V1599" s="52" t="str">
        <f t="shared" si="203"/>
        <v>×</v>
      </c>
      <c r="W1599" s="52" t="str">
        <f t="shared" si="204"/>
        <v>×</v>
      </c>
      <c r="X1599" s="53" t="str">
        <f t="shared" ca="1" si="205"/>
        <v/>
      </c>
      <c r="Y1599" s="52">
        <f t="shared" ca="1" si="206"/>
        <v>0</v>
      </c>
      <c r="Z1599" s="52">
        <f t="shared" si="207"/>
        <v>138</v>
      </c>
      <c r="AA1599" s="52" t="s">
        <v>125</v>
      </c>
      <c r="AB1599" s="70"/>
      <c r="AC1599" s="70"/>
      <c r="AD1599" s="70"/>
      <c r="AE1599" s="70"/>
      <c r="AF1599" s="70"/>
      <c r="AG1599" s="70"/>
      <c r="AH1599" s="70"/>
      <c r="AI1599" s="70"/>
      <c r="AJ1599" s="70"/>
      <c r="AK1599" s="70"/>
      <c r="AL1599" s="70"/>
      <c r="AM1599" s="70"/>
      <c r="AN1599" s="70"/>
      <c r="AO1599" s="70"/>
      <c r="AP1599" s="70"/>
      <c r="AQ1599" s="70"/>
      <c r="AR1599" s="70"/>
      <c r="AS1599" s="70"/>
      <c r="AT1599" s="70"/>
      <c r="AU1599" s="70"/>
      <c r="AV1599" s="70"/>
      <c r="AW1599" s="70"/>
      <c r="AX1599" s="70"/>
      <c r="AY1599" s="70"/>
      <c r="AZ1599" s="70"/>
      <c r="BA1599" s="70"/>
      <c r="BB1599" s="70"/>
      <c r="BC1599" s="70"/>
      <c r="BD1599" s="70"/>
      <c r="BE1599" s="70"/>
      <c r="BF1599" s="70"/>
      <c r="BG1599" s="70"/>
      <c r="BH1599" s="70"/>
      <c r="BI1599" s="70"/>
      <c r="BJ1599" s="70"/>
      <c r="BK1599" s="70"/>
      <c r="BL1599" s="70"/>
      <c r="BM1599" s="70"/>
      <c r="BN1599" s="70"/>
      <c r="BO1599" s="70"/>
      <c r="BP1599" s="70"/>
      <c r="BQ1599" s="70"/>
      <c r="BR1599" s="70"/>
      <c r="BS1599" s="70"/>
      <c r="BT1599" s="70"/>
      <c r="BU1599" s="70"/>
      <c r="BV1599" s="70"/>
      <c r="BW1599" s="70"/>
      <c r="BX1599" s="70"/>
      <c r="BY1599" s="70"/>
      <c r="BZ1599" s="70"/>
      <c r="CA1599" s="70"/>
      <c r="CB1599" s="70"/>
      <c r="CC1599" s="70"/>
      <c r="CD1599" s="70"/>
      <c r="CE1599" s="70"/>
      <c r="CF1599" s="70"/>
      <c r="CG1599" s="70"/>
      <c r="CH1599" s="70"/>
      <c r="CI1599" s="70"/>
      <c r="CJ1599" s="70"/>
      <c r="CK1599" s="70"/>
      <c r="CL1599" s="70"/>
      <c r="CM1599" s="70"/>
      <c r="CN1599" s="70"/>
      <c r="CO1599" s="70"/>
      <c r="CP1599" s="70"/>
      <c r="CQ1599" s="70"/>
      <c r="CR1599" s="70"/>
      <c r="CS1599" s="70"/>
      <c r="CT1599" s="70"/>
      <c r="CU1599" s="70"/>
      <c r="CV1599" s="70"/>
      <c r="CW1599" s="70"/>
      <c r="CX1599" s="70"/>
      <c r="CY1599" s="70"/>
      <c r="CZ1599" s="70"/>
      <c r="DA1599" s="70"/>
      <c r="DB1599" s="70"/>
      <c r="DC1599" s="70"/>
      <c r="DD1599" s="70"/>
      <c r="DE1599" s="70"/>
      <c r="DF1599" s="70"/>
      <c r="DG1599" s="70"/>
      <c r="DH1599" s="70"/>
      <c r="DI1599" s="70"/>
      <c r="DJ1599" s="70"/>
      <c r="DK1599" s="70"/>
      <c r="DL1599" s="70"/>
      <c r="DM1599" s="70"/>
      <c r="DN1599" s="70"/>
      <c r="DO1599" s="70"/>
      <c r="DP1599" s="70"/>
      <c r="DQ1599" s="70"/>
      <c r="DR1599" s="70"/>
      <c r="DS1599" s="70"/>
      <c r="DT1599" s="70"/>
      <c r="DU1599" s="70"/>
      <c r="DV1599" s="70"/>
      <c r="DW1599" s="70"/>
      <c r="DX1599" s="70"/>
      <c r="DY1599" s="70"/>
      <c r="DZ1599" s="70"/>
      <c r="EA1599" s="70"/>
      <c r="EB1599" s="70"/>
      <c r="EC1599" s="70"/>
      <c r="ED1599" s="70"/>
      <c r="EE1599" s="70"/>
      <c r="EF1599" s="70"/>
      <c r="EG1599" s="70"/>
      <c r="EH1599" s="70"/>
      <c r="EI1599" s="70"/>
      <c r="EJ1599" s="70"/>
      <c r="EK1599" s="70"/>
      <c r="EL1599" s="70"/>
      <c r="EM1599" s="70"/>
      <c r="EN1599" s="70"/>
      <c r="EO1599" s="70"/>
      <c r="EP1599" s="70"/>
      <c r="EQ1599" s="70"/>
      <c r="ER1599" s="70"/>
      <c r="ES1599" s="70"/>
      <c r="ET1599" s="70"/>
      <c r="EU1599" s="70"/>
      <c r="EV1599" s="70"/>
      <c r="EW1599" s="70"/>
      <c r="EX1599" s="70"/>
      <c r="EY1599" s="70"/>
      <c r="EZ1599" s="70"/>
      <c r="FA1599" s="70"/>
      <c r="FB1599" s="70"/>
      <c r="FC1599" s="70"/>
      <c r="FD1599" s="70"/>
      <c r="FE1599" s="70"/>
      <c r="FF1599" s="70"/>
      <c r="FG1599" s="70"/>
      <c r="FH1599" s="70"/>
      <c r="FI1599" s="70"/>
      <c r="FJ1599" s="70"/>
      <c r="FK1599" s="70"/>
      <c r="FL1599" s="70"/>
      <c r="FM1599" s="70"/>
      <c r="FN1599" s="70"/>
      <c r="FO1599" s="70"/>
      <c r="FP1599" s="70"/>
      <c r="FQ1599" s="70"/>
      <c r="FR1599" s="70"/>
      <c r="FS1599" s="70"/>
      <c r="FT1599" s="70"/>
      <c r="FU1599" s="70"/>
      <c r="FV1599" s="70"/>
      <c r="FW1599" s="70"/>
      <c r="FX1599" s="70"/>
      <c r="FY1599" s="70"/>
      <c r="FZ1599" s="70"/>
      <c r="GA1599" s="70"/>
      <c r="GB1599" s="70"/>
      <c r="GC1599" s="70"/>
      <c r="GD1599" s="70"/>
      <c r="GE1599" s="70"/>
      <c r="GF1599" s="70"/>
      <c r="GG1599" s="70"/>
      <c r="GH1599" s="70"/>
      <c r="GI1599" s="70"/>
      <c r="GJ1599" s="70"/>
      <c r="GK1599" s="70"/>
      <c r="GL1599" s="70"/>
      <c r="GM1599" s="70"/>
      <c r="GN1599" s="70"/>
      <c r="GO1599" s="70"/>
      <c r="GP1599" s="70"/>
      <c r="GQ1599" s="70"/>
      <c r="GR1599" s="70"/>
      <c r="GS1599" s="70"/>
      <c r="GT1599" s="70"/>
      <c r="GU1599" s="70"/>
      <c r="GV1599" s="70"/>
      <c r="GW1599" s="70"/>
      <c r="GX1599" s="70"/>
      <c r="GY1599" s="70"/>
      <c r="GZ1599" s="70"/>
      <c r="HA1599" s="70"/>
      <c r="HB1599" s="70"/>
      <c r="HC1599" s="70"/>
      <c r="HD1599" s="70"/>
      <c r="HE1599" s="70"/>
      <c r="HF1599" s="70"/>
      <c r="HG1599" s="70"/>
      <c r="HH1599" s="70"/>
      <c r="HI1599" s="70"/>
      <c r="HJ1599" s="70"/>
      <c r="HK1599" s="70"/>
      <c r="HL1599" s="70"/>
      <c r="HM1599" s="70"/>
      <c r="HN1599" s="70"/>
      <c r="HO1599" s="70"/>
      <c r="HP1599" s="70"/>
      <c r="HQ1599" s="70"/>
      <c r="HR1599" s="70"/>
      <c r="HS1599" s="70"/>
      <c r="HT1599" s="70"/>
      <c r="HU1599" s="70"/>
      <c r="HV1599" s="70"/>
      <c r="HW1599" s="70"/>
      <c r="HX1599" s="70"/>
      <c r="HY1599" s="70"/>
      <c r="HZ1599" s="70"/>
      <c r="IA1599" s="70"/>
      <c r="IB1599" s="70"/>
      <c r="IC1599" s="70"/>
      <c r="ID1599" s="70"/>
      <c r="IE1599" s="70"/>
      <c r="IF1599" s="70"/>
      <c r="IG1599" s="70"/>
      <c r="IH1599" s="70"/>
      <c r="II1599" s="70"/>
      <c r="IJ1599" s="70"/>
      <c r="IK1599" s="70"/>
      <c r="IL1599" s="70"/>
    </row>
    <row r="1600" spans="1:246" s="71" customFormat="1" ht="14.25" customHeight="1" x14ac:dyDescent="0.4">
      <c r="A1600" s="39" t="s">
        <v>8064</v>
      </c>
      <c r="B1600" s="45">
        <v>713</v>
      </c>
      <c r="C1600" s="45">
        <v>1460</v>
      </c>
      <c r="D1600" s="45">
        <v>138</v>
      </c>
      <c r="E1600" s="46" t="s">
        <v>7530</v>
      </c>
      <c r="F1600" s="47" t="s">
        <v>1755</v>
      </c>
      <c r="G1600" s="46" t="s">
        <v>1753</v>
      </c>
      <c r="H1600" s="46" t="s">
        <v>1756</v>
      </c>
      <c r="I1600" s="46" t="s">
        <v>12</v>
      </c>
      <c r="J1600" s="48">
        <v>100</v>
      </c>
      <c r="K1600" s="49">
        <v>17.5</v>
      </c>
      <c r="L1600" s="50">
        <v>100</v>
      </c>
      <c r="M1600" s="50">
        <v>1750</v>
      </c>
      <c r="N1600" s="51">
        <v>0</v>
      </c>
      <c r="O1600" s="51">
        <v>0</v>
      </c>
      <c r="P1600" s="51">
        <v>2</v>
      </c>
      <c r="Q1600" s="51">
        <v>0</v>
      </c>
      <c r="R1600" s="51">
        <f t="shared" si="210"/>
        <v>2</v>
      </c>
      <c r="S1600" s="79"/>
      <c r="T1600" s="52">
        <f t="shared" si="202"/>
        <v>0</v>
      </c>
      <c r="U1600" s="52" t="str" cm="1">
        <f t="array" aca="1" ref="U1600" ca="1">IF(S1600="", "×", IF(LEFT(S1600,2)="項番", COUNTIFS($D$2:$D$4001, INDIRECT("D" &amp; ROW()-1), $U$2:$U$4001, "〇"), "〇"))</f>
        <v>×</v>
      </c>
      <c r="V1600" s="52" t="str">
        <f t="shared" si="203"/>
        <v>×</v>
      </c>
      <c r="W1600" s="52" t="str">
        <f t="shared" si="204"/>
        <v>×</v>
      </c>
      <c r="X1600" s="53" t="str">
        <f t="shared" ca="1" si="205"/>
        <v/>
      </c>
      <c r="Y1600" s="52">
        <f t="shared" ca="1" si="206"/>
        <v>0</v>
      </c>
      <c r="Z1600" s="52">
        <f t="shared" si="207"/>
        <v>138</v>
      </c>
      <c r="AA1600" s="52" t="s">
        <v>125</v>
      </c>
      <c r="AB1600" s="70"/>
      <c r="AC1600" s="70"/>
      <c r="AD1600" s="70"/>
      <c r="AE1600" s="70"/>
      <c r="AF1600" s="70"/>
      <c r="AG1600" s="70"/>
      <c r="AH1600" s="70"/>
      <c r="AI1600" s="70"/>
      <c r="AJ1600" s="70"/>
      <c r="AK1600" s="70"/>
      <c r="AL1600" s="70"/>
      <c r="AM1600" s="70"/>
      <c r="AN1600" s="70"/>
      <c r="AO1600" s="70"/>
      <c r="AP1600" s="70"/>
      <c r="AQ1600" s="70"/>
      <c r="AR1600" s="70"/>
      <c r="AS1600" s="70"/>
      <c r="AT1600" s="70"/>
      <c r="AU1600" s="70"/>
      <c r="AV1600" s="70"/>
      <c r="AW1600" s="70"/>
      <c r="AX1600" s="70"/>
      <c r="AY1600" s="70"/>
      <c r="AZ1600" s="70"/>
      <c r="BA1600" s="70"/>
      <c r="BB1600" s="70"/>
      <c r="BC1600" s="70"/>
      <c r="BD1600" s="70"/>
      <c r="BE1600" s="70"/>
      <c r="BF1600" s="70"/>
      <c r="BG1600" s="70"/>
      <c r="BH1600" s="70"/>
      <c r="BI1600" s="70"/>
      <c r="BJ1600" s="70"/>
      <c r="BK1600" s="70"/>
      <c r="BL1600" s="70"/>
      <c r="BM1600" s="70"/>
      <c r="BN1600" s="70"/>
      <c r="BO1600" s="70"/>
      <c r="BP1600" s="70"/>
      <c r="BQ1600" s="70"/>
      <c r="BR1600" s="70"/>
      <c r="BS1600" s="70"/>
      <c r="BT1600" s="70"/>
      <c r="BU1600" s="70"/>
      <c r="BV1600" s="70"/>
      <c r="BW1600" s="70"/>
      <c r="BX1600" s="70"/>
      <c r="BY1600" s="70"/>
      <c r="BZ1600" s="70"/>
      <c r="CA1600" s="70"/>
      <c r="CB1600" s="70"/>
      <c r="CC1600" s="70"/>
      <c r="CD1600" s="70"/>
      <c r="CE1600" s="70"/>
      <c r="CF1600" s="70"/>
      <c r="CG1600" s="70"/>
      <c r="CH1600" s="70"/>
      <c r="CI1600" s="70"/>
      <c r="CJ1600" s="70"/>
      <c r="CK1600" s="70"/>
      <c r="CL1600" s="70"/>
      <c r="CM1600" s="70"/>
      <c r="CN1600" s="70"/>
      <c r="CO1600" s="70"/>
      <c r="CP1600" s="70"/>
      <c r="CQ1600" s="70"/>
      <c r="CR1600" s="70"/>
      <c r="CS1600" s="70"/>
      <c r="CT1600" s="70"/>
      <c r="CU1600" s="70"/>
      <c r="CV1600" s="70"/>
      <c r="CW1600" s="70"/>
      <c r="CX1600" s="70"/>
      <c r="CY1600" s="70"/>
      <c r="CZ1600" s="70"/>
      <c r="DA1600" s="70"/>
      <c r="DB1600" s="70"/>
      <c r="DC1600" s="70"/>
      <c r="DD1600" s="70"/>
      <c r="DE1600" s="70"/>
      <c r="DF1600" s="70"/>
      <c r="DG1600" s="70"/>
      <c r="DH1600" s="70"/>
      <c r="DI1600" s="70"/>
      <c r="DJ1600" s="70"/>
      <c r="DK1600" s="70"/>
      <c r="DL1600" s="70"/>
      <c r="DM1600" s="70"/>
      <c r="DN1600" s="70"/>
      <c r="DO1600" s="70"/>
      <c r="DP1600" s="70"/>
      <c r="DQ1600" s="70"/>
      <c r="DR1600" s="70"/>
      <c r="DS1600" s="70"/>
      <c r="DT1600" s="70"/>
      <c r="DU1600" s="70"/>
      <c r="DV1600" s="70"/>
      <c r="DW1600" s="70"/>
      <c r="DX1600" s="70"/>
      <c r="DY1600" s="70"/>
      <c r="DZ1600" s="70"/>
      <c r="EA1600" s="70"/>
      <c r="EB1600" s="70"/>
      <c r="EC1600" s="70"/>
      <c r="ED1600" s="70"/>
      <c r="EE1600" s="70"/>
      <c r="EF1600" s="70"/>
      <c r="EG1600" s="70"/>
      <c r="EH1600" s="70"/>
      <c r="EI1600" s="70"/>
      <c r="EJ1600" s="70"/>
      <c r="EK1600" s="70"/>
      <c r="EL1600" s="70"/>
      <c r="EM1600" s="70"/>
      <c r="EN1600" s="70"/>
      <c r="EO1600" s="70"/>
      <c r="EP1600" s="70"/>
      <c r="EQ1600" s="70"/>
      <c r="ER1600" s="70"/>
      <c r="ES1600" s="70"/>
      <c r="ET1600" s="70"/>
      <c r="EU1600" s="70"/>
      <c r="EV1600" s="70"/>
      <c r="EW1600" s="70"/>
      <c r="EX1600" s="70"/>
      <c r="EY1600" s="70"/>
      <c r="EZ1600" s="70"/>
      <c r="FA1600" s="70"/>
      <c r="FB1600" s="70"/>
      <c r="FC1600" s="70"/>
      <c r="FD1600" s="70"/>
      <c r="FE1600" s="70"/>
      <c r="FF1600" s="70"/>
      <c r="FG1600" s="70"/>
      <c r="FH1600" s="70"/>
      <c r="FI1600" s="70"/>
      <c r="FJ1600" s="70"/>
      <c r="FK1600" s="70"/>
      <c r="FL1600" s="70"/>
      <c r="FM1600" s="70"/>
      <c r="FN1600" s="70"/>
      <c r="FO1600" s="70"/>
      <c r="FP1600" s="70"/>
      <c r="FQ1600" s="70"/>
      <c r="FR1600" s="70"/>
      <c r="FS1600" s="70"/>
      <c r="FT1600" s="70"/>
      <c r="FU1600" s="70"/>
      <c r="FV1600" s="70"/>
      <c r="FW1600" s="70"/>
      <c r="FX1600" s="70"/>
      <c r="FY1600" s="70"/>
      <c r="FZ1600" s="70"/>
      <c r="GA1600" s="70"/>
      <c r="GB1600" s="70"/>
      <c r="GC1600" s="70"/>
      <c r="GD1600" s="70"/>
      <c r="GE1600" s="70"/>
      <c r="GF1600" s="70"/>
      <c r="GG1600" s="70"/>
      <c r="GH1600" s="70"/>
      <c r="GI1600" s="70"/>
      <c r="GJ1600" s="70"/>
      <c r="GK1600" s="70"/>
      <c r="GL1600" s="70"/>
      <c r="GM1600" s="70"/>
      <c r="GN1600" s="70"/>
      <c r="GO1600" s="70"/>
      <c r="GP1600" s="70"/>
      <c r="GQ1600" s="70"/>
      <c r="GR1600" s="70"/>
      <c r="GS1600" s="70"/>
      <c r="GT1600" s="70"/>
      <c r="GU1600" s="70"/>
      <c r="GV1600" s="70"/>
      <c r="GW1600" s="70"/>
      <c r="GX1600" s="70"/>
      <c r="GY1600" s="70"/>
      <c r="GZ1600" s="70"/>
      <c r="HA1600" s="70"/>
      <c r="HB1600" s="70"/>
      <c r="HC1600" s="70"/>
      <c r="HD1600" s="70"/>
      <c r="HE1600" s="70"/>
      <c r="HF1600" s="70"/>
      <c r="HG1600" s="70"/>
      <c r="HH1600" s="70"/>
      <c r="HI1600" s="70"/>
      <c r="HJ1600" s="70"/>
      <c r="HK1600" s="70"/>
      <c r="HL1600" s="70"/>
      <c r="HM1600" s="70"/>
      <c r="HN1600" s="70"/>
      <c r="HO1600" s="70"/>
      <c r="HP1600" s="70"/>
      <c r="HQ1600" s="70"/>
      <c r="HR1600" s="70"/>
      <c r="HS1600" s="70"/>
      <c r="HT1600" s="70"/>
      <c r="HU1600" s="70"/>
      <c r="HV1600" s="70"/>
      <c r="HW1600" s="70"/>
      <c r="HX1600" s="70"/>
      <c r="HY1600" s="70"/>
      <c r="HZ1600" s="70"/>
      <c r="IA1600" s="70"/>
      <c r="IB1600" s="70"/>
      <c r="IC1600" s="70"/>
      <c r="ID1600" s="70"/>
      <c r="IE1600" s="70"/>
      <c r="IF1600" s="70"/>
      <c r="IG1600" s="70"/>
      <c r="IH1600" s="70"/>
      <c r="II1600" s="70"/>
      <c r="IJ1600" s="70"/>
      <c r="IK1600" s="70"/>
      <c r="IL1600" s="70"/>
    </row>
    <row r="1601" spans="1:246" s="71" customFormat="1" ht="14.25" customHeight="1" x14ac:dyDescent="0.4">
      <c r="A1601" s="39" t="s">
        <v>8064</v>
      </c>
      <c r="B1601" s="45">
        <v>715</v>
      </c>
      <c r="C1601" s="45">
        <v>1461</v>
      </c>
      <c r="D1601" s="45">
        <v>138</v>
      </c>
      <c r="E1601" s="46" t="s">
        <v>7530</v>
      </c>
      <c r="F1601" s="47" t="s">
        <v>1760</v>
      </c>
      <c r="G1601" s="46" t="s">
        <v>1753</v>
      </c>
      <c r="H1601" s="46" t="s">
        <v>1761</v>
      </c>
      <c r="I1601" s="46" t="s">
        <v>713</v>
      </c>
      <c r="J1601" s="48">
        <v>1</v>
      </c>
      <c r="K1601" s="49">
        <v>80</v>
      </c>
      <c r="L1601" s="50">
        <v>25</v>
      </c>
      <c r="M1601" s="50">
        <v>2000</v>
      </c>
      <c r="N1601" s="51">
        <v>0</v>
      </c>
      <c r="O1601" s="51">
        <v>0</v>
      </c>
      <c r="P1601" s="51">
        <v>6</v>
      </c>
      <c r="Q1601" s="51">
        <v>0</v>
      </c>
      <c r="R1601" s="51">
        <f t="shared" si="210"/>
        <v>6</v>
      </c>
      <c r="S1601" s="79"/>
      <c r="T1601" s="52">
        <f t="shared" si="202"/>
        <v>0</v>
      </c>
      <c r="U1601" s="52" t="str" cm="1">
        <f t="array" aca="1" ref="U1601" ca="1">IF(S1601="", "×", IF(LEFT(S1601,2)="項番", COUNTIFS($D$2:$D$4001, INDIRECT("D" &amp; ROW()-1), $U$2:$U$4001, "〇"), "〇"))</f>
        <v>×</v>
      </c>
      <c r="V1601" s="52" t="str">
        <f t="shared" si="203"/>
        <v>×</v>
      </c>
      <c r="W1601" s="52" t="str">
        <f t="shared" si="204"/>
        <v>×</v>
      </c>
      <c r="X1601" s="53" t="str">
        <f t="shared" ca="1" si="205"/>
        <v/>
      </c>
      <c r="Y1601" s="52">
        <f t="shared" ca="1" si="206"/>
        <v>0</v>
      </c>
      <c r="Z1601" s="52">
        <f t="shared" si="207"/>
        <v>138</v>
      </c>
      <c r="AA1601" s="52" t="s">
        <v>125</v>
      </c>
      <c r="AB1601" s="70"/>
      <c r="AC1601" s="70"/>
      <c r="AD1601" s="70"/>
      <c r="AE1601" s="70"/>
      <c r="AF1601" s="70"/>
      <c r="AG1601" s="70"/>
      <c r="AH1601" s="70"/>
      <c r="AI1601" s="70"/>
      <c r="AJ1601" s="70"/>
      <c r="AK1601" s="70"/>
      <c r="AL1601" s="70"/>
      <c r="AM1601" s="70"/>
      <c r="AN1601" s="70"/>
      <c r="AO1601" s="70"/>
      <c r="AP1601" s="70"/>
      <c r="AQ1601" s="70"/>
      <c r="AR1601" s="70"/>
      <c r="AS1601" s="70"/>
      <c r="AT1601" s="70"/>
      <c r="AU1601" s="70"/>
      <c r="AV1601" s="70"/>
      <c r="AW1601" s="70"/>
      <c r="AX1601" s="70"/>
      <c r="AY1601" s="70"/>
      <c r="AZ1601" s="70"/>
      <c r="BA1601" s="70"/>
      <c r="BB1601" s="70"/>
      <c r="BC1601" s="70"/>
      <c r="BD1601" s="70"/>
      <c r="BE1601" s="70"/>
      <c r="BF1601" s="70"/>
      <c r="BG1601" s="70"/>
      <c r="BH1601" s="70"/>
      <c r="BI1601" s="70"/>
      <c r="BJ1601" s="70"/>
      <c r="BK1601" s="70"/>
      <c r="BL1601" s="70"/>
      <c r="BM1601" s="70"/>
      <c r="BN1601" s="70"/>
      <c r="BO1601" s="70"/>
      <c r="BP1601" s="70"/>
      <c r="BQ1601" s="70"/>
      <c r="BR1601" s="70"/>
      <c r="BS1601" s="70"/>
      <c r="BT1601" s="70"/>
      <c r="BU1601" s="70"/>
      <c r="BV1601" s="70"/>
      <c r="BW1601" s="70"/>
      <c r="BX1601" s="70"/>
      <c r="BY1601" s="70"/>
      <c r="BZ1601" s="70"/>
      <c r="CA1601" s="70"/>
      <c r="CB1601" s="70"/>
      <c r="CC1601" s="70"/>
      <c r="CD1601" s="70"/>
      <c r="CE1601" s="70"/>
      <c r="CF1601" s="70"/>
      <c r="CG1601" s="70"/>
      <c r="CH1601" s="70"/>
      <c r="CI1601" s="70"/>
      <c r="CJ1601" s="70"/>
      <c r="CK1601" s="70"/>
      <c r="CL1601" s="70"/>
      <c r="CM1601" s="70"/>
      <c r="CN1601" s="70"/>
      <c r="CO1601" s="70"/>
      <c r="CP1601" s="70"/>
      <c r="CQ1601" s="70"/>
      <c r="CR1601" s="70"/>
      <c r="CS1601" s="70"/>
      <c r="CT1601" s="70"/>
      <c r="CU1601" s="70"/>
      <c r="CV1601" s="70"/>
      <c r="CW1601" s="70"/>
      <c r="CX1601" s="70"/>
      <c r="CY1601" s="70"/>
      <c r="CZ1601" s="70"/>
      <c r="DA1601" s="70"/>
      <c r="DB1601" s="70"/>
      <c r="DC1601" s="70"/>
      <c r="DD1601" s="70"/>
      <c r="DE1601" s="70"/>
      <c r="DF1601" s="70"/>
      <c r="DG1601" s="70"/>
      <c r="DH1601" s="70"/>
      <c r="DI1601" s="70"/>
      <c r="DJ1601" s="70"/>
      <c r="DK1601" s="70"/>
      <c r="DL1601" s="70"/>
      <c r="DM1601" s="70"/>
      <c r="DN1601" s="70"/>
      <c r="DO1601" s="70"/>
      <c r="DP1601" s="70"/>
      <c r="DQ1601" s="70"/>
      <c r="DR1601" s="70"/>
      <c r="DS1601" s="70"/>
      <c r="DT1601" s="70"/>
      <c r="DU1601" s="70"/>
      <c r="DV1601" s="70"/>
      <c r="DW1601" s="70"/>
      <c r="DX1601" s="70"/>
      <c r="DY1601" s="70"/>
      <c r="DZ1601" s="70"/>
      <c r="EA1601" s="70"/>
      <c r="EB1601" s="70"/>
      <c r="EC1601" s="70"/>
      <c r="ED1601" s="70"/>
      <c r="EE1601" s="70"/>
      <c r="EF1601" s="70"/>
      <c r="EG1601" s="70"/>
      <c r="EH1601" s="70"/>
      <c r="EI1601" s="70"/>
      <c r="EJ1601" s="70"/>
      <c r="EK1601" s="70"/>
      <c r="EL1601" s="70"/>
      <c r="EM1601" s="70"/>
      <c r="EN1601" s="70"/>
      <c r="EO1601" s="70"/>
      <c r="EP1601" s="70"/>
      <c r="EQ1601" s="70"/>
      <c r="ER1601" s="70"/>
      <c r="ES1601" s="70"/>
      <c r="ET1601" s="70"/>
      <c r="EU1601" s="70"/>
      <c r="EV1601" s="70"/>
      <c r="EW1601" s="70"/>
      <c r="EX1601" s="70"/>
      <c r="EY1601" s="70"/>
      <c r="EZ1601" s="70"/>
      <c r="FA1601" s="70"/>
      <c r="FB1601" s="70"/>
      <c r="FC1601" s="70"/>
      <c r="FD1601" s="70"/>
      <c r="FE1601" s="70"/>
      <c r="FF1601" s="70"/>
      <c r="FG1601" s="70"/>
      <c r="FH1601" s="70"/>
      <c r="FI1601" s="70"/>
      <c r="FJ1601" s="70"/>
      <c r="FK1601" s="70"/>
      <c r="FL1601" s="70"/>
      <c r="FM1601" s="70"/>
      <c r="FN1601" s="70"/>
      <c r="FO1601" s="70"/>
      <c r="FP1601" s="70"/>
      <c r="FQ1601" s="70"/>
      <c r="FR1601" s="70"/>
      <c r="FS1601" s="70"/>
      <c r="FT1601" s="70"/>
      <c r="FU1601" s="70"/>
      <c r="FV1601" s="70"/>
      <c r="FW1601" s="70"/>
      <c r="FX1601" s="70"/>
      <c r="FY1601" s="70"/>
      <c r="FZ1601" s="70"/>
      <c r="GA1601" s="70"/>
      <c r="GB1601" s="70"/>
      <c r="GC1601" s="70"/>
      <c r="GD1601" s="70"/>
      <c r="GE1601" s="70"/>
      <c r="GF1601" s="70"/>
      <c r="GG1601" s="70"/>
      <c r="GH1601" s="70"/>
      <c r="GI1601" s="70"/>
      <c r="GJ1601" s="70"/>
      <c r="GK1601" s="70"/>
      <c r="GL1601" s="70"/>
      <c r="GM1601" s="70"/>
      <c r="GN1601" s="70"/>
      <c r="GO1601" s="70"/>
      <c r="GP1601" s="70"/>
      <c r="GQ1601" s="70"/>
      <c r="GR1601" s="70"/>
      <c r="GS1601" s="70"/>
      <c r="GT1601" s="70"/>
      <c r="GU1601" s="70"/>
      <c r="GV1601" s="70"/>
      <c r="GW1601" s="70"/>
      <c r="GX1601" s="70"/>
      <c r="GY1601" s="70"/>
      <c r="GZ1601" s="70"/>
      <c r="HA1601" s="70"/>
      <c r="HB1601" s="70"/>
      <c r="HC1601" s="70"/>
      <c r="HD1601" s="70"/>
      <c r="HE1601" s="70"/>
      <c r="HF1601" s="70"/>
      <c r="HG1601" s="70"/>
      <c r="HH1601" s="70"/>
      <c r="HI1601" s="70"/>
      <c r="HJ1601" s="70"/>
      <c r="HK1601" s="70"/>
      <c r="HL1601" s="70"/>
      <c r="HM1601" s="70"/>
      <c r="HN1601" s="70"/>
      <c r="HO1601" s="70"/>
      <c r="HP1601" s="70"/>
      <c r="HQ1601" s="70"/>
      <c r="HR1601" s="70"/>
      <c r="HS1601" s="70"/>
      <c r="HT1601" s="70"/>
      <c r="HU1601" s="70"/>
      <c r="HV1601" s="70"/>
      <c r="HW1601" s="70"/>
      <c r="HX1601" s="70"/>
      <c r="HY1601" s="70"/>
      <c r="HZ1601" s="70"/>
      <c r="IA1601" s="70"/>
      <c r="IB1601" s="70"/>
      <c r="IC1601" s="70"/>
      <c r="ID1601" s="70"/>
      <c r="IE1601" s="70"/>
      <c r="IF1601" s="70"/>
      <c r="IG1601" s="70"/>
      <c r="IH1601" s="70"/>
      <c r="II1601" s="70"/>
      <c r="IJ1601" s="70"/>
      <c r="IK1601" s="70"/>
      <c r="IL1601" s="70"/>
    </row>
    <row r="1602" spans="1:246" s="71" customFormat="1" ht="14.25" customHeight="1" x14ac:dyDescent="0.4">
      <c r="A1602" s="39" t="s">
        <v>8064</v>
      </c>
      <c r="B1602" s="45">
        <v>716</v>
      </c>
      <c r="C1602" s="45">
        <v>1462</v>
      </c>
      <c r="D1602" s="45">
        <v>138</v>
      </c>
      <c r="E1602" s="46" t="s">
        <v>7530</v>
      </c>
      <c r="F1602" s="47" t="s">
        <v>1762</v>
      </c>
      <c r="G1602" s="46" t="s">
        <v>1753</v>
      </c>
      <c r="H1602" s="46" t="s">
        <v>1763</v>
      </c>
      <c r="I1602" s="46" t="s">
        <v>12</v>
      </c>
      <c r="J1602" s="48">
        <v>100</v>
      </c>
      <c r="K1602" s="49">
        <v>17.399999999999999</v>
      </c>
      <c r="L1602" s="50">
        <v>100</v>
      </c>
      <c r="M1602" s="50">
        <v>1739.9999999999998</v>
      </c>
      <c r="N1602" s="51">
        <v>2</v>
      </c>
      <c r="O1602" s="51">
        <v>10</v>
      </c>
      <c r="P1602" s="51">
        <v>2</v>
      </c>
      <c r="Q1602" s="51">
        <v>0</v>
      </c>
      <c r="R1602" s="51">
        <f t="shared" si="210"/>
        <v>14</v>
      </c>
      <c r="S1602" s="79"/>
      <c r="T1602" s="52">
        <f t="shared" si="202"/>
        <v>0</v>
      </c>
      <c r="U1602" s="52" t="str" cm="1">
        <f t="array" aca="1" ref="U1602" ca="1">IF(S1602="", "×", IF(LEFT(S1602,2)="項番", COUNTIFS($D$2:$D$4001, INDIRECT("D" &amp; ROW()-1), $U$2:$U$4001, "〇"), "〇"))</f>
        <v>×</v>
      </c>
      <c r="V1602" s="52" t="str">
        <f t="shared" si="203"/>
        <v>×</v>
      </c>
      <c r="W1602" s="52" t="str">
        <f t="shared" si="204"/>
        <v>×</v>
      </c>
      <c r="X1602" s="53" t="str">
        <f t="shared" ca="1" si="205"/>
        <v/>
      </c>
      <c r="Y1602" s="52">
        <f t="shared" ca="1" si="206"/>
        <v>0</v>
      </c>
      <c r="Z1602" s="52">
        <f t="shared" si="207"/>
        <v>138</v>
      </c>
      <c r="AA1602" s="52" t="s">
        <v>125</v>
      </c>
      <c r="AB1602" s="70"/>
      <c r="AC1602" s="70"/>
      <c r="AD1602" s="70"/>
      <c r="AE1602" s="70"/>
      <c r="AF1602" s="70"/>
      <c r="AG1602" s="70"/>
      <c r="AH1602" s="70"/>
      <c r="AI1602" s="70"/>
      <c r="AJ1602" s="70"/>
      <c r="AK1602" s="70"/>
      <c r="AL1602" s="70"/>
      <c r="AM1602" s="70"/>
      <c r="AN1602" s="70"/>
      <c r="AO1602" s="70"/>
      <c r="AP1602" s="70"/>
      <c r="AQ1602" s="70"/>
      <c r="AR1602" s="70"/>
      <c r="AS1602" s="70"/>
      <c r="AT1602" s="70"/>
      <c r="AU1602" s="70"/>
      <c r="AV1602" s="70"/>
      <c r="AW1602" s="70"/>
      <c r="AX1602" s="70"/>
      <c r="AY1602" s="70"/>
      <c r="AZ1602" s="70"/>
      <c r="BA1602" s="70"/>
      <c r="BB1602" s="70"/>
      <c r="BC1602" s="70"/>
      <c r="BD1602" s="70"/>
      <c r="BE1602" s="70"/>
      <c r="BF1602" s="70"/>
      <c r="BG1602" s="70"/>
      <c r="BH1602" s="70"/>
      <c r="BI1602" s="70"/>
      <c r="BJ1602" s="70"/>
      <c r="BK1602" s="70"/>
      <c r="BL1602" s="70"/>
      <c r="BM1602" s="70"/>
      <c r="BN1602" s="70"/>
      <c r="BO1602" s="70"/>
      <c r="BP1602" s="70"/>
      <c r="BQ1602" s="70"/>
      <c r="BR1602" s="70"/>
      <c r="BS1602" s="70"/>
      <c r="BT1602" s="70"/>
      <c r="BU1602" s="70"/>
      <c r="BV1602" s="70"/>
      <c r="BW1602" s="70"/>
      <c r="BX1602" s="70"/>
      <c r="BY1602" s="70"/>
      <c r="BZ1602" s="70"/>
      <c r="CA1602" s="70"/>
      <c r="CB1602" s="70"/>
      <c r="CC1602" s="70"/>
      <c r="CD1602" s="70"/>
      <c r="CE1602" s="70"/>
      <c r="CF1602" s="70"/>
      <c r="CG1602" s="70"/>
      <c r="CH1602" s="70"/>
      <c r="CI1602" s="70"/>
      <c r="CJ1602" s="70"/>
      <c r="CK1602" s="70"/>
      <c r="CL1602" s="70"/>
      <c r="CM1602" s="70"/>
      <c r="CN1602" s="70"/>
      <c r="CO1602" s="70"/>
      <c r="CP1602" s="70"/>
      <c r="CQ1602" s="70"/>
      <c r="CR1602" s="70"/>
      <c r="CS1602" s="70"/>
      <c r="CT1602" s="70"/>
      <c r="CU1602" s="70"/>
      <c r="CV1602" s="70"/>
      <c r="CW1602" s="70"/>
      <c r="CX1602" s="70"/>
      <c r="CY1602" s="70"/>
      <c r="CZ1602" s="70"/>
      <c r="DA1602" s="70"/>
      <c r="DB1602" s="70"/>
      <c r="DC1602" s="70"/>
      <c r="DD1602" s="70"/>
      <c r="DE1602" s="70"/>
      <c r="DF1602" s="70"/>
      <c r="DG1602" s="70"/>
      <c r="DH1602" s="70"/>
      <c r="DI1602" s="70"/>
      <c r="DJ1602" s="70"/>
      <c r="DK1602" s="70"/>
      <c r="DL1602" s="70"/>
      <c r="DM1602" s="70"/>
      <c r="DN1602" s="70"/>
      <c r="DO1602" s="70"/>
      <c r="DP1602" s="70"/>
      <c r="DQ1602" s="70"/>
      <c r="DR1602" s="70"/>
      <c r="DS1602" s="70"/>
      <c r="DT1602" s="70"/>
      <c r="DU1602" s="70"/>
      <c r="DV1602" s="70"/>
      <c r="DW1602" s="70"/>
      <c r="DX1602" s="70"/>
      <c r="DY1602" s="70"/>
      <c r="DZ1602" s="70"/>
      <c r="EA1602" s="70"/>
      <c r="EB1602" s="70"/>
      <c r="EC1602" s="70"/>
      <c r="ED1602" s="70"/>
      <c r="EE1602" s="70"/>
      <c r="EF1602" s="70"/>
      <c r="EG1602" s="70"/>
      <c r="EH1602" s="70"/>
      <c r="EI1602" s="70"/>
      <c r="EJ1602" s="70"/>
      <c r="EK1602" s="70"/>
      <c r="EL1602" s="70"/>
      <c r="EM1602" s="70"/>
      <c r="EN1602" s="70"/>
      <c r="EO1602" s="70"/>
      <c r="EP1602" s="70"/>
      <c r="EQ1602" s="70"/>
      <c r="ER1602" s="70"/>
      <c r="ES1602" s="70"/>
      <c r="ET1602" s="70"/>
      <c r="EU1602" s="70"/>
      <c r="EV1602" s="70"/>
      <c r="EW1602" s="70"/>
      <c r="EX1602" s="70"/>
      <c r="EY1602" s="70"/>
      <c r="EZ1602" s="70"/>
      <c r="FA1602" s="70"/>
      <c r="FB1602" s="70"/>
      <c r="FC1602" s="70"/>
      <c r="FD1602" s="70"/>
      <c r="FE1602" s="70"/>
      <c r="FF1602" s="70"/>
      <c r="FG1602" s="70"/>
      <c r="FH1602" s="70"/>
      <c r="FI1602" s="70"/>
      <c r="FJ1602" s="70"/>
      <c r="FK1602" s="70"/>
      <c r="FL1602" s="70"/>
      <c r="FM1602" s="70"/>
      <c r="FN1602" s="70"/>
      <c r="FO1602" s="70"/>
      <c r="FP1602" s="70"/>
      <c r="FQ1602" s="70"/>
      <c r="FR1602" s="70"/>
      <c r="FS1602" s="70"/>
      <c r="FT1602" s="70"/>
      <c r="FU1602" s="70"/>
      <c r="FV1602" s="70"/>
      <c r="FW1602" s="70"/>
      <c r="FX1602" s="70"/>
      <c r="FY1602" s="70"/>
      <c r="FZ1602" s="70"/>
      <c r="GA1602" s="70"/>
      <c r="GB1602" s="70"/>
      <c r="GC1602" s="70"/>
      <c r="GD1602" s="70"/>
      <c r="GE1602" s="70"/>
      <c r="GF1602" s="70"/>
      <c r="GG1602" s="70"/>
      <c r="GH1602" s="70"/>
      <c r="GI1602" s="70"/>
      <c r="GJ1602" s="70"/>
      <c r="GK1602" s="70"/>
      <c r="GL1602" s="70"/>
      <c r="GM1602" s="70"/>
      <c r="GN1602" s="70"/>
      <c r="GO1602" s="70"/>
      <c r="GP1602" s="70"/>
      <c r="GQ1602" s="70"/>
      <c r="GR1602" s="70"/>
      <c r="GS1602" s="70"/>
      <c r="GT1602" s="70"/>
      <c r="GU1602" s="70"/>
      <c r="GV1602" s="70"/>
      <c r="GW1602" s="70"/>
      <c r="GX1602" s="70"/>
      <c r="GY1602" s="70"/>
      <c r="GZ1602" s="70"/>
      <c r="HA1602" s="70"/>
      <c r="HB1602" s="70"/>
      <c r="HC1602" s="70"/>
      <c r="HD1602" s="70"/>
      <c r="HE1602" s="70"/>
      <c r="HF1602" s="70"/>
      <c r="HG1602" s="70"/>
      <c r="HH1602" s="70"/>
      <c r="HI1602" s="70"/>
      <c r="HJ1602" s="70"/>
      <c r="HK1602" s="70"/>
      <c r="HL1602" s="70"/>
      <c r="HM1602" s="70"/>
      <c r="HN1602" s="70"/>
      <c r="HO1602" s="70"/>
      <c r="HP1602" s="70"/>
      <c r="HQ1602" s="70"/>
      <c r="HR1602" s="70"/>
      <c r="HS1602" s="70"/>
      <c r="HT1602" s="70"/>
      <c r="HU1602" s="70"/>
      <c r="HV1602" s="70"/>
      <c r="HW1602" s="70"/>
      <c r="HX1602" s="70"/>
      <c r="HY1602" s="70"/>
      <c r="HZ1602" s="70"/>
      <c r="IA1602" s="70"/>
      <c r="IB1602" s="70"/>
      <c r="IC1602" s="70"/>
      <c r="ID1602" s="70"/>
      <c r="IE1602" s="70"/>
      <c r="IF1602" s="70"/>
      <c r="IG1602" s="70"/>
      <c r="IH1602" s="70"/>
      <c r="II1602" s="70"/>
      <c r="IJ1602" s="70"/>
      <c r="IK1602" s="70"/>
      <c r="IL1602" s="70"/>
    </row>
    <row r="1603" spans="1:246" s="73" customFormat="1" ht="14.25" customHeight="1" x14ac:dyDescent="0.4">
      <c r="A1603" s="54" t="s">
        <v>125</v>
      </c>
      <c r="B1603" s="55"/>
      <c r="C1603" s="55" t="s">
        <v>125</v>
      </c>
      <c r="D1603" s="55" t="s">
        <v>125</v>
      </c>
      <c r="E1603" s="56"/>
      <c r="F1603" s="57"/>
      <c r="G1603" s="56"/>
      <c r="H1603" s="56"/>
      <c r="I1603" s="56"/>
      <c r="J1603" s="58"/>
      <c r="K1603" s="59"/>
      <c r="L1603" s="60"/>
      <c r="M1603" s="60"/>
      <c r="N1603" s="61"/>
      <c r="O1603" s="61"/>
      <c r="P1603" s="61"/>
      <c r="Q1603" s="61"/>
      <c r="R1603" s="61"/>
      <c r="S1603" s="80" t="s">
        <v>7826</v>
      </c>
      <c r="T1603" s="62">
        <f t="shared" si="202"/>
        <v>0</v>
      </c>
      <c r="U1603" s="62" cm="1">
        <f t="array" aca="1" ref="U1603" ca="1">IF(S1603="", "×", IF(LEFT(S1603,2)="項番", COUNTIFS($D$2:$D$4001, INDIRECT("D" &amp; ROW()-1), $U$2:$U$4001, "〇"), "〇"))</f>
        <v>0</v>
      </c>
      <c r="V1603" s="62" t="str">
        <f t="shared" si="203"/>
        <v/>
      </c>
      <c r="W1603" s="62" t="str">
        <f t="shared" si="204"/>
        <v/>
      </c>
      <c r="X1603" s="63" t="str">
        <f t="shared" ca="1" si="205"/>
        <v/>
      </c>
      <c r="Y1603" s="62">
        <f t="shared" ca="1" si="206"/>
        <v>0</v>
      </c>
      <c r="Z1603" s="62">
        <f t="shared" si="207"/>
        <v>138</v>
      </c>
      <c r="AA1603" s="62" t="s">
        <v>7924</v>
      </c>
      <c r="AB1603" s="72"/>
      <c r="AC1603" s="72"/>
      <c r="AD1603" s="72"/>
      <c r="AE1603" s="72"/>
      <c r="AF1603" s="72"/>
      <c r="AG1603" s="72"/>
      <c r="AH1603" s="72"/>
      <c r="AI1603" s="72"/>
      <c r="AJ1603" s="72"/>
      <c r="AK1603" s="72"/>
      <c r="AL1603" s="72"/>
      <c r="AM1603" s="72"/>
      <c r="AN1603" s="72"/>
      <c r="AO1603" s="72"/>
      <c r="AP1603" s="72"/>
      <c r="AQ1603" s="72"/>
      <c r="AR1603" s="72"/>
      <c r="AS1603" s="72"/>
      <c r="AT1603" s="72"/>
      <c r="AU1603" s="72"/>
      <c r="AV1603" s="72"/>
      <c r="AW1603" s="72"/>
      <c r="AX1603" s="72"/>
      <c r="AY1603" s="72"/>
      <c r="AZ1603" s="72"/>
      <c r="BA1603" s="72"/>
      <c r="BB1603" s="72"/>
      <c r="BC1603" s="72"/>
      <c r="BD1603" s="72"/>
      <c r="BE1603" s="72"/>
      <c r="BF1603" s="72"/>
      <c r="BG1603" s="72"/>
      <c r="BH1603" s="72"/>
      <c r="BI1603" s="72"/>
      <c r="BJ1603" s="72"/>
      <c r="BK1603" s="72"/>
      <c r="BL1603" s="72"/>
      <c r="BM1603" s="72"/>
      <c r="BN1603" s="72"/>
      <c r="BO1603" s="72"/>
      <c r="BP1603" s="72"/>
      <c r="BQ1603" s="72"/>
      <c r="BR1603" s="72"/>
      <c r="BS1603" s="72"/>
      <c r="BT1603" s="72"/>
      <c r="BU1603" s="72"/>
      <c r="BV1603" s="72"/>
      <c r="BW1603" s="72"/>
      <c r="BX1603" s="72"/>
      <c r="BY1603" s="72"/>
      <c r="BZ1603" s="72"/>
      <c r="CA1603" s="72"/>
      <c r="CB1603" s="72"/>
      <c r="CC1603" s="72"/>
      <c r="CD1603" s="72"/>
      <c r="CE1603" s="72"/>
      <c r="CF1603" s="72"/>
      <c r="CG1603" s="72"/>
      <c r="CH1603" s="72"/>
      <c r="CI1603" s="72"/>
      <c r="CJ1603" s="72"/>
      <c r="CK1603" s="72"/>
      <c r="CL1603" s="72"/>
      <c r="CM1603" s="72"/>
      <c r="CN1603" s="72"/>
      <c r="CO1603" s="72"/>
      <c r="CP1603" s="72"/>
      <c r="CQ1603" s="72"/>
      <c r="CR1603" s="72"/>
      <c r="CS1603" s="72"/>
      <c r="CT1603" s="72"/>
      <c r="CU1603" s="72"/>
      <c r="CV1603" s="72"/>
      <c r="CW1603" s="72"/>
      <c r="CX1603" s="72"/>
      <c r="CY1603" s="72"/>
      <c r="CZ1603" s="72"/>
      <c r="DA1603" s="72"/>
      <c r="DB1603" s="72"/>
      <c r="DC1603" s="72"/>
      <c r="DD1603" s="72"/>
      <c r="DE1603" s="72"/>
      <c r="DF1603" s="72"/>
      <c r="DG1603" s="72"/>
      <c r="DH1603" s="72"/>
      <c r="DI1603" s="72"/>
      <c r="DJ1603" s="72"/>
      <c r="DK1603" s="72"/>
      <c r="DL1603" s="72"/>
      <c r="DM1603" s="72"/>
      <c r="DN1603" s="72"/>
      <c r="DO1603" s="72"/>
      <c r="DP1603" s="72"/>
      <c r="DQ1603" s="72"/>
      <c r="DR1603" s="72"/>
      <c r="DS1603" s="72"/>
      <c r="DT1603" s="72"/>
      <c r="DU1603" s="72"/>
      <c r="DV1603" s="72"/>
      <c r="DW1603" s="72"/>
      <c r="DX1603" s="72"/>
      <c r="DY1603" s="72"/>
      <c r="DZ1603" s="72"/>
      <c r="EA1603" s="72"/>
      <c r="EB1603" s="72"/>
      <c r="EC1603" s="72"/>
      <c r="ED1603" s="72"/>
      <c r="EE1603" s="72"/>
      <c r="EF1603" s="72"/>
      <c r="EG1603" s="72"/>
      <c r="EH1603" s="72"/>
      <c r="EI1603" s="72"/>
      <c r="EJ1603" s="72"/>
      <c r="EK1603" s="72"/>
      <c r="EL1603" s="72"/>
      <c r="EM1603" s="72"/>
      <c r="EN1603" s="72"/>
      <c r="EO1603" s="72"/>
      <c r="EP1603" s="72"/>
      <c r="EQ1603" s="72"/>
      <c r="ER1603" s="72"/>
      <c r="ES1603" s="72"/>
      <c r="ET1603" s="72"/>
      <c r="EU1603" s="72"/>
      <c r="EV1603" s="72"/>
      <c r="EW1603" s="72"/>
      <c r="EX1603" s="72"/>
      <c r="EY1603" s="72"/>
      <c r="EZ1603" s="72"/>
      <c r="FA1603" s="72"/>
      <c r="FB1603" s="72"/>
      <c r="FC1603" s="72"/>
      <c r="FD1603" s="72"/>
      <c r="FE1603" s="72"/>
      <c r="FF1603" s="72"/>
      <c r="FG1603" s="72"/>
      <c r="FH1603" s="72"/>
      <c r="FI1603" s="72"/>
      <c r="FJ1603" s="72"/>
      <c r="FK1603" s="72"/>
      <c r="FL1603" s="72"/>
      <c r="FM1603" s="72"/>
      <c r="FN1603" s="72"/>
      <c r="FO1603" s="72"/>
      <c r="FP1603" s="72"/>
      <c r="FQ1603" s="72"/>
      <c r="FR1603" s="72"/>
      <c r="FS1603" s="72"/>
      <c r="FT1603" s="72"/>
      <c r="FU1603" s="72"/>
      <c r="FV1603" s="72"/>
      <c r="FW1603" s="72"/>
      <c r="FX1603" s="72"/>
      <c r="FY1603" s="72"/>
      <c r="FZ1603" s="72"/>
      <c r="GA1603" s="72"/>
      <c r="GB1603" s="72"/>
      <c r="GC1603" s="72"/>
      <c r="GD1603" s="72"/>
      <c r="GE1603" s="72"/>
      <c r="GF1603" s="72"/>
      <c r="GG1603" s="72"/>
      <c r="GH1603" s="72"/>
      <c r="GI1603" s="72"/>
      <c r="GJ1603" s="72"/>
      <c r="GK1603" s="72"/>
      <c r="GL1603" s="72"/>
      <c r="GM1603" s="72"/>
      <c r="GN1603" s="72"/>
      <c r="GO1603" s="72"/>
      <c r="GP1603" s="72"/>
      <c r="GQ1603" s="72"/>
      <c r="GR1603" s="72"/>
      <c r="GS1603" s="72"/>
      <c r="GT1603" s="72"/>
      <c r="GU1603" s="72"/>
      <c r="GV1603" s="72"/>
      <c r="GW1603" s="72"/>
      <c r="GX1603" s="72"/>
      <c r="GY1603" s="72"/>
      <c r="GZ1603" s="72"/>
      <c r="HA1603" s="72"/>
      <c r="HB1603" s="72"/>
      <c r="HC1603" s="72"/>
      <c r="HD1603" s="72"/>
      <c r="HE1603" s="72"/>
      <c r="HF1603" s="72"/>
      <c r="HG1603" s="72"/>
      <c r="HH1603" s="72"/>
      <c r="HI1603" s="72"/>
      <c r="HJ1603" s="72"/>
      <c r="HK1603" s="72"/>
      <c r="HL1603" s="72"/>
      <c r="HM1603" s="72"/>
      <c r="HN1603" s="72"/>
      <c r="HO1603" s="72"/>
      <c r="HP1603" s="72"/>
      <c r="HQ1603" s="72"/>
      <c r="HR1603" s="72"/>
      <c r="HS1603" s="72"/>
      <c r="HT1603" s="72"/>
      <c r="HU1603" s="72"/>
      <c r="HV1603" s="72"/>
      <c r="HW1603" s="72"/>
      <c r="HX1603" s="72"/>
      <c r="HY1603" s="72"/>
      <c r="HZ1603" s="72"/>
      <c r="IA1603" s="72"/>
      <c r="IB1603" s="72"/>
      <c r="IC1603" s="72"/>
      <c r="ID1603" s="72"/>
      <c r="IE1603" s="72"/>
      <c r="IF1603" s="72"/>
      <c r="IG1603" s="72"/>
      <c r="IH1603" s="72"/>
      <c r="II1603" s="72"/>
      <c r="IJ1603" s="72"/>
      <c r="IK1603" s="72"/>
      <c r="IL1603" s="72"/>
    </row>
    <row r="1604" spans="1:246" s="71" customFormat="1" ht="14.25" customHeight="1" x14ac:dyDescent="0.4">
      <c r="A1604" s="39" t="s">
        <v>8065</v>
      </c>
      <c r="B1604" s="45">
        <v>717</v>
      </c>
      <c r="C1604" s="45">
        <v>1463</v>
      </c>
      <c r="D1604" s="45">
        <v>139</v>
      </c>
      <c r="E1604" s="46" t="s">
        <v>7530</v>
      </c>
      <c r="F1604" s="47" t="s">
        <v>1764</v>
      </c>
      <c r="G1604" s="46" t="s">
        <v>1753</v>
      </c>
      <c r="H1604" s="46" t="s">
        <v>1765</v>
      </c>
      <c r="I1604" s="46" t="s">
        <v>143</v>
      </c>
      <c r="J1604" s="48">
        <v>1</v>
      </c>
      <c r="K1604" s="49">
        <v>455</v>
      </c>
      <c r="L1604" s="50">
        <v>1</v>
      </c>
      <c r="M1604" s="50">
        <v>455</v>
      </c>
      <c r="N1604" s="51">
        <v>72</v>
      </c>
      <c r="O1604" s="51">
        <v>290</v>
      </c>
      <c r="P1604" s="51">
        <v>0</v>
      </c>
      <c r="Q1604" s="51">
        <v>0</v>
      </c>
      <c r="R1604" s="51">
        <f t="shared" si="210"/>
        <v>362</v>
      </c>
      <c r="S1604" s="79"/>
      <c r="T1604" s="52">
        <f t="shared" si="202"/>
        <v>0</v>
      </c>
      <c r="U1604" s="52" t="str" cm="1">
        <f t="array" aca="1" ref="U1604" ca="1">IF(S1604="", "×", IF(LEFT(S1604,2)="項番", COUNTIFS($D$2:$D$4001, INDIRECT("D" &amp; ROW()-1), $U$2:$U$4001, "〇"), "〇"))</f>
        <v>×</v>
      </c>
      <c r="V1604" s="52" t="str">
        <f t="shared" si="203"/>
        <v>×</v>
      </c>
      <c r="W1604" s="52" t="str">
        <f t="shared" si="204"/>
        <v>×</v>
      </c>
      <c r="X1604" s="53" t="str">
        <f t="shared" ca="1" si="205"/>
        <v/>
      </c>
      <c r="Y1604" s="52">
        <f t="shared" ca="1" si="206"/>
        <v>0</v>
      </c>
      <c r="Z1604" s="52">
        <f t="shared" si="207"/>
        <v>139</v>
      </c>
      <c r="AA1604" s="52" t="s">
        <v>125</v>
      </c>
      <c r="AB1604" s="70"/>
      <c r="AC1604" s="70"/>
      <c r="AD1604" s="70"/>
      <c r="AE1604" s="70"/>
      <c r="AF1604" s="70"/>
      <c r="AG1604" s="70"/>
      <c r="AH1604" s="70"/>
      <c r="AI1604" s="70"/>
      <c r="AJ1604" s="70"/>
      <c r="AK1604" s="70"/>
      <c r="AL1604" s="70"/>
      <c r="AM1604" s="70"/>
      <c r="AN1604" s="70"/>
      <c r="AO1604" s="70"/>
      <c r="AP1604" s="70"/>
      <c r="AQ1604" s="70"/>
      <c r="AR1604" s="70"/>
      <c r="AS1604" s="70"/>
      <c r="AT1604" s="70"/>
      <c r="AU1604" s="70"/>
      <c r="AV1604" s="70"/>
      <c r="AW1604" s="70"/>
      <c r="AX1604" s="70"/>
      <c r="AY1604" s="70"/>
      <c r="AZ1604" s="70"/>
      <c r="BA1604" s="70"/>
      <c r="BB1604" s="70"/>
      <c r="BC1604" s="70"/>
      <c r="BD1604" s="70"/>
      <c r="BE1604" s="70"/>
      <c r="BF1604" s="70"/>
      <c r="BG1604" s="70"/>
      <c r="BH1604" s="70"/>
      <c r="BI1604" s="70"/>
      <c r="BJ1604" s="70"/>
      <c r="BK1604" s="70"/>
      <c r="BL1604" s="70"/>
      <c r="BM1604" s="70"/>
      <c r="BN1604" s="70"/>
      <c r="BO1604" s="70"/>
      <c r="BP1604" s="70"/>
      <c r="BQ1604" s="70"/>
      <c r="BR1604" s="70"/>
      <c r="BS1604" s="70"/>
      <c r="BT1604" s="70"/>
      <c r="BU1604" s="70"/>
      <c r="BV1604" s="70"/>
      <c r="BW1604" s="70"/>
      <c r="BX1604" s="70"/>
      <c r="BY1604" s="70"/>
      <c r="BZ1604" s="70"/>
      <c r="CA1604" s="70"/>
      <c r="CB1604" s="70"/>
      <c r="CC1604" s="70"/>
      <c r="CD1604" s="70"/>
      <c r="CE1604" s="70"/>
      <c r="CF1604" s="70"/>
      <c r="CG1604" s="70"/>
      <c r="CH1604" s="70"/>
      <c r="CI1604" s="70"/>
      <c r="CJ1604" s="70"/>
      <c r="CK1604" s="70"/>
      <c r="CL1604" s="70"/>
      <c r="CM1604" s="70"/>
      <c r="CN1604" s="70"/>
      <c r="CO1604" s="70"/>
      <c r="CP1604" s="70"/>
      <c r="CQ1604" s="70"/>
      <c r="CR1604" s="70"/>
      <c r="CS1604" s="70"/>
      <c r="CT1604" s="70"/>
      <c r="CU1604" s="70"/>
      <c r="CV1604" s="70"/>
      <c r="CW1604" s="70"/>
      <c r="CX1604" s="70"/>
      <c r="CY1604" s="70"/>
      <c r="CZ1604" s="70"/>
      <c r="DA1604" s="70"/>
      <c r="DB1604" s="70"/>
      <c r="DC1604" s="70"/>
      <c r="DD1604" s="70"/>
      <c r="DE1604" s="70"/>
      <c r="DF1604" s="70"/>
      <c r="DG1604" s="70"/>
      <c r="DH1604" s="70"/>
      <c r="DI1604" s="70"/>
      <c r="DJ1604" s="70"/>
      <c r="DK1604" s="70"/>
      <c r="DL1604" s="70"/>
      <c r="DM1604" s="70"/>
      <c r="DN1604" s="70"/>
      <c r="DO1604" s="70"/>
      <c r="DP1604" s="70"/>
      <c r="DQ1604" s="70"/>
      <c r="DR1604" s="70"/>
      <c r="DS1604" s="70"/>
      <c r="DT1604" s="70"/>
      <c r="DU1604" s="70"/>
      <c r="DV1604" s="70"/>
      <c r="DW1604" s="70"/>
      <c r="DX1604" s="70"/>
      <c r="DY1604" s="70"/>
      <c r="DZ1604" s="70"/>
      <c r="EA1604" s="70"/>
      <c r="EB1604" s="70"/>
      <c r="EC1604" s="70"/>
      <c r="ED1604" s="70"/>
      <c r="EE1604" s="70"/>
      <c r="EF1604" s="70"/>
      <c r="EG1604" s="70"/>
      <c r="EH1604" s="70"/>
      <c r="EI1604" s="70"/>
      <c r="EJ1604" s="70"/>
      <c r="EK1604" s="70"/>
      <c r="EL1604" s="70"/>
      <c r="EM1604" s="70"/>
      <c r="EN1604" s="70"/>
      <c r="EO1604" s="70"/>
      <c r="EP1604" s="70"/>
      <c r="EQ1604" s="70"/>
      <c r="ER1604" s="70"/>
      <c r="ES1604" s="70"/>
      <c r="ET1604" s="70"/>
      <c r="EU1604" s="70"/>
      <c r="EV1604" s="70"/>
      <c r="EW1604" s="70"/>
      <c r="EX1604" s="70"/>
      <c r="EY1604" s="70"/>
      <c r="EZ1604" s="70"/>
      <c r="FA1604" s="70"/>
      <c r="FB1604" s="70"/>
      <c r="FC1604" s="70"/>
      <c r="FD1604" s="70"/>
      <c r="FE1604" s="70"/>
      <c r="FF1604" s="70"/>
      <c r="FG1604" s="70"/>
      <c r="FH1604" s="70"/>
      <c r="FI1604" s="70"/>
      <c r="FJ1604" s="70"/>
      <c r="FK1604" s="70"/>
      <c r="FL1604" s="70"/>
      <c r="FM1604" s="70"/>
      <c r="FN1604" s="70"/>
      <c r="FO1604" s="70"/>
      <c r="FP1604" s="70"/>
      <c r="FQ1604" s="70"/>
      <c r="FR1604" s="70"/>
      <c r="FS1604" s="70"/>
      <c r="FT1604" s="70"/>
      <c r="FU1604" s="70"/>
      <c r="FV1604" s="70"/>
      <c r="FW1604" s="70"/>
      <c r="FX1604" s="70"/>
      <c r="FY1604" s="70"/>
      <c r="FZ1604" s="70"/>
      <c r="GA1604" s="70"/>
      <c r="GB1604" s="70"/>
      <c r="GC1604" s="70"/>
      <c r="GD1604" s="70"/>
      <c r="GE1604" s="70"/>
      <c r="GF1604" s="70"/>
      <c r="GG1604" s="70"/>
      <c r="GH1604" s="70"/>
      <c r="GI1604" s="70"/>
      <c r="GJ1604" s="70"/>
      <c r="GK1604" s="70"/>
      <c r="GL1604" s="70"/>
      <c r="GM1604" s="70"/>
      <c r="GN1604" s="70"/>
      <c r="GO1604" s="70"/>
      <c r="GP1604" s="70"/>
      <c r="GQ1604" s="70"/>
      <c r="GR1604" s="70"/>
      <c r="GS1604" s="70"/>
      <c r="GT1604" s="70"/>
      <c r="GU1604" s="70"/>
      <c r="GV1604" s="70"/>
      <c r="GW1604" s="70"/>
      <c r="GX1604" s="70"/>
      <c r="GY1604" s="70"/>
      <c r="GZ1604" s="70"/>
      <c r="HA1604" s="70"/>
      <c r="HB1604" s="70"/>
      <c r="HC1604" s="70"/>
      <c r="HD1604" s="70"/>
      <c r="HE1604" s="70"/>
      <c r="HF1604" s="70"/>
      <c r="HG1604" s="70"/>
      <c r="HH1604" s="70"/>
      <c r="HI1604" s="70"/>
      <c r="HJ1604" s="70"/>
      <c r="HK1604" s="70"/>
      <c r="HL1604" s="70"/>
      <c r="HM1604" s="70"/>
      <c r="HN1604" s="70"/>
      <c r="HO1604" s="70"/>
      <c r="HP1604" s="70"/>
      <c r="HQ1604" s="70"/>
      <c r="HR1604" s="70"/>
      <c r="HS1604" s="70"/>
      <c r="HT1604" s="70"/>
      <c r="HU1604" s="70"/>
      <c r="HV1604" s="70"/>
      <c r="HW1604" s="70"/>
      <c r="HX1604" s="70"/>
      <c r="HY1604" s="70"/>
      <c r="HZ1604" s="70"/>
      <c r="IA1604" s="70"/>
      <c r="IB1604" s="70"/>
      <c r="IC1604" s="70"/>
      <c r="ID1604" s="70"/>
      <c r="IE1604" s="70"/>
      <c r="IF1604" s="70"/>
      <c r="IG1604" s="70"/>
      <c r="IH1604" s="70"/>
      <c r="II1604" s="70"/>
      <c r="IJ1604" s="70"/>
      <c r="IK1604" s="70"/>
      <c r="IL1604" s="70"/>
    </row>
    <row r="1605" spans="1:246" s="71" customFormat="1" ht="14.25" customHeight="1" x14ac:dyDescent="0.4">
      <c r="A1605" s="39" t="s">
        <v>8065</v>
      </c>
      <c r="B1605" s="45">
        <v>718</v>
      </c>
      <c r="C1605" s="45">
        <v>1464</v>
      </c>
      <c r="D1605" s="45">
        <v>139</v>
      </c>
      <c r="E1605" s="46" t="s">
        <v>7530</v>
      </c>
      <c r="F1605" s="47" t="s">
        <v>1766</v>
      </c>
      <c r="G1605" s="46" t="s">
        <v>1753</v>
      </c>
      <c r="H1605" s="46" t="s">
        <v>1765</v>
      </c>
      <c r="I1605" s="46" t="s">
        <v>14</v>
      </c>
      <c r="J1605" s="48">
        <v>10</v>
      </c>
      <c r="K1605" s="49">
        <v>455</v>
      </c>
      <c r="L1605" s="50">
        <v>10</v>
      </c>
      <c r="M1605" s="50">
        <v>4550</v>
      </c>
      <c r="N1605" s="51">
        <v>0</v>
      </c>
      <c r="O1605" s="51">
        <v>0</v>
      </c>
      <c r="P1605" s="51">
        <v>130</v>
      </c>
      <c r="Q1605" s="51">
        <v>0</v>
      </c>
      <c r="R1605" s="51">
        <f t="shared" si="210"/>
        <v>130</v>
      </c>
      <c r="S1605" s="79"/>
      <c r="T1605" s="52">
        <f t="shared" ref="T1605:T1668" si="211">IF(C1605="",SUMIF(D:D,D1604,T:T),R1605*S1605)</f>
        <v>0</v>
      </c>
      <c r="U1605" s="52" t="str" cm="1">
        <f t="array" aca="1" ref="U1605" ca="1">IF(S1605="", "×", IF(LEFT(S1605,2)="項番", COUNTIFS($D$2:$D$4001, INDIRECT("D" &amp; ROW()-1), $U$2:$U$4001, "〇"), "〇"))</f>
        <v>×</v>
      </c>
      <c r="V1605" s="52" t="str">
        <f t="shared" ref="V1605:V1668" si="212">IF(LEFT(S1605,2)="項番","",IF(S1605&gt;=1,"〇","×"))</f>
        <v>×</v>
      </c>
      <c r="W1605" s="52" t="str">
        <f t="shared" ref="W1605:W1668" si="213">IF(LEFT(S1605,2)="項番","",IF(ISNUMBER(S1605),IF(INT(S1605)=S1605,"〇","×"),"×"))</f>
        <v>×</v>
      </c>
      <c r="X1605" s="53" t="str">
        <f t="shared" ref="X1605:X1668" ca="1" si="214">IF(LEFT(S1605,2)="項番",IF(U1605=0,"",IF(COUNTIF(D:D,Z1605)=U1605,"","この項番で見積単価（税別）が入力されていない品目があります")),IF(U1605="〇",IF(OR(V1605="×",W1605="×"),"←見積単価（税別）欄には、1以上の整数を入力してください",""),""))</f>
        <v/>
      </c>
      <c r="Y1605" s="52">
        <f t="shared" ref="Y1605:Y1668" ca="1" si="215">IF(X1605="",0,1)</f>
        <v>0</v>
      </c>
      <c r="Z1605" s="52">
        <f t="shared" ref="Z1605:Z1668" si="216">IF(D1605="",D1604,D1605)</f>
        <v>139</v>
      </c>
      <c r="AA1605" s="52" t="s">
        <v>125</v>
      </c>
      <c r="AB1605" s="70"/>
      <c r="AC1605" s="70"/>
      <c r="AD1605" s="70"/>
      <c r="AE1605" s="70"/>
      <c r="AF1605" s="70"/>
      <c r="AG1605" s="70"/>
      <c r="AH1605" s="70"/>
      <c r="AI1605" s="70"/>
      <c r="AJ1605" s="70"/>
      <c r="AK1605" s="70"/>
      <c r="AL1605" s="70"/>
      <c r="AM1605" s="70"/>
      <c r="AN1605" s="70"/>
      <c r="AO1605" s="70"/>
      <c r="AP1605" s="70"/>
      <c r="AQ1605" s="70"/>
      <c r="AR1605" s="70"/>
      <c r="AS1605" s="70"/>
      <c r="AT1605" s="70"/>
      <c r="AU1605" s="70"/>
      <c r="AV1605" s="70"/>
      <c r="AW1605" s="70"/>
      <c r="AX1605" s="70"/>
      <c r="AY1605" s="70"/>
      <c r="AZ1605" s="70"/>
      <c r="BA1605" s="70"/>
      <c r="BB1605" s="70"/>
      <c r="BC1605" s="70"/>
      <c r="BD1605" s="70"/>
      <c r="BE1605" s="70"/>
      <c r="BF1605" s="70"/>
      <c r="BG1605" s="70"/>
      <c r="BH1605" s="70"/>
      <c r="BI1605" s="70"/>
      <c r="BJ1605" s="70"/>
      <c r="BK1605" s="70"/>
      <c r="BL1605" s="70"/>
      <c r="BM1605" s="70"/>
      <c r="BN1605" s="70"/>
      <c r="BO1605" s="70"/>
      <c r="BP1605" s="70"/>
      <c r="BQ1605" s="70"/>
      <c r="BR1605" s="70"/>
      <c r="BS1605" s="70"/>
      <c r="BT1605" s="70"/>
      <c r="BU1605" s="70"/>
      <c r="BV1605" s="70"/>
      <c r="BW1605" s="70"/>
      <c r="BX1605" s="70"/>
      <c r="BY1605" s="70"/>
      <c r="BZ1605" s="70"/>
      <c r="CA1605" s="70"/>
      <c r="CB1605" s="70"/>
      <c r="CC1605" s="70"/>
      <c r="CD1605" s="70"/>
      <c r="CE1605" s="70"/>
      <c r="CF1605" s="70"/>
      <c r="CG1605" s="70"/>
      <c r="CH1605" s="70"/>
      <c r="CI1605" s="70"/>
      <c r="CJ1605" s="70"/>
      <c r="CK1605" s="70"/>
      <c r="CL1605" s="70"/>
      <c r="CM1605" s="70"/>
      <c r="CN1605" s="70"/>
      <c r="CO1605" s="70"/>
      <c r="CP1605" s="70"/>
      <c r="CQ1605" s="70"/>
      <c r="CR1605" s="70"/>
      <c r="CS1605" s="70"/>
      <c r="CT1605" s="70"/>
      <c r="CU1605" s="70"/>
      <c r="CV1605" s="70"/>
      <c r="CW1605" s="70"/>
      <c r="CX1605" s="70"/>
      <c r="CY1605" s="70"/>
      <c r="CZ1605" s="70"/>
      <c r="DA1605" s="70"/>
      <c r="DB1605" s="70"/>
      <c r="DC1605" s="70"/>
      <c r="DD1605" s="70"/>
      <c r="DE1605" s="70"/>
      <c r="DF1605" s="70"/>
      <c r="DG1605" s="70"/>
      <c r="DH1605" s="70"/>
      <c r="DI1605" s="70"/>
      <c r="DJ1605" s="70"/>
      <c r="DK1605" s="70"/>
      <c r="DL1605" s="70"/>
      <c r="DM1605" s="70"/>
      <c r="DN1605" s="70"/>
      <c r="DO1605" s="70"/>
      <c r="DP1605" s="70"/>
      <c r="DQ1605" s="70"/>
      <c r="DR1605" s="70"/>
      <c r="DS1605" s="70"/>
      <c r="DT1605" s="70"/>
      <c r="DU1605" s="70"/>
      <c r="DV1605" s="70"/>
      <c r="DW1605" s="70"/>
      <c r="DX1605" s="70"/>
      <c r="DY1605" s="70"/>
      <c r="DZ1605" s="70"/>
      <c r="EA1605" s="70"/>
      <c r="EB1605" s="70"/>
      <c r="EC1605" s="70"/>
      <c r="ED1605" s="70"/>
      <c r="EE1605" s="70"/>
      <c r="EF1605" s="70"/>
      <c r="EG1605" s="70"/>
      <c r="EH1605" s="70"/>
      <c r="EI1605" s="70"/>
      <c r="EJ1605" s="70"/>
      <c r="EK1605" s="70"/>
      <c r="EL1605" s="70"/>
      <c r="EM1605" s="70"/>
      <c r="EN1605" s="70"/>
      <c r="EO1605" s="70"/>
      <c r="EP1605" s="70"/>
      <c r="EQ1605" s="70"/>
      <c r="ER1605" s="70"/>
      <c r="ES1605" s="70"/>
      <c r="ET1605" s="70"/>
      <c r="EU1605" s="70"/>
      <c r="EV1605" s="70"/>
      <c r="EW1605" s="70"/>
      <c r="EX1605" s="70"/>
      <c r="EY1605" s="70"/>
      <c r="EZ1605" s="70"/>
      <c r="FA1605" s="70"/>
      <c r="FB1605" s="70"/>
      <c r="FC1605" s="70"/>
      <c r="FD1605" s="70"/>
      <c r="FE1605" s="70"/>
      <c r="FF1605" s="70"/>
      <c r="FG1605" s="70"/>
      <c r="FH1605" s="70"/>
      <c r="FI1605" s="70"/>
      <c r="FJ1605" s="70"/>
      <c r="FK1605" s="70"/>
      <c r="FL1605" s="70"/>
      <c r="FM1605" s="70"/>
      <c r="FN1605" s="70"/>
      <c r="FO1605" s="70"/>
      <c r="FP1605" s="70"/>
      <c r="FQ1605" s="70"/>
      <c r="FR1605" s="70"/>
      <c r="FS1605" s="70"/>
      <c r="FT1605" s="70"/>
      <c r="FU1605" s="70"/>
      <c r="FV1605" s="70"/>
      <c r="FW1605" s="70"/>
      <c r="FX1605" s="70"/>
      <c r="FY1605" s="70"/>
      <c r="FZ1605" s="70"/>
      <c r="GA1605" s="70"/>
      <c r="GB1605" s="70"/>
      <c r="GC1605" s="70"/>
      <c r="GD1605" s="70"/>
      <c r="GE1605" s="70"/>
      <c r="GF1605" s="70"/>
      <c r="GG1605" s="70"/>
      <c r="GH1605" s="70"/>
      <c r="GI1605" s="70"/>
      <c r="GJ1605" s="70"/>
      <c r="GK1605" s="70"/>
      <c r="GL1605" s="70"/>
      <c r="GM1605" s="70"/>
      <c r="GN1605" s="70"/>
      <c r="GO1605" s="70"/>
      <c r="GP1605" s="70"/>
      <c r="GQ1605" s="70"/>
      <c r="GR1605" s="70"/>
      <c r="GS1605" s="70"/>
      <c r="GT1605" s="70"/>
      <c r="GU1605" s="70"/>
      <c r="GV1605" s="70"/>
      <c r="GW1605" s="70"/>
      <c r="GX1605" s="70"/>
      <c r="GY1605" s="70"/>
      <c r="GZ1605" s="70"/>
      <c r="HA1605" s="70"/>
      <c r="HB1605" s="70"/>
      <c r="HC1605" s="70"/>
      <c r="HD1605" s="70"/>
      <c r="HE1605" s="70"/>
      <c r="HF1605" s="70"/>
      <c r="HG1605" s="70"/>
      <c r="HH1605" s="70"/>
      <c r="HI1605" s="70"/>
      <c r="HJ1605" s="70"/>
      <c r="HK1605" s="70"/>
      <c r="HL1605" s="70"/>
      <c r="HM1605" s="70"/>
      <c r="HN1605" s="70"/>
      <c r="HO1605" s="70"/>
      <c r="HP1605" s="70"/>
      <c r="HQ1605" s="70"/>
      <c r="HR1605" s="70"/>
      <c r="HS1605" s="70"/>
      <c r="HT1605" s="70"/>
      <c r="HU1605" s="70"/>
      <c r="HV1605" s="70"/>
      <c r="HW1605" s="70"/>
      <c r="HX1605" s="70"/>
      <c r="HY1605" s="70"/>
      <c r="HZ1605" s="70"/>
      <c r="IA1605" s="70"/>
      <c r="IB1605" s="70"/>
      <c r="IC1605" s="70"/>
      <c r="ID1605" s="70"/>
      <c r="IE1605" s="70"/>
      <c r="IF1605" s="70"/>
      <c r="IG1605" s="70"/>
      <c r="IH1605" s="70"/>
      <c r="II1605" s="70"/>
      <c r="IJ1605" s="70"/>
      <c r="IK1605" s="70"/>
      <c r="IL1605" s="70"/>
    </row>
    <row r="1606" spans="1:246" s="71" customFormat="1" ht="14.25" customHeight="1" x14ac:dyDescent="0.4">
      <c r="A1606" s="39" t="s">
        <v>8065</v>
      </c>
      <c r="B1606" s="45">
        <v>719</v>
      </c>
      <c r="C1606" s="45">
        <v>1465</v>
      </c>
      <c r="D1606" s="45">
        <v>139</v>
      </c>
      <c r="E1606" s="46" t="s">
        <v>7530</v>
      </c>
      <c r="F1606" s="47" t="s">
        <v>1767</v>
      </c>
      <c r="G1606" s="46" t="s">
        <v>1753</v>
      </c>
      <c r="H1606" s="46" t="s">
        <v>1768</v>
      </c>
      <c r="I1606" s="46" t="s">
        <v>1769</v>
      </c>
      <c r="J1606" s="48">
        <v>60</v>
      </c>
      <c r="K1606" s="49">
        <v>77.8</v>
      </c>
      <c r="L1606" s="50">
        <v>60</v>
      </c>
      <c r="M1606" s="50">
        <v>4668</v>
      </c>
      <c r="N1606" s="51">
        <v>24</v>
      </c>
      <c r="O1606" s="51">
        <v>28</v>
      </c>
      <c r="P1606" s="51">
        <v>0</v>
      </c>
      <c r="Q1606" s="51">
        <v>2</v>
      </c>
      <c r="R1606" s="51">
        <f t="shared" si="210"/>
        <v>54</v>
      </c>
      <c r="S1606" s="79"/>
      <c r="T1606" s="52">
        <f t="shared" si="211"/>
        <v>0</v>
      </c>
      <c r="U1606" s="52" t="str" cm="1">
        <f t="array" aca="1" ref="U1606" ca="1">IF(S1606="", "×", IF(LEFT(S1606,2)="項番", COUNTIFS($D$2:$D$4001, INDIRECT("D" &amp; ROW()-1), $U$2:$U$4001, "〇"), "〇"))</f>
        <v>×</v>
      </c>
      <c r="V1606" s="52" t="str">
        <f t="shared" si="212"/>
        <v>×</v>
      </c>
      <c r="W1606" s="52" t="str">
        <f t="shared" si="213"/>
        <v>×</v>
      </c>
      <c r="X1606" s="53" t="str">
        <f t="shared" ca="1" si="214"/>
        <v/>
      </c>
      <c r="Y1606" s="52">
        <f t="shared" ca="1" si="215"/>
        <v>0</v>
      </c>
      <c r="Z1606" s="52">
        <f t="shared" si="216"/>
        <v>139</v>
      </c>
      <c r="AA1606" s="52" t="s">
        <v>125</v>
      </c>
      <c r="AB1606" s="70"/>
      <c r="AC1606" s="70"/>
      <c r="AD1606" s="70"/>
      <c r="AE1606" s="70"/>
      <c r="AF1606" s="70"/>
      <c r="AG1606" s="70"/>
      <c r="AH1606" s="70"/>
      <c r="AI1606" s="70"/>
      <c r="AJ1606" s="70"/>
      <c r="AK1606" s="70"/>
      <c r="AL1606" s="70"/>
      <c r="AM1606" s="70"/>
      <c r="AN1606" s="70"/>
      <c r="AO1606" s="70"/>
      <c r="AP1606" s="70"/>
      <c r="AQ1606" s="70"/>
      <c r="AR1606" s="70"/>
      <c r="AS1606" s="70"/>
      <c r="AT1606" s="70"/>
      <c r="AU1606" s="70"/>
      <c r="AV1606" s="70"/>
      <c r="AW1606" s="70"/>
      <c r="AX1606" s="70"/>
      <c r="AY1606" s="70"/>
      <c r="AZ1606" s="70"/>
      <c r="BA1606" s="70"/>
      <c r="BB1606" s="70"/>
      <c r="BC1606" s="70"/>
      <c r="BD1606" s="70"/>
      <c r="BE1606" s="70"/>
      <c r="BF1606" s="70"/>
      <c r="BG1606" s="70"/>
      <c r="BH1606" s="70"/>
      <c r="BI1606" s="70"/>
      <c r="BJ1606" s="70"/>
      <c r="BK1606" s="70"/>
      <c r="BL1606" s="70"/>
      <c r="BM1606" s="70"/>
      <c r="BN1606" s="70"/>
      <c r="BO1606" s="70"/>
      <c r="BP1606" s="70"/>
      <c r="BQ1606" s="70"/>
      <c r="BR1606" s="70"/>
      <c r="BS1606" s="70"/>
      <c r="BT1606" s="70"/>
      <c r="BU1606" s="70"/>
      <c r="BV1606" s="70"/>
      <c r="BW1606" s="70"/>
      <c r="BX1606" s="70"/>
      <c r="BY1606" s="70"/>
      <c r="BZ1606" s="70"/>
      <c r="CA1606" s="70"/>
      <c r="CB1606" s="70"/>
      <c r="CC1606" s="70"/>
      <c r="CD1606" s="70"/>
      <c r="CE1606" s="70"/>
      <c r="CF1606" s="70"/>
      <c r="CG1606" s="70"/>
      <c r="CH1606" s="70"/>
      <c r="CI1606" s="70"/>
      <c r="CJ1606" s="70"/>
      <c r="CK1606" s="70"/>
      <c r="CL1606" s="70"/>
      <c r="CM1606" s="70"/>
      <c r="CN1606" s="70"/>
      <c r="CO1606" s="70"/>
      <c r="CP1606" s="70"/>
      <c r="CQ1606" s="70"/>
      <c r="CR1606" s="70"/>
      <c r="CS1606" s="70"/>
      <c r="CT1606" s="70"/>
      <c r="CU1606" s="70"/>
      <c r="CV1606" s="70"/>
      <c r="CW1606" s="70"/>
      <c r="CX1606" s="70"/>
      <c r="CY1606" s="70"/>
      <c r="CZ1606" s="70"/>
      <c r="DA1606" s="70"/>
      <c r="DB1606" s="70"/>
      <c r="DC1606" s="70"/>
      <c r="DD1606" s="70"/>
      <c r="DE1606" s="70"/>
      <c r="DF1606" s="70"/>
      <c r="DG1606" s="70"/>
      <c r="DH1606" s="70"/>
      <c r="DI1606" s="70"/>
      <c r="DJ1606" s="70"/>
      <c r="DK1606" s="70"/>
      <c r="DL1606" s="70"/>
      <c r="DM1606" s="70"/>
      <c r="DN1606" s="70"/>
      <c r="DO1606" s="70"/>
      <c r="DP1606" s="70"/>
      <c r="DQ1606" s="70"/>
      <c r="DR1606" s="70"/>
      <c r="DS1606" s="70"/>
      <c r="DT1606" s="70"/>
      <c r="DU1606" s="70"/>
      <c r="DV1606" s="70"/>
      <c r="DW1606" s="70"/>
      <c r="DX1606" s="70"/>
      <c r="DY1606" s="70"/>
      <c r="DZ1606" s="70"/>
      <c r="EA1606" s="70"/>
      <c r="EB1606" s="70"/>
      <c r="EC1606" s="70"/>
      <c r="ED1606" s="70"/>
      <c r="EE1606" s="70"/>
      <c r="EF1606" s="70"/>
      <c r="EG1606" s="70"/>
      <c r="EH1606" s="70"/>
      <c r="EI1606" s="70"/>
      <c r="EJ1606" s="70"/>
      <c r="EK1606" s="70"/>
      <c r="EL1606" s="70"/>
      <c r="EM1606" s="70"/>
      <c r="EN1606" s="70"/>
      <c r="EO1606" s="70"/>
      <c r="EP1606" s="70"/>
      <c r="EQ1606" s="70"/>
      <c r="ER1606" s="70"/>
      <c r="ES1606" s="70"/>
      <c r="ET1606" s="70"/>
      <c r="EU1606" s="70"/>
      <c r="EV1606" s="70"/>
      <c r="EW1606" s="70"/>
      <c r="EX1606" s="70"/>
      <c r="EY1606" s="70"/>
      <c r="EZ1606" s="70"/>
      <c r="FA1606" s="70"/>
      <c r="FB1606" s="70"/>
      <c r="FC1606" s="70"/>
      <c r="FD1606" s="70"/>
      <c r="FE1606" s="70"/>
      <c r="FF1606" s="70"/>
      <c r="FG1606" s="70"/>
      <c r="FH1606" s="70"/>
      <c r="FI1606" s="70"/>
      <c r="FJ1606" s="70"/>
      <c r="FK1606" s="70"/>
      <c r="FL1606" s="70"/>
      <c r="FM1606" s="70"/>
      <c r="FN1606" s="70"/>
      <c r="FO1606" s="70"/>
      <c r="FP1606" s="70"/>
      <c r="FQ1606" s="70"/>
      <c r="FR1606" s="70"/>
      <c r="FS1606" s="70"/>
      <c r="FT1606" s="70"/>
      <c r="FU1606" s="70"/>
      <c r="FV1606" s="70"/>
      <c r="FW1606" s="70"/>
      <c r="FX1606" s="70"/>
      <c r="FY1606" s="70"/>
      <c r="FZ1606" s="70"/>
      <c r="GA1606" s="70"/>
      <c r="GB1606" s="70"/>
      <c r="GC1606" s="70"/>
      <c r="GD1606" s="70"/>
      <c r="GE1606" s="70"/>
      <c r="GF1606" s="70"/>
      <c r="GG1606" s="70"/>
      <c r="GH1606" s="70"/>
      <c r="GI1606" s="70"/>
      <c r="GJ1606" s="70"/>
      <c r="GK1606" s="70"/>
      <c r="GL1606" s="70"/>
      <c r="GM1606" s="70"/>
      <c r="GN1606" s="70"/>
      <c r="GO1606" s="70"/>
      <c r="GP1606" s="70"/>
      <c r="GQ1606" s="70"/>
      <c r="GR1606" s="70"/>
      <c r="GS1606" s="70"/>
      <c r="GT1606" s="70"/>
      <c r="GU1606" s="70"/>
      <c r="GV1606" s="70"/>
      <c r="GW1606" s="70"/>
      <c r="GX1606" s="70"/>
      <c r="GY1606" s="70"/>
      <c r="GZ1606" s="70"/>
      <c r="HA1606" s="70"/>
      <c r="HB1606" s="70"/>
      <c r="HC1606" s="70"/>
      <c r="HD1606" s="70"/>
      <c r="HE1606" s="70"/>
      <c r="HF1606" s="70"/>
      <c r="HG1606" s="70"/>
      <c r="HH1606" s="70"/>
      <c r="HI1606" s="70"/>
      <c r="HJ1606" s="70"/>
      <c r="HK1606" s="70"/>
      <c r="HL1606" s="70"/>
      <c r="HM1606" s="70"/>
      <c r="HN1606" s="70"/>
      <c r="HO1606" s="70"/>
      <c r="HP1606" s="70"/>
      <c r="HQ1606" s="70"/>
      <c r="HR1606" s="70"/>
      <c r="HS1606" s="70"/>
      <c r="HT1606" s="70"/>
      <c r="HU1606" s="70"/>
      <c r="HV1606" s="70"/>
      <c r="HW1606" s="70"/>
      <c r="HX1606" s="70"/>
      <c r="HY1606" s="70"/>
      <c r="HZ1606" s="70"/>
      <c r="IA1606" s="70"/>
      <c r="IB1606" s="70"/>
      <c r="IC1606" s="70"/>
      <c r="ID1606" s="70"/>
      <c r="IE1606" s="70"/>
      <c r="IF1606" s="70"/>
      <c r="IG1606" s="70"/>
      <c r="IH1606" s="70"/>
      <c r="II1606" s="70"/>
      <c r="IJ1606" s="70"/>
      <c r="IK1606" s="70"/>
      <c r="IL1606" s="70"/>
    </row>
    <row r="1607" spans="1:246" s="73" customFormat="1" ht="14.25" customHeight="1" x14ac:dyDescent="0.4">
      <c r="A1607" s="54" t="s">
        <v>125</v>
      </c>
      <c r="B1607" s="55"/>
      <c r="C1607" s="55" t="s">
        <v>125</v>
      </c>
      <c r="D1607" s="55" t="s">
        <v>125</v>
      </c>
      <c r="E1607" s="56"/>
      <c r="F1607" s="57"/>
      <c r="G1607" s="56"/>
      <c r="H1607" s="56"/>
      <c r="I1607" s="56"/>
      <c r="J1607" s="58"/>
      <c r="K1607" s="59"/>
      <c r="L1607" s="60"/>
      <c r="M1607" s="60"/>
      <c r="N1607" s="61"/>
      <c r="O1607" s="61"/>
      <c r="P1607" s="61"/>
      <c r="Q1607" s="61"/>
      <c r="R1607" s="61"/>
      <c r="S1607" s="80" t="s">
        <v>7827</v>
      </c>
      <c r="T1607" s="62">
        <f t="shared" si="211"/>
        <v>0</v>
      </c>
      <c r="U1607" s="62" cm="1">
        <f t="array" aca="1" ref="U1607" ca="1">IF(S1607="", "×", IF(LEFT(S1607,2)="項番", COUNTIFS($D$2:$D$4001, INDIRECT("D" &amp; ROW()-1), $U$2:$U$4001, "〇"), "〇"))</f>
        <v>0</v>
      </c>
      <c r="V1607" s="62" t="str">
        <f t="shared" si="212"/>
        <v/>
      </c>
      <c r="W1607" s="62" t="str">
        <f t="shared" si="213"/>
        <v/>
      </c>
      <c r="X1607" s="63" t="str">
        <f t="shared" ca="1" si="214"/>
        <v/>
      </c>
      <c r="Y1607" s="62">
        <f t="shared" ca="1" si="215"/>
        <v>0</v>
      </c>
      <c r="Z1607" s="62">
        <f t="shared" si="216"/>
        <v>139</v>
      </c>
      <c r="AA1607" s="62" t="s">
        <v>7924</v>
      </c>
      <c r="AB1607" s="72"/>
      <c r="AC1607" s="72"/>
      <c r="AD1607" s="72"/>
      <c r="AE1607" s="72"/>
      <c r="AF1607" s="72"/>
      <c r="AG1607" s="72"/>
      <c r="AH1607" s="72"/>
      <c r="AI1607" s="72"/>
      <c r="AJ1607" s="72"/>
      <c r="AK1607" s="72"/>
      <c r="AL1607" s="72"/>
      <c r="AM1607" s="72"/>
      <c r="AN1607" s="72"/>
      <c r="AO1607" s="72"/>
      <c r="AP1607" s="72"/>
      <c r="AQ1607" s="72"/>
      <c r="AR1607" s="72"/>
      <c r="AS1607" s="72"/>
      <c r="AT1607" s="72"/>
      <c r="AU1607" s="72"/>
      <c r="AV1607" s="72"/>
      <c r="AW1607" s="72"/>
      <c r="AX1607" s="72"/>
      <c r="AY1607" s="72"/>
      <c r="AZ1607" s="72"/>
      <c r="BA1607" s="72"/>
      <c r="BB1607" s="72"/>
      <c r="BC1607" s="72"/>
      <c r="BD1607" s="72"/>
      <c r="BE1607" s="72"/>
      <c r="BF1607" s="72"/>
      <c r="BG1607" s="72"/>
      <c r="BH1607" s="72"/>
      <c r="BI1607" s="72"/>
      <c r="BJ1607" s="72"/>
      <c r="BK1607" s="72"/>
      <c r="BL1607" s="72"/>
      <c r="BM1607" s="72"/>
      <c r="BN1607" s="72"/>
      <c r="BO1607" s="72"/>
      <c r="BP1607" s="72"/>
      <c r="BQ1607" s="72"/>
      <c r="BR1607" s="72"/>
      <c r="BS1607" s="72"/>
      <c r="BT1607" s="72"/>
      <c r="BU1607" s="72"/>
      <c r="BV1607" s="72"/>
      <c r="BW1607" s="72"/>
      <c r="BX1607" s="72"/>
      <c r="BY1607" s="72"/>
      <c r="BZ1607" s="72"/>
      <c r="CA1607" s="72"/>
      <c r="CB1607" s="72"/>
      <c r="CC1607" s="72"/>
      <c r="CD1607" s="72"/>
      <c r="CE1607" s="72"/>
      <c r="CF1607" s="72"/>
      <c r="CG1607" s="72"/>
      <c r="CH1607" s="72"/>
      <c r="CI1607" s="72"/>
      <c r="CJ1607" s="72"/>
      <c r="CK1607" s="72"/>
      <c r="CL1607" s="72"/>
      <c r="CM1607" s="72"/>
      <c r="CN1607" s="72"/>
      <c r="CO1607" s="72"/>
      <c r="CP1607" s="72"/>
      <c r="CQ1607" s="72"/>
      <c r="CR1607" s="72"/>
      <c r="CS1607" s="72"/>
      <c r="CT1607" s="72"/>
      <c r="CU1607" s="72"/>
      <c r="CV1607" s="72"/>
      <c r="CW1607" s="72"/>
      <c r="CX1607" s="72"/>
      <c r="CY1607" s="72"/>
      <c r="CZ1607" s="72"/>
      <c r="DA1607" s="72"/>
      <c r="DB1607" s="72"/>
      <c r="DC1607" s="72"/>
      <c r="DD1607" s="72"/>
      <c r="DE1607" s="72"/>
      <c r="DF1607" s="72"/>
      <c r="DG1607" s="72"/>
      <c r="DH1607" s="72"/>
      <c r="DI1607" s="72"/>
      <c r="DJ1607" s="72"/>
      <c r="DK1607" s="72"/>
      <c r="DL1607" s="72"/>
      <c r="DM1607" s="72"/>
      <c r="DN1607" s="72"/>
      <c r="DO1607" s="72"/>
      <c r="DP1607" s="72"/>
      <c r="DQ1607" s="72"/>
      <c r="DR1607" s="72"/>
      <c r="DS1607" s="72"/>
      <c r="DT1607" s="72"/>
      <c r="DU1607" s="72"/>
      <c r="DV1607" s="72"/>
      <c r="DW1607" s="72"/>
      <c r="DX1607" s="72"/>
      <c r="DY1607" s="72"/>
      <c r="DZ1607" s="72"/>
      <c r="EA1607" s="72"/>
      <c r="EB1607" s="72"/>
      <c r="EC1607" s="72"/>
      <c r="ED1607" s="72"/>
      <c r="EE1607" s="72"/>
      <c r="EF1607" s="72"/>
      <c r="EG1607" s="72"/>
      <c r="EH1607" s="72"/>
      <c r="EI1607" s="72"/>
      <c r="EJ1607" s="72"/>
      <c r="EK1607" s="72"/>
      <c r="EL1607" s="72"/>
      <c r="EM1607" s="72"/>
      <c r="EN1607" s="72"/>
      <c r="EO1607" s="72"/>
      <c r="EP1607" s="72"/>
      <c r="EQ1607" s="72"/>
      <c r="ER1607" s="72"/>
      <c r="ES1607" s="72"/>
      <c r="ET1607" s="72"/>
      <c r="EU1607" s="72"/>
      <c r="EV1607" s="72"/>
      <c r="EW1607" s="72"/>
      <c r="EX1607" s="72"/>
      <c r="EY1607" s="72"/>
      <c r="EZ1607" s="72"/>
      <c r="FA1607" s="72"/>
      <c r="FB1607" s="72"/>
      <c r="FC1607" s="72"/>
      <c r="FD1607" s="72"/>
      <c r="FE1607" s="72"/>
      <c r="FF1607" s="72"/>
      <c r="FG1607" s="72"/>
      <c r="FH1607" s="72"/>
      <c r="FI1607" s="72"/>
      <c r="FJ1607" s="72"/>
      <c r="FK1607" s="72"/>
      <c r="FL1607" s="72"/>
      <c r="FM1607" s="72"/>
      <c r="FN1607" s="72"/>
      <c r="FO1607" s="72"/>
      <c r="FP1607" s="72"/>
      <c r="FQ1607" s="72"/>
      <c r="FR1607" s="72"/>
      <c r="FS1607" s="72"/>
      <c r="FT1607" s="72"/>
      <c r="FU1607" s="72"/>
      <c r="FV1607" s="72"/>
      <c r="FW1607" s="72"/>
      <c r="FX1607" s="72"/>
      <c r="FY1607" s="72"/>
      <c r="FZ1607" s="72"/>
      <c r="GA1607" s="72"/>
      <c r="GB1607" s="72"/>
      <c r="GC1607" s="72"/>
      <c r="GD1607" s="72"/>
      <c r="GE1607" s="72"/>
      <c r="GF1607" s="72"/>
      <c r="GG1607" s="72"/>
      <c r="GH1607" s="72"/>
      <c r="GI1607" s="72"/>
      <c r="GJ1607" s="72"/>
      <c r="GK1607" s="72"/>
      <c r="GL1607" s="72"/>
      <c r="GM1607" s="72"/>
      <c r="GN1607" s="72"/>
      <c r="GO1607" s="72"/>
      <c r="GP1607" s="72"/>
      <c r="GQ1607" s="72"/>
      <c r="GR1607" s="72"/>
      <c r="GS1607" s="72"/>
      <c r="GT1607" s="72"/>
      <c r="GU1607" s="72"/>
      <c r="GV1607" s="72"/>
      <c r="GW1607" s="72"/>
      <c r="GX1607" s="72"/>
      <c r="GY1607" s="72"/>
      <c r="GZ1607" s="72"/>
      <c r="HA1607" s="72"/>
      <c r="HB1607" s="72"/>
      <c r="HC1607" s="72"/>
      <c r="HD1607" s="72"/>
      <c r="HE1607" s="72"/>
      <c r="HF1607" s="72"/>
      <c r="HG1607" s="72"/>
      <c r="HH1607" s="72"/>
      <c r="HI1607" s="72"/>
      <c r="HJ1607" s="72"/>
      <c r="HK1607" s="72"/>
      <c r="HL1607" s="72"/>
      <c r="HM1607" s="72"/>
      <c r="HN1607" s="72"/>
      <c r="HO1607" s="72"/>
      <c r="HP1607" s="72"/>
      <c r="HQ1607" s="72"/>
      <c r="HR1607" s="72"/>
      <c r="HS1607" s="72"/>
      <c r="HT1607" s="72"/>
      <c r="HU1607" s="72"/>
      <c r="HV1607" s="72"/>
      <c r="HW1607" s="72"/>
      <c r="HX1607" s="72"/>
      <c r="HY1607" s="72"/>
      <c r="HZ1607" s="72"/>
      <c r="IA1607" s="72"/>
      <c r="IB1607" s="72"/>
      <c r="IC1607" s="72"/>
      <c r="ID1607" s="72"/>
      <c r="IE1607" s="72"/>
      <c r="IF1607" s="72"/>
      <c r="IG1607" s="72"/>
      <c r="IH1607" s="72"/>
      <c r="II1607" s="72"/>
      <c r="IJ1607" s="72"/>
      <c r="IK1607" s="72"/>
      <c r="IL1607" s="72"/>
    </row>
    <row r="1608" spans="1:246" s="71" customFormat="1" ht="14.25" customHeight="1" x14ac:dyDescent="0.4">
      <c r="A1608" s="39" t="s">
        <v>8066</v>
      </c>
      <c r="B1608" s="45">
        <v>699</v>
      </c>
      <c r="C1608" s="45">
        <v>1466</v>
      </c>
      <c r="D1608" s="45">
        <v>140</v>
      </c>
      <c r="E1608" s="46" t="s">
        <v>7530</v>
      </c>
      <c r="F1608" s="47" t="s">
        <v>1721</v>
      </c>
      <c r="G1608" s="46" t="s">
        <v>1722</v>
      </c>
      <c r="H1608" s="46" t="s">
        <v>1723</v>
      </c>
      <c r="I1608" s="46" t="s">
        <v>1724</v>
      </c>
      <c r="J1608" s="48">
        <v>10</v>
      </c>
      <c r="K1608" s="49">
        <v>55.9</v>
      </c>
      <c r="L1608" s="50">
        <v>35</v>
      </c>
      <c r="M1608" s="50">
        <v>1956.5</v>
      </c>
      <c r="N1608" s="51">
        <v>0</v>
      </c>
      <c r="O1608" s="51">
        <v>12</v>
      </c>
      <c r="P1608" s="51">
        <v>4</v>
      </c>
      <c r="Q1608" s="51">
        <v>0</v>
      </c>
      <c r="R1608" s="51">
        <f t="shared" si="210"/>
        <v>16</v>
      </c>
      <c r="S1608" s="79"/>
      <c r="T1608" s="52">
        <f t="shared" si="211"/>
        <v>0</v>
      </c>
      <c r="U1608" s="52" t="str" cm="1">
        <f t="array" aca="1" ref="U1608" ca="1">IF(S1608="", "×", IF(LEFT(S1608,2)="項番", COUNTIFS($D$2:$D$4001, INDIRECT("D" &amp; ROW()-1), $U$2:$U$4001, "〇"), "〇"))</f>
        <v>×</v>
      </c>
      <c r="V1608" s="52" t="str">
        <f t="shared" si="212"/>
        <v>×</v>
      </c>
      <c r="W1608" s="52" t="str">
        <f t="shared" si="213"/>
        <v>×</v>
      </c>
      <c r="X1608" s="53" t="str">
        <f t="shared" ca="1" si="214"/>
        <v/>
      </c>
      <c r="Y1608" s="52">
        <f t="shared" ca="1" si="215"/>
        <v>0</v>
      </c>
      <c r="Z1608" s="52">
        <f t="shared" si="216"/>
        <v>140</v>
      </c>
      <c r="AA1608" s="52" t="s">
        <v>125</v>
      </c>
      <c r="AB1608" s="70"/>
      <c r="AC1608" s="70"/>
      <c r="AD1608" s="70"/>
      <c r="AE1608" s="70"/>
      <c r="AF1608" s="70"/>
      <c r="AG1608" s="70"/>
      <c r="AH1608" s="70"/>
      <c r="AI1608" s="70"/>
      <c r="AJ1608" s="70"/>
      <c r="AK1608" s="70"/>
      <c r="AL1608" s="70"/>
      <c r="AM1608" s="70"/>
      <c r="AN1608" s="70"/>
      <c r="AO1608" s="70"/>
      <c r="AP1608" s="70"/>
      <c r="AQ1608" s="70"/>
      <c r="AR1608" s="70"/>
      <c r="AS1608" s="70"/>
      <c r="AT1608" s="70"/>
      <c r="AU1608" s="70"/>
      <c r="AV1608" s="70"/>
      <c r="AW1608" s="70"/>
      <c r="AX1608" s="70"/>
      <c r="AY1608" s="70"/>
      <c r="AZ1608" s="70"/>
      <c r="BA1608" s="70"/>
      <c r="BB1608" s="70"/>
      <c r="BC1608" s="70"/>
      <c r="BD1608" s="70"/>
      <c r="BE1608" s="70"/>
      <c r="BF1608" s="70"/>
      <c r="BG1608" s="70"/>
      <c r="BH1608" s="70"/>
      <c r="BI1608" s="70"/>
      <c r="BJ1608" s="70"/>
      <c r="BK1608" s="70"/>
      <c r="BL1608" s="70"/>
      <c r="BM1608" s="70"/>
      <c r="BN1608" s="70"/>
      <c r="BO1608" s="70"/>
      <c r="BP1608" s="70"/>
      <c r="BQ1608" s="70"/>
      <c r="BR1608" s="70"/>
      <c r="BS1608" s="70"/>
      <c r="BT1608" s="70"/>
      <c r="BU1608" s="70"/>
      <c r="BV1608" s="70"/>
      <c r="BW1608" s="70"/>
      <c r="BX1608" s="70"/>
      <c r="BY1608" s="70"/>
      <c r="BZ1608" s="70"/>
      <c r="CA1608" s="70"/>
      <c r="CB1608" s="70"/>
      <c r="CC1608" s="70"/>
      <c r="CD1608" s="70"/>
      <c r="CE1608" s="70"/>
      <c r="CF1608" s="70"/>
      <c r="CG1608" s="70"/>
      <c r="CH1608" s="70"/>
      <c r="CI1608" s="70"/>
      <c r="CJ1608" s="70"/>
      <c r="CK1608" s="70"/>
      <c r="CL1608" s="70"/>
      <c r="CM1608" s="70"/>
      <c r="CN1608" s="70"/>
      <c r="CO1608" s="70"/>
      <c r="CP1608" s="70"/>
      <c r="CQ1608" s="70"/>
      <c r="CR1608" s="70"/>
      <c r="CS1608" s="70"/>
      <c r="CT1608" s="70"/>
      <c r="CU1608" s="70"/>
      <c r="CV1608" s="70"/>
      <c r="CW1608" s="70"/>
      <c r="CX1608" s="70"/>
      <c r="CY1608" s="70"/>
      <c r="CZ1608" s="70"/>
      <c r="DA1608" s="70"/>
      <c r="DB1608" s="70"/>
      <c r="DC1608" s="70"/>
      <c r="DD1608" s="70"/>
      <c r="DE1608" s="70"/>
      <c r="DF1608" s="70"/>
      <c r="DG1608" s="70"/>
      <c r="DH1608" s="70"/>
      <c r="DI1608" s="70"/>
      <c r="DJ1608" s="70"/>
      <c r="DK1608" s="70"/>
      <c r="DL1608" s="70"/>
      <c r="DM1608" s="70"/>
      <c r="DN1608" s="70"/>
      <c r="DO1608" s="70"/>
      <c r="DP1608" s="70"/>
      <c r="DQ1608" s="70"/>
      <c r="DR1608" s="70"/>
      <c r="DS1608" s="70"/>
      <c r="DT1608" s="70"/>
      <c r="DU1608" s="70"/>
      <c r="DV1608" s="70"/>
      <c r="DW1608" s="70"/>
      <c r="DX1608" s="70"/>
      <c r="DY1608" s="70"/>
      <c r="DZ1608" s="70"/>
      <c r="EA1608" s="70"/>
      <c r="EB1608" s="70"/>
      <c r="EC1608" s="70"/>
      <c r="ED1608" s="70"/>
      <c r="EE1608" s="70"/>
      <c r="EF1608" s="70"/>
      <c r="EG1608" s="70"/>
      <c r="EH1608" s="70"/>
      <c r="EI1608" s="70"/>
      <c r="EJ1608" s="70"/>
      <c r="EK1608" s="70"/>
      <c r="EL1608" s="70"/>
      <c r="EM1608" s="70"/>
      <c r="EN1608" s="70"/>
      <c r="EO1608" s="70"/>
      <c r="EP1608" s="70"/>
      <c r="EQ1608" s="70"/>
      <c r="ER1608" s="70"/>
      <c r="ES1608" s="70"/>
      <c r="ET1608" s="70"/>
      <c r="EU1608" s="70"/>
      <c r="EV1608" s="70"/>
      <c r="EW1608" s="70"/>
      <c r="EX1608" s="70"/>
      <c r="EY1608" s="70"/>
      <c r="EZ1608" s="70"/>
      <c r="FA1608" s="70"/>
      <c r="FB1608" s="70"/>
      <c r="FC1608" s="70"/>
      <c r="FD1608" s="70"/>
      <c r="FE1608" s="70"/>
      <c r="FF1608" s="70"/>
      <c r="FG1608" s="70"/>
      <c r="FH1608" s="70"/>
      <c r="FI1608" s="70"/>
      <c r="FJ1608" s="70"/>
      <c r="FK1608" s="70"/>
      <c r="FL1608" s="70"/>
      <c r="FM1608" s="70"/>
      <c r="FN1608" s="70"/>
      <c r="FO1608" s="70"/>
      <c r="FP1608" s="70"/>
      <c r="FQ1608" s="70"/>
      <c r="FR1608" s="70"/>
      <c r="FS1608" s="70"/>
      <c r="FT1608" s="70"/>
      <c r="FU1608" s="70"/>
      <c r="FV1608" s="70"/>
      <c r="FW1608" s="70"/>
      <c r="FX1608" s="70"/>
      <c r="FY1608" s="70"/>
      <c r="FZ1608" s="70"/>
      <c r="GA1608" s="70"/>
      <c r="GB1608" s="70"/>
      <c r="GC1608" s="70"/>
      <c r="GD1608" s="70"/>
      <c r="GE1608" s="70"/>
      <c r="GF1608" s="70"/>
      <c r="GG1608" s="70"/>
      <c r="GH1608" s="70"/>
      <c r="GI1608" s="70"/>
      <c r="GJ1608" s="70"/>
      <c r="GK1608" s="70"/>
      <c r="GL1608" s="70"/>
      <c r="GM1608" s="70"/>
      <c r="GN1608" s="70"/>
      <c r="GO1608" s="70"/>
      <c r="GP1608" s="70"/>
      <c r="GQ1608" s="70"/>
      <c r="GR1608" s="70"/>
      <c r="GS1608" s="70"/>
      <c r="GT1608" s="70"/>
      <c r="GU1608" s="70"/>
      <c r="GV1608" s="70"/>
      <c r="GW1608" s="70"/>
      <c r="GX1608" s="70"/>
      <c r="GY1608" s="70"/>
      <c r="GZ1608" s="70"/>
      <c r="HA1608" s="70"/>
      <c r="HB1608" s="70"/>
      <c r="HC1608" s="70"/>
      <c r="HD1608" s="70"/>
      <c r="HE1608" s="70"/>
      <c r="HF1608" s="70"/>
      <c r="HG1608" s="70"/>
      <c r="HH1608" s="70"/>
      <c r="HI1608" s="70"/>
      <c r="HJ1608" s="70"/>
      <c r="HK1608" s="70"/>
      <c r="HL1608" s="70"/>
      <c r="HM1608" s="70"/>
      <c r="HN1608" s="70"/>
      <c r="HO1608" s="70"/>
      <c r="HP1608" s="70"/>
      <c r="HQ1608" s="70"/>
      <c r="HR1608" s="70"/>
      <c r="HS1608" s="70"/>
      <c r="HT1608" s="70"/>
      <c r="HU1608" s="70"/>
      <c r="HV1608" s="70"/>
      <c r="HW1608" s="70"/>
      <c r="HX1608" s="70"/>
      <c r="HY1608" s="70"/>
      <c r="HZ1608" s="70"/>
      <c r="IA1608" s="70"/>
      <c r="IB1608" s="70"/>
      <c r="IC1608" s="70"/>
      <c r="ID1608" s="70"/>
      <c r="IE1608" s="70"/>
      <c r="IF1608" s="70"/>
      <c r="IG1608" s="70"/>
      <c r="IH1608" s="70"/>
      <c r="II1608" s="70"/>
      <c r="IJ1608" s="70"/>
      <c r="IK1608" s="70"/>
      <c r="IL1608" s="70"/>
    </row>
    <row r="1609" spans="1:246" s="71" customFormat="1" ht="14.25" customHeight="1" x14ac:dyDescent="0.4">
      <c r="A1609" s="39" t="s">
        <v>8066</v>
      </c>
      <c r="B1609" s="45">
        <v>700</v>
      </c>
      <c r="C1609" s="45">
        <v>1467</v>
      </c>
      <c r="D1609" s="45">
        <v>140</v>
      </c>
      <c r="E1609" s="46" t="s">
        <v>7530</v>
      </c>
      <c r="F1609" s="47" t="s">
        <v>1725</v>
      </c>
      <c r="G1609" s="46" t="s">
        <v>1722</v>
      </c>
      <c r="H1609" s="46" t="s">
        <v>1726</v>
      </c>
      <c r="I1609" s="46" t="s">
        <v>1727</v>
      </c>
      <c r="J1609" s="48">
        <v>1</v>
      </c>
      <c r="K1609" s="49">
        <v>66.2</v>
      </c>
      <c r="L1609" s="50">
        <v>10</v>
      </c>
      <c r="M1609" s="50">
        <v>662</v>
      </c>
      <c r="N1609" s="51">
        <v>0</v>
      </c>
      <c r="O1609" s="51">
        <v>0</v>
      </c>
      <c r="P1609" s="51">
        <v>84</v>
      </c>
      <c r="Q1609" s="51">
        <v>0</v>
      </c>
      <c r="R1609" s="51">
        <f t="shared" si="210"/>
        <v>84</v>
      </c>
      <c r="S1609" s="79"/>
      <c r="T1609" s="52">
        <f t="shared" si="211"/>
        <v>0</v>
      </c>
      <c r="U1609" s="52" t="str" cm="1">
        <f t="array" aca="1" ref="U1609" ca="1">IF(S1609="", "×", IF(LEFT(S1609,2)="項番", COUNTIFS($D$2:$D$4001, INDIRECT("D" &amp; ROW()-1), $U$2:$U$4001, "〇"), "〇"))</f>
        <v>×</v>
      </c>
      <c r="V1609" s="52" t="str">
        <f t="shared" si="212"/>
        <v>×</v>
      </c>
      <c r="W1609" s="52" t="str">
        <f t="shared" si="213"/>
        <v>×</v>
      </c>
      <c r="X1609" s="53" t="str">
        <f t="shared" ca="1" si="214"/>
        <v/>
      </c>
      <c r="Y1609" s="52">
        <f t="shared" ca="1" si="215"/>
        <v>0</v>
      </c>
      <c r="Z1609" s="52">
        <f t="shared" si="216"/>
        <v>140</v>
      </c>
      <c r="AA1609" s="52" t="s">
        <v>125</v>
      </c>
      <c r="AB1609" s="70"/>
      <c r="AC1609" s="70"/>
      <c r="AD1609" s="70"/>
      <c r="AE1609" s="70"/>
      <c r="AF1609" s="70"/>
      <c r="AG1609" s="70"/>
      <c r="AH1609" s="70"/>
      <c r="AI1609" s="70"/>
      <c r="AJ1609" s="70"/>
      <c r="AK1609" s="70"/>
      <c r="AL1609" s="70"/>
      <c r="AM1609" s="70"/>
      <c r="AN1609" s="70"/>
      <c r="AO1609" s="70"/>
      <c r="AP1609" s="70"/>
      <c r="AQ1609" s="70"/>
      <c r="AR1609" s="70"/>
      <c r="AS1609" s="70"/>
      <c r="AT1609" s="70"/>
      <c r="AU1609" s="70"/>
      <c r="AV1609" s="70"/>
      <c r="AW1609" s="70"/>
      <c r="AX1609" s="70"/>
      <c r="AY1609" s="70"/>
      <c r="AZ1609" s="70"/>
      <c r="BA1609" s="70"/>
      <c r="BB1609" s="70"/>
      <c r="BC1609" s="70"/>
      <c r="BD1609" s="70"/>
      <c r="BE1609" s="70"/>
      <c r="BF1609" s="70"/>
      <c r="BG1609" s="70"/>
      <c r="BH1609" s="70"/>
      <c r="BI1609" s="70"/>
      <c r="BJ1609" s="70"/>
      <c r="BK1609" s="70"/>
      <c r="BL1609" s="70"/>
      <c r="BM1609" s="70"/>
      <c r="BN1609" s="70"/>
      <c r="BO1609" s="70"/>
      <c r="BP1609" s="70"/>
      <c r="BQ1609" s="70"/>
      <c r="BR1609" s="70"/>
      <c r="BS1609" s="70"/>
      <c r="BT1609" s="70"/>
      <c r="BU1609" s="70"/>
      <c r="BV1609" s="70"/>
      <c r="BW1609" s="70"/>
      <c r="BX1609" s="70"/>
      <c r="BY1609" s="70"/>
      <c r="BZ1609" s="70"/>
      <c r="CA1609" s="70"/>
      <c r="CB1609" s="70"/>
      <c r="CC1609" s="70"/>
      <c r="CD1609" s="70"/>
      <c r="CE1609" s="70"/>
      <c r="CF1609" s="70"/>
      <c r="CG1609" s="70"/>
      <c r="CH1609" s="70"/>
      <c r="CI1609" s="70"/>
      <c r="CJ1609" s="70"/>
      <c r="CK1609" s="70"/>
      <c r="CL1609" s="70"/>
      <c r="CM1609" s="70"/>
      <c r="CN1609" s="70"/>
      <c r="CO1609" s="70"/>
      <c r="CP1609" s="70"/>
      <c r="CQ1609" s="70"/>
      <c r="CR1609" s="70"/>
      <c r="CS1609" s="70"/>
      <c r="CT1609" s="70"/>
      <c r="CU1609" s="70"/>
      <c r="CV1609" s="70"/>
      <c r="CW1609" s="70"/>
      <c r="CX1609" s="70"/>
      <c r="CY1609" s="70"/>
      <c r="CZ1609" s="70"/>
      <c r="DA1609" s="70"/>
      <c r="DB1609" s="70"/>
      <c r="DC1609" s="70"/>
      <c r="DD1609" s="70"/>
      <c r="DE1609" s="70"/>
      <c r="DF1609" s="70"/>
      <c r="DG1609" s="70"/>
      <c r="DH1609" s="70"/>
      <c r="DI1609" s="70"/>
      <c r="DJ1609" s="70"/>
      <c r="DK1609" s="70"/>
      <c r="DL1609" s="70"/>
      <c r="DM1609" s="70"/>
      <c r="DN1609" s="70"/>
      <c r="DO1609" s="70"/>
      <c r="DP1609" s="70"/>
      <c r="DQ1609" s="70"/>
      <c r="DR1609" s="70"/>
      <c r="DS1609" s="70"/>
      <c r="DT1609" s="70"/>
      <c r="DU1609" s="70"/>
      <c r="DV1609" s="70"/>
      <c r="DW1609" s="70"/>
      <c r="DX1609" s="70"/>
      <c r="DY1609" s="70"/>
      <c r="DZ1609" s="70"/>
      <c r="EA1609" s="70"/>
      <c r="EB1609" s="70"/>
      <c r="EC1609" s="70"/>
      <c r="ED1609" s="70"/>
      <c r="EE1609" s="70"/>
      <c r="EF1609" s="70"/>
      <c r="EG1609" s="70"/>
      <c r="EH1609" s="70"/>
      <c r="EI1609" s="70"/>
      <c r="EJ1609" s="70"/>
      <c r="EK1609" s="70"/>
      <c r="EL1609" s="70"/>
      <c r="EM1609" s="70"/>
      <c r="EN1609" s="70"/>
      <c r="EO1609" s="70"/>
      <c r="EP1609" s="70"/>
      <c r="EQ1609" s="70"/>
      <c r="ER1609" s="70"/>
      <c r="ES1609" s="70"/>
      <c r="ET1609" s="70"/>
      <c r="EU1609" s="70"/>
      <c r="EV1609" s="70"/>
      <c r="EW1609" s="70"/>
      <c r="EX1609" s="70"/>
      <c r="EY1609" s="70"/>
      <c r="EZ1609" s="70"/>
      <c r="FA1609" s="70"/>
      <c r="FB1609" s="70"/>
      <c r="FC1609" s="70"/>
      <c r="FD1609" s="70"/>
      <c r="FE1609" s="70"/>
      <c r="FF1609" s="70"/>
      <c r="FG1609" s="70"/>
      <c r="FH1609" s="70"/>
      <c r="FI1609" s="70"/>
      <c r="FJ1609" s="70"/>
      <c r="FK1609" s="70"/>
      <c r="FL1609" s="70"/>
      <c r="FM1609" s="70"/>
      <c r="FN1609" s="70"/>
      <c r="FO1609" s="70"/>
      <c r="FP1609" s="70"/>
      <c r="FQ1609" s="70"/>
      <c r="FR1609" s="70"/>
      <c r="FS1609" s="70"/>
      <c r="FT1609" s="70"/>
      <c r="FU1609" s="70"/>
      <c r="FV1609" s="70"/>
      <c r="FW1609" s="70"/>
      <c r="FX1609" s="70"/>
      <c r="FY1609" s="70"/>
      <c r="FZ1609" s="70"/>
      <c r="GA1609" s="70"/>
      <c r="GB1609" s="70"/>
      <c r="GC1609" s="70"/>
      <c r="GD1609" s="70"/>
      <c r="GE1609" s="70"/>
      <c r="GF1609" s="70"/>
      <c r="GG1609" s="70"/>
      <c r="GH1609" s="70"/>
      <c r="GI1609" s="70"/>
      <c r="GJ1609" s="70"/>
      <c r="GK1609" s="70"/>
      <c r="GL1609" s="70"/>
      <c r="GM1609" s="70"/>
      <c r="GN1609" s="70"/>
      <c r="GO1609" s="70"/>
      <c r="GP1609" s="70"/>
      <c r="GQ1609" s="70"/>
      <c r="GR1609" s="70"/>
      <c r="GS1609" s="70"/>
      <c r="GT1609" s="70"/>
      <c r="GU1609" s="70"/>
      <c r="GV1609" s="70"/>
      <c r="GW1609" s="70"/>
      <c r="GX1609" s="70"/>
      <c r="GY1609" s="70"/>
      <c r="GZ1609" s="70"/>
      <c r="HA1609" s="70"/>
      <c r="HB1609" s="70"/>
      <c r="HC1609" s="70"/>
      <c r="HD1609" s="70"/>
      <c r="HE1609" s="70"/>
      <c r="HF1609" s="70"/>
      <c r="HG1609" s="70"/>
      <c r="HH1609" s="70"/>
      <c r="HI1609" s="70"/>
      <c r="HJ1609" s="70"/>
      <c r="HK1609" s="70"/>
      <c r="HL1609" s="70"/>
      <c r="HM1609" s="70"/>
      <c r="HN1609" s="70"/>
      <c r="HO1609" s="70"/>
      <c r="HP1609" s="70"/>
      <c r="HQ1609" s="70"/>
      <c r="HR1609" s="70"/>
      <c r="HS1609" s="70"/>
      <c r="HT1609" s="70"/>
      <c r="HU1609" s="70"/>
      <c r="HV1609" s="70"/>
      <c r="HW1609" s="70"/>
      <c r="HX1609" s="70"/>
      <c r="HY1609" s="70"/>
      <c r="HZ1609" s="70"/>
      <c r="IA1609" s="70"/>
      <c r="IB1609" s="70"/>
      <c r="IC1609" s="70"/>
      <c r="ID1609" s="70"/>
      <c r="IE1609" s="70"/>
      <c r="IF1609" s="70"/>
      <c r="IG1609" s="70"/>
      <c r="IH1609" s="70"/>
      <c r="II1609" s="70"/>
      <c r="IJ1609" s="70"/>
      <c r="IK1609" s="70"/>
      <c r="IL1609" s="70"/>
    </row>
    <row r="1610" spans="1:246" s="71" customFormat="1" ht="14.25" customHeight="1" x14ac:dyDescent="0.4">
      <c r="A1610" s="39" t="s">
        <v>8066</v>
      </c>
      <c r="B1610" s="45">
        <v>701</v>
      </c>
      <c r="C1610" s="45">
        <v>1468</v>
      </c>
      <c r="D1610" s="45">
        <v>140</v>
      </c>
      <c r="E1610" s="46" t="s">
        <v>7530</v>
      </c>
      <c r="F1610" s="47" t="s">
        <v>1728</v>
      </c>
      <c r="G1610" s="46" t="s">
        <v>1722</v>
      </c>
      <c r="H1610" s="46" t="s">
        <v>1729</v>
      </c>
      <c r="I1610" s="46" t="s">
        <v>14</v>
      </c>
      <c r="J1610" s="48">
        <v>10</v>
      </c>
      <c r="K1610" s="49">
        <v>103.1</v>
      </c>
      <c r="L1610" s="50">
        <v>10</v>
      </c>
      <c r="M1610" s="50">
        <v>1031</v>
      </c>
      <c r="N1610" s="51">
        <v>0</v>
      </c>
      <c r="O1610" s="51">
        <v>0</v>
      </c>
      <c r="P1610" s="51">
        <v>1</v>
      </c>
      <c r="Q1610" s="51">
        <v>0</v>
      </c>
      <c r="R1610" s="51">
        <f t="shared" si="210"/>
        <v>1</v>
      </c>
      <c r="S1610" s="79"/>
      <c r="T1610" s="52">
        <f t="shared" si="211"/>
        <v>0</v>
      </c>
      <c r="U1610" s="52" t="str" cm="1">
        <f t="array" aca="1" ref="U1610" ca="1">IF(S1610="", "×", IF(LEFT(S1610,2)="項番", COUNTIFS($D$2:$D$4001, INDIRECT("D" &amp; ROW()-1), $U$2:$U$4001, "〇"), "〇"))</f>
        <v>×</v>
      </c>
      <c r="V1610" s="52" t="str">
        <f t="shared" si="212"/>
        <v>×</v>
      </c>
      <c r="W1610" s="52" t="str">
        <f t="shared" si="213"/>
        <v>×</v>
      </c>
      <c r="X1610" s="53" t="str">
        <f t="shared" ca="1" si="214"/>
        <v/>
      </c>
      <c r="Y1610" s="52">
        <f t="shared" ca="1" si="215"/>
        <v>0</v>
      </c>
      <c r="Z1610" s="52">
        <f t="shared" si="216"/>
        <v>140</v>
      </c>
      <c r="AA1610" s="52" t="s">
        <v>125</v>
      </c>
      <c r="AB1610" s="70"/>
      <c r="AC1610" s="70"/>
      <c r="AD1610" s="70"/>
      <c r="AE1610" s="70"/>
      <c r="AF1610" s="70"/>
      <c r="AG1610" s="70"/>
      <c r="AH1610" s="70"/>
      <c r="AI1610" s="70"/>
      <c r="AJ1610" s="70"/>
      <c r="AK1610" s="70"/>
      <c r="AL1610" s="70"/>
      <c r="AM1610" s="70"/>
      <c r="AN1610" s="70"/>
      <c r="AO1610" s="70"/>
      <c r="AP1610" s="70"/>
      <c r="AQ1610" s="70"/>
      <c r="AR1610" s="70"/>
      <c r="AS1610" s="70"/>
      <c r="AT1610" s="70"/>
      <c r="AU1610" s="70"/>
      <c r="AV1610" s="70"/>
      <c r="AW1610" s="70"/>
      <c r="AX1610" s="70"/>
      <c r="AY1610" s="70"/>
      <c r="AZ1610" s="70"/>
      <c r="BA1610" s="70"/>
      <c r="BB1610" s="70"/>
      <c r="BC1610" s="70"/>
      <c r="BD1610" s="70"/>
      <c r="BE1610" s="70"/>
      <c r="BF1610" s="70"/>
      <c r="BG1610" s="70"/>
      <c r="BH1610" s="70"/>
      <c r="BI1610" s="70"/>
      <c r="BJ1610" s="70"/>
      <c r="BK1610" s="70"/>
      <c r="BL1610" s="70"/>
      <c r="BM1610" s="70"/>
      <c r="BN1610" s="70"/>
      <c r="BO1610" s="70"/>
      <c r="BP1610" s="70"/>
      <c r="BQ1610" s="70"/>
      <c r="BR1610" s="70"/>
      <c r="BS1610" s="70"/>
      <c r="BT1610" s="70"/>
      <c r="BU1610" s="70"/>
      <c r="BV1610" s="70"/>
      <c r="BW1610" s="70"/>
      <c r="BX1610" s="70"/>
      <c r="BY1610" s="70"/>
      <c r="BZ1610" s="70"/>
      <c r="CA1610" s="70"/>
      <c r="CB1610" s="70"/>
      <c r="CC1610" s="70"/>
      <c r="CD1610" s="70"/>
      <c r="CE1610" s="70"/>
      <c r="CF1610" s="70"/>
      <c r="CG1610" s="70"/>
      <c r="CH1610" s="70"/>
      <c r="CI1610" s="70"/>
      <c r="CJ1610" s="70"/>
      <c r="CK1610" s="70"/>
      <c r="CL1610" s="70"/>
      <c r="CM1610" s="70"/>
      <c r="CN1610" s="70"/>
      <c r="CO1610" s="70"/>
      <c r="CP1610" s="70"/>
      <c r="CQ1610" s="70"/>
      <c r="CR1610" s="70"/>
      <c r="CS1610" s="70"/>
      <c r="CT1610" s="70"/>
      <c r="CU1610" s="70"/>
      <c r="CV1610" s="70"/>
      <c r="CW1610" s="70"/>
      <c r="CX1610" s="70"/>
      <c r="CY1610" s="70"/>
      <c r="CZ1610" s="70"/>
      <c r="DA1610" s="70"/>
      <c r="DB1610" s="70"/>
      <c r="DC1610" s="70"/>
      <c r="DD1610" s="70"/>
      <c r="DE1610" s="70"/>
      <c r="DF1610" s="70"/>
      <c r="DG1610" s="70"/>
      <c r="DH1610" s="70"/>
      <c r="DI1610" s="70"/>
      <c r="DJ1610" s="70"/>
      <c r="DK1610" s="70"/>
      <c r="DL1610" s="70"/>
      <c r="DM1610" s="70"/>
      <c r="DN1610" s="70"/>
      <c r="DO1610" s="70"/>
      <c r="DP1610" s="70"/>
      <c r="DQ1610" s="70"/>
      <c r="DR1610" s="70"/>
      <c r="DS1610" s="70"/>
      <c r="DT1610" s="70"/>
      <c r="DU1610" s="70"/>
      <c r="DV1610" s="70"/>
      <c r="DW1610" s="70"/>
      <c r="DX1610" s="70"/>
      <c r="DY1610" s="70"/>
      <c r="DZ1610" s="70"/>
      <c r="EA1610" s="70"/>
      <c r="EB1610" s="70"/>
      <c r="EC1610" s="70"/>
      <c r="ED1610" s="70"/>
      <c r="EE1610" s="70"/>
      <c r="EF1610" s="70"/>
      <c r="EG1610" s="70"/>
      <c r="EH1610" s="70"/>
      <c r="EI1610" s="70"/>
      <c r="EJ1610" s="70"/>
      <c r="EK1610" s="70"/>
      <c r="EL1610" s="70"/>
      <c r="EM1610" s="70"/>
      <c r="EN1610" s="70"/>
      <c r="EO1610" s="70"/>
      <c r="EP1610" s="70"/>
      <c r="EQ1610" s="70"/>
      <c r="ER1610" s="70"/>
      <c r="ES1610" s="70"/>
      <c r="ET1610" s="70"/>
      <c r="EU1610" s="70"/>
      <c r="EV1610" s="70"/>
      <c r="EW1610" s="70"/>
      <c r="EX1610" s="70"/>
      <c r="EY1610" s="70"/>
      <c r="EZ1610" s="70"/>
      <c r="FA1610" s="70"/>
      <c r="FB1610" s="70"/>
      <c r="FC1610" s="70"/>
      <c r="FD1610" s="70"/>
      <c r="FE1610" s="70"/>
      <c r="FF1610" s="70"/>
      <c r="FG1610" s="70"/>
      <c r="FH1610" s="70"/>
      <c r="FI1610" s="70"/>
      <c r="FJ1610" s="70"/>
      <c r="FK1610" s="70"/>
      <c r="FL1610" s="70"/>
      <c r="FM1610" s="70"/>
      <c r="FN1610" s="70"/>
      <c r="FO1610" s="70"/>
      <c r="FP1610" s="70"/>
      <c r="FQ1610" s="70"/>
      <c r="FR1610" s="70"/>
      <c r="FS1610" s="70"/>
      <c r="FT1610" s="70"/>
      <c r="FU1610" s="70"/>
      <c r="FV1610" s="70"/>
      <c r="FW1610" s="70"/>
      <c r="FX1610" s="70"/>
      <c r="FY1610" s="70"/>
      <c r="FZ1610" s="70"/>
      <c r="GA1610" s="70"/>
      <c r="GB1610" s="70"/>
      <c r="GC1610" s="70"/>
      <c r="GD1610" s="70"/>
      <c r="GE1610" s="70"/>
      <c r="GF1610" s="70"/>
      <c r="GG1610" s="70"/>
      <c r="GH1610" s="70"/>
      <c r="GI1610" s="70"/>
      <c r="GJ1610" s="70"/>
      <c r="GK1610" s="70"/>
      <c r="GL1610" s="70"/>
      <c r="GM1610" s="70"/>
      <c r="GN1610" s="70"/>
      <c r="GO1610" s="70"/>
      <c r="GP1610" s="70"/>
      <c r="GQ1610" s="70"/>
      <c r="GR1610" s="70"/>
      <c r="GS1610" s="70"/>
      <c r="GT1610" s="70"/>
      <c r="GU1610" s="70"/>
      <c r="GV1610" s="70"/>
      <c r="GW1610" s="70"/>
      <c r="GX1610" s="70"/>
      <c r="GY1610" s="70"/>
      <c r="GZ1610" s="70"/>
      <c r="HA1610" s="70"/>
      <c r="HB1610" s="70"/>
      <c r="HC1610" s="70"/>
      <c r="HD1610" s="70"/>
      <c r="HE1610" s="70"/>
      <c r="HF1610" s="70"/>
      <c r="HG1610" s="70"/>
      <c r="HH1610" s="70"/>
      <c r="HI1610" s="70"/>
      <c r="HJ1610" s="70"/>
      <c r="HK1610" s="70"/>
      <c r="HL1610" s="70"/>
      <c r="HM1610" s="70"/>
      <c r="HN1610" s="70"/>
      <c r="HO1610" s="70"/>
      <c r="HP1610" s="70"/>
      <c r="HQ1610" s="70"/>
      <c r="HR1610" s="70"/>
      <c r="HS1610" s="70"/>
      <c r="HT1610" s="70"/>
      <c r="HU1610" s="70"/>
      <c r="HV1610" s="70"/>
      <c r="HW1610" s="70"/>
      <c r="HX1610" s="70"/>
      <c r="HY1610" s="70"/>
      <c r="HZ1610" s="70"/>
      <c r="IA1610" s="70"/>
      <c r="IB1610" s="70"/>
      <c r="IC1610" s="70"/>
      <c r="ID1610" s="70"/>
      <c r="IE1610" s="70"/>
      <c r="IF1610" s="70"/>
      <c r="IG1610" s="70"/>
      <c r="IH1610" s="70"/>
      <c r="II1610" s="70"/>
      <c r="IJ1610" s="70"/>
      <c r="IK1610" s="70"/>
      <c r="IL1610" s="70"/>
    </row>
    <row r="1611" spans="1:246" s="71" customFormat="1" ht="14.25" customHeight="1" x14ac:dyDescent="0.4">
      <c r="A1611" s="39" t="s">
        <v>8066</v>
      </c>
      <c r="B1611" s="45">
        <v>702</v>
      </c>
      <c r="C1611" s="45">
        <v>1469</v>
      </c>
      <c r="D1611" s="45">
        <v>140</v>
      </c>
      <c r="E1611" s="46" t="s">
        <v>7530</v>
      </c>
      <c r="F1611" s="47" t="s">
        <v>1730</v>
      </c>
      <c r="G1611" s="46" t="s">
        <v>1722</v>
      </c>
      <c r="H1611" s="46" t="s">
        <v>1731</v>
      </c>
      <c r="I1611" s="46" t="s">
        <v>1017</v>
      </c>
      <c r="J1611" s="48">
        <v>10</v>
      </c>
      <c r="K1611" s="49">
        <v>107.4</v>
      </c>
      <c r="L1611" s="50">
        <v>50</v>
      </c>
      <c r="M1611" s="50">
        <v>5370</v>
      </c>
      <c r="N1611" s="51">
        <v>0</v>
      </c>
      <c r="O1611" s="51">
        <v>0</v>
      </c>
      <c r="P1611" s="51">
        <v>0</v>
      </c>
      <c r="Q1611" s="51">
        <v>2</v>
      </c>
      <c r="R1611" s="51">
        <f t="shared" si="210"/>
        <v>2</v>
      </c>
      <c r="S1611" s="79"/>
      <c r="T1611" s="52">
        <f t="shared" si="211"/>
        <v>0</v>
      </c>
      <c r="U1611" s="52" t="str" cm="1">
        <f t="array" aca="1" ref="U1611" ca="1">IF(S1611="", "×", IF(LEFT(S1611,2)="項番", COUNTIFS($D$2:$D$4001, INDIRECT("D" &amp; ROW()-1), $U$2:$U$4001, "〇"), "〇"))</f>
        <v>×</v>
      </c>
      <c r="V1611" s="52" t="str">
        <f t="shared" si="212"/>
        <v>×</v>
      </c>
      <c r="W1611" s="52" t="str">
        <f t="shared" si="213"/>
        <v>×</v>
      </c>
      <c r="X1611" s="53" t="str">
        <f t="shared" ca="1" si="214"/>
        <v/>
      </c>
      <c r="Y1611" s="52">
        <f t="shared" ca="1" si="215"/>
        <v>0</v>
      </c>
      <c r="Z1611" s="52">
        <f t="shared" si="216"/>
        <v>140</v>
      </c>
      <c r="AA1611" s="52" t="s">
        <v>125</v>
      </c>
      <c r="AB1611" s="70"/>
      <c r="AC1611" s="70"/>
      <c r="AD1611" s="70"/>
      <c r="AE1611" s="70"/>
      <c r="AF1611" s="70"/>
      <c r="AG1611" s="70"/>
      <c r="AH1611" s="70"/>
      <c r="AI1611" s="70"/>
      <c r="AJ1611" s="70"/>
      <c r="AK1611" s="70"/>
      <c r="AL1611" s="70"/>
      <c r="AM1611" s="70"/>
      <c r="AN1611" s="70"/>
      <c r="AO1611" s="70"/>
      <c r="AP1611" s="70"/>
      <c r="AQ1611" s="70"/>
      <c r="AR1611" s="70"/>
      <c r="AS1611" s="70"/>
      <c r="AT1611" s="70"/>
      <c r="AU1611" s="70"/>
      <c r="AV1611" s="70"/>
      <c r="AW1611" s="70"/>
      <c r="AX1611" s="70"/>
      <c r="AY1611" s="70"/>
      <c r="AZ1611" s="70"/>
      <c r="BA1611" s="70"/>
      <c r="BB1611" s="70"/>
      <c r="BC1611" s="70"/>
      <c r="BD1611" s="70"/>
      <c r="BE1611" s="70"/>
      <c r="BF1611" s="70"/>
      <c r="BG1611" s="70"/>
      <c r="BH1611" s="70"/>
      <c r="BI1611" s="70"/>
      <c r="BJ1611" s="70"/>
      <c r="BK1611" s="70"/>
      <c r="BL1611" s="70"/>
      <c r="BM1611" s="70"/>
      <c r="BN1611" s="70"/>
      <c r="BO1611" s="70"/>
      <c r="BP1611" s="70"/>
      <c r="BQ1611" s="70"/>
      <c r="BR1611" s="70"/>
      <c r="BS1611" s="70"/>
      <c r="BT1611" s="70"/>
      <c r="BU1611" s="70"/>
      <c r="BV1611" s="70"/>
      <c r="BW1611" s="70"/>
      <c r="BX1611" s="70"/>
      <c r="BY1611" s="70"/>
      <c r="BZ1611" s="70"/>
      <c r="CA1611" s="70"/>
      <c r="CB1611" s="70"/>
      <c r="CC1611" s="70"/>
      <c r="CD1611" s="70"/>
      <c r="CE1611" s="70"/>
      <c r="CF1611" s="70"/>
      <c r="CG1611" s="70"/>
      <c r="CH1611" s="70"/>
      <c r="CI1611" s="70"/>
      <c r="CJ1611" s="70"/>
      <c r="CK1611" s="70"/>
      <c r="CL1611" s="70"/>
      <c r="CM1611" s="70"/>
      <c r="CN1611" s="70"/>
      <c r="CO1611" s="70"/>
      <c r="CP1611" s="70"/>
      <c r="CQ1611" s="70"/>
      <c r="CR1611" s="70"/>
      <c r="CS1611" s="70"/>
      <c r="CT1611" s="70"/>
      <c r="CU1611" s="70"/>
      <c r="CV1611" s="70"/>
      <c r="CW1611" s="70"/>
      <c r="CX1611" s="70"/>
      <c r="CY1611" s="70"/>
      <c r="CZ1611" s="70"/>
      <c r="DA1611" s="70"/>
      <c r="DB1611" s="70"/>
      <c r="DC1611" s="70"/>
      <c r="DD1611" s="70"/>
      <c r="DE1611" s="70"/>
      <c r="DF1611" s="70"/>
      <c r="DG1611" s="70"/>
      <c r="DH1611" s="70"/>
      <c r="DI1611" s="70"/>
      <c r="DJ1611" s="70"/>
      <c r="DK1611" s="70"/>
      <c r="DL1611" s="70"/>
      <c r="DM1611" s="70"/>
      <c r="DN1611" s="70"/>
      <c r="DO1611" s="70"/>
      <c r="DP1611" s="70"/>
      <c r="DQ1611" s="70"/>
      <c r="DR1611" s="70"/>
      <c r="DS1611" s="70"/>
      <c r="DT1611" s="70"/>
      <c r="DU1611" s="70"/>
      <c r="DV1611" s="70"/>
      <c r="DW1611" s="70"/>
      <c r="DX1611" s="70"/>
      <c r="DY1611" s="70"/>
      <c r="DZ1611" s="70"/>
      <c r="EA1611" s="70"/>
      <c r="EB1611" s="70"/>
      <c r="EC1611" s="70"/>
      <c r="ED1611" s="70"/>
      <c r="EE1611" s="70"/>
      <c r="EF1611" s="70"/>
      <c r="EG1611" s="70"/>
      <c r="EH1611" s="70"/>
      <c r="EI1611" s="70"/>
      <c r="EJ1611" s="70"/>
      <c r="EK1611" s="70"/>
      <c r="EL1611" s="70"/>
      <c r="EM1611" s="70"/>
      <c r="EN1611" s="70"/>
      <c r="EO1611" s="70"/>
      <c r="EP1611" s="70"/>
      <c r="EQ1611" s="70"/>
      <c r="ER1611" s="70"/>
      <c r="ES1611" s="70"/>
      <c r="ET1611" s="70"/>
      <c r="EU1611" s="70"/>
      <c r="EV1611" s="70"/>
      <c r="EW1611" s="70"/>
      <c r="EX1611" s="70"/>
      <c r="EY1611" s="70"/>
      <c r="EZ1611" s="70"/>
      <c r="FA1611" s="70"/>
      <c r="FB1611" s="70"/>
      <c r="FC1611" s="70"/>
      <c r="FD1611" s="70"/>
      <c r="FE1611" s="70"/>
      <c r="FF1611" s="70"/>
      <c r="FG1611" s="70"/>
      <c r="FH1611" s="70"/>
      <c r="FI1611" s="70"/>
      <c r="FJ1611" s="70"/>
      <c r="FK1611" s="70"/>
      <c r="FL1611" s="70"/>
      <c r="FM1611" s="70"/>
      <c r="FN1611" s="70"/>
      <c r="FO1611" s="70"/>
      <c r="FP1611" s="70"/>
      <c r="FQ1611" s="70"/>
      <c r="FR1611" s="70"/>
      <c r="FS1611" s="70"/>
      <c r="FT1611" s="70"/>
      <c r="FU1611" s="70"/>
      <c r="FV1611" s="70"/>
      <c r="FW1611" s="70"/>
      <c r="FX1611" s="70"/>
      <c r="FY1611" s="70"/>
      <c r="FZ1611" s="70"/>
      <c r="GA1611" s="70"/>
      <c r="GB1611" s="70"/>
      <c r="GC1611" s="70"/>
      <c r="GD1611" s="70"/>
      <c r="GE1611" s="70"/>
      <c r="GF1611" s="70"/>
      <c r="GG1611" s="70"/>
      <c r="GH1611" s="70"/>
      <c r="GI1611" s="70"/>
      <c r="GJ1611" s="70"/>
      <c r="GK1611" s="70"/>
      <c r="GL1611" s="70"/>
      <c r="GM1611" s="70"/>
      <c r="GN1611" s="70"/>
      <c r="GO1611" s="70"/>
      <c r="GP1611" s="70"/>
      <c r="GQ1611" s="70"/>
      <c r="GR1611" s="70"/>
      <c r="GS1611" s="70"/>
      <c r="GT1611" s="70"/>
      <c r="GU1611" s="70"/>
      <c r="GV1611" s="70"/>
      <c r="GW1611" s="70"/>
      <c r="GX1611" s="70"/>
      <c r="GY1611" s="70"/>
      <c r="GZ1611" s="70"/>
      <c r="HA1611" s="70"/>
      <c r="HB1611" s="70"/>
      <c r="HC1611" s="70"/>
      <c r="HD1611" s="70"/>
      <c r="HE1611" s="70"/>
      <c r="HF1611" s="70"/>
      <c r="HG1611" s="70"/>
      <c r="HH1611" s="70"/>
      <c r="HI1611" s="70"/>
      <c r="HJ1611" s="70"/>
      <c r="HK1611" s="70"/>
      <c r="HL1611" s="70"/>
      <c r="HM1611" s="70"/>
      <c r="HN1611" s="70"/>
      <c r="HO1611" s="70"/>
      <c r="HP1611" s="70"/>
      <c r="HQ1611" s="70"/>
      <c r="HR1611" s="70"/>
      <c r="HS1611" s="70"/>
      <c r="HT1611" s="70"/>
      <c r="HU1611" s="70"/>
      <c r="HV1611" s="70"/>
      <c r="HW1611" s="70"/>
      <c r="HX1611" s="70"/>
      <c r="HY1611" s="70"/>
      <c r="HZ1611" s="70"/>
      <c r="IA1611" s="70"/>
      <c r="IB1611" s="70"/>
      <c r="IC1611" s="70"/>
      <c r="ID1611" s="70"/>
      <c r="IE1611" s="70"/>
      <c r="IF1611" s="70"/>
      <c r="IG1611" s="70"/>
      <c r="IH1611" s="70"/>
      <c r="II1611" s="70"/>
      <c r="IJ1611" s="70"/>
      <c r="IK1611" s="70"/>
      <c r="IL1611" s="70"/>
    </row>
    <row r="1612" spans="1:246" s="71" customFormat="1" ht="14.25" customHeight="1" x14ac:dyDescent="0.4">
      <c r="A1612" s="39" t="s">
        <v>8066</v>
      </c>
      <c r="B1612" s="45">
        <v>703</v>
      </c>
      <c r="C1612" s="45">
        <v>1470</v>
      </c>
      <c r="D1612" s="45">
        <v>140</v>
      </c>
      <c r="E1612" s="46" t="s">
        <v>7530</v>
      </c>
      <c r="F1612" s="47" t="s">
        <v>1732</v>
      </c>
      <c r="G1612" s="46" t="s">
        <v>1722</v>
      </c>
      <c r="H1612" s="46" t="s">
        <v>1733</v>
      </c>
      <c r="I1612" s="46" t="s">
        <v>1724</v>
      </c>
      <c r="J1612" s="48">
        <v>10</v>
      </c>
      <c r="K1612" s="49">
        <v>113.5</v>
      </c>
      <c r="L1612" s="50">
        <v>35</v>
      </c>
      <c r="M1612" s="50">
        <v>3972.5</v>
      </c>
      <c r="N1612" s="51">
        <v>1</v>
      </c>
      <c r="O1612" s="51">
        <v>0</v>
      </c>
      <c r="P1612" s="51">
        <v>18</v>
      </c>
      <c r="Q1612" s="51">
        <v>0</v>
      </c>
      <c r="R1612" s="51">
        <f t="shared" si="210"/>
        <v>19</v>
      </c>
      <c r="S1612" s="79"/>
      <c r="T1612" s="52">
        <f t="shared" si="211"/>
        <v>0</v>
      </c>
      <c r="U1612" s="52" t="str" cm="1">
        <f t="array" aca="1" ref="U1612" ca="1">IF(S1612="", "×", IF(LEFT(S1612,2)="項番", COUNTIFS($D$2:$D$4001, INDIRECT("D" &amp; ROW()-1), $U$2:$U$4001, "〇"), "〇"))</f>
        <v>×</v>
      </c>
      <c r="V1612" s="52" t="str">
        <f t="shared" si="212"/>
        <v>×</v>
      </c>
      <c r="W1612" s="52" t="str">
        <f t="shared" si="213"/>
        <v>×</v>
      </c>
      <c r="X1612" s="53" t="str">
        <f t="shared" ca="1" si="214"/>
        <v/>
      </c>
      <c r="Y1612" s="52">
        <f t="shared" ca="1" si="215"/>
        <v>0</v>
      </c>
      <c r="Z1612" s="52">
        <f t="shared" si="216"/>
        <v>140</v>
      </c>
      <c r="AA1612" s="52" t="s">
        <v>125</v>
      </c>
      <c r="AB1612" s="70"/>
      <c r="AC1612" s="70"/>
      <c r="AD1612" s="70"/>
      <c r="AE1612" s="70"/>
      <c r="AF1612" s="70"/>
      <c r="AG1612" s="70"/>
      <c r="AH1612" s="70"/>
      <c r="AI1612" s="70"/>
      <c r="AJ1612" s="70"/>
      <c r="AK1612" s="70"/>
      <c r="AL1612" s="70"/>
      <c r="AM1612" s="70"/>
      <c r="AN1612" s="70"/>
      <c r="AO1612" s="70"/>
      <c r="AP1612" s="70"/>
      <c r="AQ1612" s="70"/>
      <c r="AR1612" s="70"/>
      <c r="AS1612" s="70"/>
      <c r="AT1612" s="70"/>
      <c r="AU1612" s="70"/>
      <c r="AV1612" s="70"/>
      <c r="AW1612" s="70"/>
      <c r="AX1612" s="70"/>
      <c r="AY1612" s="70"/>
      <c r="AZ1612" s="70"/>
      <c r="BA1612" s="70"/>
      <c r="BB1612" s="70"/>
      <c r="BC1612" s="70"/>
      <c r="BD1612" s="70"/>
      <c r="BE1612" s="70"/>
      <c r="BF1612" s="70"/>
      <c r="BG1612" s="70"/>
      <c r="BH1612" s="70"/>
      <c r="BI1612" s="70"/>
      <c r="BJ1612" s="70"/>
      <c r="BK1612" s="70"/>
      <c r="BL1612" s="70"/>
      <c r="BM1612" s="70"/>
      <c r="BN1612" s="70"/>
      <c r="BO1612" s="70"/>
      <c r="BP1612" s="70"/>
      <c r="BQ1612" s="70"/>
      <c r="BR1612" s="70"/>
      <c r="BS1612" s="70"/>
      <c r="BT1612" s="70"/>
      <c r="BU1612" s="70"/>
      <c r="BV1612" s="70"/>
      <c r="BW1612" s="70"/>
      <c r="BX1612" s="70"/>
      <c r="BY1612" s="70"/>
      <c r="BZ1612" s="70"/>
      <c r="CA1612" s="70"/>
      <c r="CB1612" s="70"/>
      <c r="CC1612" s="70"/>
      <c r="CD1612" s="70"/>
      <c r="CE1612" s="70"/>
      <c r="CF1612" s="70"/>
      <c r="CG1612" s="70"/>
      <c r="CH1612" s="70"/>
      <c r="CI1612" s="70"/>
      <c r="CJ1612" s="70"/>
      <c r="CK1612" s="70"/>
      <c r="CL1612" s="70"/>
      <c r="CM1612" s="70"/>
      <c r="CN1612" s="70"/>
      <c r="CO1612" s="70"/>
      <c r="CP1612" s="70"/>
      <c r="CQ1612" s="70"/>
      <c r="CR1612" s="70"/>
      <c r="CS1612" s="70"/>
      <c r="CT1612" s="70"/>
      <c r="CU1612" s="70"/>
      <c r="CV1612" s="70"/>
      <c r="CW1612" s="70"/>
      <c r="CX1612" s="70"/>
      <c r="CY1612" s="70"/>
      <c r="CZ1612" s="70"/>
      <c r="DA1612" s="70"/>
      <c r="DB1612" s="70"/>
      <c r="DC1612" s="70"/>
      <c r="DD1612" s="70"/>
      <c r="DE1612" s="70"/>
      <c r="DF1612" s="70"/>
      <c r="DG1612" s="70"/>
      <c r="DH1612" s="70"/>
      <c r="DI1612" s="70"/>
      <c r="DJ1612" s="70"/>
      <c r="DK1612" s="70"/>
      <c r="DL1612" s="70"/>
      <c r="DM1612" s="70"/>
      <c r="DN1612" s="70"/>
      <c r="DO1612" s="70"/>
      <c r="DP1612" s="70"/>
      <c r="DQ1612" s="70"/>
      <c r="DR1612" s="70"/>
      <c r="DS1612" s="70"/>
      <c r="DT1612" s="70"/>
      <c r="DU1612" s="70"/>
      <c r="DV1612" s="70"/>
      <c r="DW1612" s="70"/>
      <c r="DX1612" s="70"/>
      <c r="DY1612" s="70"/>
      <c r="DZ1612" s="70"/>
      <c r="EA1612" s="70"/>
      <c r="EB1612" s="70"/>
      <c r="EC1612" s="70"/>
      <c r="ED1612" s="70"/>
      <c r="EE1612" s="70"/>
      <c r="EF1612" s="70"/>
      <c r="EG1612" s="70"/>
      <c r="EH1612" s="70"/>
      <c r="EI1612" s="70"/>
      <c r="EJ1612" s="70"/>
      <c r="EK1612" s="70"/>
      <c r="EL1612" s="70"/>
      <c r="EM1612" s="70"/>
      <c r="EN1612" s="70"/>
      <c r="EO1612" s="70"/>
      <c r="EP1612" s="70"/>
      <c r="EQ1612" s="70"/>
      <c r="ER1612" s="70"/>
      <c r="ES1612" s="70"/>
      <c r="ET1612" s="70"/>
      <c r="EU1612" s="70"/>
      <c r="EV1612" s="70"/>
      <c r="EW1612" s="70"/>
      <c r="EX1612" s="70"/>
      <c r="EY1612" s="70"/>
      <c r="EZ1612" s="70"/>
      <c r="FA1612" s="70"/>
      <c r="FB1612" s="70"/>
      <c r="FC1612" s="70"/>
      <c r="FD1612" s="70"/>
      <c r="FE1612" s="70"/>
      <c r="FF1612" s="70"/>
      <c r="FG1612" s="70"/>
      <c r="FH1612" s="70"/>
      <c r="FI1612" s="70"/>
      <c r="FJ1612" s="70"/>
      <c r="FK1612" s="70"/>
      <c r="FL1612" s="70"/>
      <c r="FM1612" s="70"/>
      <c r="FN1612" s="70"/>
      <c r="FO1612" s="70"/>
      <c r="FP1612" s="70"/>
      <c r="FQ1612" s="70"/>
      <c r="FR1612" s="70"/>
      <c r="FS1612" s="70"/>
      <c r="FT1612" s="70"/>
      <c r="FU1612" s="70"/>
      <c r="FV1612" s="70"/>
      <c r="FW1612" s="70"/>
      <c r="FX1612" s="70"/>
      <c r="FY1612" s="70"/>
      <c r="FZ1612" s="70"/>
      <c r="GA1612" s="70"/>
      <c r="GB1612" s="70"/>
      <c r="GC1612" s="70"/>
      <c r="GD1612" s="70"/>
      <c r="GE1612" s="70"/>
      <c r="GF1612" s="70"/>
      <c r="GG1612" s="70"/>
      <c r="GH1612" s="70"/>
      <c r="GI1612" s="70"/>
      <c r="GJ1612" s="70"/>
      <c r="GK1612" s="70"/>
      <c r="GL1612" s="70"/>
      <c r="GM1612" s="70"/>
      <c r="GN1612" s="70"/>
      <c r="GO1612" s="70"/>
      <c r="GP1612" s="70"/>
      <c r="GQ1612" s="70"/>
      <c r="GR1612" s="70"/>
      <c r="GS1612" s="70"/>
      <c r="GT1612" s="70"/>
      <c r="GU1612" s="70"/>
      <c r="GV1612" s="70"/>
      <c r="GW1612" s="70"/>
      <c r="GX1612" s="70"/>
      <c r="GY1612" s="70"/>
      <c r="GZ1612" s="70"/>
      <c r="HA1612" s="70"/>
      <c r="HB1612" s="70"/>
      <c r="HC1612" s="70"/>
      <c r="HD1612" s="70"/>
      <c r="HE1612" s="70"/>
      <c r="HF1612" s="70"/>
      <c r="HG1612" s="70"/>
      <c r="HH1612" s="70"/>
      <c r="HI1612" s="70"/>
      <c r="HJ1612" s="70"/>
      <c r="HK1612" s="70"/>
      <c r="HL1612" s="70"/>
      <c r="HM1612" s="70"/>
      <c r="HN1612" s="70"/>
      <c r="HO1612" s="70"/>
      <c r="HP1612" s="70"/>
      <c r="HQ1612" s="70"/>
      <c r="HR1612" s="70"/>
      <c r="HS1612" s="70"/>
      <c r="HT1612" s="70"/>
      <c r="HU1612" s="70"/>
      <c r="HV1612" s="70"/>
      <c r="HW1612" s="70"/>
      <c r="HX1612" s="70"/>
      <c r="HY1612" s="70"/>
      <c r="HZ1612" s="70"/>
      <c r="IA1612" s="70"/>
      <c r="IB1612" s="70"/>
      <c r="IC1612" s="70"/>
      <c r="ID1612" s="70"/>
      <c r="IE1612" s="70"/>
      <c r="IF1612" s="70"/>
      <c r="IG1612" s="70"/>
      <c r="IH1612" s="70"/>
      <c r="II1612" s="70"/>
      <c r="IJ1612" s="70"/>
      <c r="IK1612" s="70"/>
      <c r="IL1612" s="70"/>
    </row>
    <row r="1613" spans="1:246" s="71" customFormat="1" ht="14.25" customHeight="1" x14ac:dyDescent="0.4">
      <c r="A1613" s="39" t="s">
        <v>8066</v>
      </c>
      <c r="B1613" s="45">
        <v>704</v>
      </c>
      <c r="C1613" s="45">
        <v>1471</v>
      </c>
      <c r="D1613" s="45">
        <v>140</v>
      </c>
      <c r="E1613" s="46" t="s">
        <v>7530</v>
      </c>
      <c r="F1613" s="47" t="s">
        <v>1734</v>
      </c>
      <c r="G1613" s="46" t="s">
        <v>1722</v>
      </c>
      <c r="H1613" s="46" t="s">
        <v>1735</v>
      </c>
      <c r="I1613" s="46" t="s">
        <v>1736</v>
      </c>
      <c r="J1613" s="48">
        <v>10</v>
      </c>
      <c r="K1613" s="49">
        <v>41.8</v>
      </c>
      <c r="L1613" s="50">
        <v>50</v>
      </c>
      <c r="M1613" s="50">
        <v>2090</v>
      </c>
      <c r="N1613" s="51">
        <v>0</v>
      </c>
      <c r="O1613" s="51">
        <v>0</v>
      </c>
      <c r="P1613" s="51">
        <v>56</v>
      </c>
      <c r="Q1613" s="51">
        <v>0</v>
      </c>
      <c r="R1613" s="51">
        <f t="shared" si="210"/>
        <v>56</v>
      </c>
      <c r="S1613" s="79"/>
      <c r="T1613" s="52">
        <f t="shared" si="211"/>
        <v>0</v>
      </c>
      <c r="U1613" s="52" t="str" cm="1">
        <f t="array" aca="1" ref="U1613" ca="1">IF(S1613="", "×", IF(LEFT(S1613,2)="項番", COUNTIFS($D$2:$D$4001, INDIRECT("D" &amp; ROW()-1), $U$2:$U$4001, "〇"), "〇"))</f>
        <v>×</v>
      </c>
      <c r="V1613" s="52" t="str">
        <f t="shared" si="212"/>
        <v>×</v>
      </c>
      <c r="W1613" s="52" t="str">
        <f t="shared" si="213"/>
        <v>×</v>
      </c>
      <c r="X1613" s="53" t="str">
        <f t="shared" ca="1" si="214"/>
        <v/>
      </c>
      <c r="Y1613" s="52">
        <f t="shared" ca="1" si="215"/>
        <v>0</v>
      </c>
      <c r="Z1613" s="52">
        <f t="shared" si="216"/>
        <v>140</v>
      </c>
      <c r="AA1613" s="52" t="s">
        <v>125</v>
      </c>
      <c r="AB1613" s="70"/>
      <c r="AC1613" s="70"/>
      <c r="AD1613" s="70"/>
      <c r="AE1613" s="70"/>
      <c r="AF1613" s="70"/>
      <c r="AG1613" s="70"/>
      <c r="AH1613" s="70"/>
      <c r="AI1613" s="70"/>
      <c r="AJ1613" s="70"/>
      <c r="AK1613" s="70"/>
      <c r="AL1613" s="70"/>
      <c r="AM1613" s="70"/>
      <c r="AN1613" s="70"/>
      <c r="AO1613" s="70"/>
      <c r="AP1613" s="70"/>
      <c r="AQ1613" s="70"/>
      <c r="AR1613" s="70"/>
      <c r="AS1613" s="70"/>
      <c r="AT1613" s="70"/>
      <c r="AU1613" s="70"/>
      <c r="AV1613" s="70"/>
      <c r="AW1613" s="70"/>
      <c r="AX1613" s="70"/>
      <c r="AY1613" s="70"/>
      <c r="AZ1613" s="70"/>
      <c r="BA1613" s="70"/>
      <c r="BB1613" s="70"/>
      <c r="BC1613" s="70"/>
      <c r="BD1613" s="70"/>
      <c r="BE1613" s="70"/>
      <c r="BF1613" s="70"/>
      <c r="BG1613" s="70"/>
      <c r="BH1613" s="70"/>
      <c r="BI1613" s="70"/>
      <c r="BJ1613" s="70"/>
      <c r="BK1613" s="70"/>
      <c r="BL1613" s="70"/>
      <c r="BM1613" s="70"/>
      <c r="BN1613" s="70"/>
      <c r="BO1613" s="70"/>
      <c r="BP1613" s="70"/>
      <c r="BQ1613" s="70"/>
      <c r="BR1613" s="70"/>
      <c r="BS1613" s="70"/>
      <c r="BT1613" s="70"/>
      <c r="BU1613" s="70"/>
      <c r="BV1613" s="70"/>
      <c r="BW1613" s="70"/>
      <c r="BX1613" s="70"/>
      <c r="BY1613" s="70"/>
      <c r="BZ1613" s="70"/>
      <c r="CA1613" s="70"/>
      <c r="CB1613" s="70"/>
      <c r="CC1613" s="70"/>
      <c r="CD1613" s="70"/>
      <c r="CE1613" s="70"/>
      <c r="CF1613" s="70"/>
      <c r="CG1613" s="70"/>
      <c r="CH1613" s="70"/>
      <c r="CI1613" s="70"/>
      <c r="CJ1613" s="70"/>
      <c r="CK1613" s="70"/>
      <c r="CL1613" s="70"/>
      <c r="CM1613" s="70"/>
      <c r="CN1613" s="70"/>
      <c r="CO1613" s="70"/>
      <c r="CP1613" s="70"/>
      <c r="CQ1613" s="70"/>
      <c r="CR1613" s="70"/>
      <c r="CS1613" s="70"/>
      <c r="CT1613" s="70"/>
      <c r="CU1613" s="70"/>
      <c r="CV1613" s="70"/>
      <c r="CW1613" s="70"/>
      <c r="CX1613" s="70"/>
      <c r="CY1613" s="70"/>
      <c r="CZ1613" s="70"/>
      <c r="DA1613" s="70"/>
      <c r="DB1613" s="70"/>
      <c r="DC1613" s="70"/>
      <c r="DD1613" s="70"/>
      <c r="DE1613" s="70"/>
      <c r="DF1613" s="70"/>
      <c r="DG1613" s="70"/>
      <c r="DH1613" s="70"/>
      <c r="DI1613" s="70"/>
      <c r="DJ1613" s="70"/>
      <c r="DK1613" s="70"/>
      <c r="DL1613" s="70"/>
      <c r="DM1613" s="70"/>
      <c r="DN1613" s="70"/>
      <c r="DO1613" s="70"/>
      <c r="DP1613" s="70"/>
      <c r="DQ1613" s="70"/>
      <c r="DR1613" s="70"/>
      <c r="DS1613" s="70"/>
      <c r="DT1613" s="70"/>
      <c r="DU1613" s="70"/>
      <c r="DV1613" s="70"/>
      <c r="DW1613" s="70"/>
      <c r="DX1613" s="70"/>
      <c r="DY1613" s="70"/>
      <c r="DZ1613" s="70"/>
      <c r="EA1613" s="70"/>
      <c r="EB1613" s="70"/>
      <c r="EC1613" s="70"/>
      <c r="ED1613" s="70"/>
      <c r="EE1613" s="70"/>
      <c r="EF1613" s="70"/>
      <c r="EG1613" s="70"/>
      <c r="EH1613" s="70"/>
      <c r="EI1613" s="70"/>
      <c r="EJ1613" s="70"/>
      <c r="EK1613" s="70"/>
      <c r="EL1613" s="70"/>
      <c r="EM1613" s="70"/>
      <c r="EN1613" s="70"/>
      <c r="EO1613" s="70"/>
      <c r="EP1613" s="70"/>
      <c r="EQ1613" s="70"/>
      <c r="ER1613" s="70"/>
      <c r="ES1613" s="70"/>
      <c r="ET1613" s="70"/>
      <c r="EU1613" s="70"/>
      <c r="EV1613" s="70"/>
      <c r="EW1613" s="70"/>
      <c r="EX1613" s="70"/>
      <c r="EY1613" s="70"/>
      <c r="EZ1613" s="70"/>
      <c r="FA1613" s="70"/>
      <c r="FB1613" s="70"/>
      <c r="FC1613" s="70"/>
      <c r="FD1613" s="70"/>
      <c r="FE1613" s="70"/>
      <c r="FF1613" s="70"/>
      <c r="FG1613" s="70"/>
      <c r="FH1613" s="70"/>
      <c r="FI1613" s="70"/>
      <c r="FJ1613" s="70"/>
      <c r="FK1613" s="70"/>
      <c r="FL1613" s="70"/>
      <c r="FM1613" s="70"/>
      <c r="FN1613" s="70"/>
      <c r="FO1613" s="70"/>
      <c r="FP1613" s="70"/>
      <c r="FQ1613" s="70"/>
      <c r="FR1613" s="70"/>
      <c r="FS1613" s="70"/>
      <c r="FT1613" s="70"/>
      <c r="FU1613" s="70"/>
      <c r="FV1613" s="70"/>
      <c r="FW1613" s="70"/>
      <c r="FX1613" s="70"/>
      <c r="FY1613" s="70"/>
      <c r="FZ1613" s="70"/>
      <c r="GA1613" s="70"/>
      <c r="GB1613" s="70"/>
      <c r="GC1613" s="70"/>
      <c r="GD1613" s="70"/>
      <c r="GE1613" s="70"/>
      <c r="GF1613" s="70"/>
      <c r="GG1613" s="70"/>
      <c r="GH1613" s="70"/>
      <c r="GI1613" s="70"/>
      <c r="GJ1613" s="70"/>
      <c r="GK1613" s="70"/>
      <c r="GL1613" s="70"/>
      <c r="GM1613" s="70"/>
      <c r="GN1613" s="70"/>
      <c r="GO1613" s="70"/>
      <c r="GP1613" s="70"/>
      <c r="GQ1613" s="70"/>
      <c r="GR1613" s="70"/>
      <c r="GS1613" s="70"/>
      <c r="GT1613" s="70"/>
      <c r="GU1613" s="70"/>
      <c r="GV1613" s="70"/>
      <c r="GW1613" s="70"/>
      <c r="GX1613" s="70"/>
      <c r="GY1613" s="70"/>
      <c r="GZ1613" s="70"/>
      <c r="HA1613" s="70"/>
      <c r="HB1613" s="70"/>
      <c r="HC1613" s="70"/>
      <c r="HD1613" s="70"/>
      <c r="HE1613" s="70"/>
      <c r="HF1613" s="70"/>
      <c r="HG1613" s="70"/>
      <c r="HH1613" s="70"/>
      <c r="HI1613" s="70"/>
      <c r="HJ1613" s="70"/>
      <c r="HK1613" s="70"/>
      <c r="HL1613" s="70"/>
      <c r="HM1613" s="70"/>
      <c r="HN1613" s="70"/>
      <c r="HO1613" s="70"/>
      <c r="HP1613" s="70"/>
      <c r="HQ1613" s="70"/>
      <c r="HR1613" s="70"/>
      <c r="HS1613" s="70"/>
      <c r="HT1613" s="70"/>
      <c r="HU1613" s="70"/>
      <c r="HV1613" s="70"/>
      <c r="HW1613" s="70"/>
      <c r="HX1613" s="70"/>
      <c r="HY1613" s="70"/>
      <c r="HZ1613" s="70"/>
      <c r="IA1613" s="70"/>
      <c r="IB1613" s="70"/>
      <c r="IC1613" s="70"/>
      <c r="ID1613" s="70"/>
      <c r="IE1613" s="70"/>
      <c r="IF1613" s="70"/>
      <c r="IG1613" s="70"/>
      <c r="IH1613" s="70"/>
      <c r="II1613" s="70"/>
      <c r="IJ1613" s="70"/>
      <c r="IK1613" s="70"/>
      <c r="IL1613" s="70"/>
    </row>
    <row r="1614" spans="1:246" ht="14.25" customHeight="1" x14ac:dyDescent="0.4">
      <c r="A1614" s="39" t="s">
        <v>8066</v>
      </c>
      <c r="B1614" s="45">
        <v>705</v>
      </c>
      <c r="C1614" s="45">
        <v>1472</v>
      </c>
      <c r="D1614" s="45">
        <v>140</v>
      </c>
      <c r="E1614" s="46" t="s">
        <v>7530</v>
      </c>
      <c r="F1614" s="47" t="s">
        <v>1737</v>
      </c>
      <c r="G1614" s="46" t="s">
        <v>1722</v>
      </c>
      <c r="H1614" s="46" t="s">
        <v>1738</v>
      </c>
      <c r="I1614" s="46" t="s">
        <v>1017</v>
      </c>
      <c r="J1614" s="48">
        <v>10</v>
      </c>
      <c r="K1614" s="49">
        <v>35.9</v>
      </c>
      <c r="L1614" s="50">
        <v>50</v>
      </c>
      <c r="M1614" s="50">
        <v>1795</v>
      </c>
      <c r="N1614" s="51">
        <v>0</v>
      </c>
      <c r="O1614" s="51">
        <v>0</v>
      </c>
      <c r="P1614" s="51">
        <v>72</v>
      </c>
      <c r="Q1614" s="51">
        <v>0</v>
      </c>
      <c r="R1614" s="51">
        <f t="shared" si="210"/>
        <v>72</v>
      </c>
      <c r="S1614" s="79"/>
      <c r="T1614" s="52">
        <f t="shared" si="211"/>
        <v>0</v>
      </c>
      <c r="U1614" s="52" t="str" cm="1">
        <f t="array" aca="1" ref="U1614" ca="1">IF(S1614="", "×", IF(LEFT(S1614,2)="項番", COUNTIFS($D$2:$D$4001, INDIRECT("D" &amp; ROW()-1), $U$2:$U$4001, "〇"), "〇"))</f>
        <v>×</v>
      </c>
      <c r="V1614" s="52" t="str">
        <f t="shared" si="212"/>
        <v>×</v>
      </c>
      <c r="W1614" s="52" t="str">
        <f t="shared" si="213"/>
        <v>×</v>
      </c>
      <c r="X1614" s="53" t="str">
        <f t="shared" ca="1" si="214"/>
        <v/>
      </c>
      <c r="Y1614" s="52">
        <f t="shared" ca="1" si="215"/>
        <v>0</v>
      </c>
      <c r="Z1614" s="52">
        <f t="shared" si="216"/>
        <v>140</v>
      </c>
      <c r="AA1614" s="52" t="s">
        <v>125</v>
      </c>
    </row>
    <row r="1615" spans="1:246" s="76" customFormat="1" ht="14.25" customHeight="1" x14ac:dyDescent="0.4">
      <c r="A1615" s="54" t="s">
        <v>125</v>
      </c>
      <c r="B1615" s="55"/>
      <c r="C1615" s="55" t="s">
        <v>125</v>
      </c>
      <c r="D1615" s="55" t="s">
        <v>125</v>
      </c>
      <c r="E1615" s="56"/>
      <c r="F1615" s="57"/>
      <c r="G1615" s="56"/>
      <c r="H1615" s="56"/>
      <c r="I1615" s="56"/>
      <c r="J1615" s="58"/>
      <c r="K1615" s="59"/>
      <c r="L1615" s="60"/>
      <c r="M1615" s="60"/>
      <c r="N1615" s="61"/>
      <c r="O1615" s="61"/>
      <c r="P1615" s="61"/>
      <c r="Q1615" s="61"/>
      <c r="R1615" s="61"/>
      <c r="S1615" s="80" t="s">
        <v>7828</v>
      </c>
      <c r="T1615" s="62">
        <f t="shared" si="211"/>
        <v>0</v>
      </c>
      <c r="U1615" s="62" cm="1">
        <f t="array" aca="1" ref="U1615" ca="1">IF(S1615="", "×", IF(LEFT(S1615,2)="項番", COUNTIFS($D$2:$D$4001, INDIRECT("D" &amp; ROW()-1), $U$2:$U$4001, "〇"), "〇"))</f>
        <v>0</v>
      </c>
      <c r="V1615" s="62" t="str">
        <f t="shared" si="212"/>
        <v/>
      </c>
      <c r="W1615" s="62" t="str">
        <f t="shared" si="213"/>
        <v/>
      </c>
      <c r="X1615" s="63" t="str">
        <f t="shared" ca="1" si="214"/>
        <v/>
      </c>
      <c r="Y1615" s="62">
        <f t="shared" ca="1" si="215"/>
        <v>0</v>
      </c>
      <c r="Z1615" s="62">
        <f t="shared" si="216"/>
        <v>140</v>
      </c>
      <c r="AA1615" s="62" t="s">
        <v>7924</v>
      </c>
      <c r="AB1615" s="64"/>
      <c r="AC1615" s="64"/>
      <c r="AD1615" s="64"/>
      <c r="AE1615" s="64"/>
      <c r="AF1615" s="64"/>
      <c r="AG1615" s="64"/>
      <c r="AH1615" s="64"/>
      <c r="AI1615" s="64"/>
      <c r="AJ1615" s="64"/>
      <c r="AK1615" s="64"/>
      <c r="AL1615" s="64"/>
      <c r="AM1615" s="64"/>
      <c r="AN1615" s="64"/>
      <c r="AO1615" s="64"/>
      <c r="AP1615" s="64"/>
      <c r="AQ1615" s="64"/>
      <c r="AR1615" s="64"/>
      <c r="AS1615" s="64"/>
      <c r="AT1615" s="64"/>
      <c r="AU1615" s="64"/>
      <c r="AV1615" s="64"/>
      <c r="AW1615" s="64"/>
      <c r="AX1615" s="64"/>
      <c r="AY1615" s="64"/>
      <c r="AZ1615" s="64"/>
      <c r="BA1615" s="64"/>
      <c r="BB1615" s="64"/>
      <c r="BC1615" s="64"/>
      <c r="BD1615" s="64"/>
      <c r="BE1615" s="64"/>
      <c r="BF1615" s="64"/>
      <c r="BG1615" s="64"/>
      <c r="BH1615" s="64"/>
      <c r="BI1615" s="64"/>
      <c r="BJ1615" s="64"/>
      <c r="BK1615" s="64"/>
      <c r="BL1615" s="64"/>
      <c r="BM1615" s="64"/>
      <c r="BN1615" s="64"/>
      <c r="BO1615" s="64"/>
      <c r="BP1615" s="64"/>
      <c r="BQ1615" s="64"/>
      <c r="BR1615" s="64"/>
      <c r="BS1615" s="64"/>
      <c r="BT1615" s="64"/>
      <c r="BU1615" s="64"/>
      <c r="BV1615" s="64"/>
      <c r="BW1615" s="64"/>
      <c r="BX1615" s="64"/>
      <c r="BY1615" s="64"/>
      <c r="BZ1615" s="64"/>
      <c r="CA1615" s="64"/>
      <c r="CB1615" s="64"/>
      <c r="CC1615" s="64"/>
      <c r="CD1615" s="64"/>
      <c r="CE1615" s="64"/>
      <c r="CF1615" s="64"/>
      <c r="CG1615" s="64"/>
      <c r="CH1615" s="64"/>
      <c r="CI1615" s="64"/>
      <c r="CJ1615" s="64"/>
      <c r="CK1615" s="64"/>
      <c r="CL1615" s="64"/>
      <c r="CM1615" s="64"/>
      <c r="CN1615" s="64"/>
      <c r="CO1615" s="64"/>
      <c r="CP1615" s="64"/>
      <c r="CQ1615" s="64"/>
      <c r="CR1615" s="64"/>
      <c r="CS1615" s="64"/>
      <c r="CT1615" s="64"/>
      <c r="CU1615" s="64"/>
      <c r="CV1615" s="64"/>
      <c r="CW1615" s="64"/>
      <c r="CX1615" s="64"/>
      <c r="CY1615" s="64"/>
      <c r="CZ1615" s="64"/>
      <c r="DA1615" s="64"/>
      <c r="DB1615" s="64"/>
      <c r="DC1615" s="64"/>
      <c r="DD1615" s="64"/>
      <c r="DE1615" s="64"/>
      <c r="DF1615" s="64"/>
      <c r="DG1615" s="64"/>
      <c r="DH1615" s="64"/>
      <c r="DI1615" s="64"/>
      <c r="DJ1615" s="64"/>
      <c r="DK1615" s="64"/>
      <c r="DL1615" s="64"/>
      <c r="DM1615" s="64"/>
      <c r="DN1615" s="64"/>
      <c r="DO1615" s="64"/>
      <c r="DP1615" s="64"/>
      <c r="DQ1615" s="64"/>
      <c r="DR1615" s="64"/>
      <c r="DS1615" s="64"/>
      <c r="DT1615" s="64"/>
      <c r="DU1615" s="64"/>
      <c r="DV1615" s="64"/>
      <c r="DW1615" s="64"/>
      <c r="DX1615" s="64"/>
      <c r="DY1615" s="64"/>
      <c r="DZ1615" s="64"/>
      <c r="EA1615" s="64"/>
      <c r="EB1615" s="64"/>
      <c r="EC1615" s="64"/>
      <c r="ED1615" s="64"/>
      <c r="EE1615" s="64"/>
      <c r="EF1615" s="64"/>
      <c r="EG1615" s="64"/>
      <c r="EH1615" s="64"/>
      <c r="EI1615" s="64"/>
      <c r="EJ1615" s="64"/>
      <c r="EK1615" s="64"/>
      <c r="EL1615" s="64"/>
      <c r="EM1615" s="64"/>
      <c r="EN1615" s="64"/>
      <c r="EO1615" s="64"/>
      <c r="EP1615" s="64"/>
      <c r="EQ1615" s="64"/>
      <c r="ER1615" s="64"/>
      <c r="ES1615" s="64"/>
      <c r="ET1615" s="64"/>
      <c r="EU1615" s="64"/>
      <c r="EV1615" s="64"/>
      <c r="EW1615" s="64"/>
      <c r="EX1615" s="64"/>
      <c r="EY1615" s="64"/>
      <c r="EZ1615" s="64"/>
      <c r="FA1615" s="64"/>
      <c r="FB1615" s="64"/>
      <c r="FC1615" s="64"/>
      <c r="FD1615" s="64"/>
      <c r="FE1615" s="64"/>
      <c r="FF1615" s="64"/>
      <c r="FG1615" s="64"/>
      <c r="FH1615" s="64"/>
      <c r="FI1615" s="64"/>
      <c r="FJ1615" s="64"/>
      <c r="FK1615" s="64"/>
      <c r="FL1615" s="64"/>
      <c r="FM1615" s="64"/>
      <c r="FN1615" s="64"/>
      <c r="FO1615" s="64"/>
      <c r="FP1615" s="64"/>
      <c r="FQ1615" s="64"/>
      <c r="FR1615" s="64"/>
      <c r="FS1615" s="64"/>
      <c r="FT1615" s="64"/>
      <c r="FU1615" s="64"/>
      <c r="FV1615" s="64"/>
      <c r="FW1615" s="64"/>
      <c r="FX1615" s="64"/>
      <c r="FY1615" s="64"/>
      <c r="FZ1615" s="64"/>
      <c r="GA1615" s="64"/>
      <c r="GB1615" s="64"/>
      <c r="GC1615" s="64"/>
      <c r="GD1615" s="64"/>
      <c r="GE1615" s="64"/>
      <c r="GF1615" s="64"/>
      <c r="GG1615" s="64"/>
      <c r="GH1615" s="64"/>
      <c r="GI1615" s="64"/>
      <c r="GJ1615" s="64"/>
      <c r="GK1615" s="64"/>
      <c r="GL1615" s="64"/>
      <c r="GM1615" s="64"/>
      <c r="GN1615" s="64"/>
      <c r="GO1615" s="64"/>
      <c r="GP1615" s="64"/>
      <c r="GQ1615" s="64"/>
      <c r="GR1615" s="64"/>
      <c r="GS1615" s="64"/>
      <c r="GT1615" s="64"/>
      <c r="GU1615" s="64"/>
      <c r="GV1615" s="64"/>
      <c r="GW1615" s="64"/>
      <c r="GX1615" s="64"/>
      <c r="GY1615" s="64"/>
      <c r="GZ1615" s="64"/>
      <c r="HA1615" s="64"/>
      <c r="HB1615" s="64"/>
      <c r="HC1615" s="64"/>
      <c r="HD1615" s="64"/>
      <c r="HE1615" s="64"/>
      <c r="HF1615" s="64"/>
      <c r="HG1615" s="64"/>
      <c r="HH1615" s="64"/>
      <c r="HI1615" s="64"/>
      <c r="HJ1615" s="64"/>
      <c r="HK1615" s="64"/>
      <c r="HL1615" s="64"/>
      <c r="HM1615" s="64"/>
      <c r="HN1615" s="64"/>
      <c r="HO1615" s="64"/>
      <c r="HP1615" s="64"/>
      <c r="HQ1615" s="64"/>
      <c r="HR1615" s="64"/>
      <c r="HS1615" s="64"/>
      <c r="HT1615" s="64"/>
      <c r="HU1615" s="64"/>
      <c r="HV1615" s="64"/>
      <c r="HW1615" s="64"/>
      <c r="HX1615" s="64"/>
      <c r="HY1615" s="64"/>
      <c r="HZ1615" s="64"/>
      <c r="IA1615" s="64"/>
      <c r="IB1615" s="64"/>
      <c r="IC1615" s="64"/>
      <c r="ID1615" s="64"/>
      <c r="IE1615" s="64"/>
      <c r="IF1615" s="64"/>
      <c r="IG1615" s="64"/>
      <c r="IH1615" s="64"/>
      <c r="II1615" s="64"/>
      <c r="IJ1615" s="64"/>
      <c r="IK1615" s="64"/>
      <c r="IL1615" s="64"/>
    </row>
    <row r="1616" spans="1:246" s="25" customFormat="1" ht="14.25" customHeight="1" x14ac:dyDescent="0.4">
      <c r="A1616" s="39" t="s">
        <v>8067</v>
      </c>
      <c r="B1616" s="45">
        <v>707</v>
      </c>
      <c r="C1616" s="45">
        <v>1473</v>
      </c>
      <c r="D1616" s="45">
        <v>141</v>
      </c>
      <c r="E1616" s="46" t="s">
        <v>7530</v>
      </c>
      <c r="F1616" s="47" t="s">
        <v>1740</v>
      </c>
      <c r="G1616" s="46" t="s">
        <v>1722</v>
      </c>
      <c r="H1616" s="46" t="s">
        <v>1741</v>
      </c>
      <c r="I1616" s="46" t="s">
        <v>26</v>
      </c>
      <c r="J1616" s="48">
        <v>1</v>
      </c>
      <c r="K1616" s="49">
        <v>3332.2</v>
      </c>
      <c r="L1616" s="50">
        <v>1</v>
      </c>
      <c r="M1616" s="50">
        <v>3332.2</v>
      </c>
      <c r="N1616" s="51">
        <v>0</v>
      </c>
      <c r="O1616" s="51">
        <v>0</v>
      </c>
      <c r="P1616" s="51">
        <v>15</v>
      </c>
      <c r="Q1616" s="51">
        <v>0</v>
      </c>
      <c r="R1616" s="51">
        <f t="shared" si="210"/>
        <v>15</v>
      </c>
      <c r="S1616" s="79"/>
      <c r="T1616" s="52">
        <f t="shared" si="211"/>
        <v>0</v>
      </c>
      <c r="U1616" s="52" t="str" cm="1">
        <f t="array" aca="1" ref="U1616" ca="1">IF(S1616="", "×", IF(LEFT(S1616,2)="項番", COUNTIFS($D$2:$D$4001, INDIRECT("D" &amp; ROW()-1), $U$2:$U$4001, "〇"), "〇"))</f>
        <v>×</v>
      </c>
      <c r="V1616" s="52" t="str">
        <f t="shared" si="212"/>
        <v>×</v>
      </c>
      <c r="W1616" s="52" t="str">
        <f t="shared" si="213"/>
        <v>×</v>
      </c>
      <c r="X1616" s="53" t="str">
        <f t="shared" ca="1" si="214"/>
        <v/>
      </c>
      <c r="Y1616" s="52">
        <f t="shared" ca="1" si="215"/>
        <v>0</v>
      </c>
      <c r="Z1616" s="52">
        <f t="shared" si="216"/>
        <v>141</v>
      </c>
      <c r="AA1616" s="52" t="s">
        <v>125</v>
      </c>
    </row>
    <row r="1617" spans="1:246" s="25" customFormat="1" ht="14.25" customHeight="1" x14ac:dyDescent="0.4">
      <c r="A1617" s="39" t="s">
        <v>8067</v>
      </c>
      <c r="B1617" s="45">
        <v>708</v>
      </c>
      <c r="C1617" s="45">
        <v>1474</v>
      </c>
      <c r="D1617" s="45">
        <v>141</v>
      </c>
      <c r="E1617" s="46" t="s">
        <v>7530</v>
      </c>
      <c r="F1617" s="47" t="s">
        <v>1742</v>
      </c>
      <c r="G1617" s="46" t="s">
        <v>1722</v>
      </c>
      <c r="H1617" s="46" t="s">
        <v>1743</v>
      </c>
      <c r="I1617" s="46" t="s">
        <v>397</v>
      </c>
      <c r="J1617" s="48">
        <v>10</v>
      </c>
      <c r="K1617" s="49">
        <v>307.3</v>
      </c>
      <c r="L1617" s="50">
        <v>25</v>
      </c>
      <c r="M1617" s="50">
        <v>7682.5</v>
      </c>
      <c r="N1617" s="51">
        <v>0</v>
      </c>
      <c r="O1617" s="51">
        <v>0</v>
      </c>
      <c r="P1617" s="51">
        <v>1</v>
      </c>
      <c r="Q1617" s="51">
        <v>0</v>
      </c>
      <c r="R1617" s="51">
        <f t="shared" si="210"/>
        <v>1</v>
      </c>
      <c r="S1617" s="79"/>
      <c r="T1617" s="52">
        <f t="shared" si="211"/>
        <v>0</v>
      </c>
      <c r="U1617" s="52" t="str" cm="1">
        <f t="array" aca="1" ref="U1617" ca="1">IF(S1617="", "×", IF(LEFT(S1617,2)="項番", COUNTIFS($D$2:$D$4001, INDIRECT("D" &amp; ROW()-1), $U$2:$U$4001, "〇"), "〇"))</f>
        <v>×</v>
      </c>
      <c r="V1617" s="52" t="str">
        <f t="shared" si="212"/>
        <v>×</v>
      </c>
      <c r="W1617" s="52" t="str">
        <f t="shared" si="213"/>
        <v>×</v>
      </c>
      <c r="X1617" s="53" t="str">
        <f t="shared" ca="1" si="214"/>
        <v/>
      </c>
      <c r="Y1617" s="52">
        <f t="shared" ca="1" si="215"/>
        <v>0</v>
      </c>
      <c r="Z1617" s="52">
        <f t="shared" si="216"/>
        <v>141</v>
      </c>
      <c r="AA1617" s="52" t="s">
        <v>125</v>
      </c>
    </row>
    <row r="1618" spans="1:246" s="25" customFormat="1" ht="14.25" customHeight="1" x14ac:dyDescent="0.4">
      <c r="A1618" s="39" t="s">
        <v>8067</v>
      </c>
      <c r="B1618" s="45">
        <v>709</v>
      </c>
      <c r="C1618" s="45">
        <v>1475</v>
      </c>
      <c r="D1618" s="45">
        <v>141</v>
      </c>
      <c r="E1618" s="46" t="s">
        <v>7530</v>
      </c>
      <c r="F1618" s="47" t="s">
        <v>1744</v>
      </c>
      <c r="G1618" s="46" t="s">
        <v>1722</v>
      </c>
      <c r="H1618" s="46" t="s">
        <v>1745</v>
      </c>
      <c r="I1618" s="46" t="s">
        <v>1746</v>
      </c>
      <c r="J1618" s="48">
        <v>1</v>
      </c>
      <c r="K1618" s="49">
        <v>3359.9</v>
      </c>
      <c r="L1618" s="50">
        <v>1</v>
      </c>
      <c r="M1618" s="50">
        <v>3359.9</v>
      </c>
      <c r="N1618" s="51">
        <v>0</v>
      </c>
      <c r="O1618" s="51">
        <v>0</v>
      </c>
      <c r="P1618" s="51">
        <v>10</v>
      </c>
      <c r="Q1618" s="51">
        <v>0</v>
      </c>
      <c r="R1618" s="51">
        <f t="shared" si="210"/>
        <v>10</v>
      </c>
      <c r="S1618" s="79"/>
      <c r="T1618" s="52">
        <f t="shared" si="211"/>
        <v>0</v>
      </c>
      <c r="U1618" s="52" t="str" cm="1">
        <f t="array" aca="1" ref="U1618" ca="1">IF(S1618="", "×", IF(LEFT(S1618,2)="項番", COUNTIFS($D$2:$D$4001, INDIRECT("D" &amp; ROW()-1), $U$2:$U$4001, "〇"), "〇"))</f>
        <v>×</v>
      </c>
      <c r="V1618" s="52" t="str">
        <f t="shared" si="212"/>
        <v>×</v>
      </c>
      <c r="W1618" s="52" t="str">
        <f t="shared" si="213"/>
        <v>×</v>
      </c>
      <c r="X1618" s="53" t="str">
        <f t="shared" ca="1" si="214"/>
        <v/>
      </c>
      <c r="Y1618" s="52">
        <f t="shared" ca="1" si="215"/>
        <v>0</v>
      </c>
      <c r="Z1618" s="52">
        <f t="shared" si="216"/>
        <v>141</v>
      </c>
      <c r="AA1618" s="52" t="s">
        <v>125</v>
      </c>
    </row>
    <row r="1619" spans="1:246" s="25" customFormat="1" ht="14.25" customHeight="1" x14ac:dyDescent="0.4">
      <c r="A1619" s="39" t="s">
        <v>8067</v>
      </c>
      <c r="B1619" s="45">
        <v>710</v>
      </c>
      <c r="C1619" s="45">
        <v>1476</v>
      </c>
      <c r="D1619" s="45">
        <v>141</v>
      </c>
      <c r="E1619" s="46" t="s">
        <v>7530</v>
      </c>
      <c r="F1619" s="47" t="s">
        <v>1747</v>
      </c>
      <c r="G1619" s="46" t="s">
        <v>1722</v>
      </c>
      <c r="H1619" s="46" t="s">
        <v>1748</v>
      </c>
      <c r="I1619" s="46" t="s">
        <v>14</v>
      </c>
      <c r="J1619" s="48">
        <v>10</v>
      </c>
      <c r="K1619" s="49">
        <v>94.8</v>
      </c>
      <c r="L1619" s="50">
        <v>10</v>
      </c>
      <c r="M1619" s="50">
        <v>948</v>
      </c>
      <c r="N1619" s="51">
        <v>5</v>
      </c>
      <c r="O1619" s="51">
        <v>0</v>
      </c>
      <c r="P1619" s="51">
        <v>0</v>
      </c>
      <c r="Q1619" s="51">
        <v>0</v>
      </c>
      <c r="R1619" s="51">
        <f t="shared" si="210"/>
        <v>5</v>
      </c>
      <c r="S1619" s="79"/>
      <c r="T1619" s="52">
        <f t="shared" si="211"/>
        <v>0</v>
      </c>
      <c r="U1619" s="52" t="str" cm="1">
        <f t="array" aca="1" ref="U1619" ca="1">IF(S1619="", "×", IF(LEFT(S1619,2)="項番", COUNTIFS($D$2:$D$4001, INDIRECT("D" &amp; ROW()-1), $U$2:$U$4001, "〇"), "〇"))</f>
        <v>×</v>
      </c>
      <c r="V1619" s="52" t="str">
        <f t="shared" si="212"/>
        <v>×</v>
      </c>
      <c r="W1619" s="52" t="str">
        <f t="shared" si="213"/>
        <v>×</v>
      </c>
      <c r="X1619" s="53" t="str">
        <f t="shared" ca="1" si="214"/>
        <v/>
      </c>
      <c r="Y1619" s="52">
        <f t="shared" ca="1" si="215"/>
        <v>0</v>
      </c>
      <c r="Z1619" s="52">
        <f t="shared" si="216"/>
        <v>141</v>
      </c>
      <c r="AA1619" s="52" t="s">
        <v>125</v>
      </c>
    </row>
    <row r="1620" spans="1:246" s="25" customFormat="1" ht="14.25" customHeight="1" x14ac:dyDescent="0.4">
      <c r="A1620" s="39" t="s">
        <v>8067</v>
      </c>
      <c r="B1620" s="45">
        <v>711</v>
      </c>
      <c r="C1620" s="45">
        <v>1477</v>
      </c>
      <c r="D1620" s="45">
        <v>141</v>
      </c>
      <c r="E1620" s="46" t="s">
        <v>7530</v>
      </c>
      <c r="F1620" s="47" t="s">
        <v>1749</v>
      </c>
      <c r="G1620" s="46" t="s">
        <v>1722</v>
      </c>
      <c r="H1620" s="46" t="s">
        <v>1750</v>
      </c>
      <c r="I1620" s="46" t="s">
        <v>1751</v>
      </c>
      <c r="J1620" s="48">
        <v>5</v>
      </c>
      <c r="K1620" s="49">
        <v>74.2</v>
      </c>
      <c r="L1620" s="50">
        <v>25</v>
      </c>
      <c r="M1620" s="50">
        <v>1855</v>
      </c>
      <c r="N1620" s="46">
        <v>0</v>
      </c>
      <c r="O1620" s="46">
        <v>4</v>
      </c>
      <c r="P1620" s="46">
        <v>0</v>
      </c>
      <c r="Q1620" s="46">
        <v>0</v>
      </c>
      <c r="R1620" s="51">
        <f t="shared" si="210"/>
        <v>4</v>
      </c>
      <c r="S1620" s="79"/>
      <c r="T1620" s="52">
        <f t="shared" si="211"/>
        <v>0</v>
      </c>
      <c r="U1620" s="52" t="str" cm="1">
        <f t="array" aca="1" ref="U1620" ca="1">IF(S1620="", "×", IF(LEFT(S1620,2)="項番", COUNTIFS($D$2:$D$4001, INDIRECT("D" &amp; ROW()-1), $U$2:$U$4001, "〇"), "〇"))</f>
        <v>×</v>
      </c>
      <c r="V1620" s="52" t="str">
        <f t="shared" si="212"/>
        <v>×</v>
      </c>
      <c r="W1620" s="52" t="str">
        <f t="shared" si="213"/>
        <v>×</v>
      </c>
      <c r="X1620" s="53" t="str">
        <f t="shared" ca="1" si="214"/>
        <v/>
      </c>
      <c r="Y1620" s="52">
        <f t="shared" ca="1" si="215"/>
        <v>0</v>
      </c>
      <c r="Z1620" s="52">
        <f t="shared" si="216"/>
        <v>141</v>
      </c>
      <c r="AA1620" s="52" t="s">
        <v>125</v>
      </c>
    </row>
    <row r="1621" spans="1:246" s="64" customFormat="1" ht="14.25" customHeight="1" x14ac:dyDescent="0.4">
      <c r="A1621" s="54" t="s">
        <v>125</v>
      </c>
      <c r="B1621" s="55"/>
      <c r="C1621" s="55" t="s">
        <v>125</v>
      </c>
      <c r="D1621" s="55" t="s">
        <v>125</v>
      </c>
      <c r="E1621" s="56"/>
      <c r="F1621" s="57"/>
      <c r="G1621" s="56"/>
      <c r="H1621" s="56"/>
      <c r="I1621" s="56"/>
      <c r="J1621" s="58"/>
      <c r="K1621" s="59"/>
      <c r="L1621" s="60"/>
      <c r="M1621" s="60"/>
      <c r="N1621" s="56"/>
      <c r="O1621" s="56"/>
      <c r="P1621" s="56"/>
      <c r="Q1621" s="56"/>
      <c r="R1621" s="61"/>
      <c r="S1621" s="80" t="s">
        <v>7829</v>
      </c>
      <c r="T1621" s="62">
        <f t="shared" si="211"/>
        <v>0</v>
      </c>
      <c r="U1621" s="62" cm="1">
        <f t="array" aca="1" ref="U1621" ca="1">IF(S1621="", "×", IF(LEFT(S1621,2)="項番", COUNTIFS($D$2:$D$4001, INDIRECT("D" &amp; ROW()-1), $U$2:$U$4001, "〇"), "〇"))</f>
        <v>0</v>
      </c>
      <c r="V1621" s="62" t="str">
        <f t="shared" si="212"/>
        <v/>
      </c>
      <c r="W1621" s="62" t="str">
        <f t="shared" si="213"/>
        <v/>
      </c>
      <c r="X1621" s="63" t="str">
        <f t="shared" ca="1" si="214"/>
        <v/>
      </c>
      <c r="Y1621" s="62">
        <f t="shared" ca="1" si="215"/>
        <v>0</v>
      </c>
      <c r="Z1621" s="62">
        <f t="shared" si="216"/>
        <v>141</v>
      </c>
      <c r="AA1621" s="62" t="s">
        <v>7924</v>
      </c>
    </row>
    <row r="1622" spans="1:246" s="25" customFormat="1" ht="14.25" customHeight="1" x14ac:dyDescent="0.4">
      <c r="A1622" s="39" t="s">
        <v>8068</v>
      </c>
      <c r="B1622" s="45">
        <v>1976</v>
      </c>
      <c r="C1622" s="45">
        <v>1478</v>
      </c>
      <c r="D1622" s="45">
        <v>142</v>
      </c>
      <c r="E1622" s="46" t="s">
        <v>7530</v>
      </c>
      <c r="F1622" s="47" t="s">
        <v>4551</v>
      </c>
      <c r="G1622" s="46" t="s">
        <v>73</v>
      </c>
      <c r="H1622" s="46" t="s">
        <v>4552</v>
      </c>
      <c r="I1622" s="46" t="s">
        <v>12</v>
      </c>
      <c r="J1622" s="48">
        <v>100</v>
      </c>
      <c r="K1622" s="49">
        <v>11.4</v>
      </c>
      <c r="L1622" s="50">
        <v>100</v>
      </c>
      <c r="M1622" s="50">
        <v>1140</v>
      </c>
      <c r="N1622" s="51">
        <v>0</v>
      </c>
      <c r="O1622" s="51">
        <v>0</v>
      </c>
      <c r="P1622" s="51">
        <v>2</v>
      </c>
      <c r="Q1622" s="51">
        <v>0</v>
      </c>
      <c r="R1622" s="51">
        <f t="shared" si="210"/>
        <v>2</v>
      </c>
      <c r="S1622" s="79"/>
      <c r="T1622" s="52">
        <f t="shared" si="211"/>
        <v>0</v>
      </c>
      <c r="U1622" s="52" t="str" cm="1">
        <f t="array" aca="1" ref="U1622" ca="1">IF(S1622="", "×", IF(LEFT(S1622,2)="項番", COUNTIFS($D$2:$D$4001, INDIRECT("D" &amp; ROW()-1), $U$2:$U$4001, "〇"), "〇"))</f>
        <v>×</v>
      </c>
      <c r="V1622" s="52" t="str">
        <f t="shared" si="212"/>
        <v>×</v>
      </c>
      <c r="W1622" s="52" t="str">
        <f t="shared" si="213"/>
        <v>×</v>
      </c>
      <c r="X1622" s="53" t="str">
        <f t="shared" ca="1" si="214"/>
        <v/>
      </c>
      <c r="Y1622" s="52">
        <f t="shared" ca="1" si="215"/>
        <v>0</v>
      </c>
      <c r="Z1622" s="52">
        <f t="shared" si="216"/>
        <v>142</v>
      </c>
      <c r="AA1622" s="52" t="s">
        <v>125</v>
      </c>
    </row>
    <row r="1623" spans="1:246" s="25" customFormat="1" ht="14.25" customHeight="1" x14ac:dyDescent="0.4">
      <c r="A1623" s="39" t="s">
        <v>8068</v>
      </c>
      <c r="B1623" s="45">
        <v>1977</v>
      </c>
      <c r="C1623" s="45">
        <v>1479</v>
      </c>
      <c r="D1623" s="45">
        <v>142</v>
      </c>
      <c r="E1623" s="46" t="s">
        <v>7530</v>
      </c>
      <c r="F1623" s="47" t="s">
        <v>4553</v>
      </c>
      <c r="G1623" s="46" t="s">
        <v>73</v>
      </c>
      <c r="H1623" s="46" t="s">
        <v>4554</v>
      </c>
      <c r="I1623" s="46" t="s">
        <v>4555</v>
      </c>
      <c r="J1623" s="48">
        <v>5</v>
      </c>
      <c r="K1623" s="49">
        <v>104.7</v>
      </c>
      <c r="L1623" s="50">
        <v>25</v>
      </c>
      <c r="M1623" s="50">
        <v>2617.5</v>
      </c>
      <c r="N1623" s="51">
        <v>0</v>
      </c>
      <c r="O1623" s="51">
        <v>0</v>
      </c>
      <c r="P1623" s="51">
        <v>2</v>
      </c>
      <c r="Q1623" s="51">
        <v>0</v>
      </c>
      <c r="R1623" s="51">
        <f t="shared" si="210"/>
        <v>2</v>
      </c>
      <c r="S1623" s="79"/>
      <c r="T1623" s="52">
        <f t="shared" si="211"/>
        <v>0</v>
      </c>
      <c r="U1623" s="52" t="str" cm="1">
        <f t="array" aca="1" ref="U1623" ca="1">IF(S1623="", "×", IF(LEFT(S1623,2)="項番", COUNTIFS($D$2:$D$4001, INDIRECT("D" &amp; ROW()-1), $U$2:$U$4001, "〇"), "〇"))</f>
        <v>×</v>
      </c>
      <c r="V1623" s="52" t="str">
        <f t="shared" si="212"/>
        <v>×</v>
      </c>
      <c r="W1623" s="52" t="str">
        <f t="shared" si="213"/>
        <v>×</v>
      </c>
      <c r="X1623" s="53" t="str">
        <f t="shared" ca="1" si="214"/>
        <v/>
      </c>
      <c r="Y1623" s="52">
        <f t="shared" ca="1" si="215"/>
        <v>0</v>
      </c>
      <c r="Z1623" s="52">
        <f t="shared" si="216"/>
        <v>142</v>
      </c>
      <c r="AA1623" s="52" t="s">
        <v>125</v>
      </c>
    </row>
    <row r="1624" spans="1:246" s="25" customFormat="1" ht="14.25" customHeight="1" x14ac:dyDescent="0.4">
      <c r="A1624" s="39" t="s">
        <v>8068</v>
      </c>
      <c r="B1624" s="45">
        <v>1979</v>
      </c>
      <c r="C1624" s="45">
        <v>1480</v>
      </c>
      <c r="D1624" s="45">
        <v>142</v>
      </c>
      <c r="E1624" s="46" t="s">
        <v>7530</v>
      </c>
      <c r="F1624" s="47" t="s">
        <v>4558</v>
      </c>
      <c r="G1624" s="46" t="s">
        <v>73</v>
      </c>
      <c r="H1624" s="46" t="s">
        <v>4559</v>
      </c>
      <c r="I1624" s="46" t="s">
        <v>4560</v>
      </c>
      <c r="J1624" s="48">
        <v>84</v>
      </c>
      <c r="K1624" s="49">
        <v>19.399999999999999</v>
      </c>
      <c r="L1624" s="50">
        <v>84</v>
      </c>
      <c r="M1624" s="50">
        <v>1629.6</v>
      </c>
      <c r="N1624" s="51">
        <v>0</v>
      </c>
      <c r="O1624" s="51">
        <v>0</v>
      </c>
      <c r="P1624" s="51">
        <v>24</v>
      </c>
      <c r="Q1624" s="51">
        <v>0</v>
      </c>
      <c r="R1624" s="51">
        <f t="shared" si="210"/>
        <v>24</v>
      </c>
      <c r="S1624" s="79"/>
      <c r="T1624" s="52">
        <f t="shared" si="211"/>
        <v>0</v>
      </c>
      <c r="U1624" s="52" t="str" cm="1">
        <f t="array" aca="1" ref="U1624" ca="1">IF(S1624="", "×", IF(LEFT(S1624,2)="項番", COUNTIFS($D$2:$D$4001, INDIRECT("D" &amp; ROW()-1), $U$2:$U$4001, "〇"), "〇"))</f>
        <v>×</v>
      </c>
      <c r="V1624" s="52" t="str">
        <f t="shared" si="212"/>
        <v>×</v>
      </c>
      <c r="W1624" s="52" t="str">
        <f t="shared" si="213"/>
        <v>×</v>
      </c>
      <c r="X1624" s="53" t="str">
        <f t="shared" ca="1" si="214"/>
        <v/>
      </c>
      <c r="Y1624" s="52">
        <f t="shared" ca="1" si="215"/>
        <v>0</v>
      </c>
      <c r="Z1624" s="52">
        <f t="shared" si="216"/>
        <v>142</v>
      </c>
      <c r="AA1624" s="52" t="s">
        <v>125</v>
      </c>
    </row>
    <row r="1625" spans="1:246" s="25" customFormat="1" ht="14.25" customHeight="1" x14ac:dyDescent="0.4">
      <c r="A1625" s="39" t="s">
        <v>8068</v>
      </c>
      <c r="B1625" s="45">
        <v>1980</v>
      </c>
      <c r="C1625" s="45">
        <v>1481</v>
      </c>
      <c r="D1625" s="45">
        <v>142</v>
      </c>
      <c r="E1625" s="46" t="s">
        <v>7530</v>
      </c>
      <c r="F1625" s="47" t="s">
        <v>4561</v>
      </c>
      <c r="G1625" s="46" t="s">
        <v>73</v>
      </c>
      <c r="H1625" s="46" t="s">
        <v>4562</v>
      </c>
      <c r="I1625" s="46" t="s">
        <v>4560</v>
      </c>
      <c r="J1625" s="48">
        <v>84</v>
      </c>
      <c r="K1625" s="49">
        <v>42.5</v>
      </c>
      <c r="L1625" s="50">
        <v>84</v>
      </c>
      <c r="M1625" s="50">
        <v>3570</v>
      </c>
      <c r="N1625" s="51">
        <v>40</v>
      </c>
      <c r="O1625" s="51">
        <v>0</v>
      </c>
      <c r="P1625" s="51">
        <v>0</v>
      </c>
      <c r="Q1625" s="51">
        <v>0</v>
      </c>
      <c r="R1625" s="51">
        <f t="shared" si="210"/>
        <v>40</v>
      </c>
      <c r="S1625" s="79"/>
      <c r="T1625" s="52">
        <f t="shared" si="211"/>
        <v>0</v>
      </c>
      <c r="U1625" s="52" t="str" cm="1">
        <f t="array" aca="1" ref="U1625" ca="1">IF(S1625="", "×", IF(LEFT(S1625,2)="項番", COUNTIFS($D$2:$D$4001, INDIRECT("D" &amp; ROW()-1), $U$2:$U$4001, "〇"), "〇"))</f>
        <v>×</v>
      </c>
      <c r="V1625" s="52" t="str">
        <f t="shared" si="212"/>
        <v>×</v>
      </c>
      <c r="W1625" s="52" t="str">
        <f t="shared" si="213"/>
        <v>×</v>
      </c>
      <c r="X1625" s="53" t="str">
        <f t="shared" ca="1" si="214"/>
        <v/>
      </c>
      <c r="Y1625" s="52">
        <f t="shared" ca="1" si="215"/>
        <v>0</v>
      </c>
      <c r="Z1625" s="52">
        <f t="shared" si="216"/>
        <v>142</v>
      </c>
      <c r="AA1625" s="52" t="s">
        <v>125</v>
      </c>
    </row>
    <row r="1626" spans="1:246" s="25" customFormat="1" ht="14.25" customHeight="1" x14ac:dyDescent="0.4">
      <c r="A1626" s="39" t="s">
        <v>8068</v>
      </c>
      <c r="B1626" s="45">
        <v>1981</v>
      </c>
      <c r="C1626" s="45">
        <v>1482</v>
      </c>
      <c r="D1626" s="45">
        <v>142</v>
      </c>
      <c r="E1626" s="46" t="s">
        <v>7530</v>
      </c>
      <c r="F1626" s="47" t="s">
        <v>4563</v>
      </c>
      <c r="G1626" s="46" t="s">
        <v>73</v>
      </c>
      <c r="H1626" s="46" t="s">
        <v>4564</v>
      </c>
      <c r="I1626" s="46" t="s">
        <v>143</v>
      </c>
      <c r="J1626" s="48">
        <v>1</v>
      </c>
      <c r="K1626" s="49">
        <v>187532</v>
      </c>
      <c r="L1626" s="50">
        <v>1</v>
      </c>
      <c r="M1626" s="50">
        <v>187532</v>
      </c>
      <c r="N1626" s="51">
        <v>0</v>
      </c>
      <c r="O1626" s="51">
        <v>0</v>
      </c>
      <c r="P1626" s="51">
        <v>24</v>
      </c>
      <c r="Q1626" s="51">
        <v>0</v>
      </c>
      <c r="R1626" s="51">
        <f t="shared" si="210"/>
        <v>24</v>
      </c>
      <c r="S1626" s="79"/>
      <c r="T1626" s="52">
        <f t="shared" si="211"/>
        <v>0</v>
      </c>
      <c r="U1626" s="52" t="str" cm="1">
        <f t="array" aca="1" ref="U1626" ca="1">IF(S1626="", "×", IF(LEFT(S1626,2)="項番", COUNTIFS($D$2:$D$4001, INDIRECT("D" &amp; ROW()-1), $U$2:$U$4001, "〇"), "〇"))</f>
        <v>×</v>
      </c>
      <c r="V1626" s="52" t="str">
        <f t="shared" si="212"/>
        <v>×</v>
      </c>
      <c r="W1626" s="52" t="str">
        <f t="shared" si="213"/>
        <v>×</v>
      </c>
      <c r="X1626" s="53" t="str">
        <f t="shared" ca="1" si="214"/>
        <v/>
      </c>
      <c r="Y1626" s="52">
        <f t="shared" ca="1" si="215"/>
        <v>0</v>
      </c>
      <c r="Z1626" s="52">
        <f t="shared" si="216"/>
        <v>142</v>
      </c>
      <c r="AA1626" s="52" t="s">
        <v>125</v>
      </c>
    </row>
    <row r="1627" spans="1:246" s="25" customFormat="1" ht="14.25" customHeight="1" x14ac:dyDescent="0.4">
      <c r="A1627" s="39" t="s">
        <v>8068</v>
      </c>
      <c r="B1627" s="45">
        <v>1982</v>
      </c>
      <c r="C1627" s="45">
        <v>1483</v>
      </c>
      <c r="D1627" s="45">
        <v>142</v>
      </c>
      <c r="E1627" s="46" t="s">
        <v>7530</v>
      </c>
      <c r="F1627" s="47" t="s">
        <v>4565</v>
      </c>
      <c r="G1627" s="46" t="s">
        <v>73</v>
      </c>
      <c r="H1627" s="46" t="s">
        <v>4566</v>
      </c>
      <c r="I1627" s="46" t="s">
        <v>1422</v>
      </c>
      <c r="J1627" s="48">
        <v>2</v>
      </c>
      <c r="K1627" s="49">
        <v>123561</v>
      </c>
      <c r="L1627" s="50">
        <v>2</v>
      </c>
      <c r="M1627" s="50">
        <v>247122</v>
      </c>
      <c r="N1627" s="46">
        <v>0</v>
      </c>
      <c r="O1627" s="46">
        <v>0</v>
      </c>
      <c r="P1627" s="46">
        <v>20</v>
      </c>
      <c r="Q1627" s="46">
        <v>0</v>
      </c>
      <c r="R1627" s="51">
        <f t="shared" ref="R1627:R1643" si="217">SUM(N1627:Q1627)</f>
        <v>20</v>
      </c>
      <c r="S1627" s="79"/>
      <c r="T1627" s="52">
        <f t="shared" si="211"/>
        <v>0</v>
      </c>
      <c r="U1627" s="52" t="str" cm="1">
        <f t="array" aca="1" ref="U1627" ca="1">IF(S1627="", "×", IF(LEFT(S1627,2)="項番", COUNTIFS($D$2:$D$4001, INDIRECT("D" &amp; ROW()-1), $U$2:$U$4001, "〇"), "〇"))</f>
        <v>×</v>
      </c>
      <c r="V1627" s="52" t="str">
        <f t="shared" si="212"/>
        <v>×</v>
      </c>
      <c r="W1627" s="52" t="str">
        <f t="shared" si="213"/>
        <v>×</v>
      </c>
      <c r="X1627" s="53" t="str">
        <f t="shared" ca="1" si="214"/>
        <v/>
      </c>
      <c r="Y1627" s="52">
        <f t="shared" ca="1" si="215"/>
        <v>0</v>
      </c>
      <c r="Z1627" s="52">
        <f t="shared" si="216"/>
        <v>142</v>
      </c>
      <c r="AA1627" s="52" t="s">
        <v>125</v>
      </c>
    </row>
    <row r="1628" spans="1:246" s="25" customFormat="1" ht="14.25" customHeight="1" x14ac:dyDescent="0.4">
      <c r="A1628" s="39" t="s">
        <v>8068</v>
      </c>
      <c r="B1628" s="45">
        <v>1983</v>
      </c>
      <c r="C1628" s="45">
        <v>1484</v>
      </c>
      <c r="D1628" s="45">
        <v>142</v>
      </c>
      <c r="E1628" s="46" t="s">
        <v>7530</v>
      </c>
      <c r="F1628" s="47" t="s">
        <v>4567</v>
      </c>
      <c r="G1628" s="46" t="s">
        <v>73</v>
      </c>
      <c r="H1628" s="46" t="s">
        <v>4568</v>
      </c>
      <c r="I1628" s="46" t="s">
        <v>4569</v>
      </c>
      <c r="J1628" s="48">
        <v>2</v>
      </c>
      <c r="K1628" s="49">
        <v>122509</v>
      </c>
      <c r="L1628" s="50">
        <v>2</v>
      </c>
      <c r="M1628" s="50">
        <v>245018</v>
      </c>
      <c r="N1628" s="51">
        <v>0</v>
      </c>
      <c r="O1628" s="51">
        <v>0</v>
      </c>
      <c r="P1628" s="51">
        <v>4</v>
      </c>
      <c r="Q1628" s="51">
        <v>0</v>
      </c>
      <c r="R1628" s="51">
        <f t="shared" si="217"/>
        <v>4</v>
      </c>
      <c r="S1628" s="79"/>
      <c r="T1628" s="52">
        <f t="shared" si="211"/>
        <v>0</v>
      </c>
      <c r="U1628" s="52" t="str" cm="1">
        <f t="array" aca="1" ref="U1628" ca="1">IF(S1628="", "×", IF(LEFT(S1628,2)="項番", COUNTIFS($D$2:$D$4001, INDIRECT("D" &amp; ROW()-1), $U$2:$U$4001, "〇"), "〇"))</f>
        <v>×</v>
      </c>
      <c r="V1628" s="52" t="str">
        <f t="shared" si="212"/>
        <v>×</v>
      </c>
      <c r="W1628" s="52" t="str">
        <f t="shared" si="213"/>
        <v>×</v>
      </c>
      <c r="X1628" s="53" t="str">
        <f t="shared" ca="1" si="214"/>
        <v/>
      </c>
      <c r="Y1628" s="52">
        <f t="shared" ca="1" si="215"/>
        <v>0</v>
      </c>
      <c r="Z1628" s="52">
        <f t="shared" si="216"/>
        <v>142</v>
      </c>
      <c r="AA1628" s="52" t="s">
        <v>125</v>
      </c>
    </row>
    <row r="1629" spans="1:246" s="25" customFormat="1" ht="14.25" customHeight="1" x14ac:dyDescent="0.4">
      <c r="A1629" s="39" t="s">
        <v>8068</v>
      </c>
      <c r="B1629" s="45">
        <v>1984</v>
      </c>
      <c r="C1629" s="45">
        <v>1485</v>
      </c>
      <c r="D1629" s="45">
        <v>142</v>
      </c>
      <c r="E1629" s="46" t="s">
        <v>7530</v>
      </c>
      <c r="F1629" s="47" t="s">
        <v>4570</v>
      </c>
      <c r="G1629" s="46" t="s">
        <v>73</v>
      </c>
      <c r="H1629" s="46" t="s">
        <v>4571</v>
      </c>
      <c r="I1629" s="46" t="s">
        <v>2714</v>
      </c>
      <c r="J1629" s="48">
        <v>100</v>
      </c>
      <c r="K1629" s="49">
        <v>6.9</v>
      </c>
      <c r="L1629" s="50">
        <v>100</v>
      </c>
      <c r="M1629" s="50">
        <v>690</v>
      </c>
      <c r="N1629" s="51">
        <v>0</v>
      </c>
      <c r="O1629" s="51">
        <v>0</v>
      </c>
      <c r="P1629" s="51">
        <v>1</v>
      </c>
      <c r="Q1629" s="51">
        <v>0</v>
      </c>
      <c r="R1629" s="51">
        <f t="shared" si="217"/>
        <v>1</v>
      </c>
      <c r="S1629" s="79"/>
      <c r="T1629" s="52">
        <f t="shared" si="211"/>
        <v>0</v>
      </c>
      <c r="U1629" s="52" t="str" cm="1">
        <f t="array" aca="1" ref="U1629" ca="1">IF(S1629="", "×", IF(LEFT(S1629,2)="項番", COUNTIFS($D$2:$D$4001, INDIRECT("D" &amp; ROW()-1), $U$2:$U$4001, "〇"), "〇"))</f>
        <v>×</v>
      </c>
      <c r="V1629" s="52" t="str">
        <f t="shared" si="212"/>
        <v>×</v>
      </c>
      <c r="W1629" s="52" t="str">
        <f t="shared" si="213"/>
        <v>×</v>
      </c>
      <c r="X1629" s="53" t="str">
        <f t="shared" ca="1" si="214"/>
        <v/>
      </c>
      <c r="Y1629" s="52">
        <f t="shared" ca="1" si="215"/>
        <v>0</v>
      </c>
      <c r="Z1629" s="52">
        <f t="shared" si="216"/>
        <v>142</v>
      </c>
      <c r="AA1629" s="52" t="s">
        <v>125</v>
      </c>
    </row>
    <row r="1630" spans="1:246" s="25" customFormat="1" ht="14.25" customHeight="1" x14ac:dyDescent="0.4">
      <c r="A1630" s="39" t="s">
        <v>8068</v>
      </c>
      <c r="B1630" s="45">
        <v>1985</v>
      </c>
      <c r="C1630" s="45">
        <v>1486</v>
      </c>
      <c r="D1630" s="45">
        <v>142</v>
      </c>
      <c r="E1630" s="46" t="s">
        <v>7530</v>
      </c>
      <c r="F1630" s="47" t="s">
        <v>4572</v>
      </c>
      <c r="G1630" s="46" t="s">
        <v>73</v>
      </c>
      <c r="H1630" s="46" t="s">
        <v>4573</v>
      </c>
      <c r="I1630" s="46" t="s">
        <v>136</v>
      </c>
      <c r="J1630" s="48">
        <v>140</v>
      </c>
      <c r="K1630" s="49">
        <v>38.700000000000003</v>
      </c>
      <c r="L1630" s="50">
        <v>140</v>
      </c>
      <c r="M1630" s="50">
        <v>5418</v>
      </c>
      <c r="N1630" s="46">
        <v>0</v>
      </c>
      <c r="O1630" s="46">
        <v>0</v>
      </c>
      <c r="P1630" s="46">
        <v>0</v>
      </c>
      <c r="Q1630" s="46">
        <v>4</v>
      </c>
      <c r="R1630" s="51">
        <f t="shared" si="217"/>
        <v>4</v>
      </c>
      <c r="S1630" s="79"/>
      <c r="T1630" s="52">
        <f t="shared" si="211"/>
        <v>0</v>
      </c>
      <c r="U1630" s="52" t="str" cm="1">
        <f t="array" aca="1" ref="U1630" ca="1">IF(S1630="", "×", IF(LEFT(S1630,2)="項番", COUNTIFS($D$2:$D$4001, INDIRECT("D" &amp; ROW()-1), $U$2:$U$4001, "〇"), "〇"))</f>
        <v>×</v>
      </c>
      <c r="V1630" s="52" t="str">
        <f t="shared" si="212"/>
        <v>×</v>
      </c>
      <c r="W1630" s="52" t="str">
        <f t="shared" si="213"/>
        <v>×</v>
      </c>
      <c r="X1630" s="53" t="str">
        <f t="shared" ca="1" si="214"/>
        <v/>
      </c>
      <c r="Y1630" s="52">
        <f t="shared" ca="1" si="215"/>
        <v>0</v>
      </c>
      <c r="Z1630" s="52">
        <f t="shared" si="216"/>
        <v>142</v>
      </c>
      <c r="AA1630" s="52" t="s">
        <v>125</v>
      </c>
    </row>
    <row r="1631" spans="1:246" s="71" customFormat="1" ht="14.25" customHeight="1" x14ac:dyDescent="0.4">
      <c r="A1631" s="39" t="s">
        <v>8068</v>
      </c>
      <c r="B1631" s="45">
        <v>1986</v>
      </c>
      <c r="C1631" s="45">
        <v>1487</v>
      </c>
      <c r="D1631" s="45">
        <v>142</v>
      </c>
      <c r="E1631" s="46" t="s">
        <v>7530</v>
      </c>
      <c r="F1631" s="47" t="s">
        <v>4574</v>
      </c>
      <c r="G1631" s="46" t="s">
        <v>73</v>
      </c>
      <c r="H1631" s="46" t="s">
        <v>4575</v>
      </c>
      <c r="I1631" s="46" t="s">
        <v>12</v>
      </c>
      <c r="J1631" s="48">
        <v>100</v>
      </c>
      <c r="K1631" s="49">
        <v>48.2</v>
      </c>
      <c r="L1631" s="50">
        <v>100</v>
      </c>
      <c r="M1631" s="50">
        <v>4820</v>
      </c>
      <c r="N1631" s="51">
        <v>0</v>
      </c>
      <c r="O1631" s="51">
        <v>0</v>
      </c>
      <c r="P1631" s="51">
        <v>0</v>
      </c>
      <c r="Q1631" s="51">
        <v>2</v>
      </c>
      <c r="R1631" s="51">
        <f t="shared" si="217"/>
        <v>2</v>
      </c>
      <c r="S1631" s="79"/>
      <c r="T1631" s="52">
        <f t="shared" si="211"/>
        <v>0</v>
      </c>
      <c r="U1631" s="52" t="str" cm="1">
        <f t="array" aca="1" ref="U1631" ca="1">IF(S1631="", "×", IF(LEFT(S1631,2)="項番", COUNTIFS($D$2:$D$4001, INDIRECT("D" &amp; ROW()-1), $U$2:$U$4001, "〇"), "〇"))</f>
        <v>×</v>
      </c>
      <c r="V1631" s="52" t="str">
        <f t="shared" si="212"/>
        <v>×</v>
      </c>
      <c r="W1631" s="52" t="str">
        <f t="shared" si="213"/>
        <v>×</v>
      </c>
      <c r="X1631" s="53" t="str">
        <f t="shared" ca="1" si="214"/>
        <v/>
      </c>
      <c r="Y1631" s="52">
        <f t="shared" ca="1" si="215"/>
        <v>0</v>
      </c>
      <c r="Z1631" s="52">
        <f t="shared" si="216"/>
        <v>142</v>
      </c>
      <c r="AA1631" s="52" t="s">
        <v>125</v>
      </c>
      <c r="AB1631" s="70"/>
      <c r="AC1631" s="70"/>
      <c r="AD1631" s="70"/>
      <c r="AE1631" s="70"/>
      <c r="AF1631" s="70"/>
      <c r="AG1631" s="70"/>
      <c r="AH1631" s="70"/>
      <c r="AI1631" s="70"/>
      <c r="AJ1631" s="70"/>
      <c r="AK1631" s="70"/>
      <c r="AL1631" s="70"/>
      <c r="AM1631" s="70"/>
      <c r="AN1631" s="70"/>
      <c r="AO1631" s="70"/>
      <c r="AP1631" s="70"/>
      <c r="AQ1631" s="70"/>
      <c r="AR1631" s="70"/>
      <c r="AS1631" s="70"/>
      <c r="AT1631" s="70"/>
      <c r="AU1631" s="70"/>
      <c r="AV1631" s="70"/>
      <c r="AW1631" s="70"/>
      <c r="AX1631" s="70"/>
      <c r="AY1631" s="70"/>
      <c r="AZ1631" s="70"/>
      <c r="BA1631" s="70"/>
      <c r="BB1631" s="70"/>
      <c r="BC1631" s="70"/>
      <c r="BD1631" s="70"/>
      <c r="BE1631" s="70"/>
      <c r="BF1631" s="70"/>
      <c r="BG1631" s="70"/>
      <c r="BH1631" s="70"/>
      <c r="BI1631" s="70"/>
      <c r="BJ1631" s="70"/>
      <c r="BK1631" s="70"/>
      <c r="BL1631" s="70"/>
      <c r="BM1631" s="70"/>
      <c r="BN1631" s="70"/>
      <c r="BO1631" s="70"/>
      <c r="BP1631" s="70"/>
      <c r="BQ1631" s="70"/>
      <c r="BR1631" s="70"/>
      <c r="BS1631" s="70"/>
      <c r="BT1631" s="70"/>
      <c r="BU1631" s="70"/>
      <c r="BV1631" s="70"/>
      <c r="BW1631" s="70"/>
      <c r="BX1631" s="70"/>
      <c r="BY1631" s="70"/>
      <c r="BZ1631" s="70"/>
      <c r="CA1631" s="70"/>
      <c r="CB1631" s="70"/>
      <c r="CC1631" s="70"/>
      <c r="CD1631" s="70"/>
      <c r="CE1631" s="70"/>
      <c r="CF1631" s="70"/>
      <c r="CG1631" s="70"/>
      <c r="CH1631" s="70"/>
      <c r="CI1631" s="70"/>
      <c r="CJ1631" s="70"/>
      <c r="CK1631" s="70"/>
      <c r="CL1631" s="70"/>
      <c r="CM1631" s="70"/>
      <c r="CN1631" s="70"/>
      <c r="CO1631" s="70"/>
      <c r="CP1631" s="70"/>
      <c r="CQ1631" s="70"/>
      <c r="CR1631" s="70"/>
      <c r="CS1631" s="70"/>
      <c r="CT1631" s="70"/>
      <c r="CU1631" s="70"/>
      <c r="CV1631" s="70"/>
      <c r="CW1631" s="70"/>
      <c r="CX1631" s="70"/>
      <c r="CY1631" s="70"/>
      <c r="CZ1631" s="70"/>
      <c r="DA1631" s="70"/>
      <c r="DB1631" s="70"/>
      <c r="DC1631" s="70"/>
      <c r="DD1631" s="70"/>
      <c r="DE1631" s="70"/>
      <c r="DF1631" s="70"/>
      <c r="DG1631" s="70"/>
      <c r="DH1631" s="70"/>
      <c r="DI1631" s="70"/>
      <c r="DJ1631" s="70"/>
      <c r="DK1631" s="70"/>
      <c r="DL1631" s="70"/>
      <c r="DM1631" s="70"/>
      <c r="DN1631" s="70"/>
      <c r="DO1631" s="70"/>
      <c r="DP1631" s="70"/>
      <c r="DQ1631" s="70"/>
      <c r="DR1631" s="70"/>
      <c r="DS1631" s="70"/>
      <c r="DT1631" s="70"/>
      <c r="DU1631" s="70"/>
      <c r="DV1631" s="70"/>
      <c r="DW1631" s="70"/>
      <c r="DX1631" s="70"/>
      <c r="DY1631" s="70"/>
      <c r="DZ1631" s="70"/>
      <c r="EA1631" s="70"/>
      <c r="EB1631" s="70"/>
      <c r="EC1631" s="70"/>
      <c r="ED1631" s="70"/>
      <c r="EE1631" s="70"/>
      <c r="EF1631" s="70"/>
      <c r="EG1631" s="70"/>
      <c r="EH1631" s="70"/>
      <c r="EI1631" s="70"/>
      <c r="EJ1631" s="70"/>
      <c r="EK1631" s="70"/>
      <c r="EL1631" s="70"/>
      <c r="EM1631" s="70"/>
      <c r="EN1631" s="70"/>
      <c r="EO1631" s="70"/>
      <c r="EP1631" s="70"/>
      <c r="EQ1631" s="70"/>
      <c r="ER1631" s="70"/>
      <c r="ES1631" s="70"/>
      <c r="ET1631" s="70"/>
      <c r="EU1631" s="70"/>
      <c r="EV1631" s="70"/>
      <c r="EW1631" s="70"/>
      <c r="EX1631" s="70"/>
      <c r="EY1631" s="70"/>
      <c r="EZ1631" s="70"/>
      <c r="FA1631" s="70"/>
      <c r="FB1631" s="70"/>
      <c r="FC1631" s="70"/>
      <c r="FD1631" s="70"/>
      <c r="FE1631" s="70"/>
      <c r="FF1631" s="70"/>
      <c r="FG1631" s="70"/>
      <c r="FH1631" s="70"/>
      <c r="FI1631" s="70"/>
      <c r="FJ1631" s="70"/>
      <c r="FK1631" s="70"/>
      <c r="FL1631" s="70"/>
      <c r="FM1631" s="70"/>
      <c r="FN1631" s="70"/>
      <c r="FO1631" s="70"/>
      <c r="FP1631" s="70"/>
      <c r="FQ1631" s="70"/>
      <c r="FR1631" s="70"/>
      <c r="FS1631" s="70"/>
      <c r="FT1631" s="70"/>
      <c r="FU1631" s="70"/>
      <c r="FV1631" s="70"/>
      <c r="FW1631" s="70"/>
      <c r="FX1631" s="70"/>
      <c r="FY1631" s="70"/>
      <c r="FZ1631" s="70"/>
      <c r="GA1631" s="70"/>
      <c r="GB1631" s="70"/>
      <c r="GC1631" s="70"/>
      <c r="GD1631" s="70"/>
      <c r="GE1631" s="70"/>
      <c r="GF1631" s="70"/>
      <c r="GG1631" s="70"/>
      <c r="GH1631" s="70"/>
      <c r="GI1631" s="70"/>
      <c r="GJ1631" s="70"/>
      <c r="GK1631" s="70"/>
      <c r="GL1631" s="70"/>
      <c r="GM1631" s="70"/>
      <c r="GN1631" s="70"/>
      <c r="GO1631" s="70"/>
      <c r="GP1631" s="70"/>
      <c r="GQ1631" s="70"/>
      <c r="GR1631" s="70"/>
      <c r="GS1631" s="70"/>
      <c r="GT1631" s="70"/>
      <c r="GU1631" s="70"/>
      <c r="GV1631" s="70"/>
      <c r="GW1631" s="70"/>
      <c r="GX1631" s="70"/>
      <c r="GY1631" s="70"/>
      <c r="GZ1631" s="70"/>
      <c r="HA1631" s="70"/>
      <c r="HB1631" s="70"/>
      <c r="HC1631" s="70"/>
      <c r="HD1631" s="70"/>
      <c r="HE1631" s="70"/>
      <c r="HF1631" s="70"/>
      <c r="HG1631" s="70"/>
      <c r="HH1631" s="70"/>
      <c r="HI1631" s="70"/>
      <c r="HJ1631" s="70"/>
      <c r="HK1631" s="70"/>
      <c r="HL1631" s="70"/>
      <c r="HM1631" s="70"/>
      <c r="HN1631" s="70"/>
      <c r="HO1631" s="70"/>
      <c r="HP1631" s="70"/>
      <c r="HQ1631" s="70"/>
      <c r="HR1631" s="70"/>
      <c r="HS1631" s="70"/>
      <c r="HT1631" s="70"/>
      <c r="HU1631" s="70"/>
      <c r="HV1631" s="70"/>
      <c r="HW1631" s="70"/>
      <c r="HX1631" s="70"/>
      <c r="HY1631" s="70"/>
      <c r="HZ1631" s="70"/>
      <c r="IA1631" s="70"/>
      <c r="IB1631" s="70"/>
      <c r="IC1631" s="70"/>
      <c r="ID1631" s="70"/>
      <c r="IE1631" s="70"/>
      <c r="IF1631" s="70"/>
      <c r="IG1631" s="70"/>
      <c r="IH1631" s="70"/>
      <c r="II1631" s="70"/>
      <c r="IJ1631" s="70"/>
      <c r="IK1631" s="70"/>
      <c r="IL1631" s="70"/>
    </row>
    <row r="1632" spans="1:246" s="71" customFormat="1" ht="14.25" customHeight="1" x14ac:dyDescent="0.4">
      <c r="A1632" s="39" t="s">
        <v>8068</v>
      </c>
      <c r="B1632" s="45">
        <v>1987</v>
      </c>
      <c r="C1632" s="45">
        <v>1488</v>
      </c>
      <c r="D1632" s="45">
        <v>142</v>
      </c>
      <c r="E1632" s="46" t="s">
        <v>7530</v>
      </c>
      <c r="F1632" s="47" t="s">
        <v>4576</v>
      </c>
      <c r="G1632" s="46" t="s">
        <v>73</v>
      </c>
      <c r="H1632" s="46" t="s">
        <v>4577</v>
      </c>
      <c r="I1632" s="46" t="s">
        <v>12</v>
      </c>
      <c r="J1632" s="48">
        <v>100</v>
      </c>
      <c r="K1632" s="49">
        <v>48.2</v>
      </c>
      <c r="L1632" s="50">
        <v>100</v>
      </c>
      <c r="M1632" s="50">
        <v>4820</v>
      </c>
      <c r="N1632" s="51">
        <v>0</v>
      </c>
      <c r="O1632" s="51">
        <v>0</v>
      </c>
      <c r="P1632" s="51">
        <v>1</v>
      </c>
      <c r="Q1632" s="51">
        <v>0</v>
      </c>
      <c r="R1632" s="51">
        <f t="shared" si="217"/>
        <v>1</v>
      </c>
      <c r="S1632" s="79"/>
      <c r="T1632" s="52">
        <f t="shared" si="211"/>
        <v>0</v>
      </c>
      <c r="U1632" s="52" t="str" cm="1">
        <f t="array" aca="1" ref="U1632" ca="1">IF(S1632="", "×", IF(LEFT(S1632,2)="項番", COUNTIFS($D$2:$D$4001, INDIRECT("D" &amp; ROW()-1), $U$2:$U$4001, "〇"), "〇"))</f>
        <v>×</v>
      </c>
      <c r="V1632" s="52" t="str">
        <f t="shared" si="212"/>
        <v>×</v>
      </c>
      <c r="W1632" s="52" t="str">
        <f t="shared" si="213"/>
        <v>×</v>
      </c>
      <c r="X1632" s="53" t="str">
        <f t="shared" ca="1" si="214"/>
        <v/>
      </c>
      <c r="Y1632" s="52">
        <f t="shared" ca="1" si="215"/>
        <v>0</v>
      </c>
      <c r="Z1632" s="52">
        <f t="shared" si="216"/>
        <v>142</v>
      </c>
      <c r="AA1632" s="52" t="s">
        <v>125</v>
      </c>
      <c r="AB1632" s="70"/>
      <c r="AC1632" s="70"/>
      <c r="AD1632" s="70"/>
      <c r="AE1632" s="70"/>
      <c r="AF1632" s="70"/>
      <c r="AG1632" s="70"/>
      <c r="AH1632" s="70"/>
      <c r="AI1632" s="70"/>
      <c r="AJ1632" s="70"/>
      <c r="AK1632" s="70"/>
      <c r="AL1632" s="70"/>
      <c r="AM1632" s="70"/>
      <c r="AN1632" s="70"/>
      <c r="AO1632" s="70"/>
      <c r="AP1632" s="70"/>
      <c r="AQ1632" s="70"/>
      <c r="AR1632" s="70"/>
      <c r="AS1632" s="70"/>
      <c r="AT1632" s="70"/>
      <c r="AU1632" s="70"/>
      <c r="AV1632" s="70"/>
      <c r="AW1632" s="70"/>
      <c r="AX1632" s="70"/>
      <c r="AY1632" s="70"/>
      <c r="AZ1632" s="70"/>
      <c r="BA1632" s="70"/>
      <c r="BB1632" s="70"/>
      <c r="BC1632" s="70"/>
      <c r="BD1632" s="70"/>
      <c r="BE1632" s="70"/>
      <c r="BF1632" s="70"/>
      <c r="BG1632" s="70"/>
      <c r="BH1632" s="70"/>
      <c r="BI1632" s="70"/>
      <c r="BJ1632" s="70"/>
      <c r="BK1632" s="70"/>
      <c r="BL1632" s="70"/>
      <c r="BM1632" s="70"/>
      <c r="BN1632" s="70"/>
      <c r="BO1632" s="70"/>
      <c r="BP1632" s="70"/>
      <c r="BQ1632" s="70"/>
      <c r="BR1632" s="70"/>
      <c r="BS1632" s="70"/>
      <c r="BT1632" s="70"/>
      <c r="BU1632" s="70"/>
      <c r="BV1632" s="70"/>
      <c r="BW1632" s="70"/>
      <c r="BX1632" s="70"/>
      <c r="BY1632" s="70"/>
      <c r="BZ1632" s="70"/>
      <c r="CA1632" s="70"/>
      <c r="CB1632" s="70"/>
      <c r="CC1632" s="70"/>
      <c r="CD1632" s="70"/>
      <c r="CE1632" s="70"/>
      <c r="CF1632" s="70"/>
      <c r="CG1632" s="70"/>
      <c r="CH1632" s="70"/>
      <c r="CI1632" s="70"/>
      <c r="CJ1632" s="70"/>
      <c r="CK1632" s="70"/>
      <c r="CL1632" s="70"/>
      <c r="CM1632" s="70"/>
      <c r="CN1632" s="70"/>
      <c r="CO1632" s="70"/>
      <c r="CP1632" s="70"/>
      <c r="CQ1632" s="70"/>
      <c r="CR1632" s="70"/>
      <c r="CS1632" s="70"/>
      <c r="CT1632" s="70"/>
      <c r="CU1632" s="70"/>
      <c r="CV1632" s="70"/>
      <c r="CW1632" s="70"/>
      <c r="CX1632" s="70"/>
      <c r="CY1632" s="70"/>
      <c r="CZ1632" s="70"/>
      <c r="DA1632" s="70"/>
      <c r="DB1632" s="70"/>
      <c r="DC1632" s="70"/>
      <c r="DD1632" s="70"/>
      <c r="DE1632" s="70"/>
      <c r="DF1632" s="70"/>
      <c r="DG1632" s="70"/>
      <c r="DH1632" s="70"/>
      <c r="DI1632" s="70"/>
      <c r="DJ1632" s="70"/>
      <c r="DK1632" s="70"/>
      <c r="DL1632" s="70"/>
      <c r="DM1632" s="70"/>
      <c r="DN1632" s="70"/>
      <c r="DO1632" s="70"/>
      <c r="DP1632" s="70"/>
      <c r="DQ1632" s="70"/>
      <c r="DR1632" s="70"/>
      <c r="DS1632" s="70"/>
      <c r="DT1632" s="70"/>
      <c r="DU1632" s="70"/>
      <c r="DV1632" s="70"/>
      <c r="DW1632" s="70"/>
      <c r="DX1632" s="70"/>
      <c r="DY1632" s="70"/>
      <c r="DZ1632" s="70"/>
      <c r="EA1632" s="70"/>
      <c r="EB1632" s="70"/>
      <c r="EC1632" s="70"/>
      <c r="ED1632" s="70"/>
      <c r="EE1632" s="70"/>
      <c r="EF1632" s="70"/>
      <c r="EG1632" s="70"/>
      <c r="EH1632" s="70"/>
      <c r="EI1632" s="70"/>
      <c r="EJ1632" s="70"/>
      <c r="EK1632" s="70"/>
      <c r="EL1632" s="70"/>
      <c r="EM1632" s="70"/>
      <c r="EN1632" s="70"/>
      <c r="EO1632" s="70"/>
      <c r="EP1632" s="70"/>
      <c r="EQ1632" s="70"/>
      <c r="ER1632" s="70"/>
      <c r="ES1632" s="70"/>
      <c r="ET1632" s="70"/>
      <c r="EU1632" s="70"/>
      <c r="EV1632" s="70"/>
      <c r="EW1632" s="70"/>
      <c r="EX1632" s="70"/>
      <c r="EY1632" s="70"/>
      <c r="EZ1632" s="70"/>
      <c r="FA1632" s="70"/>
      <c r="FB1632" s="70"/>
      <c r="FC1632" s="70"/>
      <c r="FD1632" s="70"/>
      <c r="FE1632" s="70"/>
      <c r="FF1632" s="70"/>
      <c r="FG1632" s="70"/>
      <c r="FH1632" s="70"/>
      <c r="FI1632" s="70"/>
      <c r="FJ1632" s="70"/>
      <c r="FK1632" s="70"/>
      <c r="FL1632" s="70"/>
      <c r="FM1632" s="70"/>
      <c r="FN1632" s="70"/>
      <c r="FO1632" s="70"/>
      <c r="FP1632" s="70"/>
      <c r="FQ1632" s="70"/>
      <c r="FR1632" s="70"/>
      <c r="FS1632" s="70"/>
      <c r="FT1632" s="70"/>
      <c r="FU1632" s="70"/>
      <c r="FV1632" s="70"/>
      <c r="FW1632" s="70"/>
      <c r="FX1632" s="70"/>
      <c r="FY1632" s="70"/>
      <c r="FZ1632" s="70"/>
      <c r="GA1632" s="70"/>
      <c r="GB1632" s="70"/>
      <c r="GC1632" s="70"/>
      <c r="GD1632" s="70"/>
      <c r="GE1632" s="70"/>
      <c r="GF1632" s="70"/>
      <c r="GG1632" s="70"/>
      <c r="GH1632" s="70"/>
      <c r="GI1632" s="70"/>
      <c r="GJ1632" s="70"/>
      <c r="GK1632" s="70"/>
      <c r="GL1632" s="70"/>
      <c r="GM1632" s="70"/>
      <c r="GN1632" s="70"/>
      <c r="GO1632" s="70"/>
      <c r="GP1632" s="70"/>
      <c r="GQ1632" s="70"/>
      <c r="GR1632" s="70"/>
      <c r="GS1632" s="70"/>
      <c r="GT1632" s="70"/>
      <c r="GU1632" s="70"/>
      <c r="GV1632" s="70"/>
      <c r="GW1632" s="70"/>
      <c r="GX1632" s="70"/>
      <c r="GY1632" s="70"/>
      <c r="GZ1632" s="70"/>
      <c r="HA1632" s="70"/>
      <c r="HB1632" s="70"/>
      <c r="HC1632" s="70"/>
      <c r="HD1632" s="70"/>
      <c r="HE1632" s="70"/>
      <c r="HF1632" s="70"/>
      <c r="HG1632" s="70"/>
      <c r="HH1632" s="70"/>
      <c r="HI1632" s="70"/>
      <c r="HJ1632" s="70"/>
      <c r="HK1632" s="70"/>
      <c r="HL1632" s="70"/>
      <c r="HM1632" s="70"/>
      <c r="HN1632" s="70"/>
      <c r="HO1632" s="70"/>
      <c r="HP1632" s="70"/>
      <c r="HQ1632" s="70"/>
      <c r="HR1632" s="70"/>
      <c r="HS1632" s="70"/>
      <c r="HT1632" s="70"/>
      <c r="HU1632" s="70"/>
      <c r="HV1632" s="70"/>
      <c r="HW1632" s="70"/>
      <c r="HX1632" s="70"/>
      <c r="HY1632" s="70"/>
      <c r="HZ1632" s="70"/>
      <c r="IA1632" s="70"/>
      <c r="IB1632" s="70"/>
      <c r="IC1632" s="70"/>
      <c r="ID1632" s="70"/>
      <c r="IE1632" s="70"/>
      <c r="IF1632" s="70"/>
      <c r="IG1632" s="70"/>
      <c r="IH1632" s="70"/>
      <c r="II1632" s="70"/>
      <c r="IJ1632" s="70"/>
      <c r="IK1632" s="70"/>
      <c r="IL1632" s="70"/>
    </row>
    <row r="1633" spans="1:246" ht="14.25" customHeight="1" x14ac:dyDescent="0.4">
      <c r="A1633" s="39" t="s">
        <v>8068</v>
      </c>
      <c r="B1633" s="45">
        <v>1988</v>
      </c>
      <c r="C1633" s="45">
        <v>1489</v>
      </c>
      <c r="D1633" s="45">
        <v>142</v>
      </c>
      <c r="E1633" s="46" t="s">
        <v>7530</v>
      </c>
      <c r="F1633" s="47" t="s">
        <v>4578</v>
      </c>
      <c r="G1633" s="46" t="s">
        <v>73</v>
      </c>
      <c r="H1633" s="46" t="s">
        <v>4579</v>
      </c>
      <c r="I1633" s="46" t="s">
        <v>4580</v>
      </c>
      <c r="J1633" s="48">
        <v>1</v>
      </c>
      <c r="K1633" s="49">
        <v>595844</v>
      </c>
      <c r="L1633" s="50">
        <v>1</v>
      </c>
      <c r="M1633" s="50">
        <v>595844</v>
      </c>
      <c r="N1633" s="51">
        <v>0</v>
      </c>
      <c r="O1633" s="51">
        <v>0</v>
      </c>
      <c r="P1633" s="51">
        <v>1</v>
      </c>
      <c r="Q1633" s="51">
        <v>0</v>
      </c>
      <c r="R1633" s="51">
        <f t="shared" si="217"/>
        <v>1</v>
      </c>
      <c r="S1633" s="79"/>
      <c r="T1633" s="52">
        <f t="shared" si="211"/>
        <v>0</v>
      </c>
      <c r="U1633" s="52" t="str" cm="1">
        <f t="array" aca="1" ref="U1633" ca="1">IF(S1633="", "×", IF(LEFT(S1633,2)="項番", COUNTIFS($D$2:$D$4001, INDIRECT("D" &amp; ROW()-1), $U$2:$U$4001, "〇"), "〇"))</f>
        <v>×</v>
      </c>
      <c r="V1633" s="52" t="str">
        <f t="shared" si="212"/>
        <v>×</v>
      </c>
      <c r="W1633" s="52" t="str">
        <f t="shared" si="213"/>
        <v>×</v>
      </c>
      <c r="X1633" s="53" t="str">
        <f t="shared" ca="1" si="214"/>
        <v/>
      </c>
      <c r="Y1633" s="52">
        <f t="shared" ca="1" si="215"/>
        <v>0</v>
      </c>
      <c r="Z1633" s="52">
        <f t="shared" si="216"/>
        <v>142</v>
      </c>
      <c r="AA1633" s="52" t="s">
        <v>125</v>
      </c>
    </row>
    <row r="1634" spans="1:246" s="71" customFormat="1" ht="14.25" customHeight="1" x14ac:dyDescent="0.4">
      <c r="A1634" s="39" t="s">
        <v>8068</v>
      </c>
      <c r="B1634" s="45">
        <v>1989</v>
      </c>
      <c r="C1634" s="45">
        <v>1490</v>
      </c>
      <c r="D1634" s="45">
        <v>142</v>
      </c>
      <c r="E1634" s="46" t="s">
        <v>7530</v>
      </c>
      <c r="F1634" s="47" t="s">
        <v>4581</v>
      </c>
      <c r="G1634" s="46" t="s">
        <v>73</v>
      </c>
      <c r="H1634" s="46" t="s">
        <v>4582</v>
      </c>
      <c r="I1634" s="46" t="s">
        <v>424</v>
      </c>
      <c r="J1634" s="48">
        <v>5</v>
      </c>
      <c r="K1634" s="49">
        <v>1015.3</v>
      </c>
      <c r="L1634" s="50">
        <v>5</v>
      </c>
      <c r="M1634" s="50">
        <v>5076.5</v>
      </c>
      <c r="N1634" s="51">
        <v>0</v>
      </c>
      <c r="O1634" s="51">
        <v>0</v>
      </c>
      <c r="P1634" s="51">
        <v>15</v>
      </c>
      <c r="Q1634" s="51">
        <v>0</v>
      </c>
      <c r="R1634" s="51">
        <f t="shared" si="217"/>
        <v>15</v>
      </c>
      <c r="S1634" s="79"/>
      <c r="T1634" s="52">
        <f t="shared" si="211"/>
        <v>0</v>
      </c>
      <c r="U1634" s="52" t="str" cm="1">
        <f t="array" aca="1" ref="U1634" ca="1">IF(S1634="", "×", IF(LEFT(S1634,2)="項番", COUNTIFS($D$2:$D$4001, INDIRECT("D" &amp; ROW()-1), $U$2:$U$4001, "〇"), "〇"))</f>
        <v>×</v>
      </c>
      <c r="V1634" s="52" t="str">
        <f t="shared" si="212"/>
        <v>×</v>
      </c>
      <c r="W1634" s="52" t="str">
        <f t="shared" si="213"/>
        <v>×</v>
      </c>
      <c r="X1634" s="53" t="str">
        <f t="shared" ca="1" si="214"/>
        <v/>
      </c>
      <c r="Y1634" s="52">
        <f t="shared" ca="1" si="215"/>
        <v>0</v>
      </c>
      <c r="Z1634" s="52">
        <f t="shared" si="216"/>
        <v>142</v>
      </c>
      <c r="AA1634" s="52" t="s">
        <v>125</v>
      </c>
      <c r="AB1634" s="70"/>
      <c r="AC1634" s="70"/>
      <c r="AD1634" s="70"/>
      <c r="AE1634" s="70"/>
      <c r="AF1634" s="70"/>
      <c r="AG1634" s="70"/>
      <c r="AH1634" s="70"/>
      <c r="AI1634" s="70"/>
      <c r="AJ1634" s="70"/>
      <c r="AK1634" s="70"/>
      <c r="AL1634" s="70"/>
      <c r="AM1634" s="70"/>
      <c r="AN1634" s="70"/>
      <c r="AO1634" s="70"/>
      <c r="AP1634" s="70"/>
      <c r="AQ1634" s="70"/>
      <c r="AR1634" s="70"/>
      <c r="AS1634" s="70"/>
      <c r="AT1634" s="70"/>
      <c r="AU1634" s="70"/>
      <c r="AV1634" s="70"/>
      <c r="AW1634" s="70"/>
      <c r="AX1634" s="70"/>
      <c r="AY1634" s="70"/>
      <c r="AZ1634" s="70"/>
      <c r="BA1634" s="70"/>
      <c r="BB1634" s="70"/>
      <c r="BC1634" s="70"/>
      <c r="BD1634" s="70"/>
      <c r="BE1634" s="70"/>
      <c r="BF1634" s="70"/>
      <c r="BG1634" s="70"/>
      <c r="BH1634" s="70"/>
      <c r="BI1634" s="70"/>
      <c r="BJ1634" s="70"/>
      <c r="BK1634" s="70"/>
      <c r="BL1634" s="70"/>
      <c r="BM1634" s="70"/>
      <c r="BN1634" s="70"/>
      <c r="BO1634" s="70"/>
      <c r="BP1634" s="70"/>
      <c r="BQ1634" s="70"/>
      <c r="BR1634" s="70"/>
      <c r="BS1634" s="70"/>
      <c r="BT1634" s="70"/>
      <c r="BU1634" s="70"/>
      <c r="BV1634" s="70"/>
      <c r="BW1634" s="70"/>
      <c r="BX1634" s="70"/>
      <c r="BY1634" s="70"/>
      <c r="BZ1634" s="70"/>
      <c r="CA1634" s="70"/>
      <c r="CB1634" s="70"/>
      <c r="CC1634" s="70"/>
      <c r="CD1634" s="70"/>
      <c r="CE1634" s="70"/>
      <c r="CF1634" s="70"/>
      <c r="CG1634" s="70"/>
      <c r="CH1634" s="70"/>
      <c r="CI1634" s="70"/>
      <c r="CJ1634" s="70"/>
      <c r="CK1634" s="70"/>
      <c r="CL1634" s="70"/>
      <c r="CM1634" s="70"/>
      <c r="CN1634" s="70"/>
      <c r="CO1634" s="70"/>
      <c r="CP1634" s="70"/>
      <c r="CQ1634" s="70"/>
      <c r="CR1634" s="70"/>
      <c r="CS1634" s="70"/>
      <c r="CT1634" s="70"/>
      <c r="CU1634" s="70"/>
      <c r="CV1634" s="70"/>
      <c r="CW1634" s="70"/>
      <c r="CX1634" s="70"/>
      <c r="CY1634" s="70"/>
      <c r="CZ1634" s="70"/>
      <c r="DA1634" s="70"/>
      <c r="DB1634" s="70"/>
      <c r="DC1634" s="70"/>
      <c r="DD1634" s="70"/>
      <c r="DE1634" s="70"/>
      <c r="DF1634" s="70"/>
      <c r="DG1634" s="70"/>
      <c r="DH1634" s="70"/>
      <c r="DI1634" s="70"/>
      <c r="DJ1634" s="70"/>
      <c r="DK1634" s="70"/>
      <c r="DL1634" s="70"/>
      <c r="DM1634" s="70"/>
      <c r="DN1634" s="70"/>
      <c r="DO1634" s="70"/>
      <c r="DP1634" s="70"/>
      <c r="DQ1634" s="70"/>
      <c r="DR1634" s="70"/>
      <c r="DS1634" s="70"/>
      <c r="DT1634" s="70"/>
      <c r="DU1634" s="70"/>
      <c r="DV1634" s="70"/>
      <c r="DW1634" s="70"/>
      <c r="DX1634" s="70"/>
      <c r="DY1634" s="70"/>
      <c r="DZ1634" s="70"/>
      <c r="EA1634" s="70"/>
      <c r="EB1634" s="70"/>
      <c r="EC1634" s="70"/>
      <c r="ED1634" s="70"/>
      <c r="EE1634" s="70"/>
      <c r="EF1634" s="70"/>
      <c r="EG1634" s="70"/>
      <c r="EH1634" s="70"/>
      <c r="EI1634" s="70"/>
      <c r="EJ1634" s="70"/>
      <c r="EK1634" s="70"/>
      <c r="EL1634" s="70"/>
      <c r="EM1634" s="70"/>
      <c r="EN1634" s="70"/>
      <c r="EO1634" s="70"/>
      <c r="EP1634" s="70"/>
      <c r="EQ1634" s="70"/>
      <c r="ER1634" s="70"/>
      <c r="ES1634" s="70"/>
      <c r="ET1634" s="70"/>
      <c r="EU1634" s="70"/>
      <c r="EV1634" s="70"/>
      <c r="EW1634" s="70"/>
      <c r="EX1634" s="70"/>
      <c r="EY1634" s="70"/>
      <c r="EZ1634" s="70"/>
      <c r="FA1634" s="70"/>
      <c r="FB1634" s="70"/>
      <c r="FC1634" s="70"/>
      <c r="FD1634" s="70"/>
      <c r="FE1634" s="70"/>
      <c r="FF1634" s="70"/>
      <c r="FG1634" s="70"/>
      <c r="FH1634" s="70"/>
      <c r="FI1634" s="70"/>
      <c r="FJ1634" s="70"/>
      <c r="FK1634" s="70"/>
      <c r="FL1634" s="70"/>
      <c r="FM1634" s="70"/>
      <c r="FN1634" s="70"/>
      <c r="FO1634" s="70"/>
      <c r="FP1634" s="70"/>
      <c r="FQ1634" s="70"/>
      <c r="FR1634" s="70"/>
      <c r="FS1634" s="70"/>
      <c r="FT1634" s="70"/>
      <c r="FU1634" s="70"/>
      <c r="FV1634" s="70"/>
      <c r="FW1634" s="70"/>
      <c r="FX1634" s="70"/>
      <c r="FY1634" s="70"/>
      <c r="FZ1634" s="70"/>
      <c r="GA1634" s="70"/>
      <c r="GB1634" s="70"/>
      <c r="GC1634" s="70"/>
      <c r="GD1634" s="70"/>
      <c r="GE1634" s="70"/>
      <c r="GF1634" s="70"/>
      <c r="GG1634" s="70"/>
      <c r="GH1634" s="70"/>
      <c r="GI1634" s="70"/>
      <c r="GJ1634" s="70"/>
      <c r="GK1634" s="70"/>
      <c r="GL1634" s="70"/>
      <c r="GM1634" s="70"/>
      <c r="GN1634" s="70"/>
      <c r="GO1634" s="70"/>
      <c r="GP1634" s="70"/>
      <c r="GQ1634" s="70"/>
      <c r="GR1634" s="70"/>
      <c r="GS1634" s="70"/>
      <c r="GT1634" s="70"/>
      <c r="GU1634" s="70"/>
      <c r="GV1634" s="70"/>
      <c r="GW1634" s="70"/>
      <c r="GX1634" s="70"/>
      <c r="GY1634" s="70"/>
      <c r="GZ1634" s="70"/>
      <c r="HA1634" s="70"/>
      <c r="HB1634" s="70"/>
      <c r="HC1634" s="70"/>
      <c r="HD1634" s="70"/>
      <c r="HE1634" s="70"/>
      <c r="HF1634" s="70"/>
      <c r="HG1634" s="70"/>
      <c r="HH1634" s="70"/>
      <c r="HI1634" s="70"/>
      <c r="HJ1634" s="70"/>
      <c r="HK1634" s="70"/>
      <c r="HL1634" s="70"/>
      <c r="HM1634" s="70"/>
      <c r="HN1634" s="70"/>
      <c r="HO1634" s="70"/>
      <c r="HP1634" s="70"/>
      <c r="HQ1634" s="70"/>
      <c r="HR1634" s="70"/>
      <c r="HS1634" s="70"/>
      <c r="HT1634" s="70"/>
      <c r="HU1634" s="70"/>
      <c r="HV1634" s="70"/>
      <c r="HW1634" s="70"/>
      <c r="HX1634" s="70"/>
      <c r="HY1634" s="70"/>
      <c r="HZ1634" s="70"/>
      <c r="IA1634" s="70"/>
      <c r="IB1634" s="70"/>
      <c r="IC1634" s="70"/>
      <c r="ID1634" s="70"/>
      <c r="IE1634" s="70"/>
      <c r="IF1634" s="70"/>
      <c r="IG1634" s="70"/>
      <c r="IH1634" s="70"/>
      <c r="II1634" s="70"/>
      <c r="IJ1634" s="70"/>
      <c r="IK1634" s="70"/>
      <c r="IL1634" s="70"/>
    </row>
    <row r="1635" spans="1:246" s="25" customFormat="1" ht="14.25" customHeight="1" x14ac:dyDescent="0.4">
      <c r="A1635" s="39" t="s">
        <v>8068</v>
      </c>
      <c r="B1635" s="45">
        <v>1990</v>
      </c>
      <c r="C1635" s="45">
        <v>1491</v>
      </c>
      <c r="D1635" s="45">
        <v>142</v>
      </c>
      <c r="E1635" s="46" t="s">
        <v>7530</v>
      </c>
      <c r="F1635" s="47" t="s">
        <v>4583</v>
      </c>
      <c r="G1635" s="46" t="s">
        <v>73</v>
      </c>
      <c r="H1635" s="46" t="s">
        <v>4584</v>
      </c>
      <c r="I1635" s="46" t="s">
        <v>424</v>
      </c>
      <c r="J1635" s="48">
        <v>5</v>
      </c>
      <c r="K1635" s="49">
        <v>1454.6</v>
      </c>
      <c r="L1635" s="50">
        <v>5</v>
      </c>
      <c r="M1635" s="50">
        <v>7273</v>
      </c>
      <c r="N1635" s="51">
        <v>18</v>
      </c>
      <c r="O1635" s="51">
        <v>8</v>
      </c>
      <c r="P1635" s="51">
        <v>0</v>
      </c>
      <c r="Q1635" s="51">
        <v>0</v>
      </c>
      <c r="R1635" s="51">
        <f t="shared" si="217"/>
        <v>26</v>
      </c>
      <c r="S1635" s="79"/>
      <c r="T1635" s="52">
        <f t="shared" si="211"/>
        <v>0</v>
      </c>
      <c r="U1635" s="52" t="str" cm="1">
        <f t="array" aca="1" ref="U1635" ca="1">IF(S1635="", "×", IF(LEFT(S1635,2)="項番", COUNTIFS($D$2:$D$4001, INDIRECT("D" &amp; ROW()-1), $U$2:$U$4001, "〇"), "〇"))</f>
        <v>×</v>
      </c>
      <c r="V1635" s="52" t="str">
        <f t="shared" si="212"/>
        <v>×</v>
      </c>
      <c r="W1635" s="52" t="str">
        <f t="shared" si="213"/>
        <v>×</v>
      </c>
      <c r="X1635" s="53" t="str">
        <f t="shared" ca="1" si="214"/>
        <v/>
      </c>
      <c r="Y1635" s="52">
        <f t="shared" ca="1" si="215"/>
        <v>0</v>
      </c>
      <c r="Z1635" s="52">
        <f t="shared" si="216"/>
        <v>142</v>
      </c>
      <c r="AA1635" s="52" t="s">
        <v>125</v>
      </c>
    </row>
    <row r="1636" spans="1:246" s="25" customFormat="1" ht="14.25" customHeight="1" x14ac:dyDescent="0.4">
      <c r="A1636" s="39" t="s">
        <v>8068</v>
      </c>
      <c r="B1636" s="45">
        <v>1991</v>
      </c>
      <c r="C1636" s="45">
        <v>1492</v>
      </c>
      <c r="D1636" s="45">
        <v>142</v>
      </c>
      <c r="E1636" s="46" t="s">
        <v>7530</v>
      </c>
      <c r="F1636" s="47" t="s">
        <v>4585</v>
      </c>
      <c r="G1636" s="46" t="s">
        <v>73</v>
      </c>
      <c r="H1636" s="46" t="s">
        <v>4586</v>
      </c>
      <c r="I1636" s="46" t="s">
        <v>154</v>
      </c>
      <c r="J1636" s="48">
        <v>10</v>
      </c>
      <c r="K1636" s="49">
        <v>98.2</v>
      </c>
      <c r="L1636" s="50">
        <v>50</v>
      </c>
      <c r="M1636" s="50">
        <v>4910</v>
      </c>
      <c r="N1636" s="51">
        <v>0</v>
      </c>
      <c r="O1636" s="51">
        <v>120</v>
      </c>
      <c r="P1636" s="51">
        <v>26</v>
      </c>
      <c r="Q1636" s="51">
        <v>0</v>
      </c>
      <c r="R1636" s="51">
        <f t="shared" si="217"/>
        <v>146</v>
      </c>
      <c r="S1636" s="79"/>
      <c r="T1636" s="52">
        <f t="shared" si="211"/>
        <v>0</v>
      </c>
      <c r="U1636" s="52" t="str" cm="1">
        <f t="array" aca="1" ref="U1636" ca="1">IF(S1636="", "×", IF(LEFT(S1636,2)="項番", COUNTIFS($D$2:$D$4001, INDIRECT("D" &amp; ROW()-1), $U$2:$U$4001, "〇"), "〇"))</f>
        <v>×</v>
      </c>
      <c r="V1636" s="52" t="str">
        <f t="shared" si="212"/>
        <v>×</v>
      </c>
      <c r="W1636" s="52" t="str">
        <f t="shared" si="213"/>
        <v>×</v>
      </c>
      <c r="X1636" s="53" t="str">
        <f t="shared" ca="1" si="214"/>
        <v/>
      </c>
      <c r="Y1636" s="52">
        <f t="shared" ca="1" si="215"/>
        <v>0</v>
      </c>
      <c r="Z1636" s="52">
        <f t="shared" si="216"/>
        <v>142</v>
      </c>
      <c r="AA1636" s="52" t="s">
        <v>125</v>
      </c>
    </row>
    <row r="1637" spans="1:246" s="25" customFormat="1" ht="14.25" customHeight="1" x14ac:dyDescent="0.4">
      <c r="A1637" s="39" t="s">
        <v>8068</v>
      </c>
      <c r="B1637" s="45">
        <v>1992</v>
      </c>
      <c r="C1637" s="45">
        <v>1493</v>
      </c>
      <c r="D1637" s="45">
        <v>142</v>
      </c>
      <c r="E1637" s="46" t="s">
        <v>7530</v>
      </c>
      <c r="F1637" s="47" t="s">
        <v>4587</v>
      </c>
      <c r="G1637" s="46" t="s">
        <v>73</v>
      </c>
      <c r="H1637" s="46" t="s">
        <v>4588</v>
      </c>
      <c r="I1637" s="46" t="s">
        <v>701</v>
      </c>
      <c r="J1637" s="48">
        <v>10</v>
      </c>
      <c r="K1637" s="49">
        <v>683</v>
      </c>
      <c r="L1637" s="50">
        <v>10</v>
      </c>
      <c r="M1637" s="50">
        <v>6830</v>
      </c>
      <c r="N1637" s="51">
        <v>140</v>
      </c>
      <c r="O1637" s="51">
        <v>2</v>
      </c>
      <c r="P1637" s="51">
        <v>20</v>
      </c>
      <c r="Q1637" s="51">
        <v>1</v>
      </c>
      <c r="R1637" s="51">
        <f t="shared" si="217"/>
        <v>163</v>
      </c>
      <c r="S1637" s="79"/>
      <c r="T1637" s="52">
        <f t="shared" si="211"/>
        <v>0</v>
      </c>
      <c r="U1637" s="52" t="str" cm="1">
        <f t="array" aca="1" ref="U1637" ca="1">IF(S1637="", "×", IF(LEFT(S1637,2)="項番", COUNTIFS($D$2:$D$4001, INDIRECT("D" &amp; ROW()-1), $U$2:$U$4001, "〇"), "〇"))</f>
        <v>×</v>
      </c>
      <c r="V1637" s="52" t="str">
        <f t="shared" si="212"/>
        <v>×</v>
      </c>
      <c r="W1637" s="52" t="str">
        <f t="shared" si="213"/>
        <v>×</v>
      </c>
      <c r="X1637" s="53" t="str">
        <f t="shared" ca="1" si="214"/>
        <v/>
      </c>
      <c r="Y1637" s="52">
        <f t="shared" ca="1" si="215"/>
        <v>0</v>
      </c>
      <c r="Z1637" s="52">
        <f t="shared" si="216"/>
        <v>142</v>
      </c>
      <c r="AA1637" s="52" t="s">
        <v>125</v>
      </c>
    </row>
    <row r="1638" spans="1:246" s="25" customFormat="1" ht="14.25" customHeight="1" x14ac:dyDescent="0.4">
      <c r="A1638" s="39" t="s">
        <v>8068</v>
      </c>
      <c r="B1638" s="45">
        <v>1994</v>
      </c>
      <c r="C1638" s="45">
        <v>1494</v>
      </c>
      <c r="D1638" s="45">
        <v>142</v>
      </c>
      <c r="E1638" s="46" t="s">
        <v>7530</v>
      </c>
      <c r="F1638" s="47" t="s">
        <v>4591</v>
      </c>
      <c r="G1638" s="46" t="s">
        <v>73</v>
      </c>
      <c r="H1638" s="46" t="s">
        <v>4592</v>
      </c>
      <c r="I1638" s="46" t="s">
        <v>593</v>
      </c>
      <c r="J1638" s="48">
        <v>5</v>
      </c>
      <c r="K1638" s="49">
        <v>215</v>
      </c>
      <c r="L1638" s="50">
        <v>5</v>
      </c>
      <c r="M1638" s="50">
        <v>1075</v>
      </c>
      <c r="N1638" s="51">
        <v>0</v>
      </c>
      <c r="O1638" s="51">
        <v>0</v>
      </c>
      <c r="P1638" s="51">
        <v>1188</v>
      </c>
      <c r="Q1638" s="51">
        <v>10</v>
      </c>
      <c r="R1638" s="51">
        <f t="shared" si="217"/>
        <v>1198</v>
      </c>
      <c r="S1638" s="79"/>
      <c r="T1638" s="52">
        <f t="shared" si="211"/>
        <v>0</v>
      </c>
      <c r="U1638" s="52" t="str" cm="1">
        <f t="array" aca="1" ref="U1638" ca="1">IF(S1638="", "×", IF(LEFT(S1638,2)="項番", COUNTIFS($D$2:$D$4001, INDIRECT("D" &amp; ROW()-1), $U$2:$U$4001, "〇"), "〇"))</f>
        <v>×</v>
      </c>
      <c r="V1638" s="52" t="str">
        <f t="shared" si="212"/>
        <v>×</v>
      </c>
      <c r="W1638" s="52" t="str">
        <f t="shared" si="213"/>
        <v>×</v>
      </c>
      <c r="X1638" s="53" t="str">
        <f t="shared" ca="1" si="214"/>
        <v/>
      </c>
      <c r="Y1638" s="52">
        <f t="shared" ca="1" si="215"/>
        <v>0</v>
      </c>
      <c r="Z1638" s="52">
        <f t="shared" si="216"/>
        <v>142</v>
      </c>
      <c r="AA1638" s="52" t="s">
        <v>125</v>
      </c>
    </row>
    <row r="1639" spans="1:246" ht="14.25" customHeight="1" x14ac:dyDescent="0.4">
      <c r="A1639" s="39" t="s">
        <v>8068</v>
      </c>
      <c r="B1639" s="45">
        <v>1995</v>
      </c>
      <c r="C1639" s="45">
        <v>1495</v>
      </c>
      <c r="D1639" s="45">
        <v>142</v>
      </c>
      <c r="E1639" s="46" t="s">
        <v>7530</v>
      </c>
      <c r="F1639" s="47" t="s">
        <v>4593</v>
      </c>
      <c r="G1639" s="46" t="s">
        <v>73</v>
      </c>
      <c r="H1639" s="46" t="s">
        <v>4594</v>
      </c>
      <c r="I1639" s="46" t="s">
        <v>14</v>
      </c>
      <c r="J1639" s="48">
        <v>10</v>
      </c>
      <c r="K1639" s="49">
        <v>393</v>
      </c>
      <c r="L1639" s="50">
        <v>10</v>
      </c>
      <c r="M1639" s="50">
        <v>3930</v>
      </c>
      <c r="N1639" s="51">
        <v>0</v>
      </c>
      <c r="O1639" s="51">
        <v>230</v>
      </c>
      <c r="P1639" s="51">
        <v>0</v>
      </c>
      <c r="Q1639" s="51">
        <v>0</v>
      </c>
      <c r="R1639" s="51">
        <f t="shared" si="217"/>
        <v>230</v>
      </c>
      <c r="S1639" s="79"/>
      <c r="T1639" s="52">
        <f t="shared" si="211"/>
        <v>0</v>
      </c>
      <c r="U1639" s="52" t="str" cm="1">
        <f t="array" aca="1" ref="U1639" ca="1">IF(S1639="", "×", IF(LEFT(S1639,2)="項番", COUNTIFS($D$2:$D$4001, INDIRECT("D" &amp; ROW()-1), $U$2:$U$4001, "〇"), "〇"))</f>
        <v>×</v>
      </c>
      <c r="V1639" s="52" t="str">
        <f t="shared" si="212"/>
        <v>×</v>
      </c>
      <c r="W1639" s="52" t="str">
        <f t="shared" si="213"/>
        <v>×</v>
      </c>
      <c r="X1639" s="53" t="str">
        <f t="shared" ca="1" si="214"/>
        <v/>
      </c>
      <c r="Y1639" s="52">
        <f t="shared" ca="1" si="215"/>
        <v>0</v>
      </c>
      <c r="Z1639" s="52">
        <f t="shared" si="216"/>
        <v>142</v>
      </c>
      <c r="AA1639" s="52" t="s">
        <v>125</v>
      </c>
    </row>
    <row r="1640" spans="1:246" ht="14.25" customHeight="1" x14ac:dyDescent="0.4">
      <c r="A1640" s="39" t="s">
        <v>8068</v>
      </c>
      <c r="B1640" s="45">
        <v>1997</v>
      </c>
      <c r="C1640" s="45">
        <v>1496</v>
      </c>
      <c r="D1640" s="45">
        <v>142</v>
      </c>
      <c r="E1640" s="46" t="s">
        <v>7530</v>
      </c>
      <c r="F1640" s="47" t="s">
        <v>4597</v>
      </c>
      <c r="G1640" s="46" t="s">
        <v>73</v>
      </c>
      <c r="H1640" s="46" t="s">
        <v>4598</v>
      </c>
      <c r="I1640" s="46" t="s">
        <v>206</v>
      </c>
      <c r="J1640" s="48">
        <v>1</v>
      </c>
      <c r="K1640" s="49">
        <v>523.70000000000005</v>
      </c>
      <c r="L1640" s="50">
        <v>100</v>
      </c>
      <c r="M1640" s="50">
        <v>52370.000000000007</v>
      </c>
      <c r="N1640" s="51">
        <v>0</v>
      </c>
      <c r="O1640" s="51">
        <v>0</v>
      </c>
      <c r="P1640" s="51">
        <v>10</v>
      </c>
      <c r="Q1640" s="51">
        <v>0</v>
      </c>
      <c r="R1640" s="51">
        <f t="shared" si="217"/>
        <v>10</v>
      </c>
      <c r="S1640" s="79"/>
      <c r="T1640" s="52">
        <f t="shared" si="211"/>
        <v>0</v>
      </c>
      <c r="U1640" s="52" t="str" cm="1">
        <f t="array" aca="1" ref="U1640" ca="1">IF(S1640="", "×", IF(LEFT(S1640,2)="項番", COUNTIFS($D$2:$D$4001, INDIRECT("D" &amp; ROW()-1), $U$2:$U$4001, "〇"), "〇"))</f>
        <v>×</v>
      </c>
      <c r="V1640" s="52" t="str">
        <f t="shared" si="212"/>
        <v>×</v>
      </c>
      <c r="W1640" s="52" t="str">
        <f t="shared" si="213"/>
        <v>×</v>
      </c>
      <c r="X1640" s="53" t="str">
        <f t="shared" ca="1" si="214"/>
        <v/>
      </c>
      <c r="Y1640" s="52">
        <f t="shared" ca="1" si="215"/>
        <v>0</v>
      </c>
      <c r="Z1640" s="52">
        <f t="shared" si="216"/>
        <v>142</v>
      </c>
      <c r="AA1640" s="52" t="s">
        <v>125</v>
      </c>
    </row>
    <row r="1641" spans="1:246" ht="14.25" customHeight="1" x14ac:dyDescent="0.4">
      <c r="A1641" s="39" t="s">
        <v>8068</v>
      </c>
      <c r="B1641" s="45">
        <v>1998</v>
      </c>
      <c r="C1641" s="45">
        <v>1497</v>
      </c>
      <c r="D1641" s="45">
        <v>142</v>
      </c>
      <c r="E1641" s="46" t="s">
        <v>7530</v>
      </c>
      <c r="F1641" s="47" t="s">
        <v>4599</v>
      </c>
      <c r="G1641" s="46" t="s">
        <v>73</v>
      </c>
      <c r="H1641" s="46" t="s">
        <v>4600</v>
      </c>
      <c r="I1641" s="46" t="s">
        <v>13</v>
      </c>
      <c r="J1641" s="48">
        <v>10</v>
      </c>
      <c r="K1641" s="49">
        <v>790</v>
      </c>
      <c r="L1641" s="50">
        <v>10</v>
      </c>
      <c r="M1641" s="50">
        <v>7900</v>
      </c>
      <c r="N1641" s="51">
        <v>0</v>
      </c>
      <c r="O1641" s="51">
        <v>12</v>
      </c>
      <c r="P1641" s="51">
        <v>0</v>
      </c>
      <c r="Q1641" s="51">
        <v>0</v>
      </c>
      <c r="R1641" s="51">
        <f t="shared" si="217"/>
        <v>12</v>
      </c>
      <c r="S1641" s="79"/>
      <c r="T1641" s="52">
        <f t="shared" si="211"/>
        <v>0</v>
      </c>
      <c r="U1641" s="52" t="str" cm="1">
        <f t="array" aca="1" ref="U1641" ca="1">IF(S1641="", "×", IF(LEFT(S1641,2)="項番", COUNTIFS($D$2:$D$4001, INDIRECT("D" &amp; ROW()-1), $U$2:$U$4001, "〇"), "〇"))</f>
        <v>×</v>
      </c>
      <c r="V1641" s="52" t="str">
        <f t="shared" si="212"/>
        <v>×</v>
      </c>
      <c r="W1641" s="52" t="str">
        <f t="shared" si="213"/>
        <v>×</v>
      </c>
      <c r="X1641" s="53" t="str">
        <f t="shared" ca="1" si="214"/>
        <v/>
      </c>
      <c r="Y1641" s="52">
        <f t="shared" ca="1" si="215"/>
        <v>0</v>
      </c>
      <c r="Z1641" s="52">
        <f t="shared" si="216"/>
        <v>142</v>
      </c>
      <c r="AA1641" s="52" t="s">
        <v>125</v>
      </c>
    </row>
    <row r="1642" spans="1:246" ht="14.25" customHeight="1" x14ac:dyDescent="0.4">
      <c r="A1642" s="39" t="s">
        <v>8068</v>
      </c>
      <c r="B1642" s="45">
        <v>1999</v>
      </c>
      <c r="C1642" s="45">
        <v>1498</v>
      </c>
      <c r="D1642" s="45">
        <v>142</v>
      </c>
      <c r="E1642" s="46" t="s">
        <v>7530</v>
      </c>
      <c r="F1642" s="47" t="s">
        <v>4601</v>
      </c>
      <c r="G1642" s="46" t="s">
        <v>73</v>
      </c>
      <c r="H1642" s="46" t="s">
        <v>4602</v>
      </c>
      <c r="I1642" s="46" t="s">
        <v>595</v>
      </c>
      <c r="J1642" s="48">
        <v>100</v>
      </c>
      <c r="K1642" s="49">
        <v>41.7</v>
      </c>
      <c r="L1642" s="50">
        <v>100</v>
      </c>
      <c r="M1642" s="50">
        <v>4170</v>
      </c>
      <c r="N1642" s="51">
        <v>10</v>
      </c>
      <c r="O1642" s="51">
        <v>0</v>
      </c>
      <c r="P1642" s="51">
        <v>0</v>
      </c>
      <c r="Q1642" s="51">
        <v>0</v>
      </c>
      <c r="R1642" s="51">
        <f t="shared" si="217"/>
        <v>10</v>
      </c>
      <c r="S1642" s="79"/>
      <c r="T1642" s="52">
        <f t="shared" si="211"/>
        <v>0</v>
      </c>
      <c r="U1642" s="52" t="str" cm="1">
        <f t="array" aca="1" ref="U1642" ca="1">IF(S1642="", "×", IF(LEFT(S1642,2)="項番", COUNTIFS($D$2:$D$4001, INDIRECT("D" &amp; ROW()-1), $U$2:$U$4001, "〇"), "〇"))</f>
        <v>×</v>
      </c>
      <c r="V1642" s="52" t="str">
        <f t="shared" si="212"/>
        <v>×</v>
      </c>
      <c r="W1642" s="52" t="str">
        <f t="shared" si="213"/>
        <v>×</v>
      </c>
      <c r="X1642" s="53" t="str">
        <f t="shared" ca="1" si="214"/>
        <v/>
      </c>
      <c r="Y1642" s="52">
        <f t="shared" ca="1" si="215"/>
        <v>0</v>
      </c>
      <c r="Z1642" s="52">
        <f t="shared" si="216"/>
        <v>142</v>
      </c>
      <c r="AA1642" s="52" t="s">
        <v>125</v>
      </c>
    </row>
    <row r="1643" spans="1:246" ht="14.25" customHeight="1" x14ac:dyDescent="0.4">
      <c r="A1643" s="39" t="s">
        <v>8068</v>
      </c>
      <c r="B1643" s="45">
        <v>2000</v>
      </c>
      <c r="C1643" s="45">
        <v>1499</v>
      </c>
      <c r="D1643" s="45">
        <v>142</v>
      </c>
      <c r="E1643" s="46" t="s">
        <v>7530</v>
      </c>
      <c r="F1643" s="47" t="s">
        <v>4603</v>
      </c>
      <c r="G1643" s="46" t="s">
        <v>73</v>
      </c>
      <c r="H1643" s="46" t="s">
        <v>4604</v>
      </c>
      <c r="I1643" s="46" t="s">
        <v>4605</v>
      </c>
      <c r="J1643" s="48">
        <v>56</v>
      </c>
      <c r="K1643" s="49">
        <v>162.19999999999999</v>
      </c>
      <c r="L1643" s="50">
        <v>56</v>
      </c>
      <c r="M1643" s="50">
        <v>9083.1999999999989</v>
      </c>
      <c r="N1643" s="51">
        <v>0</v>
      </c>
      <c r="O1643" s="51">
        <v>0</v>
      </c>
      <c r="P1643" s="51">
        <v>50</v>
      </c>
      <c r="Q1643" s="51">
        <v>0</v>
      </c>
      <c r="R1643" s="51">
        <f t="shared" si="217"/>
        <v>50</v>
      </c>
      <c r="S1643" s="79"/>
      <c r="T1643" s="52">
        <f t="shared" si="211"/>
        <v>0</v>
      </c>
      <c r="U1643" s="52" t="str" cm="1">
        <f t="array" aca="1" ref="U1643" ca="1">IF(S1643="", "×", IF(LEFT(S1643,2)="項番", COUNTIFS($D$2:$D$4001, INDIRECT("D" &amp; ROW()-1), $U$2:$U$4001, "〇"), "〇"))</f>
        <v>×</v>
      </c>
      <c r="V1643" s="52" t="str">
        <f t="shared" si="212"/>
        <v>×</v>
      </c>
      <c r="W1643" s="52" t="str">
        <f t="shared" si="213"/>
        <v>×</v>
      </c>
      <c r="X1643" s="53" t="str">
        <f t="shared" ca="1" si="214"/>
        <v/>
      </c>
      <c r="Y1643" s="52">
        <f t="shared" ca="1" si="215"/>
        <v>0</v>
      </c>
      <c r="Z1643" s="52">
        <f t="shared" si="216"/>
        <v>142</v>
      </c>
      <c r="AA1643" s="52" t="s">
        <v>125</v>
      </c>
    </row>
    <row r="1644" spans="1:246" ht="14.25" customHeight="1" x14ac:dyDescent="0.4">
      <c r="A1644" s="39" t="s">
        <v>8068</v>
      </c>
      <c r="B1644" s="45">
        <v>3276</v>
      </c>
      <c r="C1644" s="45">
        <v>1500</v>
      </c>
      <c r="D1644" s="45">
        <v>142</v>
      </c>
      <c r="E1644" s="46" t="s">
        <v>7530</v>
      </c>
      <c r="F1644" s="68" t="s">
        <v>127</v>
      </c>
      <c r="G1644" s="46" t="s">
        <v>73</v>
      </c>
      <c r="H1644" s="46" t="s">
        <v>126</v>
      </c>
      <c r="I1644" s="46" t="s">
        <v>128</v>
      </c>
      <c r="J1644" s="48">
        <v>1</v>
      </c>
      <c r="K1644" s="49" t="s">
        <v>125</v>
      </c>
      <c r="L1644" s="50" t="s">
        <v>125</v>
      </c>
      <c r="M1644" s="50"/>
      <c r="N1644" s="46">
        <v>0</v>
      </c>
      <c r="O1644" s="46">
        <v>0</v>
      </c>
      <c r="P1644" s="46">
        <v>40</v>
      </c>
      <c r="Q1644" s="46">
        <v>0</v>
      </c>
      <c r="R1644" s="46">
        <v>40</v>
      </c>
      <c r="S1644" s="79"/>
      <c r="T1644" s="52">
        <f t="shared" si="211"/>
        <v>0</v>
      </c>
      <c r="U1644" s="52" t="str" cm="1">
        <f t="array" aca="1" ref="U1644" ca="1">IF(S1644="", "×", IF(LEFT(S1644,2)="項番", COUNTIFS($D$2:$D$4001, INDIRECT("D" &amp; ROW()-1), $U$2:$U$4001, "〇"), "〇"))</f>
        <v>×</v>
      </c>
      <c r="V1644" s="52" t="str">
        <f t="shared" si="212"/>
        <v>×</v>
      </c>
      <c r="W1644" s="52" t="str">
        <f t="shared" si="213"/>
        <v>×</v>
      </c>
      <c r="X1644" s="53" t="str">
        <f t="shared" ca="1" si="214"/>
        <v/>
      </c>
      <c r="Y1644" s="52">
        <f t="shared" ca="1" si="215"/>
        <v>0</v>
      </c>
      <c r="Z1644" s="52">
        <f t="shared" si="216"/>
        <v>142</v>
      </c>
      <c r="AA1644" s="52" t="s">
        <v>125</v>
      </c>
    </row>
    <row r="1645" spans="1:246" s="54" customFormat="1" ht="14.25" customHeight="1" x14ac:dyDescent="0.4">
      <c r="A1645" s="54" t="s">
        <v>125</v>
      </c>
      <c r="B1645" s="55"/>
      <c r="C1645" s="55" t="s">
        <v>125</v>
      </c>
      <c r="D1645" s="55" t="s">
        <v>125</v>
      </c>
      <c r="E1645" s="56"/>
      <c r="F1645" s="69"/>
      <c r="G1645" s="56"/>
      <c r="H1645" s="56"/>
      <c r="I1645" s="56"/>
      <c r="J1645" s="58"/>
      <c r="K1645" s="59"/>
      <c r="L1645" s="60"/>
      <c r="M1645" s="60"/>
      <c r="N1645" s="56"/>
      <c r="O1645" s="56"/>
      <c r="P1645" s="56"/>
      <c r="Q1645" s="56"/>
      <c r="R1645" s="56"/>
      <c r="S1645" s="80" t="s">
        <v>7830</v>
      </c>
      <c r="T1645" s="62">
        <f t="shared" si="211"/>
        <v>0</v>
      </c>
      <c r="U1645" s="62" cm="1">
        <f t="array" aca="1" ref="U1645" ca="1">IF(S1645="", "×", IF(LEFT(S1645,2)="項番", COUNTIFS($D$2:$D$4001, INDIRECT("D" &amp; ROW()-1), $U$2:$U$4001, "〇"), "〇"))</f>
        <v>0</v>
      </c>
      <c r="V1645" s="62" t="str">
        <f t="shared" si="212"/>
        <v/>
      </c>
      <c r="W1645" s="62" t="str">
        <f t="shared" si="213"/>
        <v/>
      </c>
      <c r="X1645" s="63" t="str">
        <f t="shared" ca="1" si="214"/>
        <v/>
      </c>
      <c r="Y1645" s="62">
        <f t="shared" ca="1" si="215"/>
        <v>0</v>
      </c>
      <c r="Z1645" s="62">
        <f t="shared" si="216"/>
        <v>142</v>
      </c>
      <c r="AA1645" s="62" t="s">
        <v>7924</v>
      </c>
      <c r="AB1645" s="64"/>
      <c r="AC1645" s="64"/>
      <c r="AD1645" s="64"/>
      <c r="AE1645" s="64"/>
      <c r="AF1645" s="64"/>
      <c r="AG1645" s="64"/>
      <c r="AH1645" s="64"/>
      <c r="AI1645" s="64"/>
      <c r="AJ1645" s="64"/>
      <c r="AK1645" s="64"/>
      <c r="AL1645" s="64"/>
      <c r="AM1645" s="64"/>
      <c r="AN1645" s="64"/>
      <c r="AO1645" s="64"/>
      <c r="AP1645" s="64"/>
      <c r="AQ1645" s="64"/>
      <c r="AR1645" s="64"/>
      <c r="AS1645" s="64"/>
      <c r="AT1645" s="64"/>
      <c r="AU1645" s="64"/>
      <c r="AV1645" s="64"/>
      <c r="AW1645" s="64"/>
      <c r="AX1645" s="64"/>
      <c r="AY1645" s="64"/>
      <c r="AZ1645" s="64"/>
      <c r="BA1645" s="64"/>
      <c r="BB1645" s="64"/>
      <c r="BC1645" s="64"/>
      <c r="BD1645" s="64"/>
      <c r="BE1645" s="64"/>
      <c r="BF1645" s="64"/>
      <c r="BG1645" s="64"/>
      <c r="BH1645" s="64"/>
      <c r="BI1645" s="64"/>
      <c r="BJ1645" s="64"/>
      <c r="BK1645" s="64"/>
      <c r="BL1645" s="64"/>
      <c r="BM1645" s="64"/>
      <c r="BN1645" s="64"/>
      <c r="BO1645" s="64"/>
      <c r="BP1645" s="64"/>
      <c r="BQ1645" s="64"/>
      <c r="BR1645" s="64"/>
      <c r="BS1645" s="64"/>
      <c r="BT1645" s="64"/>
      <c r="BU1645" s="64"/>
      <c r="BV1645" s="64"/>
      <c r="BW1645" s="64"/>
      <c r="BX1645" s="64"/>
      <c r="BY1645" s="64"/>
      <c r="BZ1645" s="64"/>
      <c r="CA1645" s="64"/>
      <c r="CB1645" s="64"/>
      <c r="CC1645" s="64"/>
      <c r="CD1645" s="64"/>
      <c r="CE1645" s="64"/>
      <c r="CF1645" s="64"/>
      <c r="CG1645" s="64"/>
      <c r="CH1645" s="64"/>
      <c r="CI1645" s="64"/>
      <c r="CJ1645" s="64"/>
      <c r="CK1645" s="64"/>
      <c r="CL1645" s="64"/>
      <c r="CM1645" s="64"/>
      <c r="CN1645" s="64"/>
      <c r="CO1645" s="64"/>
      <c r="CP1645" s="64"/>
      <c r="CQ1645" s="64"/>
      <c r="CR1645" s="64"/>
      <c r="CS1645" s="64"/>
      <c r="CT1645" s="64"/>
      <c r="CU1645" s="64"/>
      <c r="CV1645" s="64"/>
      <c r="CW1645" s="64"/>
      <c r="CX1645" s="64"/>
      <c r="CY1645" s="64"/>
      <c r="CZ1645" s="64"/>
      <c r="DA1645" s="64"/>
      <c r="DB1645" s="64"/>
      <c r="DC1645" s="64"/>
      <c r="DD1645" s="64"/>
      <c r="DE1645" s="64"/>
      <c r="DF1645" s="64"/>
      <c r="DG1645" s="64"/>
      <c r="DH1645" s="64"/>
      <c r="DI1645" s="64"/>
      <c r="DJ1645" s="64"/>
      <c r="DK1645" s="64"/>
      <c r="DL1645" s="64"/>
      <c r="DM1645" s="64"/>
      <c r="DN1645" s="64"/>
      <c r="DO1645" s="64"/>
      <c r="DP1645" s="64"/>
      <c r="DQ1645" s="64"/>
      <c r="DR1645" s="64"/>
      <c r="DS1645" s="64"/>
      <c r="DT1645" s="64"/>
      <c r="DU1645" s="64"/>
      <c r="DV1645" s="64"/>
      <c r="DW1645" s="64"/>
      <c r="DX1645" s="64"/>
      <c r="DY1645" s="64"/>
      <c r="DZ1645" s="64"/>
      <c r="EA1645" s="64"/>
      <c r="EB1645" s="64"/>
      <c r="EC1645" s="64"/>
      <c r="ED1645" s="64"/>
      <c r="EE1645" s="64"/>
      <c r="EF1645" s="64"/>
      <c r="EG1645" s="64"/>
      <c r="EH1645" s="64"/>
      <c r="EI1645" s="64"/>
      <c r="EJ1645" s="64"/>
      <c r="EK1645" s="64"/>
      <c r="EL1645" s="64"/>
      <c r="EM1645" s="64"/>
      <c r="EN1645" s="64"/>
      <c r="EO1645" s="64"/>
      <c r="EP1645" s="64"/>
      <c r="EQ1645" s="64"/>
      <c r="ER1645" s="64"/>
      <c r="ES1645" s="64"/>
      <c r="ET1645" s="64"/>
      <c r="EU1645" s="64"/>
      <c r="EV1645" s="64"/>
      <c r="EW1645" s="64"/>
      <c r="EX1645" s="64"/>
      <c r="EY1645" s="64"/>
      <c r="EZ1645" s="64"/>
      <c r="FA1645" s="64"/>
      <c r="FB1645" s="64"/>
      <c r="FC1645" s="64"/>
      <c r="FD1645" s="64"/>
      <c r="FE1645" s="64"/>
      <c r="FF1645" s="64"/>
      <c r="FG1645" s="64"/>
      <c r="FH1645" s="64"/>
      <c r="FI1645" s="64"/>
      <c r="FJ1645" s="64"/>
      <c r="FK1645" s="64"/>
      <c r="FL1645" s="64"/>
      <c r="FM1645" s="64"/>
      <c r="FN1645" s="64"/>
      <c r="FO1645" s="64"/>
      <c r="FP1645" s="64"/>
      <c r="FQ1645" s="64"/>
      <c r="FR1645" s="64"/>
      <c r="FS1645" s="64"/>
      <c r="FT1645" s="64"/>
      <c r="FU1645" s="64"/>
      <c r="FV1645" s="64"/>
      <c r="FW1645" s="64"/>
      <c r="FX1645" s="64"/>
      <c r="FY1645" s="64"/>
      <c r="FZ1645" s="64"/>
      <c r="GA1645" s="64"/>
      <c r="GB1645" s="64"/>
      <c r="GC1645" s="64"/>
      <c r="GD1645" s="64"/>
      <c r="GE1645" s="64"/>
      <c r="GF1645" s="64"/>
      <c r="GG1645" s="64"/>
      <c r="GH1645" s="64"/>
      <c r="GI1645" s="64"/>
      <c r="GJ1645" s="64"/>
      <c r="GK1645" s="64"/>
      <c r="GL1645" s="64"/>
      <c r="GM1645" s="64"/>
      <c r="GN1645" s="64"/>
      <c r="GO1645" s="64"/>
      <c r="GP1645" s="64"/>
      <c r="GQ1645" s="64"/>
      <c r="GR1645" s="64"/>
      <c r="GS1645" s="64"/>
      <c r="GT1645" s="64"/>
      <c r="GU1645" s="64"/>
      <c r="GV1645" s="64"/>
      <c r="GW1645" s="64"/>
      <c r="GX1645" s="64"/>
      <c r="GY1645" s="64"/>
      <c r="GZ1645" s="64"/>
      <c r="HA1645" s="64"/>
      <c r="HB1645" s="64"/>
      <c r="HC1645" s="64"/>
      <c r="HD1645" s="64"/>
      <c r="HE1645" s="64"/>
      <c r="HF1645" s="64"/>
      <c r="HG1645" s="64"/>
      <c r="HH1645" s="64"/>
      <c r="HI1645" s="64"/>
      <c r="HJ1645" s="64"/>
      <c r="HK1645" s="64"/>
      <c r="HL1645" s="64"/>
      <c r="HM1645" s="64"/>
      <c r="HN1645" s="64"/>
      <c r="HO1645" s="64"/>
      <c r="HP1645" s="64"/>
      <c r="HQ1645" s="64"/>
      <c r="HR1645" s="64"/>
      <c r="HS1645" s="64"/>
      <c r="HT1645" s="64"/>
      <c r="HU1645" s="64"/>
      <c r="HV1645" s="64"/>
      <c r="HW1645" s="64"/>
      <c r="HX1645" s="64"/>
      <c r="HY1645" s="64"/>
      <c r="HZ1645" s="64"/>
      <c r="IA1645" s="64"/>
      <c r="IB1645" s="64"/>
      <c r="IC1645" s="64"/>
      <c r="ID1645" s="64"/>
      <c r="IE1645" s="64"/>
      <c r="IF1645" s="64"/>
      <c r="IG1645" s="64"/>
      <c r="IH1645" s="64"/>
      <c r="II1645" s="64"/>
      <c r="IJ1645" s="64"/>
      <c r="IK1645" s="64"/>
      <c r="IL1645" s="64"/>
    </row>
    <row r="1646" spans="1:246" s="42" customFormat="1" ht="14.25" customHeight="1" x14ac:dyDescent="0.4">
      <c r="A1646" s="39" t="s">
        <v>8069</v>
      </c>
      <c r="B1646" s="45">
        <v>396</v>
      </c>
      <c r="C1646" s="45">
        <v>1501</v>
      </c>
      <c r="D1646" s="45">
        <v>143</v>
      </c>
      <c r="E1646" s="46" t="s">
        <v>7530</v>
      </c>
      <c r="F1646" s="47" t="s">
        <v>1035</v>
      </c>
      <c r="G1646" s="46" t="s">
        <v>1036</v>
      </c>
      <c r="H1646" s="46" t="s">
        <v>1037</v>
      </c>
      <c r="I1646" s="46" t="s">
        <v>1038</v>
      </c>
      <c r="J1646" s="48">
        <v>600</v>
      </c>
      <c r="K1646" s="49">
        <v>9.4</v>
      </c>
      <c r="L1646" s="50">
        <v>400</v>
      </c>
      <c r="M1646" s="50">
        <v>3760</v>
      </c>
      <c r="N1646" s="51">
        <v>4</v>
      </c>
      <c r="O1646" s="51">
        <v>0</v>
      </c>
      <c r="P1646" s="51">
        <v>0</v>
      </c>
      <c r="Q1646" s="51">
        <v>0</v>
      </c>
      <c r="R1646" s="51">
        <f t="shared" ref="R1646:R1676" si="218">SUM(N1646:Q1646)</f>
        <v>4</v>
      </c>
      <c r="S1646" s="79"/>
      <c r="T1646" s="52">
        <f t="shared" si="211"/>
        <v>0</v>
      </c>
      <c r="U1646" s="52" t="str" cm="1">
        <f t="array" aca="1" ref="U1646" ca="1">IF(S1646="", "×", IF(LEFT(S1646,2)="項番", COUNTIFS($D$2:$D$4001, INDIRECT("D" &amp; ROW()-1), $U$2:$U$4001, "〇"), "〇"))</f>
        <v>×</v>
      </c>
      <c r="V1646" s="52" t="str">
        <f t="shared" si="212"/>
        <v>×</v>
      </c>
      <c r="W1646" s="52" t="str">
        <f t="shared" si="213"/>
        <v>×</v>
      </c>
      <c r="X1646" s="53" t="str">
        <f t="shared" ca="1" si="214"/>
        <v/>
      </c>
      <c r="Y1646" s="52">
        <f t="shared" ca="1" si="215"/>
        <v>0</v>
      </c>
      <c r="Z1646" s="52">
        <f t="shared" si="216"/>
        <v>143</v>
      </c>
      <c r="AA1646" s="52" t="s">
        <v>125</v>
      </c>
      <c r="AB1646" s="65"/>
      <c r="AC1646" s="65"/>
      <c r="AD1646" s="65"/>
      <c r="AE1646" s="65"/>
      <c r="AF1646" s="65"/>
      <c r="AG1646" s="65"/>
      <c r="AH1646" s="65"/>
      <c r="AI1646" s="65"/>
      <c r="AJ1646" s="65"/>
      <c r="AK1646" s="65"/>
      <c r="AL1646" s="65"/>
      <c r="AM1646" s="65"/>
      <c r="AN1646" s="65"/>
      <c r="AO1646" s="65"/>
      <c r="AP1646" s="65"/>
      <c r="AQ1646" s="65"/>
      <c r="AR1646" s="65"/>
      <c r="AS1646" s="65"/>
      <c r="AT1646" s="65"/>
      <c r="AU1646" s="65"/>
      <c r="AV1646" s="65"/>
      <c r="AW1646" s="65"/>
      <c r="AX1646" s="65"/>
      <c r="AY1646" s="65"/>
      <c r="AZ1646" s="65"/>
      <c r="BA1646" s="65"/>
      <c r="BB1646" s="65"/>
      <c r="BC1646" s="65"/>
      <c r="BD1646" s="65"/>
      <c r="BE1646" s="65"/>
      <c r="BF1646" s="65"/>
      <c r="BG1646" s="65"/>
      <c r="BH1646" s="65"/>
      <c r="BI1646" s="65"/>
      <c r="BJ1646" s="65"/>
      <c r="BK1646" s="65"/>
      <c r="BL1646" s="65"/>
      <c r="BM1646" s="65"/>
      <c r="BN1646" s="65"/>
      <c r="BO1646" s="65"/>
      <c r="BP1646" s="65"/>
      <c r="BQ1646" s="65"/>
      <c r="BR1646" s="65"/>
      <c r="BS1646" s="65"/>
      <c r="BT1646" s="65"/>
      <c r="BU1646" s="65"/>
      <c r="BV1646" s="65"/>
      <c r="BW1646" s="65"/>
      <c r="BX1646" s="65"/>
      <c r="BY1646" s="65"/>
      <c r="BZ1646" s="65"/>
      <c r="CA1646" s="65"/>
      <c r="CB1646" s="65"/>
      <c r="CC1646" s="65"/>
      <c r="CD1646" s="65"/>
      <c r="CE1646" s="65"/>
      <c r="CF1646" s="65"/>
      <c r="CG1646" s="65"/>
      <c r="CH1646" s="65"/>
      <c r="CI1646" s="65"/>
      <c r="CJ1646" s="65"/>
      <c r="CK1646" s="65"/>
      <c r="CL1646" s="65"/>
      <c r="CM1646" s="65"/>
      <c r="CN1646" s="65"/>
      <c r="CO1646" s="65"/>
      <c r="CP1646" s="65"/>
      <c r="CQ1646" s="65"/>
      <c r="CR1646" s="65"/>
      <c r="CS1646" s="65"/>
      <c r="CT1646" s="65"/>
      <c r="CU1646" s="65"/>
      <c r="CV1646" s="65"/>
      <c r="CW1646" s="65"/>
      <c r="CX1646" s="65"/>
      <c r="CY1646" s="65"/>
      <c r="CZ1646" s="65"/>
      <c r="DA1646" s="65"/>
      <c r="DB1646" s="65"/>
      <c r="DC1646" s="65"/>
      <c r="DD1646" s="65"/>
      <c r="DE1646" s="65"/>
      <c r="DF1646" s="65"/>
      <c r="DG1646" s="65"/>
      <c r="DH1646" s="65"/>
      <c r="DI1646" s="65"/>
      <c r="DJ1646" s="65"/>
      <c r="DK1646" s="65"/>
      <c r="DL1646" s="65"/>
      <c r="DM1646" s="65"/>
      <c r="DN1646" s="65"/>
      <c r="DO1646" s="65"/>
      <c r="DP1646" s="65"/>
      <c r="DQ1646" s="65"/>
      <c r="DR1646" s="65"/>
      <c r="DS1646" s="65"/>
      <c r="DT1646" s="65"/>
      <c r="DU1646" s="65"/>
      <c r="DV1646" s="65"/>
      <c r="DW1646" s="65"/>
      <c r="DX1646" s="65"/>
      <c r="DY1646" s="65"/>
      <c r="DZ1646" s="65"/>
      <c r="EA1646" s="65"/>
      <c r="EB1646" s="65"/>
      <c r="EC1646" s="65"/>
      <c r="ED1646" s="65"/>
      <c r="EE1646" s="65"/>
      <c r="EF1646" s="65"/>
      <c r="EG1646" s="65"/>
      <c r="EH1646" s="65"/>
      <c r="EI1646" s="65"/>
      <c r="EJ1646" s="65"/>
      <c r="EK1646" s="65"/>
      <c r="EL1646" s="65"/>
      <c r="EM1646" s="65"/>
      <c r="EN1646" s="65"/>
      <c r="EO1646" s="65"/>
      <c r="EP1646" s="65"/>
      <c r="EQ1646" s="65"/>
      <c r="ER1646" s="65"/>
      <c r="ES1646" s="65"/>
      <c r="ET1646" s="65"/>
      <c r="EU1646" s="65"/>
      <c r="EV1646" s="65"/>
      <c r="EW1646" s="65"/>
      <c r="EX1646" s="65"/>
      <c r="EY1646" s="65"/>
      <c r="EZ1646" s="65"/>
      <c r="FA1646" s="65"/>
      <c r="FB1646" s="65"/>
      <c r="FC1646" s="65"/>
      <c r="FD1646" s="65"/>
      <c r="FE1646" s="65"/>
      <c r="FF1646" s="65"/>
      <c r="FG1646" s="65"/>
      <c r="FH1646" s="65"/>
      <c r="FI1646" s="65"/>
      <c r="FJ1646" s="65"/>
      <c r="FK1646" s="65"/>
      <c r="FL1646" s="65"/>
      <c r="FM1646" s="65"/>
      <c r="FN1646" s="65"/>
      <c r="FO1646" s="65"/>
      <c r="FP1646" s="65"/>
      <c r="FQ1646" s="65"/>
      <c r="FR1646" s="65"/>
      <c r="FS1646" s="65"/>
      <c r="FT1646" s="65"/>
      <c r="FU1646" s="65"/>
      <c r="FV1646" s="65"/>
      <c r="FW1646" s="65"/>
      <c r="FX1646" s="65"/>
      <c r="FY1646" s="65"/>
      <c r="FZ1646" s="65"/>
      <c r="GA1646" s="65"/>
      <c r="GB1646" s="65"/>
      <c r="GC1646" s="65"/>
      <c r="GD1646" s="65"/>
      <c r="GE1646" s="65"/>
      <c r="GF1646" s="65"/>
      <c r="GG1646" s="65"/>
      <c r="GH1646" s="65"/>
      <c r="GI1646" s="65"/>
      <c r="GJ1646" s="65"/>
      <c r="GK1646" s="65"/>
      <c r="GL1646" s="65"/>
      <c r="GM1646" s="65"/>
      <c r="GN1646" s="65"/>
      <c r="GO1646" s="65"/>
      <c r="GP1646" s="65"/>
      <c r="GQ1646" s="65"/>
      <c r="GR1646" s="65"/>
      <c r="GS1646" s="65"/>
      <c r="GT1646" s="65"/>
      <c r="GU1646" s="65"/>
      <c r="GV1646" s="65"/>
      <c r="GW1646" s="65"/>
      <c r="GX1646" s="65"/>
      <c r="GY1646" s="65"/>
      <c r="GZ1646" s="65"/>
      <c r="HA1646" s="65"/>
      <c r="HB1646" s="65"/>
      <c r="HC1646" s="65"/>
      <c r="HD1646" s="65"/>
      <c r="HE1646" s="65"/>
      <c r="HF1646" s="65"/>
      <c r="HG1646" s="65"/>
      <c r="HH1646" s="65"/>
      <c r="HI1646" s="65"/>
      <c r="HJ1646" s="65"/>
      <c r="HK1646" s="65"/>
      <c r="HL1646" s="65"/>
      <c r="HM1646" s="65"/>
      <c r="HN1646" s="65"/>
      <c r="HO1646" s="65"/>
      <c r="HP1646" s="65"/>
      <c r="HQ1646" s="65"/>
      <c r="HR1646" s="65"/>
      <c r="HS1646" s="65"/>
      <c r="HT1646" s="65"/>
      <c r="HU1646" s="65"/>
      <c r="HV1646" s="65"/>
      <c r="HW1646" s="65"/>
      <c r="HX1646" s="65"/>
      <c r="HY1646" s="65"/>
      <c r="HZ1646" s="65"/>
      <c r="IA1646" s="65"/>
      <c r="IB1646" s="65"/>
      <c r="IC1646" s="65"/>
      <c r="ID1646" s="65"/>
      <c r="IE1646" s="65"/>
      <c r="IF1646" s="65"/>
      <c r="IG1646" s="65"/>
      <c r="IH1646" s="65"/>
      <c r="II1646" s="65"/>
      <c r="IJ1646" s="65"/>
      <c r="IK1646" s="65"/>
      <c r="IL1646" s="65"/>
    </row>
    <row r="1647" spans="1:246" s="42" customFormat="1" ht="14.25" customHeight="1" x14ac:dyDescent="0.4">
      <c r="A1647" s="39" t="s">
        <v>8069</v>
      </c>
      <c r="B1647" s="45">
        <v>398</v>
      </c>
      <c r="C1647" s="45">
        <v>1502</v>
      </c>
      <c r="D1647" s="45">
        <v>143</v>
      </c>
      <c r="E1647" s="46" t="s">
        <v>7530</v>
      </c>
      <c r="F1647" s="47" t="s">
        <v>1041</v>
      </c>
      <c r="G1647" s="46" t="s">
        <v>1036</v>
      </c>
      <c r="H1647" s="46" t="s">
        <v>1042</v>
      </c>
      <c r="I1647" s="46" t="s">
        <v>1043</v>
      </c>
      <c r="J1647" s="48">
        <v>100</v>
      </c>
      <c r="K1647" s="49">
        <v>8.4</v>
      </c>
      <c r="L1647" s="50">
        <v>100</v>
      </c>
      <c r="M1647" s="50">
        <v>840</v>
      </c>
      <c r="N1647" s="51">
        <v>30</v>
      </c>
      <c r="O1647" s="51">
        <v>0</v>
      </c>
      <c r="P1647" s="51">
        <v>0</v>
      </c>
      <c r="Q1647" s="51">
        <v>6</v>
      </c>
      <c r="R1647" s="51">
        <f t="shared" si="218"/>
        <v>36</v>
      </c>
      <c r="S1647" s="79"/>
      <c r="T1647" s="52">
        <f t="shared" si="211"/>
        <v>0</v>
      </c>
      <c r="U1647" s="52" t="str" cm="1">
        <f t="array" aca="1" ref="U1647" ca="1">IF(S1647="", "×", IF(LEFT(S1647,2)="項番", COUNTIFS($D$2:$D$4001, INDIRECT("D" &amp; ROW()-1), $U$2:$U$4001, "〇"), "〇"))</f>
        <v>×</v>
      </c>
      <c r="V1647" s="52" t="str">
        <f t="shared" si="212"/>
        <v>×</v>
      </c>
      <c r="W1647" s="52" t="str">
        <f t="shared" si="213"/>
        <v>×</v>
      </c>
      <c r="X1647" s="53" t="str">
        <f t="shared" ca="1" si="214"/>
        <v/>
      </c>
      <c r="Y1647" s="52">
        <f t="shared" ca="1" si="215"/>
        <v>0</v>
      </c>
      <c r="Z1647" s="52">
        <f t="shared" si="216"/>
        <v>143</v>
      </c>
      <c r="AA1647" s="52" t="s">
        <v>125</v>
      </c>
      <c r="AB1647" s="65"/>
      <c r="AC1647" s="65"/>
      <c r="AD1647" s="65"/>
      <c r="AE1647" s="65"/>
      <c r="AF1647" s="65"/>
      <c r="AG1647" s="65"/>
      <c r="AH1647" s="65"/>
      <c r="AI1647" s="65"/>
      <c r="AJ1647" s="65"/>
      <c r="AK1647" s="65"/>
      <c r="AL1647" s="65"/>
      <c r="AM1647" s="65"/>
      <c r="AN1647" s="65"/>
      <c r="AO1647" s="65"/>
      <c r="AP1647" s="65"/>
      <c r="AQ1647" s="65"/>
      <c r="AR1647" s="65"/>
      <c r="AS1647" s="65"/>
      <c r="AT1647" s="65"/>
      <c r="AU1647" s="65"/>
      <c r="AV1647" s="65"/>
      <c r="AW1647" s="65"/>
      <c r="AX1647" s="65"/>
      <c r="AY1647" s="65"/>
      <c r="AZ1647" s="65"/>
      <c r="BA1647" s="65"/>
      <c r="BB1647" s="65"/>
      <c r="BC1647" s="65"/>
      <c r="BD1647" s="65"/>
      <c r="BE1647" s="65"/>
      <c r="BF1647" s="65"/>
      <c r="BG1647" s="65"/>
      <c r="BH1647" s="65"/>
      <c r="BI1647" s="65"/>
      <c r="BJ1647" s="65"/>
      <c r="BK1647" s="65"/>
      <c r="BL1647" s="65"/>
      <c r="BM1647" s="65"/>
      <c r="BN1647" s="65"/>
      <c r="BO1647" s="65"/>
      <c r="BP1647" s="65"/>
      <c r="BQ1647" s="65"/>
      <c r="BR1647" s="65"/>
      <c r="BS1647" s="65"/>
      <c r="BT1647" s="65"/>
      <c r="BU1647" s="65"/>
      <c r="BV1647" s="65"/>
      <c r="BW1647" s="65"/>
      <c r="BX1647" s="65"/>
      <c r="BY1647" s="65"/>
      <c r="BZ1647" s="65"/>
      <c r="CA1647" s="65"/>
      <c r="CB1647" s="65"/>
      <c r="CC1647" s="65"/>
      <c r="CD1647" s="65"/>
      <c r="CE1647" s="65"/>
      <c r="CF1647" s="65"/>
      <c r="CG1647" s="65"/>
      <c r="CH1647" s="65"/>
      <c r="CI1647" s="65"/>
      <c r="CJ1647" s="65"/>
      <c r="CK1647" s="65"/>
      <c r="CL1647" s="65"/>
      <c r="CM1647" s="65"/>
      <c r="CN1647" s="65"/>
      <c r="CO1647" s="65"/>
      <c r="CP1647" s="65"/>
      <c r="CQ1647" s="65"/>
      <c r="CR1647" s="65"/>
      <c r="CS1647" s="65"/>
      <c r="CT1647" s="65"/>
      <c r="CU1647" s="65"/>
      <c r="CV1647" s="65"/>
      <c r="CW1647" s="65"/>
      <c r="CX1647" s="65"/>
      <c r="CY1647" s="65"/>
      <c r="CZ1647" s="65"/>
      <c r="DA1647" s="65"/>
      <c r="DB1647" s="65"/>
      <c r="DC1647" s="65"/>
      <c r="DD1647" s="65"/>
      <c r="DE1647" s="65"/>
      <c r="DF1647" s="65"/>
      <c r="DG1647" s="65"/>
      <c r="DH1647" s="65"/>
      <c r="DI1647" s="65"/>
      <c r="DJ1647" s="65"/>
      <c r="DK1647" s="65"/>
      <c r="DL1647" s="65"/>
      <c r="DM1647" s="65"/>
      <c r="DN1647" s="65"/>
      <c r="DO1647" s="65"/>
      <c r="DP1647" s="65"/>
      <c r="DQ1647" s="65"/>
      <c r="DR1647" s="65"/>
      <c r="DS1647" s="65"/>
      <c r="DT1647" s="65"/>
      <c r="DU1647" s="65"/>
      <c r="DV1647" s="65"/>
      <c r="DW1647" s="65"/>
      <c r="DX1647" s="65"/>
      <c r="DY1647" s="65"/>
      <c r="DZ1647" s="65"/>
      <c r="EA1647" s="65"/>
      <c r="EB1647" s="65"/>
      <c r="EC1647" s="65"/>
      <c r="ED1647" s="65"/>
      <c r="EE1647" s="65"/>
      <c r="EF1647" s="65"/>
      <c r="EG1647" s="65"/>
      <c r="EH1647" s="65"/>
      <c r="EI1647" s="65"/>
      <c r="EJ1647" s="65"/>
      <c r="EK1647" s="65"/>
      <c r="EL1647" s="65"/>
      <c r="EM1647" s="65"/>
      <c r="EN1647" s="65"/>
      <c r="EO1647" s="65"/>
      <c r="EP1647" s="65"/>
      <c r="EQ1647" s="65"/>
      <c r="ER1647" s="65"/>
      <c r="ES1647" s="65"/>
      <c r="ET1647" s="65"/>
      <c r="EU1647" s="65"/>
      <c r="EV1647" s="65"/>
      <c r="EW1647" s="65"/>
      <c r="EX1647" s="65"/>
      <c r="EY1647" s="65"/>
      <c r="EZ1647" s="65"/>
      <c r="FA1647" s="65"/>
      <c r="FB1647" s="65"/>
      <c r="FC1647" s="65"/>
      <c r="FD1647" s="65"/>
      <c r="FE1647" s="65"/>
      <c r="FF1647" s="65"/>
      <c r="FG1647" s="65"/>
      <c r="FH1647" s="65"/>
      <c r="FI1647" s="65"/>
      <c r="FJ1647" s="65"/>
      <c r="FK1647" s="65"/>
      <c r="FL1647" s="65"/>
      <c r="FM1647" s="65"/>
      <c r="FN1647" s="65"/>
      <c r="FO1647" s="65"/>
      <c r="FP1647" s="65"/>
      <c r="FQ1647" s="65"/>
      <c r="FR1647" s="65"/>
      <c r="FS1647" s="65"/>
      <c r="FT1647" s="65"/>
      <c r="FU1647" s="65"/>
      <c r="FV1647" s="65"/>
      <c r="FW1647" s="65"/>
      <c r="FX1647" s="65"/>
      <c r="FY1647" s="65"/>
      <c r="FZ1647" s="65"/>
      <c r="GA1647" s="65"/>
      <c r="GB1647" s="65"/>
      <c r="GC1647" s="65"/>
      <c r="GD1647" s="65"/>
      <c r="GE1647" s="65"/>
      <c r="GF1647" s="65"/>
      <c r="GG1647" s="65"/>
      <c r="GH1647" s="65"/>
      <c r="GI1647" s="65"/>
      <c r="GJ1647" s="65"/>
      <c r="GK1647" s="65"/>
      <c r="GL1647" s="65"/>
      <c r="GM1647" s="65"/>
      <c r="GN1647" s="65"/>
      <c r="GO1647" s="65"/>
      <c r="GP1647" s="65"/>
      <c r="GQ1647" s="65"/>
      <c r="GR1647" s="65"/>
      <c r="GS1647" s="65"/>
      <c r="GT1647" s="65"/>
      <c r="GU1647" s="65"/>
      <c r="GV1647" s="65"/>
      <c r="GW1647" s="65"/>
      <c r="GX1647" s="65"/>
      <c r="GY1647" s="65"/>
      <c r="GZ1647" s="65"/>
      <c r="HA1647" s="65"/>
      <c r="HB1647" s="65"/>
      <c r="HC1647" s="65"/>
      <c r="HD1647" s="65"/>
      <c r="HE1647" s="65"/>
      <c r="HF1647" s="65"/>
      <c r="HG1647" s="65"/>
      <c r="HH1647" s="65"/>
      <c r="HI1647" s="65"/>
      <c r="HJ1647" s="65"/>
      <c r="HK1647" s="65"/>
      <c r="HL1647" s="65"/>
      <c r="HM1647" s="65"/>
      <c r="HN1647" s="65"/>
      <c r="HO1647" s="65"/>
      <c r="HP1647" s="65"/>
      <c r="HQ1647" s="65"/>
      <c r="HR1647" s="65"/>
      <c r="HS1647" s="65"/>
      <c r="HT1647" s="65"/>
      <c r="HU1647" s="65"/>
      <c r="HV1647" s="65"/>
      <c r="HW1647" s="65"/>
      <c r="HX1647" s="65"/>
      <c r="HY1647" s="65"/>
      <c r="HZ1647" s="65"/>
      <c r="IA1647" s="65"/>
      <c r="IB1647" s="65"/>
      <c r="IC1647" s="65"/>
      <c r="ID1647" s="65"/>
      <c r="IE1647" s="65"/>
      <c r="IF1647" s="65"/>
      <c r="IG1647" s="65"/>
      <c r="IH1647" s="65"/>
      <c r="II1647" s="65"/>
      <c r="IJ1647" s="65"/>
      <c r="IK1647" s="65"/>
      <c r="IL1647" s="65"/>
    </row>
    <row r="1648" spans="1:246" s="42" customFormat="1" ht="14.25" customHeight="1" x14ac:dyDescent="0.4">
      <c r="A1648" s="39" t="s">
        <v>8069</v>
      </c>
      <c r="B1648" s="45">
        <v>399</v>
      </c>
      <c r="C1648" s="45">
        <v>1503</v>
      </c>
      <c r="D1648" s="45">
        <v>143</v>
      </c>
      <c r="E1648" s="46" t="s">
        <v>7530</v>
      </c>
      <c r="F1648" s="47" t="s">
        <v>1044</v>
      </c>
      <c r="G1648" s="46" t="s">
        <v>1036</v>
      </c>
      <c r="H1648" s="46" t="s">
        <v>1045</v>
      </c>
      <c r="I1648" s="46" t="s">
        <v>1043</v>
      </c>
      <c r="J1648" s="48">
        <v>100</v>
      </c>
      <c r="K1648" s="49">
        <v>14.3</v>
      </c>
      <c r="L1648" s="50">
        <v>100</v>
      </c>
      <c r="M1648" s="50">
        <v>1430</v>
      </c>
      <c r="N1648" s="51">
        <v>12</v>
      </c>
      <c r="O1648" s="51">
        <v>0</v>
      </c>
      <c r="P1648" s="51">
        <v>0</v>
      </c>
      <c r="Q1648" s="51">
        <v>0</v>
      </c>
      <c r="R1648" s="51">
        <f t="shared" si="218"/>
        <v>12</v>
      </c>
      <c r="S1648" s="79"/>
      <c r="T1648" s="52">
        <f t="shared" si="211"/>
        <v>0</v>
      </c>
      <c r="U1648" s="52" t="str" cm="1">
        <f t="array" aca="1" ref="U1648" ca="1">IF(S1648="", "×", IF(LEFT(S1648,2)="項番", COUNTIFS($D$2:$D$4001, INDIRECT("D" &amp; ROW()-1), $U$2:$U$4001, "〇"), "〇"))</f>
        <v>×</v>
      </c>
      <c r="V1648" s="52" t="str">
        <f t="shared" si="212"/>
        <v>×</v>
      </c>
      <c r="W1648" s="52" t="str">
        <f t="shared" si="213"/>
        <v>×</v>
      </c>
      <c r="X1648" s="53" t="str">
        <f t="shared" ca="1" si="214"/>
        <v/>
      </c>
      <c r="Y1648" s="52">
        <f t="shared" ca="1" si="215"/>
        <v>0</v>
      </c>
      <c r="Z1648" s="52">
        <f t="shared" si="216"/>
        <v>143</v>
      </c>
      <c r="AA1648" s="52" t="s">
        <v>125</v>
      </c>
      <c r="AB1648" s="65"/>
      <c r="AC1648" s="65"/>
      <c r="AD1648" s="65"/>
      <c r="AE1648" s="65"/>
      <c r="AF1648" s="65"/>
      <c r="AG1648" s="65"/>
      <c r="AH1648" s="65"/>
      <c r="AI1648" s="65"/>
      <c r="AJ1648" s="65"/>
      <c r="AK1648" s="65"/>
      <c r="AL1648" s="65"/>
      <c r="AM1648" s="65"/>
      <c r="AN1648" s="65"/>
      <c r="AO1648" s="65"/>
      <c r="AP1648" s="65"/>
      <c r="AQ1648" s="65"/>
      <c r="AR1648" s="65"/>
      <c r="AS1648" s="65"/>
      <c r="AT1648" s="65"/>
      <c r="AU1648" s="65"/>
      <c r="AV1648" s="65"/>
      <c r="AW1648" s="65"/>
      <c r="AX1648" s="65"/>
      <c r="AY1648" s="65"/>
      <c r="AZ1648" s="65"/>
      <c r="BA1648" s="65"/>
      <c r="BB1648" s="65"/>
      <c r="BC1648" s="65"/>
      <c r="BD1648" s="65"/>
      <c r="BE1648" s="65"/>
      <c r="BF1648" s="65"/>
      <c r="BG1648" s="65"/>
      <c r="BH1648" s="65"/>
      <c r="BI1648" s="65"/>
      <c r="BJ1648" s="65"/>
      <c r="BK1648" s="65"/>
      <c r="BL1648" s="65"/>
      <c r="BM1648" s="65"/>
      <c r="BN1648" s="65"/>
      <c r="BO1648" s="65"/>
      <c r="BP1648" s="65"/>
      <c r="BQ1648" s="65"/>
      <c r="BR1648" s="65"/>
      <c r="BS1648" s="65"/>
      <c r="BT1648" s="65"/>
      <c r="BU1648" s="65"/>
      <c r="BV1648" s="65"/>
      <c r="BW1648" s="65"/>
      <c r="BX1648" s="65"/>
      <c r="BY1648" s="65"/>
      <c r="BZ1648" s="65"/>
      <c r="CA1648" s="65"/>
      <c r="CB1648" s="65"/>
      <c r="CC1648" s="65"/>
      <c r="CD1648" s="65"/>
      <c r="CE1648" s="65"/>
      <c r="CF1648" s="65"/>
      <c r="CG1648" s="65"/>
      <c r="CH1648" s="65"/>
      <c r="CI1648" s="65"/>
      <c r="CJ1648" s="65"/>
      <c r="CK1648" s="65"/>
      <c r="CL1648" s="65"/>
      <c r="CM1648" s="65"/>
      <c r="CN1648" s="65"/>
      <c r="CO1648" s="65"/>
      <c r="CP1648" s="65"/>
      <c r="CQ1648" s="65"/>
      <c r="CR1648" s="65"/>
      <c r="CS1648" s="65"/>
      <c r="CT1648" s="65"/>
      <c r="CU1648" s="65"/>
      <c r="CV1648" s="65"/>
      <c r="CW1648" s="65"/>
      <c r="CX1648" s="65"/>
      <c r="CY1648" s="65"/>
      <c r="CZ1648" s="65"/>
      <c r="DA1648" s="65"/>
      <c r="DB1648" s="65"/>
      <c r="DC1648" s="65"/>
      <c r="DD1648" s="65"/>
      <c r="DE1648" s="65"/>
      <c r="DF1648" s="65"/>
      <c r="DG1648" s="65"/>
      <c r="DH1648" s="65"/>
      <c r="DI1648" s="65"/>
      <c r="DJ1648" s="65"/>
      <c r="DK1648" s="65"/>
      <c r="DL1648" s="65"/>
      <c r="DM1648" s="65"/>
      <c r="DN1648" s="65"/>
      <c r="DO1648" s="65"/>
      <c r="DP1648" s="65"/>
      <c r="DQ1648" s="65"/>
      <c r="DR1648" s="65"/>
      <c r="DS1648" s="65"/>
      <c r="DT1648" s="65"/>
      <c r="DU1648" s="65"/>
      <c r="DV1648" s="65"/>
      <c r="DW1648" s="65"/>
      <c r="DX1648" s="65"/>
      <c r="DY1648" s="65"/>
      <c r="DZ1648" s="65"/>
      <c r="EA1648" s="65"/>
      <c r="EB1648" s="65"/>
      <c r="EC1648" s="65"/>
      <c r="ED1648" s="65"/>
      <c r="EE1648" s="65"/>
      <c r="EF1648" s="65"/>
      <c r="EG1648" s="65"/>
      <c r="EH1648" s="65"/>
      <c r="EI1648" s="65"/>
      <c r="EJ1648" s="65"/>
      <c r="EK1648" s="65"/>
      <c r="EL1648" s="65"/>
      <c r="EM1648" s="65"/>
      <c r="EN1648" s="65"/>
      <c r="EO1648" s="65"/>
      <c r="EP1648" s="65"/>
      <c r="EQ1648" s="65"/>
      <c r="ER1648" s="65"/>
      <c r="ES1648" s="65"/>
      <c r="ET1648" s="65"/>
      <c r="EU1648" s="65"/>
      <c r="EV1648" s="65"/>
      <c r="EW1648" s="65"/>
      <c r="EX1648" s="65"/>
      <c r="EY1648" s="65"/>
      <c r="EZ1648" s="65"/>
      <c r="FA1648" s="65"/>
      <c r="FB1648" s="65"/>
      <c r="FC1648" s="65"/>
      <c r="FD1648" s="65"/>
      <c r="FE1648" s="65"/>
      <c r="FF1648" s="65"/>
      <c r="FG1648" s="65"/>
      <c r="FH1648" s="65"/>
      <c r="FI1648" s="65"/>
      <c r="FJ1648" s="65"/>
      <c r="FK1648" s="65"/>
      <c r="FL1648" s="65"/>
      <c r="FM1648" s="65"/>
      <c r="FN1648" s="65"/>
      <c r="FO1648" s="65"/>
      <c r="FP1648" s="65"/>
      <c r="FQ1648" s="65"/>
      <c r="FR1648" s="65"/>
      <c r="FS1648" s="65"/>
      <c r="FT1648" s="65"/>
      <c r="FU1648" s="65"/>
      <c r="FV1648" s="65"/>
      <c r="FW1648" s="65"/>
      <c r="FX1648" s="65"/>
      <c r="FY1648" s="65"/>
      <c r="FZ1648" s="65"/>
      <c r="GA1648" s="65"/>
      <c r="GB1648" s="65"/>
      <c r="GC1648" s="65"/>
      <c r="GD1648" s="65"/>
      <c r="GE1648" s="65"/>
      <c r="GF1648" s="65"/>
      <c r="GG1648" s="65"/>
      <c r="GH1648" s="65"/>
      <c r="GI1648" s="65"/>
      <c r="GJ1648" s="65"/>
      <c r="GK1648" s="65"/>
      <c r="GL1648" s="65"/>
      <c r="GM1648" s="65"/>
      <c r="GN1648" s="65"/>
      <c r="GO1648" s="65"/>
      <c r="GP1648" s="65"/>
      <c r="GQ1648" s="65"/>
      <c r="GR1648" s="65"/>
      <c r="GS1648" s="65"/>
      <c r="GT1648" s="65"/>
      <c r="GU1648" s="65"/>
      <c r="GV1648" s="65"/>
      <c r="GW1648" s="65"/>
      <c r="GX1648" s="65"/>
      <c r="GY1648" s="65"/>
      <c r="GZ1648" s="65"/>
      <c r="HA1648" s="65"/>
      <c r="HB1648" s="65"/>
      <c r="HC1648" s="65"/>
      <c r="HD1648" s="65"/>
      <c r="HE1648" s="65"/>
      <c r="HF1648" s="65"/>
      <c r="HG1648" s="65"/>
      <c r="HH1648" s="65"/>
      <c r="HI1648" s="65"/>
      <c r="HJ1648" s="65"/>
      <c r="HK1648" s="65"/>
      <c r="HL1648" s="65"/>
      <c r="HM1648" s="65"/>
      <c r="HN1648" s="65"/>
      <c r="HO1648" s="65"/>
      <c r="HP1648" s="65"/>
      <c r="HQ1648" s="65"/>
      <c r="HR1648" s="65"/>
      <c r="HS1648" s="65"/>
      <c r="HT1648" s="65"/>
      <c r="HU1648" s="65"/>
      <c r="HV1648" s="65"/>
      <c r="HW1648" s="65"/>
      <c r="HX1648" s="65"/>
      <c r="HY1648" s="65"/>
      <c r="HZ1648" s="65"/>
      <c r="IA1648" s="65"/>
      <c r="IB1648" s="65"/>
      <c r="IC1648" s="65"/>
      <c r="ID1648" s="65"/>
      <c r="IE1648" s="65"/>
      <c r="IF1648" s="65"/>
      <c r="IG1648" s="65"/>
      <c r="IH1648" s="65"/>
      <c r="II1648" s="65"/>
      <c r="IJ1648" s="65"/>
      <c r="IK1648" s="65"/>
      <c r="IL1648" s="65"/>
    </row>
    <row r="1649" spans="1:246" s="67" customFormat="1" ht="14.25" customHeight="1" x14ac:dyDescent="0.4">
      <c r="A1649" s="54" t="s">
        <v>125</v>
      </c>
      <c r="B1649" s="55"/>
      <c r="C1649" s="55" t="s">
        <v>125</v>
      </c>
      <c r="D1649" s="55" t="s">
        <v>125</v>
      </c>
      <c r="E1649" s="56"/>
      <c r="F1649" s="57"/>
      <c r="G1649" s="56"/>
      <c r="H1649" s="56"/>
      <c r="I1649" s="56"/>
      <c r="J1649" s="58"/>
      <c r="K1649" s="59"/>
      <c r="L1649" s="60"/>
      <c r="M1649" s="60"/>
      <c r="N1649" s="61"/>
      <c r="O1649" s="61"/>
      <c r="P1649" s="61"/>
      <c r="Q1649" s="61"/>
      <c r="R1649" s="61"/>
      <c r="S1649" s="80" t="s">
        <v>7831</v>
      </c>
      <c r="T1649" s="62">
        <f t="shared" si="211"/>
        <v>0</v>
      </c>
      <c r="U1649" s="62" cm="1">
        <f t="array" aca="1" ref="U1649" ca="1">IF(S1649="", "×", IF(LEFT(S1649,2)="項番", COUNTIFS($D$2:$D$4001, INDIRECT("D" &amp; ROW()-1), $U$2:$U$4001, "〇"), "〇"))</f>
        <v>0</v>
      </c>
      <c r="V1649" s="62" t="str">
        <f t="shared" si="212"/>
        <v/>
      </c>
      <c r="W1649" s="62" t="str">
        <f t="shared" si="213"/>
        <v/>
      </c>
      <c r="X1649" s="63" t="str">
        <f t="shared" ca="1" si="214"/>
        <v/>
      </c>
      <c r="Y1649" s="62">
        <f t="shared" ca="1" si="215"/>
        <v>0</v>
      </c>
      <c r="Z1649" s="62">
        <f t="shared" si="216"/>
        <v>143</v>
      </c>
      <c r="AA1649" s="62" t="s">
        <v>7924</v>
      </c>
      <c r="AB1649" s="66"/>
      <c r="AC1649" s="66"/>
      <c r="AD1649" s="66"/>
      <c r="AE1649" s="66"/>
      <c r="AF1649" s="66"/>
      <c r="AG1649" s="66"/>
      <c r="AH1649" s="66"/>
      <c r="AI1649" s="66"/>
      <c r="AJ1649" s="66"/>
      <c r="AK1649" s="66"/>
      <c r="AL1649" s="66"/>
      <c r="AM1649" s="66"/>
      <c r="AN1649" s="66"/>
      <c r="AO1649" s="66"/>
      <c r="AP1649" s="66"/>
      <c r="AQ1649" s="66"/>
      <c r="AR1649" s="66"/>
      <c r="AS1649" s="66"/>
      <c r="AT1649" s="66"/>
      <c r="AU1649" s="66"/>
      <c r="AV1649" s="66"/>
      <c r="AW1649" s="66"/>
      <c r="AX1649" s="66"/>
      <c r="AY1649" s="66"/>
      <c r="AZ1649" s="66"/>
      <c r="BA1649" s="66"/>
      <c r="BB1649" s="66"/>
      <c r="BC1649" s="66"/>
      <c r="BD1649" s="66"/>
      <c r="BE1649" s="66"/>
      <c r="BF1649" s="66"/>
      <c r="BG1649" s="66"/>
      <c r="BH1649" s="66"/>
      <c r="BI1649" s="66"/>
      <c r="BJ1649" s="66"/>
      <c r="BK1649" s="66"/>
      <c r="BL1649" s="66"/>
      <c r="BM1649" s="66"/>
      <c r="BN1649" s="66"/>
      <c r="BO1649" s="66"/>
      <c r="BP1649" s="66"/>
      <c r="BQ1649" s="66"/>
      <c r="BR1649" s="66"/>
      <c r="BS1649" s="66"/>
      <c r="BT1649" s="66"/>
      <c r="BU1649" s="66"/>
      <c r="BV1649" s="66"/>
      <c r="BW1649" s="66"/>
      <c r="BX1649" s="66"/>
      <c r="BY1649" s="66"/>
      <c r="BZ1649" s="66"/>
      <c r="CA1649" s="66"/>
      <c r="CB1649" s="66"/>
      <c r="CC1649" s="66"/>
      <c r="CD1649" s="66"/>
      <c r="CE1649" s="66"/>
      <c r="CF1649" s="66"/>
      <c r="CG1649" s="66"/>
      <c r="CH1649" s="66"/>
      <c r="CI1649" s="66"/>
      <c r="CJ1649" s="66"/>
      <c r="CK1649" s="66"/>
      <c r="CL1649" s="66"/>
      <c r="CM1649" s="66"/>
      <c r="CN1649" s="66"/>
      <c r="CO1649" s="66"/>
      <c r="CP1649" s="66"/>
      <c r="CQ1649" s="66"/>
      <c r="CR1649" s="66"/>
      <c r="CS1649" s="66"/>
      <c r="CT1649" s="66"/>
      <c r="CU1649" s="66"/>
      <c r="CV1649" s="66"/>
      <c r="CW1649" s="66"/>
      <c r="CX1649" s="66"/>
      <c r="CY1649" s="66"/>
      <c r="CZ1649" s="66"/>
      <c r="DA1649" s="66"/>
      <c r="DB1649" s="66"/>
      <c r="DC1649" s="66"/>
      <c r="DD1649" s="66"/>
      <c r="DE1649" s="66"/>
      <c r="DF1649" s="66"/>
      <c r="DG1649" s="66"/>
      <c r="DH1649" s="66"/>
      <c r="DI1649" s="66"/>
      <c r="DJ1649" s="66"/>
      <c r="DK1649" s="66"/>
      <c r="DL1649" s="66"/>
      <c r="DM1649" s="66"/>
      <c r="DN1649" s="66"/>
      <c r="DO1649" s="66"/>
      <c r="DP1649" s="66"/>
      <c r="DQ1649" s="66"/>
      <c r="DR1649" s="66"/>
      <c r="DS1649" s="66"/>
      <c r="DT1649" s="66"/>
      <c r="DU1649" s="66"/>
      <c r="DV1649" s="66"/>
      <c r="DW1649" s="66"/>
      <c r="DX1649" s="66"/>
      <c r="DY1649" s="66"/>
      <c r="DZ1649" s="66"/>
      <c r="EA1649" s="66"/>
      <c r="EB1649" s="66"/>
      <c r="EC1649" s="66"/>
      <c r="ED1649" s="66"/>
      <c r="EE1649" s="66"/>
      <c r="EF1649" s="66"/>
      <c r="EG1649" s="66"/>
      <c r="EH1649" s="66"/>
      <c r="EI1649" s="66"/>
      <c r="EJ1649" s="66"/>
      <c r="EK1649" s="66"/>
      <c r="EL1649" s="66"/>
      <c r="EM1649" s="66"/>
      <c r="EN1649" s="66"/>
      <c r="EO1649" s="66"/>
      <c r="EP1649" s="66"/>
      <c r="EQ1649" s="66"/>
      <c r="ER1649" s="66"/>
      <c r="ES1649" s="66"/>
      <c r="ET1649" s="66"/>
      <c r="EU1649" s="66"/>
      <c r="EV1649" s="66"/>
      <c r="EW1649" s="66"/>
      <c r="EX1649" s="66"/>
      <c r="EY1649" s="66"/>
      <c r="EZ1649" s="66"/>
      <c r="FA1649" s="66"/>
      <c r="FB1649" s="66"/>
      <c r="FC1649" s="66"/>
      <c r="FD1649" s="66"/>
      <c r="FE1649" s="66"/>
      <c r="FF1649" s="66"/>
      <c r="FG1649" s="66"/>
      <c r="FH1649" s="66"/>
      <c r="FI1649" s="66"/>
      <c r="FJ1649" s="66"/>
      <c r="FK1649" s="66"/>
      <c r="FL1649" s="66"/>
      <c r="FM1649" s="66"/>
      <c r="FN1649" s="66"/>
      <c r="FO1649" s="66"/>
      <c r="FP1649" s="66"/>
      <c r="FQ1649" s="66"/>
      <c r="FR1649" s="66"/>
      <c r="FS1649" s="66"/>
      <c r="FT1649" s="66"/>
      <c r="FU1649" s="66"/>
      <c r="FV1649" s="66"/>
      <c r="FW1649" s="66"/>
      <c r="FX1649" s="66"/>
      <c r="FY1649" s="66"/>
      <c r="FZ1649" s="66"/>
      <c r="GA1649" s="66"/>
      <c r="GB1649" s="66"/>
      <c r="GC1649" s="66"/>
      <c r="GD1649" s="66"/>
      <c r="GE1649" s="66"/>
      <c r="GF1649" s="66"/>
      <c r="GG1649" s="66"/>
      <c r="GH1649" s="66"/>
      <c r="GI1649" s="66"/>
      <c r="GJ1649" s="66"/>
      <c r="GK1649" s="66"/>
      <c r="GL1649" s="66"/>
      <c r="GM1649" s="66"/>
      <c r="GN1649" s="66"/>
      <c r="GO1649" s="66"/>
      <c r="GP1649" s="66"/>
      <c r="GQ1649" s="66"/>
      <c r="GR1649" s="66"/>
      <c r="GS1649" s="66"/>
      <c r="GT1649" s="66"/>
      <c r="GU1649" s="66"/>
      <c r="GV1649" s="66"/>
      <c r="GW1649" s="66"/>
      <c r="GX1649" s="66"/>
      <c r="GY1649" s="66"/>
      <c r="GZ1649" s="66"/>
      <c r="HA1649" s="66"/>
      <c r="HB1649" s="66"/>
      <c r="HC1649" s="66"/>
      <c r="HD1649" s="66"/>
      <c r="HE1649" s="66"/>
      <c r="HF1649" s="66"/>
      <c r="HG1649" s="66"/>
      <c r="HH1649" s="66"/>
      <c r="HI1649" s="66"/>
      <c r="HJ1649" s="66"/>
      <c r="HK1649" s="66"/>
      <c r="HL1649" s="66"/>
      <c r="HM1649" s="66"/>
      <c r="HN1649" s="66"/>
      <c r="HO1649" s="66"/>
      <c r="HP1649" s="66"/>
      <c r="HQ1649" s="66"/>
      <c r="HR1649" s="66"/>
      <c r="HS1649" s="66"/>
      <c r="HT1649" s="66"/>
      <c r="HU1649" s="66"/>
      <c r="HV1649" s="66"/>
      <c r="HW1649" s="66"/>
      <c r="HX1649" s="66"/>
      <c r="HY1649" s="66"/>
      <c r="HZ1649" s="66"/>
      <c r="IA1649" s="66"/>
      <c r="IB1649" s="66"/>
      <c r="IC1649" s="66"/>
      <c r="ID1649" s="66"/>
      <c r="IE1649" s="66"/>
      <c r="IF1649" s="66"/>
      <c r="IG1649" s="66"/>
      <c r="IH1649" s="66"/>
      <c r="II1649" s="66"/>
      <c r="IJ1649" s="66"/>
      <c r="IK1649" s="66"/>
      <c r="IL1649" s="66"/>
    </row>
    <row r="1650" spans="1:246" ht="14.25" customHeight="1" x14ac:dyDescent="0.4">
      <c r="A1650" s="39" t="s">
        <v>8070</v>
      </c>
      <c r="B1650" s="45">
        <v>895</v>
      </c>
      <c r="C1650" s="45">
        <v>1504</v>
      </c>
      <c r="D1650" s="45">
        <v>144</v>
      </c>
      <c r="E1650" s="46" t="s">
        <v>7530</v>
      </c>
      <c r="F1650" s="47" t="s">
        <v>2159</v>
      </c>
      <c r="G1650" s="46" t="s">
        <v>38</v>
      </c>
      <c r="H1650" s="46" t="s">
        <v>2160</v>
      </c>
      <c r="I1650" s="46" t="s">
        <v>12</v>
      </c>
      <c r="J1650" s="48">
        <v>100</v>
      </c>
      <c r="K1650" s="49">
        <v>28.2</v>
      </c>
      <c r="L1650" s="50">
        <v>100</v>
      </c>
      <c r="M1650" s="50">
        <v>2820</v>
      </c>
      <c r="N1650" s="51">
        <v>10</v>
      </c>
      <c r="O1650" s="51">
        <v>0</v>
      </c>
      <c r="P1650" s="51">
        <v>0</v>
      </c>
      <c r="Q1650" s="51">
        <v>1</v>
      </c>
      <c r="R1650" s="51">
        <f t="shared" si="218"/>
        <v>11</v>
      </c>
      <c r="S1650" s="79"/>
      <c r="T1650" s="52">
        <f t="shared" si="211"/>
        <v>0</v>
      </c>
      <c r="U1650" s="52" t="str" cm="1">
        <f t="array" aca="1" ref="U1650" ca="1">IF(S1650="", "×", IF(LEFT(S1650,2)="項番", COUNTIFS($D$2:$D$4001, INDIRECT("D" &amp; ROW()-1), $U$2:$U$4001, "〇"), "〇"))</f>
        <v>×</v>
      </c>
      <c r="V1650" s="52" t="str">
        <f t="shared" si="212"/>
        <v>×</v>
      </c>
      <c r="W1650" s="52" t="str">
        <f t="shared" si="213"/>
        <v>×</v>
      </c>
      <c r="X1650" s="53" t="str">
        <f t="shared" ca="1" si="214"/>
        <v/>
      </c>
      <c r="Y1650" s="52">
        <f t="shared" ca="1" si="215"/>
        <v>0</v>
      </c>
      <c r="Z1650" s="52">
        <f t="shared" si="216"/>
        <v>144</v>
      </c>
      <c r="AA1650" s="52" t="s">
        <v>125</v>
      </c>
    </row>
    <row r="1651" spans="1:246" ht="14.25" customHeight="1" x14ac:dyDescent="0.4">
      <c r="A1651" s="39" t="s">
        <v>8070</v>
      </c>
      <c r="B1651" s="45">
        <v>896</v>
      </c>
      <c r="C1651" s="45">
        <v>1505</v>
      </c>
      <c r="D1651" s="45">
        <v>144</v>
      </c>
      <c r="E1651" s="46" t="s">
        <v>7530</v>
      </c>
      <c r="F1651" s="47" t="s">
        <v>2161</v>
      </c>
      <c r="G1651" s="46" t="s">
        <v>38</v>
      </c>
      <c r="H1651" s="46" t="s">
        <v>2162</v>
      </c>
      <c r="I1651" s="46" t="s">
        <v>2163</v>
      </c>
      <c r="J1651" s="48">
        <v>100</v>
      </c>
      <c r="K1651" s="49">
        <v>7.6</v>
      </c>
      <c r="L1651" s="50">
        <v>100</v>
      </c>
      <c r="M1651" s="50">
        <v>760</v>
      </c>
      <c r="N1651" s="51">
        <v>0</v>
      </c>
      <c r="O1651" s="51">
        <v>0</v>
      </c>
      <c r="P1651" s="51">
        <v>0</v>
      </c>
      <c r="Q1651" s="51">
        <v>24</v>
      </c>
      <c r="R1651" s="51">
        <f t="shared" si="218"/>
        <v>24</v>
      </c>
      <c r="S1651" s="79"/>
      <c r="T1651" s="52">
        <f t="shared" si="211"/>
        <v>0</v>
      </c>
      <c r="U1651" s="52" t="str" cm="1">
        <f t="array" aca="1" ref="U1651" ca="1">IF(S1651="", "×", IF(LEFT(S1651,2)="項番", COUNTIFS($D$2:$D$4001, INDIRECT("D" &amp; ROW()-1), $U$2:$U$4001, "〇"), "〇"))</f>
        <v>×</v>
      </c>
      <c r="V1651" s="52" t="str">
        <f t="shared" si="212"/>
        <v>×</v>
      </c>
      <c r="W1651" s="52" t="str">
        <f t="shared" si="213"/>
        <v>×</v>
      </c>
      <c r="X1651" s="53" t="str">
        <f t="shared" ca="1" si="214"/>
        <v/>
      </c>
      <c r="Y1651" s="52">
        <f t="shared" ca="1" si="215"/>
        <v>0</v>
      </c>
      <c r="Z1651" s="52">
        <f t="shared" si="216"/>
        <v>144</v>
      </c>
      <c r="AA1651" s="52" t="s">
        <v>125</v>
      </c>
    </row>
    <row r="1652" spans="1:246" ht="14.25" customHeight="1" x14ac:dyDescent="0.4">
      <c r="A1652" s="39" t="s">
        <v>8070</v>
      </c>
      <c r="B1652" s="45">
        <v>897</v>
      </c>
      <c r="C1652" s="45">
        <v>1506</v>
      </c>
      <c r="D1652" s="45">
        <v>144</v>
      </c>
      <c r="E1652" s="46" t="s">
        <v>7530</v>
      </c>
      <c r="F1652" s="47" t="s">
        <v>2164</v>
      </c>
      <c r="G1652" s="46" t="s">
        <v>38</v>
      </c>
      <c r="H1652" s="46" t="s">
        <v>2165</v>
      </c>
      <c r="I1652" s="46" t="s">
        <v>12</v>
      </c>
      <c r="J1652" s="48">
        <v>100</v>
      </c>
      <c r="K1652" s="49">
        <v>15.1</v>
      </c>
      <c r="L1652" s="50">
        <v>100</v>
      </c>
      <c r="M1652" s="50">
        <v>1510</v>
      </c>
      <c r="N1652" s="51">
        <v>0</v>
      </c>
      <c r="O1652" s="51">
        <v>0</v>
      </c>
      <c r="P1652" s="51">
        <v>0</v>
      </c>
      <c r="Q1652" s="51">
        <v>36</v>
      </c>
      <c r="R1652" s="51">
        <f t="shared" si="218"/>
        <v>36</v>
      </c>
      <c r="S1652" s="79"/>
      <c r="T1652" s="52">
        <f t="shared" si="211"/>
        <v>0</v>
      </c>
      <c r="U1652" s="52" t="str" cm="1">
        <f t="array" aca="1" ref="U1652" ca="1">IF(S1652="", "×", IF(LEFT(S1652,2)="項番", COUNTIFS($D$2:$D$4001, INDIRECT("D" &amp; ROW()-1), $U$2:$U$4001, "〇"), "〇"))</f>
        <v>×</v>
      </c>
      <c r="V1652" s="52" t="str">
        <f t="shared" si="212"/>
        <v>×</v>
      </c>
      <c r="W1652" s="52" t="str">
        <f t="shared" si="213"/>
        <v>×</v>
      </c>
      <c r="X1652" s="53" t="str">
        <f t="shared" ca="1" si="214"/>
        <v/>
      </c>
      <c r="Y1652" s="52">
        <f t="shared" ca="1" si="215"/>
        <v>0</v>
      </c>
      <c r="Z1652" s="52">
        <f t="shared" si="216"/>
        <v>144</v>
      </c>
      <c r="AA1652" s="52" t="s">
        <v>125</v>
      </c>
    </row>
    <row r="1653" spans="1:246" ht="14.25" customHeight="1" x14ac:dyDescent="0.4">
      <c r="A1653" s="39" t="s">
        <v>8070</v>
      </c>
      <c r="B1653" s="45">
        <v>898</v>
      </c>
      <c r="C1653" s="45">
        <v>1507</v>
      </c>
      <c r="D1653" s="45">
        <v>144</v>
      </c>
      <c r="E1653" s="46" t="s">
        <v>7530</v>
      </c>
      <c r="F1653" s="47" t="s">
        <v>2166</v>
      </c>
      <c r="G1653" s="46" t="s">
        <v>38</v>
      </c>
      <c r="H1653" s="46" t="s">
        <v>2165</v>
      </c>
      <c r="I1653" s="46" t="s">
        <v>879</v>
      </c>
      <c r="J1653" s="48">
        <v>1000</v>
      </c>
      <c r="K1653" s="49">
        <v>15.1</v>
      </c>
      <c r="L1653" s="50">
        <v>1000</v>
      </c>
      <c r="M1653" s="50">
        <v>15100</v>
      </c>
      <c r="N1653" s="51">
        <v>0</v>
      </c>
      <c r="O1653" s="51">
        <v>0</v>
      </c>
      <c r="P1653" s="51">
        <v>0</v>
      </c>
      <c r="Q1653" s="51">
        <v>2</v>
      </c>
      <c r="R1653" s="51">
        <f t="shared" si="218"/>
        <v>2</v>
      </c>
      <c r="S1653" s="79"/>
      <c r="T1653" s="52">
        <f t="shared" si="211"/>
        <v>0</v>
      </c>
      <c r="U1653" s="52" t="str" cm="1">
        <f t="array" aca="1" ref="U1653" ca="1">IF(S1653="", "×", IF(LEFT(S1653,2)="項番", COUNTIFS($D$2:$D$4001, INDIRECT("D" &amp; ROW()-1), $U$2:$U$4001, "〇"), "〇"))</f>
        <v>×</v>
      </c>
      <c r="V1653" s="52" t="str">
        <f t="shared" si="212"/>
        <v>×</v>
      </c>
      <c r="W1653" s="52" t="str">
        <f t="shared" si="213"/>
        <v>×</v>
      </c>
      <c r="X1653" s="53" t="str">
        <f t="shared" ca="1" si="214"/>
        <v/>
      </c>
      <c r="Y1653" s="52">
        <f t="shared" ca="1" si="215"/>
        <v>0</v>
      </c>
      <c r="Z1653" s="52">
        <f t="shared" si="216"/>
        <v>144</v>
      </c>
      <c r="AA1653" s="52" t="s">
        <v>125</v>
      </c>
    </row>
    <row r="1654" spans="1:246" ht="14.25" customHeight="1" x14ac:dyDescent="0.4">
      <c r="A1654" s="39" t="s">
        <v>8070</v>
      </c>
      <c r="B1654" s="45">
        <v>899</v>
      </c>
      <c r="C1654" s="45">
        <v>1508</v>
      </c>
      <c r="D1654" s="45">
        <v>144</v>
      </c>
      <c r="E1654" s="46" t="s">
        <v>7530</v>
      </c>
      <c r="F1654" s="47" t="s">
        <v>2167</v>
      </c>
      <c r="G1654" s="46" t="s">
        <v>38</v>
      </c>
      <c r="H1654" s="46" t="s">
        <v>2168</v>
      </c>
      <c r="I1654" s="46" t="s">
        <v>12</v>
      </c>
      <c r="J1654" s="48">
        <v>100</v>
      </c>
      <c r="K1654" s="49">
        <v>26.1</v>
      </c>
      <c r="L1654" s="50">
        <v>100</v>
      </c>
      <c r="M1654" s="50">
        <v>2610</v>
      </c>
      <c r="N1654" s="51">
        <v>0</v>
      </c>
      <c r="O1654" s="51">
        <v>0</v>
      </c>
      <c r="P1654" s="51">
        <v>0</v>
      </c>
      <c r="Q1654" s="51">
        <v>72</v>
      </c>
      <c r="R1654" s="51">
        <f t="shared" si="218"/>
        <v>72</v>
      </c>
      <c r="S1654" s="79"/>
      <c r="T1654" s="52">
        <f t="shared" si="211"/>
        <v>0</v>
      </c>
      <c r="U1654" s="52" t="str" cm="1">
        <f t="array" aca="1" ref="U1654" ca="1">IF(S1654="", "×", IF(LEFT(S1654,2)="項番", COUNTIFS($D$2:$D$4001, INDIRECT("D" &amp; ROW()-1), $U$2:$U$4001, "〇"), "〇"))</f>
        <v>×</v>
      </c>
      <c r="V1654" s="52" t="str">
        <f t="shared" si="212"/>
        <v>×</v>
      </c>
      <c r="W1654" s="52" t="str">
        <f t="shared" si="213"/>
        <v>×</v>
      </c>
      <c r="X1654" s="53" t="str">
        <f t="shared" ca="1" si="214"/>
        <v/>
      </c>
      <c r="Y1654" s="52">
        <f t="shared" ca="1" si="215"/>
        <v>0</v>
      </c>
      <c r="Z1654" s="52">
        <f t="shared" si="216"/>
        <v>144</v>
      </c>
      <c r="AA1654" s="52" t="s">
        <v>125</v>
      </c>
    </row>
    <row r="1655" spans="1:246" ht="14.25" customHeight="1" x14ac:dyDescent="0.4">
      <c r="A1655" s="39" t="s">
        <v>8070</v>
      </c>
      <c r="B1655" s="45">
        <v>900</v>
      </c>
      <c r="C1655" s="45">
        <v>1509</v>
      </c>
      <c r="D1655" s="45">
        <v>144</v>
      </c>
      <c r="E1655" s="46" t="s">
        <v>7530</v>
      </c>
      <c r="F1655" s="47" t="s">
        <v>2169</v>
      </c>
      <c r="G1655" s="46" t="s">
        <v>38</v>
      </c>
      <c r="H1655" s="46" t="s">
        <v>2170</v>
      </c>
      <c r="I1655" s="46" t="s">
        <v>2171</v>
      </c>
      <c r="J1655" s="48">
        <v>70</v>
      </c>
      <c r="K1655" s="49">
        <v>220.7</v>
      </c>
      <c r="L1655" s="50">
        <v>70</v>
      </c>
      <c r="M1655" s="50">
        <v>15449</v>
      </c>
      <c r="N1655" s="51">
        <v>0</v>
      </c>
      <c r="O1655" s="51">
        <v>6</v>
      </c>
      <c r="P1655" s="51">
        <v>0</v>
      </c>
      <c r="Q1655" s="51">
        <v>12</v>
      </c>
      <c r="R1655" s="51">
        <f t="shared" si="218"/>
        <v>18</v>
      </c>
      <c r="S1655" s="79"/>
      <c r="T1655" s="52">
        <f t="shared" si="211"/>
        <v>0</v>
      </c>
      <c r="U1655" s="52" t="str" cm="1">
        <f t="array" aca="1" ref="U1655" ca="1">IF(S1655="", "×", IF(LEFT(S1655,2)="項番", COUNTIFS($D$2:$D$4001, INDIRECT("D" &amp; ROW()-1), $U$2:$U$4001, "〇"), "〇"))</f>
        <v>×</v>
      </c>
      <c r="V1655" s="52" t="str">
        <f t="shared" si="212"/>
        <v>×</v>
      </c>
      <c r="W1655" s="52" t="str">
        <f t="shared" si="213"/>
        <v>×</v>
      </c>
      <c r="X1655" s="53" t="str">
        <f t="shared" ca="1" si="214"/>
        <v/>
      </c>
      <c r="Y1655" s="52">
        <f t="shared" ca="1" si="215"/>
        <v>0</v>
      </c>
      <c r="Z1655" s="52">
        <f t="shared" si="216"/>
        <v>144</v>
      </c>
      <c r="AA1655" s="52" t="s">
        <v>125</v>
      </c>
    </row>
    <row r="1656" spans="1:246" ht="14.25" customHeight="1" x14ac:dyDescent="0.4">
      <c r="A1656" s="39" t="s">
        <v>8070</v>
      </c>
      <c r="B1656" s="45">
        <v>901</v>
      </c>
      <c r="C1656" s="45">
        <v>1510</v>
      </c>
      <c r="D1656" s="45">
        <v>144</v>
      </c>
      <c r="E1656" s="46" t="s">
        <v>7530</v>
      </c>
      <c r="F1656" s="47" t="s">
        <v>2172</v>
      </c>
      <c r="G1656" s="46" t="s">
        <v>38</v>
      </c>
      <c r="H1656" s="46" t="s">
        <v>2173</v>
      </c>
      <c r="I1656" s="46" t="s">
        <v>2171</v>
      </c>
      <c r="J1656" s="48">
        <v>70</v>
      </c>
      <c r="K1656" s="49">
        <v>319.2</v>
      </c>
      <c r="L1656" s="50">
        <v>70</v>
      </c>
      <c r="M1656" s="50">
        <v>22344</v>
      </c>
      <c r="N1656" s="51">
        <v>0</v>
      </c>
      <c r="O1656" s="51">
        <v>0</v>
      </c>
      <c r="P1656" s="51">
        <v>0</v>
      </c>
      <c r="Q1656" s="51">
        <v>1</v>
      </c>
      <c r="R1656" s="51">
        <f t="shared" si="218"/>
        <v>1</v>
      </c>
      <c r="S1656" s="79"/>
      <c r="T1656" s="52">
        <f t="shared" si="211"/>
        <v>0</v>
      </c>
      <c r="U1656" s="52" t="str" cm="1">
        <f t="array" aca="1" ref="U1656" ca="1">IF(S1656="", "×", IF(LEFT(S1656,2)="項番", COUNTIFS($D$2:$D$4001, INDIRECT("D" &amp; ROW()-1), $U$2:$U$4001, "〇"), "〇"))</f>
        <v>×</v>
      </c>
      <c r="V1656" s="52" t="str">
        <f t="shared" si="212"/>
        <v>×</v>
      </c>
      <c r="W1656" s="52" t="str">
        <f t="shared" si="213"/>
        <v>×</v>
      </c>
      <c r="X1656" s="53" t="str">
        <f t="shared" ca="1" si="214"/>
        <v/>
      </c>
      <c r="Y1656" s="52">
        <f t="shared" ca="1" si="215"/>
        <v>0</v>
      </c>
      <c r="Z1656" s="52">
        <f t="shared" si="216"/>
        <v>144</v>
      </c>
      <c r="AA1656" s="52" t="s">
        <v>125</v>
      </c>
    </row>
    <row r="1657" spans="1:246" ht="14.25" customHeight="1" x14ac:dyDescent="0.4">
      <c r="A1657" s="39" t="s">
        <v>8070</v>
      </c>
      <c r="B1657" s="45">
        <v>902</v>
      </c>
      <c r="C1657" s="45">
        <v>1511</v>
      </c>
      <c r="D1657" s="45">
        <v>144</v>
      </c>
      <c r="E1657" s="46" t="s">
        <v>7530</v>
      </c>
      <c r="F1657" s="47" t="s">
        <v>2174</v>
      </c>
      <c r="G1657" s="46" t="s">
        <v>38</v>
      </c>
      <c r="H1657" s="46" t="s">
        <v>2175</v>
      </c>
      <c r="I1657" s="46" t="s">
        <v>2171</v>
      </c>
      <c r="J1657" s="48">
        <v>70</v>
      </c>
      <c r="K1657" s="49">
        <v>413.5</v>
      </c>
      <c r="L1657" s="50">
        <v>70</v>
      </c>
      <c r="M1657" s="50">
        <v>28945</v>
      </c>
      <c r="N1657" s="51">
        <v>1</v>
      </c>
      <c r="O1657" s="51">
        <v>0</v>
      </c>
      <c r="P1657" s="51">
        <v>0</v>
      </c>
      <c r="Q1657" s="51">
        <v>12</v>
      </c>
      <c r="R1657" s="51">
        <f t="shared" si="218"/>
        <v>13</v>
      </c>
      <c r="S1657" s="79"/>
      <c r="T1657" s="52">
        <f t="shared" si="211"/>
        <v>0</v>
      </c>
      <c r="U1657" s="52" t="str" cm="1">
        <f t="array" aca="1" ref="U1657" ca="1">IF(S1657="", "×", IF(LEFT(S1657,2)="項番", COUNTIFS($D$2:$D$4001, INDIRECT("D" &amp; ROW()-1), $U$2:$U$4001, "〇"), "〇"))</f>
        <v>×</v>
      </c>
      <c r="V1657" s="52" t="str">
        <f t="shared" si="212"/>
        <v>×</v>
      </c>
      <c r="W1657" s="52" t="str">
        <f t="shared" si="213"/>
        <v>×</v>
      </c>
      <c r="X1657" s="53" t="str">
        <f t="shared" ca="1" si="214"/>
        <v/>
      </c>
      <c r="Y1657" s="52">
        <f t="shared" ca="1" si="215"/>
        <v>0</v>
      </c>
      <c r="Z1657" s="52">
        <f t="shared" si="216"/>
        <v>144</v>
      </c>
      <c r="AA1657" s="52" t="s">
        <v>125</v>
      </c>
    </row>
    <row r="1658" spans="1:246" s="42" customFormat="1" ht="14.25" customHeight="1" x14ac:dyDescent="0.4">
      <c r="A1658" s="39" t="s">
        <v>8070</v>
      </c>
      <c r="B1658" s="45">
        <v>903</v>
      </c>
      <c r="C1658" s="45">
        <v>1512</v>
      </c>
      <c r="D1658" s="45">
        <v>144</v>
      </c>
      <c r="E1658" s="46" t="s">
        <v>7530</v>
      </c>
      <c r="F1658" s="47" t="s">
        <v>2176</v>
      </c>
      <c r="G1658" s="46" t="s">
        <v>38</v>
      </c>
      <c r="H1658" s="46" t="s">
        <v>2177</v>
      </c>
      <c r="I1658" s="46" t="s">
        <v>13</v>
      </c>
      <c r="J1658" s="48">
        <v>10</v>
      </c>
      <c r="K1658" s="49">
        <v>63</v>
      </c>
      <c r="L1658" s="50">
        <v>10</v>
      </c>
      <c r="M1658" s="50">
        <v>630</v>
      </c>
      <c r="N1658" s="51">
        <v>0</v>
      </c>
      <c r="O1658" s="51">
        <v>0</v>
      </c>
      <c r="P1658" s="51">
        <v>1</v>
      </c>
      <c r="Q1658" s="51">
        <v>0</v>
      </c>
      <c r="R1658" s="51">
        <f t="shared" si="218"/>
        <v>1</v>
      </c>
      <c r="S1658" s="79"/>
      <c r="T1658" s="52">
        <f t="shared" si="211"/>
        <v>0</v>
      </c>
      <c r="U1658" s="52" t="str" cm="1">
        <f t="array" aca="1" ref="U1658" ca="1">IF(S1658="", "×", IF(LEFT(S1658,2)="項番", COUNTIFS($D$2:$D$4001, INDIRECT("D" &amp; ROW()-1), $U$2:$U$4001, "〇"), "〇"))</f>
        <v>×</v>
      </c>
      <c r="V1658" s="52" t="str">
        <f t="shared" si="212"/>
        <v>×</v>
      </c>
      <c r="W1658" s="52" t="str">
        <f t="shared" si="213"/>
        <v>×</v>
      </c>
      <c r="X1658" s="53" t="str">
        <f t="shared" ca="1" si="214"/>
        <v/>
      </c>
      <c r="Y1658" s="52">
        <f t="shared" ca="1" si="215"/>
        <v>0</v>
      </c>
      <c r="Z1658" s="52">
        <f t="shared" si="216"/>
        <v>144</v>
      </c>
      <c r="AA1658" s="52" t="s">
        <v>125</v>
      </c>
      <c r="AB1658" s="65"/>
      <c r="AC1658" s="65"/>
      <c r="AD1658" s="65"/>
      <c r="AE1658" s="65"/>
      <c r="AF1658" s="65"/>
      <c r="AG1658" s="65"/>
      <c r="AH1658" s="65"/>
      <c r="AI1658" s="65"/>
      <c r="AJ1658" s="65"/>
      <c r="AK1658" s="65"/>
      <c r="AL1658" s="65"/>
      <c r="AM1658" s="65"/>
      <c r="AN1658" s="65"/>
      <c r="AO1658" s="65"/>
      <c r="AP1658" s="65"/>
      <c r="AQ1658" s="65"/>
      <c r="AR1658" s="65"/>
      <c r="AS1658" s="65"/>
      <c r="AT1658" s="65"/>
      <c r="AU1658" s="65"/>
      <c r="AV1658" s="65"/>
      <c r="AW1658" s="65"/>
      <c r="AX1658" s="65"/>
      <c r="AY1658" s="65"/>
      <c r="AZ1658" s="65"/>
      <c r="BA1658" s="65"/>
      <c r="BB1658" s="65"/>
      <c r="BC1658" s="65"/>
      <c r="BD1658" s="65"/>
      <c r="BE1658" s="65"/>
      <c r="BF1658" s="65"/>
      <c r="BG1658" s="65"/>
      <c r="BH1658" s="65"/>
      <c r="BI1658" s="65"/>
      <c r="BJ1658" s="65"/>
      <c r="BK1658" s="65"/>
      <c r="BL1658" s="65"/>
      <c r="BM1658" s="65"/>
      <c r="BN1658" s="65"/>
      <c r="BO1658" s="65"/>
      <c r="BP1658" s="65"/>
      <c r="BQ1658" s="65"/>
      <c r="BR1658" s="65"/>
      <c r="BS1658" s="65"/>
      <c r="BT1658" s="65"/>
      <c r="BU1658" s="65"/>
      <c r="BV1658" s="65"/>
      <c r="BW1658" s="65"/>
      <c r="BX1658" s="65"/>
      <c r="BY1658" s="65"/>
      <c r="BZ1658" s="65"/>
      <c r="CA1658" s="65"/>
      <c r="CB1658" s="65"/>
      <c r="CC1658" s="65"/>
      <c r="CD1658" s="65"/>
      <c r="CE1658" s="65"/>
      <c r="CF1658" s="65"/>
      <c r="CG1658" s="65"/>
      <c r="CH1658" s="65"/>
      <c r="CI1658" s="65"/>
      <c r="CJ1658" s="65"/>
      <c r="CK1658" s="65"/>
      <c r="CL1658" s="65"/>
      <c r="CM1658" s="65"/>
      <c r="CN1658" s="65"/>
      <c r="CO1658" s="65"/>
      <c r="CP1658" s="65"/>
      <c r="CQ1658" s="65"/>
      <c r="CR1658" s="65"/>
      <c r="CS1658" s="65"/>
      <c r="CT1658" s="65"/>
      <c r="CU1658" s="65"/>
      <c r="CV1658" s="65"/>
      <c r="CW1658" s="65"/>
      <c r="CX1658" s="65"/>
      <c r="CY1658" s="65"/>
      <c r="CZ1658" s="65"/>
      <c r="DA1658" s="65"/>
      <c r="DB1658" s="65"/>
      <c r="DC1658" s="65"/>
      <c r="DD1658" s="65"/>
      <c r="DE1658" s="65"/>
      <c r="DF1658" s="65"/>
      <c r="DG1658" s="65"/>
      <c r="DH1658" s="65"/>
      <c r="DI1658" s="65"/>
      <c r="DJ1658" s="65"/>
      <c r="DK1658" s="65"/>
      <c r="DL1658" s="65"/>
      <c r="DM1658" s="65"/>
      <c r="DN1658" s="65"/>
      <c r="DO1658" s="65"/>
      <c r="DP1658" s="65"/>
      <c r="DQ1658" s="65"/>
      <c r="DR1658" s="65"/>
      <c r="DS1658" s="65"/>
      <c r="DT1658" s="65"/>
      <c r="DU1658" s="65"/>
      <c r="DV1658" s="65"/>
      <c r="DW1658" s="65"/>
      <c r="DX1658" s="65"/>
      <c r="DY1658" s="65"/>
      <c r="DZ1658" s="65"/>
      <c r="EA1658" s="65"/>
      <c r="EB1658" s="65"/>
      <c r="EC1658" s="65"/>
      <c r="ED1658" s="65"/>
      <c r="EE1658" s="65"/>
      <c r="EF1658" s="65"/>
      <c r="EG1658" s="65"/>
      <c r="EH1658" s="65"/>
      <c r="EI1658" s="65"/>
      <c r="EJ1658" s="65"/>
      <c r="EK1658" s="65"/>
      <c r="EL1658" s="65"/>
      <c r="EM1658" s="65"/>
      <c r="EN1658" s="65"/>
      <c r="EO1658" s="65"/>
      <c r="EP1658" s="65"/>
      <c r="EQ1658" s="65"/>
      <c r="ER1658" s="65"/>
      <c r="ES1658" s="65"/>
      <c r="ET1658" s="65"/>
      <c r="EU1658" s="65"/>
      <c r="EV1658" s="65"/>
      <c r="EW1658" s="65"/>
      <c r="EX1658" s="65"/>
      <c r="EY1658" s="65"/>
      <c r="EZ1658" s="65"/>
      <c r="FA1658" s="65"/>
      <c r="FB1658" s="65"/>
      <c r="FC1658" s="65"/>
      <c r="FD1658" s="65"/>
      <c r="FE1658" s="65"/>
      <c r="FF1658" s="65"/>
      <c r="FG1658" s="65"/>
      <c r="FH1658" s="65"/>
      <c r="FI1658" s="65"/>
      <c r="FJ1658" s="65"/>
      <c r="FK1658" s="65"/>
      <c r="FL1658" s="65"/>
      <c r="FM1658" s="65"/>
      <c r="FN1658" s="65"/>
      <c r="FO1658" s="65"/>
      <c r="FP1658" s="65"/>
      <c r="FQ1658" s="65"/>
      <c r="FR1658" s="65"/>
      <c r="FS1658" s="65"/>
      <c r="FT1658" s="65"/>
      <c r="FU1658" s="65"/>
      <c r="FV1658" s="65"/>
      <c r="FW1658" s="65"/>
      <c r="FX1658" s="65"/>
      <c r="FY1658" s="65"/>
      <c r="FZ1658" s="65"/>
      <c r="GA1658" s="65"/>
      <c r="GB1658" s="65"/>
      <c r="GC1658" s="65"/>
      <c r="GD1658" s="65"/>
      <c r="GE1658" s="65"/>
      <c r="GF1658" s="65"/>
      <c r="GG1658" s="65"/>
      <c r="GH1658" s="65"/>
      <c r="GI1658" s="65"/>
      <c r="GJ1658" s="65"/>
      <c r="GK1658" s="65"/>
      <c r="GL1658" s="65"/>
      <c r="GM1658" s="65"/>
      <c r="GN1658" s="65"/>
      <c r="GO1658" s="65"/>
      <c r="GP1658" s="65"/>
      <c r="GQ1658" s="65"/>
      <c r="GR1658" s="65"/>
      <c r="GS1658" s="65"/>
      <c r="GT1658" s="65"/>
      <c r="GU1658" s="65"/>
      <c r="GV1658" s="65"/>
      <c r="GW1658" s="65"/>
      <c r="GX1658" s="65"/>
      <c r="GY1658" s="65"/>
      <c r="GZ1658" s="65"/>
      <c r="HA1658" s="65"/>
      <c r="HB1658" s="65"/>
      <c r="HC1658" s="65"/>
      <c r="HD1658" s="65"/>
      <c r="HE1658" s="65"/>
      <c r="HF1658" s="65"/>
      <c r="HG1658" s="65"/>
      <c r="HH1658" s="65"/>
      <c r="HI1658" s="65"/>
      <c r="HJ1658" s="65"/>
      <c r="HK1658" s="65"/>
      <c r="HL1658" s="65"/>
      <c r="HM1658" s="65"/>
      <c r="HN1658" s="65"/>
      <c r="HO1658" s="65"/>
      <c r="HP1658" s="65"/>
      <c r="HQ1658" s="65"/>
      <c r="HR1658" s="65"/>
      <c r="HS1658" s="65"/>
      <c r="HT1658" s="65"/>
      <c r="HU1658" s="65"/>
      <c r="HV1658" s="65"/>
      <c r="HW1658" s="65"/>
      <c r="HX1658" s="65"/>
      <c r="HY1658" s="65"/>
      <c r="HZ1658" s="65"/>
      <c r="IA1658" s="65"/>
      <c r="IB1658" s="65"/>
      <c r="IC1658" s="65"/>
      <c r="ID1658" s="65"/>
      <c r="IE1658" s="65"/>
      <c r="IF1658" s="65"/>
      <c r="IG1658" s="65"/>
      <c r="IH1658" s="65"/>
      <c r="II1658" s="65"/>
      <c r="IJ1658" s="65"/>
      <c r="IK1658" s="65"/>
      <c r="IL1658" s="65"/>
    </row>
    <row r="1659" spans="1:246" s="42" customFormat="1" ht="14.25" customHeight="1" x14ac:dyDescent="0.4">
      <c r="A1659" s="39" t="s">
        <v>8070</v>
      </c>
      <c r="B1659" s="45">
        <v>904</v>
      </c>
      <c r="C1659" s="45">
        <v>1513</v>
      </c>
      <c r="D1659" s="45">
        <v>144</v>
      </c>
      <c r="E1659" s="46" t="s">
        <v>7530</v>
      </c>
      <c r="F1659" s="47" t="s">
        <v>2178</v>
      </c>
      <c r="G1659" s="46" t="s">
        <v>38</v>
      </c>
      <c r="H1659" s="46" t="s">
        <v>2179</v>
      </c>
      <c r="I1659" s="46" t="s">
        <v>12</v>
      </c>
      <c r="J1659" s="48">
        <v>100</v>
      </c>
      <c r="K1659" s="49">
        <v>10.8</v>
      </c>
      <c r="L1659" s="50">
        <v>100</v>
      </c>
      <c r="M1659" s="50">
        <v>1080</v>
      </c>
      <c r="N1659" s="51">
        <v>0</v>
      </c>
      <c r="O1659" s="51">
        <v>2</v>
      </c>
      <c r="P1659" s="51">
        <v>0</v>
      </c>
      <c r="Q1659" s="51">
        <v>24</v>
      </c>
      <c r="R1659" s="51">
        <f t="shared" si="218"/>
        <v>26</v>
      </c>
      <c r="S1659" s="79"/>
      <c r="T1659" s="52">
        <f t="shared" si="211"/>
        <v>0</v>
      </c>
      <c r="U1659" s="52" t="str" cm="1">
        <f t="array" aca="1" ref="U1659" ca="1">IF(S1659="", "×", IF(LEFT(S1659,2)="項番", COUNTIFS($D$2:$D$4001, INDIRECT("D" &amp; ROW()-1), $U$2:$U$4001, "〇"), "〇"))</f>
        <v>×</v>
      </c>
      <c r="V1659" s="52" t="str">
        <f t="shared" si="212"/>
        <v>×</v>
      </c>
      <c r="W1659" s="52" t="str">
        <f t="shared" si="213"/>
        <v>×</v>
      </c>
      <c r="X1659" s="53" t="str">
        <f t="shared" ca="1" si="214"/>
        <v/>
      </c>
      <c r="Y1659" s="52">
        <f t="shared" ca="1" si="215"/>
        <v>0</v>
      </c>
      <c r="Z1659" s="52">
        <f t="shared" si="216"/>
        <v>144</v>
      </c>
      <c r="AA1659" s="52" t="s">
        <v>125</v>
      </c>
      <c r="AB1659" s="65"/>
      <c r="AC1659" s="65"/>
      <c r="AD1659" s="65"/>
      <c r="AE1659" s="65"/>
      <c r="AF1659" s="65"/>
      <c r="AG1659" s="65"/>
      <c r="AH1659" s="65"/>
      <c r="AI1659" s="65"/>
      <c r="AJ1659" s="65"/>
      <c r="AK1659" s="65"/>
      <c r="AL1659" s="65"/>
      <c r="AM1659" s="65"/>
      <c r="AN1659" s="65"/>
      <c r="AO1659" s="65"/>
      <c r="AP1659" s="65"/>
      <c r="AQ1659" s="65"/>
      <c r="AR1659" s="65"/>
      <c r="AS1659" s="65"/>
      <c r="AT1659" s="65"/>
      <c r="AU1659" s="65"/>
      <c r="AV1659" s="65"/>
      <c r="AW1659" s="65"/>
      <c r="AX1659" s="65"/>
      <c r="AY1659" s="65"/>
      <c r="AZ1659" s="65"/>
      <c r="BA1659" s="65"/>
      <c r="BB1659" s="65"/>
      <c r="BC1659" s="65"/>
      <c r="BD1659" s="65"/>
      <c r="BE1659" s="65"/>
      <c r="BF1659" s="65"/>
      <c r="BG1659" s="65"/>
      <c r="BH1659" s="65"/>
      <c r="BI1659" s="65"/>
      <c r="BJ1659" s="65"/>
      <c r="BK1659" s="65"/>
      <c r="BL1659" s="65"/>
      <c r="BM1659" s="65"/>
      <c r="BN1659" s="65"/>
      <c r="BO1659" s="65"/>
      <c r="BP1659" s="65"/>
      <c r="BQ1659" s="65"/>
      <c r="BR1659" s="65"/>
      <c r="BS1659" s="65"/>
      <c r="BT1659" s="65"/>
      <c r="BU1659" s="65"/>
      <c r="BV1659" s="65"/>
      <c r="BW1659" s="65"/>
      <c r="BX1659" s="65"/>
      <c r="BY1659" s="65"/>
      <c r="BZ1659" s="65"/>
      <c r="CA1659" s="65"/>
      <c r="CB1659" s="65"/>
      <c r="CC1659" s="65"/>
      <c r="CD1659" s="65"/>
      <c r="CE1659" s="65"/>
      <c r="CF1659" s="65"/>
      <c r="CG1659" s="65"/>
      <c r="CH1659" s="65"/>
      <c r="CI1659" s="65"/>
      <c r="CJ1659" s="65"/>
      <c r="CK1659" s="65"/>
      <c r="CL1659" s="65"/>
      <c r="CM1659" s="65"/>
      <c r="CN1659" s="65"/>
      <c r="CO1659" s="65"/>
      <c r="CP1659" s="65"/>
      <c r="CQ1659" s="65"/>
      <c r="CR1659" s="65"/>
      <c r="CS1659" s="65"/>
      <c r="CT1659" s="65"/>
      <c r="CU1659" s="65"/>
      <c r="CV1659" s="65"/>
      <c r="CW1659" s="65"/>
      <c r="CX1659" s="65"/>
      <c r="CY1659" s="65"/>
      <c r="CZ1659" s="65"/>
      <c r="DA1659" s="65"/>
      <c r="DB1659" s="65"/>
      <c r="DC1659" s="65"/>
      <c r="DD1659" s="65"/>
      <c r="DE1659" s="65"/>
      <c r="DF1659" s="65"/>
      <c r="DG1659" s="65"/>
      <c r="DH1659" s="65"/>
      <c r="DI1659" s="65"/>
      <c r="DJ1659" s="65"/>
      <c r="DK1659" s="65"/>
      <c r="DL1659" s="65"/>
      <c r="DM1659" s="65"/>
      <c r="DN1659" s="65"/>
      <c r="DO1659" s="65"/>
      <c r="DP1659" s="65"/>
      <c r="DQ1659" s="65"/>
      <c r="DR1659" s="65"/>
      <c r="DS1659" s="65"/>
      <c r="DT1659" s="65"/>
      <c r="DU1659" s="65"/>
      <c r="DV1659" s="65"/>
      <c r="DW1659" s="65"/>
      <c r="DX1659" s="65"/>
      <c r="DY1659" s="65"/>
      <c r="DZ1659" s="65"/>
      <c r="EA1659" s="65"/>
      <c r="EB1659" s="65"/>
      <c r="EC1659" s="65"/>
      <c r="ED1659" s="65"/>
      <c r="EE1659" s="65"/>
      <c r="EF1659" s="65"/>
      <c r="EG1659" s="65"/>
      <c r="EH1659" s="65"/>
      <c r="EI1659" s="65"/>
      <c r="EJ1659" s="65"/>
      <c r="EK1659" s="65"/>
      <c r="EL1659" s="65"/>
      <c r="EM1659" s="65"/>
      <c r="EN1659" s="65"/>
      <c r="EO1659" s="65"/>
      <c r="EP1659" s="65"/>
      <c r="EQ1659" s="65"/>
      <c r="ER1659" s="65"/>
      <c r="ES1659" s="65"/>
      <c r="ET1659" s="65"/>
      <c r="EU1659" s="65"/>
      <c r="EV1659" s="65"/>
      <c r="EW1659" s="65"/>
      <c r="EX1659" s="65"/>
      <c r="EY1659" s="65"/>
      <c r="EZ1659" s="65"/>
      <c r="FA1659" s="65"/>
      <c r="FB1659" s="65"/>
      <c r="FC1659" s="65"/>
      <c r="FD1659" s="65"/>
      <c r="FE1659" s="65"/>
      <c r="FF1659" s="65"/>
      <c r="FG1659" s="65"/>
      <c r="FH1659" s="65"/>
      <c r="FI1659" s="65"/>
      <c r="FJ1659" s="65"/>
      <c r="FK1659" s="65"/>
      <c r="FL1659" s="65"/>
      <c r="FM1659" s="65"/>
      <c r="FN1659" s="65"/>
      <c r="FO1659" s="65"/>
      <c r="FP1659" s="65"/>
      <c r="FQ1659" s="65"/>
      <c r="FR1659" s="65"/>
      <c r="FS1659" s="65"/>
      <c r="FT1659" s="65"/>
      <c r="FU1659" s="65"/>
      <c r="FV1659" s="65"/>
      <c r="FW1659" s="65"/>
      <c r="FX1659" s="65"/>
      <c r="FY1659" s="65"/>
      <c r="FZ1659" s="65"/>
      <c r="GA1659" s="65"/>
      <c r="GB1659" s="65"/>
      <c r="GC1659" s="65"/>
      <c r="GD1659" s="65"/>
      <c r="GE1659" s="65"/>
      <c r="GF1659" s="65"/>
      <c r="GG1659" s="65"/>
      <c r="GH1659" s="65"/>
      <c r="GI1659" s="65"/>
      <c r="GJ1659" s="65"/>
      <c r="GK1659" s="65"/>
      <c r="GL1659" s="65"/>
      <c r="GM1659" s="65"/>
      <c r="GN1659" s="65"/>
      <c r="GO1659" s="65"/>
      <c r="GP1659" s="65"/>
      <c r="GQ1659" s="65"/>
      <c r="GR1659" s="65"/>
      <c r="GS1659" s="65"/>
      <c r="GT1659" s="65"/>
      <c r="GU1659" s="65"/>
      <c r="GV1659" s="65"/>
      <c r="GW1659" s="65"/>
      <c r="GX1659" s="65"/>
      <c r="GY1659" s="65"/>
      <c r="GZ1659" s="65"/>
      <c r="HA1659" s="65"/>
      <c r="HB1659" s="65"/>
      <c r="HC1659" s="65"/>
      <c r="HD1659" s="65"/>
      <c r="HE1659" s="65"/>
      <c r="HF1659" s="65"/>
      <c r="HG1659" s="65"/>
      <c r="HH1659" s="65"/>
      <c r="HI1659" s="65"/>
      <c r="HJ1659" s="65"/>
      <c r="HK1659" s="65"/>
      <c r="HL1659" s="65"/>
      <c r="HM1659" s="65"/>
      <c r="HN1659" s="65"/>
      <c r="HO1659" s="65"/>
      <c r="HP1659" s="65"/>
      <c r="HQ1659" s="65"/>
      <c r="HR1659" s="65"/>
      <c r="HS1659" s="65"/>
      <c r="HT1659" s="65"/>
      <c r="HU1659" s="65"/>
      <c r="HV1659" s="65"/>
      <c r="HW1659" s="65"/>
      <c r="HX1659" s="65"/>
      <c r="HY1659" s="65"/>
      <c r="HZ1659" s="65"/>
      <c r="IA1659" s="65"/>
      <c r="IB1659" s="65"/>
      <c r="IC1659" s="65"/>
      <c r="ID1659" s="65"/>
      <c r="IE1659" s="65"/>
      <c r="IF1659" s="65"/>
      <c r="IG1659" s="65"/>
      <c r="IH1659" s="65"/>
      <c r="II1659" s="65"/>
      <c r="IJ1659" s="65"/>
      <c r="IK1659" s="65"/>
      <c r="IL1659" s="65"/>
    </row>
    <row r="1660" spans="1:246" s="42" customFormat="1" ht="14.25" customHeight="1" x14ac:dyDescent="0.4">
      <c r="A1660" s="39" t="s">
        <v>8070</v>
      </c>
      <c r="B1660" s="45">
        <v>905</v>
      </c>
      <c r="C1660" s="45">
        <v>1514</v>
      </c>
      <c r="D1660" s="45">
        <v>144</v>
      </c>
      <c r="E1660" s="46" t="s">
        <v>7530</v>
      </c>
      <c r="F1660" s="47" t="s">
        <v>2180</v>
      </c>
      <c r="G1660" s="46" t="s">
        <v>38</v>
      </c>
      <c r="H1660" s="46" t="s">
        <v>2181</v>
      </c>
      <c r="I1660" s="46" t="s">
        <v>316</v>
      </c>
      <c r="J1660" s="48">
        <v>500</v>
      </c>
      <c r="K1660" s="49">
        <v>14.1</v>
      </c>
      <c r="L1660" s="50">
        <v>500</v>
      </c>
      <c r="M1660" s="50">
        <v>7050</v>
      </c>
      <c r="N1660" s="51">
        <v>0</v>
      </c>
      <c r="O1660" s="51">
        <v>0</v>
      </c>
      <c r="P1660" s="51">
        <v>0</v>
      </c>
      <c r="Q1660" s="51">
        <v>24</v>
      </c>
      <c r="R1660" s="51">
        <f t="shared" si="218"/>
        <v>24</v>
      </c>
      <c r="S1660" s="79"/>
      <c r="T1660" s="52">
        <f t="shared" si="211"/>
        <v>0</v>
      </c>
      <c r="U1660" s="52" t="str" cm="1">
        <f t="array" aca="1" ref="U1660" ca="1">IF(S1660="", "×", IF(LEFT(S1660,2)="項番", COUNTIFS($D$2:$D$4001, INDIRECT("D" &amp; ROW()-1), $U$2:$U$4001, "〇"), "〇"))</f>
        <v>×</v>
      </c>
      <c r="V1660" s="52" t="str">
        <f t="shared" si="212"/>
        <v>×</v>
      </c>
      <c r="W1660" s="52" t="str">
        <f t="shared" si="213"/>
        <v>×</v>
      </c>
      <c r="X1660" s="53" t="str">
        <f t="shared" ca="1" si="214"/>
        <v/>
      </c>
      <c r="Y1660" s="52">
        <f t="shared" ca="1" si="215"/>
        <v>0</v>
      </c>
      <c r="Z1660" s="52">
        <f t="shared" si="216"/>
        <v>144</v>
      </c>
      <c r="AA1660" s="52" t="s">
        <v>125</v>
      </c>
      <c r="AB1660" s="65"/>
      <c r="AC1660" s="65"/>
      <c r="AD1660" s="65"/>
      <c r="AE1660" s="65"/>
      <c r="AF1660" s="65"/>
      <c r="AG1660" s="65"/>
      <c r="AH1660" s="65"/>
      <c r="AI1660" s="65"/>
      <c r="AJ1660" s="65"/>
      <c r="AK1660" s="65"/>
      <c r="AL1660" s="65"/>
      <c r="AM1660" s="65"/>
      <c r="AN1660" s="65"/>
      <c r="AO1660" s="65"/>
      <c r="AP1660" s="65"/>
      <c r="AQ1660" s="65"/>
      <c r="AR1660" s="65"/>
      <c r="AS1660" s="65"/>
      <c r="AT1660" s="65"/>
      <c r="AU1660" s="65"/>
      <c r="AV1660" s="65"/>
      <c r="AW1660" s="65"/>
      <c r="AX1660" s="65"/>
      <c r="AY1660" s="65"/>
      <c r="AZ1660" s="65"/>
      <c r="BA1660" s="65"/>
      <c r="BB1660" s="65"/>
      <c r="BC1660" s="65"/>
      <c r="BD1660" s="65"/>
      <c r="BE1660" s="65"/>
      <c r="BF1660" s="65"/>
      <c r="BG1660" s="65"/>
      <c r="BH1660" s="65"/>
      <c r="BI1660" s="65"/>
      <c r="BJ1660" s="65"/>
      <c r="BK1660" s="65"/>
      <c r="BL1660" s="65"/>
      <c r="BM1660" s="65"/>
      <c r="BN1660" s="65"/>
      <c r="BO1660" s="65"/>
      <c r="BP1660" s="65"/>
      <c r="BQ1660" s="65"/>
      <c r="BR1660" s="65"/>
      <c r="BS1660" s="65"/>
      <c r="BT1660" s="65"/>
      <c r="BU1660" s="65"/>
      <c r="BV1660" s="65"/>
      <c r="BW1660" s="65"/>
      <c r="BX1660" s="65"/>
      <c r="BY1660" s="65"/>
      <c r="BZ1660" s="65"/>
      <c r="CA1660" s="65"/>
      <c r="CB1660" s="65"/>
      <c r="CC1660" s="65"/>
      <c r="CD1660" s="65"/>
      <c r="CE1660" s="65"/>
      <c r="CF1660" s="65"/>
      <c r="CG1660" s="65"/>
      <c r="CH1660" s="65"/>
      <c r="CI1660" s="65"/>
      <c r="CJ1660" s="65"/>
      <c r="CK1660" s="65"/>
      <c r="CL1660" s="65"/>
      <c r="CM1660" s="65"/>
      <c r="CN1660" s="65"/>
      <c r="CO1660" s="65"/>
      <c r="CP1660" s="65"/>
      <c r="CQ1660" s="65"/>
      <c r="CR1660" s="65"/>
      <c r="CS1660" s="65"/>
      <c r="CT1660" s="65"/>
      <c r="CU1660" s="65"/>
      <c r="CV1660" s="65"/>
      <c r="CW1660" s="65"/>
      <c r="CX1660" s="65"/>
      <c r="CY1660" s="65"/>
      <c r="CZ1660" s="65"/>
      <c r="DA1660" s="65"/>
      <c r="DB1660" s="65"/>
      <c r="DC1660" s="65"/>
      <c r="DD1660" s="65"/>
      <c r="DE1660" s="65"/>
      <c r="DF1660" s="65"/>
      <c r="DG1660" s="65"/>
      <c r="DH1660" s="65"/>
      <c r="DI1660" s="65"/>
      <c r="DJ1660" s="65"/>
      <c r="DK1660" s="65"/>
      <c r="DL1660" s="65"/>
      <c r="DM1660" s="65"/>
      <c r="DN1660" s="65"/>
      <c r="DO1660" s="65"/>
      <c r="DP1660" s="65"/>
      <c r="DQ1660" s="65"/>
      <c r="DR1660" s="65"/>
      <c r="DS1660" s="65"/>
      <c r="DT1660" s="65"/>
      <c r="DU1660" s="65"/>
      <c r="DV1660" s="65"/>
      <c r="DW1660" s="65"/>
      <c r="DX1660" s="65"/>
      <c r="DY1660" s="65"/>
      <c r="DZ1660" s="65"/>
      <c r="EA1660" s="65"/>
      <c r="EB1660" s="65"/>
      <c r="EC1660" s="65"/>
      <c r="ED1660" s="65"/>
      <c r="EE1660" s="65"/>
      <c r="EF1660" s="65"/>
      <c r="EG1660" s="65"/>
      <c r="EH1660" s="65"/>
      <c r="EI1660" s="65"/>
      <c r="EJ1660" s="65"/>
      <c r="EK1660" s="65"/>
      <c r="EL1660" s="65"/>
      <c r="EM1660" s="65"/>
      <c r="EN1660" s="65"/>
      <c r="EO1660" s="65"/>
      <c r="EP1660" s="65"/>
      <c r="EQ1660" s="65"/>
      <c r="ER1660" s="65"/>
      <c r="ES1660" s="65"/>
      <c r="ET1660" s="65"/>
      <c r="EU1660" s="65"/>
      <c r="EV1660" s="65"/>
      <c r="EW1660" s="65"/>
      <c r="EX1660" s="65"/>
      <c r="EY1660" s="65"/>
      <c r="EZ1660" s="65"/>
      <c r="FA1660" s="65"/>
      <c r="FB1660" s="65"/>
      <c r="FC1660" s="65"/>
      <c r="FD1660" s="65"/>
      <c r="FE1660" s="65"/>
      <c r="FF1660" s="65"/>
      <c r="FG1660" s="65"/>
      <c r="FH1660" s="65"/>
      <c r="FI1660" s="65"/>
      <c r="FJ1660" s="65"/>
      <c r="FK1660" s="65"/>
      <c r="FL1660" s="65"/>
      <c r="FM1660" s="65"/>
      <c r="FN1660" s="65"/>
      <c r="FO1660" s="65"/>
      <c r="FP1660" s="65"/>
      <c r="FQ1660" s="65"/>
      <c r="FR1660" s="65"/>
      <c r="FS1660" s="65"/>
      <c r="FT1660" s="65"/>
      <c r="FU1660" s="65"/>
      <c r="FV1660" s="65"/>
      <c r="FW1660" s="65"/>
      <c r="FX1660" s="65"/>
      <c r="FY1660" s="65"/>
      <c r="FZ1660" s="65"/>
      <c r="GA1660" s="65"/>
      <c r="GB1660" s="65"/>
      <c r="GC1660" s="65"/>
      <c r="GD1660" s="65"/>
      <c r="GE1660" s="65"/>
      <c r="GF1660" s="65"/>
      <c r="GG1660" s="65"/>
      <c r="GH1660" s="65"/>
      <c r="GI1660" s="65"/>
      <c r="GJ1660" s="65"/>
      <c r="GK1660" s="65"/>
      <c r="GL1660" s="65"/>
      <c r="GM1660" s="65"/>
      <c r="GN1660" s="65"/>
      <c r="GO1660" s="65"/>
      <c r="GP1660" s="65"/>
      <c r="GQ1660" s="65"/>
      <c r="GR1660" s="65"/>
      <c r="GS1660" s="65"/>
      <c r="GT1660" s="65"/>
      <c r="GU1660" s="65"/>
      <c r="GV1660" s="65"/>
      <c r="GW1660" s="65"/>
      <c r="GX1660" s="65"/>
      <c r="GY1660" s="65"/>
      <c r="GZ1660" s="65"/>
      <c r="HA1660" s="65"/>
      <c r="HB1660" s="65"/>
      <c r="HC1660" s="65"/>
      <c r="HD1660" s="65"/>
      <c r="HE1660" s="65"/>
      <c r="HF1660" s="65"/>
      <c r="HG1660" s="65"/>
      <c r="HH1660" s="65"/>
      <c r="HI1660" s="65"/>
      <c r="HJ1660" s="65"/>
      <c r="HK1660" s="65"/>
      <c r="HL1660" s="65"/>
      <c r="HM1660" s="65"/>
      <c r="HN1660" s="65"/>
      <c r="HO1660" s="65"/>
      <c r="HP1660" s="65"/>
      <c r="HQ1660" s="65"/>
      <c r="HR1660" s="65"/>
      <c r="HS1660" s="65"/>
      <c r="HT1660" s="65"/>
      <c r="HU1660" s="65"/>
      <c r="HV1660" s="65"/>
      <c r="HW1660" s="65"/>
      <c r="HX1660" s="65"/>
      <c r="HY1660" s="65"/>
      <c r="HZ1660" s="65"/>
      <c r="IA1660" s="65"/>
      <c r="IB1660" s="65"/>
      <c r="IC1660" s="65"/>
      <c r="ID1660" s="65"/>
      <c r="IE1660" s="65"/>
      <c r="IF1660" s="65"/>
      <c r="IG1660" s="65"/>
      <c r="IH1660" s="65"/>
      <c r="II1660" s="65"/>
      <c r="IJ1660" s="65"/>
      <c r="IK1660" s="65"/>
      <c r="IL1660" s="65"/>
    </row>
    <row r="1661" spans="1:246" s="42" customFormat="1" ht="14.25" customHeight="1" x14ac:dyDescent="0.4">
      <c r="A1661" s="39" t="s">
        <v>8070</v>
      </c>
      <c r="B1661" s="45">
        <v>906</v>
      </c>
      <c r="C1661" s="45">
        <v>1515</v>
      </c>
      <c r="D1661" s="45">
        <v>144</v>
      </c>
      <c r="E1661" s="46" t="s">
        <v>7530</v>
      </c>
      <c r="F1661" s="47" t="s">
        <v>2182</v>
      </c>
      <c r="G1661" s="46" t="s">
        <v>38</v>
      </c>
      <c r="H1661" s="46" t="s">
        <v>2183</v>
      </c>
      <c r="I1661" s="46" t="s">
        <v>12</v>
      </c>
      <c r="J1661" s="48">
        <v>100</v>
      </c>
      <c r="K1661" s="49">
        <v>14.1</v>
      </c>
      <c r="L1661" s="50">
        <v>100</v>
      </c>
      <c r="M1661" s="50">
        <v>1410</v>
      </c>
      <c r="N1661" s="51">
        <v>0</v>
      </c>
      <c r="O1661" s="51">
        <v>4</v>
      </c>
      <c r="P1661" s="51">
        <v>0</v>
      </c>
      <c r="Q1661" s="51">
        <v>12</v>
      </c>
      <c r="R1661" s="51">
        <f t="shared" si="218"/>
        <v>16</v>
      </c>
      <c r="S1661" s="79"/>
      <c r="T1661" s="52">
        <f t="shared" si="211"/>
        <v>0</v>
      </c>
      <c r="U1661" s="52" t="str" cm="1">
        <f t="array" aca="1" ref="U1661" ca="1">IF(S1661="", "×", IF(LEFT(S1661,2)="項番", COUNTIFS($D$2:$D$4001, INDIRECT("D" &amp; ROW()-1), $U$2:$U$4001, "〇"), "〇"))</f>
        <v>×</v>
      </c>
      <c r="V1661" s="52" t="str">
        <f t="shared" si="212"/>
        <v>×</v>
      </c>
      <c r="W1661" s="52" t="str">
        <f t="shared" si="213"/>
        <v>×</v>
      </c>
      <c r="X1661" s="53" t="str">
        <f t="shared" ca="1" si="214"/>
        <v/>
      </c>
      <c r="Y1661" s="52">
        <f t="shared" ca="1" si="215"/>
        <v>0</v>
      </c>
      <c r="Z1661" s="52">
        <f t="shared" si="216"/>
        <v>144</v>
      </c>
      <c r="AA1661" s="52" t="s">
        <v>125</v>
      </c>
      <c r="AB1661" s="65"/>
      <c r="AC1661" s="65"/>
      <c r="AD1661" s="65"/>
      <c r="AE1661" s="65"/>
      <c r="AF1661" s="65"/>
      <c r="AG1661" s="65"/>
      <c r="AH1661" s="65"/>
      <c r="AI1661" s="65"/>
      <c r="AJ1661" s="65"/>
      <c r="AK1661" s="65"/>
      <c r="AL1661" s="65"/>
      <c r="AM1661" s="65"/>
      <c r="AN1661" s="65"/>
      <c r="AO1661" s="65"/>
      <c r="AP1661" s="65"/>
      <c r="AQ1661" s="65"/>
      <c r="AR1661" s="65"/>
      <c r="AS1661" s="65"/>
      <c r="AT1661" s="65"/>
      <c r="AU1661" s="65"/>
      <c r="AV1661" s="65"/>
      <c r="AW1661" s="65"/>
      <c r="AX1661" s="65"/>
      <c r="AY1661" s="65"/>
      <c r="AZ1661" s="65"/>
      <c r="BA1661" s="65"/>
      <c r="BB1661" s="65"/>
      <c r="BC1661" s="65"/>
      <c r="BD1661" s="65"/>
      <c r="BE1661" s="65"/>
      <c r="BF1661" s="65"/>
      <c r="BG1661" s="65"/>
      <c r="BH1661" s="65"/>
      <c r="BI1661" s="65"/>
      <c r="BJ1661" s="65"/>
      <c r="BK1661" s="65"/>
      <c r="BL1661" s="65"/>
      <c r="BM1661" s="65"/>
      <c r="BN1661" s="65"/>
      <c r="BO1661" s="65"/>
      <c r="BP1661" s="65"/>
      <c r="BQ1661" s="65"/>
      <c r="BR1661" s="65"/>
      <c r="BS1661" s="65"/>
      <c r="BT1661" s="65"/>
      <c r="BU1661" s="65"/>
      <c r="BV1661" s="65"/>
      <c r="BW1661" s="65"/>
      <c r="BX1661" s="65"/>
      <c r="BY1661" s="65"/>
      <c r="BZ1661" s="65"/>
      <c r="CA1661" s="65"/>
      <c r="CB1661" s="65"/>
      <c r="CC1661" s="65"/>
      <c r="CD1661" s="65"/>
      <c r="CE1661" s="65"/>
      <c r="CF1661" s="65"/>
      <c r="CG1661" s="65"/>
      <c r="CH1661" s="65"/>
      <c r="CI1661" s="65"/>
      <c r="CJ1661" s="65"/>
      <c r="CK1661" s="65"/>
      <c r="CL1661" s="65"/>
      <c r="CM1661" s="65"/>
      <c r="CN1661" s="65"/>
      <c r="CO1661" s="65"/>
      <c r="CP1661" s="65"/>
      <c r="CQ1661" s="65"/>
      <c r="CR1661" s="65"/>
      <c r="CS1661" s="65"/>
      <c r="CT1661" s="65"/>
      <c r="CU1661" s="65"/>
      <c r="CV1661" s="65"/>
      <c r="CW1661" s="65"/>
      <c r="CX1661" s="65"/>
      <c r="CY1661" s="65"/>
      <c r="CZ1661" s="65"/>
      <c r="DA1661" s="65"/>
      <c r="DB1661" s="65"/>
      <c r="DC1661" s="65"/>
      <c r="DD1661" s="65"/>
      <c r="DE1661" s="65"/>
      <c r="DF1661" s="65"/>
      <c r="DG1661" s="65"/>
      <c r="DH1661" s="65"/>
      <c r="DI1661" s="65"/>
      <c r="DJ1661" s="65"/>
      <c r="DK1661" s="65"/>
      <c r="DL1661" s="65"/>
      <c r="DM1661" s="65"/>
      <c r="DN1661" s="65"/>
      <c r="DO1661" s="65"/>
      <c r="DP1661" s="65"/>
      <c r="DQ1661" s="65"/>
      <c r="DR1661" s="65"/>
      <c r="DS1661" s="65"/>
      <c r="DT1661" s="65"/>
      <c r="DU1661" s="65"/>
      <c r="DV1661" s="65"/>
      <c r="DW1661" s="65"/>
      <c r="DX1661" s="65"/>
      <c r="DY1661" s="65"/>
      <c r="DZ1661" s="65"/>
      <c r="EA1661" s="65"/>
      <c r="EB1661" s="65"/>
      <c r="EC1661" s="65"/>
      <c r="ED1661" s="65"/>
      <c r="EE1661" s="65"/>
      <c r="EF1661" s="65"/>
      <c r="EG1661" s="65"/>
      <c r="EH1661" s="65"/>
      <c r="EI1661" s="65"/>
      <c r="EJ1661" s="65"/>
      <c r="EK1661" s="65"/>
      <c r="EL1661" s="65"/>
      <c r="EM1661" s="65"/>
      <c r="EN1661" s="65"/>
      <c r="EO1661" s="65"/>
      <c r="EP1661" s="65"/>
      <c r="EQ1661" s="65"/>
      <c r="ER1661" s="65"/>
      <c r="ES1661" s="65"/>
      <c r="ET1661" s="65"/>
      <c r="EU1661" s="65"/>
      <c r="EV1661" s="65"/>
      <c r="EW1661" s="65"/>
      <c r="EX1661" s="65"/>
      <c r="EY1661" s="65"/>
      <c r="EZ1661" s="65"/>
      <c r="FA1661" s="65"/>
      <c r="FB1661" s="65"/>
      <c r="FC1661" s="65"/>
      <c r="FD1661" s="65"/>
      <c r="FE1661" s="65"/>
      <c r="FF1661" s="65"/>
      <c r="FG1661" s="65"/>
      <c r="FH1661" s="65"/>
      <c r="FI1661" s="65"/>
      <c r="FJ1661" s="65"/>
      <c r="FK1661" s="65"/>
      <c r="FL1661" s="65"/>
      <c r="FM1661" s="65"/>
      <c r="FN1661" s="65"/>
      <c r="FO1661" s="65"/>
      <c r="FP1661" s="65"/>
      <c r="FQ1661" s="65"/>
      <c r="FR1661" s="65"/>
      <c r="FS1661" s="65"/>
      <c r="FT1661" s="65"/>
      <c r="FU1661" s="65"/>
      <c r="FV1661" s="65"/>
      <c r="FW1661" s="65"/>
      <c r="FX1661" s="65"/>
      <c r="FY1661" s="65"/>
      <c r="FZ1661" s="65"/>
      <c r="GA1661" s="65"/>
      <c r="GB1661" s="65"/>
      <c r="GC1661" s="65"/>
      <c r="GD1661" s="65"/>
      <c r="GE1661" s="65"/>
      <c r="GF1661" s="65"/>
      <c r="GG1661" s="65"/>
      <c r="GH1661" s="65"/>
      <c r="GI1661" s="65"/>
      <c r="GJ1661" s="65"/>
      <c r="GK1661" s="65"/>
      <c r="GL1661" s="65"/>
      <c r="GM1661" s="65"/>
      <c r="GN1661" s="65"/>
      <c r="GO1661" s="65"/>
      <c r="GP1661" s="65"/>
      <c r="GQ1661" s="65"/>
      <c r="GR1661" s="65"/>
      <c r="GS1661" s="65"/>
      <c r="GT1661" s="65"/>
      <c r="GU1661" s="65"/>
      <c r="GV1661" s="65"/>
      <c r="GW1661" s="65"/>
      <c r="GX1661" s="65"/>
      <c r="GY1661" s="65"/>
      <c r="GZ1661" s="65"/>
      <c r="HA1661" s="65"/>
      <c r="HB1661" s="65"/>
      <c r="HC1661" s="65"/>
      <c r="HD1661" s="65"/>
      <c r="HE1661" s="65"/>
      <c r="HF1661" s="65"/>
      <c r="HG1661" s="65"/>
      <c r="HH1661" s="65"/>
      <c r="HI1661" s="65"/>
      <c r="HJ1661" s="65"/>
      <c r="HK1661" s="65"/>
      <c r="HL1661" s="65"/>
      <c r="HM1661" s="65"/>
      <c r="HN1661" s="65"/>
      <c r="HO1661" s="65"/>
      <c r="HP1661" s="65"/>
      <c r="HQ1661" s="65"/>
      <c r="HR1661" s="65"/>
      <c r="HS1661" s="65"/>
      <c r="HT1661" s="65"/>
      <c r="HU1661" s="65"/>
      <c r="HV1661" s="65"/>
      <c r="HW1661" s="65"/>
      <c r="HX1661" s="65"/>
      <c r="HY1661" s="65"/>
      <c r="HZ1661" s="65"/>
      <c r="IA1661" s="65"/>
      <c r="IB1661" s="65"/>
      <c r="IC1661" s="65"/>
      <c r="ID1661" s="65"/>
      <c r="IE1661" s="65"/>
      <c r="IF1661" s="65"/>
      <c r="IG1661" s="65"/>
      <c r="IH1661" s="65"/>
      <c r="II1661" s="65"/>
      <c r="IJ1661" s="65"/>
      <c r="IK1661" s="65"/>
      <c r="IL1661" s="65"/>
    </row>
    <row r="1662" spans="1:246" s="42" customFormat="1" ht="14.25" customHeight="1" x14ac:dyDescent="0.4">
      <c r="A1662" s="39" t="s">
        <v>8070</v>
      </c>
      <c r="B1662" s="45">
        <v>907</v>
      </c>
      <c r="C1662" s="45">
        <v>1516</v>
      </c>
      <c r="D1662" s="45">
        <v>144</v>
      </c>
      <c r="E1662" s="46" t="s">
        <v>7530</v>
      </c>
      <c r="F1662" s="47" t="s">
        <v>2184</v>
      </c>
      <c r="G1662" s="46" t="s">
        <v>38</v>
      </c>
      <c r="H1662" s="46" t="s">
        <v>2185</v>
      </c>
      <c r="I1662" s="46" t="s">
        <v>2186</v>
      </c>
      <c r="J1662" s="48">
        <v>1</v>
      </c>
      <c r="K1662" s="49">
        <v>10.9</v>
      </c>
      <c r="L1662" s="50">
        <v>120</v>
      </c>
      <c r="M1662" s="50">
        <v>1308</v>
      </c>
      <c r="N1662" s="51">
        <v>0</v>
      </c>
      <c r="O1662" s="51">
        <v>32</v>
      </c>
      <c r="P1662" s="51">
        <v>0</v>
      </c>
      <c r="Q1662" s="51">
        <v>18</v>
      </c>
      <c r="R1662" s="51">
        <f t="shared" si="218"/>
        <v>50</v>
      </c>
      <c r="S1662" s="79"/>
      <c r="T1662" s="52">
        <f t="shared" si="211"/>
        <v>0</v>
      </c>
      <c r="U1662" s="52" t="str" cm="1">
        <f t="array" aca="1" ref="U1662" ca="1">IF(S1662="", "×", IF(LEFT(S1662,2)="項番", COUNTIFS($D$2:$D$4001, INDIRECT("D" &amp; ROW()-1), $U$2:$U$4001, "〇"), "〇"))</f>
        <v>×</v>
      </c>
      <c r="V1662" s="52" t="str">
        <f t="shared" si="212"/>
        <v>×</v>
      </c>
      <c r="W1662" s="52" t="str">
        <f t="shared" si="213"/>
        <v>×</v>
      </c>
      <c r="X1662" s="53" t="str">
        <f t="shared" ca="1" si="214"/>
        <v/>
      </c>
      <c r="Y1662" s="52">
        <f t="shared" ca="1" si="215"/>
        <v>0</v>
      </c>
      <c r="Z1662" s="52">
        <f t="shared" si="216"/>
        <v>144</v>
      </c>
      <c r="AA1662" s="52" t="s">
        <v>125</v>
      </c>
      <c r="AB1662" s="65"/>
      <c r="AC1662" s="65"/>
      <c r="AD1662" s="65"/>
      <c r="AE1662" s="65"/>
      <c r="AF1662" s="65"/>
      <c r="AG1662" s="65"/>
      <c r="AH1662" s="65"/>
      <c r="AI1662" s="65"/>
      <c r="AJ1662" s="65"/>
      <c r="AK1662" s="65"/>
      <c r="AL1662" s="65"/>
      <c r="AM1662" s="65"/>
      <c r="AN1662" s="65"/>
      <c r="AO1662" s="65"/>
      <c r="AP1662" s="65"/>
      <c r="AQ1662" s="65"/>
      <c r="AR1662" s="65"/>
      <c r="AS1662" s="65"/>
      <c r="AT1662" s="65"/>
      <c r="AU1662" s="65"/>
      <c r="AV1662" s="65"/>
      <c r="AW1662" s="65"/>
      <c r="AX1662" s="65"/>
      <c r="AY1662" s="65"/>
      <c r="AZ1662" s="65"/>
      <c r="BA1662" s="65"/>
      <c r="BB1662" s="65"/>
      <c r="BC1662" s="65"/>
      <c r="BD1662" s="65"/>
      <c r="BE1662" s="65"/>
      <c r="BF1662" s="65"/>
      <c r="BG1662" s="65"/>
      <c r="BH1662" s="65"/>
      <c r="BI1662" s="65"/>
      <c r="BJ1662" s="65"/>
      <c r="BK1662" s="65"/>
      <c r="BL1662" s="65"/>
      <c r="BM1662" s="65"/>
      <c r="BN1662" s="65"/>
      <c r="BO1662" s="65"/>
      <c r="BP1662" s="65"/>
      <c r="BQ1662" s="65"/>
      <c r="BR1662" s="65"/>
      <c r="BS1662" s="65"/>
      <c r="BT1662" s="65"/>
      <c r="BU1662" s="65"/>
      <c r="BV1662" s="65"/>
      <c r="BW1662" s="65"/>
      <c r="BX1662" s="65"/>
      <c r="BY1662" s="65"/>
      <c r="BZ1662" s="65"/>
      <c r="CA1662" s="65"/>
      <c r="CB1662" s="65"/>
      <c r="CC1662" s="65"/>
      <c r="CD1662" s="65"/>
      <c r="CE1662" s="65"/>
      <c r="CF1662" s="65"/>
      <c r="CG1662" s="65"/>
      <c r="CH1662" s="65"/>
      <c r="CI1662" s="65"/>
      <c r="CJ1662" s="65"/>
      <c r="CK1662" s="65"/>
      <c r="CL1662" s="65"/>
      <c r="CM1662" s="65"/>
      <c r="CN1662" s="65"/>
      <c r="CO1662" s="65"/>
      <c r="CP1662" s="65"/>
      <c r="CQ1662" s="65"/>
      <c r="CR1662" s="65"/>
      <c r="CS1662" s="65"/>
      <c r="CT1662" s="65"/>
      <c r="CU1662" s="65"/>
      <c r="CV1662" s="65"/>
      <c r="CW1662" s="65"/>
      <c r="CX1662" s="65"/>
      <c r="CY1662" s="65"/>
      <c r="CZ1662" s="65"/>
      <c r="DA1662" s="65"/>
      <c r="DB1662" s="65"/>
      <c r="DC1662" s="65"/>
      <c r="DD1662" s="65"/>
      <c r="DE1662" s="65"/>
      <c r="DF1662" s="65"/>
      <c r="DG1662" s="65"/>
      <c r="DH1662" s="65"/>
      <c r="DI1662" s="65"/>
      <c r="DJ1662" s="65"/>
      <c r="DK1662" s="65"/>
      <c r="DL1662" s="65"/>
      <c r="DM1662" s="65"/>
      <c r="DN1662" s="65"/>
      <c r="DO1662" s="65"/>
      <c r="DP1662" s="65"/>
      <c r="DQ1662" s="65"/>
      <c r="DR1662" s="65"/>
      <c r="DS1662" s="65"/>
      <c r="DT1662" s="65"/>
      <c r="DU1662" s="65"/>
      <c r="DV1662" s="65"/>
      <c r="DW1662" s="65"/>
      <c r="DX1662" s="65"/>
      <c r="DY1662" s="65"/>
      <c r="DZ1662" s="65"/>
      <c r="EA1662" s="65"/>
      <c r="EB1662" s="65"/>
      <c r="EC1662" s="65"/>
      <c r="ED1662" s="65"/>
      <c r="EE1662" s="65"/>
      <c r="EF1662" s="65"/>
      <c r="EG1662" s="65"/>
      <c r="EH1662" s="65"/>
      <c r="EI1662" s="65"/>
      <c r="EJ1662" s="65"/>
      <c r="EK1662" s="65"/>
      <c r="EL1662" s="65"/>
      <c r="EM1662" s="65"/>
      <c r="EN1662" s="65"/>
      <c r="EO1662" s="65"/>
      <c r="EP1662" s="65"/>
      <c r="EQ1662" s="65"/>
      <c r="ER1662" s="65"/>
      <c r="ES1662" s="65"/>
      <c r="ET1662" s="65"/>
      <c r="EU1662" s="65"/>
      <c r="EV1662" s="65"/>
      <c r="EW1662" s="65"/>
      <c r="EX1662" s="65"/>
      <c r="EY1662" s="65"/>
      <c r="EZ1662" s="65"/>
      <c r="FA1662" s="65"/>
      <c r="FB1662" s="65"/>
      <c r="FC1662" s="65"/>
      <c r="FD1662" s="65"/>
      <c r="FE1662" s="65"/>
      <c r="FF1662" s="65"/>
      <c r="FG1662" s="65"/>
      <c r="FH1662" s="65"/>
      <c r="FI1662" s="65"/>
      <c r="FJ1662" s="65"/>
      <c r="FK1662" s="65"/>
      <c r="FL1662" s="65"/>
      <c r="FM1662" s="65"/>
      <c r="FN1662" s="65"/>
      <c r="FO1662" s="65"/>
      <c r="FP1662" s="65"/>
      <c r="FQ1662" s="65"/>
      <c r="FR1662" s="65"/>
      <c r="FS1662" s="65"/>
      <c r="FT1662" s="65"/>
      <c r="FU1662" s="65"/>
      <c r="FV1662" s="65"/>
      <c r="FW1662" s="65"/>
      <c r="FX1662" s="65"/>
      <c r="FY1662" s="65"/>
      <c r="FZ1662" s="65"/>
      <c r="GA1662" s="65"/>
      <c r="GB1662" s="65"/>
      <c r="GC1662" s="65"/>
      <c r="GD1662" s="65"/>
      <c r="GE1662" s="65"/>
      <c r="GF1662" s="65"/>
      <c r="GG1662" s="65"/>
      <c r="GH1662" s="65"/>
      <c r="GI1662" s="65"/>
      <c r="GJ1662" s="65"/>
      <c r="GK1662" s="65"/>
      <c r="GL1662" s="65"/>
      <c r="GM1662" s="65"/>
      <c r="GN1662" s="65"/>
      <c r="GO1662" s="65"/>
      <c r="GP1662" s="65"/>
      <c r="GQ1662" s="65"/>
      <c r="GR1662" s="65"/>
      <c r="GS1662" s="65"/>
      <c r="GT1662" s="65"/>
      <c r="GU1662" s="65"/>
      <c r="GV1662" s="65"/>
      <c r="GW1662" s="65"/>
      <c r="GX1662" s="65"/>
      <c r="GY1662" s="65"/>
      <c r="GZ1662" s="65"/>
      <c r="HA1662" s="65"/>
      <c r="HB1662" s="65"/>
      <c r="HC1662" s="65"/>
      <c r="HD1662" s="65"/>
      <c r="HE1662" s="65"/>
      <c r="HF1662" s="65"/>
      <c r="HG1662" s="65"/>
      <c r="HH1662" s="65"/>
      <c r="HI1662" s="65"/>
      <c r="HJ1662" s="65"/>
      <c r="HK1662" s="65"/>
      <c r="HL1662" s="65"/>
      <c r="HM1662" s="65"/>
      <c r="HN1662" s="65"/>
      <c r="HO1662" s="65"/>
      <c r="HP1662" s="65"/>
      <c r="HQ1662" s="65"/>
      <c r="HR1662" s="65"/>
      <c r="HS1662" s="65"/>
      <c r="HT1662" s="65"/>
      <c r="HU1662" s="65"/>
      <c r="HV1662" s="65"/>
      <c r="HW1662" s="65"/>
      <c r="HX1662" s="65"/>
      <c r="HY1662" s="65"/>
      <c r="HZ1662" s="65"/>
      <c r="IA1662" s="65"/>
      <c r="IB1662" s="65"/>
      <c r="IC1662" s="65"/>
      <c r="ID1662" s="65"/>
      <c r="IE1662" s="65"/>
      <c r="IF1662" s="65"/>
      <c r="IG1662" s="65"/>
      <c r="IH1662" s="65"/>
      <c r="II1662" s="65"/>
      <c r="IJ1662" s="65"/>
      <c r="IK1662" s="65"/>
      <c r="IL1662" s="65"/>
    </row>
    <row r="1663" spans="1:246" s="42" customFormat="1" ht="14.25" customHeight="1" x14ac:dyDescent="0.4">
      <c r="A1663" s="39" t="s">
        <v>8070</v>
      </c>
      <c r="B1663" s="45">
        <v>908</v>
      </c>
      <c r="C1663" s="45">
        <v>1517</v>
      </c>
      <c r="D1663" s="45">
        <v>144</v>
      </c>
      <c r="E1663" s="46" t="s">
        <v>7530</v>
      </c>
      <c r="F1663" s="47" t="s">
        <v>2187</v>
      </c>
      <c r="G1663" s="46" t="s">
        <v>38</v>
      </c>
      <c r="H1663" s="46" t="s">
        <v>2188</v>
      </c>
      <c r="I1663" s="46" t="s">
        <v>12</v>
      </c>
      <c r="J1663" s="48">
        <v>100</v>
      </c>
      <c r="K1663" s="49">
        <v>154.6</v>
      </c>
      <c r="L1663" s="50">
        <v>100</v>
      </c>
      <c r="M1663" s="50">
        <v>15460</v>
      </c>
      <c r="N1663" s="51">
        <v>0</v>
      </c>
      <c r="O1663" s="51">
        <v>0</v>
      </c>
      <c r="P1663" s="51">
        <v>0</v>
      </c>
      <c r="Q1663" s="51">
        <v>24</v>
      </c>
      <c r="R1663" s="51">
        <f t="shared" si="218"/>
        <v>24</v>
      </c>
      <c r="S1663" s="79"/>
      <c r="T1663" s="52">
        <f t="shared" si="211"/>
        <v>0</v>
      </c>
      <c r="U1663" s="52" t="str" cm="1">
        <f t="array" aca="1" ref="U1663" ca="1">IF(S1663="", "×", IF(LEFT(S1663,2)="項番", COUNTIFS($D$2:$D$4001, INDIRECT("D" &amp; ROW()-1), $U$2:$U$4001, "〇"), "〇"))</f>
        <v>×</v>
      </c>
      <c r="V1663" s="52" t="str">
        <f t="shared" si="212"/>
        <v>×</v>
      </c>
      <c r="W1663" s="52" t="str">
        <f t="shared" si="213"/>
        <v>×</v>
      </c>
      <c r="X1663" s="53" t="str">
        <f t="shared" ca="1" si="214"/>
        <v/>
      </c>
      <c r="Y1663" s="52">
        <f t="shared" ca="1" si="215"/>
        <v>0</v>
      </c>
      <c r="Z1663" s="52">
        <f t="shared" si="216"/>
        <v>144</v>
      </c>
      <c r="AA1663" s="52" t="s">
        <v>125</v>
      </c>
      <c r="AB1663" s="65"/>
      <c r="AC1663" s="65"/>
      <c r="AD1663" s="65"/>
      <c r="AE1663" s="65"/>
      <c r="AF1663" s="65"/>
      <c r="AG1663" s="65"/>
      <c r="AH1663" s="65"/>
      <c r="AI1663" s="65"/>
      <c r="AJ1663" s="65"/>
      <c r="AK1663" s="65"/>
      <c r="AL1663" s="65"/>
      <c r="AM1663" s="65"/>
      <c r="AN1663" s="65"/>
      <c r="AO1663" s="65"/>
      <c r="AP1663" s="65"/>
      <c r="AQ1663" s="65"/>
      <c r="AR1663" s="65"/>
      <c r="AS1663" s="65"/>
      <c r="AT1663" s="65"/>
      <c r="AU1663" s="65"/>
      <c r="AV1663" s="65"/>
      <c r="AW1663" s="65"/>
      <c r="AX1663" s="65"/>
      <c r="AY1663" s="65"/>
      <c r="AZ1663" s="65"/>
      <c r="BA1663" s="65"/>
      <c r="BB1663" s="65"/>
      <c r="BC1663" s="65"/>
      <c r="BD1663" s="65"/>
      <c r="BE1663" s="65"/>
      <c r="BF1663" s="65"/>
      <c r="BG1663" s="65"/>
      <c r="BH1663" s="65"/>
      <c r="BI1663" s="65"/>
      <c r="BJ1663" s="65"/>
      <c r="BK1663" s="65"/>
      <c r="BL1663" s="65"/>
      <c r="BM1663" s="65"/>
      <c r="BN1663" s="65"/>
      <c r="BO1663" s="65"/>
      <c r="BP1663" s="65"/>
      <c r="BQ1663" s="65"/>
      <c r="BR1663" s="65"/>
      <c r="BS1663" s="65"/>
      <c r="BT1663" s="65"/>
      <c r="BU1663" s="65"/>
      <c r="BV1663" s="65"/>
      <c r="BW1663" s="65"/>
      <c r="BX1663" s="65"/>
      <c r="BY1663" s="65"/>
      <c r="BZ1663" s="65"/>
      <c r="CA1663" s="65"/>
      <c r="CB1663" s="65"/>
      <c r="CC1663" s="65"/>
      <c r="CD1663" s="65"/>
      <c r="CE1663" s="65"/>
      <c r="CF1663" s="65"/>
      <c r="CG1663" s="65"/>
      <c r="CH1663" s="65"/>
      <c r="CI1663" s="65"/>
      <c r="CJ1663" s="65"/>
      <c r="CK1663" s="65"/>
      <c r="CL1663" s="65"/>
      <c r="CM1663" s="65"/>
      <c r="CN1663" s="65"/>
      <c r="CO1663" s="65"/>
      <c r="CP1663" s="65"/>
      <c r="CQ1663" s="65"/>
      <c r="CR1663" s="65"/>
      <c r="CS1663" s="65"/>
      <c r="CT1663" s="65"/>
      <c r="CU1663" s="65"/>
      <c r="CV1663" s="65"/>
      <c r="CW1663" s="65"/>
      <c r="CX1663" s="65"/>
      <c r="CY1663" s="65"/>
      <c r="CZ1663" s="65"/>
      <c r="DA1663" s="65"/>
      <c r="DB1663" s="65"/>
      <c r="DC1663" s="65"/>
      <c r="DD1663" s="65"/>
      <c r="DE1663" s="65"/>
      <c r="DF1663" s="65"/>
      <c r="DG1663" s="65"/>
      <c r="DH1663" s="65"/>
      <c r="DI1663" s="65"/>
      <c r="DJ1663" s="65"/>
      <c r="DK1663" s="65"/>
      <c r="DL1663" s="65"/>
      <c r="DM1663" s="65"/>
      <c r="DN1663" s="65"/>
      <c r="DO1663" s="65"/>
      <c r="DP1663" s="65"/>
      <c r="DQ1663" s="65"/>
      <c r="DR1663" s="65"/>
      <c r="DS1663" s="65"/>
      <c r="DT1663" s="65"/>
      <c r="DU1663" s="65"/>
      <c r="DV1663" s="65"/>
      <c r="DW1663" s="65"/>
      <c r="DX1663" s="65"/>
      <c r="DY1663" s="65"/>
      <c r="DZ1663" s="65"/>
      <c r="EA1663" s="65"/>
      <c r="EB1663" s="65"/>
      <c r="EC1663" s="65"/>
      <c r="ED1663" s="65"/>
      <c r="EE1663" s="65"/>
      <c r="EF1663" s="65"/>
      <c r="EG1663" s="65"/>
      <c r="EH1663" s="65"/>
      <c r="EI1663" s="65"/>
      <c r="EJ1663" s="65"/>
      <c r="EK1663" s="65"/>
      <c r="EL1663" s="65"/>
      <c r="EM1663" s="65"/>
      <c r="EN1663" s="65"/>
      <c r="EO1663" s="65"/>
      <c r="EP1663" s="65"/>
      <c r="EQ1663" s="65"/>
      <c r="ER1663" s="65"/>
      <c r="ES1663" s="65"/>
      <c r="ET1663" s="65"/>
      <c r="EU1663" s="65"/>
      <c r="EV1663" s="65"/>
      <c r="EW1663" s="65"/>
      <c r="EX1663" s="65"/>
      <c r="EY1663" s="65"/>
      <c r="EZ1663" s="65"/>
      <c r="FA1663" s="65"/>
      <c r="FB1663" s="65"/>
      <c r="FC1663" s="65"/>
      <c r="FD1663" s="65"/>
      <c r="FE1663" s="65"/>
      <c r="FF1663" s="65"/>
      <c r="FG1663" s="65"/>
      <c r="FH1663" s="65"/>
      <c r="FI1663" s="65"/>
      <c r="FJ1663" s="65"/>
      <c r="FK1663" s="65"/>
      <c r="FL1663" s="65"/>
      <c r="FM1663" s="65"/>
      <c r="FN1663" s="65"/>
      <c r="FO1663" s="65"/>
      <c r="FP1663" s="65"/>
      <c r="FQ1663" s="65"/>
      <c r="FR1663" s="65"/>
      <c r="FS1663" s="65"/>
      <c r="FT1663" s="65"/>
      <c r="FU1663" s="65"/>
      <c r="FV1663" s="65"/>
      <c r="FW1663" s="65"/>
      <c r="FX1663" s="65"/>
      <c r="FY1663" s="65"/>
      <c r="FZ1663" s="65"/>
      <c r="GA1663" s="65"/>
      <c r="GB1663" s="65"/>
      <c r="GC1663" s="65"/>
      <c r="GD1663" s="65"/>
      <c r="GE1663" s="65"/>
      <c r="GF1663" s="65"/>
      <c r="GG1663" s="65"/>
      <c r="GH1663" s="65"/>
      <c r="GI1663" s="65"/>
      <c r="GJ1663" s="65"/>
      <c r="GK1663" s="65"/>
      <c r="GL1663" s="65"/>
      <c r="GM1663" s="65"/>
      <c r="GN1663" s="65"/>
      <c r="GO1663" s="65"/>
      <c r="GP1663" s="65"/>
      <c r="GQ1663" s="65"/>
      <c r="GR1663" s="65"/>
      <c r="GS1663" s="65"/>
      <c r="GT1663" s="65"/>
      <c r="GU1663" s="65"/>
      <c r="GV1663" s="65"/>
      <c r="GW1663" s="65"/>
      <c r="GX1663" s="65"/>
      <c r="GY1663" s="65"/>
      <c r="GZ1663" s="65"/>
      <c r="HA1663" s="65"/>
      <c r="HB1663" s="65"/>
      <c r="HC1663" s="65"/>
      <c r="HD1663" s="65"/>
      <c r="HE1663" s="65"/>
      <c r="HF1663" s="65"/>
      <c r="HG1663" s="65"/>
      <c r="HH1663" s="65"/>
      <c r="HI1663" s="65"/>
      <c r="HJ1663" s="65"/>
      <c r="HK1663" s="65"/>
      <c r="HL1663" s="65"/>
      <c r="HM1663" s="65"/>
      <c r="HN1663" s="65"/>
      <c r="HO1663" s="65"/>
      <c r="HP1663" s="65"/>
      <c r="HQ1663" s="65"/>
      <c r="HR1663" s="65"/>
      <c r="HS1663" s="65"/>
      <c r="HT1663" s="65"/>
      <c r="HU1663" s="65"/>
      <c r="HV1663" s="65"/>
      <c r="HW1663" s="65"/>
      <c r="HX1663" s="65"/>
      <c r="HY1663" s="65"/>
      <c r="HZ1663" s="65"/>
      <c r="IA1663" s="65"/>
      <c r="IB1663" s="65"/>
      <c r="IC1663" s="65"/>
      <c r="ID1663" s="65"/>
      <c r="IE1663" s="65"/>
      <c r="IF1663" s="65"/>
      <c r="IG1663" s="65"/>
      <c r="IH1663" s="65"/>
      <c r="II1663" s="65"/>
      <c r="IJ1663" s="65"/>
      <c r="IK1663" s="65"/>
      <c r="IL1663" s="65"/>
    </row>
    <row r="1664" spans="1:246" s="42" customFormat="1" ht="14.25" customHeight="1" x14ac:dyDescent="0.4">
      <c r="A1664" s="39" t="s">
        <v>8070</v>
      </c>
      <c r="B1664" s="45">
        <v>909</v>
      </c>
      <c r="C1664" s="45">
        <v>1518</v>
      </c>
      <c r="D1664" s="45">
        <v>144</v>
      </c>
      <c r="E1664" s="46" t="s">
        <v>7530</v>
      </c>
      <c r="F1664" s="47" t="s">
        <v>2189</v>
      </c>
      <c r="G1664" s="46" t="s">
        <v>38</v>
      </c>
      <c r="H1664" s="46" t="s">
        <v>2190</v>
      </c>
      <c r="I1664" s="46" t="s">
        <v>12</v>
      </c>
      <c r="J1664" s="48">
        <v>100</v>
      </c>
      <c r="K1664" s="49">
        <v>288.10000000000002</v>
      </c>
      <c r="L1664" s="50">
        <v>100</v>
      </c>
      <c r="M1664" s="50">
        <v>28810.000000000004</v>
      </c>
      <c r="N1664" s="51">
        <v>0</v>
      </c>
      <c r="O1664" s="51">
        <v>0</v>
      </c>
      <c r="P1664" s="51">
        <v>1</v>
      </c>
      <c r="Q1664" s="51">
        <v>24</v>
      </c>
      <c r="R1664" s="51">
        <f t="shared" si="218"/>
        <v>25</v>
      </c>
      <c r="S1664" s="79"/>
      <c r="T1664" s="52">
        <f t="shared" si="211"/>
        <v>0</v>
      </c>
      <c r="U1664" s="52" t="str" cm="1">
        <f t="array" aca="1" ref="U1664" ca="1">IF(S1664="", "×", IF(LEFT(S1664,2)="項番", COUNTIFS($D$2:$D$4001, INDIRECT("D" &amp; ROW()-1), $U$2:$U$4001, "〇"), "〇"))</f>
        <v>×</v>
      </c>
      <c r="V1664" s="52" t="str">
        <f t="shared" si="212"/>
        <v>×</v>
      </c>
      <c r="W1664" s="52" t="str">
        <f t="shared" si="213"/>
        <v>×</v>
      </c>
      <c r="X1664" s="53" t="str">
        <f t="shared" ca="1" si="214"/>
        <v/>
      </c>
      <c r="Y1664" s="52">
        <f t="shared" ca="1" si="215"/>
        <v>0</v>
      </c>
      <c r="Z1664" s="52">
        <f t="shared" si="216"/>
        <v>144</v>
      </c>
      <c r="AA1664" s="52" t="s">
        <v>125</v>
      </c>
      <c r="AB1664" s="65"/>
      <c r="AC1664" s="65"/>
      <c r="AD1664" s="65"/>
      <c r="AE1664" s="65"/>
      <c r="AF1664" s="65"/>
      <c r="AG1664" s="65"/>
      <c r="AH1664" s="65"/>
      <c r="AI1664" s="65"/>
      <c r="AJ1664" s="65"/>
      <c r="AK1664" s="65"/>
      <c r="AL1664" s="65"/>
      <c r="AM1664" s="65"/>
      <c r="AN1664" s="65"/>
      <c r="AO1664" s="65"/>
      <c r="AP1664" s="65"/>
      <c r="AQ1664" s="65"/>
      <c r="AR1664" s="65"/>
      <c r="AS1664" s="65"/>
      <c r="AT1664" s="65"/>
      <c r="AU1664" s="65"/>
      <c r="AV1664" s="65"/>
      <c r="AW1664" s="65"/>
      <c r="AX1664" s="65"/>
      <c r="AY1664" s="65"/>
      <c r="AZ1664" s="65"/>
      <c r="BA1664" s="65"/>
      <c r="BB1664" s="65"/>
      <c r="BC1664" s="65"/>
      <c r="BD1664" s="65"/>
      <c r="BE1664" s="65"/>
      <c r="BF1664" s="65"/>
      <c r="BG1664" s="65"/>
      <c r="BH1664" s="65"/>
      <c r="BI1664" s="65"/>
      <c r="BJ1664" s="65"/>
      <c r="BK1664" s="65"/>
      <c r="BL1664" s="65"/>
      <c r="BM1664" s="65"/>
      <c r="BN1664" s="65"/>
      <c r="BO1664" s="65"/>
      <c r="BP1664" s="65"/>
      <c r="BQ1664" s="65"/>
      <c r="BR1664" s="65"/>
      <c r="BS1664" s="65"/>
      <c r="BT1664" s="65"/>
      <c r="BU1664" s="65"/>
      <c r="BV1664" s="65"/>
      <c r="BW1664" s="65"/>
      <c r="BX1664" s="65"/>
      <c r="BY1664" s="65"/>
      <c r="BZ1664" s="65"/>
      <c r="CA1664" s="65"/>
      <c r="CB1664" s="65"/>
      <c r="CC1664" s="65"/>
      <c r="CD1664" s="65"/>
      <c r="CE1664" s="65"/>
      <c r="CF1664" s="65"/>
      <c r="CG1664" s="65"/>
      <c r="CH1664" s="65"/>
      <c r="CI1664" s="65"/>
      <c r="CJ1664" s="65"/>
      <c r="CK1664" s="65"/>
      <c r="CL1664" s="65"/>
      <c r="CM1664" s="65"/>
      <c r="CN1664" s="65"/>
      <c r="CO1664" s="65"/>
      <c r="CP1664" s="65"/>
      <c r="CQ1664" s="65"/>
      <c r="CR1664" s="65"/>
      <c r="CS1664" s="65"/>
      <c r="CT1664" s="65"/>
      <c r="CU1664" s="65"/>
      <c r="CV1664" s="65"/>
      <c r="CW1664" s="65"/>
      <c r="CX1664" s="65"/>
      <c r="CY1664" s="65"/>
      <c r="CZ1664" s="65"/>
      <c r="DA1664" s="65"/>
      <c r="DB1664" s="65"/>
      <c r="DC1664" s="65"/>
      <c r="DD1664" s="65"/>
      <c r="DE1664" s="65"/>
      <c r="DF1664" s="65"/>
      <c r="DG1664" s="65"/>
      <c r="DH1664" s="65"/>
      <c r="DI1664" s="65"/>
      <c r="DJ1664" s="65"/>
      <c r="DK1664" s="65"/>
      <c r="DL1664" s="65"/>
      <c r="DM1664" s="65"/>
      <c r="DN1664" s="65"/>
      <c r="DO1664" s="65"/>
      <c r="DP1664" s="65"/>
      <c r="DQ1664" s="65"/>
      <c r="DR1664" s="65"/>
      <c r="DS1664" s="65"/>
      <c r="DT1664" s="65"/>
      <c r="DU1664" s="65"/>
      <c r="DV1664" s="65"/>
      <c r="DW1664" s="65"/>
      <c r="DX1664" s="65"/>
      <c r="DY1664" s="65"/>
      <c r="DZ1664" s="65"/>
      <c r="EA1664" s="65"/>
      <c r="EB1664" s="65"/>
      <c r="EC1664" s="65"/>
      <c r="ED1664" s="65"/>
      <c r="EE1664" s="65"/>
      <c r="EF1664" s="65"/>
      <c r="EG1664" s="65"/>
      <c r="EH1664" s="65"/>
      <c r="EI1664" s="65"/>
      <c r="EJ1664" s="65"/>
      <c r="EK1664" s="65"/>
      <c r="EL1664" s="65"/>
      <c r="EM1664" s="65"/>
      <c r="EN1664" s="65"/>
      <c r="EO1664" s="65"/>
      <c r="EP1664" s="65"/>
      <c r="EQ1664" s="65"/>
      <c r="ER1664" s="65"/>
      <c r="ES1664" s="65"/>
      <c r="ET1664" s="65"/>
      <c r="EU1664" s="65"/>
      <c r="EV1664" s="65"/>
      <c r="EW1664" s="65"/>
      <c r="EX1664" s="65"/>
      <c r="EY1664" s="65"/>
      <c r="EZ1664" s="65"/>
      <c r="FA1664" s="65"/>
      <c r="FB1664" s="65"/>
      <c r="FC1664" s="65"/>
      <c r="FD1664" s="65"/>
      <c r="FE1664" s="65"/>
      <c r="FF1664" s="65"/>
      <c r="FG1664" s="65"/>
      <c r="FH1664" s="65"/>
      <c r="FI1664" s="65"/>
      <c r="FJ1664" s="65"/>
      <c r="FK1664" s="65"/>
      <c r="FL1664" s="65"/>
      <c r="FM1664" s="65"/>
      <c r="FN1664" s="65"/>
      <c r="FO1664" s="65"/>
      <c r="FP1664" s="65"/>
      <c r="FQ1664" s="65"/>
      <c r="FR1664" s="65"/>
      <c r="FS1664" s="65"/>
      <c r="FT1664" s="65"/>
      <c r="FU1664" s="65"/>
      <c r="FV1664" s="65"/>
      <c r="FW1664" s="65"/>
      <c r="FX1664" s="65"/>
      <c r="FY1664" s="65"/>
      <c r="FZ1664" s="65"/>
      <c r="GA1664" s="65"/>
      <c r="GB1664" s="65"/>
      <c r="GC1664" s="65"/>
      <c r="GD1664" s="65"/>
      <c r="GE1664" s="65"/>
      <c r="GF1664" s="65"/>
      <c r="GG1664" s="65"/>
      <c r="GH1664" s="65"/>
      <c r="GI1664" s="65"/>
      <c r="GJ1664" s="65"/>
      <c r="GK1664" s="65"/>
      <c r="GL1664" s="65"/>
      <c r="GM1664" s="65"/>
      <c r="GN1664" s="65"/>
      <c r="GO1664" s="65"/>
      <c r="GP1664" s="65"/>
      <c r="GQ1664" s="65"/>
      <c r="GR1664" s="65"/>
      <c r="GS1664" s="65"/>
      <c r="GT1664" s="65"/>
      <c r="GU1664" s="65"/>
      <c r="GV1664" s="65"/>
      <c r="GW1664" s="65"/>
      <c r="GX1664" s="65"/>
      <c r="GY1664" s="65"/>
      <c r="GZ1664" s="65"/>
      <c r="HA1664" s="65"/>
      <c r="HB1664" s="65"/>
      <c r="HC1664" s="65"/>
      <c r="HD1664" s="65"/>
      <c r="HE1664" s="65"/>
      <c r="HF1664" s="65"/>
      <c r="HG1664" s="65"/>
      <c r="HH1664" s="65"/>
      <c r="HI1664" s="65"/>
      <c r="HJ1664" s="65"/>
      <c r="HK1664" s="65"/>
      <c r="HL1664" s="65"/>
      <c r="HM1664" s="65"/>
      <c r="HN1664" s="65"/>
      <c r="HO1664" s="65"/>
      <c r="HP1664" s="65"/>
      <c r="HQ1664" s="65"/>
      <c r="HR1664" s="65"/>
      <c r="HS1664" s="65"/>
      <c r="HT1664" s="65"/>
      <c r="HU1664" s="65"/>
      <c r="HV1664" s="65"/>
      <c r="HW1664" s="65"/>
      <c r="HX1664" s="65"/>
      <c r="HY1664" s="65"/>
      <c r="HZ1664" s="65"/>
      <c r="IA1664" s="65"/>
      <c r="IB1664" s="65"/>
      <c r="IC1664" s="65"/>
      <c r="ID1664" s="65"/>
      <c r="IE1664" s="65"/>
      <c r="IF1664" s="65"/>
      <c r="IG1664" s="65"/>
      <c r="IH1664" s="65"/>
      <c r="II1664" s="65"/>
      <c r="IJ1664" s="65"/>
      <c r="IK1664" s="65"/>
      <c r="IL1664" s="65"/>
    </row>
    <row r="1665" spans="1:246" s="42" customFormat="1" ht="14.25" customHeight="1" x14ac:dyDescent="0.4">
      <c r="A1665" s="39" t="s">
        <v>8070</v>
      </c>
      <c r="B1665" s="45">
        <v>910</v>
      </c>
      <c r="C1665" s="45">
        <v>1519</v>
      </c>
      <c r="D1665" s="45">
        <v>144</v>
      </c>
      <c r="E1665" s="46" t="s">
        <v>7530</v>
      </c>
      <c r="F1665" s="47" t="s">
        <v>2191</v>
      </c>
      <c r="G1665" s="46" t="s">
        <v>38</v>
      </c>
      <c r="H1665" s="46" t="s">
        <v>2192</v>
      </c>
      <c r="I1665" s="46" t="s">
        <v>12</v>
      </c>
      <c r="J1665" s="48">
        <v>100</v>
      </c>
      <c r="K1665" s="49">
        <v>408.8</v>
      </c>
      <c r="L1665" s="50">
        <v>100</v>
      </c>
      <c r="M1665" s="50">
        <v>40880</v>
      </c>
      <c r="N1665" s="51">
        <v>0</v>
      </c>
      <c r="O1665" s="51">
        <v>0</v>
      </c>
      <c r="P1665" s="51">
        <v>0</v>
      </c>
      <c r="Q1665" s="51">
        <v>12</v>
      </c>
      <c r="R1665" s="51">
        <f t="shared" si="218"/>
        <v>12</v>
      </c>
      <c r="S1665" s="79"/>
      <c r="T1665" s="52">
        <f t="shared" si="211"/>
        <v>0</v>
      </c>
      <c r="U1665" s="52" t="str" cm="1">
        <f t="array" aca="1" ref="U1665" ca="1">IF(S1665="", "×", IF(LEFT(S1665,2)="項番", COUNTIFS($D$2:$D$4001, INDIRECT("D" &amp; ROW()-1), $U$2:$U$4001, "〇"), "〇"))</f>
        <v>×</v>
      </c>
      <c r="V1665" s="52" t="str">
        <f t="shared" si="212"/>
        <v>×</v>
      </c>
      <c r="W1665" s="52" t="str">
        <f t="shared" si="213"/>
        <v>×</v>
      </c>
      <c r="X1665" s="53" t="str">
        <f t="shared" ca="1" si="214"/>
        <v/>
      </c>
      <c r="Y1665" s="52">
        <f t="shared" ca="1" si="215"/>
        <v>0</v>
      </c>
      <c r="Z1665" s="52">
        <f t="shared" si="216"/>
        <v>144</v>
      </c>
      <c r="AA1665" s="52" t="s">
        <v>125</v>
      </c>
      <c r="AB1665" s="65"/>
      <c r="AC1665" s="65"/>
      <c r="AD1665" s="65"/>
      <c r="AE1665" s="65"/>
      <c r="AF1665" s="65"/>
      <c r="AG1665" s="65"/>
      <c r="AH1665" s="65"/>
      <c r="AI1665" s="65"/>
      <c r="AJ1665" s="65"/>
      <c r="AK1665" s="65"/>
      <c r="AL1665" s="65"/>
      <c r="AM1665" s="65"/>
      <c r="AN1665" s="65"/>
      <c r="AO1665" s="65"/>
      <c r="AP1665" s="65"/>
      <c r="AQ1665" s="65"/>
      <c r="AR1665" s="65"/>
      <c r="AS1665" s="65"/>
      <c r="AT1665" s="65"/>
      <c r="AU1665" s="65"/>
      <c r="AV1665" s="65"/>
      <c r="AW1665" s="65"/>
      <c r="AX1665" s="65"/>
      <c r="AY1665" s="65"/>
      <c r="AZ1665" s="65"/>
      <c r="BA1665" s="65"/>
      <c r="BB1665" s="65"/>
      <c r="BC1665" s="65"/>
      <c r="BD1665" s="65"/>
      <c r="BE1665" s="65"/>
      <c r="BF1665" s="65"/>
      <c r="BG1665" s="65"/>
      <c r="BH1665" s="65"/>
      <c r="BI1665" s="65"/>
      <c r="BJ1665" s="65"/>
      <c r="BK1665" s="65"/>
      <c r="BL1665" s="65"/>
      <c r="BM1665" s="65"/>
      <c r="BN1665" s="65"/>
      <c r="BO1665" s="65"/>
      <c r="BP1665" s="65"/>
      <c r="BQ1665" s="65"/>
      <c r="BR1665" s="65"/>
      <c r="BS1665" s="65"/>
      <c r="BT1665" s="65"/>
      <c r="BU1665" s="65"/>
      <c r="BV1665" s="65"/>
      <c r="BW1665" s="65"/>
      <c r="BX1665" s="65"/>
      <c r="BY1665" s="65"/>
      <c r="BZ1665" s="65"/>
      <c r="CA1665" s="65"/>
      <c r="CB1665" s="65"/>
      <c r="CC1665" s="65"/>
      <c r="CD1665" s="65"/>
      <c r="CE1665" s="65"/>
      <c r="CF1665" s="65"/>
      <c r="CG1665" s="65"/>
      <c r="CH1665" s="65"/>
      <c r="CI1665" s="65"/>
      <c r="CJ1665" s="65"/>
      <c r="CK1665" s="65"/>
      <c r="CL1665" s="65"/>
      <c r="CM1665" s="65"/>
      <c r="CN1665" s="65"/>
      <c r="CO1665" s="65"/>
      <c r="CP1665" s="65"/>
      <c r="CQ1665" s="65"/>
      <c r="CR1665" s="65"/>
      <c r="CS1665" s="65"/>
      <c r="CT1665" s="65"/>
      <c r="CU1665" s="65"/>
      <c r="CV1665" s="65"/>
      <c r="CW1665" s="65"/>
      <c r="CX1665" s="65"/>
      <c r="CY1665" s="65"/>
      <c r="CZ1665" s="65"/>
      <c r="DA1665" s="65"/>
      <c r="DB1665" s="65"/>
      <c r="DC1665" s="65"/>
      <c r="DD1665" s="65"/>
      <c r="DE1665" s="65"/>
      <c r="DF1665" s="65"/>
      <c r="DG1665" s="65"/>
      <c r="DH1665" s="65"/>
      <c r="DI1665" s="65"/>
      <c r="DJ1665" s="65"/>
      <c r="DK1665" s="65"/>
      <c r="DL1665" s="65"/>
      <c r="DM1665" s="65"/>
      <c r="DN1665" s="65"/>
      <c r="DO1665" s="65"/>
      <c r="DP1665" s="65"/>
      <c r="DQ1665" s="65"/>
      <c r="DR1665" s="65"/>
      <c r="DS1665" s="65"/>
      <c r="DT1665" s="65"/>
      <c r="DU1665" s="65"/>
      <c r="DV1665" s="65"/>
      <c r="DW1665" s="65"/>
      <c r="DX1665" s="65"/>
      <c r="DY1665" s="65"/>
      <c r="DZ1665" s="65"/>
      <c r="EA1665" s="65"/>
      <c r="EB1665" s="65"/>
      <c r="EC1665" s="65"/>
      <c r="ED1665" s="65"/>
      <c r="EE1665" s="65"/>
      <c r="EF1665" s="65"/>
      <c r="EG1665" s="65"/>
      <c r="EH1665" s="65"/>
      <c r="EI1665" s="65"/>
      <c r="EJ1665" s="65"/>
      <c r="EK1665" s="65"/>
      <c r="EL1665" s="65"/>
      <c r="EM1665" s="65"/>
      <c r="EN1665" s="65"/>
      <c r="EO1665" s="65"/>
      <c r="EP1665" s="65"/>
      <c r="EQ1665" s="65"/>
      <c r="ER1665" s="65"/>
      <c r="ES1665" s="65"/>
      <c r="ET1665" s="65"/>
      <c r="EU1665" s="65"/>
      <c r="EV1665" s="65"/>
      <c r="EW1665" s="65"/>
      <c r="EX1665" s="65"/>
      <c r="EY1665" s="65"/>
      <c r="EZ1665" s="65"/>
      <c r="FA1665" s="65"/>
      <c r="FB1665" s="65"/>
      <c r="FC1665" s="65"/>
      <c r="FD1665" s="65"/>
      <c r="FE1665" s="65"/>
      <c r="FF1665" s="65"/>
      <c r="FG1665" s="65"/>
      <c r="FH1665" s="65"/>
      <c r="FI1665" s="65"/>
      <c r="FJ1665" s="65"/>
      <c r="FK1665" s="65"/>
      <c r="FL1665" s="65"/>
      <c r="FM1665" s="65"/>
      <c r="FN1665" s="65"/>
      <c r="FO1665" s="65"/>
      <c r="FP1665" s="65"/>
      <c r="FQ1665" s="65"/>
      <c r="FR1665" s="65"/>
      <c r="FS1665" s="65"/>
      <c r="FT1665" s="65"/>
      <c r="FU1665" s="65"/>
      <c r="FV1665" s="65"/>
      <c r="FW1665" s="65"/>
      <c r="FX1665" s="65"/>
      <c r="FY1665" s="65"/>
      <c r="FZ1665" s="65"/>
      <c r="GA1665" s="65"/>
      <c r="GB1665" s="65"/>
      <c r="GC1665" s="65"/>
      <c r="GD1665" s="65"/>
      <c r="GE1665" s="65"/>
      <c r="GF1665" s="65"/>
      <c r="GG1665" s="65"/>
      <c r="GH1665" s="65"/>
      <c r="GI1665" s="65"/>
      <c r="GJ1665" s="65"/>
      <c r="GK1665" s="65"/>
      <c r="GL1665" s="65"/>
      <c r="GM1665" s="65"/>
      <c r="GN1665" s="65"/>
      <c r="GO1665" s="65"/>
      <c r="GP1665" s="65"/>
      <c r="GQ1665" s="65"/>
      <c r="GR1665" s="65"/>
      <c r="GS1665" s="65"/>
      <c r="GT1665" s="65"/>
      <c r="GU1665" s="65"/>
      <c r="GV1665" s="65"/>
      <c r="GW1665" s="65"/>
      <c r="GX1665" s="65"/>
      <c r="GY1665" s="65"/>
      <c r="GZ1665" s="65"/>
      <c r="HA1665" s="65"/>
      <c r="HB1665" s="65"/>
      <c r="HC1665" s="65"/>
      <c r="HD1665" s="65"/>
      <c r="HE1665" s="65"/>
      <c r="HF1665" s="65"/>
      <c r="HG1665" s="65"/>
      <c r="HH1665" s="65"/>
      <c r="HI1665" s="65"/>
      <c r="HJ1665" s="65"/>
      <c r="HK1665" s="65"/>
      <c r="HL1665" s="65"/>
      <c r="HM1665" s="65"/>
      <c r="HN1665" s="65"/>
      <c r="HO1665" s="65"/>
      <c r="HP1665" s="65"/>
      <c r="HQ1665" s="65"/>
      <c r="HR1665" s="65"/>
      <c r="HS1665" s="65"/>
      <c r="HT1665" s="65"/>
      <c r="HU1665" s="65"/>
      <c r="HV1665" s="65"/>
      <c r="HW1665" s="65"/>
      <c r="HX1665" s="65"/>
      <c r="HY1665" s="65"/>
      <c r="HZ1665" s="65"/>
      <c r="IA1665" s="65"/>
      <c r="IB1665" s="65"/>
      <c r="IC1665" s="65"/>
      <c r="ID1665" s="65"/>
      <c r="IE1665" s="65"/>
      <c r="IF1665" s="65"/>
      <c r="IG1665" s="65"/>
      <c r="IH1665" s="65"/>
      <c r="II1665" s="65"/>
      <c r="IJ1665" s="65"/>
      <c r="IK1665" s="65"/>
      <c r="IL1665" s="65"/>
    </row>
    <row r="1666" spans="1:246" s="42" customFormat="1" ht="14.25" customHeight="1" x14ac:dyDescent="0.4">
      <c r="A1666" s="39" t="s">
        <v>8070</v>
      </c>
      <c r="B1666" s="45">
        <v>911</v>
      </c>
      <c r="C1666" s="45">
        <v>1520</v>
      </c>
      <c r="D1666" s="45">
        <v>144</v>
      </c>
      <c r="E1666" s="46" t="s">
        <v>7530</v>
      </c>
      <c r="F1666" s="47" t="s">
        <v>2193</v>
      </c>
      <c r="G1666" s="46" t="s">
        <v>38</v>
      </c>
      <c r="H1666" s="46" t="s">
        <v>2194</v>
      </c>
      <c r="I1666" s="46" t="s">
        <v>12</v>
      </c>
      <c r="J1666" s="48">
        <v>100</v>
      </c>
      <c r="K1666" s="49">
        <v>428.2</v>
      </c>
      <c r="L1666" s="50">
        <v>100</v>
      </c>
      <c r="M1666" s="50">
        <v>42820</v>
      </c>
      <c r="N1666" s="51">
        <v>0</v>
      </c>
      <c r="O1666" s="51">
        <v>0</v>
      </c>
      <c r="P1666" s="51">
        <v>0</v>
      </c>
      <c r="Q1666" s="51">
        <v>24</v>
      </c>
      <c r="R1666" s="51">
        <f t="shared" si="218"/>
        <v>24</v>
      </c>
      <c r="S1666" s="79"/>
      <c r="T1666" s="52">
        <f t="shared" si="211"/>
        <v>0</v>
      </c>
      <c r="U1666" s="52" t="str" cm="1">
        <f t="array" aca="1" ref="U1666" ca="1">IF(S1666="", "×", IF(LEFT(S1666,2)="項番", COUNTIFS($D$2:$D$4001, INDIRECT("D" &amp; ROW()-1), $U$2:$U$4001, "〇"), "〇"))</f>
        <v>×</v>
      </c>
      <c r="V1666" s="52" t="str">
        <f t="shared" si="212"/>
        <v>×</v>
      </c>
      <c r="W1666" s="52" t="str">
        <f t="shared" si="213"/>
        <v>×</v>
      </c>
      <c r="X1666" s="53" t="str">
        <f t="shared" ca="1" si="214"/>
        <v/>
      </c>
      <c r="Y1666" s="52">
        <f t="shared" ca="1" si="215"/>
        <v>0</v>
      </c>
      <c r="Z1666" s="52">
        <f t="shared" si="216"/>
        <v>144</v>
      </c>
      <c r="AA1666" s="52" t="s">
        <v>125</v>
      </c>
      <c r="AB1666" s="65"/>
      <c r="AC1666" s="65"/>
      <c r="AD1666" s="65"/>
      <c r="AE1666" s="65"/>
      <c r="AF1666" s="65"/>
      <c r="AG1666" s="65"/>
      <c r="AH1666" s="65"/>
      <c r="AI1666" s="65"/>
      <c r="AJ1666" s="65"/>
      <c r="AK1666" s="65"/>
      <c r="AL1666" s="65"/>
      <c r="AM1666" s="65"/>
      <c r="AN1666" s="65"/>
      <c r="AO1666" s="65"/>
      <c r="AP1666" s="65"/>
      <c r="AQ1666" s="65"/>
      <c r="AR1666" s="65"/>
      <c r="AS1666" s="65"/>
      <c r="AT1666" s="65"/>
      <c r="AU1666" s="65"/>
      <c r="AV1666" s="65"/>
      <c r="AW1666" s="65"/>
      <c r="AX1666" s="65"/>
      <c r="AY1666" s="65"/>
      <c r="AZ1666" s="65"/>
      <c r="BA1666" s="65"/>
      <c r="BB1666" s="65"/>
      <c r="BC1666" s="65"/>
      <c r="BD1666" s="65"/>
      <c r="BE1666" s="65"/>
      <c r="BF1666" s="65"/>
      <c r="BG1666" s="65"/>
      <c r="BH1666" s="65"/>
      <c r="BI1666" s="65"/>
      <c r="BJ1666" s="65"/>
      <c r="BK1666" s="65"/>
      <c r="BL1666" s="65"/>
      <c r="BM1666" s="65"/>
      <c r="BN1666" s="65"/>
      <c r="BO1666" s="65"/>
      <c r="BP1666" s="65"/>
      <c r="BQ1666" s="65"/>
      <c r="BR1666" s="65"/>
      <c r="BS1666" s="65"/>
      <c r="BT1666" s="65"/>
      <c r="BU1666" s="65"/>
      <c r="BV1666" s="65"/>
      <c r="BW1666" s="65"/>
      <c r="BX1666" s="65"/>
      <c r="BY1666" s="65"/>
      <c r="BZ1666" s="65"/>
      <c r="CA1666" s="65"/>
      <c r="CB1666" s="65"/>
      <c r="CC1666" s="65"/>
      <c r="CD1666" s="65"/>
      <c r="CE1666" s="65"/>
      <c r="CF1666" s="65"/>
      <c r="CG1666" s="65"/>
      <c r="CH1666" s="65"/>
      <c r="CI1666" s="65"/>
      <c r="CJ1666" s="65"/>
      <c r="CK1666" s="65"/>
      <c r="CL1666" s="65"/>
      <c r="CM1666" s="65"/>
      <c r="CN1666" s="65"/>
      <c r="CO1666" s="65"/>
      <c r="CP1666" s="65"/>
      <c r="CQ1666" s="65"/>
      <c r="CR1666" s="65"/>
      <c r="CS1666" s="65"/>
      <c r="CT1666" s="65"/>
      <c r="CU1666" s="65"/>
      <c r="CV1666" s="65"/>
      <c r="CW1666" s="65"/>
      <c r="CX1666" s="65"/>
      <c r="CY1666" s="65"/>
      <c r="CZ1666" s="65"/>
      <c r="DA1666" s="65"/>
      <c r="DB1666" s="65"/>
      <c r="DC1666" s="65"/>
      <c r="DD1666" s="65"/>
      <c r="DE1666" s="65"/>
      <c r="DF1666" s="65"/>
      <c r="DG1666" s="65"/>
      <c r="DH1666" s="65"/>
      <c r="DI1666" s="65"/>
      <c r="DJ1666" s="65"/>
      <c r="DK1666" s="65"/>
      <c r="DL1666" s="65"/>
      <c r="DM1666" s="65"/>
      <c r="DN1666" s="65"/>
      <c r="DO1666" s="65"/>
      <c r="DP1666" s="65"/>
      <c r="DQ1666" s="65"/>
      <c r="DR1666" s="65"/>
      <c r="DS1666" s="65"/>
      <c r="DT1666" s="65"/>
      <c r="DU1666" s="65"/>
      <c r="DV1666" s="65"/>
      <c r="DW1666" s="65"/>
      <c r="DX1666" s="65"/>
      <c r="DY1666" s="65"/>
      <c r="DZ1666" s="65"/>
      <c r="EA1666" s="65"/>
      <c r="EB1666" s="65"/>
      <c r="EC1666" s="65"/>
      <c r="ED1666" s="65"/>
      <c r="EE1666" s="65"/>
      <c r="EF1666" s="65"/>
      <c r="EG1666" s="65"/>
      <c r="EH1666" s="65"/>
      <c r="EI1666" s="65"/>
      <c r="EJ1666" s="65"/>
      <c r="EK1666" s="65"/>
      <c r="EL1666" s="65"/>
      <c r="EM1666" s="65"/>
      <c r="EN1666" s="65"/>
      <c r="EO1666" s="65"/>
      <c r="EP1666" s="65"/>
      <c r="EQ1666" s="65"/>
      <c r="ER1666" s="65"/>
      <c r="ES1666" s="65"/>
      <c r="ET1666" s="65"/>
      <c r="EU1666" s="65"/>
      <c r="EV1666" s="65"/>
      <c r="EW1666" s="65"/>
      <c r="EX1666" s="65"/>
      <c r="EY1666" s="65"/>
      <c r="EZ1666" s="65"/>
      <c r="FA1666" s="65"/>
      <c r="FB1666" s="65"/>
      <c r="FC1666" s="65"/>
      <c r="FD1666" s="65"/>
      <c r="FE1666" s="65"/>
      <c r="FF1666" s="65"/>
      <c r="FG1666" s="65"/>
      <c r="FH1666" s="65"/>
      <c r="FI1666" s="65"/>
      <c r="FJ1666" s="65"/>
      <c r="FK1666" s="65"/>
      <c r="FL1666" s="65"/>
      <c r="FM1666" s="65"/>
      <c r="FN1666" s="65"/>
      <c r="FO1666" s="65"/>
      <c r="FP1666" s="65"/>
      <c r="FQ1666" s="65"/>
      <c r="FR1666" s="65"/>
      <c r="FS1666" s="65"/>
      <c r="FT1666" s="65"/>
      <c r="FU1666" s="65"/>
      <c r="FV1666" s="65"/>
      <c r="FW1666" s="65"/>
      <c r="FX1666" s="65"/>
      <c r="FY1666" s="65"/>
      <c r="FZ1666" s="65"/>
      <c r="GA1666" s="65"/>
      <c r="GB1666" s="65"/>
      <c r="GC1666" s="65"/>
      <c r="GD1666" s="65"/>
      <c r="GE1666" s="65"/>
      <c r="GF1666" s="65"/>
      <c r="GG1666" s="65"/>
      <c r="GH1666" s="65"/>
      <c r="GI1666" s="65"/>
      <c r="GJ1666" s="65"/>
      <c r="GK1666" s="65"/>
      <c r="GL1666" s="65"/>
      <c r="GM1666" s="65"/>
      <c r="GN1666" s="65"/>
      <c r="GO1666" s="65"/>
      <c r="GP1666" s="65"/>
      <c r="GQ1666" s="65"/>
      <c r="GR1666" s="65"/>
      <c r="GS1666" s="65"/>
      <c r="GT1666" s="65"/>
      <c r="GU1666" s="65"/>
      <c r="GV1666" s="65"/>
      <c r="GW1666" s="65"/>
      <c r="GX1666" s="65"/>
      <c r="GY1666" s="65"/>
      <c r="GZ1666" s="65"/>
      <c r="HA1666" s="65"/>
      <c r="HB1666" s="65"/>
      <c r="HC1666" s="65"/>
      <c r="HD1666" s="65"/>
      <c r="HE1666" s="65"/>
      <c r="HF1666" s="65"/>
      <c r="HG1666" s="65"/>
      <c r="HH1666" s="65"/>
      <c r="HI1666" s="65"/>
      <c r="HJ1666" s="65"/>
      <c r="HK1666" s="65"/>
      <c r="HL1666" s="65"/>
      <c r="HM1666" s="65"/>
      <c r="HN1666" s="65"/>
      <c r="HO1666" s="65"/>
      <c r="HP1666" s="65"/>
      <c r="HQ1666" s="65"/>
      <c r="HR1666" s="65"/>
      <c r="HS1666" s="65"/>
      <c r="HT1666" s="65"/>
      <c r="HU1666" s="65"/>
      <c r="HV1666" s="65"/>
      <c r="HW1666" s="65"/>
      <c r="HX1666" s="65"/>
      <c r="HY1666" s="65"/>
      <c r="HZ1666" s="65"/>
      <c r="IA1666" s="65"/>
      <c r="IB1666" s="65"/>
      <c r="IC1666" s="65"/>
      <c r="ID1666" s="65"/>
      <c r="IE1666" s="65"/>
      <c r="IF1666" s="65"/>
      <c r="IG1666" s="65"/>
      <c r="IH1666" s="65"/>
      <c r="II1666" s="65"/>
      <c r="IJ1666" s="65"/>
      <c r="IK1666" s="65"/>
      <c r="IL1666" s="65"/>
    </row>
    <row r="1667" spans="1:246" ht="14.25" customHeight="1" x14ac:dyDescent="0.4">
      <c r="A1667" s="39" t="s">
        <v>8070</v>
      </c>
      <c r="B1667" s="45">
        <v>912</v>
      </c>
      <c r="C1667" s="45">
        <v>1521</v>
      </c>
      <c r="D1667" s="45">
        <v>144</v>
      </c>
      <c r="E1667" s="46" t="s">
        <v>7530</v>
      </c>
      <c r="F1667" s="47" t="s">
        <v>2195</v>
      </c>
      <c r="G1667" s="46" t="s">
        <v>38</v>
      </c>
      <c r="H1667" s="46" t="s">
        <v>2196</v>
      </c>
      <c r="I1667" s="46" t="s">
        <v>2197</v>
      </c>
      <c r="J1667" s="48">
        <v>1</v>
      </c>
      <c r="K1667" s="49">
        <v>16939</v>
      </c>
      <c r="L1667" s="50">
        <v>1</v>
      </c>
      <c r="M1667" s="50">
        <v>16939</v>
      </c>
      <c r="N1667" s="51">
        <v>0</v>
      </c>
      <c r="O1667" s="51">
        <v>0</v>
      </c>
      <c r="P1667" s="51">
        <v>0</v>
      </c>
      <c r="Q1667" s="51">
        <v>1</v>
      </c>
      <c r="R1667" s="51">
        <f t="shared" si="218"/>
        <v>1</v>
      </c>
      <c r="S1667" s="79"/>
      <c r="T1667" s="52">
        <f t="shared" si="211"/>
        <v>0</v>
      </c>
      <c r="U1667" s="52" t="str" cm="1">
        <f t="array" aca="1" ref="U1667" ca="1">IF(S1667="", "×", IF(LEFT(S1667,2)="項番", COUNTIFS($D$2:$D$4001, INDIRECT("D" &amp; ROW()-1), $U$2:$U$4001, "〇"), "〇"))</f>
        <v>×</v>
      </c>
      <c r="V1667" s="52" t="str">
        <f t="shared" si="212"/>
        <v>×</v>
      </c>
      <c r="W1667" s="52" t="str">
        <f t="shared" si="213"/>
        <v>×</v>
      </c>
      <c r="X1667" s="53" t="str">
        <f t="shared" ca="1" si="214"/>
        <v/>
      </c>
      <c r="Y1667" s="52">
        <f t="shared" ca="1" si="215"/>
        <v>0</v>
      </c>
      <c r="Z1667" s="52">
        <f t="shared" si="216"/>
        <v>144</v>
      </c>
      <c r="AA1667" s="52" t="s">
        <v>125</v>
      </c>
    </row>
    <row r="1668" spans="1:246" s="42" customFormat="1" ht="14.25" customHeight="1" x14ac:dyDescent="0.4">
      <c r="A1668" s="39" t="s">
        <v>8070</v>
      </c>
      <c r="B1668" s="45">
        <v>913</v>
      </c>
      <c r="C1668" s="45">
        <v>1522</v>
      </c>
      <c r="D1668" s="45">
        <v>144</v>
      </c>
      <c r="E1668" s="46" t="s">
        <v>7530</v>
      </c>
      <c r="F1668" s="47" t="s">
        <v>2198</v>
      </c>
      <c r="G1668" s="46" t="s">
        <v>38</v>
      </c>
      <c r="H1668" s="46" t="s">
        <v>2199</v>
      </c>
      <c r="I1668" s="46" t="s">
        <v>2197</v>
      </c>
      <c r="J1668" s="48">
        <v>1</v>
      </c>
      <c r="K1668" s="49">
        <v>27641</v>
      </c>
      <c r="L1668" s="50">
        <v>1</v>
      </c>
      <c r="M1668" s="50">
        <v>27641</v>
      </c>
      <c r="N1668" s="51">
        <v>0</v>
      </c>
      <c r="O1668" s="51">
        <v>0</v>
      </c>
      <c r="P1668" s="51">
        <v>0</v>
      </c>
      <c r="Q1668" s="51">
        <v>2</v>
      </c>
      <c r="R1668" s="51">
        <f t="shared" si="218"/>
        <v>2</v>
      </c>
      <c r="S1668" s="79"/>
      <c r="T1668" s="52">
        <f t="shared" si="211"/>
        <v>0</v>
      </c>
      <c r="U1668" s="52" t="str" cm="1">
        <f t="array" aca="1" ref="U1668" ca="1">IF(S1668="", "×", IF(LEFT(S1668,2)="項番", COUNTIFS($D$2:$D$4001, INDIRECT("D" &amp; ROW()-1), $U$2:$U$4001, "〇"), "〇"))</f>
        <v>×</v>
      </c>
      <c r="V1668" s="52" t="str">
        <f t="shared" si="212"/>
        <v>×</v>
      </c>
      <c r="W1668" s="52" t="str">
        <f t="shared" si="213"/>
        <v>×</v>
      </c>
      <c r="X1668" s="53" t="str">
        <f t="shared" ca="1" si="214"/>
        <v/>
      </c>
      <c r="Y1668" s="52">
        <f t="shared" ca="1" si="215"/>
        <v>0</v>
      </c>
      <c r="Z1668" s="52">
        <f t="shared" si="216"/>
        <v>144</v>
      </c>
      <c r="AA1668" s="52" t="s">
        <v>125</v>
      </c>
      <c r="AB1668" s="65"/>
      <c r="AC1668" s="65"/>
      <c r="AD1668" s="65"/>
      <c r="AE1668" s="65"/>
      <c r="AF1668" s="65"/>
      <c r="AG1668" s="65"/>
      <c r="AH1668" s="65"/>
      <c r="AI1668" s="65"/>
      <c r="AJ1668" s="65"/>
      <c r="AK1668" s="65"/>
      <c r="AL1668" s="65"/>
      <c r="AM1668" s="65"/>
      <c r="AN1668" s="65"/>
      <c r="AO1668" s="65"/>
      <c r="AP1668" s="65"/>
      <c r="AQ1668" s="65"/>
      <c r="AR1668" s="65"/>
      <c r="AS1668" s="65"/>
      <c r="AT1668" s="65"/>
      <c r="AU1668" s="65"/>
      <c r="AV1668" s="65"/>
      <c r="AW1668" s="65"/>
      <c r="AX1668" s="65"/>
      <c r="AY1668" s="65"/>
      <c r="AZ1668" s="65"/>
      <c r="BA1668" s="65"/>
      <c r="BB1668" s="65"/>
      <c r="BC1668" s="65"/>
      <c r="BD1668" s="65"/>
      <c r="BE1668" s="65"/>
      <c r="BF1668" s="65"/>
      <c r="BG1668" s="65"/>
      <c r="BH1668" s="65"/>
      <c r="BI1668" s="65"/>
      <c r="BJ1668" s="65"/>
      <c r="BK1668" s="65"/>
      <c r="BL1668" s="65"/>
      <c r="BM1668" s="65"/>
      <c r="BN1668" s="65"/>
      <c r="BO1668" s="65"/>
      <c r="BP1668" s="65"/>
      <c r="BQ1668" s="65"/>
      <c r="BR1668" s="65"/>
      <c r="BS1668" s="65"/>
      <c r="BT1668" s="65"/>
      <c r="BU1668" s="65"/>
      <c r="BV1668" s="65"/>
      <c r="BW1668" s="65"/>
      <c r="BX1668" s="65"/>
      <c r="BY1668" s="65"/>
      <c r="BZ1668" s="65"/>
      <c r="CA1668" s="65"/>
      <c r="CB1668" s="65"/>
      <c r="CC1668" s="65"/>
      <c r="CD1668" s="65"/>
      <c r="CE1668" s="65"/>
      <c r="CF1668" s="65"/>
      <c r="CG1668" s="65"/>
      <c r="CH1668" s="65"/>
      <c r="CI1668" s="65"/>
      <c r="CJ1668" s="65"/>
      <c r="CK1668" s="65"/>
      <c r="CL1668" s="65"/>
      <c r="CM1668" s="65"/>
      <c r="CN1668" s="65"/>
      <c r="CO1668" s="65"/>
      <c r="CP1668" s="65"/>
      <c r="CQ1668" s="65"/>
      <c r="CR1668" s="65"/>
      <c r="CS1668" s="65"/>
      <c r="CT1668" s="65"/>
      <c r="CU1668" s="65"/>
      <c r="CV1668" s="65"/>
      <c r="CW1668" s="65"/>
      <c r="CX1668" s="65"/>
      <c r="CY1668" s="65"/>
      <c r="CZ1668" s="65"/>
      <c r="DA1668" s="65"/>
      <c r="DB1668" s="65"/>
      <c r="DC1668" s="65"/>
      <c r="DD1668" s="65"/>
      <c r="DE1668" s="65"/>
      <c r="DF1668" s="65"/>
      <c r="DG1668" s="65"/>
      <c r="DH1668" s="65"/>
      <c r="DI1668" s="65"/>
      <c r="DJ1668" s="65"/>
      <c r="DK1668" s="65"/>
      <c r="DL1668" s="65"/>
      <c r="DM1668" s="65"/>
      <c r="DN1668" s="65"/>
      <c r="DO1668" s="65"/>
      <c r="DP1668" s="65"/>
      <c r="DQ1668" s="65"/>
      <c r="DR1668" s="65"/>
      <c r="DS1668" s="65"/>
      <c r="DT1668" s="65"/>
      <c r="DU1668" s="65"/>
      <c r="DV1668" s="65"/>
      <c r="DW1668" s="65"/>
      <c r="DX1668" s="65"/>
      <c r="DY1668" s="65"/>
      <c r="DZ1668" s="65"/>
      <c r="EA1668" s="65"/>
      <c r="EB1668" s="65"/>
      <c r="EC1668" s="65"/>
      <c r="ED1668" s="65"/>
      <c r="EE1668" s="65"/>
      <c r="EF1668" s="65"/>
      <c r="EG1668" s="65"/>
      <c r="EH1668" s="65"/>
      <c r="EI1668" s="65"/>
      <c r="EJ1668" s="65"/>
      <c r="EK1668" s="65"/>
      <c r="EL1668" s="65"/>
      <c r="EM1668" s="65"/>
      <c r="EN1668" s="65"/>
      <c r="EO1668" s="65"/>
      <c r="EP1668" s="65"/>
      <c r="EQ1668" s="65"/>
      <c r="ER1668" s="65"/>
      <c r="ES1668" s="65"/>
      <c r="ET1668" s="65"/>
      <c r="EU1668" s="65"/>
      <c r="EV1668" s="65"/>
      <c r="EW1668" s="65"/>
      <c r="EX1668" s="65"/>
      <c r="EY1668" s="65"/>
      <c r="EZ1668" s="65"/>
      <c r="FA1668" s="65"/>
      <c r="FB1668" s="65"/>
      <c r="FC1668" s="65"/>
      <c r="FD1668" s="65"/>
      <c r="FE1668" s="65"/>
      <c r="FF1668" s="65"/>
      <c r="FG1668" s="65"/>
      <c r="FH1668" s="65"/>
      <c r="FI1668" s="65"/>
      <c r="FJ1668" s="65"/>
      <c r="FK1668" s="65"/>
      <c r="FL1668" s="65"/>
      <c r="FM1668" s="65"/>
      <c r="FN1668" s="65"/>
      <c r="FO1668" s="65"/>
      <c r="FP1668" s="65"/>
      <c r="FQ1668" s="65"/>
      <c r="FR1668" s="65"/>
      <c r="FS1668" s="65"/>
      <c r="FT1668" s="65"/>
      <c r="FU1668" s="65"/>
      <c r="FV1668" s="65"/>
      <c r="FW1668" s="65"/>
      <c r="FX1668" s="65"/>
      <c r="FY1668" s="65"/>
      <c r="FZ1668" s="65"/>
      <c r="GA1668" s="65"/>
      <c r="GB1668" s="65"/>
      <c r="GC1668" s="65"/>
      <c r="GD1668" s="65"/>
      <c r="GE1668" s="65"/>
      <c r="GF1668" s="65"/>
      <c r="GG1668" s="65"/>
      <c r="GH1668" s="65"/>
      <c r="GI1668" s="65"/>
      <c r="GJ1668" s="65"/>
      <c r="GK1668" s="65"/>
      <c r="GL1668" s="65"/>
      <c r="GM1668" s="65"/>
      <c r="GN1668" s="65"/>
      <c r="GO1668" s="65"/>
      <c r="GP1668" s="65"/>
      <c r="GQ1668" s="65"/>
      <c r="GR1668" s="65"/>
      <c r="GS1668" s="65"/>
      <c r="GT1668" s="65"/>
      <c r="GU1668" s="65"/>
      <c r="GV1668" s="65"/>
      <c r="GW1668" s="65"/>
      <c r="GX1668" s="65"/>
      <c r="GY1668" s="65"/>
      <c r="GZ1668" s="65"/>
      <c r="HA1668" s="65"/>
      <c r="HB1668" s="65"/>
      <c r="HC1668" s="65"/>
      <c r="HD1668" s="65"/>
      <c r="HE1668" s="65"/>
      <c r="HF1668" s="65"/>
      <c r="HG1668" s="65"/>
      <c r="HH1668" s="65"/>
      <c r="HI1668" s="65"/>
      <c r="HJ1668" s="65"/>
      <c r="HK1668" s="65"/>
      <c r="HL1668" s="65"/>
      <c r="HM1668" s="65"/>
      <c r="HN1668" s="65"/>
      <c r="HO1668" s="65"/>
      <c r="HP1668" s="65"/>
      <c r="HQ1668" s="65"/>
      <c r="HR1668" s="65"/>
      <c r="HS1668" s="65"/>
      <c r="HT1668" s="65"/>
      <c r="HU1668" s="65"/>
      <c r="HV1668" s="65"/>
      <c r="HW1668" s="65"/>
      <c r="HX1668" s="65"/>
      <c r="HY1668" s="65"/>
      <c r="HZ1668" s="65"/>
      <c r="IA1668" s="65"/>
      <c r="IB1668" s="65"/>
      <c r="IC1668" s="65"/>
      <c r="ID1668" s="65"/>
      <c r="IE1668" s="65"/>
      <c r="IF1668" s="65"/>
      <c r="IG1668" s="65"/>
      <c r="IH1668" s="65"/>
      <c r="II1668" s="65"/>
      <c r="IJ1668" s="65"/>
      <c r="IK1668" s="65"/>
      <c r="IL1668" s="65"/>
    </row>
    <row r="1669" spans="1:246" s="42" customFormat="1" ht="14.25" customHeight="1" x14ac:dyDescent="0.4">
      <c r="A1669" s="39" t="s">
        <v>8070</v>
      </c>
      <c r="B1669" s="45">
        <v>914</v>
      </c>
      <c r="C1669" s="45">
        <v>1523</v>
      </c>
      <c r="D1669" s="45">
        <v>144</v>
      </c>
      <c r="E1669" s="46" t="s">
        <v>7530</v>
      </c>
      <c r="F1669" s="47" t="s">
        <v>2200</v>
      </c>
      <c r="G1669" s="46" t="s">
        <v>38</v>
      </c>
      <c r="H1669" s="46" t="s">
        <v>2201</v>
      </c>
      <c r="I1669" s="46" t="s">
        <v>532</v>
      </c>
      <c r="J1669" s="48">
        <v>1</v>
      </c>
      <c r="K1669" s="49">
        <v>36297</v>
      </c>
      <c r="L1669" s="50">
        <v>1</v>
      </c>
      <c r="M1669" s="50">
        <v>36297</v>
      </c>
      <c r="N1669" s="51">
        <v>0</v>
      </c>
      <c r="O1669" s="51">
        <v>0</v>
      </c>
      <c r="P1669" s="51">
        <v>0</v>
      </c>
      <c r="Q1669" s="51">
        <v>36</v>
      </c>
      <c r="R1669" s="51">
        <f t="shared" si="218"/>
        <v>36</v>
      </c>
      <c r="S1669" s="79"/>
      <c r="T1669" s="52">
        <f t="shared" ref="T1669:T1732" si="219">IF(C1669="",SUMIF(D:D,D1668,T:T),R1669*S1669)</f>
        <v>0</v>
      </c>
      <c r="U1669" s="52" t="str" cm="1">
        <f t="array" aca="1" ref="U1669" ca="1">IF(S1669="", "×", IF(LEFT(S1669,2)="項番", COUNTIFS($D$2:$D$4001, INDIRECT("D" &amp; ROW()-1), $U$2:$U$4001, "〇"), "〇"))</f>
        <v>×</v>
      </c>
      <c r="V1669" s="52" t="str">
        <f t="shared" ref="V1669:V1732" si="220">IF(LEFT(S1669,2)="項番","",IF(S1669&gt;=1,"〇","×"))</f>
        <v>×</v>
      </c>
      <c r="W1669" s="52" t="str">
        <f t="shared" ref="W1669:W1732" si="221">IF(LEFT(S1669,2)="項番","",IF(ISNUMBER(S1669),IF(INT(S1669)=S1669,"〇","×"),"×"))</f>
        <v>×</v>
      </c>
      <c r="X1669" s="53" t="str">
        <f t="shared" ref="X1669:X1732" ca="1" si="222">IF(LEFT(S1669,2)="項番",IF(U1669=0,"",IF(COUNTIF(D:D,Z1669)=U1669,"","この項番で見積単価（税別）が入力されていない品目があります")),IF(U1669="〇",IF(OR(V1669="×",W1669="×"),"←見積単価（税別）欄には、1以上の整数を入力してください",""),""))</f>
        <v/>
      </c>
      <c r="Y1669" s="52">
        <f t="shared" ref="Y1669:Y1732" ca="1" si="223">IF(X1669="",0,1)</f>
        <v>0</v>
      </c>
      <c r="Z1669" s="52">
        <f t="shared" ref="Z1669:Z1732" si="224">IF(D1669="",D1668,D1669)</f>
        <v>144</v>
      </c>
      <c r="AA1669" s="52" t="s">
        <v>125</v>
      </c>
      <c r="AB1669" s="65"/>
      <c r="AC1669" s="65"/>
      <c r="AD1669" s="65"/>
      <c r="AE1669" s="65"/>
      <c r="AF1669" s="65"/>
      <c r="AG1669" s="65"/>
      <c r="AH1669" s="65"/>
      <c r="AI1669" s="65"/>
      <c r="AJ1669" s="65"/>
      <c r="AK1669" s="65"/>
      <c r="AL1669" s="65"/>
      <c r="AM1669" s="65"/>
      <c r="AN1669" s="65"/>
      <c r="AO1669" s="65"/>
      <c r="AP1669" s="65"/>
      <c r="AQ1669" s="65"/>
      <c r="AR1669" s="65"/>
      <c r="AS1669" s="65"/>
      <c r="AT1669" s="65"/>
      <c r="AU1669" s="65"/>
      <c r="AV1669" s="65"/>
      <c r="AW1669" s="65"/>
      <c r="AX1669" s="65"/>
      <c r="AY1669" s="65"/>
      <c r="AZ1669" s="65"/>
      <c r="BA1669" s="65"/>
      <c r="BB1669" s="65"/>
      <c r="BC1669" s="65"/>
      <c r="BD1669" s="65"/>
      <c r="BE1669" s="65"/>
      <c r="BF1669" s="65"/>
      <c r="BG1669" s="65"/>
      <c r="BH1669" s="65"/>
      <c r="BI1669" s="65"/>
      <c r="BJ1669" s="65"/>
      <c r="BK1669" s="65"/>
      <c r="BL1669" s="65"/>
      <c r="BM1669" s="65"/>
      <c r="BN1669" s="65"/>
      <c r="BO1669" s="65"/>
      <c r="BP1669" s="65"/>
      <c r="BQ1669" s="65"/>
      <c r="BR1669" s="65"/>
      <c r="BS1669" s="65"/>
      <c r="BT1669" s="65"/>
      <c r="BU1669" s="65"/>
      <c r="BV1669" s="65"/>
      <c r="BW1669" s="65"/>
      <c r="BX1669" s="65"/>
      <c r="BY1669" s="65"/>
      <c r="BZ1669" s="65"/>
      <c r="CA1669" s="65"/>
      <c r="CB1669" s="65"/>
      <c r="CC1669" s="65"/>
      <c r="CD1669" s="65"/>
      <c r="CE1669" s="65"/>
      <c r="CF1669" s="65"/>
      <c r="CG1669" s="65"/>
      <c r="CH1669" s="65"/>
      <c r="CI1669" s="65"/>
      <c r="CJ1669" s="65"/>
      <c r="CK1669" s="65"/>
      <c r="CL1669" s="65"/>
      <c r="CM1669" s="65"/>
      <c r="CN1669" s="65"/>
      <c r="CO1669" s="65"/>
      <c r="CP1669" s="65"/>
      <c r="CQ1669" s="65"/>
      <c r="CR1669" s="65"/>
      <c r="CS1669" s="65"/>
      <c r="CT1669" s="65"/>
      <c r="CU1669" s="65"/>
      <c r="CV1669" s="65"/>
      <c r="CW1669" s="65"/>
      <c r="CX1669" s="65"/>
      <c r="CY1669" s="65"/>
      <c r="CZ1669" s="65"/>
      <c r="DA1669" s="65"/>
      <c r="DB1669" s="65"/>
      <c r="DC1669" s="65"/>
      <c r="DD1669" s="65"/>
      <c r="DE1669" s="65"/>
      <c r="DF1669" s="65"/>
      <c r="DG1669" s="65"/>
      <c r="DH1669" s="65"/>
      <c r="DI1669" s="65"/>
      <c r="DJ1669" s="65"/>
      <c r="DK1669" s="65"/>
      <c r="DL1669" s="65"/>
      <c r="DM1669" s="65"/>
      <c r="DN1669" s="65"/>
      <c r="DO1669" s="65"/>
      <c r="DP1669" s="65"/>
      <c r="DQ1669" s="65"/>
      <c r="DR1669" s="65"/>
      <c r="DS1669" s="65"/>
      <c r="DT1669" s="65"/>
      <c r="DU1669" s="65"/>
      <c r="DV1669" s="65"/>
      <c r="DW1669" s="65"/>
      <c r="DX1669" s="65"/>
      <c r="DY1669" s="65"/>
      <c r="DZ1669" s="65"/>
      <c r="EA1669" s="65"/>
      <c r="EB1669" s="65"/>
      <c r="EC1669" s="65"/>
      <c r="ED1669" s="65"/>
      <c r="EE1669" s="65"/>
      <c r="EF1669" s="65"/>
      <c r="EG1669" s="65"/>
      <c r="EH1669" s="65"/>
      <c r="EI1669" s="65"/>
      <c r="EJ1669" s="65"/>
      <c r="EK1669" s="65"/>
      <c r="EL1669" s="65"/>
      <c r="EM1669" s="65"/>
      <c r="EN1669" s="65"/>
      <c r="EO1669" s="65"/>
      <c r="EP1669" s="65"/>
      <c r="EQ1669" s="65"/>
      <c r="ER1669" s="65"/>
      <c r="ES1669" s="65"/>
      <c r="ET1669" s="65"/>
      <c r="EU1669" s="65"/>
      <c r="EV1669" s="65"/>
      <c r="EW1669" s="65"/>
      <c r="EX1669" s="65"/>
      <c r="EY1669" s="65"/>
      <c r="EZ1669" s="65"/>
      <c r="FA1669" s="65"/>
      <c r="FB1669" s="65"/>
      <c r="FC1669" s="65"/>
      <c r="FD1669" s="65"/>
      <c r="FE1669" s="65"/>
      <c r="FF1669" s="65"/>
      <c r="FG1669" s="65"/>
      <c r="FH1669" s="65"/>
      <c r="FI1669" s="65"/>
      <c r="FJ1669" s="65"/>
      <c r="FK1669" s="65"/>
      <c r="FL1669" s="65"/>
      <c r="FM1669" s="65"/>
      <c r="FN1669" s="65"/>
      <c r="FO1669" s="65"/>
      <c r="FP1669" s="65"/>
      <c r="FQ1669" s="65"/>
      <c r="FR1669" s="65"/>
      <c r="FS1669" s="65"/>
      <c r="FT1669" s="65"/>
      <c r="FU1669" s="65"/>
      <c r="FV1669" s="65"/>
      <c r="FW1669" s="65"/>
      <c r="FX1669" s="65"/>
      <c r="FY1669" s="65"/>
      <c r="FZ1669" s="65"/>
      <c r="GA1669" s="65"/>
      <c r="GB1669" s="65"/>
      <c r="GC1669" s="65"/>
      <c r="GD1669" s="65"/>
      <c r="GE1669" s="65"/>
      <c r="GF1669" s="65"/>
      <c r="GG1669" s="65"/>
      <c r="GH1669" s="65"/>
      <c r="GI1669" s="65"/>
      <c r="GJ1669" s="65"/>
      <c r="GK1669" s="65"/>
      <c r="GL1669" s="65"/>
      <c r="GM1669" s="65"/>
      <c r="GN1669" s="65"/>
      <c r="GO1669" s="65"/>
      <c r="GP1669" s="65"/>
      <c r="GQ1669" s="65"/>
      <c r="GR1669" s="65"/>
      <c r="GS1669" s="65"/>
      <c r="GT1669" s="65"/>
      <c r="GU1669" s="65"/>
      <c r="GV1669" s="65"/>
      <c r="GW1669" s="65"/>
      <c r="GX1669" s="65"/>
      <c r="GY1669" s="65"/>
      <c r="GZ1669" s="65"/>
      <c r="HA1669" s="65"/>
      <c r="HB1669" s="65"/>
      <c r="HC1669" s="65"/>
      <c r="HD1669" s="65"/>
      <c r="HE1669" s="65"/>
      <c r="HF1669" s="65"/>
      <c r="HG1669" s="65"/>
      <c r="HH1669" s="65"/>
      <c r="HI1669" s="65"/>
      <c r="HJ1669" s="65"/>
      <c r="HK1669" s="65"/>
      <c r="HL1669" s="65"/>
      <c r="HM1669" s="65"/>
      <c r="HN1669" s="65"/>
      <c r="HO1669" s="65"/>
      <c r="HP1669" s="65"/>
      <c r="HQ1669" s="65"/>
      <c r="HR1669" s="65"/>
      <c r="HS1669" s="65"/>
      <c r="HT1669" s="65"/>
      <c r="HU1669" s="65"/>
      <c r="HV1669" s="65"/>
      <c r="HW1669" s="65"/>
      <c r="HX1669" s="65"/>
      <c r="HY1669" s="65"/>
      <c r="HZ1669" s="65"/>
      <c r="IA1669" s="65"/>
      <c r="IB1669" s="65"/>
      <c r="IC1669" s="65"/>
      <c r="ID1669" s="65"/>
      <c r="IE1669" s="65"/>
      <c r="IF1669" s="65"/>
      <c r="IG1669" s="65"/>
      <c r="IH1669" s="65"/>
      <c r="II1669" s="65"/>
      <c r="IJ1669" s="65"/>
      <c r="IK1669" s="65"/>
      <c r="IL1669" s="65"/>
    </row>
    <row r="1670" spans="1:246" s="42" customFormat="1" ht="14.25" customHeight="1" x14ac:dyDescent="0.4">
      <c r="A1670" s="39" t="s">
        <v>8070</v>
      </c>
      <c r="B1670" s="45">
        <v>915</v>
      </c>
      <c r="C1670" s="45">
        <v>1524</v>
      </c>
      <c r="D1670" s="45">
        <v>144</v>
      </c>
      <c r="E1670" s="46" t="s">
        <v>7530</v>
      </c>
      <c r="F1670" s="47" t="s">
        <v>2202</v>
      </c>
      <c r="G1670" s="46" t="s">
        <v>38</v>
      </c>
      <c r="H1670" s="46" t="s">
        <v>2203</v>
      </c>
      <c r="I1670" s="46" t="s">
        <v>532</v>
      </c>
      <c r="J1670" s="48">
        <v>1</v>
      </c>
      <c r="K1670" s="49">
        <v>44031</v>
      </c>
      <c r="L1670" s="50">
        <v>1</v>
      </c>
      <c r="M1670" s="50">
        <v>44031</v>
      </c>
      <c r="N1670" s="51">
        <v>0</v>
      </c>
      <c r="O1670" s="51">
        <v>0</v>
      </c>
      <c r="P1670" s="51">
        <v>0</v>
      </c>
      <c r="Q1670" s="51">
        <v>120</v>
      </c>
      <c r="R1670" s="51">
        <f t="shared" si="218"/>
        <v>120</v>
      </c>
      <c r="S1670" s="79"/>
      <c r="T1670" s="52">
        <f t="shared" si="219"/>
        <v>0</v>
      </c>
      <c r="U1670" s="52" t="str" cm="1">
        <f t="array" aca="1" ref="U1670" ca="1">IF(S1670="", "×", IF(LEFT(S1670,2)="項番", COUNTIFS($D$2:$D$4001, INDIRECT("D" &amp; ROW()-1), $U$2:$U$4001, "〇"), "〇"))</f>
        <v>×</v>
      </c>
      <c r="V1670" s="52" t="str">
        <f t="shared" si="220"/>
        <v>×</v>
      </c>
      <c r="W1670" s="52" t="str">
        <f t="shared" si="221"/>
        <v>×</v>
      </c>
      <c r="X1670" s="53" t="str">
        <f t="shared" ca="1" si="222"/>
        <v/>
      </c>
      <c r="Y1670" s="52">
        <f t="shared" ca="1" si="223"/>
        <v>0</v>
      </c>
      <c r="Z1670" s="52">
        <f t="shared" si="224"/>
        <v>144</v>
      </c>
      <c r="AA1670" s="52" t="s">
        <v>125</v>
      </c>
      <c r="AB1670" s="65"/>
      <c r="AC1670" s="65"/>
      <c r="AD1670" s="65"/>
      <c r="AE1670" s="65"/>
      <c r="AF1670" s="65"/>
      <c r="AG1670" s="65"/>
      <c r="AH1670" s="65"/>
      <c r="AI1670" s="65"/>
      <c r="AJ1670" s="65"/>
      <c r="AK1670" s="65"/>
      <c r="AL1670" s="65"/>
      <c r="AM1670" s="65"/>
      <c r="AN1670" s="65"/>
      <c r="AO1670" s="65"/>
      <c r="AP1670" s="65"/>
      <c r="AQ1670" s="65"/>
      <c r="AR1670" s="65"/>
      <c r="AS1670" s="65"/>
      <c r="AT1670" s="65"/>
      <c r="AU1670" s="65"/>
      <c r="AV1670" s="65"/>
      <c r="AW1670" s="65"/>
      <c r="AX1670" s="65"/>
      <c r="AY1670" s="65"/>
      <c r="AZ1670" s="65"/>
      <c r="BA1670" s="65"/>
      <c r="BB1670" s="65"/>
      <c r="BC1670" s="65"/>
      <c r="BD1670" s="65"/>
      <c r="BE1670" s="65"/>
      <c r="BF1670" s="65"/>
      <c r="BG1670" s="65"/>
      <c r="BH1670" s="65"/>
      <c r="BI1670" s="65"/>
      <c r="BJ1670" s="65"/>
      <c r="BK1670" s="65"/>
      <c r="BL1670" s="65"/>
      <c r="BM1670" s="65"/>
      <c r="BN1670" s="65"/>
      <c r="BO1670" s="65"/>
      <c r="BP1670" s="65"/>
      <c r="BQ1670" s="65"/>
      <c r="BR1670" s="65"/>
      <c r="BS1670" s="65"/>
      <c r="BT1670" s="65"/>
      <c r="BU1670" s="65"/>
      <c r="BV1670" s="65"/>
      <c r="BW1670" s="65"/>
      <c r="BX1670" s="65"/>
      <c r="BY1670" s="65"/>
      <c r="BZ1670" s="65"/>
      <c r="CA1670" s="65"/>
      <c r="CB1670" s="65"/>
      <c r="CC1670" s="65"/>
      <c r="CD1670" s="65"/>
      <c r="CE1670" s="65"/>
      <c r="CF1670" s="65"/>
      <c r="CG1670" s="65"/>
      <c r="CH1670" s="65"/>
      <c r="CI1670" s="65"/>
      <c r="CJ1670" s="65"/>
      <c r="CK1670" s="65"/>
      <c r="CL1670" s="65"/>
      <c r="CM1670" s="65"/>
      <c r="CN1670" s="65"/>
      <c r="CO1670" s="65"/>
      <c r="CP1670" s="65"/>
      <c r="CQ1670" s="65"/>
      <c r="CR1670" s="65"/>
      <c r="CS1670" s="65"/>
      <c r="CT1670" s="65"/>
      <c r="CU1670" s="65"/>
      <c r="CV1670" s="65"/>
      <c r="CW1670" s="65"/>
      <c r="CX1670" s="65"/>
      <c r="CY1670" s="65"/>
      <c r="CZ1670" s="65"/>
      <c r="DA1670" s="65"/>
      <c r="DB1670" s="65"/>
      <c r="DC1670" s="65"/>
      <c r="DD1670" s="65"/>
      <c r="DE1670" s="65"/>
      <c r="DF1670" s="65"/>
      <c r="DG1670" s="65"/>
      <c r="DH1670" s="65"/>
      <c r="DI1670" s="65"/>
      <c r="DJ1670" s="65"/>
      <c r="DK1670" s="65"/>
      <c r="DL1670" s="65"/>
      <c r="DM1670" s="65"/>
      <c r="DN1670" s="65"/>
      <c r="DO1670" s="65"/>
      <c r="DP1670" s="65"/>
      <c r="DQ1670" s="65"/>
      <c r="DR1670" s="65"/>
      <c r="DS1670" s="65"/>
      <c r="DT1670" s="65"/>
      <c r="DU1670" s="65"/>
      <c r="DV1670" s="65"/>
      <c r="DW1670" s="65"/>
      <c r="DX1670" s="65"/>
      <c r="DY1670" s="65"/>
      <c r="DZ1670" s="65"/>
      <c r="EA1670" s="65"/>
      <c r="EB1670" s="65"/>
      <c r="EC1670" s="65"/>
      <c r="ED1670" s="65"/>
      <c r="EE1670" s="65"/>
      <c r="EF1670" s="65"/>
      <c r="EG1670" s="65"/>
      <c r="EH1670" s="65"/>
      <c r="EI1670" s="65"/>
      <c r="EJ1670" s="65"/>
      <c r="EK1670" s="65"/>
      <c r="EL1670" s="65"/>
      <c r="EM1670" s="65"/>
      <c r="EN1670" s="65"/>
      <c r="EO1670" s="65"/>
      <c r="EP1670" s="65"/>
      <c r="EQ1670" s="65"/>
      <c r="ER1670" s="65"/>
      <c r="ES1670" s="65"/>
      <c r="ET1670" s="65"/>
      <c r="EU1670" s="65"/>
      <c r="EV1670" s="65"/>
      <c r="EW1670" s="65"/>
      <c r="EX1670" s="65"/>
      <c r="EY1670" s="65"/>
      <c r="EZ1670" s="65"/>
      <c r="FA1670" s="65"/>
      <c r="FB1670" s="65"/>
      <c r="FC1670" s="65"/>
      <c r="FD1670" s="65"/>
      <c r="FE1670" s="65"/>
      <c r="FF1670" s="65"/>
      <c r="FG1670" s="65"/>
      <c r="FH1670" s="65"/>
      <c r="FI1670" s="65"/>
      <c r="FJ1670" s="65"/>
      <c r="FK1670" s="65"/>
      <c r="FL1670" s="65"/>
      <c r="FM1670" s="65"/>
      <c r="FN1670" s="65"/>
      <c r="FO1670" s="65"/>
      <c r="FP1670" s="65"/>
      <c r="FQ1670" s="65"/>
      <c r="FR1670" s="65"/>
      <c r="FS1670" s="65"/>
      <c r="FT1670" s="65"/>
      <c r="FU1670" s="65"/>
      <c r="FV1670" s="65"/>
      <c r="FW1670" s="65"/>
      <c r="FX1670" s="65"/>
      <c r="FY1670" s="65"/>
      <c r="FZ1670" s="65"/>
      <c r="GA1670" s="65"/>
      <c r="GB1670" s="65"/>
      <c r="GC1670" s="65"/>
      <c r="GD1670" s="65"/>
      <c r="GE1670" s="65"/>
      <c r="GF1670" s="65"/>
      <c r="GG1670" s="65"/>
      <c r="GH1670" s="65"/>
      <c r="GI1670" s="65"/>
      <c r="GJ1670" s="65"/>
      <c r="GK1670" s="65"/>
      <c r="GL1670" s="65"/>
      <c r="GM1670" s="65"/>
      <c r="GN1670" s="65"/>
      <c r="GO1670" s="65"/>
      <c r="GP1670" s="65"/>
      <c r="GQ1670" s="65"/>
      <c r="GR1670" s="65"/>
      <c r="GS1670" s="65"/>
      <c r="GT1670" s="65"/>
      <c r="GU1670" s="65"/>
      <c r="GV1670" s="65"/>
      <c r="GW1670" s="65"/>
      <c r="GX1670" s="65"/>
      <c r="GY1670" s="65"/>
      <c r="GZ1670" s="65"/>
      <c r="HA1670" s="65"/>
      <c r="HB1670" s="65"/>
      <c r="HC1670" s="65"/>
      <c r="HD1670" s="65"/>
      <c r="HE1670" s="65"/>
      <c r="HF1670" s="65"/>
      <c r="HG1670" s="65"/>
      <c r="HH1670" s="65"/>
      <c r="HI1670" s="65"/>
      <c r="HJ1670" s="65"/>
      <c r="HK1670" s="65"/>
      <c r="HL1670" s="65"/>
      <c r="HM1670" s="65"/>
      <c r="HN1670" s="65"/>
      <c r="HO1670" s="65"/>
      <c r="HP1670" s="65"/>
      <c r="HQ1670" s="65"/>
      <c r="HR1670" s="65"/>
      <c r="HS1670" s="65"/>
      <c r="HT1670" s="65"/>
      <c r="HU1670" s="65"/>
      <c r="HV1670" s="65"/>
      <c r="HW1670" s="65"/>
      <c r="HX1670" s="65"/>
      <c r="HY1670" s="65"/>
      <c r="HZ1670" s="65"/>
      <c r="IA1670" s="65"/>
      <c r="IB1670" s="65"/>
      <c r="IC1670" s="65"/>
      <c r="ID1670" s="65"/>
      <c r="IE1670" s="65"/>
      <c r="IF1670" s="65"/>
      <c r="IG1670" s="65"/>
      <c r="IH1670" s="65"/>
      <c r="II1670" s="65"/>
      <c r="IJ1670" s="65"/>
      <c r="IK1670" s="65"/>
      <c r="IL1670" s="65"/>
    </row>
    <row r="1671" spans="1:246" ht="14.25" customHeight="1" x14ac:dyDescent="0.4">
      <c r="A1671" s="39" t="s">
        <v>8070</v>
      </c>
      <c r="B1671" s="45">
        <v>916</v>
      </c>
      <c r="C1671" s="45">
        <v>1525</v>
      </c>
      <c r="D1671" s="45">
        <v>144</v>
      </c>
      <c r="E1671" s="46" t="s">
        <v>7530</v>
      </c>
      <c r="F1671" s="47" t="s">
        <v>2204</v>
      </c>
      <c r="G1671" s="46" t="s">
        <v>38</v>
      </c>
      <c r="H1671" s="46" t="s">
        <v>2205</v>
      </c>
      <c r="I1671" s="46" t="s">
        <v>532</v>
      </c>
      <c r="J1671" s="48">
        <v>1</v>
      </c>
      <c r="K1671" s="49">
        <v>56520</v>
      </c>
      <c r="L1671" s="50">
        <v>1</v>
      </c>
      <c r="M1671" s="50">
        <v>56520</v>
      </c>
      <c r="N1671" s="51">
        <v>0</v>
      </c>
      <c r="O1671" s="51">
        <v>0</v>
      </c>
      <c r="P1671" s="51">
        <v>0</v>
      </c>
      <c r="Q1671" s="51">
        <v>240</v>
      </c>
      <c r="R1671" s="51">
        <f t="shared" si="218"/>
        <v>240</v>
      </c>
      <c r="S1671" s="79"/>
      <c r="T1671" s="52">
        <f t="shared" si="219"/>
        <v>0</v>
      </c>
      <c r="U1671" s="52" t="str" cm="1">
        <f t="array" aca="1" ref="U1671" ca="1">IF(S1671="", "×", IF(LEFT(S1671,2)="項番", COUNTIFS($D$2:$D$4001, INDIRECT("D" &amp; ROW()-1), $U$2:$U$4001, "〇"), "〇"))</f>
        <v>×</v>
      </c>
      <c r="V1671" s="52" t="str">
        <f t="shared" si="220"/>
        <v>×</v>
      </c>
      <c r="W1671" s="52" t="str">
        <f t="shared" si="221"/>
        <v>×</v>
      </c>
      <c r="X1671" s="53" t="str">
        <f t="shared" ca="1" si="222"/>
        <v/>
      </c>
      <c r="Y1671" s="52">
        <f t="shared" ca="1" si="223"/>
        <v>0</v>
      </c>
      <c r="Z1671" s="52">
        <f t="shared" si="224"/>
        <v>144</v>
      </c>
      <c r="AA1671" s="52" t="s">
        <v>125</v>
      </c>
    </row>
    <row r="1672" spans="1:246" ht="14.25" customHeight="1" x14ac:dyDescent="0.4">
      <c r="A1672" s="39" t="s">
        <v>8070</v>
      </c>
      <c r="B1672" s="45">
        <v>917</v>
      </c>
      <c r="C1672" s="45">
        <v>1526</v>
      </c>
      <c r="D1672" s="45">
        <v>144</v>
      </c>
      <c r="E1672" s="46" t="s">
        <v>7530</v>
      </c>
      <c r="F1672" s="47" t="s">
        <v>2206</v>
      </c>
      <c r="G1672" s="46" t="s">
        <v>38</v>
      </c>
      <c r="H1672" s="46" t="s">
        <v>2207</v>
      </c>
      <c r="I1672" s="46" t="s">
        <v>2197</v>
      </c>
      <c r="J1672" s="48">
        <v>1</v>
      </c>
      <c r="K1672" s="49">
        <v>62397</v>
      </c>
      <c r="L1672" s="50">
        <v>1</v>
      </c>
      <c r="M1672" s="50">
        <v>62397</v>
      </c>
      <c r="N1672" s="51">
        <v>0</v>
      </c>
      <c r="O1672" s="51">
        <v>0</v>
      </c>
      <c r="P1672" s="51">
        <v>0</v>
      </c>
      <c r="Q1672" s="51">
        <v>1</v>
      </c>
      <c r="R1672" s="51">
        <f t="shared" si="218"/>
        <v>1</v>
      </c>
      <c r="S1672" s="79"/>
      <c r="T1672" s="52">
        <f t="shared" si="219"/>
        <v>0</v>
      </c>
      <c r="U1672" s="52" t="str" cm="1">
        <f t="array" aca="1" ref="U1672" ca="1">IF(S1672="", "×", IF(LEFT(S1672,2)="項番", COUNTIFS($D$2:$D$4001, INDIRECT("D" &amp; ROW()-1), $U$2:$U$4001, "〇"), "〇"))</f>
        <v>×</v>
      </c>
      <c r="V1672" s="52" t="str">
        <f t="shared" si="220"/>
        <v>×</v>
      </c>
      <c r="W1672" s="52" t="str">
        <f t="shared" si="221"/>
        <v>×</v>
      </c>
      <c r="X1672" s="53" t="str">
        <f t="shared" ca="1" si="222"/>
        <v/>
      </c>
      <c r="Y1672" s="52">
        <f t="shared" ca="1" si="223"/>
        <v>0</v>
      </c>
      <c r="Z1672" s="52">
        <f t="shared" si="224"/>
        <v>144</v>
      </c>
      <c r="AA1672" s="52" t="s">
        <v>125</v>
      </c>
    </row>
    <row r="1673" spans="1:246" ht="14.25" customHeight="1" x14ac:dyDescent="0.4">
      <c r="A1673" s="39" t="s">
        <v>8070</v>
      </c>
      <c r="B1673" s="45">
        <v>918</v>
      </c>
      <c r="C1673" s="45">
        <v>1527</v>
      </c>
      <c r="D1673" s="45">
        <v>144</v>
      </c>
      <c r="E1673" s="46" t="s">
        <v>7530</v>
      </c>
      <c r="F1673" s="47" t="s">
        <v>2208</v>
      </c>
      <c r="G1673" s="46" t="s">
        <v>38</v>
      </c>
      <c r="H1673" s="46" t="s">
        <v>2209</v>
      </c>
      <c r="I1673" s="46" t="s">
        <v>2197</v>
      </c>
      <c r="J1673" s="48">
        <v>1</v>
      </c>
      <c r="K1673" s="49">
        <v>81676</v>
      </c>
      <c r="L1673" s="50">
        <v>1</v>
      </c>
      <c r="M1673" s="50">
        <v>81676</v>
      </c>
      <c r="N1673" s="51">
        <v>0</v>
      </c>
      <c r="O1673" s="51">
        <v>0</v>
      </c>
      <c r="P1673" s="51">
        <v>0</v>
      </c>
      <c r="Q1673" s="51">
        <v>4</v>
      </c>
      <c r="R1673" s="51">
        <f t="shared" si="218"/>
        <v>4</v>
      </c>
      <c r="S1673" s="79"/>
      <c r="T1673" s="52">
        <f t="shared" si="219"/>
        <v>0</v>
      </c>
      <c r="U1673" s="52" t="str" cm="1">
        <f t="array" aca="1" ref="U1673" ca="1">IF(S1673="", "×", IF(LEFT(S1673,2)="項番", COUNTIFS($D$2:$D$4001, INDIRECT("D" &amp; ROW()-1), $U$2:$U$4001, "〇"), "〇"))</f>
        <v>×</v>
      </c>
      <c r="V1673" s="52" t="str">
        <f t="shared" si="220"/>
        <v>×</v>
      </c>
      <c r="W1673" s="52" t="str">
        <f t="shared" si="221"/>
        <v>×</v>
      </c>
      <c r="X1673" s="53" t="str">
        <f t="shared" ca="1" si="222"/>
        <v/>
      </c>
      <c r="Y1673" s="52">
        <f t="shared" ca="1" si="223"/>
        <v>0</v>
      </c>
      <c r="Z1673" s="52">
        <f t="shared" si="224"/>
        <v>144</v>
      </c>
      <c r="AA1673" s="52" t="s">
        <v>125</v>
      </c>
    </row>
    <row r="1674" spans="1:246" ht="14.25" customHeight="1" x14ac:dyDescent="0.4">
      <c r="A1674" s="39" t="s">
        <v>8070</v>
      </c>
      <c r="B1674" s="45">
        <v>919</v>
      </c>
      <c r="C1674" s="45">
        <v>1528</v>
      </c>
      <c r="D1674" s="45">
        <v>144</v>
      </c>
      <c r="E1674" s="46" t="s">
        <v>7530</v>
      </c>
      <c r="F1674" s="47" t="s">
        <v>2210</v>
      </c>
      <c r="G1674" s="46" t="s">
        <v>38</v>
      </c>
      <c r="H1674" s="46" t="s">
        <v>2211</v>
      </c>
      <c r="I1674" s="46" t="s">
        <v>2197</v>
      </c>
      <c r="J1674" s="48">
        <v>1</v>
      </c>
      <c r="K1674" s="49">
        <v>99067</v>
      </c>
      <c r="L1674" s="50">
        <v>1</v>
      </c>
      <c r="M1674" s="50">
        <v>99067</v>
      </c>
      <c r="N1674" s="51">
        <v>0</v>
      </c>
      <c r="O1674" s="51">
        <v>0</v>
      </c>
      <c r="P1674" s="51">
        <v>0</v>
      </c>
      <c r="Q1674" s="51">
        <v>4</v>
      </c>
      <c r="R1674" s="51">
        <f t="shared" si="218"/>
        <v>4</v>
      </c>
      <c r="S1674" s="79"/>
      <c r="T1674" s="52">
        <f t="shared" si="219"/>
        <v>0</v>
      </c>
      <c r="U1674" s="52" t="str" cm="1">
        <f t="array" aca="1" ref="U1674" ca="1">IF(S1674="", "×", IF(LEFT(S1674,2)="項番", COUNTIFS($D$2:$D$4001, INDIRECT("D" &amp; ROW()-1), $U$2:$U$4001, "〇"), "〇"))</f>
        <v>×</v>
      </c>
      <c r="V1674" s="52" t="str">
        <f t="shared" si="220"/>
        <v>×</v>
      </c>
      <c r="W1674" s="52" t="str">
        <f t="shared" si="221"/>
        <v>×</v>
      </c>
      <c r="X1674" s="53" t="str">
        <f t="shared" ca="1" si="222"/>
        <v/>
      </c>
      <c r="Y1674" s="52">
        <f t="shared" ca="1" si="223"/>
        <v>0</v>
      </c>
      <c r="Z1674" s="52">
        <f t="shared" si="224"/>
        <v>144</v>
      </c>
      <c r="AA1674" s="52" t="s">
        <v>125</v>
      </c>
    </row>
    <row r="1675" spans="1:246" ht="14.25" customHeight="1" x14ac:dyDescent="0.4">
      <c r="A1675" s="39" t="s">
        <v>8070</v>
      </c>
      <c r="B1675" s="45">
        <v>920</v>
      </c>
      <c r="C1675" s="45">
        <v>1529</v>
      </c>
      <c r="D1675" s="45">
        <v>144</v>
      </c>
      <c r="E1675" s="46" t="s">
        <v>7530</v>
      </c>
      <c r="F1675" s="47" t="s">
        <v>2212</v>
      </c>
      <c r="G1675" s="46" t="s">
        <v>38</v>
      </c>
      <c r="H1675" s="46" t="s">
        <v>2213</v>
      </c>
      <c r="I1675" s="46" t="s">
        <v>2197</v>
      </c>
      <c r="J1675" s="48">
        <v>1</v>
      </c>
      <c r="K1675" s="49">
        <v>129783</v>
      </c>
      <c r="L1675" s="50">
        <v>1</v>
      </c>
      <c r="M1675" s="50">
        <v>129783</v>
      </c>
      <c r="N1675" s="51">
        <v>0</v>
      </c>
      <c r="O1675" s="51">
        <v>0</v>
      </c>
      <c r="P1675" s="51">
        <v>0</v>
      </c>
      <c r="Q1675" s="51">
        <v>1</v>
      </c>
      <c r="R1675" s="51">
        <f t="shared" si="218"/>
        <v>1</v>
      </c>
      <c r="S1675" s="79"/>
      <c r="T1675" s="52">
        <f t="shared" si="219"/>
        <v>0</v>
      </c>
      <c r="U1675" s="52" t="str" cm="1">
        <f t="array" aca="1" ref="U1675" ca="1">IF(S1675="", "×", IF(LEFT(S1675,2)="項番", COUNTIFS($D$2:$D$4001, INDIRECT("D" &amp; ROW()-1), $U$2:$U$4001, "〇"), "〇"))</f>
        <v>×</v>
      </c>
      <c r="V1675" s="52" t="str">
        <f t="shared" si="220"/>
        <v>×</v>
      </c>
      <c r="W1675" s="52" t="str">
        <f t="shared" si="221"/>
        <v>×</v>
      </c>
      <c r="X1675" s="53" t="str">
        <f t="shared" ca="1" si="222"/>
        <v/>
      </c>
      <c r="Y1675" s="52">
        <f t="shared" ca="1" si="223"/>
        <v>0</v>
      </c>
      <c r="Z1675" s="52">
        <f t="shared" si="224"/>
        <v>144</v>
      </c>
      <c r="AA1675" s="52" t="s">
        <v>125</v>
      </c>
    </row>
    <row r="1676" spans="1:246" s="42" customFormat="1" ht="14.25" customHeight="1" x14ac:dyDescent="0.4">
      <c r="A1676" s="39" t="s">
        <v>8070</v>
      </c>
      <c r="B1676" s="45">
        <v>921</v>
      </c>
      <c r="C1676" s="45">
        <v>1530</v>
      </c>
      <c r="D1676" s="45">
        <v>144</v>
      </c>
      <c r="E1676" s="46" t="s">
        <v>7530</v>
      </c>
      <c r="F1676" s="47" t="s">
        <v>2214</v>
      </c>
      <c r="G1676" s="46" t="s">
        <v>38</v>
      </c>
      <c r="H1676" s="46" t="s">
        <v>2215</v>
      </c>
      <c r="I1676" s="46" t="s">
        <v>206</v>
      </c>
      <c r="J1676" s="48">
        <v>1</v>
      </c>
      <c r="K1676" s="49">
        <v>20.2</v>
      </c>
      <c r="L1676" s="50">
        <v>100</v>
      </c>
      <c r="M1676" s="50">
        <v>2020</v>
      </c>
      <c r="N1676" s="51">
        <v>0</v>
      </c>
      <c r="O1676" s="51">
        <v>0</v>
      </c>
      <c r="P1676" s="51">
        <v>5</v>
      </c>
      <c r="Q1676" s="51">
        <v>0</v>
      </c>
      <c r="R1676" s="51">
        <f t="shared" si="218"/>
        <v>5</v>
      </c>
      <c r="S1676" s="79"/>
      <c r="T1676" s="52">
        <f t="shared" si="219"/>
        <v>0</v>
      </c>
      <c r="U1676" s="52" t="str" cm="1">
        <f t="array" aca="1" ref="U1676" ca="1">IF(S1676="", "×", IF(LEFT(S1676,2)="項番", COUNTIFS($D$2:$D$4001, INDIRECT("D" &amp; ROW()-1), $U$2:$U$4001, "〇"), "〇"))</f>
        <v>×</v>
      </c>
      <c r="V1676" s="52" t="str">
        <f t="shared" si="220"/>
        <v>×</v>
      </c>
      <c r="W1676" s="52" t="str">
        <f t="shared" si="221"/>
        <v>×</v>
      </c>
      <c r="X1676" s="53" t="str">
        <f t="shared" ca="1" si="222"/>
        <v/>
      </c>
      <c r="Y1676" s="52">
        <f t="shared" ca="1" si="223"/>
        <v>0</v>
      </c>
      <c r="Z1676" s="52">
        <f t="shared" si="224"/>
        <v>144</v>
      </c>
      <c r="AA1676" s="52" t="s">
        <v>125</v>
      </c>
      <c r="AB1676" s="65"/>
      <c r="AC1676" s="65"/>
      <c r="AD1676" s="65"/>
      <c r="AE1676" s="65"/>
      <c r="AF1676" s="65"/>
      <c r="AG1676" s="65"/>
      <c r="AH1676" s="65"/>
      <c r="AI1676" s="65"/>
      <c r="AJ1676" s="65"/>
      <c r="AK1676" s="65"/>
      <c r="AL1676" s="65"/>
      <c r="AM1676" s="65"/>
      <c r="AN1676" s="65"/>
      <c r="AO1676" s="65"/>
      <c r="AP1676" s="65"/>
      <c r="AQ1676" s="65"/>
      <c r="AR1676" s="65"/>
      <c r="AS1676" s="65"/>
      <c r="AT1676" s="65"/>
      <c r="AU1676" s="65"/>
      <c r="AV1676" s="65"/>
      <c r="AW1676" s="65"/>
      <c r="AX1676" s="65"/>
      <c r="AY1676" s="65"/>
      <c r="AZ1676" s="65"/>
      <c r="BA1676" s="65"/>
      <c r="BB1676" s="65"/>
      <c r="BC1676" s="65"/>
      <c r="BD1676" s="65"/>
      <c r="BE1676" s="65"/>
      <c r="BF1676" s="65"/>
      <c r="BG1676" s="65"/>
      <c r="BH1676" s="65"/>
      <c r="BI1676" s="65"/>
      <c r="BJ1676" s="65"/>
      <c r="BK1676" s="65"/>
      <c r="BL1676" s="65"/>
      <c r="BM1676" s="65"/>
      <c r="BN1676" s="65"/>
      <c r="BO1676" s="65"/>
      <c r="BP1676" s="65"/>
      <c r="BQ1676" s="65"/>
      <c r="BR1676" s="65"/>
      <c r="BS1676" s="65"/>
      <c r="BT1676" s="65"/>
      <c r="BU1676" s="65"/>
      <c r="BV1676" s="65"/>
      <c r="BW1676" s="65"/>
      <c r="BX1676" s="65"/>
      <c r="BY1676" s="65"/>
      <c r="BZ1676" s="65"/>
      <c r="CA1676" s="65"/>
      <c r="CB1676" s="65"/>
      <c r="CC1676" s="65"/>
      <c r="CD1676" s="65"/>
      <c r="CE1676" s="65"/>
      <c r="CF1676" s="65"/>
      <c r="CG1676" s="65"/>
      <c r="CH1676" s="65"/>
      <c r="CI1676" s="65"/>
      <c r="CJ1676" s="65"/>
      <c r="CK1676" s="65"/>
      <c r="CL1676" s="65"/>
      <c r="CM1676" s="65"/>
      <c r="CN1676" s="65"/>
      <c r="CO1676" s="65"/>
      <c r="CP1676" s="65"/>
      <c r="CQ1676" s="65"/>
      <c r="CR1676" s="65"/>
      <c r="CS1676" s="65"/>
      <c r="CT1676" s="65"/>
      <c r="CU1676" s="65"/>
      <c r="CV1676" s="65"/>
      <c r="CW1676" s="65"/>
      <c r="CX1676" s="65"/>
      <c r="CY1676" s="65"/>
      <c r="CZ1676" s="65"/>
      <c r="DA1676" s="65"/>
      <c r="DB1676" s="65"/>
      <c r="DC1676" s="65"/>
      <c r="DD1676" s="65"/>
      <c r="DE1676" s="65"/>
      <c r="DF1676" s="65"/>
      <c r="DG1676" s="65"/>
      <c r="DH1676" s="65"/>
      <c r="DI1676" s="65"/>
      <c r="DJ1676" s="65"/>
      <c r="DK1676" s="65"/>
      <c r="DL1676" s="65"/>
      <c r="DM1676" s="65"/>
      <c r="DN1676" s="65"/>
      <c r="DO1676" s="65"/>
      <c r="DP1676" s="65"/>
      <c r="DQ1676" s="65"/>
      <c r="DR1676" s="65"/>
      <c r="DS1676" s="65"/>
      <c r="DT1676" s="65"/>
      <c r="DU1676" s="65"/>
      <c r="DV1676" s="65"/>
      <c r="DW1676" s="65"/>
      <c r="DX1676" s="65"/>
      <c r="DY1676" s="65"/>
      <c r="DZ1676" s="65"/>
      <c r="EA1676" s="65"/>
      <c r="EB1676" s="65"/>
      <c r="EC1676" s="65"/>
      <c r="ED1676" s="65"/>
      <c r="EE1676" s="65"/>
      <c r="EF1676" s="65"/>
      <c r="EG1676" s="65"/>
      <c r="EH1676" s="65"/>
      <c r="EI1676" s="65"/>
      <c r="EJ1676" s="65"/>
      <c r="EK1676" s="65"/>
      <c r="EL1676" s="65"/>
      <c r="EM1676" s="65"/>
      <c r="EN1676" s="65"/>
      <c r="EO1676" s="65"/>
      <c r="EP1676" s="65"/>
      <c r="EQ1676" s="65"/>
      <c r="ER1676" s="65"/>
      <c r="ES1676" s="65"/>
      <c r="ET1676" s="65"/>
      <c r="EU1676" s="65"/>
      <c r="EV1676" s="65"/>
      <c r="EW1676" s="65"/>
      <c r="EX1676" s="65"/>
      <c r="EY1676" s="65"/>
      <c r="EZ1676" s="65"/>
      <c r="FA1676" s="65"/>
      <c r="FB1676" s="65"/>
      <c r="FC1676" s="65"/>
      <c r="FD1676" s="65"/>
      <c r="FE1676" s="65"/>
      <c r="FF1676" s="65"/>
      <c r="FG1676" s="65"/>
      <c r="FH1676" s="65"/>
      <c r="FI1676" s="65"/>
      <c r="FJ1676" s="65"/>
      <c r="FK1676" s="65"/>
      <c r="FL1676" s="65"/>
      <c r="FM1676" s="65"/>
      <c r="FN1676" s="65"/>
      <c r="FO1676" s="65"/>
      <c r="FP1676" s="65"/>
      <c r="FQ1676" s="65"/>
      <c r="FR1676" s="65"/>
      <c r="FS1676" s="65"/>
      <c r="FT1676" s="65"/>
      <c r="FU1676" s="65"/>
      <c r="FV1676" s="65"/>
      <c r="FW1676" s="65"/>
      <c r="FX1676" s="65"/>
      <c r="FY1676" s="65"/>
      <c r="FZ1676" s="65"/>
      <c r="GA1676" s="65"/>
      <c r="GB1676" s="65"/>
      <c r="GC1676" s="65"/>
      <c r="GD1676" s="65"/>
      <c r="GE1676" s="65"/>
      <c r="GF1676" s="65"/>
      <c r="GG1676" s="65"/>
      <c r="GH1676" s="65"/>
      <c r="GI1676" s="65"/>
      <c r="GJ1676" s="65"/>
      <c r="GK1676" s="65"/>
      <c r="GL1676" s="65"/>
      <c r="GM1676" s="65"/>
      <c r="GN1676" s="65"/>
      <c r="GO1676" s="65"/>
      <c r="GP1676" s="65"/>
      <c r="GQ1676" s="65"/>
      <c r="GR1676" s="65"/>
      <c r="GS1676" s="65"/>
      <c r="GT1676" s="65"/>
      <c r="GU1676" s="65"/>
      <c r="GV1676" s="65"/>
      <c r="GW1676" s="65"/>
      <c r="GX1676" s="65"/>
      <c r="GY1676" s="65"/>
      <c r="GZ1676" s="65"/>
      <c r="HA1676" s="65"/>
      <c r="HB1676" s="65"/>
      <c r="HC1676" s="65"/>
      <c r="HD1676" s="65"/>
      <c r="HE1676" s="65"/>
      <c r="HF1676" s="65"/>
      <c r="HG1676" s="65"/>
      <c r="HH1676" s="65"/>
      <c r="HI1676" s="65"/>
      <c r="HJ1676" s="65"/>
      <c r="HK1676" s="65"/>
      <c r="HL1676" s="65"/>
      <c r="HM1676" s="65"/>
      <c r="HN1676" s="65"/>
      <c r="HO1676" s="65"/>
      <c r="HP1676" s="65"/>
      <c r="HQ1676" s="65"/>
      <c r="HR1676" s="65"/>
      <c r="HS1676" s="65"/>
      <c r="HT1676" s="65"/>
      <c r="HU1676" s="65"/>
      <c r="HV1676" s="65"/>
      <c r="HW1676" s="65"/>
      <c r="HX1676" s="65"/>
      <c r="HY1676" s="65"/>
      <c r="HZ1676" s="65"/>
      <c r="IA1676" s="65"/>
      <c r="IB1676" s="65"/>
      <c r="IC1676" s="65"/>
      <c r="ID1676" s="65"/>
      <c r="IE1676" s="65"/>
      <c r="IF1676" s="65"/>
      <c r="IG1676" s="65"/>
      <c r="IH1676" s="65"/>
      <c r="II1676" s="65"/>
      <c r="IJ1676" s="65"/>
      <c r="IK1676" s="65"/>
      <c r="IL1676" s="65"/>
    </row>
    <row r="1677" spans="1:246" s="42" customFormat="1" ht="14.25" customHeight="1" x14ac:dyDescent="0.4">
      <c r="A1677" s="39" t="s">
        <v>8070</v>
      </c>
      <c r="B1677" s="45">
        <v>923</v>
      </c>
      <c r="C1677" s="45">
        <v>1531</v>
      </c>
      <c r="D1677" s="45">
        <v>144</v>
      </c>
      <c r="E1677" s="46" t="s">
        <v>7530</v>
      </c>
      <c r="F1677" s="47" t="s">
        <v>2218</v>
      </c>
      <c r="G1677" s="46" t="s">
        <v>38</v>
      </c>
      <c r="H1677" s="46" t="s">
        <v>2219</v>
      </c>
      <c r="I1677" s="46" t="s">
        <v>879</v>
      </c>
      <c r="J1677" s="48">
        <v>1000</v>
      </c>
      <c r="K1677" s="49">
        <v>9.9</v>
      </c>
      <c r="L1677" s="50">
        <v>1000</v>
      </c>
      <c r="M1677" s="50">
        <v>9900</v>
      </c>
      <c r="N1677" s="51">
        <v>0</v>
      </c>
      <c r="O1677" s="51">
        <v>0</v>
      </c>
      <c r="P1677" s="51">
        <v>0</v>
      </c>
      <c r="Q1677" s="51">
        <v>12</v>
      </c>
      <c r="R1677" s="51">
        <f t="shared" ref="R1677:R1703" si="225">SUM(N1677:Q1677)</f>
        <v>12</v>
      </c>
      <c r="S1677" s="79"/>
      <c r="T1677" s="52">
        <f t="shared" si="219"/>
        <v>0</v>
      </c>
      <c r="U1677" s="52" t="str" cm="1">
        <f t="array" aca="1" ref="U1677" ca="1">IF(S1677="", "×", IF(LEFT(S1677,2)="項番", COUNTIFS($D$2:$D$4001, INDIRECT("D" &amp; ROW()-1), $U$2:$U$4001, "〇"), "〇"))</f>
        <v>×</v>
      </c>
      <c r="V1677" s="52" t="str">
        <f t="shared" si="220"/>
        <v>×</v>
      </c>
      <c r="W1677" s="52" t="str">
        <f t="shared" si="221"/>
        <v>×</v>
      </c>
      <c r="X1677" s="53" t="str">
        <f t="shared" ca="1" si="222"/>
        <v/>
      </c>
      <c r="Y1677" s="52">
        <f t="shared" ca="1" si="223"/>
        <v>0</v>
      </c>
      <c r="Z1677" s="52">
        <f t="shared" si="224"/>
        <v>144</v>
      </c>
      <c r="AA1677" s="52" t="s">
        <v>125</v>
      </c>
      <c r="AB1677" s="65"/>
      <c r="AC1677" s="65"/>
      <c r="AD1677" s="65"/>
      <c r="AE1677" s="65"/>
      <c r="AF1677" s="65"/>
      <c r="AG1677" s="65"/>
      <c r="AH1677" s="65"/>
      <c r="AI1677" s="65"/>
      <c r="AJ1677" s="65"/>
      <c r="AK1677" s="65"/>
      <c r="AL1677" s="65"/>
      <c r="AM1677" s="65"/>
      <c r="AN1677" s="65"/>
      <c r="AO1677" s="65"/>
      <c r="AP1677" s="65"/>
      <c r="AQ1677" s="65"/>
      <c r="AR1677" s="65"/>
      <c r="AS1677" s="65"/>
      <c r="AT1677" s="65"/>
      <c r="AU1677" s="65"/>
      <c r="AV1677" s="65"/>
      <c r="AW1677" s="65"/>
      <c r="AX1677" s="65"/>
      <c r="AY1677" s="65"/>
      <c r="AZ1677" s="65"/>
      <c r="BA1677" s="65"/>
      <c r="BB1677" s="65"/>
      <c r="BC1677" s="65"/>
      <c r="BD1677" s="65"/>
      <c r="BE1677" s="65"/>
      <c r="BF1677" s="65"/>
      <c r="BG1677" s="65"/>
      <c r="BH1677" s="65"/>
      <c r="BI1677" s="65"/>
      <c r="BJ1677" s="65"/>
      <c r="BK1677" s="65"/>
      <c r="BL1677" s="65"/>
      <c r="BM1677" s="65"/>
      <c r="BN1677" s="65"/>
      <c r="BO1677" s="65"/>
      <c r="BP1677" s="65"/>
      <c r="BQ1677" s="65"/>
      <c r="BR1677" s="65"/>
      <c r="BS1677" s="65"/>
      <c r="BT1677" s="65"/>
      <c r="BU1677" s="65"/>
      <c r="BV1677" s="65"/>
      <c r="BW1677" s="65"/>
      <c r="BX1677" s="65"/>
      <c r="BY1677" s="65"/>
      <c r="BZ1677" s="65"/>
      <c r="CA1677" s="65"/>
      <c r="CB1677" s="65"/>
      <c r="CC1677" s="65"/>
      <c r="CD1677" s="65"/>
      <c r="CE1677" s="65"/>
      <c r="CF1677" s="65"/>
      <c r="CG1677" s="65"/>
      <c r="CH1677" s="65"/>
      <c r="CI1677" s="65"/>
      <c r="CJ1677" s="65"/>
      <c r="CK1677" s="65"/>
      <c r="CL1677" s="65"/>
      <c r="CM1677" s="65"/>
      <c r="CN1677" s="65"/>
      <c r="CO1677" s="65"/>
      <c r="CP1677" s="65"/>
      <c r="CQ1677" s="65"/>
      <c r="CR1677" s="65"/>
      <c r="CS1677" s="65"/>
      <c r="CT1677" s="65"/>
      <c r="CU1677" s="65"/>
      <c r="CV1677" s="65"/>
      <c r="CW1677" s="65"/>
      <c r="CX1677" s="65"/>
      <c r="CY1677" s="65"/>
      <c r="CZ1677" s="65"/>
      <c r="DA1677" s="65"/>
      <c r="DB1677" s="65"/>
      <c r="DC1677" s="65"/>
      <c r="DD1677" s="65"/>
      <c r="DE1677" s="65"/>
      <c r="DF1677" s="65"/>
      <c r="DG1677" s="65"/>
      <c r="DH1677" s="65"/>
      <c r="DI1677" s="65"/>
      <c r="DJ1677" s="65"/>
      <c r="DK1677" s="65"/>
      <c r="DL1677" s="65"/>
      <c r="DM1677" s="65"/>
      <c r="DN1677" s="65"/>
      <c r="DO1677" s="65"/>
      <c r="DP1677" s="65"/>
      <c r="DQ1677" s="65"/>
      <c r="DR1677" s="65"/>
      <c r="DS1677" s="65"/>
      <c r="DT1677" s="65"/>
      <c r="DU1677" s="65"/>
      <c r="DV1677" s="65"/>
      <c r="DW1677" s="65"/>
      <c r="DX1677" s="65"/>
      <c r="DY1677" s="65"/>
      <c r="DZ1677" s="65"/>
      <c r="EA1677" s="65"/>
      <c r="EB1677" s="65"/>
      <c r="EC1677" s="65"/>
      <c r="ED1677" s="65"/>
      <c r="EE1677" s="65"/>
      <c r="EF1677" s="65"/>
      <c r="EG1677" s="65"/>
      <c r="EH1677" s="65"/>
      <c r="EI1677" s="65"/>
      <c r="EJ1677" s="65"/>
      <c r="EK1677" s="65"/>
      <c r="EL1677" s="65"/>
      <c r="EM1677" s="65"/>
      <c r="EN1677" s="65"/>
      <c r="EO1677" s="65"/>
      <c r="EP1677" s="65"/>
      <c r="EQ1677" s="65"/>
      <c r="ER1677" s="65"/>
      <c r="ES1677" s="65"/>
      <c r="ET1677" s="65"/>
      <c r="EU1677" s="65"/>
      <c r="EV1677" s="65"/>
      <c r="EW1677" s="65"/>
      <c r="EX1677" s="65"/>
      <c r="EY1677" s="65"/>
      <c r="EZ1677" s="65"/>
      <c r="FA1677" s="65"/>
      <c r="FB1677" s="65"/>
      <c r="FC1677" s="65"/>
      <c r="FD1677" s="65"/>
      <c r="FE1677" s="65"/>
      <c r="FF1677" s="65"/>
      <c r="FG1677" s="65"/>
      <c r="FH1677" s="65"/>
      <c r="FI1677" s="65"/>
      <c r="FJ1677" s="65"/>
      <c r="FK1677" s="65"/>
      <c r="FL1677" s="65"/>
      <c r="FM1677" s="65"/>
      <c r="FN1677" s="65"/>
      <c r="FO1677" s="65"/>
      <c r="FP1677" s="65"/>
      <c r="FQ1677" s="65"/>
      <c r="FR1677" s="65"/>
      <c r="FS1677" s="65"/>
      <c r="FT1677" s="65"/>
      <c r="FU1677" s="65"/>
      <c r="FV1677" s="65"/>
      <c r="FW1677" s="65"/>
      <c r="FX1677" s="65"/>
      <c r="FY1677" s="65"/>
      <c r="FZ1677" s="65"/>
      <c r="GA1677" s="65"/>
      <c r="GB1677" s="65"/>
      <c r="GC1677" s="65"/>
      <c r="GD1677" s="65"/>
      <c r="GE1677" s="65"/>
      <c r="GF1677" s="65"/>
      <c r="GG1677" s="65"/>
      <c r="GH1677" s="65"/>
      <c r="GI1677" s="65"/>
      <c r="GJ1677" s="65"/>
      <c r="GK1677" s="65"/>
      <c r="GL1677" s="65"/>
      <c r="GM1677" s="65"/>
      <c r="GN1677" s="65"/>
      <c r="GO1677" s="65"/>
      <c r="GP1677" s="65"/>
      <c r="GQ1677" s="65"/>
      <c r="GR1677" s="65"/>
      <c r="GS1677" s="65"/>
      <c r="GT1677" s="65"/>
      <c r="GU1677" s="65"/>
      <c r="GV1677" s="65"/>
      <c r="GW1677" s="65"/>
      <c r="GX1677" s="65"/>
      <c r="GY1677" s="65"/>
      <c r="GZ1677" s="65"/>
      <c r="HA1677" s="65"/>
      <c r="HB1677" s="65"/>
      <c r="HC1677" s="65"/>
      <c r="HD1677" s="65"/>
      <c r="HE1677" s="65"/>
      <c r="HF1677" s="65"/>
      <c r="HG1677" s="65"/>
      <c r="HH1677" s="65"/>
      <c r="HI1677" s="65"/>
      <c r="HJ1677" s="65"/>
      <c r="HK1677" s="65"/>
      <c r="HL1677" s="65"/>
      <c r="HM1677" s="65"/>
      <c r="HN1677" s="65"/>
      <c r="HO1677" s="65"/>
      <c r="HP1677" s="65"/>
      <c r="HQ1677" s="65"/>
      <c r="HR1677" s="65"/>
      <c r="HS1677" s="65"/>
      <c r="HT1677" s="65"/>
      <c r="HU1677" s="65"/>
      <c r="HV1677" s="65"/>
      <c r="HW1677" s="65"/>
      <c r="HX1677" s="65"/>
      <c r="HY1677" s="65"/>
      <c r="HZ1677" s="65"/>
      <c r="IA1677" s="65"/>
      <c r="IB1677" s="65"/>
      <c r="IC1677" s="65"/>
      <c r="ID1677" s="65"/>
      <c r="IE1677" s="65"/>
      <c r="IF1677" s="65"/>
      <c r="IG1677" s="65"/>
      <c r="IH1677" s="65"/>
      <c r="II1677" s="65"/>
      <c r="IJ1677" s="65"/>
      <c r="IK1677" s="65"/>
      <c r="IL1677" s="65"/>
    </row>
    <row r="1678" spans="1:246" s="42" customFormat="1" ht="14.25" customHeight="1" x14ac:dyDescent="0.4">
      <c r="A1678" s="39" t="s">
        <v>8070</v>
      </c>
      <c r="B1678" s="45">
        <v>924</v>
      </c>
      <c r="C1678" s="45">
        <v>1532</v>
      </c>
      <c r="D1678" s="45">
        <v>144</v>
      </c>
      <c r="E1678" s="46" t="s">
        <v>7530</v>
      </c>
      <c r="F1678" s="47" t="s">
        <v>2220</v>
      </c>
      <c r="G1678" s="46" t="s">
        <v>38</v>
      </c>
      <c r="H1678" s="46" t="s">
        <v>2219</v>
      </c>
      <c r="I1678" s="46" t="s">
        <v>12</v>
      </c>
      <c r="J1678" s="48">
        <v>100</v>
      </c>
      <c r="K1678" s="49">
        <v>9.9</v>
      </c>
      <c r="L1678" s="50">
        <v>100</v>
      </c>
      <c r="M1678" s="50">
        <v>990</v>
      </c>
      <c r="N1678" s="51">
        <v>10</v>
      </c>
      <c r="O1678" s="51">
        <v>24</v>
      </c>
      <c r="P1678" s="51">
        <v>6</v>
      </c>
      <c r="Q1678" s="51">
        <v>24</v>
      </c>
      <c r="R1678" s="51">
        <f t="shared" si="225"/>
        <v>64</v>
      </c>
      <c r="S1678" s="79"/>
      <c r="T1678" s="52">
        <f t="shared" si="219"/>
        <v>0</v>
      </c>
      <c r="U1678" s="52" t="str" cm="1">
        <f t="array" aca="1" ref="U1678" ca="1">IF(S1678="", "×", IF(LEFT(S1678,2)="項番", COUNTIFS($D$2:$D$4001, INDIRECT("D" &amp; ROW()-1), $U$2:$U$4001, "〇"), "〇"))</f>
        <v>×</v>
      </c>
      <c r="V1678" s="52" t="str">
        <f t="shared" si="220"/>
        <v>×</v>
      </c>
      <c r="W1678" s="52" t="str">
        <f t="shared" si="221"/>
        <v>×</v>
      </c>
      <c r="X1678" s="53" t="str">
        <f t="shared" ca="1" si="222"/>
        <v/>
      </c>
      <c r="Y1678" s="52">
        <f t="shared" ca="1" si="223"/>
        <v>0</v>
      </c>
      <c r="Z1678" s="52">
        <f t="shared" si="224"/>
        <v>144</v>
      </c>
      <c r="AA1678" s="52" t="s">
        <v>125</v>
      </c>
      <c r="AB1678" s="65"/>
      <c r="AC1678" s="65"/>
      <c r="AD1678" s="65"/>
      <c r="AE1678" s="65"/>
      <c r="AF1678" s="65"/>
      <c r="AG1678" s="65"/>
      <c r="AH1678" s="65"/>
      <c r="AI1678" s="65"/>
      <c r="AJ1678" s="65"/>
      <c r="AK1678" s="65"/>
      <c r="AL1678" s="65"/>
      <c r="AM1678" s="65"/>
      <c r="AN1678" s="65"/>
      <c r="AO1678" s="65"/>
      <c r="AP1678" s="65"/>
      <c r="AQ1678" s="65"/>
      <c r="AR1678" s="65"/>
      <c r="AS1678" s="65"/>
      <c r="AT1678" s="65"/>
      <c r="AU1678" s="65"/>
      <c r="AV1678" s="65"/>
      <c r="AW1678" s="65"/>
      <c r="AX1678" s="65"/>
      <c r="AY1678" s="65"/>
      <c r="AZ1678" s="65"/>
      <c r="BA1678" s="65"/>
      <c r="BB1678" s="65"/>
      <c r="BC1678" s="65"/>
      <c r="BD1678" s="65"/>
      <c r="BE1678" s="65"/>
      <c r="BF1678" s="65"/>
      <c r="BG1678" s="65"/>
      <c r="BH1678" s="65"/>
      <c r="BI1678" s="65"/>
      <c r="BJ1678" s="65"/>
      <c r="BK1678" s="65"/>
      <c r="BL1678" s="65"/>
      <c r="BM1678" s="65"/>
      <c r="BN1678" s="65"/>
      <c r="BO1678" s="65"/>
      <c r="BP1678" s="65"/>
      <c r="BQ1678" s="65"/>
      <c r="BR1678" s="65"/>
      <c r="BS1678" s="65"/>
      <c r="BT1678" s="65"/>
      <c r="BU1678" s="65"/>
      <c r="BV1678" s="65"/>
      <c r="BW1678" s="65"/>
      <c r="BX1678" s="65"/>
      <c r="BY1678" s="65"/>
      <c r="BZ1678" s="65"/>
      <c r="CA1678" s="65"/>
      <c r="CB1678" s="65"/>
      <c r="CC1678" s="65"/>
      <c r="CD1678" s="65"/>
      <c r="CE1678" s="65"/>
      <c r="CF1678" s="65"/>
      <c r="CG1678" s="65"/>
      <c r="CH1678" s="65"/>
      <c r="CI1678" s="65"/>
      <c r="CJ1678" s="65"/>
      <c r="CK1678" s="65"/>
      <c r="CL1678" s="65"/>
      <c r="CM1678" s="65"/>
      <c r="CN1678" s="65"/>
      <c r="CO1678" s="65"/>
      <c r="CP1678" s="65"/>
      <c r="CQ1678" s="65"/>
      <c r="CR1678" s="65"/>
      <c r="CS1678" s="65"/>
      <c r="CT1678" s="65"/>
      <c r="CU1678" s="65"/>
      <c r="CV1678" s="65"/>
      <c r="CW1678" s="65"/>
      <c r="CX1678" s="65"/>
      <c r="CY1678" s="65"/>
      <c r="CZ1678" s="65"/>
      <c r="DA1678" s="65"/>
      <c r="DB1678" s="65"/>
      <c r="DC1678" s="65"/>
      <c r="DD1678" s="65"/>
      <c r="DE1678" s="65"/>
      <c r="DF1678" s="65"/>
      <c r="DG1678" s="65"/>
      <c r="DH1678" s="65"/>
      <c r="DI1678" s="65"/>
      <c r="DJ1678" s="65"/>
      <c r="DK1678" s="65"/>
      <c r="DL1678" s="65"/>
      <c r="DM1678" s="65"/>
      <c r="DN1678" s="65"/>
      <c r="DO1678" s="65"/>
      <c r="DP1678" s="65"/>
      <c r="DQ1678" s="65"/>
      <c r="DR1678" s="65"/>
      <c r="DS1678" s="65"/>
      <c r="DT1678" s="65"/>
      <c r="DU1678" s="65"/>
      <c r="DV1678" s="65"/>
      <c r="DW1678" s="65"/>
      <c r="DX1678" s="65"/>
      <c r="DY1678" s="65"/>
      <c r="DZ1678" s="65"/>
      <c r="EA1678" s="65"/>
      <c r="EB1678" s="65"/>
      <c r="EC1678" s="65"/>
      <c r="ED1678" s="65"/>
      <c r="EE1678" s="65"/>
      <c r="EF1678" s="65"/>
      <c r="EG1678" s="65"/>
      <c r="EH1678" s="65"/>
      <c r="EI1678" s="65"/>
      <c r="EJ1678" s="65"/>
      <c r="EK1678" s="65"/>
      <c r="EL1678" s="65"/>
      <c r="EM1678" s="65"/>
      <c r="EN1678" s="65"/>
      <c r="EO1678" s="65"/>
      <c r="EP1678" s="65"/>
      <c r="EQ1678" s="65"/>
      <c r="ER1678" s="65"/>
      <c r="ES1678" s="65"/>
      <c r="ET1678" s="65"/>
      <c r="EU1678" s="65"/>
      <c r="EV1678" s="65"/>
      <c r="EW1678" s="65"/>
      <c r="EX1678" s="65"/>
      <c r="EY1678" s="65"/>
      <c r="EZ1678" s="65"/>
      <c r="FA1678" s="65"/>
      <c r="FB1678" s="65"/>
      <c r="FC1678" s="65"/>
      <c r="FD1678" s="65"/>
      <c r="FE1678" s="65"/>
      <c r="FF1678" s="65"/>
      <c r="FG1678" s="65"/>
      <c r="FH1678" s="65"/>
      <c r="FI1678" s="65"/>
      <c r="FJ1678" s="65"/>
      <c r="FK1678" s="65"/>
      <c r="FL1678" s="65"/>
      <c r="FM1678" s="65"/>
      <c r="FN1678" s="65"/>
      <c r="FO1678" s="65"/>
      <c r="FP1678" s="65"/>
      <c r="FQ1678" s="65"/>
      <c r="FR1678" s="65"/>
      <c r="FS1678" s="65"/>
      <c r="FT1678" s="65"/>
      <c r="FU1678" s="65"/>
      <c r="FV1678" s="65"/>
      <c r="FW1678" s="65"/>
      <c r="FX1678" s="65"/>
      <c r="FY1678" s="65"/>
      <c r="FZ1678" s="65"/>
      <c r="GA1678" s="65"/>
      <c r="GB1678" s="65"/>
      <c r="GC1678" s="65"/>
      <c r="GD1678" s="65"/>
      <c r="GE1678" s="65"/>
      <c r="GF1678" s="65"/>
      <c r="GG1678" s="65"/>
      <c r="GH1678" s="65"/>
      <c r="GI1678" s="65"/>
      <c r="GJ1678" s="65"/>
      <c r="GK1678" s="65"/>
      <c r="GL1678" s="65"/>
      <c r="GM1678" s="65"/>
      <c r="GN1678" s="65"/>
      <c r="GO1678" s="65"/>
      <c r="GP1678" s="65"/>
      <c r="GQ1678" s="65"/>
      <c r="GR1678" s="65"/>
      <c r="GS1678" s="65"/>
      <c r="GT1678" s="65"/>
      <c r="GU1678" s="65"/>
      <c r="GV1678" s="65"/>
      <c r="GW1678" s="65"/>
      <c r="GX1678" s="65"/>
      <c r="GY1678" s="65"/>
      <c r="GZ1678" s="65"/>
      <c r="HA1678" s="65"/>
      <c r="HB1678" s="65"/>
      <c r="HC1678" s="65"/>
      <c r="HD1678" s="65"/>
      <c r="HE1678" s="65"/>
      <c r="HF1678" s="65"/>
      <c r="HG1678" s="65"/>
      <c r="HH1678" s="65"/>
      <c r="HI1678" s="65"/>
      <c r="HJ1678" s="65"/>
      <c r="HK1678" s="65"/>
      <c r="HL1678" s="65"/>
      <c r="HM1678" s="65"/>
      <c r="HN1678" s="65"/>
      <c r="HO1678" s="65"/>
      <c r="HP1678" s="65"/>
      <c r="HQ1678" s="65"/>
      <c r="HR1678" s="65"/>
      <c r="HS1678" s="65"/>
      <c r="HT1678" s="65"/>
      <c r="HU1678" s="65"/>
      <c r="HV1678" s="65"/>
      <c r="HW1678" s="65"/>
      <c r="HX1678" s="65"/>
      <c r="HY1678" s="65"/>
      <c r="HZ1678" s="65"/>
      <c r="IA1678" s="65"/>
      <c r="IB1678" s="65"/>
      <c r="IC1678" s="65"/>
      <c r="ID1678" s="65"/>
      <c r="IE1678" s="65"/>
      <c r="IF1678" s="65"/>
      <c r="IG1678" s="65"/>
      <c r="IH1678" s="65"/>
      <c r="II1678" s="65"/>
      <c r="IJ1678" s="65"/>
      <c r="IK1678" s="65"/>
      <c r="IL1678" s="65"/>
    </row>
    <row r="1679" spans="1:246" s="42" customFormat="1" ht="14.25" customHeight="1" x14ac:dyDescent="0.4">
      <c r="A1679" s="39" t="s">
        <v>8070</v>
      </c>
      <c r="B1679" s="45">
        <v>925</v>
      </c>
      <c r="C1679" s="45">
        <v>1533</v>
      </c>
      <c r="D1679" s="45">
        <v>144</v>
      </c>
      <c r="E1679" s="46" t="s">
        <v>7530</v>
      </c>
      <c r="F1679" s="47" t="s">
        <v>2221</v>
      </c>
      <c r="G1679" s="46" t="s">
        <v>38</v>
      </c>
      <c r="H1679" s="46" t="s">
        <v>2222</v>
      </c>
      <c r="I1679" s="46" t="s">
        <v>879</v>
      </c>
      <c r="J1679" s="48">
        <v>1000</v>
      </c>
      <c r="K1679" s="49">
        <v>10.8</v>
      </c>
      <c r="L1679" s="50">
        <v>1000</v>
      </c>
      <c r="M1679" s="50">
        <v>10800</v>
      </c>
      <c r="N1679" s="51">
        <v>0</v>
      </c>
      <c r="O1679" s="51">
        <v>0</v>
      </c>
      <c r="P1679" s="51">
        <v>0</v>
      </c>
      <c r="Q1679" s="51">
        <v>12</v>
      </c>
      <c r="R1679" s="51">
        <f t="shared" si="225"/>
        <v>12</v>
      </c>
      <c r="S1679" s="79"/>
      <c r="T1679" s="52">
        <f t="shared" si="219"/>
        <v>0</v>
      </c>
      <c r="U1679" s="52" t="str" cm="1">
        <f t="array" aca="1" ref="U1679" ca="1">IF(S1679="", "×", IF(LEFT(S1679,2)="項番", COUNTIFS($D$2:$D$4001, INDIRECT("D" &amp; ROW()-1), $U$2:$U$4001, "〇"), "〇"))</f>
        <v>×</v>
      </c>
      <c r="V1679" s="52" t="str">
        <f t="shared" si="220"/>
        <v>×</v>
      </c>
      <c r="W1679" s="52" t="str">
        <f t="shared" si="221"/>
        <v>×</v>
      </c>
      <c r="X1679" s="53" t="str">
        <f t="shared" ca="1" si="222"/>
        <v/>
      </c>
      <c r="Y1679" s="52">
        <f t="shared" ca="1" si="223"/>
        <v>0</v>
      </c>
      <c r="Z1679" s="52">
        <f t="shared" si="224"/>
        <v>144</v>
      </c>
      <c r="AA1679" s="52" t="s">
        <v>125</v>
      </c>
      <c r="AB1679" s="65"/>
      <c r="AC1679" s="65"/>
      <c r="AD1679" s="65"/>
      <c r="AE1679" s="65"/>
      <c r="AF1679" s="65"/>
      <c r="AG1679" s="65"/>
      <c r="AH1679" s="65"/>
      <c r="AI1679" s="65"/>
      <c r="AJ1679" s="65"/>
      <c r="AK1679" s="65"/>
      <c r="AL1679" s="65"/>
      <c r="AM1679" s="65"/>
      <c r="AN1679" s="65"/>
      <c r="AO1679" s="65"/>
      <c r="AP1679" s="65"/>
      <c r="AQ1679" s="65"/>
      <c r="AR1679" s="65"/>
      <c r="AS1679" s="65"/>
      <c r="AT1679" s="65"/>
      <c r="AU1679" s="65"/>
      <c r="AV1679" s="65"/>
      <c r="AW1679" s="65"/>
      <c r="AX1679" s="65"/>
      <c r="AY1679" s="65"/>
      <c r="AZ1679" s="65"/>
      <c r="BA1679" s="65"/>
      <c r="BB1679" s="65"/>
      <c r="BC1679" s="65"/>
      <c r="BD1679" s="65"/>
      <c r="BE1679" s="65"/>
      <c r="BF1679" s="65"/>
      <c r="BG1679" s="65"/>
      <c r="BH1679" s="65"/>
      <c r="BI1679" s="65"/>
      <c r="BJ1679" s="65"/>
      <c r="BK1679" s="65"/>
      <c r="BL1679" s="65"/>
      <c r="BM1679" s="65"/>
      <c r="BN1679" s="65"/>
      <c r="BO1679" s="65"/>
      <c r="BP1679" s="65"/>
      <c r="BQ1679" s="65"/>
      <c r="BR1679" s="65"/>
      <c r="BS1679" s="65"/>
      <c r="BT1679" s="65"/>
      <c r="BU1679" s="65"/>
      <c r="BV1679" s="65"/>
      <c r="BW1679" s="65"/>
      <c r="BX1679" s="65"/>
      <c r="BY1679" s="65"/>
      <c r="BZ1679" s="65"/>
      <c r="CA1679" s="65"/>
      <c r="CB1679" s="65"/>
      <c r="CC1679" s="65"/>
      <c r="CD1679" s="65"/>
      <c r="CE1679" s="65"/>
      <c r="CF1679" s="65"/>
      <c r="CG1679" s="65"/>
      <c r="CH1679" s="65"/>
      <c r="CI1679" s="65"/>
      <c r="CJ1679" s="65"/>
      <c r="CK1679" s="65"/>
      <c r="CL1679" s="65"/>
      <c r="CM1679" s="65"/>
      <c r="CN1679" s="65"/>
      <c r="CO1679" s="65"/>
      <c r="CP1679" s="65"/>
      <c r="CQ1679" s="65"/>
      <c r="CR1679" s="65"/>
      <c r="CS1679" s="65"/>
      <c r="CT1679" s="65"/>
      <c r="CU1679" s="65"/>
      <c r="CV1679" s="65"/>
      <c r="CW1679" s="65"/>
      <c r="CX1679" s="65"/>
      <c r="CY1679" s="65"/>
      <c r="CZ1679" s="65"/>
      <c r="DA1679" s="65"/>
      <c r="DB1679" s="65"/>
      <c r="DC1679" s="65"/>
      <c r="DD1679" s="65"/>
      <c r="DE1679" s="65"/>
      <c r="DF1679" s="65"/>
      <c r="DG1679" s="65"/>
      <c r="DH1679" s="65"/>
      <c r="DI1679" s="65"/>
      <c r="DJ1679" s="65"/>
      <c r="DK1679" s="65"/>
      <c r="DL1679" s="65"/>
      <c r="DM1679" s="65"/>
      <c r="DN1679" s="65"/>
      <c r="DO1679" s="65"/>
      <c r="DP1679" s="65"/>
      <c r="DQ1679" s="65"/>
      <c r="DR1679" s="65"/>
      <c r="DS1679" s="65"/>
      <c r="DT1679" s="65"/>
      <c r="DU1679" s="65"/>
      <c r="DV1679" s="65"/>
      <c r="DW1679" s="65"/>
      <c r="DX1679" s="65"/>
      <c r="DY1679" s="65"/>
      <c r="DZ1679" s="65"/>
      <c r="EA1679" s="65"/>
      <c r="EB1679" s="65"/>
      <c r="EC1679" s="65"/>
      <c r="ED1679" s="65"/>
      <c r="EE1679" s="65"/>
      <c r="EF1679" s="65"/>
      <c r="EG1679" s="65"/>
      <c r="EH1679" s="65"/>
      <c r="EI1679" s="65"/>
      <c r="EJ1679" s="65"/>
      <c r="EK1679" s="65"/>
      <c r="EL1679" s="65"/>
      <c r="EM1679" s="65"/>
      <c r="EN1679" s="65"/>
      <c r="EO1679" s="65"/>
      <c r="EP1679" s="65"/>
      <c r="EQ1679" s="65"/>
      <c r="ER1679" s="65"/>
      <c r="ES1679" s="65"/>
      <c r="ET1679" s="65"/>
      <c r="EU1679" s="65"/>
      <c r="EV1679" s="65"/>
      <c r="EW1679" s="65"/>
      <c r="EX1679" s="65"/>
      <c r="EY1679" s="65"/>
      <c r="EZ1679" s="65"/>
      <c r="FA1679" s="65"/>
      <c r="FB1679" s="65"/>
      <c r="FC1679" s="65"/>
      <c r="FD1679" s="65"/>
      <c r="FE1679" s="65"/>
      <c r="FF1679" s="65"/>
      <c r="FG1679" s="65"/>
      <c r="FH1679" s="65"/>
      <c r="FI1679" s="65"/>
      <c r="FJ1679" s="65"/>
      <c r="FK1679" s="65"/>
      <c r="FL1679" s="65"/>
      <c r="FM1679" s="65"/>
      <c r="FN1679" s="65"/>
      <c r="FO1679" s="65"/>
      <c r="FP1679" s="65"/>
      <c r="FQ1679" s="65"/>
      <c r="FR1679" s="65"/>
      <c r="FS1679" s="65"/>
      <c r="FT1679" s="65"/>
      <c r="FU1679" s="65"/>
      <c r="FV1679" s="65"/>
      <c r="FW1679" s="65"/>
      <c r="FX1679" s="65"/>
      <c r="FY1679" s="65"/>
      <c r="FZ1679" s="65"/>
      <c r="GA1679" s="65"/>
      <c r="GB1679" s="65"/>
      <c r="GC1679" s="65"/>
      <c r="GD1679" s="65"/>
      <c r="GE1679" s="65"/>
      <c r="GF1679" s="65"/>
      <c r="GG1679" s="65"/>
      <c r="GH1679" s="65"/>
      <c r="GI1679" s="65"/>
      <c r="GJ1679" s="65"/>
      <c r="GK1679" s="65"/>
      <c r="GL1679" s="65"/>
      <c r="GM1679" s="65"/>
      <c r="GN1679" s="65"/>
      <c r="GO1679" s="65"/>
      <c r="GP1679" s="65"/>
      <c r="GQ1679" s="65"/>
      <c r="GR1679" s="65"/>
      <c r="GS1679" s="65"/>
      <c r="GT1679" s="65"/>
      <c r="GU1679" s="65"/>
      <c r="GV1679" s="65"/>
      <c r="GW1679" s="65"/>
      <c r="GX1679" s="65"/>
      <c r="GY1679" s="65"/>
      <c r="GZ1679" s="65"/>
      <c r="HA1679" s="65"/>
      <c r="HB1679" s="65"/>
      <c r="HC1679" s="65"/>
      <c r="HD1679" s="65"/>
      <c r="HE1679" s="65"/>
      <c r="HF1679" s="65"/>
      <c r="HG1679" s="65"/>
      <c r="HH1679" s="65"/>
      <c r="HI1679" s="65"/>
      <c r="HJ1679" s="65"/>
      <c r="HK1679" s="65"/>
      <c r="HL1679" s="65"/>
      <c r="HM1679" s="65"/>
      <c r="HN1679" s="65"/>
      <c r="HO1679" s="65"/>
      <c r="HP1679" s="65"/>
      <c r="HQ1679" s="65"/>
      <c r="HR1679" s="65"/>
      <c r="HS1679" s="65"/>
      <c r="HT1679" s="65"/>
      <c r="HU1679" s="65"/>
      <c r="HV1679" s="65"/>
      <c r="HW1679" s="65"/>
      <c r="HX1679" s="65"/>
      <c r="HY1679" s="65"/>
      <c r="HZ1679" s="65"/>
      <c r="IA1679" s="65"/>
      <c r="IB1679" s="65"/>
      <c r="IC1679" s="65"/>
      <c r="ID1679" s="65"/>
      <c r="IE1679" s="65"/>
      <c r="IF1679" s="65"/>
      <c r="IG1679" s="65"/>
      <c r="IH1679" s="65"/>
      <c r="II1679" s="65"/>
      <c r="IJ1679" s="65"/>
      <c r="IK1679" s="65"/>
      <c r="IL1679" s="65"/>
    </row>
    <row r="1680" spans="1:246" s="42" customFormat="1" ht="14.25" customHeight="1" x14ac:dyDescent="0.4">
      <c r="A1680" s="39" t="s">
        <v>8070</v>
      </c>
      <c r="B1680" s="45">
        <v>926</v>
      </c>
      <c r="C1680" s="45">
        <v>1534</v>
      </c>
      <c r="D1680" s="45">
        <v>144</v>
      </c>
      <c r="E1680" s="46" t="s">
        <v>7530</v>
      </c>
      <c r="F1680" s="47" t="s">
        <v>2223</v>
      </c>
      <c r="G1680" s="46" t="s">
        <v>38</v>
      </c>
      <c r="H1680" s="46" t="s">
        <v>2224</v>
      </c>
      <c r="I1680" s="46" t="s">
        <v>2225</v>
      </c>
      <c r="J1680" s="48">
        <v>100</v>
      </c>
      <c r="K1680" s="49">
        <v>10.8</v>
      </c>
      <c r="L1680" s="50">
        <v>100</v>
      </c>
      <c r="M1680" s="50">
        <v>1080</v>
      </c>
      <c r="N1680" s="51">
        <v>0</v>
      </c>
      <c r="O1680" s="51">
        <v>0</v>
      </c>
      <c r="P1680" s="51">
        <v>0</v>
      </c>
      <c r="Q1680" s="51">
        <v>24</v>
      </c>
      <c r="R1680" s="51">
        <f t="shared" si="225"/>
        <v>24</v>
      </c>
      <c r="S1680" s="79"/>
      <c r="T1680" s="52">
        <f t="shared" si="219"/>
        <v>0</v>
      </c>
      <c r="U1680" s="52" t="str" cm="1">
        <f t="array" aca="1" ref="U1680" ca="1">IF(S1680="", "×", IF(LEFT(S1680,2)="項番", COUNTIFS($D$2:$D$4001, INDIRECT("D" &amp; ROW()-1), $U$2:$U$4001, "〇"), "〇"))</f>
        <v>×</v>
      </c>
      <c r="V1680" s="52" t="str">
        <f t="shared" si="220"/>
        <v>×</v>
      </c>
      <c r="W1680" s="52" t="str">
        <f t="shared" si="221"/>
        <v>×</v>
      </c>
      <c r="X1680" s="53" t="str">
        <f t="shared" ca="1" si="222"/>
        <v/>
      </c>
      <c r="Y1680" s="52">
        <f t="shared" ca="1" si="223"/>
        <v>0</v>
      </c>
      <c r="Z1680" s="52">
        <f t="shared" si="224"/>
        <v>144</v>
      </c>
      <c r="AA1680" s="52" t="s">
        <v>125</v>
      </c>
      <c r="AB1680" s="65"/>
      <c r="AC1680" s="65"/>
      <c r="AD1680" s="65"/>
      <c r="AE1680" s="65"/>
      <c r="AF1680" s="65"/>
      <c r="AG1680" s="65"/>
      <c r="AH1680" s="65"/>
      <c r="AI1680" s="65"/>
      <c r="AJ1680" s="65"/>
      <c r="AK1680" s="65"/>
      <c r="AL1680" s="65"/>
      <c r="AM1680" s="65"/>
      <c r="AN1680" s="65"/>
      <c r="AO1680" s="65"/>
      <c r="AP1680" s="65"/>
      <c r="AQ1680" s="65"/>
      <c r="AR1680" s="65"/>
      <c r="AS1680" s="65"/>
      <c r="AT1680" s="65"/>
      <c r="AU1680" s="65"/>
      <c r="AV1680" s="65"/>
      <c r="AW1680" s="65"/>
      <c r="AX1680" s="65"/>
      <c r="AY1680" s="65"/>
      <c r="AZ1680" s="65"/>
      <c r="BA1680" s="65"/>
      <c r="BB1680" s="65"/>
      <c r="BC1680" s="65"/>
      <c r="BD1680" s="65"/>
      <c r="BE1680" s="65"/>
      <c r="BF1680" s="65"/>
      <c r="BG1680" s="65"/>
      <c r="BH1680" s="65"/>
      <c r="BI1680" s="65"/>
      <c r="BJ1680" s="65"/>
      <c r="BK1680" s="65"/>
      <c r="BL1680" s="65"/>
      <c r="BM1680" s="65"/>
      <c r="BN1680" s="65"/>
      <c r="BO1680" s="65"/>
      <c r="BP1680" s="65"/>
      <c r="BQ1680" s="65"/>
      <c r="BR1680" s="65"/>
      <c r="BS1680" s="65"/>
      <c r="BT1680" s="65"/>
      <c r="BU1680" s="65"/>
      <c r="BV1680" s="65"/>
      <c r="BW1680" s="65"/>
      <c r="BX1680" s="65"/>
      <c r="BY1680" s="65"/>
      <c r="BZ1680" s="65"/>
      <c r="CA1680" s="65"/>
      <c r="CB1680" s="65"/>
      <c r="CC1680" s="65"/>
      <c r="CD1680" s="65"/>
      <c r="CE1680" s="65"/>
      <c r="CF1680" s="65"/>
      <c r="CG1680" s="65"/>
      <c r="CH1680" s="65"/>
      <c r="CI1680" s="65"/>
      <c r="CJ1680" s="65"/>
      <c r="CK1680" s="65"/>
      <c r="CL1680" s="65"/>
      <c r="CM1680" s="65"/>
      <c r="CN1680" s="65"/>
      <c r="CO1680" s="65"/>
      <c r="CP1680" s="65"/>
      <c r="CQ1680" s="65"/>
      <c r="CR1680" s="65"/>
      <c r="CS1680" s="65"/>
      <c r="CT1680" s="65"/>
      <c r="CU1680" s="65"/>
      <c r="CV1680" s="65"/>
      <c r="CW1680" s="65"/>
      <c r="CX1680" s="65"/>
      <c r="CY1680" s="65"/>
      <c r="CZ1680" s="65"/>
      <c r="DA1680" s="65"/>
      <c r="DB1680" s="65"/>
      <c r="DC1680" s="65"/>
      <c r="DD1680" s="65"/>
      <c r="DE1680" s="65"/>
      <c r="DF1680" s="65"/>
      <c r="DG1680" s="65"/>
      <c r="DH1680" s="65"/>
      <c r="DI1680" s="65"/>
      <c r="DJ1680" s="65"/>
      <c r="DK1680" s="65"/>
      <c r="DL1680" s="65"/>
      <c r="DM1680" s="65"/>
      <c r="DN1680" s="65"/>
      <c r="DO1680" s="65"/>
      <c r="DP1680" s="65"/>
      <c r="DQ1680" s="65"/>
      <c r="DR1680" s="65"/>
      <c r="DS1680" s="65"/>
      <c r="DT1680" s="65"/>
      <c r="DU1680" s="65"/>
      <c r="DV1680" s="65"/>
      <c r="DW1680" s="65"/>
      <c r="DX1680" s="65"/>
      <c r="DY1680" s="65"/>
      <c r="DZ1680" s="65"/>
      <c r="EA1680" s="65"/>
      <c r="EB1680" s="65"/>
      <c r="EC1680" s="65"/>
      <c r="ED1680" s="65"/>
      <c r="EE1680" s="65"/>
      <c r="EF1680" s="65"/>
      <c r="EG1680" s="65"/>
      <c r="EH1680" s="65"/>
      <c r="EI1680" s="65"/>
      <c r="EJ1680" s="65"/>
      <c r="EK1680" s="65"/>
      <c r="EL1680" s="65"/>
      <c r="EM1680" s="65"/>
      <c r="EN1680" s="65"/>
      <c r="EO1680" s="65"/>
      <c r="EP1680" s="65"/>
      <c r="EQ1680" s="65"/>
      <c r="ER1680" s="65"/>
      <c r="ES1680" s="65"/>
      <c r="ET1680" s="65"/>
      <c r="EU1680" s="65"/>
      <c r="EV1680" s="65"/>
      <c r="EW1680" s="65"/>
      <c r="EX1680" s="65"/>
      <c r="EY1680" s="65"/>
      <c r="EZ1680" s="65"/>
      <c r="FA1680" s="65"/>
      <c r="FB1680" s="65"/>
      <c r="FC1680" s="65"/>
      <c r="FD1680" s="65"/>
      <c r="FE1680" s="65"/>
      <c r="FF1680" s="65"/>
      <c r="FG1680" s="65"/>
      <c r="FH1680" s="65"/>
      <c r="FI1680" s="65"/>
      <c r="FJ1680" s="65"/>
      <c r="FK1680" s="65"/>
      <c r="FL1680" s="65"/>
      <c r="FM1680" s="65"/>
      <c r="FN1680" s="65"/>
      <c r="FO1680" s="65"/>
      <c r="FP1680" s="65"/>
      <c r="FQ1680" s="65"/>
      <c r="FR1680" s="65"/>
      <c r="FS1680" s="65"/>
      <c r="FT1680" s="65"/>
      <c r="FU1680" s="65"/>
      <c r="FV1680" s="65"/>
      <c r="FW1680" s="65"/>
      <c r="FX1680" s="65"/>
      <c r="FY1680" s="65"/>
      <c r="FZ1680" s="65"/>
      <c r="GA1680" s="65"/>
      <c r="GB1680" s="65"/>
      <c r="GC1680" s="65"/>
      <c r="GD1680" s="65"/>
      <c r="GE1680" s="65"/>
      <c r="GF1680" s="65"/>
      <c r="GG1680" s="65"/>
      <c r="GH1680" s="65"/>
      <c r="GI1680" s="65"/>
      <c r="GJ1680" s="65"/>
      <c r="GK1680" s="65"/>
      <c r="GL1680" s="65"/>
      <c r="GM1680" s="65"/>
      <c r="GN1680" s="65"/>
      <c r="GO1680" s="65"/>
      <c r="GP1680" s="65"/>
      <c r="GQ1680" s="65"/>
      <c r="GR1680" s="65"/>
      <c r="GS1680" s="65"/>
      <c r="GT1680" s="65"/>
      <c r="GU1680" s="65"/>
      <c r="GV1680" s="65"/>
      <c r="GW1680" s="65"/>
      <c r="GX1680" s="65"/>
      <c r="GY1680" s="65"/>
      <c r="GZ1680" s="65"/>
      <c r="HA1680" s="65"/>
      <c r="HB1680" s="65"/>
      <c r="HC1680" s="65"/>
      <c r="HD1680" s="65"/>
      <c r="HE1680" s="65"/>
      <c r="HF1680" s="65"/>
      <c r="HG1680" s="65"/>
      <c r="HH1680" s="65"/>
      <c r="HI1680" s="65"/>
      <c r="HJ1680" s="65"/>
      <c r="HK1680" s="65"/>
      <c r="HL1680" s="65"/>
      <c r="HM1680" s="65"/>
      <c r="HN1680" s="65"/>
      <c r="HO1680" s="65"/>
      <c r="HP1680" s="65"/>
      <c r="HQ1680" s="65"/>
      <c r="HR1680" s="65"/>
      <c r="HS1680" s="65"/>
      <c r="HT1680" s="65"/>
      <c r="HU1680" s="65"/>
      <c r="HV1680" s="65"/>
      <c r="HW1680" s="65"/>
      <c r="HX1680" s="65"/>
      <c r="HY1680" s="65"/>
      <c r="HZ1680" s="65"/>
      <c r="IA1680" s="65"/>
      <c r="IB1680" s="65"/>
      <c r="IC1680" s="65"/>
      <c r="ID1680" s="65"/>
      <c r="IE1680" s="65"/>
      <c r="IF1680" s="65"/>
      <c r="IG1680" s="65"/>
      <c r="IH1680" s="65"/>
      <c r="II1680" s="65"/>
      <c r="IJ1680" s="65"/>
      <c r="IK1680" s="65"/>
      <c r="IL1680" s="65"/>
    </row>
    <row r="1681" spans="1:246" s="42" customFormat="1" ht="14.25" customHeight="1" x14ac:dyDescent="0.4">
      <c r="A1681" s="39" t="s">
        <v>8070</v>
      </c>
      <c r="B1681" s="45">
        <v>928</v>
      </c>
      <c r="C1681" s="45">
        <v>1535</v>
      </c>
      <c r="D1681" s="45">
        <v>144</v>
      </c>
      <c r="E1681" s="46" t="s">
        <v>7530</v>
      </c>
      <c r="F1681" s="47" t="s">
        <v>2229</v>
      </c>
      <c r="G1681" s="46" t="s">
        <v>38</v>
      </c>
      <c r="H1681" s="46" t="s">
        <v>2230</v>
      </c>
      <c r="I1681" s="46" t="s">
        <v>2231</v>
      </c>
      <c r="J1681" s="48">
        <v>100</v>
      </c>
      <c r="K1681" s="49">
        <v>11.6</v>
      </c>
      <c r="L1681" s="50">
        <v>100</v>
      </c>
      <c r="M1681" s="50">
        <v>1160</v>
      </c>
      <c r="N1681" s="51">
        <v>0</v>
      </c>
      <c r="O1681" s="51">
        <v>0</v>
      </c>
      <c r="P1681" s="51">
        <v>0</v>
      </c>
      <c r="Q1681" s="51">
        <v>6</v>
      </c>
      <c r="R1681" s="51">
        <f t="shared" si="225"/>
        <v>6</v>
      </c>
      <c r="S1681" s="79"/>
      <c r="T1681" s="52">
        <f t="shared" si="219"/>
        <v>0</v>
      </c>
      <c r="U1681" s="52" t="str" cm="1">
        <f t="array" aca="1" ref="U1681" ca="1">IF(S1681="", "×", IF(LEFT(S1681,2)="項番", COUNTIFS($D$2:$D$4001, INDIRECT("D" &amp; ROW()-1), $U$2:$U$4001, "〇"), "〇"))</f>
        <v>×</v>
      </c>
      <c r="V1681" s="52" t="str">
        <f t="shared" si="220"/>
        <v>×</v>
      </c>
      <c r="W1681" s="52" t="str">
        <f t="shared" si="221"/>
        <v>×</v>
      </c>
      <c r="X1681" s="53" t="str">
        <f t="shared" ca="1" si="222"/>
        <v/>
      </c>
      <c r="Y1681" s="52">
        <f t="shared" ca="1" si="223"/>
        <v>0</v>
      </c>
      <c r="Z1681" s="52">
        <f t="shared" si="224"/>
        <v>144</v>
      </c>
      <c r="AA1681" s="52" t="s">
        <v>125</v>
      </c>
      <c r="AB1681" s="65"/>
      <c r="AC1681" s="65"/>
      <c r="AD1681" s="65"/>
      <c r="AE1681" s="65"/>
      <c r="AF1681" s="65"/>
      <c r="AG1681" s="65"/>
      <c r="AH1681" s="65"/>
      <c r="AI1681" s="65"/>
      <c r="AJ1681" s="65"/>
      <c r="AK1681" s="65"/>
      <c r="AL1681" s="65"/>
      <c r="AM1681" s="65"/>
      <c r="AN1681" s="65"/>
      <c r="AO1681" s="65"/>
      <c r="AP1681" s="65"/>
      <c r="AQ1681" s="65"/>
      <c r="AR1681" s="65"/>
      <c r="AS1681" s="65"/>
      <c r="AT1681" s="65"/>
      <c r="AU1681" s="65"/>
      <c r="AV1681" s="65"/>
      <c r="AW1681" s="65"/>
      <c r="AX1681" s="65"/>
      <c r="AY1681" s="65"/>
      <c r="AZ1681" s="65"/>
      <c r="BA1681" s="65"/>
      <c r="BB1681" s="65"/>
      <c r="BC1681" s="65"/>
      <c r="BD1681" s="65"/>
      <c r="BE1681" s="65"/>
      <c r="BF1681" s="65"/>
      <c r="BG1681" s="65"/>
      <c r="BH1681" s="65"/>
      <c r="BI1681" s="65"/>
      <c r="BJ1681" s="65"/>
      <c r="BK1681" s="65"/>
      <c r="BL1681" s="65"/>
      <c r="BM1681" s="65"/>
      <c r="BN1681" s="65"/>
      <c r="BO1681" s="65"/>
      <c r="BP1681" s="65"/>
      <c r="BQ1681" s="65"/>
      <c r="BR1681" s="65"/>
      <c r="BS1681" s="65"/>
      <c r="BT1681" s="65"/>
      <c r="BU1681" s="65"/>
      <c r="BV1681" s="65"/>
      <c r="BW1681" s="65"/>
      <c r="BX1681" s="65"/>
      <c r="BY1681" s="65"/>
      <c r="BZ1681" s="65"/>
      <c r="CA1681" s="65"/>
      <c r="CB1681" s="65"/>
      <c r="CC1681" s="65"/>
      <c r="CD1681" s="65"/>
      <c r="CE1681" s="65"/>
      <c r="CF1681" s="65"/>
      <c r="CG1681" s="65"/>
      <c r="CH1681" s="65"/>
      <c r="CI1681" s="65"/>
      <c r="CJ1681" s="65"/>
      <c r="CK1681" s="65"/>
      <c r="CL1681" s="65"/>
      <c r="CM1681" s="65"/>
      <c r="CN1681" s="65"/>
      <c r="CO1681" s="65"/>
      <c r="CP1681" s="65"/>
      <c r="CQ1681" s="65"/>
      <c r="CR1681" s="65"/>
      <c r="CS1681" s="65"/>
      <c r="CT1681" s="65"/>
      <c r="CU1681" s="65"/>
      <c r="CV1681" s="65"/>
      <c r="CW1681" s="65"/>
      <c r="CX1681" s="65"/>
      <c r="CY1681" s="65"/>
      <c r="CZ1681" s="65"/>
      <c r="DA1681" s="65"/>
      <c r="DB1681" s="65"/>
      <c r="DC1681" s="65"/>
      <c r="DD1681" s="65"/>
      <c r="DE1681" s="65"/>
      <c r="DF1681" s="65"/>
      <c r="DG1681" s="65"/>
      <c r="DH1681" s="65"/>
      <c r="DI1681" s="65"/>
      <c r="DJ1681" s="65"/>
      <c r="DK1681" s="65"/>
      <c r="DL1681" s="65"/>
      <c r="DM1681" s="65"/>
      <c r="DN1681" s="65"/>
      <c r="DO1681" s="65"/>
      <c r="DP1681" s="65"/>
      <c r="DQ1681" s="65"/>
      <c r="DR1681" s="65"/>
      <c r="DS1681" s="65"/>
      <c r="DT1681" s="65"/>
      <c r="DU1681" s="65"/>
      <c r="DV1681" s="65"/>
      <c r="DW1681" s="65"/>
      <c r="DX1681" s="65"/>
      <c r="DY1681" s="65"/>
      <c r="DZ1681" s="65"/>
      <c r="EA1681" s="65"/>
      <c r="EB1681" s="65"/>
      <c r="EC1681" s="65"/>
      <c r="ED1681" s="65"/>
      <c r="EE1681" s="65"/>
      <c r="EF1681" s="65"/>
      <c r="EG1681" s="65"/>
      <c r="EH1681" s="65"/>
      <c r="EI1681" s="65"/>
      <c r="EJ1681" s="65"/>
      <c r="EK1681" s="65"/>
      <c r="EL1681" s="65"/>
      <c r="EM1681" s="65"/>
      <c r="EN1681" s="65"/>
      <c r="EO1681" s="65"/>
      <c r="EP1681" s="65"/>
      <c r="EQ1681" s="65"/>
      <c r="ER1681" s="65"/>
      <c r="ES1681" s="65"/>
      <c r="ET1681" s="65"/>
      <c r="EU1681" s="65"/>
      <c r="EV1681" s="65"/>
      <c r="EW1681" s="65"/>
      <c r="EX1681" s="65"/>
      <c r="EY1681" s="65"/>
      <c r="EZ1681" s="65"/>
      <c r="FA1681" s="65"/>
      <c r="FB1681" s="65"/>
      <c r="FC1681" s="65"/>
      <c r="FD1681" s="65"/>
      <c r="FE1681" s="65"/>
      <c r="FF1681" s="65"/>
      <c r="FG1681" s="65"/>
      <c r="FH1681" s="65"/>
      <c r="FI1681" s="65"/>
      <c r="FJ1681" s="65"/>
      <c r="FK1681" s="65"/>
      <c r="FL1681" s="65"/>
      <c r="FM1681" s="65"/>
      <c r="FN1681" s="65"/>
      <c r="FO1681" s="65"/>
      <c r="FP1681" s="65"/>
      <c r="FQ1681" s="65"/>
      <c r="FR1681" s="65"/>
      <c r="FS1681" s="65"/>
      <c r="FT1681" s="65"/>
      <c r="FU1681" s="65"/>
      <c r="FV1681" s="65"/>
      <c r="FW1681" s="65"/>
      <c r="FX1681" s="65"/>
      <c r="FY1681" s="65"/>
      <c r="FZ1681" s="65"/>
      <c r="GA1681" s="65"/>
      <c r="GB1681" s="65"/>
      <c r="GC1681" s="65"/>
      <c r="GD1681" s="65"/>
      <c r="GE1681" s="65"/>
      <c r="GF1681" s="65"/>
      <c r="GG1681" s="65"/>
      <c r="GH1681" s="65"/>
      <c r="GI1681" s="65"/>
      <c r="GJ1681" s="65"/>
      <c r="GK1681" s="65"/>
      <c r="GL1681" s="65"/>
      <c r="GM1681" s="65"/>
      <c r="GN1681" s="65"/>
      <c r="GO1681" s="65"/>
      <c r="GP1681" s="65"/>
      <c r="GQ1681" s="65"/>
      <c r="GR1681" s="65"/>
      <c r="GS1681" s="65"/>
      <c r="GT1681" s="65"/>
      <c r="GU1681" s="65"/>
      <c r="GV1681" s="65"/>
      <c r="GW1681" s="65"/>
      <c r="GX1681" s="65"/>
      <c r="GY1681" s="65"/>
      <c r="GZ1681" s="65"/>
      <c r="HA1681" s="65"/>
      <c r="HB1681" s="65"/>
      <c r="HC1681" s="65"/>
      <c r="HD1681" s="65"/>
      <c r="HE1681" s="65"/>
      <c r="HF1681" s="65"/>
      <c r="HG1681" s="65"/>
      <c r="HH1681" s="65"/>
      <c r="HI1681" s="65"/>
      <c r="HJ1681" s="65"/>
      <c r="HK1681" s="65"/>
      <c r="HL1681" s="65"/>
      <c r="HM1681" s="65"/>
      <c r="HN1681" s="65"/>
      <c r="HO1681" s="65"/>
      <c r="HP1681" s="65"/>
      <c r="HQ1681" s="65"/>
      <c r="HR1681" s="65"/>
      <c r="HS1681" s="65"/>
      <c r="HT1681" s="65"/>
      <c r="HU1681" s="65"/>
      <c r="HV1681" s="65"/>
      <c r="HW1681" s="65"/>
      <c r="HX1681" s="65"/>
      <c r="HY1681" s="65"/>
      <c r="HZ1681" s="65"/>
      <c r="IA1681" s="65"/>
      <c r="IB1681" s="65"/>
      <c r="IC1681" s="65"/>
      <c r="ID1681" s="65"/>
      <c r="IE1681" s="65"/>
      <c r="IF1681" s="65"/>
      <c r="IG1681" s="65"/>
      <c r="IH1681" s="65"/>
      <c r="II1681" s="65"/>
      <c r="IJ1681" s="65"/>
      <c r="IK1681" s="65"/>
      <c r="IL1681" s="65"/>
    </row>
    <row r="1682" spans="1:246" s="42" customFormat="1" ht="14.25" customHeight="1" x14ac:dyDescent="0.4">
      <c r="A1682" s="39" t="s">
        <v>8070</v>
      </c>
      <c r="B1682" s="45">
        <v>929</v>
      </c>
      <c r="C1682" s="45">
        <v>1536</v>
      </c>
      <c r="D1682" s="45">
        <v>144</v>
      </c>
      <c r="E1682" s="46" t="s">
        <v>7530</v>
      </c>
      <c r="F1682" s="47" t="s">
        <v>2232</v>
      </c>
      <c r="G1682" s="46" t="s">
        <v>38</v>
      </c>
      <c r="H1682" s="46" t="s">
        <v>2233</v>
      </c>
      <c r="I1682" s="46" t="s">
        <v>13</v>
      </c>
      <c r="J1682" s="48">
        <v>10</v>
      </c>
      <c r="K1682" s="49">
        <v>123</v>
      </c>
      <c r="L1682" s="50">
        <v>10</v>
      </c>
      <c r="M1682" s="50">
        <v>1230</v>
      </c>
      <c r="N1682" s="51">
        <v>0</v>
      </c>
      <c r="O1682" s="51">
        <v>0</v>
      </c>
      <c r="P1682" s="51">
        <v>0</v>
      </c>
      <c r="Q1682" s="51">
        <v>2</v>
      </c>
      <c r="R1682" s="51">
        <f t="shared" si="225"/>
        <v>2</v>
      </c>
      <c r="S1682" s="79"/>
      <c r="T1682" s="52">
        <f t="shared" si="219"/>
        <v>0</v>
      </c>
      <c r="U1682" s="52" t="str" cm="1">
        <f t="array" aca="1" ref="U1682" ca="1">IF(S1682="", "×", IF(LEFT(S1682,2)="項番", COUNTIFS($D$2:$D$4001, INDIRECT("D" &amp; ROW()-1), $U$2:$U$4001, "〇"), "〇"))</f>
        <v>×</v>
      </c>
      <c r="V1682" s="52" t="str">
        <f t="shared" si="220"/>
        <v>×</v>
      </c>
      <c r="W1682" s="52" t="str">
        <f t="shared" si="221"/>
        <v>×</v>
      </c>
      <c r="X1682" s="53" t="str">
        <f t="shared" ca="1" si="222"/>
        <v/>
      </c>
      <c r="Y1682" s="52">
        <f t="shared" ca="1" si="223"/>
        <v>0</v>
      </c>
      <c r="Z1682" s="52">
        <f t="shared" si="224"/>
        <v>144</v>
      </c>
      <c r="AA1682" s="52" t="s">
        <v>125</v>
      </c>
      <c r="AB1682" s="65"/>
      <c r="AC1682" s="65"/>
      <c r="AD1682" s="65"/>
      <c r="AE1682" s="65"/>
      <c r="AF1682" s="65"/>
      <c r="AG1682" s="65"/>
      <c r="AH1682" s="65"/>
      <c r="AI1682" s="65"/>
      <c r="AJ1682" s="65"/>
      <c r="AK1682" s="65"/>
      <c r="AL1682" s="65"/>
      <c r="AM1682" s="65"/>
      <c r="AN1682" s="65"/>
      <c r="AO1682" s="65"/>
      <c r="AP1682" s="65"/>
      <c r="AQ1682" s="65"/>
      <c r="AR1682" s="65"/>
      <c r="AS1682" s="65"/>
      <c r="AT1682" s="65"/>
      <c r="AU1682" s="65"/>
      <c r="AV1682" s="65"/>
      <c r="AW1682" s="65"/>
      <c r="AX1682" s="65"/>
      <c r="AY1682" s="65"/>
      <c r="AZ1682" s="65"/>
      <c r="BA1682" s="65"/>
      <c r="BB1682" s="65"/>
      <c r="BC1682" s="65"/>
      <c r="BD1682" s="65"/>
      <c r="BE1682" s="65"/>
      <c r="BF1682" s="65"/>
      <c r="BG1682" s="65"/>
      <c r="BH1682" s="65"/>
      <c r="BI1682" s="65"/>
      <c r="BJ1682" s="65"/>
      <c r="BK1682" s="65"/>
      <c r="BL1682" s="65"/>
      <c r="BM1682" s="65"/>
      <c r="BN1682" s="65"/>
      <c r="BO1682" s="65"/>
      <c r="BP1682" s="65"/>
      <c r="BQ1682" s="65"/>
      <c r="BR1682" s="65"/>
      <c r="BS1682" s="65"/>
      <c r="BT1682" s="65"/>
      <c r="BU1682" s="65"/>
      <c r="BV1682" s="65"/>
      <c r="BW1682" s="65"/>
      <c r="BX1682" s="65"/>
      <c r="BY1682" s="65"/>
      <c r="BZ1682" s="65"/>
      <c r="CA1682" s="65"/>
      <c r="CB1682" s="65"/>
      <c r="CC1682" s="65"/>
      <c r="CD1682" s="65"/>
      <c r="CE1682" s="65"/>
      <c r="CF1682" s="65"/>
      <c r="CG1682" s="65"/>
      <c r="CH1682" s="65"/>
      <c r="CI1682" s="65"/>
      <c r="CJ1682" s="65"/>
      <c r="CK1682" s="65"/>
      <c r="CL1682" s="65"/>
      <c r="CM1682" s="65"/>
      <c r="CN1682" s="65"/>
      <c r="CO1682" s="65"/>
      <c r="CP1682" s="65"/>
      <c r="CQ1682" s="65"/>
      <c r="CR1682" s="65"/>
      <c r="CS1682" s="65"/>
      <c r="CT1682" s="65"/>
      <c r="CU1682" s="65"/>
      <c r="CV1682" s="65"/>
      <c r="CW1682" s="65"/>
      <c r="CX1682" s="65"/>
      <c r="CY1682" s="65"/>
      <c r="CZ1682" s="65"/>
      <c r="DA1682" s="65"/>
      <c r="DB1682" s="65"/>
      <c r="DC1682" s="65"/>
      <c r="DD1682" s="65"/>
      <c r="DE1682" s="65"/>
      <c r="DF1682" s="65"/>
      <c r="DG1682" s="65"/>
      <c r="DH1682" s="65"/>
      <c r="DI1682" s="65"/>
      <c r="DJ1682" s="65"/>
      <c r="DK1682" s="65"/>
      <c r="DL1682" s="65"/>
      <c r="DM1682" s="65"/>
      <c r="DN1682" s="65"/>
      <c r="DO1682" s="65"/>
      <c r="DP1682" s="65"/>
      <c r="DQ1682" s="65"/>
      <c r="DR1682" s="65"/>
      <c r="DS1682" s="65"/>
      <c r="DT1682" s="65"/>
      <c r="DU1682" s="65"/>
      <c r="DV1682" s="65"/>
      <c r="DW1682" s="65"/>
      <c r="DX1682" s="65"/>
      <c r="DY1682" s="65"/>
      <c r="DZ1682" s="65"/>
      <c r="EA1682" s="65"/>
      <c r="EB1682" s="65"/>
      <c r="EC1682" s="65"/>
      <c r="ED1682" s="65"/>
      <c r="EE1682" s="65"/>
      <c r="EF1682" s="65"/>
      <c r="EG1682" s="65"/>
      <c r="EH1682" s="65"/>
      <c r="EI1682" s="65"/>
      <c r="EJ1682" s="65"/>
      <c r="EK1682" s="65"/>
      <c r="EL1682" s="65"/>
      <c r="EM1682" s="65"/>
      <c r="EN1682" s="65"/>
      <c r="EO1682" s="65"/>
      <c r="EP1682" s="65"/>
      <c r="EQ1682" s="65"/>
      <c r="ER1682" s="65"/>
      <c r="ES1682" s="65"/>
      <c r="ET1682" s="65"/>
      <c r="EU1682" s="65"/>
      <c r="EV1682" s="65"/>
      <c r="EW1682" s="65"/>
      <c r="EX1682" s="65"/>
      <c r="EY1682" s="65"/>
      <c r="EZ1682" s="65"/>
      <c r="FA1682" s="65"/>
      <c r="FB1682" s="65"/>
      <c r="FC1682" s="65"/>
      <c r="FD1682" s="65"/>
      <c r="FE1682" s="65"/>
      <c r="FF1682" s="65"/>
      <c r="FG1682" s="65"/>
      <c r="FH1682" s="65"/>
      <c r="FI1682" s="65"/>
      <c r="FJ1682" s="65"/>
      <c r="FK1682" s="65"/>
      <c r="FL1682" s="65"/>
      <c r="FM1682" s="65"/>
      <c r="FN1682" s="65"/>
      <c r="FO1682" s="65"/>
      <c r="FP1682" s="65"/>
      <c r="FQ1682" s="65"/>
      <c r="FR1682" s="65"/>
      <c r="FS1682" s="65"/>
      <c r="FT1682" s="65"/>
      <c r="FU1682" s="65"/>
      <c r="FV1682" s="65"/>
      <c r="FW1682" s="65"/>
      <c r="FX1682" s="65"/>
      <c r="FY1682" s="65"/>
      <c r="FZ1682" s="65"/>
      <c r="GA1682" s="65"/>
      <c r="GB1682" s="65"/>
      <c r="GC1682" s="65"/>
      <c r="GD1682" s="65"/>
      <c r="GE1682" s="65"/>
      <c r="GF1682" s="65"/>
      <c r="GG1682" s="65"/>
      <c r="GH1682" s="65"/>
      <c r="GI1682" s="65"/>
      <c r="GJ1682" s="65"/>
      <c r="GK1682" s="65"/>
      <c r="GL1682" s="65"/>
      <c r="GM1682" s="65"/>
      <c r="GN1682" s="65"/>
      <c r="GO1682" s="65"/>
      <c r="GP1682" s="65"/>
      <c r="GQ1682" s="65"/>
      <c r="GR1682" s="65"/>
      <c r="GS1682" s="65"/>
      <c r="GT1682" s="65"/>
      <c r="GU1682" s="65"/>
      <c r="GV1682" s="65"/>
      <c r="GW1682" s="65"/>
      <c r="GX1682" s="65"/>
      <c r="GY1682" s="65"/>
      <c r="GZ1682" s="65"/>
      <c r="HA1682" s="65"/>
      <c r="HB1682" s="65"/>
      <c r="HC1682" s="65"/>
      <c r="HD1682" s="65"/>
      <c r="HE1682" s="65"/>
      <c r="HF1682" s="65"/>
      <c r="HG1682" s="65"/>
      <c r="HH1682" s="65"/>
      <c r="HI1682" s="65"/>
      <c r="HJ1682" s="65"/>
      <c r="HK1682" s="65"/>
      <c r="HL1682" s="65"/>
      <c r="HM1682" s="65"/>
      <c r="HN1682" s="65"/>
      <c r="HO1682" s="65"/>
      <c r="HP1682" s="65"/>
      <c r="HQ1682" s="65"/>
      <c r="HR1682" s="65"/>
      <c r="HS1682" s="65"/>
      <c r="HT1682" s="65"/>
      <c r="HU1682" s="65"/>
      <c r="HV1682" s="65"/>
      <c r="HW1682" s="65"/>
      <c r="HX1682" s="65"/>
      <c r="HY1682" s="65"/>
      <c r="HZ1682" s="65"/>
      <c r="IA1682" s="65"/>
      <c r="IB1682" s="65"/>
      <c r="IC1682" s="65"/>
      <c r="ID1682" s="65"/>
      <c r="IE1682" s="65"/>
      <c r="IF1682" s="65"/>
      <c r="IG1682" s="65"/>
      <c r="IH1682" s="65"/>
      <c r="II1682" s="65"/>
      <c r="IJ1682" s="65"/>
      <c r="IK1682" s="65"/>
      <c r="IL1682" s="65"/>
    </row>
    <row r="1683" spans="1:246" s="42" customFormat="1" ht="14.25" customHeight="1" x14ac:dyDescent="0.4">
      <c r="A1683" s="39" t="s">
        <v>8070</v>
      </c>
      <c r="B1683" s="45">
        <v>930</v>
      </c>
      <c r="C1683" s="45">
        <v>1537</v>
      </c>
      <c r="D1683" s="45">
        <v>144</v>
      </c>
      <c r="E1683" s="46" t="s">
        <v>7530</v>
      </c>
      <c r="F1683" s="47" t="s">
        <v>2234</v>
      </c>
      <c r="G1683" s="46" t="s">
        <v>38</v>
      </c>
      <c r="H1683" s="46" t="s">
        <v>2235</v>
      </c>
      <c r="I1683" s="46" t="s">
        <v>12</v>
      </c>
      <c r="J1683" s="48">
        <v>100</v>
      </c>
      <c r="K1683" s="49">
        <v>12.6</v>
      </c>
      <c r="L1683" s="50">
        <v>100</v>
      </c>
      <c r="M1683" s="50">
        <v>1260</v>
      </c>
      <c r="N1683" s="51">
        <v>0</v>
      </c>
      <c r="O1683" s="51">
        <v>0</v>
      </c>
      <c r="P1683" s="51">
        <v>1</v>
      </c>
      <c r="Q1683" s="51">
        <v>2</v>
      </c>
      <c r="R1683" s="51">
        <f t="shared" si="225"/>
        <v>3</v>
      </c>
      <c r="S1683" s="79"/>
      <c r="T1683" s="52">
        <f t="shared" si="219"/>
        <v>0</v>
      </c>
      <c r="U1683" s="52" t="str" cm="1">
        <f t="array" aca="1" ref="U1683" ca="1">IF(S1683="", "×", IF(LEFT(S1683,2)="項番", COUNTIFS($D$2:$D$4001, INDIRECT("D" &amp; ROW()-1), $U$2:$U$4001, "〇"), "〇"))</f>
        <v>×</v>
      </c>
      <c r="V1683" s="52" t="str">
        <f t="shared" si="220"/>
        <v>×</v>
      </c>
      <c r="W1683" s="52" t="str">
        <f t="shared" si="221"/>
        <v>×</v>
      </c>
      <c r="X1683" s="53" t="str">
        <f t="shared" ca="1" si="222"/>
        <v/>
      </c>
      <c r="Y1683" s="52">
        <f t="shared" ca="1" si="223"/>
        <v>0</v>
      </c>
      <c r="Z1683" s="52">
        <f t="shared" si="224"/>
        <v>144</v>
      </c>
      <c r="AA1683" s="52" t="s">
        <v>125</v>
      </c>
      <c r="AB1683" s="65"/>
      <c r="AC1683" s="65"/>
      <c r="AD1683" s="65"/>
      <c r="AE1683" s="65"/>
      <c r="AF1683" s="65"/>
      <c r="AG1683" s="65"/>
      <c r="AH1683" s="65"/>
      <c r="AI1683" s="65"/>
      <c r="AJ1683" s="65"/>
      <c r="AK1683" s="65"/>
      <c r="AL1683" s="65"/>
      <c r="AM1683" s="65"/>
      <c r="AN1683" s="65"/>
      <c r="AO1683" s="65"/>
      <c r="AP1683" s="65"/>
      <c r="AQ1683" s="65"/>
      <c r="AR1683" s="65"/>
      <c r="AS1683" s="65"/>
      <c r="AT1683" s="65"/>
      <c r="AU1683" s="65"/>
      <c r="AV1683" s="65"/>
      <c r="AW1683" s="65"/>
      <c r="AX1683" s="65"/>
      <c r="AY1683" s="65"/>
      <c r="AZ1683" s="65"/>
      <c r="BA1683" s="65"/>
      <c r="BB1683" s="65"/>
      <c r="BC1683" s="65"/>
      <c r="BD1683" s="65"/>
      <c r="BE1683" s="65"/>
      <c r="BF1683" s="65"/>
      <c r="BG1683" s="65"/>
      <c r="BH1683" s="65"/>
      <c r="BI1683" s="65"/>
      <c r="BJ1683" s="65"/>
      <c r="BK1683" s="65"/>
      <c r="BL1683" s="65"/>
      <c r="BM1683" s="65"/>
      <c r="BN1683" s="65"/>
      <c r="BO1683" s="65"/>
      <c r="BP1683" s="65"/>
      <c r="BQ1683" s="65"/>
      <c r="BR1683" s="65"/>
      <c r="BS1683" s="65"/>
      <c r="BT1683" s="65"/>
      <c r="BU1683" s="65"/>
      <c r="BV1683" s="65"/>
      <c r="BW1683" s="65"/>
      <c r="BX1683" s="65"/>
      <c r="BY1683" s="65"/>
      <c r="BZ1683" s="65"/>
      <c r="CA1683" s="65"/>
      <c r="CB1683" s="65"/>
      <c r="CC1683" s="65"/>
      <c r="CD1683" s="65"/>
      <c r="CE1683" s="65"/>
      <c r="CF1683" s="65"/>
      <c r="CG1683" s="65"/>
      <c r="CH1683" s="65"/>
      <c r="CI1683" s="65"/>
      <c r="CJ1683" s="65"/>
      <c r="CK1683" s="65"/>
      <c r="CL1683" s="65"/>
      <c r="CM1683" s="65"/>
      <c r="CN1683" s="65"/>
      <c r="CO1683" s="65"/>
      <c r="CP1683" s="65"/>
      <c r="CQ1683" s="65"/>
      <c r="CR1683" s="65"/>
      <c r="CS1683" s="65"/>
      <c r="CT1683" s="65"/>
      <c r="CU1683" s="65"/>
      <c r="CV1683" s="65"/>
      <c r="CW1683" s="65"/>
      <c r="CX1683" s="65"/>
      <c r="CY1683" s="65"/>
      <c r="CZ1683" s="65"/>
      <c r="DA1683" s="65"/>
      <c r="DB1683" s="65"/>
      <c r="DC1683" s="65"/>
      <c r="DD1683" s="65"/>
      <c r="DE1683" s="65"/>
      <c r="DF1683" s="65"/>
      <c r="DG1683" s="65"/>
      <c r="DH1683" s="65"/>
      <c r="DI1683" s="65"/>
      <c r="DJ1683" s="65"/>
      <c r="DK1683" s="65"/>
      <c r="DL1683" s="65"/>
      <c r="DM1683" s="65"/>
      <c r="DN1683" s="65"/>
      <c r="DO1683" s="65"/>
      <c r="DP1683" s="65"/>
      <c r="DQ1683" s="65"/>
      <c r="DR1683" s="65"/>
      <c r="DS1683" s="65"/>
      <c r="DT1683" s="65"/>
      <c r="DU1683" s="65"/>
      <c r="DV1683" s="65"/>
      <c r="DW1683" s="65"/>
      <c r="DX1683" s="65"/>
      <c r="DY1683" s="65"/>
      <c r="DZ1683" s="65"/>
      <c r="EA1683" s="65"/>
      <c r="EB1683" s="65"/>
      <c r="EC1683" s="65"/>
      <c r="ED1683" s="65"/>
      <c r="EE1683" s="65"/>
      <c r="EF1683" s="65"/>
      <c r="EG1683" s="65"/>
      <c r="EH1683" s="65"/>
      <c r="EI1683" s="65"/>
      <c r="EJ1683" s="65"/>
      <c r="EK1683" s="65"/>
      <c r="EL1683" s="65"/>
      <c r="EM1683" s="65"/>
      <c r="EN1683" s="65"/>
      <c r="EO1683" s="65"/>
      <c r="EP1683" s="65"/>
      <c r="EQ1683" s="65"/>
      <c r="ER1683" s="65"/>
      <c r="ES1683" s="65"/>
      <c r="ET1683" s="65"/>
      <c r="EU1683" s="65"/>
      <c r="EV1683" s="65"/>
      <c r="EW1683" s="65"/>
      <c r="EX1683" s="65"/>
      <c r="EY1683" s="65"/>
      <c r="EZ1683" s="65"/>
      <c r="FA1683" s="65"/>
      <c r="FB1683" s="65"/>
      <c r="FC1683" s="65"/>
      <c r="FD1683" s="65"/>
      <c r="FE1683" s="65"/>
      <c r="FF1683" s="65"/>
      <c r="FG1683" s="65"/>
      <c r="FH1683" s="65"/>
      <c r="FI1683" s="65"/>
      <c r="FJ1683" s="65"/>
      <c r="FK1683" s="65"/>
      <c r="FL1683" s="65"/>
      <c r="FM1683" s="65"/>
      <c r="FN1683" s="65"/>
      <c r="FO1683" s="65"/>
      <c r="FP1683" s="65"/>
      <c r="FQ1683" s="65"/>
      <c r="FR1683" s="65"/>
      <c r="FS1683" s="65"/>
      <c r="FT1683" s="65"/>
      <c r="FU1683" s="65"/>
      <c r="FV1683" s="65"/>
      <c r="FW1683" s="65"/>
      <c r="FX1683" s="65"/>
      <c r="FY1683" s="65"/>
      <c r="FZ1683" s="65"/>
      <c r="GA1683" s="65"/>
      <c r="GB1683" s="65"/>
      <c r="GC1683" s="65"/>
      <c r="GD1683" s="65"/>
      <c r="GE1683" s="65"/>
      <c r="GF1683" s="65"/>
      <c r="GG1683" s="65"/>
      <c r="GH1683" s="65"/>
      <c r="GI1683" s="65"/>
      <c r="GJ1683" s="65"/>
      <c r="GK1683" s="65"/>
      <c r="GL1683" s="65"/>
      <c r="GM1683" s="65"/>
      <c r="GN1683" s="65"/>
      <c r="GO1683" s="65"/>
      <c r="GP1683" s="65"/>
      <c r="GQ1683" s="65"/>
      <c r="GR1683" s="65"/>
      <c r="GS1683" s="65"/>
      <c r="GT1683" s="65"/>
      <c r="GU1683" s="65"/>
      <c r="GV1683" s="65"/>
      <c r="GW1683" s="65"/>
      <c r="GX1683" s="65"/>
      <c r="GY1683" s="65"/>
      <c r="GZ1683" s="65"/>
      <c r="HA1683" s="65"/>
      <c r="HB1683" s="65"/>
      <c r="HC1683" s="65"/>
      <c r="HD1683" s="65"/>
      <c r="HE1683" s="65"/>
      <c r="HF1683" s="65"/>
      <c r="HG1683" s="65"/>
      <c r="HH1683" s="65"/>
      <c r="HI1683" s="65"/>
      <c r="HJ1683" s="65"/>
      <c r="HK1683" s="65"/>
      <c r="HL1683" s="65"/>
      <c r="HM1683" s="65"/>
      <c r="HN1683" s="65"/>
      <c r="HO1683" s="65"/>
      <c r="HP1683" s="65"/>
      <c r="HQ1683" s="65"/>
      <c r="HR1683" s="65"/>
      <c r="HS1683" s="65"/>
      <c r="HT1683" s="65"/>
      <c r="HU1683" s="65"/>
      <c r="HV1683" s="65"/>
      <c r="HW1683" s="65"/>
      <c r="HX1683" s="65"/>
      <c r="HY1683" s="65"/>
      <c r="HZ1683" s="65"/>
      <c r="IA1683" s="65"/>
      <c r="IB1683" s="65"/>
      <c r="IC1683" s="65"/>
      <c r="ID1683" s="65"/>
      <c r="IE1683" s="65"/>
      <c r="IF1683" s="65"/>
      <c r="IG1683" s="65"/>
      <c r="IH1683" s="65"/>
      <c r="II1683" s="65"/>
      <c r="IJ1683" s="65"/>
      <c r="IK1683" s="65"/>
      <c r="IL1683" s="65"/>
    </row>
    <row r="1684" spans="1:246" s="42" customFormat="1" ht="14.25" customHeight="1" x14ac:dyDescent="0.4">
      <c r="A1684" s="39" t="s">
        <v>8070</v>
      </c>
      <c r="B1684" s="45">
        <v>931</v>
      </c>
      <c r="C1684" s="45">
        <v>1538</v>
      </c>
      <c r="D1684" s="45">
        <v>144</v>
      </c>
      <c r="E1684" s="46" t="s">
        <v>7530</v>
      </c>
      <c r="F1684" s="47" t="s">
        <v>2236</v>
      </c>
      <c r="G1684" s="46" t="s">
        <v>38</v>
      </c>
      <c r="H1684" s="46" t="s">
        <v>2237</v>
      </c>
      <c r="I1684" s="46" t="s">
        <v>206</v>
      </c>
      <c r="J1684" s="48">
        <v>1</v>
      </c>
      <c r="K1684" s="49">
        <v>25.2</v>
      </c>
      <c r="L1684" s="50">
        <v>100</v>
      </c>
      <c r="M1684" s="50">
        <v>2520</v>
      </c>
      <c r="N1684" s="51">
        <v>0</v>
      </c>
      <c r="O1684" s="51">
        <v>0</v>
      </c>
      <c r="P1684" s="51">
        <v>1</v>
      </c>
      <c r="Q1684" s="51">
        <v>0</v>
      </c>
      <c r="R1684" s="51">
        <f t="shared" si="225"/>
        <v>1</v>
      </c>
      <c r="S1684" s="79"/>
      <c r="T1684" s="52">
        <f t="shared" si="219"/>
        <v>0</v>
      </c>
      <c r="U1684" s="52" t="str" cm="1">
        <f t="array" aca="1" ref="U1684" ca="1">IF(S1684="", "×", IF(LEFT(S1684,2)="項番", COUNTIFS($D$2:$D$4001, INDIRECT("D" &amp; ROW()-1), $U$2:$U$4001, "〇"), "〇"))</f>
        <v>×</v>
      </c>
      <c r="V1684" s="52" t="str">
        <f t="shared" si="220"/>
        <v>×</v>
      </c>
      <c r="W1684" s="52" t="str">
        <f t="shared" si="221"/>
        <v>×</v>
      </c>
      <c r="X1684" s="53" t="str">
        <f t="shared" ca="1" si="222"/>
        <v/>
      </c>
      <c r="Y1684" s="52">
        <f t="shared" ca="1" si="223"/>
        <v>0</v>
      </c>
      <c r="Z1684" s="52">
        <f t="shared" si="224"/>
        <v>144</v>
      </c>
      <c r="AA1684" s="52" t="s">
        <v>125</v>
      </c>
      <c r="AB1684" s="65"/>
      <c r="AC1684" s="65"/>
      <c r="AD1684" s="65"/>
      <c r="AE1684" s="65"/>
      <c r="AF1684" s="65"/>
      <c r="AG1684" s="65"/>
      <c r="AH1684" s="65"/>
      <c r="AI1684" s="65"/>
      <c r="AJ1684" s="65"/>
      <c r="AK1684" s="65"/>
      <c r="AL1684" s="65"/>
      <c r="AM1684" s="65"/>
      <c r="AN1684" s="65"/>
      <c r="AO1684" s="65"/>
      <c r="AP1684" s="65"/>
      <c r="AQ1684" s="65"/>
      <c r="AR1684" s="65"/>
      <c r="AS1684" s="65"/>
      <c r="AT1684" s="65"/>
      <c r="AU1684" s="65"/>
      <c r="AV1684" s="65"/>
      <c r="AW1684" s="65"/>
      <c r="AX1684" s="65"/>
      <c r="AY1684" s="65"/>
      <c r="AZ1684" s="65"/>
      <c r="BA1684" s="65"/>
      <c r="BB1684" s="65"/>
      <c r="BC1684" s="65"/>
      <c r="BD1684" s="65"/>
      <c r="BE1684" s="65"/>
      <c r="BF1684" s="65"/>
      <c r="BG1684" s="65"/>
      <c r="BH1684" s="65"/>
      <c r="BI1684" s="65"/>
      <c r="BJ1684" s="65"/>
      <c r="BK1684" s="65"/>
      <c r="BL1684" s="65"/>
      <c r="BM1684" s="65"/>
      <c r="BN1684" s="65"/>
      <c r="BO1684" s="65"/>
      <c r="BP1684" s="65"/>
      <c r="BQ1684" s="65"/>
      <c r="BR1684" s="65"/>
      <c r="BS1684" s="65"/>
      <c r="BT1684" s="65"/>
      <c r="BU1684" s="65"/>
      <c r="BV1684" s="65"/>
      <c r="BW1684" s="65"/>
      <c r="BX1684" s="65"/>
      <c r="BY1684" s="65"/>
      <c r="BZ1684" s="65"/>
      <c r="CA1684" s="65"/>
      <c r="CB1684" s="65"/>
      <c r="CC1684" s="65"/>
      <c r="CD1684" s="65"/>
      <c r="CE1684" s="65"/>
      <c r="CF1684" s="65"/>
      <c r="CG1684" s="65"/>
      <c r="CH1684" s="65"/>
      <c r="CI1684" s="65"/>
      <c r="CJ1684" s="65"/>
      <c r="CK1684" s="65"/>
      <c r="CL1684" s="65"/>
      <c r="CM1684" s="65"/>
      <c r="CN1684" s="65"/>
      <c r="CO1684" s="65"/>
      <c r="CP1684" s="65"/>
      <c r="CQ1684" s="65"/>
      <c r="CR1684" s="65"/>
      <c r="CS1684" s="65"/>
      <c r="CT1684" s="65"/>
      <c r="CU1684" s="65"/>
      <c r="CV1684" s="65"/>
      <c r="CW1684" s="65"/>
      <c r="CX1684" s="65"/>
      <c r="CY1684" s="65"/>
      <c r="CZ1684" s="65"/>
      <c r="DA1684" s="65"/>
      <c r="DB1684" s="65"/>
      <c r="DC1684" s="65"/>
      <c r="DD1684" s="65"/>
      <c r="DE1684" s="65"/>
      <c r="DF1684" s="65"/>
      <c r="DG1684" s="65"/>
      <c r="DH1684" s="65"/>
      <c r="DI1684" s="65"/>
      <c r="DJ1684" s="65"/>
      <c r="DK1684" s="65"/>
      <c r="DL1684" s="65"/>
      <c r="DM1684" s="65"/>
      <c r="DN1684" s="65"/>
      <c r="DO1684" s="65"/>
      <c r="DP1684" s="65"/>
      <c r="DQ1684" s="65"/>
      <c r="DR1684" s="65"/>
      <c r="DS1684" s="65"/>
      <c r="DT1684" s="65"/>
      <c r="DU1684" s="65"/>
      <c r="DV1684" s="65"/>
      <c r="DW1684" s="65"/>
      <c r="DX1684" s="65"/>
      <c r="DY1684" s="65"/>
      <c r="DZ1684" s="65"/>
      <c r="EA1684" s="65"/>
      <c r="EB1684" s="65"/>
      <c r="EC1684" s="65"/>
      <c r="ED1684" s="65"/>
      <c r="EE1684" s="65"/>
      <c r="EF1684" s="65"/>
      <c r="EG1684" s="65"/>
      <c r="EH1684" s="65"/>
      <c r="EI1684" s="65"/>
      <c r="EJ1684" s="65"/>
      <c r="EK1684" s="65"/>
      <c r="EL1684" s="65"/>
      <c r="EM1684" s="65"/>
      <c r="EN1684" s="65"/>
      <c r="EO1684" s="65"/>
      <c r="EP1684" s="65"/>
      <c r="EQ1684" s="65"/>
      <c r="ER1684" s="65"/>
      <c r="ES1684" s="65"/>
      <c r="ET1684" s="65"/>
      <c r="EU1684" s="65"/>
      <c r="EV1684" s="65"/>
      <c r="EW1684" s="65"/>
      <c r="EX1684" s="65"/>
      <c r="EY1684" s="65"/>
      <c r="EZ1684" s="65"/>
      <c r="FA1684" s="65"/>
      <c r="FB1684" s="65"/>
      <c r="FC1684" s="65"/>
      <c r="FD1684" s="65"/>
      <c r="FE1684" s="65"/>
      <c r="FF1684" s="65"/>
      <c r="FG1684" s="65"/>
      <c r="FH1684" s="65"/>
      <c r="FI1684" s="65"/>
      <c r="FJ1684" s="65"/>
      <c r="FK1684" s="65"/>
      <c r="FL1684" s="65"/>
      <c r="FM1684" s="65"/>
      <c r="FN1684" s="65"/>
      <c r="FO1684" s="65"/>
      <c r="FP1684" s="65"/>
      <c r="FQ1684" s="65"/>
      <c r="FR1684" s="65"/>
      <c r="FS1684" s="65"/>
      <c r="FT1684" s="65"/>
      <c r="FU1684" s="65"/>
      <c r="FV1684" s="65"/>
      <c r="FW1684" s="65"/>
      <c r="FX1684" s="65"/>
      <c r="FY1684" s="65"/>
      <c r="FZ1684" s="65"/>
      <c r="GA1684" s="65"/>
      <c r="GB1684" s="65"/>
      <c r="GC1684" s="65"/>
      <c r="GD1684" s="65"/>
      <c r="GE1684" s="65"/>
      <c r="GF1684" s="65"/>
      <c r="GG1684" s="65"/>
      <c r="GH1684" s="65"/>
      <c r="GI1684" s="65"/>
      <c r="GJ1684" s="65"/>
      <c r="GK1684" s="65"/>
      <c r="GL1684" s="65"/>
      <c r="GM1684" s="65"/>
      <c r="GN1684" s="65"/>
      <c r="GO1684" s="65"/>
      <c r="GP1684" s="65"/>
      <c r="GQ1684" s="65"/>
      <c r="GR1684" s="65"/>
      <c r="GS1684" s="65"/>
      <c r="GT1684" s="65"/>
      <c r="GU1684" s="65"/>
      <c r="GV1684" s="65"/>
      <c r="GW1684" s="65"/>
      <c r="GX1684" s="65"/>
      <c r="GY1684" s="65"/>
      <c r="GZ1684" s="65"/>
      <c r="HA1684" s="65"/>
      <c r="HB1684" s="65"/>
      <c r="HC1684" s="65"/>
      <c r="HD1684" s="65"/>
      <c r="HE1684" s="65"/>
      <c r="HF1684" s="65"/>
      <c r="HG1684" s="65"/>
      <c r="HH1684" s="65"/>
      <c r="HI1684" s="65"/>
      <c r="HJ1684" s="65"/>
      <c r="HK1684" s="65"/>
      <c r="HL1684" s="65"/>
      <c r="HM1684" s="65"/>
      <c r="HN1684" s="65"/>
      <c r="HO1684" s="65"/>
      <c r="HP1684" s="65"/>
      <c r="HQ1684" s="65"/>
      <c r="HR1684" s="65"/>
      <c r="HS1684" s="65"/>
      <c r="HT1684" s="65"/>
      <c r="HU1684" s="65"/>
      <c r="HV1684" s="65"/>
      <c r="HW1684" s="65"/>
      <c r="HX1684" s="65"/>
      <c r="HY1684" s="65"/>
      <c r="HZ1684" s="65"/>
      <c r="IA1684" s="65"/>
      <c r="IB1684" s="65"/>
      <c r="IC1684" s="65"/>
      <c r="ID1684" s="65"/>
      <c r="IE1684" s="65"/>
      <c r="IF1684" s="65"/>
      <c r="IG1684" s="65"/>
      <c r="IH1684" s="65"/>
      <c r="II1684" s="65"/>
      <c r="IJ1684" s="65"/>
      <c r="IK1684" s="65"/>
      <c r="IL1684" s="65"/>
    </row>
    <row r="1685" spans="1:246" s="42" customFormat="1" ht="14.25" customHeight="1" x14ac:dyDescent="0.4">
      <c r="A1685" s="39" t="s">
        <v>8070</v>
      </c>
      <c r="B1685" s="45">
        <v>932</v>
      </c>
      <c r="C1685" s="45">
        <v>1539</v>
      </c>
      <c r="D1685" s="45">
        <v>144</v>
      </c>
      <c r="E1685" s="46" t="s">
        <v>7530</v>
      </c>
      <c r="F1685" s="47" t="s">
        <v>2238</v>
      </c>
      <c r="G1685" s="46" t="s">
        <v>38</v>
      </c>
      <c r="H1685" s="46" t="s">
        <v>2239</v>
      </c>
      <c r="I1685" s="46" t="s">
        <v>260</v>
      </c>
      <c r="J1685" s="48">
        <v>1</v>
      </c>
      <c r="K1685" s="49">
        <v>15.7</v>
      </c>
      <c r="L1685" s="50">
        <v>500</v>
      </c>
      <c r="M1685" s="50">
        <v>7850</v>
      </c>
      <c r="N1685" s="51">
        <v>0</v>
      </c>
      <c r="O1685" s="51">
        <v>0</v>
      </c>
      <c r="P1685" s="51">
        <v>1</v>
      </c>
      <c r="Q1685" s="51">
        <v>0</v>
      </c>
      <c r="R1685" s="51">
        <f t="shared" si="225"/>
        <v>1</v>
      </c>
      <c r="S1685" s="79"/>
      <c r="T1685" s="52">
        <f t="shared" si="219"/>
        <v>0</v>
      </c>
      <c r="U1685" s="52" t="str" cm="1">
        <f t="array" aca="1" ref="U1685" ca="1">IF(S1685="", "×", IF(LEFT(S1685,2)="項番", COUNTIFS($D$2:$D$4001, INDIRECT("D" &amp; ROW()-1), $U$2:$U$4001, "〇"), "〇"))</f>
        <v>×</v>
      </c>
      <c r="V1685" s="52" t="str">
        <f t="shared" si="220"/>
        <v>×</v>
      </c>
      <c r="W1685" s="52" t="str">
        <f t="shared" si="221"/>
        <v>×</v>
      </c>
      <c r="X1685" s="53" t="str">
        <f t="shared" ca="1" si="222"/>
        <v/>
      </c>
      <c r="Y1685" s="52">
        <f t="shared" ca="1" si="223"/>
        <v>0</v>
      </c>
      <c r="Z1685" s="52">
        <f t="shared" si="224"/>
        <v>144</v>
      </c>
      <c r="AA1685" s="52" t="s">
        <v>125</v>
      </c>
      <c r="AB1685" s="65"/>
      <c r="AC1685" s="65"/>
      <c r="AD1685" s="65"/>
      <c r="AE1685" s="65"/>
      <c r="AF1685" s="65"/>
      <c r="AG1685" s="65"/>
      <c r="AH1685" s="65"/>
      <c r="AI1685" s="65"/>
      <c r="AJ1685" s="65"/>
      <c r="AK1685" s="65"/>
      <c r="AL1685" s="65"/>
      <c r="AM1685" s="65"/>
      <c r="AN1685" s="65"/>
      <c r="AO1685" s="65"/>
      <c r="AP1685" s="65"/>
      <c r="AQ1685" s="65"/>
      <c r="AR1685" s="65"/>
      <c r="AS1685" s="65"/>
      <c r="AT1685" s="65"/>
      <c r="AU1685" s="65"/>
      <c r="AV1685" s="65"/>
      <c r="AW1685" s="65"/>
      <c r="AX1685" s="65"/>
      <c r="AY1685" s="65"/>
      <c r="AZ1685" s="65"/>
      <c r="BA1685" s="65"/>
      <c r="BB1685" s="65"/>
      <c r="BC1685" s="65"/>
      <c r="BD1685" s="65"/>
      <c r="BE1685" s="65"/>
      <c r="BF1685" s="65"/>
      <c r="BG1685" s="65"/>
      <c r="BH1685" s="65"/>
      <c r="BI1685" s="65"/>
      <c r="BJ1685" s="65"/>
      <c r="BK1685" s="65"/>
      <c r="BL1685" s="65"/>
      <c r="BM1685" s="65"/>
      <c r="BN1685" s="65"/>
      <c r="BO1685" s="65"/>
      <c r="BP1685" s="65"/>
      <c r="BQ1685" s="65"/>
      <c r="BR1685" s="65"/>
      <c r="BS1685" s="65"/>
      <c r="BT1685" s="65"/>
      <c r="BU1685" s="65"/>
      <c r="BV1685" s="65"/>
      <c r="BW1685" s="65"/>
      <c r="BX1685" s="65"/>
      <c r="BY1685" s="65"/>
      <c r="BZ1685" s="65"/>
      <c r="CA1685" s="65"/>
      <c r="CB1685" s="65"/>
      <c r="CC1685" s="65"/>
      <c r="CD1685" s="65"/>
      <c r="CE1685" s="65"/>
      <c r="CF1685" s="65"/>
      <c r="CG1685" s="65"/>
      <c r="CH1685" s="65"/>
      <c r="CI1685" s="65"/>
      <c r="CJ1685" s="65"/>
      <c r="CK1685" s="65"/>
      <c r="CL1685" s="65"/>
      <c r="CM1685" s="65"/>
      <c r="CN1685" s="65"/>
      <c r="CO1685" s="65"/>
      <c r="CP1685" s="65"/>
      <c r="CQ1685" s="65"/>
      <c r="CR1685" s="65"/>
      <c r="CS1685" s="65"/>
      <c r="CT1685" s="65"/>
      <c r="CU1685" s="65"/>
      <c r="CV1685" s="65"/>
      <c r="CW1685" s="65"/>
      <c r="CX1685" s="65"/>
      <c r="CY1685" s="65"/>
      <c r="CZ1685" s="65"/>
      <c r="DA1685" s="65"/>
      <c r="DB1685" s="65"/>
      <c r="DC1685" s="65"/>
      <c r="DD1685" s="65"/>
      <c r="DE1685" s="65"/>
      <c r="DF1685" s="65"/>
      <c r="DG1685" s="65"/>
      <c r="DH1685" s="65"/>
      <c r="DI1685" s="65"/>
      <c r="DJ1685" s="65"/>
      <c r="DK1685" s="65"/>
      <c r="DL1685" s="65"/>
      <c r="DM1685" s="65"/>
      <c r="DN1685" s="65"/>
      <c r="DO1685" s="65"/>
      <c r="DP1685" s="65"/>
      <c r="DQ1685" s="65"/>
      <c r="DR1685" s="65"/>
      <c r="DS1685" s="65"/>
      <c r="DT1685" s="65"/>
      <c r="DU1685" s="65"/>
      <c r="DV1685" s="65"/>
      <c r="DW1685" s="65"/>
      <c r="DX1685" s="65"/>
      <c r="DY1685" s="65"/>
      <c r="DZ1685" s="65"/>
      <c r="EA1685" s="65"/>
      <c r="EB1685" s="65"/>
      <c r="EC1685" s="65"/>
      <c r="ED1685" s="65"/>
      <c r="EE1685" s="65"/>
      <c r="EF1685" s="65"/>
      <c r="EG1685" s="65"/>
      <c r="EH1685" s="65"/>
      <c r="EI1685" s="65"/>
      <c r="EJ1685" s="65"/>
      <c r="EK1685" s="65"/>
      <c r="EL1685" s="65"/>
      <c r="EM1685" s="65"/>
      <c r="EN1685" s="65"/>
      <c r="EO1685" s="65"/>
      <c r="EP1685" s="65"/>
      <c r="EQ1685" s="65"/>
      <c r="ER1685" s="65"/>
      <c r="ES1685" s="65"/>
      <c r="ET1685" s="65"/>
      <c r="EU1685" s="65"/>
      <c r="EV1685" s="65"/>
      <c r="EW1685" s="65"/>
      <c r="EX1685" s="65"/>
      <c r="EY1685" s="65"/>
      <c r="EZ1685" s="65"/>
      <c r="FA1685" s="65"/>
      <c r="FB1685" s="65"/>
      <c r="FC1685" s="65"/>
      <c r="FD1685" s="65"/>
      <c r="FE1685" s="65"/>
      <c r="FF1685" s="65"/>
      <c r="FG1685" s="65"/>
      <c r="FH1685" s="65"/>
      <c r="FI1685" s="65"/>
      <c r="FJ1685" s="65"/>
      <c r="FK1685" s="65"/>
      <c r="FL1685" s="65"/>
      <c r="FM1685" s="65"/>
      <c r="FN1685" s="65"/>
      <c r="FO1685" s="65"/>
      <c r="FP1685" s="65"/>
      <c r="FQ1685" s="65"/>
      <c r="FR1685" s="65"/>
      <c r="FS1685" s="65"/>
      <c r="FT1685" s="65"/>
      <c r="FU1685" s="65"/>
      <c r="FV1685" s="65"/>
      <c r="FW1685" s="65"/>
      <c r="FX1685" s="65"/>
      <c r="FY1685" s="65"/>
      <c r="FZ1685" s="65"/>
      <c r="GA1685" s="65"/>
      <c r="GB1685" s="65"/>
      <c r="GC1685" s="65"/>
      <c r="GD1685" s="65"/>
      <c r="GE1685" s="65"/>
      <c r="GF1685" s="65"/>
      <c r="GG1685" s="65"/>
      <c r="GH1685" s="65"/>
      <c r="GI1685" s="65"/>
      <c r="GJ1685" s="65"/>
      <c r="GK1685" s="65"/>
      <c r="GL1685" s="65"/>
      <c r="GM1685" s="65"/>
      <c r="GN1685" s="65"/>
      <c r="GO1685" s="65"/>
      <c r="GP1685" s="65"/>
      <c r="GQ1685" s="65"/>
      <c r="GR1685" s="65"/>
      <c r="GS1685" s="65"/>
      <c r="GT1685" s="65"/>
      <c r="GU1685" s="65"/>
      <c r="GV1685" s="65"/>
      <c r="GW1685" s="65"/>
      <c r="GX1685" s="65"/>
      <c r="GY1685" s="65"/>
      <c r="GZ1685" s="65"/>
      <c r="HA1685" s="65"/>
      <c r="HB1685" s="65"/>
      <c r="HC1685" s="65"/>
      <c r="HD1685" s="65"/>
      <c r="HE1685" s="65"/>
      <c r="HF1685" s="65"/>
      <c r="HG1685" s="65"/>
      <c r="HH1685" s="65"/>
      <c r="HI1685" s="65"/>
      <c r="HJ1685" s="65"/>
      <c r="HK1685" s="65"/>
      <c r="HL1685" s="65"/>
      <c r="HM1685" s="65"/>
      <c r="HN1685" s="65"/>
      <c r="HO1685" s="65"/>
      <c r="HP1685" s="65"/>
      <c r="HQ1685" s="65"/>
      <c r="HR1685" s="65"/>
      <c r="HS1685" s="65"/>
      <c r="HT1685" s="65"/>
      <c r="HU1685" s="65"/>
      <c r="HV1685" s="65"/>
      <c r="HW1685" s="65"/>
      <c r="HX1685" s="65"/>
      <c r="HY1685" s="65"/>
      <c r="HZ1685" s="65"/>
      <c r="IA1685" s="65"/>
      <c r="IB1685" s="65"/>
      <c r="IC1685" s="65"/>
      <c r="ID1685" s="65"/>
      <c r="IE1685" s="65"/>
      <c r="IF1685" s="65"/>
      <c r="IG1685" s="65"/>
      <c r="IH1685" s="65"/>
      <c r="II1685" s="65"/>
      <c r="IJ1685" s="65"/>
      <c r="IK1685" s="65"/>
      <c r="IL1685" s="65"/>
    </row>
    <row r="1686" spans="1:246" s="42" customFormat="1" ht="14.25" customHeight="1" x14ac:dyDescent="0.4">
      <c r="A1686" s="39" t="s">
        <v>8070</v>
      </c>
      <c r="B1686" s="45">
        <v>933</v>
      </c>
      <c r="C1686" s="45">
        <v>1540</v>
      </c>
      <c r="D1686" s="45">
        <v>144</v>
      </c>
      <c r="E1686" s="46" t="s">
        <v>7530</v>
      </c>
      <c r="F1686" s="47" t="s">
        <v>2240</v>
      </c>
      <c r="G1686" s="46" t="s">
        <v>38</v>
      </c>
      <c r="H1686" s="46" t="s">
        <v>2241</v>
      </c>
      <c r="I1686" s="46" t="s">
        <v>12</v>
      </c>
      <c r="J1686" s="48">
        <v>100</v>
      </c>
      <c r="K1686" s="49">
        <v>12.9</v>
      </c>
      <c r="L1686" s="50">
        <v>100</v>
      </c>
      <c r="M1686" s="50">
        <v>1290</v>
      </c>
      <c r="N1686" s="51">
        <v>20</v>
      </c>
      <c r="O1686" s="51">
        <v>0</v>
      </c>
      <c r="P1686" s="51">
        <v>1</v>
      </c>
      <c r="Q1686" s="51">
        <v>0</v>
      </c>
      <c r="R1686" s="51">
        <f t="shared" si="225"/>
        <v>21</v>
      </c>
      <c r="S1686" s="79"/>
      <c r="T1686" s="52">
        <f t="shared" si="219"/>
        <v>0</v>
      </c>
      <c r="U1686" s="52" t="str" cm="1">
        <f t="array" aca="1" ref="U1686" ca="1">IF(S1686="", "×", IF(LEFT(S1686,2)="項番", COUNTIFS($D$2:$D$4001, INDIRECT("D" &amp; ROW()-1), $U$2:$U$4001, "〇"), "〇"))</f>
        <v>×</v>
      </c>
      <c r="V1686" s="52" t="str">
        <f t="shared" si="220"/>
        <v>×</v>
      </c>
      <c r="W1686" s="52" t="str">
        <f t="shared" si="221"/>
        <v>×</v>
      </c>
      <c r="X1686" s="53" t="str">
        <f t="shared" ca="1" si="222"/>
        <v/>
      </c>
      <c r="Y1686" s="52">
        <f t="shared" ca="1" si="223"/>
        <v>0</v>
      </c>
      <c r="Z1686" s="52">
        <f t="shared" si="224"/>
        <v>144</v>
      </c>
      <c r="AA1686" s="52" t="s">
        <v>125</v>
      </c>
      <c r="AB1686" s="65"/>
      <c r="AC1686" s="65"/>
      <c r="AD1686" s="65"/>
      <c r="AE1686" s="65"/>
      <c r="AF1686" s="65"/>
      <c r="AG1686" s="65"/>
      <c r="AH1686" s="65"/>
      <c r="AI1686" s="65"/>
      <c r="AJ1686" s="65"/>
      <c r="AK1686" s="65"/>
      <c r="AL1686" s="65"/>
      <c r="AM1686" s="65"/>
      <c r="AN1686" s="65"/>
      <c r="AO1686" s="65"/>
      <c r="AP1686" s="65"/>
      <c r="AQ1686" s="65"/>
      <c r="AR1686" s="65"/>
      <c r="AS1686" s="65"/>
      <c r="AT1686" s="65"/>
      <c r="AU1686" s="65"/>
      <c r="AV1686" s="65"/>
      <c r="AW1686" s="65"/>
      <c r="AX1686" s="65"/>
      <c r="AY1686" s="65"/>
      <c r="AZ1686" s="65"/>
      <c r="BA1686" s="65"/>
      <c r="BB1686" s="65"/>
      <c r="BC1686" s="65"/>
      <c r="BD1686" s="65"/>
      <c r="BE1686" s="65"/>
      <c r="BF1686" s="65"/>
      <c r="BG1686" s="65"/>
      <c r="BH1686" s="65"/>
      <c r="BI1686" s="65"/>
      <c r="BJ1686" s="65"/>
      <c r="BK1686" s="65"/>
      <c r="BL1686" s="65"/>
      <c r="BM1686" s="65"/>
      <c r="BN1686" s="65"/>
      <c r="BO1686" s="65"/>
      <c r="BP1686" s="65"/>
      <c r="BQ1686" s="65"/>
      <c r="BR1686" s="65"/>
      <c r="BS1686" s="65"/>
      <c r="BT1686" s="65"/>
      <c r="BU1686" s="65"/>
      <c r="BV1686" s="65"/>
      <c r="BW1686" s="65"/>
      <c r="BX1686" s="65"/>
      <c r="BY1686" s="65"/>
      <c r="BZ1686" s="65"/>
      <c r="CA1686" s="65"/>
      <c r="CB1686" s="65"/>
      <c r="CC1686" s="65"/>
      <c r="CD1686" s="65"/>
      <c r="CE1686" s="65"/>
      <c r="CF1686" s="65"/>
      <c r="CG1686" s="65"/>
      <c r="CH1686" s="65"/>
      <c r="CI1686" s="65"/>
      <c r="CJ1686" s="65"/>
      <c r="CK1686" s="65"/>
      <c r="CL1686" s="65"/>
      <c r="CM1686" s="65"/>
      <c r="CN1686" s="65"/>
      <c r="CO1686" s="65"/>
      <c r="CP1686" s="65"/>
      <c r="CQ1686" s="65"/>
      <c r="CR1686" s="65"/>
      <c r="CS1686" s="65"/>
      <c r="CT1686" s="65"/>
      <c r="CU1686" s="65"/>
      <c r="CV1686" s="65"/>
      <c r="CW1686" s="65"/>
      <c r="CX1686" s="65"/>
      <c r="CY1686" s="65"/>
      <c r="CZ1686" s="65"/>
      <c r="DA1686" s="65"/>
      <c r="DB1686" s="65"/>
      <c r="DC1686" s="65"/>
      <c r="DD1686" s="65"/>
      <c r="DE1686" s="65"/>
      <c r="DF1686" s="65"/>
      <c r="DG1686" s="65"/>
      <c r="DH1686" s="65"/>
      <c r="DI1686" s="65"/>
      <c r="DJ1686" s="65"/>
      <c r="DK1686" s="65"/>
      <c r="DL1686" s="65"/>
      <c r="DM1686" s="65"/>
      <c r="DN1686" s="65"/>
      <c r="DO1686" s="65"/>
      <c r="DP1686" s="65"/>
      <c r="DQ1686" s="65"/>
      <c r="DR1686" s="65"/>
      <c r="DS1686" s="65"/>
      <c r="DT1686" s="65"/>
      <c r="DU1686" s="65"/>
      <c r="DV1686" s="65"/>
      <c r="DW1686" s="65"/>
      <c r="DX1686" s="65"/>
      <c r="DY1686" s="65"/>
      <c r="DZ1686" s="65"/>
      <c r="EA1686" s="65"/>
      <c r="EB1686" s="65"/>
      <c r="EC1686" s="65"/>
      <c r="ED1686" s="65"/>
      <c r="EE1686" s="65"/>
      <c r="EF1686" s="65"/>
      <c r="EG1686" s="65"/>
      <c r="EH1686" s="65"/>
      <c r="EI1686" s="65"/>
      <c r="EJ1686" s="65"/>
      <c r="EK1686" s="65"/>
      <c r="EL1686" s="65"/>
      <c r="EM1686" s="65"/>
      <c r="EN1686" s="65"/>
      <c r="EO1686" s="65"/>
      <c r="EP1686" s="65"/>
      <c r="EQ1686" s="65"/>
      <c r="ER1686" s="65"/>
      <c r="ES1686" s="65"/>
      <c r="ET1686" s="65"/>
      <c r="EU1686" s="65"/>
      <c r="EV1686" s="65"/>
      <c r="EW1686" s="65"/>
      <c r="EX1686" s="65"/>
      <c r="EY1686" s="65"/>
      <c r="EZ1686" s="65"/>
      <c r="FA1686" s="65"/>
      <c r="FB1686" s="65"/>
      <c r="FC1686" s="65"/>
      <c r="FD1686" s="65"/>
      <c r="FE1686" s="65"/>
      <c r="FF1686" s="65"/>
      <c r="FG1686" s="65"/>
      <c r="FH1686" s="65"/>
      <c r="FI1686" s="65"/>
      <c r="FJ1686" s="65"/>
      <c r="FK1686" s="65"/>
      <c r="FL1686" s="65"/>
      <c r="FM1686" s="65"/>
      <c r="FN1686" s="65"/>
      <c r="FO1686" s="65"/>
      <c r="FP1686" s="65"/>
      <c r="FQ1686" s="65"/>
      <c r="FR1686" s="65"/>
      <c r="FS1686" s="65"/>
      <c r="FT1686" s="65"/>
      <c r="FU1686" s="65"/>
      <c r="FV1686" s="65"/>
      <c r="FW1686" s="65"/>
      <c r="FX1686" s="65"/>
      <c r="FY1686" s="65"/>
      <c r="FZ1686" s="65"/>
      <c r="GA1686" s="65"/>
      <c r="GB1686" s="65"/>
      <c r="GC1686" s="65"/>
      <c r="GD1686" s="65"/>
      <c r="GE1686" s="65"/>
      <c r="GF1686" s="65"/>
      <c r="GG1686" s="65"/>
      <c r="GH1686" s="65"/>
      <c r="GI1686" s="65"/>
      <c r="GJ1686" s="65"/>
      <c r="GK1686" s="65"/>
      <c r="GL1686" s="65"/>
      <c r="GM1686" s="65"/>
      <c r="GN1686" s="65"/>
      <c r="GO1686" s="65"/>
      <c r="GP1686" s="65"/>
      <c r="GQ1686" s="65"/>
      <c r="GR1686" s="65"/>
      <c r="GS1686" s="65"/>
      <c r="GT1686" s="65"/>
      <c r="GU1686" s="65"/>
      <c r="GV1686" s="65"/>
      <c r="GW1686" s="65"/>
      <c r="GX1686" s="65"/>
      <c r="GY1686" s="65"/>
      <c r="GZ1686" s="65"/>
      <c r="HA1686" s="65"/>
      <c r="HB1686" s="65"/>
      <c r="HC1686" s="65"/>
      <c r="HD1686" s="65"/>
      <c r="HE1686" s="65"/>
      <c r="HF1686" s="65"/>
      <c r="HG1686" s="65"/>
      <c r="HH1686" s="65"/>
      <c r="HI1686" s="65"/>
      <c r="HJ1686" s="65"/>
      <c r="HK1686" s="65"/>
      <c r="HL1686" s="65"/>
      <c r="HM1686" s="65"/>
      <c r="HN1686" s="65"/>
      <c r="HO1686" s="65"/>
      <c r="HP1686" s="65"/>
      <c r="HQ1686" s="65"/>
      <c r="HR1686" s="65"/>
      <c r="HS1686" s="65"/>
      <c r="HT1686" s="65"/>
      <c r="HU1686" s="65"/>
      <c r="HV1686" s="65"/>
      <c r="HW1686" s="65"/>
      <c r="HX1686" s="65"/>
      <c r="HY1686" s="65"/>
      <c r="HZ1686" s="65"/>
      <c r="IA1686" s="65"/>
      <c r="IB1686" s="65"/>
      <c r="IC1686" s="65"/>
      <c r="ID1686" s="65"/>
      <c r="IE1686" s="65"/>
      <c r="IF1686" s="65"/>
      <c r="IG1686" s="65"/>
      <c r="IH1686" s="65"/>
      <c r="II1686" s="65"/>
      <c r="IJ1686" s="65"/>
      <c r="IK1686" s="65"/>
      <c r="IL1686" s="65"/>
    </row>
    <row r="1687" spans="1:246" s="42" customFormat="1" ht="14.25" customHeight="1" x14ac:dyDescent="0.4">
      <c r="A1687" s="39" t="s">
        <v>8070</v>
      </c>
      <c r="B1687" s="45">
        <v>934</v>
      </c>
      <c r="C1687" s="45">
        <v>1541</v>
      </c>
      <c r="D1687" s="45">
        <v>144</v>
      </c>
      <c r="E1687" s="46" t="s">
        <v>7530</v>
      </c>
      <c r="F1687" s="47" t="s">
        <v>2242</v>
      </c>
      <c r="G1687" s="46" t="s">
        <v>38</v>
      </c>
      <c r="H1687" s="46" t="s">
        <v>2243</v>
      </c>
      <c r="I1687" s="46" t="s">
        <v>475</v>
      </c>
      <c r="J1687" s="48">
        <v>1</v>
      </c>
      <c r="K1687" s="49">
        <v>19.2</v>
      </c>
      <c r="L1687" s="50">
        <v>100</v>
      </c>
      <c r="M1687" s="50">
        <v>1920</v>
      </c>
      <c r="N1687" s="51">
        <v>0</v>
      </c>
      <c r="O1687" s="51">
        <v>0</v>
      </c>
      <c r="P1687" s="51">
        <v>2</v>
      </c>
      <c r="Q1687" s="51">
        <v>4</v>
      </c>
      <c r="R1687" s="51">
        <f t="shared" si="225"/>
        <v>6</v>
      </c>
      <c r="S1687" s="79"/>
      <c r="T1687" s="52">
        <f t="shared" si="219"/>
        <v>0</v>
      </c>
      <c r="U1687" s="52" t="str" cm="1">
        <f t="array" aca="1" ref="U1687" ca="1">IF(S1687="", "×", IF(LEFT(S1687,2)="項番", COUNTIFS($D$2:$D$4001, INDIRECT("D" &amp; ROW()-1), $U$2:$U$4001, "〇"), "〇"))</f>
        <v>×</v>
      </c>
      <c r="V1687" s="52" t="str">
        <f t="shared" si="220"/>
        <v>×</v>
      </c>
      <c r="W1687" s="52" t="str">
        <f t="shared" si="221"/>
        <v>×</v>
      </c>
      <c r="X1687" s="53" t="str">
        <f t="shared" ca="1" si="222"/>
        <v/>
      </c>
      <c r="Y1687" s="52">
        <f t="shared" ca="1" si="223"/>
        <v>0</v>
      </c>
      <c r="Z1687" s="52">
        <f t="shared" si="224"/>
        <v>144</v>
      </c>
      <c r="AA1687" s="52" t="s">
        <v>125</v>
      </c>
      <c r="AB1687" s="65"/>
      <c r="AC1687" s="65"/>
      <c r="AD1687" s="65"/>
      <c r="AE1687" s="65"/>
      <c r="AF1687" s="65"/>
      <c r="AG1687" s="65"/>
      <c r="AH1687" s="65"/>
      <c r="AI1687" s="65"/>
      <c r="AJ1687" s="65"/>
      <c r="AK1687" s="65"/>
      <c r="AL1687" s="65"/>
      <c r="AM1687" s="65"/>
      <c r="AN1687" s="65"/>
      <c r="AO1687" s="65"/>
      <c r="AP1687" s="65"/>
      <c r="AQ1687" s="65"/>
      <c r="AR1687" s="65"/>
      <c r="AS1687" s="65"/>
      <c r="AT1687" s="65"/>
      <c r="AU1687" s="65"/>
      <c r="AV1687" s="65"/>
      <c r="AW1687" s="65"/>
      <c r="AX1687" s="65"/>
      <c r="AY1687" s="65"/>
      <c r="AZ1687" s="65"/>
      <c r="BA1687" s="65"/>
      <c r="BB1687" s="65"/>
      <c r="BC1687" s="65"/>
      <c r="BD1687" s="65"/>
      <c r="BE1687" s="65"/>
      <c r="BF1687" s="65"/>
      <c r="BG1687" s="65"/>
      <c r="BH1687" s="65"/>
      <c r="BI1687" s="65"/>
      <c r="BJ1687" s="65"/>
      <c r="BK1687" s="65"/>
      <c r="BL1687" s="65"/>
      <c r="BM1687" s="65"/>
      <c r="BN1687" s="65"/>
      <c r="BO1687" s="65"/>
      <c r="BP1687" s="65"/>
      <c r="BQ1687" s="65"/>
      <c r="BR1687" s="65"/>
      <c r="BS1687" s="65"/>
      <c r="BT1687" s="65"/>
      <c r="BU1687" s="65"/>
      <c r="BV1687" s="65"/>
      <c r="BW1687" s="65"/>
      <c r="BX1687" s="65"/>
      <c r="BY1687" s="65"/>
      <c r="BZ1687" s="65"/>
      <c r="CA1687" s="65"/>
      <c r="CB1687" s="65"/>
      <c r="CC1687" s="65"/>
      <c r="CD1687" s="65"/>
      <c r="CE1687" s="65"/>
      <c r="CF1687" s="65"/>
      <c r="CG1687" s="65"/>
      <c r="CH1687" s="65"/>
      <c r="CI1687" s="65"/>
      <c r="CJ1687" s="65"/>
      <c r="CK1687" s="65"/>
      <c r="CL1687" s="65"/>
      <c r="CM1687" s="65"/>
      <c r="CN1687" s="65"/>
      <c r="CO1687" s="65"/>
      <c r="CP1687" s="65"/>
      <c r="CQ1687" s="65"/>
      <c r="CR1687" s="65"/>
      <c r="CS1687" s="65"/>
      <c r="CT1687" s="65"/>
      <c r="CU1687" s="65"/>
      <c r="CV1687" s="65"/>
      <c r="CW1687" s="65"/>
      <c r="CX1687" s="65"/>
      <c r="CY1687" s="65"/>
      <c r="CZ1687" s="65"/>
      <c r="DA1687" s="65"/>
      <c r="DB1687" s="65"/>
      <c r="DC1687" s="65"/>
      <c r="DD1687" s="65"/>
      <c r="DE1687" s="65"/>
      <c r="DF1687" s="65"/>
      <c r="DG1687" s="65"/>
      <c r="DH1687" s="65"/>
      <c r="DI1687" s="65"/>
      <c r="DJ1687" s="65"/>
      <c r="DK1687" s="65"/>
      <c r="DL1687" s="65"/>
      <c r="DM1687" s="65"/>
      <c r="DN1687" s="65"/>
      <c r="DO1687" s="65"/>
      <c r="DP1687" s="65"/>
      <c r="DQ1687" s="65"/>
      <c r="DR1687" s="65"/>
      <c r="DS1687" s="65"/>
      <c r="DT1687" s="65"/>
      <c r="DU1687" s="65"/>
      <c r="DV1687" s="65"/>
      <c r="DW1687" s="65"/>
      <c r="DX1687" s="65"/>
      <c r="DY1687" s="65"/>
      <c r="DZ1687" s="65"/>
      <c r="EA1687" s="65"/>
      <c r="EB1687" s="65"/>
      <c r="EC1687" s="65"/>
      <c r="ED1687" s="65"/>
      <c r="EE1687" s="65"/>
      <c r="EF1687" s="65"/>
      <c r="EG1687" s="65"/>
      <c r="EH1687" s="65"/>
      <c r="EI1687" s="65"/>
      <c r="EJ1687" s="65"/>
      <c r="EK1687" s="65"/>
      <c r="EL1687" s="65"/>
      <c r="EM1687" s="65"/>
      <c r="EN1687" s="65"/>
      <c r="EO1687" s="65"/>
      <c r="EP1687" s="65"/>
      <c r="EQ1687" s="65"/>
      <c r="ER1687" s="65"/>
      <c r="ES1687" s="65"/>
      <c r="ET1687" s="65"/>
      <c r="EU1687" s="65"/>
      <c r="EV1687" s="65"/>
      <c r="EW1687" s="65"/>
      <c r="EX1687" s="65"/>
      <c r="EY1687" s="65"/>
      <c r="EZ1687" s="65"/>
      <c r="FA1687" s="65"/>
      <c r="FB1687" s="65"/>
      <c r="FC1687" s="65"/>
      <c r="FD1687" s="65"/>
      <c r="FE1687" s="65"/>
      <c r="FF1687" s="65"/>
      <c r="FG1687" s="65"/>
      <c r="FH1687" s="65"/>
      <c r="FI1687" s="65"/>
      <c r="FJ1687" s="65"/>
      <c r="FK1687" s="65"/>
      <c r="FL1687" s="65"/>
      <c r="FM1687" s="65"/>
      <c r="FN1687" s="65"/>
      <c r="FO1687" s="65"/>
      <c r="FP1687" s="65"/>
      <c r="FQ1687" s="65"/>
      <c r="FR1687" s="65"/>
      <c r="FS1687" s="65"/>
      <c r="FT1687" s="65"/>
      <c r="FU1687" s="65"/>
      <c r="FV1687" s="65"/>
      <c r="FW1687" s="65"/>
      <c r="FX1687" s="65"/>
      <c r="FY1687" s="65"/>
      <c r="FZ1687" s="65"/>
      <c r="GA1687" s="65"/>
      <c r="GB1687" s="65"/>
      <c r="GC1687" s="65"/>
      <c r="GD1687" s="65"/>
      <c r="GE1687" s="65"/>
      <c r="GF1687" s="65"/>
      <c r="GG1687" s="65"/>
      <c r="GH1687" s="65"/>
      <c r="GI1687" s="65"/>
      <c r="GJ1687" s="65"/>
      <c r="GK1687" s="65"/>
      <c r="GL1687" s="65"/>
      <c r="GM1687" s="65"/>
      <c r="GN1687" s="65"/>
      <c r="GO1687" s="65"/>
      <c r="GP1687" s="65"/>
      <c r="GQ1687" s="65"/>
      <c r="GR1687" s="65"/>
      <c r="GS1687" s="65"/>
      <c r="GT1687" s="65"/>
      <c r="GU1687" s="65"/>
      <c r="GV1687" s="65"/>
      <c r="GW1687" s="65"/>
      <c r="GX1687" s="65"/>
      <c r="GY1687" s="65"/>
      <c r="GZ1687" s="65"/>
      <c r="HA1687" s="65"/>
      <c r="HB1687" s="65"/>
      <c r="HC1687" s="65"/>
      <c r="HD1687" s="65"/>
      <c r="HE1687" s="65"/>
      <c r="HF1687" s="65"/>
      <c r="HG1687" s="65"/>
      <c r="HH1687" s="65"/>
      <c r="HI1687" s="65"/>
      <c r="HJ1687" s="65"/>
      <c r="HK1687" s="65"/>
      <c r="HL1687" s="65"/>
      <c r="HM1687" s="65"/>
      <c r="HN1687" s="65"/>
      <c r="HO1687" s="65"/>
      <c r="HP1687" s="65"/>
      <c r="HQ1687" s="65"/>
      <c r="HR1687" s="65"/>
      <c r="HS1687" s="65"/>
      <c r="HT1687" s="65"/>
      <c r="HU1687" s="65"/>
      <c r="HV1687" s="65"/>
      <c r="HW1687" s="65"/>
      <c r="HX1687" s="65"/>
      <c r="HY1687" s="65"/>
      <c r="HZ1687" s="65"/>
      <c r="IA1687" s="65"/>
      <c r="IB1687" s="65"/>
      <c r="IC1687" s="65"/>
      <c r="ID1687" s="65"/>
      <c r="IE1687" s="65"/>
      <c r="IF1687" s="65"/>
      <c r="IG1687" s="65"/>
      <c r="IH1687" s="65"/>
      <c r="II1687" s="65"/>
      <c r="IJ1687" s="65"/>
      <c r="IK1687" s="65"/>
      <c r="IL1687" s="65"/>
    </row>
    <row r="1688" spans="1:246" s="42" customFormat="1" ht="14.25" customHeight="1" x14ac:dyDescent="0.4">
      <c r="A1688" s="39" t="s">
        <v>8070</v>
      </c>
      <c r="B1688" s="45">
        <v>935</v>
      </c>
      <c r="C1688" s="45">
        <v>1542</v>
      </c>
      <c r="D1688" s="45">
        <v>144</v>
      </c>
      <c r="E1688" s="46" t="s">
        <v>7530</v>
      </c>
      <c r="F1688" s="47" t="s">
        <v>2244</v>
      </c>
      <c r="G1688" s="46" t="s">
        <v>38</v>
      </c>
      <c r="H1688" s="46" t="s">
        <v>2245</v>
      </c>
      <c r="I1688" s="46" t="s">
        <v>12</v>
      </c>
      <c r="J1688" s="48">
        <v>100</v>
      </c>
      <c r="K1688" s="49">
        <v>6.1</v>
      </c>
      <c r="L1688" s="50">
        <v>100</v>
      </c>
      <c r="M1688" s="50">
        <v>610</v>
      </c>
      <c r="N1688" s="51">
        <v>0</v>
      </c>
      <c r="O1688" s="51">
        <v>2</v>
      </c>
      <c r="P1688" s="51">
        <v>2</v>
      </c>
      <c r="Q1688" s="51">
        <v>144</v>
      </c>
      <c r="R1688" s="51">
        <f t="shared" si="225"/>
        <v>148</v>
      </c>
      <c r="S1688" s="79"/>
      <c r="T1688" s="52">
        <f t="shared" si="219"/>
        <v>0</v>
      </c>
      <c r="U1688" s="52" t="str" cm="1">
        <f t="array" aca="1" ref="U1688" ca="1">IF(S1688="", "×", IF(LEFT(S1688,2)="項番", COUNTIFS($D$2:$D$4001, INDIRECT("D" &amp; ROW()-1), $U$2:$U$4001, "〇"), "〇"))</f>
        <v>×</v>
      </c>
      <c r="V1688" s="52" t="str">
        <f t="shared" si="220"/>
        <v>×</v>
      </c>
      <c r="W1688" s="52" t="str">
        <f t="shared" si="221"/>
        <v>×</v>
      </c>
      <c r="X1688" s="53" t="str">
        <f t="shared" ca="1" si="222"/>
        <v/>
      </c>
      <c r="Y1688" s="52">
        <f t="shared" ca="1" si="223"/>
        <v>0</v>
      </c>
      <c r="Z1688" s="52">
        <f t="shared" si="224"/>
        <v>144</v>
      </c>
      <c r="AA1688" s="52" t="s">
        <v>125</v>
      </c>
      <c r="AB1688" s="65"/>
      <c r="AC1688" s="65"/>
      <c r="AD1688" s="65"/>
      <c r="AE1688" s="65"/>
      <c r="AF1688" s="65"/>
      <c r="AG1688" s="65"/>
      <c r="AH1688" s="65"/>
      <c r="AI1688" s="65"/>
      <c r="AJ1688" s="65"/>
      <c r="AK1688" s="65"/>
      <c r="AL1688" s="65"/>
      <c r="AM1688" s="65"/>
      <c r="AN1688" s="65"/>
      <c r="AO1688" s="65"/>
      <c r="AP1688" s="65"/>
      <c r="AQ1688" s="65"/>
      <c r="AR1688" s="65"/>
      <c r="AS1688" s="65"/>
      <c r="AT1688" s="65"/>
      <c r="AU1688" s="65"/>
      <c r="AV1688" s="65"/>
      <c r="AW1688" s="65"/>
      <c r="AX1688" s="65"/>
      <c r="AY1688" s="65"/>
      <c r="AZ1688" s="65"/>
      <c r="BA1688" s="65"/>
      <c r="BB1688" s="65"/>
      <c r="BC1688" s="65"/>
      <c r="BD1688" s="65"/>
      <c r="BE1688" s="65"/>
      <c r="BF1688" s="65"/>
      <c r="BG1688" s="65"/>
      <c r="BH1688" s="65"/>
      <c r="BI1688" s="65"/>
      <c r="BJ1688" s="65"/>
      <c r="BK1688" s="65"/>
      <c r="BL1688" s="65"/>
      <c r="BM1688" s="65"/>
      <c r="BN1688" s="65"/>
      <c r="BO1688" s="65"/>
      <c r="BP1688" s="65"/>
      <c r="BQ1688" s="65"/>
      <c r="BR1688" s="65"/>
      <c r="BS1688" s="65"/>
      <c r="BT1688" s="65"/>
      <c r="BU1688" s="65"/>
      <c r="BV1688" s="65"/>
      <c r="BW1688" s="65"/>
      <c r="BX1688" s="65"/>
      <c r="BY1688" s="65"/>
      <c r="BZ1688" s="65"/>
      <c r="CA1688" s="65"/>
      <c r="CB1688" s="65"/>
      <c r="CC1688" s="65"/>
      <c r="CD1688" s="65"/>
      <c r="CE1688" s="65"/>
      <c r="CF1688" s="65"/>
      <c r="CG1688" s="65"/>
      <c r="CH1688" s="65"/>
      <c r="CI1688" s="65"/>
      <c r="CJ1688" s="65"/>
      <c r="CK1688" s="65"/>
      <c r="CL1688" s="65"/>
      <c r="CM1688" s="65"/>
      <c r="CN1688" s="65"/>
      <c r="CO1688" s="65"/>
      <c r="CP1688" s="65"/>
      <c r="CQ1688" s="65"/>
      <c r="CR1688" s="65"/>
      <c r="CS1688" s="65"/>
      <c r="CT1688" s="65"/>
      <c r="CU1688" s="65"/>
      <c r="CV1688" s="65"/>
      <c r="CW1688" s="65"/>
      <c r="CX1688" s="65"/>
      <c r="CY1688" s="65"/>
      <c r="CZ1688" s="65"/>
      <c r="DA1688" s="65"/>
      <c r="DB1688" s="65"/>
      <c r="DC1688" s="65"/>
      <c r="DD1688" s="65"/>
      <c r="DE1688" s="65"/>
      <c r="DF1688" s="65"/>
      <c r="DG1688" s="65"/>
      <c r="DH1688" s="65"/>
      <c r="DI1688" s="65"/>
      <c r="DJ1688" s="65"/>
      <c r="DK1688" s="65"/>
      <c r="DL1688" s="65"/>
      <c r="DM1688" s="65"/>
      <c r="DN1688" s="65"/>
      <c r="DO1688" s="65"/>
      <c r="DP1688" s="65"/>
      <c r="DQ1688" s="65"/>
      <c r="DR1688" s="65"/>
      <c r="DS1688" s="65"/>
      <c r="DT1688" s="65"/>
      <c r="DU1688" s="65"/>
      <c r="DV1688" s="65"/>
      <c r="DW1688" s="65"/>
      <c r="DX1688" s="65"/>
      <c r="DY1688" s="65"/>
      <c r="DZ1688" s="65"/>
      <c r="EA1688" s="65"/>
      <c r="EB1688" s="65"/>
      <c r="EC1688" s="65"/>
      <c r="ED1688" s="65"/>
      <c r="EE1688" s="65"/>
      <c r="EF1688" s="65"/>
      <c r="EG1688" s="65"/>
      <c r="EH1688" s="65"/>
      <c r="EI1688" s="65"/>
      <c r="EJ1688" s="65"/>
      <c r="EK1688" s="65"/>
      <c r="EL1688" s="65"/>
      <c r="EM1688" s="65"/>
      <c r="EN1688" s="65"/>
      <c r="EO1688" s="65"/>
      <c r="EP1688" s="65"/>
      <c r="EQ1688" s="65"/>
      <c r="ER1688" s="65"/>
      <c r="ES1688" s="65"/>
      <c r="ET1688" s="65"/>
      <c r="EU1688" s="65"/>
      <c r="EV1688" s="65"/>
      <c r="EW1688" s="65"/>
      <c r="EX1688" s="65"/>
      <c r="EY1688" s="65"/>
      <c r="EZ1688" s="65"/>
      <c r="FA1688" s="65"/>
      <c r="FB1688" s="65"/>
      <c r="FC1688" s="65"/>
      <c r="FD1688" s="65"/>
      <c r="FE1688" s="65"/>
      <c r="FF1688" s="65"/>
      <c r="FG1688" s="65"/>
      <c r="FH1688" s="65"/>
      <c r="FI1688" s="65"/>
      <c r="FJ1688" s="65"/>
      <c r="FK1688" s="65"/>
      <c r="FL1688" s="65"/>
      <c r="FM1688" s="65"/>
      <c r="FN1688" s="65"/>
      <c r="FO1688" s="65"/>
      <c r="FP1688" s="65"/>
      <c r="FQ1688" s="65"/>
      <c r="FR1688" s="65"/>
      <c r="FS1688" s="65"/>
      <c r="FT1688" s="65"/>
      <c r="FU1688" s="65"/>
      <c r="FV1688" s="65"/>
      <c r="FW1688" s="65"/>
      <c r="FX1688" s="65"/>
      <c r="FY1688" s="65"/>
      <c r="FZ1688" s="65"/>
      <c r="GA1688" s="65"/>
      <c r="GB1688" s="65"/>
      <c r="GC1688" s="65"/>
      <c r="GD1688" s="65"/>
      <c r="GE1688" s="65"/>
      <c r="GF1688" s="65"/>
      <c r="GG1688" s="65"/>
      <c r="GH1688" s="65"/>
      <c r="GI1688" s="65"/>
      <c r="GJ1688" s="65"/>
      <c r="GK1688" s="65"/>
      <c r="GL1688" s="65"/>
      <c r="GM1688" s="65"/>
      <c r="GN1688" s="65"/>
      <c r="GO1688" s="65"/>
      <c r="GP1688" s="65"/>
      <c r="GQ1688" s="65"/>
      <c r="GR1688" s="65"/>
      <c r="GS1688" s="65"/>
      <c r="GT1688" s="65"/>
      <c r="GU1688" s="65"/>
      <c r="GV1688" s="65"/>
      <c r="GW1688" s="65"/>
      <c r="GX1688" s="65"/>
      <c r="GY1688" s="65"/>
      <c r="GZ1688" s="65"/>
      <c r="HA1688" s="65"/>
      <c r="HB1688" s="65"/>
      <c r="HC1688" s="65"/>
      <c r="HD1688" s="65"/>
      <c r="HE1688" s="65"/>
      <c r="HF1688" s="65"/>
      <c r="HG1688" s="65"/>
      <c r="HH1688" s="65"/>
      <c r="HI1688" s="65"/>
      <c r="HJ1688" s="65"/>
      <c r="HK1688" s="65"/>
      <c r="HL1688" s="65"/>
      <c r="HM1688" s="65"/>
      <c r="HN1688" s="65"/>
      <c r="HO1688" s="65"/>
      <c r="HP1688" s="65"/>
      <c r="HQ1688" s="65"/>
      <c r="HR1688" s="65"/>
      <c r="HS1688" s="65"/>
      <c r="HT1688" s="65"/>
      <c r="HU1688" s="65"/>
      <c r="HV1688" s="65"/>
      <c r="HW1688" s="65"/>
      <c r="HX1688" s="65"/>
      <c r="HY1688" s="65"/>
      <c r="HZ1688" s="65"/>
      <c r="IA1688" s="65"/>
      <c r="IB1688" s="65"/>
      <c r="IC1688" s="65"/>
      <c r="ID1688" s="65"/>
      <c r="IE1688" s="65"/>
      <c r="IF1688" s="65"/>
      <c r="IG1688" s="65"/>
      <c r="IH1688" s="65"/>
      <c r="II1688" s="65"/>
      <c r="IJ1688" s="65"/>
      <c r="IK1688" s="65"/>
      <c r="IL1688" s="65"/>
    </row>
    <row r="1689" spans="1:246" s="42" customFormat="1" ht="14.25" customHeight="1" x14ac:dyDescent="0.4">
      <c r="A1689" s="39" t="s">
        <v>8070</v>
      </c>
      <c r="B1689" s="45">
        <v>936</v>
      </c>
      <c r="C1689" s="45">
        <v>1543</v>
      </c>
      <c r="D1689" s="45">
        <v>144</v>
      </c>
      <c r="E1689" s="46" t="s">
        <v>7530</v>
      </c>
      <c r="F1689" s="47" t="s">
        <v>2246</v>
      </c>
      <c r="G1689" s="46" t="s">
        <v>38</v>
      </c>
      <c r="H1689" s="46" t="s">
        <v>2245</v>
      </c>
      <c r="I1689" s="46" t="s">
        <v>879</v>
      </c>
      <c r="J1689" s="48">
        <v>1000</v>
      </c>
      <c r="K1689" s="49">
        <v>6.1</v>
      </c>
      <c r="L1689" s="50">
        <v>1000</v>
      </c>
      <c r="M1689" s="50">
        <v>6100</v>
      </c>
      <c r="N1689" s="46">
        <v>0</v>
      </c>
      <c r="O1689" s="46">
        <v>0</v>
      </c>
      <c r="P1689" s="46">
        <v>0</v>
      </c>
      <c r="Q1689" s="46">
        <v>24</v>
      </c>
      <c r="R1689" s="51">
        <f t="shared" si="225"/>
        <v>24</v>
      </c>
      <c r="S1689" s="79"/>
      <c r="T1689" s="52">
        <f t="shared" si="219"/>
        <v>0</v>
      </c>
      <c r="U1689" s="52" t="str" cm="1">
        <f t="array" aca="1" ref="U1689" ca="1">IF(S1689="", "×", IF(LEFT(S1689,2)="項番", COUNTIFS($D$2:$D$4001, INDIRECT("D" &amp; ROW()-1), $U$2:$U$4001, "〇"), "〇"))</f>
        <v>×</v>
      </c>
      <c r="V1689" s="52" t="str">
        <f t="shared" si="220"/>
        <v>×</v>
      </c>
      <c r="W1689" s="52" t="str">
        <f t="shared" si="221"/>
        <v>×</v>
      </c>
      <c r="X1689" s="53" t="str">
        <f t="shared" ca="1" si="222"/>
        <v/>
      </c>
      <c r="Y1689" s="52">
        <f t="shared" ca="1" si="223"/>
        <v>0</v>
      </c>
      <c r="Z1689" s="52">
        <f t="shared" si="224"/>
        <v>144</v>
      </c>
      <c r="AA1689" s="52" t="s">
        <v>125</v>
      </c>
      <c r="AB1689" s="65"/>
      <c r="AC1689" s="65"/>
      <c r="AD1689" s="65"/>
      <c r="AE1689" s="65"/>
      <c r="AF1689" s="65"/>
      <c r="AG1689" s="65"/>
      <c r="AH1689" s="65"/>
      <c r="AI1689" s="65"/>
      <c r="AJ1689" s="65"/>
      <c r="AK1689" s="65"/>
      <c r="AL1689" s="65"/>
      <c r="AM1689" s="65"/>
      <c r="AN1689" s="65"/>
      <c r="AO1689" s="65"/>
      <c r="AP1689" s="65"/>
      <c r="AQ1689" s="65"/>
      <c r="AR1689" s="65"/>
      <c r="AS1689" s="65"/>
      <c r="AT1689" s="65"/>
      <c r="AU1689" s="65"/>
      <c r="AV1689" s="65"/>
      <c r="AW1689" s="65"/>
      <c r="AX1689" s="65"/>
      <c r="AY1689" s="65"/>
      <c r="AZ1689" s="65"/>
      <c r="BA1689" s="65"/>
      <c r="BB1689" s="65"/>
      <c r="BC1689" s="65"/>
      <c r="BD1689" s="65"/>
      <c r="BE1689" s="65"/>
      <c r="BF1689" s="65"/>
      <c r="BG1689" s="65"/>
      <c r="BH1689" s="65"/>
      <c r="BI1689" s="65"/>
      <c r="BJ1689" s="65"/>
      <c r="BK1689" s="65"/>
      <c r="BL1689" s="65"/>
      <c r="BM1689" s="65"/>
      <c r="BN1689" s="65"/>
      <c r="BO1689" s="65"/>
      <c r="BP1689" s="65"/>
      <c r="BQ1689" s="65"/>
      <c r="BR1689" s="65"/>
      <c r="BS1689" s="65"/>
      <c r="BT1689" s="65"/>
      <c r="BU1689" s="65"/>
      <c r="BV1689" s="65"/>
      <c r="BW1689" s="65"/>
      <c r="BX1689" s="65"/>
      <c r="BY1689" s="65"/>
      <c r="BZ1689" s="65"/>
      <c r="CA1689" s="65"/>
      <c r="CB1689" s="65"/>
      <c r="CC1689" s="65"/>
      <c r="CD1689" s="65"/>
      <c r="CE1689" s="65"/>
      <c r="CF1689" s="65"/>
      <c r="CG1689" s="65"/>
      <c r="CH1689" s="65"/>
      <c r="CI1689" s="65"/>
      <c r="CJ1689" s="65"/>
      <c r="CK1689" s="65"/>
      <c r="CL1689" s="65"/>
      <c r="CM1689" s="65"/>
      <c r="CN1689" s="65"/>
      <c r="CO1689" s="65"/>
      <c r="CP1689" s="65"/>
      <c r="CQ1689" s="65"/>
      <c r="CR1689" s="65"/>
      <c r="CS1689" s="65"/>
      <c r="CT1689" s="65"/>
      <c r="CU1689" s="65"/>
      <c r="CV1689" s="65"/>
      <c r="CW1689" s="65"/>
      <c r="CX1689" s="65"/>
      <c r="CY1689" s="65"/>
      <c r="CZ1689" s="65"/>
      <c r="DA1689" s="65"/>
      <c r="DB1689" s="65"/>
      <c r="DC1689" s="65"/>
      <c r="DD1689" s="65"/>
      <c r="DE1689" s="65"/>
      <c r="DF1689" s="65"/>
      <c r="DG1689" s="65"/>
      <c r="DH1689" s="65"/>
      <c r="DI1689" s="65"/>
      <c r="DJ1689" s="65"/>
      <c r="DK1689" s="65"/>
      <c r="DL1689" s="65"/>
      <c r="DM1689" s="65"/>
      <c r="DN1689" s="65"/>
      <c r="DO1689" s="65"/>
      <c r="DP1689" s="65"/>
      <c r="DQ1689" s="65"/>
      <c r="DR1689" s="65"/>
      <c r="DS1689" s="65"/>
      <c r="DT1689" s="65"/>
      <c r="DU1689" s="65"/>
      <c r="DV1689" s="65"/>
      <c r="DW1689" s="65"/>
      <c r="DX1689" s="65"/>
      <c r="DY1689" s="65"/>
      <c r="DZ1689" s="65"/>
      <c r="EA1689" s="65"/>
      <c r="EB1689" s="65"/>
      <c r="EC1689" s="65"/>
      <c r="ED1689" s="65"/>
      <c r="EE1689" s="65"/>
      <c r="EF1689" s="65"/>
      <c r="EG1689" s="65"/>
      <c r="EH1689" s="65"/>
      <c r="EI1689" s="65"/>
      <c r="EJ1689" s="65"/>
      <c r="EK1689" s="65"/>
      <c r="EL1689" s="65"/>
      <c r="EM1689" s="65"/>
      <c r="EN1689" s="65"/>
      <c r="EO1689" s="65"/>
      <c r="EP1689" s="65"/>
      <c r="EQ1689" s="65"/>
      <c r="ER1689" s="65"/>
      <c r="ES1689" s="65"/>
      <c r="ET1689" s="65"/>
      <c r="EU1689" s="65"/>
      <c r="EV1689" s="65"/>
      <c r="EW1689" s="65"/>
      <c r="EX1689" s="65"/>
      <c r="EY1689" s="65"/>
      <c r="EZ1689" s="65"/>
      <c r="FA1689" s="65"/>
      <c r="FB1689" s="65"/>
      <c r="FC1689" s="65"/>
      <c r="FD1689" s="65"/>
      <c r="FE1689" s="65"/>
      <c r="FF1689" s="65"/>
      <c r="FG1689" s="65"/>
      <c r="FH1689" s="65"/>
      <c r="FI1689" s="65"/>
      <c r="FJ1689" s="65"/>
      <c r="FK1689" s="65"/>
      <c r="FL1689" s="65"/>
      <c r="FM1689" s="65"/>
      <c r="FN1689" s="65"/>
      <c r="FO1689" s="65"/>
      <c r="FP1689" s="65"/>
      <c r="FQ1689" s="65"/>
      <c r="FR1689" s="65"/>
      <c r="FS1689" s="65"/>
      <c r="FT1689" s="65"/>
      <c r="FU1689" s="65"/>
      <c r="FV1689" s="65"/>
      <c r="FW1689" s="65"/>
      <c r="FX1689" s="65"/>
      <c r="FY1689" s="65"/>
      <c r="FZ1689" s="65"/>
      <c r="GA1689" s="65"/>
      <c r="GB1689" s="65"/>
      <c r="GC1689" s="65"/>
      <c r="GD1689" s="65"/>
      <c r="GE1689" s="65"/>
      <c r="GF1689" s="65"/>
      <c r="GG1689" s="65"/>
      <c r="GH1689" s="65"/>
      <c r="GI1689" s="65"/>
      <c r="GJ1689" s="65"/>
      <c r="GK1689" s="65"/>
      <c r="GL1689" s="65"/>
      <c r="GM1689" s="65"/>
      <c r="GN1689" s="65"/>
      <c r="GO1689" s="65"/>
      <c r="GP1689" s="65"/>
      <c r="GQ1689" s="65"/>
      <c r="GR1689" s="65"/>
      <c r="GS1689" s="65"/>
      <c r="GT1689" s="65"/>
      <c r="GU1689" s="65"/>
      <c r="GV1689" s="65"/>
      <c r="GW1689" s="65"/>
      <c r="GX1689" s="65"/>
      <c r="GY1689" s="65"/>
      <c r="GZ1689" s="65"/>
      <c r="HA1689" s="65"/>
      <c r="HB1689" s="65"/>
      <c r="HC1689" s="65"/>
      <c r="HD1689" s="65"/>
      <c r="HE1689" s="65"/>
      <c r="HF1689" s="65"/>
      <c r="HG1689" s="65"/>
      <c r="HH1689" s="65"/>
      <c r="HI1689" s="65"/>
      <c r="HJ1689" s="65"/>
      <c r="HK1689" s="65"/>
      <c r="HL1689" s="65"/>
      <c r="HM1689" s="65"/>
      <c r="HN1689" s="65"/>
      <c r="HO1689" s="65"/>
      <c r="HP1689" s="65"/>
      <c r="HQ1689" s="65"/>
      <c r="HR1689" s="65"/>
      <c r="HS1689" s="65"/>
      <c r="HT1689" s="65"/>
      <c r="HU1689" s="65"/>
      <c r="HV1689" s="65"/>
      <c r="HW1689" s="65"/>
      <c r="HX1689" s="65"/>
      <c r="HY1689" s="65"/>
      <c r="HZ1689" s="65"/>
      <c r="IA1689" s="65"/>
      <c r="IB1689" s="65"/>
      <c r="IC1689" s="65"/>
      <c r="ID1689" s="65"/>
      <c r="IE1689" s="65"/>
      <c r="IF1689" s="65"/>
      <c r="IG1689" s="65"/>
      <c r="IH1689" s="65"/>
      <c r="II1689" s="65"/>
      <c r="IJ1689" s="65"/>
      <c r="IK1689" s="65"/>
      <c r="IL1689" s="65"/>
    </row>
    <row r="1690" spans="1:246" s="42" customFormat="1" ht="14.25" customHeight="1" x14ac:dyDescent="0.4">
      <c r="A1690" s="39" t="s">
        <v>8070</v>
      </c>
      <c r="B1690" s="45">
        <v>937</v>
      </c>
      <c r="C1690" s="45">
        <v>1544</v>
      </c>
      <c r="D1690" s="45">
        <v>144</v>
      </c>
      <c r="E1690" s="46" t="s">
        <v>7530</v>
      </c>
      <c r="F1690" s="47" t="s">
        <v>2247</v>
      </c>
      <c r="G1690" s="46" t="s">
        <v>38</v>
      </c>
      <c r="H1690" s="46" t="s">
        <v>2248</v>
      </c>
      <c r="I1690" s="46" t="s">
        <v>206</v>
      </c>
      <c r="J1690" s="48">
        <v>1</v>
      </c>
      <c r="K1690" s="49">
        <v>27.2</v>
      </c>
      <c r="L1690" s="50">
        <v>100</v>
      </c>
      <c r="M1690" s="50">
        <v>2720</v>
      </c>
      <c r="N1690" s="51">
        <v>0</v>
      </c>
      <c r="O1690" s="51">
        <v>0</v>
      </c>
      <c r="P1690" s="51">
        <v>1</v>
      </c>
      <c r="Q1690" s="51">
        <v>0</v>
      </c>
      <c r="R1690" s="51">
        <f t="shared" si="225"/>
        <v>1</v>
      </c>
      <c r="S1690" s="79"/>
      <c r="T1690" s="52">
        <f t="shared" si="219"/>
        <v>0</v>
      </c>
      <c r="U1690" s="52" t="str" cm="1">
        <f t="array" aca="1" ref="U1690" ca="1">IF(S1690="", "×", IF(LEFT(S1690,2)="項番", COUNTIFS($D$2:$D$4001, INDIRECT("D" &amp; ROW()-1), $U$2:$U$4001, "〇"), "〇"))</f>
        <v>×</v>
      </c>
      <c r="V1690" s="52" t="str">
        <f t="shared" si="220"/>
        <v>×</v>
      </c>
      <c r="W1690" s="52" t="str">
        <f t="shared" si="221"/>
        <v>×</v>
      </c>
      <c r="X1690" s="53" t="str">
        <f t="shared" ca="1" si="222"/>
        <v/>
      </c>
      <c r="Y1690" s="52">
        <f t="shared" ca="1" si="223"/>
        <v>0</v>
      </c>
      <c r="Z1690" s="52">
        <f t="shared" si="224"/>
        <v>144</v>
      </c>
      <c r="AA1690" s="52" t="s">
        <v>125</v>
      </c>
      <c r="AB1690" s="65"/>
      <c r="AC1690" s="65"/>
      <c r="AD1690" s="65"/>
      <c r="AE1690" s="65"/>
      <c r="AF1690" s="65"/>
      <c r="AG1690" s="65"/>
      <c r="AH1690" s="65"/>
      <c r="AI1690" s="65"/>
      <c r="AJ1690" s="65"/>
      <c r="AK1690" s="65"/>
      <c r="AL1690" s="65"/>
      <c r="AM1690" s="65"/>
      <c r="AN1690" s="65"/>
      <c r="AO1690" s="65"/>
      <c r="AP1690" s="65"/>
      <c r="AQ1690" s="65"/>
      <c r="AR1690" s="65"/>
      <c r="AS1690" s="65"/>
      <c r="AT1690" s="65"/>
      <c r="AU1690" s="65"/>
      <c r="AV1690" s="65"/>
      <c r="AW1690" s="65"/>
      <c r="AX1690" s="65"/>
      <c r="AY1690" s="65"/>
      <c r="AZ1690" s="65"/>
      <c r="BA1690" s="65"/>
      <c r="BB1690" s="65"/>
      <c r="BC1690" s="65"/>
      <c r="BD1690" s="65"/>
      <c r="BE1690" s="65"/>
      <c r="BF1690" s="65"/>
      <c r="BG1690" s="65"/>
      <c r="BH1690" s="65"/>
      <c r="BI1690" s="65"/>
      <c r="BJ1690" s="65"/>
      <c r="BK1690" s="65"/>
      <c r="BL1690" s="65"/>
      <c r="BM1690" s="65"/>
      <c r="BN1690" s="65"/>
      <c r="BO1690" s="65"/>
      <c r="BP1690" s="65"/>
      <c r="BQ1690" s="65"/>
      <c r="BR1690" s="65"/>
      <c r="BS1690" s="65"/>
      <c r="BT1690" s="65"/>
      <c r="BU1690" s="65"/>
      <c r="BV1690" s="65"/>
      <c r="BW1690" s="65"/>
      <c r="BX1690" s="65"/>
      <c r="BY1690" s="65"/>
      <c r="BZ1690" s="65"/>
      <c r="CA1690" s="65"/>
      <c r="CB1690" s="65"/>
      <c r="CC1690" s="65"/>
      <c r="CD1690" s="65"/>
      <c r="CE1690" s="65"/>
      <c r="CF1690" s="65"/>
      <c r="CG1690" s="65"/>
      <c r="CH1690" s="65"/>
      <c r="CI1690" s="65"/>
      <c r="CJ1690" s="65"/>
      <c r="CK1690" s="65"/>
      <c r="CL1690" s="65"/>
      <c r="CM1690" s="65"/>
      <c r="CN1690" s="65"/>
      <c r="CO1690" s="65"/>
      <c r="CP1690" s="65"/>
      <c r="CQ1690" s="65"/>
      <c r="CR1690" s="65"/>
      <c r="CS1690" s="65"/>
      <c r="CT1690" s="65"/>
      <c r="CU1690" s="65"/>
      <c r="CV1690" s="65"/>
      <c r="CW1690" s="65"/>
      <c r="CX1690" s="65"/>
      <c r="CY1690" s="65"/>
      <c r="CZ1690" s="65"/>
      <c r="DA1690" s="65"/>
      <c r="DB1690" s="65"/>
      <c r="DC1690" s="65"/>
      <c r="DD1690" s="65"/>
      <c r="DE1690" s="65"/>
      <c r="DF1690" s="65"/>
      <c r="DG1690" s="65"/>
      <c r="DH1690" s="65"/>
      <c r="DI1690" s="65"/>
      <c r="DJ1690" s="65"/>
      <c r="DK1690" s="65"/>
      <c r="DL1690" s="65"/>
      <c r="DM1690" s="65"/>
      <c r="DN1690" s="65"/>
      <c r="DO1690" s="65"/>
      <c r="DP1690" s="65"/>
      <c r="DQ1690" s="65"/>
      <c r="DR1690" s="65"/>
      <c r="DS1690" s="65"/>
      <c r="DT1690" s="65"/>
      <c r="DU1690" s="65"/>
      <c r="DV1690" s="65"/>
      <c r="DW1690" s="65"/>
      <c r="DX1690" s="65"/>
      <c r="DY1690" s="65"/>
      <c r="DZ1690" s="65"/>
      <c r="EA1690" s="65"/>
      <c r="EB1690" s="65"/>
      <c r="EC1690" s="65"/>
      <c r="ED1690" s="65"/>
      <c r="EE1690" s="65"/>
      <c r="EF1690" s="65"/>
      <c r="EG1690" s="65"/>
      <c r="EH1690" s="65"/>
      <c r="EI1690" s="65"/>
      <c r="EJ1690" s="65"/>
      <c r="EK1690" s="65"/>
      <c r="EL1690" s="65"/>
      <c r="EM1690" s="65"/>
      <c r="EN1690" s="65"/>
      <c r="EO1690" s="65"/>
      <c r="EP1690" s="65"/>
      <c r="EQ1690" s="65"/>
      <c r="ER1690" s="65"/>
      <c r="ES1690" s="65"/>
      <c r="ET1690" s="65"/>
      <c r="EU1690" s="65"/>
      <c r="EV1690" s="65"/>
      <c r="EW1690" s="65"/>
      <c r="EX1690" s="65"/>
      <c r="EY1690" s="65"/>
      <c r="EZ1690" s="65"/>
      <c r="FA1690" s="65"/>
      <c r="FB1690" s="65"/>
      <c r="FC1690" s="65"/>
      <c r="FD1690" s="65"/>
      <c r="FE1690" s="65"/>
      <c r="FF1690" s="65"/>
      <c r="FG1690" s="65"/>
      <c r="FH1690" s="65"/>
      <c r="FI1690" s="65"/>
      <c r="FJ1690" s="65"/>
      <c r="FK1690" s="65"/>
      <c r="FL1690" s="65"/>
      <c r="FM1690" s="65"/>
      <c r="FN1690" s="65"/>
      <c r="FO1690" s="65"/>
      <c r="FP1690" s="65"/>
      <c r="FQ1690" s="65"/>
      <c r="FR1690" s="65"/>
      <c r="FS1690" s="65"/>
      <c r="FT1690" s="65"/>
      <c r="FU1690" s="65"/>
      <c r="FV1690" s="65"/>
      <c r="FW1690" s="65"/>
      <c r="FX1690" s="65"/>
      <c r="FY1690" s="65"/>
      <c r="FZ1690" s="65"/>
      <c r="GA1690" s="65"/>
      <c r="GB1690" s="65"/>
      <c r="GC1690" s="65"/>
      <c r="GD1690" s="65"/>
      <c r="GE1690" s="65"/>
      <c r="GF1690" s="65"/>
      <c r="GG1690" s="65"/>
      <c r="GH1690" s="65"/>
      <c r="GI1690" s="65"/>
      <c r="GJ1690" s="65"/>
      <c r="GK1690" s="65"/>
      <c r="GL1690" s="65"/>
      <c r="GM1690" s="65"/>
      <c r="GN1690" s="65"/>
      <c r="GO1690" s="65"/>
      <c r="GP1690" s="65"/>
      <c r="GQ1690" s="65"/>
      <c r="GR1690" s="65"/>
      <c r="GS1690" s="65"/>
      <c r="GT1690" s="65"/>
      <c r="GU1690" s="65"/>
      <c r="GV1690" s="65"/>
      <c r="GW1690" s="65"/>
      <c r="GX1690" s="65"/>
      <c r="GY1690" s="65"/>
      <c r="GZ1690" s="65"/>
      <c r="HA1690" s="65"/>
      <c r="HB1690" s="65"/>
      <c r="HC1690" s="65"/>
      <c r="HD1690" s="65"/>
      <c r="HE1690" s="65"/>
      <c r="HF1690" s="65"/>
      <c r="HG1690" s="65"/>
      <c r="HH1690" s="65"/>
      <c r="HI1690" s="65"/>
      <c r="HJ1690" s="65"/>
      <c r="HK1690" s="65"/>
      <c r="HL1690" s="65"/>
      <c r="HM1690" s="65"/>
      <c r="HN1690" s="65"/>
      <c r="HO1690" s="65"/>
      <c r="HP1690" s="65"/>
      <c r="HQ1690" s="65"/>
      <c r="HR1690" s="65"/>
      <c r="HS1690" s="65"/>
      <c r="HT1690" s="65"/>
      <c r="HU1690" s="65"/>
      <c r="HV1690" s="65"/>
      <c r="HW1690" s="65"/>
      <c r="HX1690" s="65"/>
      <c r="HY1690" s="65"/>
      <c r="HZ1690" s="65"/>
      <c r="IA1690" s="65"/>
      <c r="IB1690" s="65"/>
      <c r="IC1690" s="65"/>
      <c r="ID1690" s="65"/>
      <c r="IE1690" s="65"/>
      <c r="IF1690" s="65"/>
      <c r="IG1690" s="65"/>
      <c r="IH1690" s="65"/>
      <c r="II1690" s="65"/>
      <c r="IJ1690" s="65"/>
      <c r="IK1690" s="65"/>
      <c r="IL1690" s="65"/>
    </row>
    <row r="1691" spans="1:246" s="42" customFormat="1" ht="14.25" customHeight="1" x14ac:dyDescent="0.4">
      <c r="A1691" s="39" t="s">
        <v>8070</v>
      </c>
      <c r="B1691" s="45">
        <v>938</v>
      </c>
      <c r="C1691" s="45">
        <v>1545</v>
      </c>
      <c r="D1691" s="45">
        <v>144</v>
      </c>
      <c r="E1691" s="46" t="s">
        <v>7530</v>
      </c>
      <c r="F1691" s="47" t="s">
        <v>2249</v>
      </c>
      <c r="G1691" s="46" t="s">
        <v>38</v>
      </c>
      <c r="H1691" s="46" t="s">
        <v>2250</v>
      </c>
      <c r="I1691" s="46" t="s">
        <v>13</v>
      </c>
      <c r="J1691" s="48">
        <v>10</v>
      </c>
      <c r="K1691" s="49">
        <v>130</v>
      </c>
      <c r="L1691" s="50">
        <v>10</v>
      </c>
      <c r="M1691" s="50">
        <v>1300</v>
      </c>
      <c r="N1691" s="51">
        <v>0</v>
      </c>
      <c r="O1691" s="51">
        <v>0</v>
      </c>
      <c r="P1691" s="51">
        <v>2</v>
      </c>
      <c r="Q1691" s="51">
        <v>0</v>
      </c>
      <c r="R1691" s="51">
        <f t="shared" si="225"/>
        <v>2</v>
      </c>
      <c r="S1691" s="79"/>
      <c r="T1691" s="52">
        <f t="shared" si="219"/>
        <v>0</v>
      </c>
      <c r="U1691" s="52" t="str" cm="1">
        <f t="array" aca="1" ref="U1691" ca="1">IF(S1691="", "×", IF(LEFT(S1691,2)="項番", COUNTIFS($D$2:$D$4001, INDIRECT("D" &amp; ROW()-1), $U$2:$U$4001, "〇"), "〇"))</f>
        <v>×</v>
      </c>
      <c r="V1691" s="52" t="str">
        <f t="shared" si="220"/>
        <v>×</v>
      </c>
      <c r="W1691" s="52" t="str">
        <f t="shared" si="221"/>
        <v>×</v>
      </c>
      <c r="X1691" s="53" t="str">
        <f t="shared" ca="1" si="222"/>
        <v/>
      </c>
      <c r="Y1691" s="52">
        <f t="shared" ca="1" si="223"/>
        <v>0</v>
      </c>
      <c r="Z1691" s="52">
        <f t="shared" si="224"/>
        <v>144</v>
      </c>
      <c r="AA1691" s="52" t="s">
        <v>125</v>
      </c>
      <c r="AB1691" s="65"/>
      <c r="AC1691" s="65"/>
      <c r="AD1691" s="65"/>
      <c r="AE1691" s="65"/>
      <c r="AF1691" s="65"/>
      <c r="AG1691" s="65"/>
      <c r="AH1691" s="65"/>
      <c r="AI1691" s="65"/>
      <c r="AJ1691" s="65"/>
      <c r="AK1691" s="65"/>
      <c r="AL1691" s="65"/>
      <c r="AM1691" s="65"/>
      <c r="AN1691" s="65"/>
      <c r="AO1691" s="65"/>
      <c r="AP1691" s="65"/>
      <c r="AQ1691" s="65"/>
      <c r="AR1691" s="65"/>
      <c r="AS1691" s="65"/>
      <c r="AT1691" s="65"/>
      <c r="AU1691" s="65"/>
      <c r="AV1691" s="65"/>
      <c r="AW1691" s="65"/>
      <c r="AX1691" s="65"/>
      <c r="AY1691" s="65"/>
      <c r="AZ1691" s="65"/>
      <c r="BA1691" s="65"/>
      <c r="BB1691" s="65"/>
      <c r="BC1691" s="65"/>
      <c r="BD1691" s="65"/>
      <c r="BE1691" s="65"/>
      <c r="BF1691" s="65"/>
      <c r="BG1691" s="65"/>
      <c r="BH1691" s="65"/>
      <c r="BI1691" s="65"/>
      <c r="BJ1691" s="65"/>
      <c r="BK1691" s="65"/>
      <c r="BL1691" s="65"/>
      <c r="BM1691" s="65"/>
      <c r="BN1691" s="65"/>
      <c r="BO1691" s="65"/>
      <c r="BP1691" s="65"/>
      <c r="BQ1691" s="65"/>
      <c r="BR1691" s="65"/>
      <c r="BS1691" s="65"/>
      <c r="BT1691" s="65"/>
      <c r="BU1691" s="65"/>
      <c r="BV1691" s="65"/>
      <c r="BW1691" s="65"/>
      <c r="BX1691" s="65"/>
      <c r="BY1691" s="65"/>
      <c r="BZ1691" s="65"/>
      <c r="CA1691" s="65"/>
      <c r="CB1691" s="65"/>
      <c r="CC1691" s="65"/>
      <c r="CD1691" s="65"/>
      <c r="CE1691" s="65"/>
      <c r="CF1691" s="65"/>
      <c r="CG1691" s="65"/>
      <c r="CH1691" s="65"/>
      <c r="CI1691" s="65"/>
      <c r="CJ1691" s="65"/>
      <c r="CK1691" s="65"/>
      <c r="CL1691" s="65"/>
      <c r="CM1691" s="65"/>
      <c r="CN1691" s="65"/>
      <c r="CO1691" s="65"/>
      <c r="CP1691" s="65"/>
      <c r="CQ1691" s="65"/>
      <c r="CR1691" s="65"/>
      <c r="CS1691" s="65"/>
      <c r="CT1691" s="65"/>
      <c r="CU1691" s="65"/>
      <c r="CV1691" s="65"/>
      <c r="CW1691" s="65"/>
      <c r="CX1691" s="65"/>
      <c r="CY1691" s="65"/>
      <c r="CZ1691" s="65"/>
      <c r="DA1691" s="65"/>
      <c r="DB1691" s="65"/>
      <c r="DC1691" s="65"/>
      <c r="DD1691" s="65"/>
      <c r="DE1691" s="65"/>
      <c r="DF1691" s="65"/>
      <c r="DG1691" s="65"/>
      <c r="DH1691" s="65"/>
      <c r="DI1691" s="65"/>
      <c r="DJ1691" s="65"/>
      <c r="DK1691" s="65"/>
      <c r="DL1691" s="65"/>
      <c r="DM1691" s="65"/>
      <c r="DN1691" s="65"/>
      <c r="DO1691" s="65"/>
      <c r="DP1691" s="65"/>
      <c r="DQ1691" s="65"/>
      <c r="DR1691" s="65"/>
      <c r="DS1691" s="65"/>
      <c r="DT1691" s="65"/>
      <c r="DU1691" s="65"/>
      <c r="DV1691" s="65"/>
      <c r="DW1691" s="65"/>
      <c r="DX1691" s="65"/>
      <c r="DY1691" s="65"/>
      <c r="DZ1691" s="65"/>
      <c r="EA1691" s="65"/>
      <c r="EB1691" s="65"/>
      <c r="EC1691" s="65"/>
      <c r="ED1691" s="65"/>
      <c r="EE1691" s="65"/>
      <c r="EF1691" s="65"/>
      <c r="EG1691" s="65"/>
      <c r="EH1691" s="65"/>
      <c r="EI1691" s="65"/>
      <c r="EJ1691" s="65"/>
      <c r="EK1691" s="65"/>
      <c r="EL1691" s="65"/>
      <c r="EM1691" s="65"/>
      <c r="EN1691" s="65"/>
      <c r="EO1691" s="65"/>
      <c r="EP1691" s="65"/>
      <c r="EQ1691" s="65"/>
      <c r="ER1691" s="65"/>
      <c r="ES1691" s="65"/>
      <c r="ET1691" s="65"/>
      <c r="EU1691" s="65"/>
      <c r="EV1691" s="65"/>
      <c r="EW1691" s="65"/>
      <c r="EX1691" s="65"/>
      <c r="EY1691" s="65"/>
      <c r="EZ1691" s="65"/>
      <c r="FA1691" s="65"/>
      <c r="FB1691" s="65"/>
      <c r="FC1691" s="65"/>
      <c r="FD1691" s="65"/>
      <c r="FE1691" s="65"/>
      <c r="FF1691" s="65"/>
      <c r="FG1691" s="65"/>
      <c r="FH1691" s="65"/>
      <c r="FI1691" s="65"/>
      <c r="FJ1691" s="65"/>
      <c r="FK1691" s="65"/>
      <c r="FL1691" s="65"/>
      <c r="FM1691" s="65"/>
      <c r="FN1691" s="65"/>
      <c r="FO1691" s="65"/>
      <c r="FP1691" s="65"/>
      <c r="FQ1691" s="65"/>
      <c r="FR1691" s="65"/>
      <c r="FS1691" s="65"/>
      <c r="FT1691" s="65"/>
      <c r="FU1691" s="65"/>
      <c r="FV1691" s="65"/>
      <c r="FW1691" s="65"/>
      <c r="FX1691" s="65"/>
      <c r="FY1691" s="65"/>
      <c r="FZ1691" s="65"/>
      <c r="GA1691" s="65"/>
      <c r="GB1691" s="65"/>
      <c r="GC1691" s="65"/>
      <c r="GD1691" s="65"/>
      <c r="GE1691" s="65"/>
      <c r="GF1691" s="65"/>
      <c r="GG1691" s="65"/>
      <c r="GH1691" s="65"/>
      <c r="GI1691" s="65"/>
      <c r="GJ1691" s="65"/>
      <c r="GK1691" s="65"/>
      <c r="GL1691" s="65"/>
      <c r="GM1691" s="65"/>
      <c r="GN1691" s="65"/>
      <c r="GO1691" s="65"/>
      <c r="GP1691" s="65"/>
      <c r="GQ1691" s="65"/>
      <c r="GR1691" s="65"/>
      <c r="GS1691" s="65"/>
      <c r="GT1691" s="65"/>
      <c r="GU1691" s="65"/>
      <c r="GV1691" s="65"/>
      <c r="GW1691" s="65"/>
      <c r="GX1691" s="65"/>
      <c r="GY1691" s="65"/>
      <c r="GZ1691" s="65"/>
      <c r="HA1691" s="65"/>
      <c r="HB1691" s="65"/>
      <c r="HC1691" s="65"/>
      <c r="HD1691" s="65"/>
      <c r="HE1691" s="65"/>
      <c r="HF1691" s="65"/>
      <c r="HG1691" s="65"/>
      <c r="HH1691" s="65"/>
      <c r="HI1691" s="65"/>
      <c r="HJ1691" s="65"/>
      <c r="HK1691" s="65"/>
      <c r="HL1691" s="65"/>
      <c r="HM1691" s="65"/>
      <c r="HN1691" s="65"/>
      <c r="HO1691" s="65"/>
      <c r="HP1691" s="65"/>
      <c r="HQ1691" s="65"/>
      <c r="HR1691" s="65"/>
      <c r="HS1691" s="65"/>
      <c r="HT1691" s="65"/>
      <c r="HU1691" s="65"/>
      <c r="HV1691" s="65"/>
      <c r="HW1691" s="65"/>
      <c r="HX1691" s="65"/>
      <c r="HY1691" s="65"/>
      <c r="HZ1691" s="65"/>
      <c r="IA1691" s="65"/>
      <c r="IB1691" s="65"/>
      <c r="IC1691" s="65"/>
      <c r="ID1691" s="65"/>
      <c r="IE1691" s="65"/>
      <c r="IF1691" s="65"/>
      <c r="IG1691" s="65"/>
      <c r="IH1691" s="65"/>
      <c r="II1691" s="65"/>
      <c r="IJ1691" s="65"/>
      <c r="IK1691" s="65"/>
      <c r="IL1691" s="65"/>
    </row>
    <row r="1692" spans="1:246" s="42" customFormat="1" ht="14.25" customHeight="1" x14ac:dyDescent="0.4">
      <c r="A1692" s="39" t="s">
        <v>8070</v>
      </c>
      <c r="B1692" s="45">
        <v>939</v>
      </c>
      <c r="C1692" s="45">
        <v>1546</v>
      </c>
      <c r="D1692" s="45">
        <v>144</v>
      </c>
      <c r="E1692" s="46" t="s">
        <v>7530</v>
      </c>
      <c r="F1692" s="47" t="s">
        <v>2251</v>
      </c>
      <c r="G1692" s="46" t="s">
        <v>38</v>
      </c>
      <c r="H1692" s="46" t="s">
        <v>2252</v>
      </c>
      <c r="I1692" s="46" t="s">
        <v>12</v>
      </c>
      <c r="J1692" s="48">
        <v>100</v>
      </c>
      <c r="K1692" s="49">
        <v>9.5</v>
      </c>
      <c r="L1692" s="50">
        <v>100</v>
      </c>
      <c r="M1692" s="50">
        <v>950</v>
      </c>
      <c r="N1692" s="51">
        <v>0</v>
      </c>
      <c r="O1692" s="51">
        <v>2</v>
      </c>
      <c r="P1692" s="51">
        <v>0</v>
      </c>
      <c r="Q1692" s="51">
        <v>2</v>
      </c>
      <c r="R1692" s="51">
        <f t="shared" si="225"/>
        <v>4</v>
      </c>
      <c r="S1692" s="79"/>
      <c r="T1692" s="52">
        <f t="shared" si="219"/>
        <v>0</v>
      </c>
      <c r="U1692" s="52" t="str" cm="1">
        <f t="array" aca="1" ref="U1692" ca="1">IF(S1692="", "×", IF(LEFT(S1692,2)="項番", COUNTIFS($D$2:$D$4001, INDIRECT("D" &amp; ROW()-1), $U$2:$U$4001, "〇"), "〇"))</f>
        <v>×</v>
      </c>
      <c r="V1692" s="52" t="str">
        <f t="shared" si="220"/>
        <v>×</v>
      </c>
      <c r="W1692" s="52" t="str">
        <f t="shared" si="221"/>
        <v>×</v>
      </c>
      <c r="X1692" s="53" t="str">
        <f t="shared" ca="1" si="222"/>
        <v/>
      </c>
      <c r="Y1692" s="52">
        <f t="shared" ca="1" si="223"/>
        <v>0</v>
      </c>
      <c r="Z1692" s="52">
        <f t="shared" si="224"/>
        <v>144</v>
      </c>
      <c r="AA1692" s="52" t="s">
        <v>125</v>
      </c>
      <c r="AB1692" s="65"/>
      <c r="AC1692" s="65"/>
      <c r="AD1692" s="65"/>
      <c r="AE1692" s="65"/>
      <c r="AF1692" s="65"/>
      <c r="AG1692" s="65"/>
      <c r="AH1692" s="65"/>
      <c r="AI1692" s="65"/>
      <c r="AJ1692" s="65"/>
      <c r="AK1692" s="65"/>
      <c r="AL1692" s="65"/>
      <c r="AM1692" s="65"/>
      <c r="AN1692" s="65"/>
      <c r="AO1692" s="65"/>
      <c r="AP1692" s="65"/>
      <c r="AQ1692" s="65"/>
      <c r="AR1692" s="65"/>
      <c r="AS1692" s="65"/>
      <c r="AT1692" s="65"/>
      <c r="AU1692" s="65"/>
      <c r="AV1692" s="65"/>
      <c r="AW1692" s="65"/>
      <c r="AX1692" s="65"/>
      <c r="AY1692" s="65"/>
      <c r="AZ1692" s="65"/>
      <c r="BA1692" s="65"/>
      <c r="BB1692" s="65"/>
      <c r="BC1692" s="65"/>
      <c r="BD1692" s="65"/>
      <c r="BE1692" s="65"/>
      <c r="BF1692" s="65"/>
      <c r="BG1692" s="65"/>
      <c r="BH1692" s="65"/>
      <c r="BI1692" s="65"/>
      <c r="BJ1692" s="65"/>
      <c r="BK1692" s="65"/>
      <c r="BL1692" s="65"/>
      <c r="BM1692" s="65"/>
      <c r="BN1692" s="65"/>
      <c r="BO1692" s="65"/>
      <c r="BP1692" s="65"/>
      <c r="BQ1692" s="65"/>
      <c r="BR1692" s="65"/>
      <c r="BS1692" s="65"/>
      <c r="BT1692" s="65"/>
      <c r="BU1692" s="65"/>
      <c r="BV1692" s="65"/>
      <c r="BW1692" s="65"/>
      <c r="BX1692" s="65"/>
      <c r="BY1692" s="65"/>
      <c r="BZ1692" s="65"/>
      <c r="CA1692" s="65"/>
      <c r="CB1692" s="65"/>
      <c r="CC1692" s="65"/>
      <c r="CD1692" s="65"/>
      <c r="CE1692" s="65"/>
      <c r="CF1692" s="65"/>
      <c r="CG1692" s="65"/>
      <c r="CH1692" s="65"/>
      <c r="CI1692" s="65"/>
      <c r="CJ1692" s="65"/>
      <c r="CK1692" s="65"/>
      <c r="CL1692" s="65"/>
      <c r="CM1692" s="65"/>
      <c r="CN1692" s="65"/>
      <c r="CO1692" s="65"/>
      <c r="CP1692" s="65"/>
      <c r="CQ1692" s="65"/>
      <c r="CR1692" s="65"/>
      <c r="CS1692" s="65"/>
      <c r="CT1692" s="65"/>
      <c r="CU1692" s="65"/>
      <c r="CV1692" s="65"/>
      <c r="CW1692" s="65"/>
      <c r="CX1692" s="65"/>
      <c r="CY1692" s="65"/>
      <c r="CZ1692" s="65"/>
      <c r="DA1692" s="65"/>
      <c r="DB1692" s="65"/>
      <c r="DC1692" s="65"/>
      <c r="DD1692" s="65"/>
      <c r="DE1692" s="65"/>
      <c r="DF1692" s="65"/>
      <c r="DG1692" s="65"/>
      <c r="DH1692" s="65"/>
      <c r="DI1692" s="65"/>
      <c r="DJ1692" s="65"/>
      <c r="DK1692" s="65"/>
      <c r="DL1692" s="65"/>
      <c r="DM1692" s="65"/>
      <c r="DN1692" s="65"/>
      <c r="DO1692" s="65"/>
      <c r="DP1692" s="65"/>
      <c r="DQ1692" s="65"/>
      <c r="DR1692" s="65"/>
      <c r="DS1692" s="65"/>
      <c r="DT1692" s="65"/>
      <c r="DU1692" s="65"/>
      <c r="DV1692" s="65"/>
      <c r="DW1692" s="65"/>
      <c r="DX1692" s="65"/>
      <c r="DY1692" s="65"/>
      <c r="DZ1692" s="65"/>
      <c r="EA1692" s="65"/>
      <c r="EB1692" s="65"/>
      <c r="EC1692" s="65"/>
      <c r="ED1692" s="65"/>
      <c r="EE1692" s="65"/>
      <c r="EF1692" s="65"/>
      <c r="EG1692" s="65"/>
      <c r="EH1692" s="65"/>
      <c r="EI1692" s="65"/>
      <c r="EJ1692" s="65"/>
      <c r="EK1692" s="65"/>
      <c r="EL1692" s="65"/>
      <c r="EM1692" s="65"/>
      <c r="EN1692" s="65"/>
      <c r="EO1692" s="65"/>
      <c r="EP1692" s="65"/>
      <c r="EQ1692" s="65"/>
      <c r="ER1692" s="65"/>
      <c r="ES1692" s="65"/>
      <c r="ET1692" s="65"/>
      <c r="EU1692" s="65"/>
      <c r="EV1692" s="65"/>
      <c r="EW1692" s="65"/>
      <c r="EX1692" s="65"/>
      <c r="EY1692" s="65"/>
      <c r="EZ1692" s="65"/>
      <c r="FA1692" s="65"/>
      <c r="FB1692" s="65"/>
      <c r="FC1692" s="65"/>
      <c r="FD1692" s="65"/>
      <c r="FE1692" s="65"/>
      <c r="FF1692" s="65"/>
      <c r="FG1692" s="65"/>
      <c r="FH1692" s="65"/>
      <c r="FI1692" s="65"/>
      <c r="FJ1692" s="65"/>
      <c r="FK1692" s="65"/>
      <c r="FL1692" s="65"/>
      <c r="FM1692" s="65"/>
      <c r="FN1692" s="65"/>
      <c r="FO1692" s="65"/>
      <c r="FP1692" s="65"/>
      <c r="FQ1692" s="65"/>
      <c r="FR1692" s="65"/>
      <c r="FS1692" s="65"/>
      <c r="FT1692" s="65"/>
      <c r="FU1692" s="65"/>
      <c r="FV1692" s="65"/>
      <c r="FW1692" s="65"/>
      <c r="FX1692" s="65"/>
      <c r="FY1692" s="65"/>
      <c r="FZ1692" s="65"/>
      <c r="GA1692" s="65"/>
      <c r="GB1692" s="65"/>
      <c r="GC1692" s="65"/>
      <c r="GD1692" s="65"/>
      <c r="GE1692" s="65"/>
      <c r="GF1692" s="65"/>
      <c r="GG1692" s="65"/>
      <c r="GH1692" s="65"/>
      <c r="GI1692" s="65"/>
      <c r="GJ1692" s="65"/>
      <c r="GK1692" s="65"/>
      <c r="GL1692" s="65"/>
      <c r="GM1692" s="65"/>
      <c r="GN1692" s="65"/>
      <c r="GO1692" s="65"/>
      <c r="GP1692" s="65"/>
      <c r="GQ1692" s="65"/>
      <c r="GR1692" s="65"/>
      <c r="GS1692" s="65"/>
      <c r="GT1692" s="65"/>
      <c r="GU1692" s="65"/>
      <c r="GV1692" s="65"/>
      <c r="GW1692" s="65"/>
      <c r="GX1692" s="65"/>
      <c r="GY1692" s="65"/>
      <c r="GZ1692" s="65"/>
      <c r="HA1692" s="65"/>
      <c r="HB1692" s="65"/>
      <c r="HC1692" s="65"/>
      <c r="HD1692" s="65"/>
      <c r="HE1692" s="65"/>
      <c r="HF1692" s="65"/>
      <c r="HG1692" s="65"/>
      <c r="HH1692" s="65"/>
      <c r="HI1692" s="65"/>
      <c r="HJ1692" s="65"/>
      <c r="HK1692" s="65"/>
      <c r="HL1692" s="65"/>
      <c r="HM1692" s="65"/>
      <c r="HN1692" s="65"/>
      <c r="HO1692" s="65"/>
      <c r="HP1692" s="65"/>
      <c r="HQ1692" s="65"/>
      <c r="HR1692" s="65"/>
      <c r="HS1692" s="65"/>
      <c r="HT1692" s="65"/>
      <c r="HU1692" s="65"/>
      <c r="HV1692" s="65"/>
      <c r="HW1692" s="65"/>
      <c r="HX1692" s="65"/>
      <c r="HY1692" s="65"/>
      <c r="HZ1692" s="65"/>
      <c r="IA1692" s="65"/>
      <c r="IB1692" s="65"/>
      <c r="IC1692" s="65"/>
      <c r="ID1692" s="65"/>
      <c r="IE1692" s="65"/>
      <c r="IF1692" s="65"/>
      <c r="IG1692" s="65"/>
      <c r="IH1692" s="65"/>
      <c r="II1692" s="65"/>
      <c r="IJ1692" s="65"/>
      <c r="IK1692" s="65"/>
      <c r="IL1692" s="65"/>
    </row>
    <row r="1693" spans="1:246" s="42" customFormat="1" ht="14.25" customHeight="1" x14ac:dyDescent="0.4">
      <c r="A1693" s="39" t="s">
        <v>8070</v>
      </c>
      <c r="B1693" s="45">
        <v>940</v>
      </c>
      <c r="C1693" s="45">
        <v>1547</v>
      </c>
      <c r="D1693" s="45">
        <v>144</v>
      </c>
      <c r="E1693" s="46" t="s">
        <v>7530</v>
      </c>
      <c r="F1693" s="47" t="s">
        <v>2253</v>
      </c>
      <c r="G1693" s="46" t="s">
        <v>38</v>
      </c>
      <c r="H1693" s="46" t="s">
        <v>2254</v>
      </c>
      <c r="I1693" s="46" t="s">
        <v>12</v>
      </c>
      <c r="J1693" s="48">
        <v>100</v>
      </c>
      <c r="K1693" s="49">
        <v>30.4</v>
      </c>
      <c r="L1693" s="50">
        <v>100</v>
      </c>
      <c r="M1693" s="50">
        <v>3040</v>
      </c>
      <c r="N1693" s="51">
        <v>0</v>
      </c>
      <c r="O1693" s="51">
        <v>0</v>
      </c>
      <c r="P1693" s="51">
        <v>1</v>
      </c>
      <c r="Q1693" s="51">
        <v>0</v>
      </c>
      <c r="R1693" s="51">
        <f t="shared" si="225"/>
        <v>1</v>
      </c>
      <c r="S1693" s="79"/>
      <c r="T1693" s="52">
        <f t="shared" si="219"/>
        <v>0</v>
      </c>
      <c r="U1693" s="52" t="str" cm="1">
        <f t="array" aca="1" ref="U1693" ca="1">IF(S1693="", "×", IF(LEFT(S1693,2)="項番", COUNTIFS($D$2:$D$4001, INDIRECT("D" &amp; ROW()-1), $U$2:$U$4001, "〇"), "〇"))</f>
        <v>×</v>
      </c>
      <c r="V1693" s="52" t="str">
        <f t="shared" si="220"/>
        <v>×</v>
      </c>
      <c r="W1693" s="52" t="str">
        <f t="shared" si="221"/>
        <v>×</v>
      </c>
      <c r="X1693" s="53" t="str">
        <f t="shared" ca="1" si="222"/>
        <v/>
      </c>
      <c r="Y1693" s="52">
        <f t="shared" ca="1" si="223"/>
        <v>0</v>
      </c>
      <c r="Z1693" s="52">
        <f t="shared" si="224"/>
        <v>144</v>
      </c>
      <c r="AA1693" s="52" t="s">
        <v>125</v>
      </c>
      <c r="AB1693" s="65"/>
      <c r="AC1693" s="65"/>
      <c r="AD1693" s="65"/>
      <c r="AE1693" s="65"/>
      <c r="AF1693" s="65"/>
      <c r="AG1693" s="65"/>
      <c r="AH1693" s="65"/>
      <c r="AI1693" s="65"/>
      <c r="AJ1693" s="65"/>
      <c r="AK1693" s="65"/>
      <c r="AL1693" s="65"/>
      <c r="AM1693" s="65"/>
      <c r="AN1693" s="65"/>
      <c r="AO1693" s="65"/>
      <c r="AP1693" s="65"/>
      <c r="AQ1693" s="65"/>
      <c r="AR1693" s="65"/>
      <c r="AS1693" s="65"/>
      <c r="AT1693" s="65"/>
      <c r="AU1693" s="65"/>
      <c r="AV1693" s="65"/>
      <c r="AW1693" s="65"/>
      <c r="AX1693" s="65"/>
      <c r="AY1693" s="65"/>
      <c r="AZ1693" s="65"/>
      <c r="BA1693" s="65"/>
      <c r="BB1693" s="65"/>
      <c r="BC1693" s="65"/>
      <c r="BD1693" s="65"/>
      <c r="BE1693" s="65"/>
      <c r="BF1693" s="65"/>
      <c r="BG1693" s="65"/>
      <c r="BH1693" s="65"/>
      <c r="BI1693" s="65"/>
      <c r="BJ1693" s="65"/>
      <c r="BK1693" s="65"/>
      <c r="BL1693" s="65"/>
      <c r="BM1693" s="65"/>
      <c r="BN1693" s="65"/>
      <c r="BO1693" s="65"/>
      <c r="BP1693" s="65"/>
      <c r="BQ1693" s="65"/>
      <c r="BR1693" s="65"/>
      <c r="BS1693" s="65"/>
      <c r="BT1693" s="65"/>
      <c r="BU1693" s="65"/>
      <c r="BV1693" s="65"/>
      <c r="BW1693" s="65"/>
      <c r="BX1693" s="65"/>
      <c r="BY1693" s="65"/>
      <c r="BZ1693" s="65"/>
      <c r="CA1693" s="65"/>
      <c r="CB1693" s="65"/>
      <c r="CC1693" s="65"/>
      <c r="CD1693" s="65"/>
      <c r="CE1693" s="65"/>
      <c r="CF1693" s="65"/>
      <c r="CG1693" s="65"/>
      <c r="CH1693" s="65"/>
      <c r="CI1693" s="65"/>
      <c r="CJ1693" s="65"/>
      <c r="CK1693" s="65"/>
      <c r="CL1693" s="65"/>
      <c r="CM1693" s="65"/>
      <c r="CN1693" s="65"/>
      <c r="CO1693" s="65"/>
      <c r="CP1693" s="65"/>
      <c r="CQ1693" s="65"/>
      <c r="CR1693" s="65"/>
      <c r="CS1693" s="65"/>
      <c r="CT1693" s="65"/>
      <c r="CU1693" s="65"/>
      <c r="CV1693" s="65"/>
      <c r="CW1693" s="65"/>
      <c r="CX1693" s="65"/>
      <c r="CY1693" s="65"/>
      <c r="CZ1693" s="65"/>
      <c r="DA1693" s="65"/>
      <c r="DB1693" s="65"/>
      <c r="DC1693" s="65"/>
      <c r="DD1693" s="65"/>
      <c r="DE1693" s="65"/>
      <c r="DF1693" s="65"/>
      <c r="DG1693" s="65"/>
      <c r="DH1693" s="65"/>
      <c r="DI1693" s="65"/>
      <c r="DJ1693" s="65"/>
      <c r="DK1693" s="65"/>
      <c r="DL1693" s="65"/>
      <c r="DM1693" s="65"/>
      <c r="DN1693" s="65"/>
      <c r="DO1693" s="65"/>
      <c r="DP1693" s="65"/>
      <c r="DQ1693" s="65"/>
      <c r="DR1693" s="65"/>
      <c r="DS1693" s="65"/>
      <c r="DT1693" s="65"/>
      <c r="DU1693" s="65"/>
      <c r="DV1693" s="65"/>
      <c r="DW1693" s="65"/>
      <c r="DX1693" s="65"/>
      <c r="DY1693" s="65"/>
      <c r="DZ1693" s="65"/>
      <c r="EA1693" s="65"/>
      <c r="EB1693" s="65"/>
      <c r="EC1693" s="65"/>
      <c r="ED1693" s="65"/>
      <c r="EE1693" s="65"/>
      <c r="EF1693" s="65"/>
      <c r="EG1693" s="65"/>
      <c r="EH1693" s="65"/>
      <c r="EI1693" s="65"/>
      <c r="EJ1693" s="65"/>
      <c r="EK1693" s="65"/>
      <c r="EL1693" s="65"/>
      <c r="EM1693" s="65"/>
      <c r="EN1693" s="65"/>
      <c r="EO1693" s="65"/>
      <c r="EP1693" s="65"/>
      <c r="EQ1693" s="65"/>
      <c r="ER1693" s="65"/>
      <c r="ES1693" s="65"/>
      <c r="ET1693" s="65"/>
      <c r="EU1693" s="65"/>
      <c r="EV1693" s="65"/>
      <c r="EW1693" s="65"/>
      <c r="EX1693" s="65"/>
      <c r="EY1693" s="65"/>
      <c r="EZ1693" s="65"/>
      <c r="FA1693" s="65"/>
      <c r="FB1693" s="65"/>
      <c r="FC1693" s="65"/>
      <c r="FD1693" s="65"/>
      <c r="FE1693" s="65"/>
      <c r="FF1693" s="65"/>
      <c r="FG1693" s="65"/>
      <c r="FH1693" s="65"/>
      <c r="FI1693" s="65"/>
      <c r="FJ1693" s="65"/>
      <c r="FK1693" s="65"/>
      <c r="FL1693" s="65"/>
      <c r="FM1693" s="65"/>
      <c r="FN1693" s="65"/>
      <c r="FO1693" s="65"/>
      <c r="FP1693" s="65"/>
      <c r="FQ1693" s="65"/>
      <c r="FR1693" s="65"/>
      <c r="FS1693" s="65"/>
      <c r="FT1693" s="65"/>
      <c r="FU1693" s="65"/>
      <c r="FV1693" s="65"/>
      <c r="FW1693" s="65"/>
      <c r="FX1693" s="65"/>
      <c r="FY1693" s="65"/>
      <c r="FZ1693" s="65"/>
      <c r="GA1693" s="65"/>
      <c r="GB1693" s="65"/>
      <c r="GC1693" s="65"/>
      <c r="GD1693" s="65"/>
      <c r="GE1693" s="65"/>
      <c r="GF1693" s="65"/>
      <c r="GG1693" s="65"/>
      <c r="GH1693" s="65"/>
      <c r="GI1693" s="65"/>
      <c r="GJ1693" s="65"/>
      <c r="GK1693" s="65"/>
      <c r="GL1693" s="65"/>
      <c r="GM1693" s="65"/>
      <c r="GN1693" s="65"/>
      <c r="GO1693" s="65"/>
      <c r="GP1693" s="65"/>
      <c r="GQ1693" s="65"/>
      <c r="GR1693" s="65"/>
      <c r="GS1693" s="65"/>
      <c r="GT1693" s="65"/>
      <c r="GU1693" s="65"/>
      <c r="GV1693" s="65"/>
      <c r="GW1693" s="65"/>
      <c r="GX1693" s="65"/>
      <c r="GY1693" s="65"/>
      <c r="GZ1693" s="65"/>
      <c r="HA1693" s="65"/>
      <c r="HB1693" s="65"/>
      <c r="HC1693" s="65"/>
      <c r="HD1693" s="65"/>
      <c r="HE1693" s="65"/>
      <c r="HF1693" s="65"/>
      <c r="HG1693" s="65"/>
      <c r="HH1693" s="65"/>
      <c r="HI1693" s="65"/>
      <c r="HJ1693" s="65"/>
      <c r="HK1693" s="65"/>
      <c r="HL1693" s="65"/>
      <c r="HM1693" s="65"/>
      <c r="HN1693" s="65"/>
      <c r="HO1693" s="65"/>
      <c r="HP1693" s="65"/>
      <c r="HQ1693" s="65"/>
      <c r="HR1693" s="65"/>
      <c r="HS1693" s="65"/>
      <c r="HT1693" s="65"/>
      <c r="HU1693" s="65"/>
      <c r="HV1693" s="65"/>
      <c r="HW1693" s="65"/>
      <c r="HX1693" s="65"/>
      <c r="HY1693" s="65"/>
      <c r="HZ1693" s="65"/>
      <c r="IA1693" s="65"/>
      <c r="IB1693" s="65"/>
      <c r="IC1693" s="65"/>
      <c r="ID1693" s="65"/>
      <c r="IE1693" s="65"/>
      <c r="IF1693" s="65"/>
      <c r="IG1693" s="65"/>
      <c r="IH1693" s="65"/>
      <c r="II1693" s="65"/>
      <c r="IJ1693" s="65"/>
      <c r="IK1693" s="65"/>
      <c r="IL1693" s="65"/>
    </row>
    <row r="1694" spans="1:246" s="42" customFormat="1" ht="14.25" customHeight="1" x14ac:dyDescent="0.4">
      <c r="A1694" s="39" t="s">
        <v>8070</v>
      </c>
      <c r="B1694" s="45">
        <v>941</v>
      </c>
      <c r="C1694" s="45">
        <v>1548</v>
      </c>
      <c r="D1694" s="45">
        <v>144</v>
      </c>
      <c r="E1694" s="46" t="s">
        <v>7530</v>
      </c>
      <c r="F1694" s="47" t="s">
        <v>2255</v>
      </c>
      <c r="G1694" s="46" t="s">
        <v>38</v>
      </c>
      <c r="H1694" s="46" t="s">
        <v>2256</v>
      </c>
      <c r="I1694" s="46" t="s">
        <v>12</v>
      </c>
      <c r="J1694" s="48">
        <v>100</v>
      </c>
      <c r="K1694" s="49">
        <v>10.8</v>
      </c>
      <c r="L1694" s="50">
        <v>100</v>
      </c>
      <c r="M1694" s="50">
        <v>1080</v>
      </c>
      <c r="N1694" s="51">
        <v>1</v>
      </c>
      <c r="O1694" s="51">
        <v>0</v>
      </c>
      <c r="P1694" s="51">
        <v>0</v>
      </c>
      <c r="Q1694" s="51">
        <v>0</v>
      </c>
      <c r="R1694" s="51">
        <f t="shared" si="225"/>
        <v>1</v>
      </c>
      <c r="S1694" s="79"/>
      <c r="T1694" s="52">
        <f t="shared" si="219"/>
        <v>0</v>
      </c>
      <c r="U1694" s="52" t="str" cm="1">
        <f t="array" aca="1" ref="U1694" ca="1">IF(S1694="", "×", IF(LEFT(S1694,2)="項番", COUNTIFS($D$2:$D$4001, INDIRECT("D" &amp; ROW()-1), $U$2:$U$4001, "〇"), "〇"))</f>
        <v>×</v>
      </c>
      <c r="V1694" s="52" t="str">
        <f t="shared" si="220"/>
        <v>×</v>
      </c>
      <c r="W1694" s="52" t="str">
        <f t="shared" si="221"/>
        <v>×</v>
      </c>
      <c r="X1694" s="53" t="str">
        <f t="shared" ca="1" si="222"/>
        <v/>
      </c>
      <c r="Y1694" s="52">
        <f t="shared" ca="1" si="223"/>
        <v>0</v>
      </c>
      <c r="Z1694" s="52">
        <f t="shared" si="224"/>
        <v>144</v>
      </c>
      <c r="AA1694" s="52" t="s">
        <v>125</v>
      </c>
      <c r="AB1694" s="65"/>
      <c r="AC1694" s="65"/>
      <c r="AD1694" s="65"/>
      <c r="AE1694" s="65"/>
      <c r="AF1694" s="65"/>
      <c r="AG1694" s="65"/>
      <c r="AH1694" s="65"/>
      <c r="AI1694" s="65"/>
      <c r="AJ1694" s="65"/>
      <c r="AK1694" s="65"/>
      <c r="AL1694" s="65"/>
      <c r="AM1694" s="65"/>
      <c r="AN1694" s="65"/>
      <c r="AO1694" s="65"/>
      <c r="AP1694" s="65"/>
      <c r="AQ1694" s="65"/>
      <c r="AR1694" s="65"/>
      <c r="AS1694" s="65"/>
      <c r="AT1694" s="65"/>
      <c r="AU1694" s="65"/>
      <c r="AV1694" s="65"/>
      <c r="AW1694" s="65"/>
      <c r="AX1694" s="65"/>
      <c r="AY1694" s="65"/>
      <c r="AZ1694" s="65"/>
      <c r="BA1694" s="65"/>
      <c r="BB1694" s="65"/>
      <c r="BC1694" s="65"/>
      <c r="BD1694" s="65"/>
      <c r="BE1694" s="65"/>
      <c r="BF1694" s="65"/>
      <c r="BG1694" s="65"/>
      <c r="BH1694" s="65"/>
      <c r="BI1694" s="65"/>
      <c r="BJ1694" s="65"/>
      <c r="BK1694" s="65"/>
      <c r="BL1694" s="65"/>
      <c r="BM1694" s="65"/>
      <c r="BN1694" s="65"/>
      <c r="BO1694" s="65"/>
      <c r="BP1694" s="65"/>
      <c r="BQ1694" s="65"/>
      <c r="BR1694" s="65"/>
      <c r="BS1694" s="65"/>
      <c r="BT1694" s="65"/>
      <c r="BU1694" s="65"/>
      <c r="BV1694" s="65"/>
      <c r="BW1694" s="65"/>
      <c r="BX1694" s="65"/>
      <c r="BY1694" s="65"/>
      <c r="BZ1694" s="65"/>
      <c r="CA1694" s="65"/>
      <c r="CB1694" s="65"/>
      <c r="CC1694" s="65"/>
      <c r="CD1694" s="65"/>
      <c r="CE1694" s="65"/>
      <c r="CF1694" s="65"/>
      <c r="CG1694" s="65"/>
      <c r="CH1694" s="65"/>
      <c r="CI1694" s="65"/>
      <c r="CJ1694" s="65"/>
      <c r="CK1694" s="65"/>
      <c r="CL1694" s="65"/>
      <c r="CM1694" s="65"/>
      <c r="CN1694" s="65"/>
      <c r="CO1694" s="65"/>
      <c r="CP1694" s="65"/>
      <c r="CQ1694" s="65"/>
      <c r="CR1694" s="65"/>
      <c r="CS1694" s="65"/>
      <c r="CT1694" s="65"/>
      <c r="CU1694" s="65"/>
      <c r="CV1694" s="65"/>
      <c r="CW1694" s="65"/>
      <c r="CX1694" s="65"/>
      <c r="CY1694" s="65"/>
      <c r="CZ1694" s="65"/>
      <c r="DA1694" s="65"/>
      <c r="DB1694" s="65"/>
      <c r="DC1694" s="65"/>
      <c r="DD1694" s="65"/>
      <c r="DE1694" s="65"/>
      <c r="DF1694" s="65"/>
      <c r="DG1694" s="65"/>
      <c r="DH1694" s="65"/>
      <c r="DI1694" s="65"/>
      <c r="DJ1694" s="65"/>
      <c r="DK1694" s="65"/>
      <c r="DL1694" s="65"/>
      <c r="DM1694" s="65"/>
      <c r="DN1694" s="65"/>
      <c r="DO1694" s="65"/>
      <c r="DP1694" s="65"/>
      <c r="DQ1694" s="65"/>
      <c r="DR1694" s="65"/>
      <c r="DS1694" s="65"/>
      <c r="DT1694" s="65"/>
      <c r="DU1694" s="65"/>
      <c r="DV1694" s="65"/>
      <c r="DW1694" s="65"/>
      <c r="DX1694" s="65"/>
      <c r="DY1694" s="65"/>
      <c r="DZ1694" s="65"/>
      <c r="EA1694" s="65"/>
      <c r="EB1694" s="65"/>
      <c r="EC1694" s="65"/>
      <c r="ED1694" s="65"/>
      <c r="EE1694" s="65"/>
      <c r="EF1694" s="65"/>
      <c r="EG1694" s="65"/>
      <c r="EH1694" s="65"/>
      <c r="EI1694" s="65"/>
      <c r="EJ1694" s="65"/>
      <c r="EK1694" s="65"/>
      <c r="EL1694" s="65"/>
      <c r="EM1694" s="65"/>
      <c r="EN1694" s="65"/>
      <c r="EO1694" s="65"/>
      <c r="EP1694" s="65"/>
      <c r="EQ1694" s="65"/>
      <c r="ER1694" s="65"/>
      <c r="ES1694" s="65"/>
      <c r="ET1694" s="65"/>
      <c r="EU1694" s="65"/>
      <c r="EV1694" s="65"/>
      <c r="EW1694" s="65"/>
      <c r="EX1694" s="65"/>
      <c r="EY1694" s="65"/>
      <c r="EZ1694" s="65"/>
      <c r="FA1694" s="65"/>
      <c r="FB1694" s="65"/>
      <c r="FC1694" s="65"/>
      <c r="FD1694" s="65"/>
      <c r="FE1694" s="65"/>
      <c r="FF1694" s="65"/>
      <c r="FG1694" s="65"/>
      <c r="FH1694" s="65"/>
      <c r="FI1694" s="65"/>
      <c r="FJ1694" s="65"/>
      <c r="FK1694" s="65"/>
      <c r="FL1694" s="65"/>
      <c r="FM1694" s="65"/>
      <c r="FN1694" s="65"/>
      <c r="FO1694" s="65"/>
      <c r="FP1694" s="65"/>
      <c r="FQ1694" s="65"/>
      <c r="FR1694" s="65"/>
      <c r="FS1694" s="65"/>
      <c r="FT1694" s="65"/>
      <c r="FU1694" s="65"/>
      <c r="FV1694" s="65"/>
      <c r="FW1694" s="65"/>
      <c r="FX1694" s="65"/>
      <c r="FY1694" s="65"/>
      <c r="FZ1694" s="65"/>
      <c r="GA1694" s="65"/>
      <c r="GB1694" s="65"/>
      <c r="GC1694" s="65"/>
      <c r="GD1694" s="65"/>
      <c r="GE1694" s="65"/>
      <c r="GF1694" s="65"/>
      <c r="GG1694" s="65"/>
      <c r="GH1694" s="65"/>
      <c r="GI1694" s="65"/>
      <c r="GJ1694" s="65"/>
      <c r="GK1694" s="65"/>
      <c r="GL1694" s="65"/>
      <c r="GM1694" s="65"/>
      <c r="GN1694" s="65"/>
      <c r="GO1694" s="65"/>
      <c r="GP1694" s="65"/>
      <c r="GQ1694" s="65"/>
      <c r="GR1694" s="65"/>
      <c r="GS1694" s="65"/>
      <c r="GT1694" s="65"/>
      <c r="GU1694" s="65"/>
      <c r="GV1694" s="65"/>
      <c r="GW1694" s="65"/>
      <c r="GX1694" s="65"/>
      <c r="GY1694" s="65"/>
      <c r="GZ1694" s="65"/>
      <c r="HA1694" s="65"/>
      <c r="HB1694" s="65"/>
      <c r="HC1694" s="65"/>
      <c r="HD1694" s="65"/>
      <c r="HE1694" s="65"/>
      <c r="HF1694" s="65"/>
      <c r="HG1694" s="65"/>
      <c r="HH1694" s="65"/>
      <c r="HI1694" s="65"/>
      <c r="HJ1694" s="65"/>
      <c r="HK1694" s="65"/>
      <c r="HL1694" s="65"/>
      <c r="HM1694" s="65"/>
      <c r="HN1694" s="65"/>
      <c r="HO1694" s="65"/>
      <c r="HP1694" s="65"/>
      <c r="HQ1694" s="65"/>
      <c r="HR1694" s="65"/>
      <c r="HS1694" s="65"/>
      <c r="HT1694" s="65"/>
      <c r="HU1694" s="65"/>
      <c r="HV1694" s="65"/>
      <c r="HW1694" s="65"/>
      <c r="HX1694" s="65"/>
      <c r="HY1694" s="65"/>
      <c r="HZ1694" s="65"/>
      <c r="IA1694" s="65"/>
      <c r="IB1694" s="65"/>
      <c r="IC1694" s="65"/>
      <c r="ID1694" s="65"/>
      <c r="IE1694" s="65"/>
      <c r="IF1694" s="65"/>
      <c r="IG1694" s="65"/>
      <c r="IH1694" s="65"/>
      <c r="II1694" s="65"/>
      <c r="IJ1694" s="65"/>
      <c r="IK1694" s="65"/>
      <c r="IL1694" s="65"/>
    </row>
    <row r="1695" spans="1:246" ht="14.25" customHeight="1" x14ac:dyDescent="0.4">
      <c r="A1695" s="39" t="s">
        <v>8070</v>
      </c>
      <c r="B1695" s="45">
        <v>944</v>
      </c>
      <c r="C1695" s="45">
        <v>1549</v>
      </c>
      <c r="D1695" s="45">
        <v>144</v>
      </c>
      <c r="E1695" s="46" t="s">
        <v>7530</v>
      </c>
      <c r="F1695" s="47" t="s">
        <v>2261</v>
      </c>
      <c r="G1695" s="46" t="s">
        <v>38</v>
      </c>
      <c r="H1695" s="46" t="s">
        <v>2262</v>
      </c>
      <c r="I1695" s="46" t="s">
        <v>2263</v>
      </c>
      <c r="J1695" s="48">
        <v>1</v>
      </c>
      <c r="K1695" s="49">
        <v>34365</v>
      </c>
      <c r="L1695" s="50">
        <v>1</v>
      </c>
      <c r="M1695" s="50">
        <v>34365</v>
      </c>
      <c r="N1695" s="51">
        <v>0</v>
      </c>
      <c r="O1695" s="51">
        <v>2</v>
      </c>
      <c r="P1695" s="51">
        <v>0</v>
      </c>
      <c r="Q1695" s="51">
        <v>0</v>
      </c>
      <c r="R1695" s="51">
        <f t="shared" si="225"/>
        <v>2</v>
      </c>
      <c r="S1695" s="79"/>
      <c r="T1695" s="52">
        <f t="shared" si="219"/>
        <v>0</v>
      </c>
      <c r="U1695" s="52" t="str" cm="1">
        <f t="array" aca="1" ref="U1695" ca="1">IF(S1695="", "×", IF(LEFT(S1695,2)="項番", COUNTIFS($D$2:$D$4001, INDIRECT("D" &amp; ROW()-1), $U$2:$U$4001, "〇"), "〇"))</f>
        <v>×</v>
      </c>
      <c r="V1695" s="52" t="str">
        <f t="shared" si="220"/>
        <v>×</v>
      </c>
      <c r="W1695" s="52" t="str">
        <f t="shared" si="221"/>
        <v>×</v>
      </c>
      <c r="X1695" s="53" t="str">
        <f t="shared" ca="1" si="222"/>
        <v/>
      </c>
      <c r="Y1695" s="52">
        <f t="shared" ca="1" si="223"/>
        <v>0</v>
      </c>
      <c r="Z1695" s="52">
        <f t="shared" si="224"/>
        <v>144</v>
      </c>
      <c r="AA1695" s="52" t="s">
        <v>125</v>
      </c>
    </row>
    <row r="1696" spans="1:246" s="25" customFormat="1" ht="14.25" customHeight="1" x14ac:dyDescent="0.4">
      <c r="A1696" s="39" t="s">
        <v>8070</v>
      </c>
      <c r="B1696" s="45">
        <v>3264</v>
      </c>
      <c r="C1696" s="45">
        <v>1550</v>
      </c>
      <c r="D1696" s="45">
        <v>144</v>
      </c>
      <c r="E1696" s="46" t="s">
        <v>7530</v>
      </c>
      <c r="F1696" s="68" t="s">
        <v>39</v>
      </c>
      <c r="G1696" s="46" t="s">
        <v>38</v>
      </c>
      <c r="H1696" s="46" t="s">
        <v>40</v>
      </c>
      <c r="I1696" s="46" t="s">
        <v>25</v>
      </c>
      <c r="J1696" s="48">
        <v>1</v>
      </c>
      <c r="K1696" s="49" t="s">
        <v>125</v>
      </c>
      <c r="L1696" s="50"/>
      <c r="M1696" s="50" t="s">
        <v>125</v>
      </c>
      <c r="N1696" s="46">
        <v>90</v>
      </c>
      <c r="O1696" s="46">
        <v>0</v>
      </c>
      <c r="P1696" s="46">
        <v>0</v>
      </c>
      <c r="Q1696" s="46">
        <v>0</v>
      </c>
      <c r="R1696" s="46">
        <v>90</v>
      </c>
      <c r="S1696" s="79"/>
      <c r="T1696" s="52">
        <f t="shared" si="219"/>
        <v>0</v>
      </c>
      <c r="U1696" s="52" t="str" cm="1">
        <f t="array" aca="1" ref="U1696" ca="1">IF(S1696="", "×", IF(LEFT(S1696,2)="項番", COUNTIFS($D$2:$D$4001, INDIRECT("D" &amp; ROW()-1), $U$2:$U$4001, "〇"), "〇"))</f>
        <v>×</v>
      </c>
      <c r="V1696" s="52" t="str">
        <f t="shared" si="220"/>
        <v>×</v>
      </c>
      <c r="W1696" s="52" t="str">
        <f t="shared" si="221"/>
        <v>×</v>
      </c>
      <c r="X1696" s="53" t="str">
        <f t="shared" ca="1" si="222"/>
        <v/>
      </c>
      <c r="Y1696" s="52">
        <f t="shared" ca="1" si="223"/>
        <v>0</v>
      </c>
      <c r="Z1696" s="52">
        <f t="shared" si="224"/>
        <v>144</v>
      </c>
      <c r="AA1696" s="52" t="s">
        <v>125</v>
      </c>
    </row>
    <row r="1697" spans="1:246" s="64" customFormat="1" ht="14.25" customHeight="1" x14ac:dyDescent="0.4">
      <c r="A1697" s="54" t="s">
        <v>125</v>
      </c>
      <c r="B1697" s="55"/>
      <c r="C1697" s="55" t="s">
        <v>125</v>
      </c>
      <c r="D1697" s="55" t="s">
        <v>125</v>
      </c>
      <c r="E1697" s="56"/>
      <c r="F1697" s="69"/>
      <c r="G1697" s="56"/>
      <c r="H1697" s="56"/>
      <c r="I1697" s="56"/>
      <c r="J1697" s="58"/>
      <c r="K1697" s="59"/>
      <c r="L1697" s="60"/>
      <c r="M1697" s="60"/>
      <c r="N1697" s="56"/>
      <c r="O1697" s="56"/>
      <c r="P1697" s="56"/>
      <c r="Q1697" s="56"/>
      <c r="R1697" s="56"/>
      <c r="S1697" s="80" t="s">
        <v>7832</v>
      </c>
      <c r="T1697" s="62">
        <f t="shared" si="219"/>
        <v>0</v>
      </c>
      <c r="U1697" s="62" cm="1">
        <f t="array" aca="1" ref="U1697" ca="1">IF(S1697="", "×", IF(LEFT(S1697,2)="項番", COUNTIFS($D$2:$D$4001, INDIRECT("D" &amp; ROW()-1), $U$2:$U$4001, "〇"), "〇"))</f>
        <v>0</v>
      </c>
      <c r="V1697" s="62" t="str">
        <f t="shared" si="220"/>
        <v/>
      </c>
      <c r="W1697" s="62" t="str">
        <f t="shared" si="221"/>
        <v/>
      </c>
      <c r="X1697" s="63" t="str">
        <f t="shared" ca="1" si="222"/>
        <v/>
      </c>
      <c r="Y1697" s="62">
        <f t="shared" ca="1" si="223"/>
        <v>0</v>
      </c>
      <c r="Z1697" s="62">
        <f t="shared" si="224"/>
        <v>144</v>
      </c>
      <c r="AA1697" s="62" t="s">
        <v>7924</v>
      </c>
    </row>
    <row r="1698" spans="1:246" s="25" customFormat="1" ht="14.25" customHeight="1" x14ac:dyDescent="0.4">
      <c r="A1698" s="39" t="s">
        <v>8071</v>
      </c>
      <c r="B1698" s="45">
        <v>945</v>
      </c>
      <c r="C1698" s="45">
        <v>1551</v>
      </c>
      <c r="D1698" s="45">
        <v>145</v>
      </c>
      <c r="E1698" s="46" t="s">
        <v>7530</v>
      </c>
      <c r="F1698" s="47" t="s">
        <v>2264</v>
      </c>
      <c r="G1698" s="46" t="s">
        <v>38</v>
      </c>
      <c r="H1698" s="46" t="s">
        <v>2265</v>
      </c>
      <c r="I1698" s="46" t="s">
        <v>2266</v>
      </c>
      <c r="J1698" s="48">
        <v>1</v>
      </c>
      <c r="K1698" s="49">
        <v>193331</v>
      </c>
      <c r="L1698" s="50">
        <v>1</v>
      </c>
      <c r="M1698" s="50">
        <v>193331</v>
      </c>
      <c r="N1698" s="51">
        <v>0</v>
      </c>
      <c r="O1698" s="51">
        <v>2</v>
      </c>
      <c r="P1698" s="51">
        <v>60</v>
      </c>
      <c r="Q1698" s="51">
        <v>0</v>
      </c>
      <c r="R1698" s="51">
        <f t="shared" si="225"/>
        <v>62</v>
      </c>
      <c r="S1698" s="79"/>
      <c r="T1698" s="52">
        <f t="shared" si="219"/>
        <v>0</v>
      </c>
      <c r="U1698" s="52" t="str" cm="1">
        <f t="array" aca="1" ref="U1698" ca="1">IF(S1698="", "×", IF(LEFT(S1698,2)="項番", COUNTIFS($D$2:$D$4001, INDIRECT("D" &amp; ROW()-1), $U$2:$U$4001, "〇"), "〇"))</f>
        <v>×</v>
      </c>
      <c r="V1698" s="52" t="str">
        <f t="shared" si="220"/>
        <v>×</v>
      </c>
      <c r="W1698" s="52" t="str">
        <f t="shared" si="221"/>
        <v>×</v>
      </c>
      <c r="X1698" s="53" t="str">
        <f t="shared" ca="1" si="222"/>
        <v/>
      </c>
      <c r="Y1698" s="52">
        <f t="shared" ca="1" si="223"/>
        <v>0</v>
      </c>
      <c r="Z1698" s="52">
        <f t="shared" si="224"/>
        <v>145</v>
      </c>
      <c r="AA1698" s="52" t="s">
        <v>125</v>
      </c>
    </row>
    <row r="1699" spans="1:246" s="25" customFormat="1" ht="14.25" customHeight="1" x14ac:dyDescent="0.4">
      <c r="A1699" s="39" t="s">
        <v>8071</v>
      </c>
      <c r="B1699" s="45">
        <v>946</v>
      </c>
      <c r="C1699" s="45">
        <v>1552</v>
      </c>
      <c r="D1699" s="45">
        <v>145</v>
      </c>
      <c r="E1699" s="46" t="s">
        <v>7530</v>
      </c>
      <c r="F1699" s="47" t="s">
        <v>2267</v>
      </c>
      <c r="G1699" s="46" t="s">
        <v>38</v>
      </c>
      <c r="H1699" s="46" t="s">
        <v>2268</v>
      </c>
      <c r="I1699" s="46" t="s">
        <v>12</v>
      </c>
      <c r="J1699" s="48">
        <v>100</v>
      </c>
      <c r="K1699" s="49">
        <v>10.8</v>
      </c>
      <c r="L1699" s="50">
        <v>100</v>
      </c>
      <c r="M1699" s="50">
        <v>1080</v>
      </c>
      <c r="N1699" s="51">
        <v>0</v>
      </c>
      <c r="O1699" s="51">
        <v>36</v>
      </c>
      <c r="P1699" s="51">
        <v>5</v>
      </c>
      <c r="Q1699" s="51">
        <v>72</v>
      </c>
      <c r="R1699" s="51">
        <f t="shared" si="225"/>
        <v>113</v>
      </c>
      <c r="S1699" s="79"/>
      <c r="T1699" s="52">
        <f t="shared" si="219"/>
        <v>0</v>
      </c>
      <c r="U1699" s="52" t="str" cm="1">
        <f t="array" aca="1" ref="U1699" ca="1">IF(S1699="", "×", IF(LEFT(S1699,2)="項番", COUNTIFS($D$2:$D$4001, INDIRECT("D" &amp; ROW()-1), $U$2:$U$4001, "〇"), "〇"))</f>
        <v>×</v>
      </c>
      <c r="V1699" s="52" t="str">
        <f t="shared" si="220"/>
        <v>×</v>
      </c>
      <c r="W1699" s="52" t="str">
        <f t="shared" si="221"/>
        <v>×</v>
      </c>
      <c r="X1699" s="53" t="str">
        <f t="shared" ca="1" si="222"/>
        <v/>
      </c>
      <c r="Y1699" s="52">
        <f t="shared" ca="1" si="223"/>
        <v>0</v>
      </c>
      <c r="Z1699" s="52">
        <f t="shared" si="224"/>
        <v>145</v>
      </c>
      <c r="AA1699" s="52" t="s">
        <v>125</v>
      </c>
    </row>
    <row r="1700" spans="1:246" s="42" customFormat="1" ht="14.25" customHeight="1" x14ac:dyDescent="0.4">
      <c r="A1700" s="39" t="s">
        <v>8071</v>
      </c>
      <c r="B1700" s="45">
        <v>947</v>
      </c>
      <c r="C1700" s="45">
        <v>1553</v>
      </c>
      <c r="D1700" s="45">
        <v>145</v>
      </c>
      <c r="E1700" s="46" t="s">
        <v>7530</v>
      </c>
      <c r="F1700" s="47" t="s">
        <v>2269</v>
      </c>
      <c r="G1700" s="46" t="s">
        <v>38</v>
      </c>
      <c r="H1700" s="46" t="s">
        <v>2270</v>
      </c>
      <c r="I1700" s="46" t="s">
        <v>1224</v>
      </c>
      <c r="J1700" s="48">
        <v>100</v>
      </c>
      <c r="K1700" s="49">
        <v>32.5</v>
      </c>
      <c r="L1700" s="50">
        <v>100</v>
      </c>
      <c r="M1700" s="50">
        <v>3250</v>
      </c>
      <c r="N1700" s="46">
        <v>20</v>
      </c>
      <c r="O1700" s="46">
        <v>0</v>
      </c>
      <c r="P1700" s="46">
        <v>0</v>
      </c>
      <c r="Q1700" s="46">
        <v>0</v>
      </c>
      <c r="R1700" s="51">
        <f t="shared" si="225"/>
        <v>20</v>
      </c>
      <c r="S1700" s="79"/>
      <c r="T1700" s="52">
        <f t="shared" si="219"/>
        <v>0</v>
      </c>
      <c r="U1700" s="52" t="str" cm="1">
        <f t="array" aca="1" ref="U1700" ca="1">IF(S1700="", "×", IF(LEFT(S1700,2)="項番", COUNTIFS($D$2:$D$4001, INDIRECT("D" &amp; ROW()-1), $U$2:$U$4001, "〇"), "〇"))</f>
        <v>×</v>
      </c>
      <c r="V1700" s="52" t="str">
        <f t="shared" si="220"/>
        <v>×</v>
      </c>
      <c r="W1700" s="52" t="str">
        <f t="shared" si="221"/>
        <v>×</v>
      </c>
      <c r="X1700" s="53" t="str">
        <f t="shared" ca="1" si="222"/>
        <v/>
      </c>
      <c r="Y1700" s="52">
        <f t="shared" ca="1" si="223"/>
        <v>0</v>
      </c>
      <c r="Z1700" s="52">
        <f t="shared" si="224"/>
        <v>145</v>
      </c>
      <c r="AA1700" s="52" t="s">
        <v>125</v>
      </c>
      <c r="AB1700" s="65"/>
      <c r="AC1700" s="65"/>
      <c r="AD1700" s="65"/>
      <c r="AE1700" s="65"/>
      <c r="AF1700" s="65"/>
      <c r="AG1700" s="65"/>
      <c r="AH1700" s="65"/>
      <c r="AI1700" s="65"/>
      <c r="AJ1700" s="65"/>
      <c r="AK1700" s="65"/>
      <c r="AL1700" s="65"/>
      <c r="AM1700" s="65"/>
      <c r="AN1700" s="65"/>
      <c r="AO1700" s="65"/>
      <c r="AP1700" s="65"/>
      <c r="AQ1700" s="65"/>
      <c r="AR1700" s="65"/>
      <c r="AS1700" s="65"/>
      <c r="AT1700" s="65"/>
      <c r="AU1700" s="65"/>
      <c r="AV1700" s="65"/>
      <c r="AW1700" s="65"/>
      <c r="AX1700" s="65"/>
      <c r="AY1700" s="65"/>
      <c r="AZ1700" s="65"/>
      <c r="BA1700" s="65"/>
      <c r="BB1700" s="65"/>
      <c r="BC1700" s="65"/>
      <c r="BD1700" s="65"/>
      <c r="BE1700" s="65"/>
      <c r="BF1700" s="65"/>
      <c r="BG1700" s="65"/>
      <c r="BH1700" s="65"/>
      <c r="BI1700" s="65"/>
      <c r="BJ1700" s="65"/>
      <c r="BK1700" s="65"/>
      <c r="BL1700" s="65"/>
      <c r="BM1700" s="65"/>
      <c r="BN1700" s="65"/>
      <c r="BO1700" s="65"/>
      <c r="BP1700" s="65"/>
      <c r="BQ1700" s="65"/>
      <c r="BR1700" s="65"/>
      <c r="BS1700" s="65"/>
      <c r="BT1700" s="65"/>
      <c r="BU1700" s="65"/>
      <c r="BV1700" s="65"/>
      <c r="BW1700" s="65"/>
      <c r="BX1700" s="65"/>
      <c r="BY1700" s="65"/>
      <c r="BZ1700" s="65"/>
      <c r="CA1700" s="65"/>
      <c r="CB1700" s="65"/>
      <c r="CC1700" s="65"/>
      <c r="CD1700" s="65"/>
      <c r="CE1700" s="65"/>
      <c r="CF1700" s="65"/>
      <c r="CG1700" s="65"/>
      <c r="CH1700" s="65"/>
      <c r="CI1700" s="65"/>
      <c r="CJ1700" s="65"/>
      <c r="CK1700" s="65"/>
      <c r="CL1700" s="65"/>
      <c r="CM1700" s="65"/>
      <c r="CN1700" s="65"/>
      <c r="CO1700" s="65"/>
      <c r="CP1700" s="65"/>
      <c r="CQ1700" s="65"/>
      <c r="CR1700" s="65"/>
      <c r="CS1700" s="65"/>
      <c r="CT1700" s="65"/>
      <c r="CU1700" s="65"/>
      <c r="CV1700" s="65"/>
      <c r="CW1700" s="65"/>
      <c r="CX1700" s="65"/>
      <c r="CY1700" s="65"/>
      <c r="CZ1700" s="65"/>
      <c r="DA1700" s="65"/>
      <c r="DB1700" s="65"/>
      <c r="DC1700" s="65"/>
      <c r="DD1700" s="65"/>
      <c r="DE1700" s="65"/>
      <c r="DF1700" s="65"/>
      <c r="DG1700" s="65"/>
      <c r="DH1700" s="65"/>
      <c r="DI1700" s="65"/>
      <c r="DJ1700" s="65"/>
      <c r="DK1700" s="65"/>
      <c r="DL1700" s="65"/>
      <c r="DM1700" s="65"/>
      <c r="DN1700" s="65"/>
      <c r="DO1700" s="65"/>
      <c r="DP1700" s="65"/>
      <c r="DQ1700" s="65"/>
      <c r="DR1700" s="65"/>
      <c r="DS1700" s="65"/>
      <c r="DT1700" s="65"/>
      <c r="DU1700" s="65"/>
      <c r="DV1700" s="65"/>
      <c r="DW1700" s="65"/>
      <c r="DX1700" s="65"/>
      <c r="DY1700" s="65"/>
      <c r="DZ1700" s="65"/>
      <c r="EA1700" s="65"/>
      <c r="EB1700" s="65"/>
      <c r="EC1700" s="65"/>
      <c r="ED1700" s="65"/>
      <c r="EE1700" s="65"/>
      <c r="EF1700" s="65"/>
      <c r="EG1700" s="65"/>
      <c r="EH1700" s="65"/>
      <c r="EI1700" s="65"/>
      <c r="EJ1700" s="65"/>
      <c r="EK1700" s="65"/>
      <c r="EL1700" s="65"/>
      <c r="EM1700" s="65"/>
      <c r="EN1700" s="65"/>
      <c r="EO1700" s="65"/>
      <c r="EP1700" s="65"/>
      <c r="EQ1700" s="65"/>
      <c r="ER1700" s="65"/>
      <c r="ES1700" s="65"/>
      <c r="ET1700" s="65"/>
      <c r="EU1700" s="65"/>
      <c r="EV1700" s="65"/>
      <c r="EW1700" s="65"/>
      <c r="EX1700" s="65"/>
      <c r="EY1700" s="65"/>
      <c r="EZ1700" s="65"/>
      <c r="FA1700" s="65"/>
      <c r="FB1700" s="65"/>
      <c r="FC1700" s="65"/>
      <c r="FD1700" s="65"/>
      <c r="FE1700" s="65"/>
      <c r="FF1700" s="65"/>
      <c r="FG1700" s="65"/>
      <c r="FH1700" s="65"/>
      <c r="FI1700" s="65"/>
      <c r="FJ1700" s="65"/>
      <c r="FK1700" s="65"/>
      <c r="FL1700" s="65"/>
      <c r="FM1700" s="65"/>
      <c r="FN1700" s="65"/>
      <c r="FO1700" s="65"/>
      <c r="FP1700" s="65"/>
      <c r="FQ1700" s="65"/>
      <c r="FR1700" s="65"/>
      <c r="FS1700" s="65"/>
      <c r="FT1700" s="65"/>
      <c r="FU1700" s="65"/>
      <c r="FV1700" s="65"/>
      <c r="FW1700" s="65"/>
      <c r="FX1700" s="65"/>
      <c r="FY1700" s="65"/>
      <c r="FZ1700" s="65"/>
      <c r="GA1700" s="65"/>
      <c r="GB1700" s="65"/>
      <c r="GC1700" s="65"/>
      <c r="GD1700" s="65"/>
      <c r="GE1700" s="65"/>
      <c r="GF1700" s="65"/>
      <c r="GG1700" s="65"/>
      <c r="GH1700" s="65"/>
      <c r="GI1700" s="65"/>
      <c r="GJ1700" s="65"/>
      <c r="GK1700" s="65"/>
      <c r="GL1700" s="65"/>
      <c r="GM1700" s="65"/>
      <c r="GN1700" s="65"/>
      <c r="GO1700" s="65"/>
      <c r="GP1700" s="65"/>
      <c r="GQ1700" s="65"/>
      <c r="GR1700" s="65"/>
      <c r="GS1700" s="65"/>
      <c r="GT1700" s="65"/>
      <c r="GU1700" s="65"/>
      <c r="GV1700" s="65"/>
      <c r="GW1700" s="65"/>
      <c r="GX1700" s="65"/>
      <c r="GY1700" s="65"/>
      <c r="GZ1700" s="65"/>
      <c r="HA1700" s="65"/>
      <c r="HB1700" s="65"/>
      <c r="HC1700" s="65"/>
      <c r="HD1700" s="65"/>
      <c r="HE1700" s="65"/>
      <c r="HF1700" s="65"/>
      <c r="HG1700" s="65"/>
      <c r="HH1700" s="65"/>
      <c r="HI1700" s="65"/>
      <c r="HJ1700" s="65"/>
      <c r="HK1700" s="65"/>
      <c r="HL1700" s="65"/>
      <c r="HM1700" s="65"/>
      <c r="HN1700" s="65"/>
      <c r="HO1700" s="65"/>
      <c r="HP1700" s="65"/>
      <c r="HQ1700" s="65"/>
      <c r="HR1700" s="65"/>
      <c r="HS1700" s="65"/>
      <c r="HT1700" s="65"/>
      <c r="HU1700" s="65"/>
      <c r="HV1700" s="65"/>
      <c r="HW1700" s="65"/>
      <c r="HX1700" s="65"/>
      <c r="HY1700" s="65"/>
      <c r="HZ1700" s="65"/>
      <c r="IA1700" s="65"/>
      <c r="IB1700" s="65"/>
      <c r="IC1700" s="65"/>
      <c r="ID1700" s="65"/>
      <c r="IE1700" s="65"/>
      <c r="IF1700" s="65"/>
      <c r="IG1700" s="65"/>
      <c r="IH1700" s="65"/>
      <c r="II1700" s="65"/>
      <c r="IJ1700" s="65"/>
      <c r="IK1700" s="65"/>
      <c r="IL1700" s="65"/>
    </row>
    <row r="1701" spans="1:246" s="42" customFormat="1" ht="14.25" customHeight="1" x14ac:dyDescent="0.4">
      <c r="A1701" s="39" t="s">
        <v>8071</v>
      </c>
      <c r="B1701" s="45">
        <v>948</v>
      </c>
      <c r="C1701" s="45">
        <v>1554</v>
      </c>
      <c r="D1701" s="45">
        <v>145</v>
      </c>
      <c r="E1701" s="46" t="s">
        <v>7530</v>
      </c>
      <c r="F1701" s="47" t="s">
        <v>2271</v>
      </c>
      <c r="G1701" s="46" t="s">
        <v>38</v>
      </c>
      <c r="H1701" s="46" t="s">
        <v>2272</v>
      </c>
      <c r="I1701" s="46" t="s">
        <v>132</v>
      </c>
      <c r="J1701" s="48">
        <v>5</v>
      </c>
      <c r="K1701" s="49">
        <v>1869</v>
      </c>
      <c r="L1701" s="50">
        <v>5</v>
      </c>
      <c r="M1701" s="50">
        <v>9345</v>
      </c>
      <c r="N1701" s="51">
        <v>1</v>
      </c>
      <c r="O1701" s="51">
        <v>0</v>
      </c>
      <c r="P1701" s="51">
        <v>1</v>
      </c>
      <c r="Q1701" s="51">
        <v>0</v>
      </c>
      <c r="R1701" s="51">
        <f t="shared" si="225"/>
        <v>2</v>
      </c>
      <c r="S1701" s="79"/>
      <c r="T1701" s="52">
        <f t="shared" si="219"/>
        <v>0</v>
      </c>
      <c r="U1701" s="52" t="str" cm="1">
        <f t="array" aca="1" ref="U1701" ca="1">IF(S1701="", "×", IF(LEFT(S1701,2)="項番", COUNTIFS($D$2:$D$4001, INDIRECT("D" &amp; ROW()-1), $U$2:$U$4001, "〇"), "〇"))</f>
        <v>×</v>
      </c>
      <c r="V1701" s="52" t="str">
        <f t="shared" si="220"/>
        <v>×</v>
      </c>
      <c r="W1701" s="52" t="str">
        <f t="shared" si="221"/>
        <v>×</v>
      </c>
      <c r="X1701" s="53" t="str">
        <f t="shared" ca="1" si="222"/>
        <v/>
      </c>
      <c r="Y1701" s="52">
        <f t="shared" ca="1" si="223"/>
        <v>0</v>
      </c>
      <c r="Z1701" s="52">
        <f t="shared" si="224"/>
        <v>145</v>
      </c>
      <c r="AA1701" s="52" t="s">
        <v>125</v>
      </c>
      <c r="AB1701" s="65"/>
      <c r="AC1701" s="65"/>
      <c r="AD1701" s="65"/>
      <c r="AE1701" s="65"/>
      <c r="AF1701" s="65"/>
      <c r="AG1701" s="65"/>
      <c r="AH1701" s="65"/>
      <c r="AI1701" s="65"/>
      <c r="AJ1701" s="65"/>
      <c r="AK1701" s="65"/>
      <c r="AL1701" s="65"/>
      <c r="AM1701" s="65"/>
      <c r="AN1701" s="65"/>
      <c r="AO1701" s="65"/>
      <c r="AP1701" s="65"/>
      <c r="AQ1701" s="65"/>
      <c r="AR1701" s="65"/>
      <c r="AS1701" s="65"/>
      <c r="AT1701" s="65"/>
      <c r="AU1701" s="65"/>
      <c r="AV1701" s="65"/>
      <c r="AW1701" s="65"/>
      <c r="AX1701" s="65"/>
      <c r="AY1701" s="65"/>
      <c r="AZ1701" s="65"/>
      <c r="BA1701" s="65"/>
      <c r="BB1701" s="65"/>
      <c r="BC1701" s="65"/>
      <c r="BD1701" s="65"/>
      <c r="BE1701" s="65"/>
      <c r="BF1701" s="65"/>
      <c r="BG1701" s="65"/>
      <c r="BH1701" s="65"/>
      <c r="BI1701" s="65"/>
      <c r="BJ1701" s="65"/>
      <c r="BK1701" s="65"/>
      <c r="BL1701" s="65"/>
      <c r="BM1701" s="65"/>
      <c r="BN1701" s="65"/>
      <c r="BO1701" s="65"/>
      <c r="BP1701" s="65"/>
      <c r="BQ1701" s="65"/>
      <c r="BR1701" s="65"/>
      <c r="BS1701" s="65"/>
      <c r="BT1701" s="65"/>
      <c r="BU1701" s="65"/>
      <c r="BV1701" s="65"/>
      <c r="BW1701" s="65"/>
      <c r="BX1701" s="65"/>
      <c r="BY1701" s="65"/>
      <c r="BZ1701" s="65"/>
      <c r="CA1701" s="65"/>
      <c r="CB1701" s="65"/>
      <c r="CC1701" s="65"/>
      <c r="CD1701" s="65"/>
      <c r="CE1701" s="65"/>
      <c r="CF1701" s="65"/>
      <c r="CG1701" s="65"/>
      <c r="CH1701" s="65"/>
      <c r="CI1701" s="65"/>
      <c r="CJ1701" s="65"/>
      <c r="CK1701" s="65"/>
      <c r="CL1701" s="65"/>
      <c r="CM1701" s="65"/>
      <c r="CN1701" s="65"/>
      <c r="CO1701" s="65"/>
      <c r="CP1701" s="65"/>
      <c r="CQ1701" s="65"/>
      <c r="CR1701" s="65"/>
      <c r="CS1701" s="65"/>
      <c r="CT1701" s="65"/>
      <c r="CU1701" s="65"/>
      <c r="CV1701" s="65"/>
      <c r="CW1701" s="65"/>
      <c r="CX1701" s="65"/>
      <c r="CY1701" s="65"/>
      <c r="CZ1701" s="65"/>
      <c r="DA1701" s="65"/>
      <c r="DB1701" s="65"/>
      <c r="DC1701" s="65"/>
      <c r="DD1701" s="65"/>
      <c r="DE1701" s="65"/>
      <c r="DF1701" s="65"/>
      <c r="DG1701" s="65"/>
      <c r="DH1701" s="65"/>
      <c r="DI1701" s="65"/>
      <c r="DJ1701" s="65"/>
      <c r="DK1701" s="65"/>
      <c r="DL1701" s="65"/>
      <c r="DM1701" s="65"/>
      <c r="DN1701" s="65"/>
      <c r="DO1701" s="65"/>
      <c r="DP1701" s="65"/>
      <c r="DQ1701" s="65"/>
      <c r="DR1701" s="65"/>
      <c r="DS1701" s="65"/>
      <c r="DT1701" s="65"/>
      <c r="DU1701" s="65"/>
      <c r="DV1701" s="65"/>
      <c r="DW1701" s="65"/>
      <c r="DX1701" s="65"/>
      <c r="DY1701" s="65"/>
      <c r="DZ1701" s="65"/>
      <c r="EA1701" s="65"/>
      <c r="EB1701" s="65"/>
      <c r="EC1701" s="65"/>
      <c r="ED1701" s="65"/>
      <c r="EE1701" s="65"/>
      <c r="EF1701" s="65"/>
      <c r="EG1701" s="65"/>
      <c r="EH1701" s="65"/>
      <c r="EI1701" s="65"/>
      <c r="EJ1701" s="65"/>
      <c r="EK1701" s="65"/>
      <c r="EL1701" s="65"/>
      <c r="EM1701" s="65"/>
      <c r="EN1701" s="65"/>
      <c r="EO1701" s="65"/>
      <c r="EP1701" s="65"/>
      <c r="EQ1701" s="65"/>
      <c r="ER1701" s="65"/>
      <c r="ES1701" s="65"/>
      <c r="ET1701" s="65"/>
      <c r="EU1701" s="65"/>
      <c r="EV1701" s="65"/>
      <c r="EW1701" s="65"/>
      <c r="EX1701" s="65"/>
      <c r="EY1701" s="65"/>
      <c r="EZ1701" s="65"/>
      <c r="FA1701" s="65"/>
      <c r="FB1701" s="65"/>
      <c r="FC1701" s="65"/>
      <c r="FD1701" s="65"/>
      <c r="FE1701" s="65"/>
      <c r="FF1701" s="65"/>
      <c r="FG1701" s="65"/>
      <c r="FH1701" s="65"/>
      <c r="FI1701" s="65"/>
      <c r="FJ1701" s="65"/>
      <c r="FK1701" s="65"/>
      <c r="FL1701" s="65"/>
      <c r="FM1701" s="65"/>
      <c r="FN1701" s="65"/>
      <c r="FO1701" s="65"/>
      <c r="FP1701" s="65"/>
      <c r="FQ1701" s="65"/>
      <c r="FR1701" s="65"/>
      <c r="FS1701" s="65"/>
      <c r="FT1701" s="65"/>
      <c r="FU1701" s="65"/>
      <c r="FV1701" s="65"/>
      <c r="FW1701" s="65"/>
      <c r="FX1701" s="65"/>
      <c r="FY1701" s="65"/>
      <c r="FZ1701" s="65"/>
      <c r="GA1701" s="65"/>
      <c r="GB1701" s="65"/>
      <c r="GC1701" s="65"/>
      <c r="GD1701" s="65"/>
      <c r="GE1701" s="65"/>
      <c r="GF1701" s="65"/>
      <c r="GG1701" s="65"/>
      <c r="GH1701" s="65"/>
      <c r="GI1701" s="65"/>
      <c r="GJ1701" s="65"/>
      <c r="GK1701" s="65"/>
      <c r="GL1701" s="65"/>
      <c r="GM1701" s="65"/>
      <c r="GN1701" s="65"/>
      <c r="GO1701" s="65"/>
      <c r="GP1701" s="65"/>
      <c r="GQ1701" s="65"/>
      <c r="GR1701" s="65"/>
      <c r="GS1701" s="65"/>
      <c r="GT1701" s="65"/>
      <c r="GU1701" s="65"/>
      <c r="GV1701" s="65"/>
      <c r="GW1701" s="65"/>
      <c r="GX1701" s="65"/>
      <c r="GY1701" s="65"/>
      <c r="GZ1701" s="65"/>
      <c r="HA1701" s="65"/>
      <c r="HB1701" s="65"/>
      <c r="HC1701" s="65"/>
      <c r="HD1701" s="65"/>
      <c r="HE1701" s="65"/>
      <c r="HF1701" s="65"/>
      <c r="HG1701" s="65"/>
      <c r="HH1701" s="65"/>
      <c r="HI1701" s="65"/>
      <c r="HJ1701" s="65"/>
      <c r="HK1701" s="65"/>
      <c r="HL1701" s="65"/>
      <c r="HM1701" s="65"/>
      <c r="HN1701" s="65"/>
      <c r="HO1701" s="65"/>
      <c r="HP1701" s="65"/>
      <c r="HQ1701" s="65"/>
      <c r="HR1701" s="65"/>
      <c r="HS1701" s="65"/>
      <c r="HT1701" s="65"/>
      <c r="HU1701" s="65"/>
      <c r="HV1701" s="65"/>
      <c r="HW1701" s="65"/>
      <c r="HX1701" s="65"/>
      <c r="HY1701" s="65"/>
      <c r="HZ1701" s="65"/>
      <c r="IA1701" s="65"/>
      <c r="IB1701" s="65"/>
      <c r="IC1701" s="65"/>
      <c r="ID1701" s="65"/>
      <c r="IE1701" s="65"/>
      <c r="IF1701" s="65"/>
      <c r="IG1701" s="65"/>
      <c r="IH1701" s="65"/>
      <c r="II1701" s="65"/>
      <c r="IJ1701" s="65"/>
      <c r="IK1701" s="65"/>
      <c r="IL1701" s="65"/>
    </row>
    <row r="1702" spans="1:246" s="42" customFormat="1" ht="14.25" customHeight="1" x14ac:dyDescent="0.4">
      <c r="A1702" s="39" t="s">
        <v>8071</v>
      </c>
      <c r="B1702" s="45">
        <v>949</v>
      </c>
      <c r="C1702" s="45">
        <v>1555</v>
      </c>
      <c r="D1702" s="45">
        <v>145</v>
      </c>
      <c r="E1702" s="46" t="s">
        <v>7530</v>
      </c>
      <c r="F1702" s="47" t="s">
        <v>2273</v>
      </c>
      <c r="G1702" s="46" t="s">
        <v>38</v>
      </c>
      <c r="H1702" s="46" t="s">
        <v>2274</v>
      </c>
      <c r="I1702" s="46" t="s">
        <v>143</v>
      </c>
      <c r="J1702" s="48">
        <v>1</v>
      </c>
      <c r="K1702" s="49">
        <v>15239</v>
      </c>
      <c r="L1702" s="50">
        <v>1</v>
      </c>
      <c r="M1702" s="50">
        <v>15239</v>
      </c>
      <c r="N1702" s="51">
        <v>200</v>
      </c>
      <c r="O1702" s="51">
        <v>160</v>
      </c>
      <c r="P1702" s="51">
        <v>100</v>
      </c>
      <c r="Q1702" s="51">
        <v>0</v>
      </c>
      <c r="R1702" s="51">
        <f t="shared" si="225"/>
        <v>460</v>
      </c>
      <c r="S1702" s="79"/>
      <c r="T1702" s="52">
        <f t="shared" si="219"/>
        <v>0</v>
      </c>
      <c r="U1702" s="52" t="str" cm="1">
        <f t="array" aca="1" ref="U1702" ca="1">IF(S1702="", "×", IF(LEFT(S1702,2)="項番", COUNTIFS($D$2:$D$4001, INDIRECT("D" &amp; ROW()-1), $U$2:$U$4001, "〇"), "〇"))</f>
        <v>×</v>
      </c>
      <c r="V1702" s="52" t="str">
        <f t="shared" si="220"/>
        <v>×</v>
      </c>
      <c r="W1702" s="52" t="str">
        <f t="shared" si="221"/>
        <v>×</v>
      </c>
      <c r="X1702" s="53" t="str">
        <f t="shared" ca="1" si="222"/>
        <v/>
      </c>
      <c r="Y1702" s="52">
        <f t="shared" ca="1" si="223"/>
        <v>0</v>
      </c>
      <c r="Z1702" s="52">
        <f t="shared" si="224"/>
        <v>145</v>
      </c>
      <c r="AA1702" s="52" t="s">
        <v>125</v>
      </c>
      <c r="AB1702" s="65"/>
      <c r="AC1702" s="65"/>
      <c r="AD1702" s="65"/>
      <c r="AE1702" s="65"/>
      <c r="AF1702" s="65"/>
      <c r="AG1702" s="65"/>
      <c r="AH1702" s="65"/>
      <c r="AI1702" s="65"/>
      <c r="AJ1702" s="65"/>
      <c r="AK1702" s="65"/>
      <c r="AL1702" s="65"/>
      <c r="AM1702" s="65"/>
      <c r="AN1702" s="65"/>
      <c r="AO1702" s="65"/>
      <c r="AP1702" s="65"/>
      <c r="AQ1702" s="65"/>
      <c r="AR1702" s="65"/>
      <c r="AS1702" s="65"/>
      <c r="AT1702" s="65"/>
      <c r="AU1702" s="65"/>
      <c r="AV1702" s="65"/>
      <c r="AW1702" s="65"/>
      <c r="AX1702" s="65"/>
      <c r="AY1702" s="65"/>
      <c r="AZ1702" s="65"/>
      <c r="BA1702" s="65"/>
      <c r="BB1702" s="65"/>
      <c r="BC1702" s="65"/>
      <c r="BD1702" s="65"/>
      <c r="BE1702" s="65"/>
      <c r="BF1702" s="65"/>
      <c r="BG1702" s="65"/>
      <c r="BH1702" s="65"/>
      <c r="BI1702" s="65"/>
      <c r="BJ1702" s="65"/>
      <c r="BK1702" s="65"/>
      <c r="BL1702" s="65"/>
      <c r="BM1702" s="65"/>
      <c r="BN1702" s="65"/>
      <c r="BO1702" s="65"/>
      <c r="BP1702" s="65"/>
      <c r="BQ1702" s="65"/>
      <c r="BR1702" s="65"/>
      <c r="BS1702" s="65"/>
      <c r="BT1702" s="65"/>
      <c r="BU1702" s="65"/>
      <c r="BV1702" s="65"/>
      <c r="BW1702" s="65"/>
      <c r="BX1702" s="65"/>
      <c r="BY1702" s="65"/>
      <c r="BZ1702" s="65"/>
      <c r="CA1702" s="65"/>
      <c r="CB1702" s="65"/>
      <c r="CC1702" s="65"/>
      <c r="CD1702" s="65"/>
      <c r="CE1702" s="65"/>
      <c r="CF1702" s="65"/>
      <c r="CG1702" s="65"/>
      <c r="CH1702" s="65"/>
      <c r="CI1702" s="65"/>
      <c r="CJ1702" s="65"/>
      <c r="CK1702" s="65"/>
      <c r="CL1702" s="65"/>
      <c r="CM1702" s="65"/>
      <c r="CN1702" s="65"/>
      <c r="CO1702" s="65"/>
      <c r="CP1702" s="65"/>
      <c r="CQ1702" s="65"/>
      <c r="CR1702" s="65"/>
      <c r="CS1702" s="65"/>
      <c r="CT1702" s="65"/>
      <c r="CU1702" s="65"/>
      <c r="CV1702" s="65"/>
      <c r="CW1702" s="65"/>
      <c r="CX1702" s="65"/>
      <c r="CY1702" s="65"/>
      <c r="CZ1702" s="65"/>
      <c r="DA1702" s="65"/>
      <c r="DB1702" s="65"/>
      <c r="DC1702" s="65"/>
      <c r="DD1702" s="65"/>
      <c r="DE1702" s="65"/>
      <c r="DF1702" s="65"/>
      <c r="DG1702" s="65"/>
      <c r="DH1702" s="65"/>
      <c r="DI1702" s="65"/>
      <c r="DJ1702" s="65"/>
      <c r="DK1702" s="65"/>
      <c r="DL1702" s="65"/>
      <c r="DM1702" s="65"/>
      <c r="DN1702" s="65"/>
      <c r="DO1702" s="65"/>
      <c r="DP1702" s="65"/>
      <c r="DQ1702" s="65"/>
      <c r="DR1702" s="65"/>
      <c r="DS1702" s="65"/>
      <c r="DT1702" s="65"/>
      <c r="DU1702" s="65"/>
      <c r="DV1702" s="65"/>
      <c r="DW1702" s="65"/>
      <c r="DX1702" s="65"/>
      <c r="DY1702" s="65"/>
      <c r="DZ1702" s="65"/>
      <c r="EA1702" s="65"/>
      <c r="EB1702" s="65"/>
      <c r="EC1702" s="65"/>
      <c r="ED1702" s="65"/>
      <c r="EE1702" s="65"/>
      <c r="EF1702" s="65"/>
      <c r="EG1702" s="65"/>
      <c r="EH1702" s="65"/>
      <c r="EI1702" s="65"/>
      <c r="EJ1702" s="65"/>
      <c r="EK1702" s="65"/>
      <c r="EL1702" s="65"/>
      <c r="EM1702" s="65"/>
      <c r="EN1702" s="65"/>
      <c r="EO1702" s="65"/>
      <c r="EP1702" s="65"/>
      <c r="EQ1702" s="65"/>
      <c r="ER1702" s="65"/>
      <c r="ES1702" s="65"/>
      <c r="ET1702" s="65"/>
      <c r="EU1702" s="65"/>
      <c r="EV1702" s="65"/>
      <c r="EW1702" s="65"/>
      <c r="EX1702" s="65"/>
      <c r="EY1702" s="65"/>
      <c r="EZ1702" s="65"/>
      <c r="FA1702" s="65"/>
      <c r="FB1702" s="65"/>
      <c r="FC1702" s="65"/>
      <c r="FD1702" s="65"/>
      <c r="FE1702" s="65"/>
      <c r="FF1702" s="65"/>
      <c r="FG1702" s="65"/>
      <c r="FH1702" s="65"/>
      <c r="FI1702" s="65"/>
      <c r="FJ1702" s="65"/>
      <c r="FK1702" s="65"/>
      <c r="FL1702" s="65"/>
      <c r="FM1702" s="65"/>
      <c r="FN1702" s="65"/>
      <c r="FO1702" s="65"/>
      <c r="FP1702" s="65"/>
      <c r="FQ1702" s="65"/>
      <c r="FR1702" s="65"/>
      <c r="FS1702" s="65"/>
      <c r="FT1702" s="65"/>
      <c r="FU1702" s="65"/>
      <c r="FV1702" s="65"/>
      <c r="FW1702" s="65"/>
      <c r="FX1702" s="65"/>
      <c r="FY1702" s="65"/>
      <c r="FZ1702" s="65"/>
      <c r="GA1702" s="65"/>
      <c r="GB1702" s="65"/>
      <c r="GC1702" s="65"/>
      <c r="GD1702" s="65"/>
      <c r="GE1702" s="65"/>
      <c r="GF1702" s="65"/>
      <c r="GG1702" s="65"/>
      <c r="GH1702" s="65"/>
      <c r="GI1702" s="65"/>
      <c r="GJ1702" s="65"/>
      <c r="GK1702" s="65"/>
      <c r="GL1702" s="65"/>
      <c r="GM1702" s="65"/>
      <c r="GN1702" s="65"/>
      <c r="GO1702" s="65"/>
      <c r="GP1702" s="65"/>
      <c r="GQ1702" s="65"/>
      <c r="GR1702" s="65"/>
      <c r="GS1702" s="65"/>
      <c r="GT1702" s="65"/>
      <c r="GU1702" s="65"/>
      <c r="GV1702" s="65"/>
      <c r="GW1702" s="65"/>
      <c r="GX1702" s="65"/>
      <c r="GY1702" s="65"/>
      <c r="GZ1702" s="65"/>
      <c r="HA1702" s="65"/>
      <c r="HB1702" s="65"/>
      <c r="HC1702" s="65"/>
      <c r="HD1702" s="65"/>
      <c r="HE1702" s="65"/>
      <c r="HF1702" s="65"/>
      <c r="HG1702" s="65"/>
      <c r="HH1702" s="65"/>
      <c r="HI1702" s="65"/>
      <c r="HJ1702" s="65"/>
      <c r="HK1702" s="65"/>
      <c r="HL1702" s="65"/>
      <c r="HM1702" s="65"/>
      <c r="HN1702" s="65"/>
      <c r="HO1702" s="65"/>
      <c r="HP1702" s="65"/>
      <c r="HQ1702" s="65"/>
      <c r="HR1702" s="65"/>
      <c r="HS1702" s="65"/>
      <c r="HT1702" s="65"/>
      <c r="HU1702" s="65"/>
      <c r="HV1702" s="65"/>
      <c r="HW1702" s="65"/>
      <c r="HX1702" s="65"/>
      <c r="HY1702" s="65"/>
      <c r="HZ1702" s="65"/>
      <c r="IA1702" s="65"/>
      <c r="IB1702" s="65"/>
      <c r="IC1702" s="65"/>
      <c r="ID1702" s="65"/>
      <c r="IE1702" s="65"/>
      <c r="IF1702" s="65"/>
      <c r="IG1702" s="65"/>
      <c r="IH1702" s="65"/>
      <c r="II1702" s="65"/>
      <c r="IJ1702" s="65"/>
      <c r="IK1702" s="65"/>
      <c r="IL1702" s="65"/>
    </row>
    <row r="1703" spans="1:246" s="42" customFormat="1" ht="14.25" customHeight="1" x14ac:dyDescent="0.4">
      <c r="A1703" s="39" t="s">
        <v>8071</v>
      </c>
      <c r="B1703" s="45">
        <v>950</v>
      </c>
      <c r="C1703" s="45">
        <v>1556</v>
      </c>
      <c r="D1703" s="45">
        <v>145</v>
      </c>
      <c r="E1703" s="46" t="s">
        <v>7530</v>
      </c>
      <c r="F1703" s="47" t="s">
        <v>2275</v>
      </c>
      <c r="G1703" s="46" t="s">
        <v>38</v>
      </c>
      <c r="H1703" s="46" t="s">
        <v>2276</v>
      </c>
      <c r="I1703" s="46" t="s">
        <v>2277</v>
      </c>
      <c r="J1703" s="48">
        <v>1</v>
      </c>
      <c r="K1703" s="49">
        <v>430</v>
      </c>
      <c r="L1703" s="50">
        <v>1</v>
      </c>
      <c r="M1703" s="50">
        <v>430</v>
      </c>
      <c r="N1703" s="51">
        <v>0</v>
      </c>
      <c r="O1703" s="51">
        <v>2</v>
      </c>
      <c r="P1703" s="51">
        <v>0</v>
      </c>
      <c r="Q1703" s="51">
        <v>0</v>
      </c>
      <c r="R1703" s="51">
        <f t="shared" si="225"/>
        <v>2</v>
      </c>
      <c r="S1703" s="79"/>
      <c r="T1703" s="52">
        <f t="shared" si="219"/>
        <v>0</v>
      </c>
      <c r="U1703" s="52" t="str" cm="1">
        <f t="array" aca="1" ref="U1703" ca="1">IF(S1703="", "×", IF(LEFT(S1703,2)="項番", COUNTIFS($D$2:$D$4001, INDIRECT("D" &amp; ROW()-1), $U$2:$U$4001, "〇"), "〇"))</f>
        <v>×</v>
      </c>
      <c r="V1703" s="52" t="str">
        <f t="shared" si="220"/>
        <v>×</v>
      </c>
      <c r="W1703" s="52" t="str">
        <f t="shared" si="221"/>
        <v>×</v>
      </c>
      <c r="X1703" s="53" t="str">
        <f t="shared" ca="1" si="222"/>
        <v/>
      </c>
      <c r="Y1703" s="52">
        <f t="shared" ca="1" si="223"/>
        <v>0</v>
      </c>
      <c r="Z1703" s="52">
        <f t="shared" si="224"/>
        <v>145</v>
      </c>
      <c r="AA1703" s="52" t="s">
        <v>125</v>
      </c>
      <c r="AB1703" s="65"/>
      <c r="AC1703" s="65"/>
      <c r="AD1703" s="65"/>
      <c r="AE1703" s="65"/>
      <c r="AF1703" s="65"/>
      <c r="AG1703" s="65"/>
      <c r="AH1703" s="65"/>
      <c r="AI1703" s="65"/>
      <c r="AJ1703" s="65"/>
      <c r="AK1703" s="65"/>
      <c r="AL1703" s="65"/>
      <c r="AM1703" s="65"/>
      <c r="AN1703" s="65"/>
      <c r="AO1703" s="65"/>
      <c r="AP1703" s="65"/>
      <c r="AQ1703" s="65"/>
      <c r="AR1703" s="65"/>
      <c r="AS1703" s="65"/>
      <c r="AT1703" s="65"/>
      <c r="AU1703" s="65"/>
      <c r="AV1703" s="65"/>
      <c r="AW1703" s="65"/>
      <c r="AX1703" s="65"/>
      <c r="AY1703" s="65"/>
      <c r="AZ1703" s="65"/>
      <c r="BA1703" s="65"/>
      <c r="BB1703" s="65"/>
      <c r="BC1703" s="65"/>
      <c r="BD1703" s="65"/>
      <c r="BE1703" s="65"/>
      <c r="BF1703" s="65"/>
      <c r="BG1703" s="65"/>
      <c r="BH1703" s="65"/>
      <c r="BI1703" s="65"/>
      <c r="BJ1703" s="65"/>
      <c r="BK1703" s="65"/>
      <c r="BL1703" s="65"/>
      <c r="BM1703" s="65"/>
      <c r="BN1703" s="65"/>
      <c r="BO1703" s="65"/>
      <c r="BP1703" s="65"/>
      <c r="BQ1703" s="65"/>
      <c r="BR1703" s="65"/>
      <c r="BS1703" s="65"/>
      <c r="BT1703" s="65"/>
      <c r="BU1703" s="65"/>
      <c r="BV1703" s="65"/>
      <c r="BW1703" s="65"/>
      <c r="BX1703" s="65"/>
      <c r="BY1703" s="65"/>
      <c r="BZ1703" s="65"/>
      <c r="CA1703" s="65"/>
      <c r="CB1703" s="65"/>
      <c r="CC1703" s="65"/>
      <c r="CD1703" s="65"/>
      <c r="CE1703" s="65"/>
      <c r="CF1703" s="65"/>
      <c r="CG1703" s="65"/>
      <c r="CH1703" s="65"/>
      <c r="CI1703" s="65"/>
      <c r="CJ1703" s="65"/>
      <c r="CK1703" s="65"/>
      <c r="CL1703" s="65"/>
      <c r="CM1703" s="65"/>
      <c r="CN1703" s="65"/>
      <c r="CO1703" s="65"/>
      <c r="CP1703" s="65"/>
      <c r="CQ1703" s="65"/>
      <c r="CR1703" s="65"/>
      <c r="CS1703" s="65"/>
      <c r="CT1703" s="65"/>
      <c r="CU1703" s="65"/>
      <c r="CV1703" s="65"/>
      <c r="CW1703" s="65"/>
      <c r="CX1703" s="65"/>
      <c r="CY1703" s="65"/>
      <c r="CZ1703" s="65"/>
      <c r="DA1703" s="65"/>
      <c r="DB1703" s="65"/>
      <c r="DC1703" s="65"/>
      <c r="DD1703" s="65"/>
      <c r="DE1703" s="65"/>
      <c r="DF1703" s="65"/>
      <c r="DG1703" s="65"/>
      <c r="DH1703" s="65"/>
      <c r="DI1703" s="65"/>
      <c r="DJ1703" s="65"/>
      <c r="DK1703" s="65"/>
      <c r="DL1703" s="65"/>
      <c r="DM1703" s="65"/>
      <c r="DN1703" s="65"/>
      <c r="DO1703" s="65"/>
      <c r="DP1703" s="65"/>
      <c r="DQ1703" s="65"/>
      <c r="DR1703" s="65"/>
      <c r="DS1703" s="65"/>
      <c r="DT1703" s="65"/>
      <c r="DU1703" s="65"/>
      <c r="DV1703" s="65"/>
      <c r="DW1703" s="65"/>
      <c r="DX1703" s="65"/>
      <c r="DY1703" s="65"/>
      <c r="DZ1703" s="65"/>
      <c r="EA1703" s="65"/>
      <c r="EB1703" s="65"/>
      <c r="EC1703" s="65"/>
      <c r="ED1703" s="65"/>
      <c r="EE1703" s="65"/>
      <c r="EF1703" s="65"/>
      <c r="EG1703" s="65"/>
      <c r="EH1703" s="65"/>
      <c r="EI1703" s="65"/>
      <c r="EJ1703" s="65"/>
      <c r="EK1703" s="65"/>
      <c r="EL1703" s="65"/>
      <c r="EM1703" s="65"/>
      <c r="EN1703" s="65"/>
      <c r="EO1703" s="65"/>
      <c r="EP1703" s="65"/>
      <c r="EQ1703" s="65"/>
      <c r="ER1703" s="65"/>
      <c r="ES1703" s="65"/>
      <c r="ET1703" s="65"/>
      <c r="EU1703" s="65"/>
      <c r="EV1703" s="65"/>
      <c r="EW1703" s="65"/>
      <c r="EX1703" s="65"/>
      <c r="EY1703" s="65"/>
      <c r="EZ1703" s="65"/>
      <c r="FA1703" s="65"/>
      <c r="FB1703" s="65"/>
      <c r="FC1703" s="65"/>
      <c r="FD1703" s="65"/>
      <c r="FE1703" s="65"/>
      <c r="FF1703" s="65"/>
      <c r="FG1703" s="65"/>
      <c r="FH1703" s="65"/>
      <c r="FI1703" s="65"/>
      <c r="FJ1703" s="65"/>
      <c r="FK1703" s="65"/>
      <c r="FL1703" s="65"/>
      <c r="FM1703" s="65"/>
      <c r="FN1703" s="65"/>
      <c r="FO1703" s="65"/>
      <c r="FP1703" s="65"/>
      <c r="FQ1703" s="65"/>
      <c r="FR1703" s="65"/>
      <c r="FS1703" s="65"/>
      <c r="FT1703" s="65"/>
      <c r="FU1703" s="65"/>
      <c r="FV1703" s="65"/>
      <c r="FW1703" s="65"/>
      <c r="FX1703" s="65"/>
      <c r="FY1703" s="65"/>
      <c r="FZ1703" s="65"/>
      <c r="GA1703" s="65"/>
      <c r="GB1703" s="65"/>
      <c r="GC1703" s="65"/>
      <c r="GD1703" s="65"/>
      <c r="GE1703" s="65"/>
      <c r="GF1703" s="65"/>
      <c r="GG1703" s="65"/>
      <c r="GH1703" s="65"/>
      <c r="GI1703" s="65"/>
      <c r="GJ1703" s="65"/>
      <c r="GK1703" s="65"/>
      <c r="GL1703" s="65"/>
      <c r="GM1703" s="65"/>
      <c r="GN1703" s="65"/>
      <c r="GO1703" s="65"/>
      <c r="GP1703" s="65"/>
      <c r="GQ1703" s="65"/>
      <c r="GR1703" s="65"/>
      <c r="GS1703" s="65"/>
      <c r="GT1703" s="65"/>
      <c r="GU1703" s="65"/>
      <c r="GV1703" s="65"/>
      <c r="GW1703" s="65"/>
      <c r="GX1703" s="65"/>
      <c r="GY1703" s="65"/>
      <c r="GZ1703" s="65"/>
      <c r="HA1703" s="65"/>
      <c r="HB1703" s="65"/>
      <c r="HC1703" s="65"/>
      <c r="HD1703" s="65"/>
      <c r="HE1703" s="65"/>
      <c r="HF1703" s="65"/>
      <c r="HG1703" s="65"/>
      <c r="HH1703" s="65"/>
      <c r="HI1703" s="65"/>
      <c r="HJ1703" s="65"/>
      <c r="HK1703" s="65"/>
      <c r="HL1703" s="65"/>
      <c r="HM1703" s="65"/>
      <c r="HN1703" s="65"/>
      <c r="HO1703" s="65"/>
      <c r="HP1703" s="65"/>
      <c r="HQ1703" s="65"/>
      <c r="HR1703" s="65"/>
      <c r="HS1703" s="65"/>
      <c r="HT1703" s="65"/>
      <c r="HU1703" s="65"/>
      <c r="HV1703" s="65"/>
      <c r="HW1703" s="65"/>
      <c r="HX1703" s="65"/>
      <c r="HY1703" s="65"/>
      <c r="HZ1703" s="65"/>
      <c r="IA1703" s="65"/>
      <c r="IB1703" s="65"/>
      <c r="IC1703" s="65"/>
      <c r="ID1703" s="65"/>
      <c r="IE1703" s="65"/>
      <c r="IF1703" s="65"/>
      <c r="IG1703" s="65"/>
      <c r="IH1703" s="65"/>
      <c r="II1703" s="65"/>
      <c r="IJ1703" s="65"/>
      <c r="IK1703" s="65"/>
      <c r="IL1703" s="65"/>
    </row>
    <row r="1704" spans="1:246" s="75" customFormat="1" ht="14.25" customHeight="1" x14ac:dyDescent="0.4">
      <c r="A1704" s="54" t="s">
        <v>125</v>
      </c>
      <c r="B1704" s="55"/>
      <c r="C1704" s="55" t="s">
        <v>125</v>
      </c>
      <c r="D1704" s="55" t="s">
        <v>125</v>
      </c>
      <c r="E1704" s="56"/>
      <c r="F1704" s="57"/>
      <c r="G1704" s="56"/>
      <c r="H1704" s="56"/>
      <c r="I1704" s="56"/>
      <c r="J1704" s="58"/>
      <c r="K1704" s="59"/>
      <c r="L1704" s="60"/>
      <c r="M1704" s="60"/>
      <c r="N1704" s="61"/>
      <c r="O1704" s="61"/>
      <c r="P1704" s="61"/>
      <c r="Q1704" s="61"/>
      <c r="R1704" s="61"/>
      <c r="S1704" s="80" t="s">
        <v>7833</v>
      </c>
      <c r="T1704" s="62">
        <f t="shared" si="219"/>
        <v>0</v>
      </c>
      <c r="U1704" s="62" cm="1">
        <f t="array" aca="1" ref="U1704" ca="1">IF(S1704="", "×", IF(LEFT(S1704,2)="項番", COUNTIFS($D$2:$D$4001, INDIRECT("D" &amp; ROW()-1), $U$2:$U$4001, "〇"), "〇"))</f>
        <v>0</v>
      </c>
      <c r="V1704" s="62" t="str">
        <f t="shared" si="220"/>
        <v/>
      </c>
      <c r="W1704" s="62" t="str">
        <f t="shared" si="221"/>
        <v/>
      </c>
      <c r="X1704" s="63" t="str">
        <f t="shared" ca="1" si="222"/>
        <v/>
      </c>
      <c r="Y1704" s="62">
        <f t="shared" ca="1" si="223"/>
        <v>0</v>
      </c>
      <c r="Z1704" s="62">
        <f t="shared" si="224"/>
        <v>145</v>
      </c>
      <c r="AA1704" s="62" t="s">
        <v>7924</v>
      </c>
      <c r="AB1704" s="66"/>
      <c r="AC1704" s="66"/>
      <c r="AD1704" s="66"/>
      <c r="AE1704" s="66"/>
      <c r="AF1704" s="66"/>
      <c r="AG1704" s="66"/>
      <c r="AH1704" s="66"/>
      <c r="AI1704" s="66"/>
      <c r="AJ1704" s="66"/>
      <c r="AK1704" s="66"/>
      <c r="AL1704" s="66"/>
      <c r="AM1704" s="66"/>
      <c r="AN1704" s="66"/>
      <c r="AO1704" s="66"/>
      <c r="AP1704" s="66"/>
      <c r="AQ1704" s="66"/>
      <c r="AR1704" s="66"/>
      <c r="AS1704" s="66"/>
      <c r="AT1704" s="66"/>
      <c r="AU1704" s="66"/>
      <c r="AV1704" s="66"/>
      <c r="AW1704" s="66"/>
      <c r="AX1704" s="66"/>
      <c r="AY1704" s="66"/>
      <c r="AZ1704" s="66"/>
      <c r="BA1704" s="66"/>
      <c r="BB1704" s="66"/>
      <c r="BC1704" s="66"/>
      <c r="BD1704" s="66"/>
      <c r="BE1704" s="66"/>
      <c r="BF1704" s="66"/>
      <c r="BG1704" s="66"/>
      <c r="BH1704" s="66"/>
      <c r="BI1704" s="66"/>
      <c r="BJ1704" s="66"/>
      <c r="BK1704" s="66"/>
      <c r="BL1704" s="66"/>
      <c r="BM1704" s="66"/>
      <c r="BN1704" s="66"/>
      <c r="BO1704" s="66"/>
      <c r="BP1704" s="66"/>
      <c r="BQ1704" s="66"/>
      <c r="BR1704" s="66"/>
      <c r="BS1704" s="66"/>
      <c r="BT1704" s="66"/>
      <c r="BU1704" s="66"/>
      <c r="BV1704" s="66"/>
      <c r="BW1704" s="66"/>
      <c r="BX1704" s="66"/>
      <c r="BY1704" s="66"/>
      <c r="BZ1704" s="66"/>
      <c r="CA1704" s="66"/>
      <c r="CB1704" s="66"/>
      <c r="CC1704" s="66"/>
      <c r="CD1704" s="66"/>
      <c r="CE1704" s="66"/>
      <c r="CF1704" s="66"/>
      <c r="CG1704" s="66"/>
      <c r="CH1704" s="66"/>
      <c r="CI1704" s="66"/>
      <c r="CJ1704" s="66"/>
      <c r="CK1704" s="66"/>
      <c r="CL1704" s="66"/>
      <c r="CM1704" s="66"/>
      <c r="CN1704" s="66"/>
      <c r="CO1704" s="66"/>
      <c r="CP1704" s="66"/>
      <c r="CQ1704" s="66"/>
      <c r="CR1704" s="66"/>
      <c r="CS1704" s="66"/>
      <c r="CT1704" s="66"/>
      <c r="CU1704" s="66"/>
      <c r="CV1704" s="66"/>
      <c r="CW1704" s="66"/>
      <c r="CX1704" s="66"/>
      <c r="CY1704" s="66"/>
      <c r="CZ1704" s="66"/>
      <c r="DA1704" s="66"/>
      <c r="DB1704" s="66"/>
      <c r="DC1704" s="66"/>
      <c r="DD1704" s="66"/>
      <c r="DE1704" s="66"/>
      <c r="DF1704" s="66"/>
      <c r="DG1704" s="66"/>
      <c r="DH1704" s="66"/>
      <c r="DI1704" s="66"/>
      <c r="DJ1704" s="66"/>
      <c r="DK1704" s="66"/>
      <c r="DL1704" s="66"/>
      <c r="DM1704" s="66"/>
      <c r="DN1704" s="66"/>
      <c r="DO1704" s="66"/>
      <c r="DP1704" s="66"/>
      <c r="DQ1704" s="66"/>
      <c r="DR1704" s="66"/>
      <c r="DS1704" s="66"/>
      <c r="DT1704" s="66"/>
      <c r="DU1704" s="66"/>
      <c r="DV1704" s="66"/>
      <c r="DW1704" s="66"/>
      <c r="DX1704" s="66"/>
      <c r="DY1704" s="66"/>
      <c r="DZ1704" s="66"/>
      <c r="EA1704" s="66"/>
      <c r="EB1704" s="66"/>
      <c r="EC1704" s="66"/>
      <c r="ED1704" s="66"/>
      <c r="EE1704" s="66"/>
      <c r="EF1704" s="66"/>
      <c r="EG1704" s="66"/>
      <c r="EH1704" s="66"/>
      <c r="EI1704" s="66"/>
      <c r="EJ1704" s="66"/>
      <c r="EK1704" s="66"/>
      <c r="EL1704" s="66"/>
      <c r="EM1704" s="66"/>
      <c r="EN1704" s="66"/>
      <c r="EO1704" s="66"/>
      <c r="EP1704" s="66"/>
      <c r="EQ1704" s="66"/>
      <c r="ER1704" s="66"/>
      <c r="ES1704" s="66"/>
      <c r="ET1704" s="66"/>
      <c r="EU1704" s="66"/>
      <c r="EV1704" s="66"/>
      <c r="EW1704" s="66"/>
      <c r="EX1704" s="66"/>
      <c r="EY1704" s="66"/>
      <c r="EZ1704" s="66"/>
      <c r="FA1704" s="66"/>
      <c r="FB1704" s="66"/>
      <c r="FC1704" s="66"/>
      <c r="FD1704" s="66"/>
      <c r="FE1704" s="66"/>
      <c r="FF1704" s="66"/>
      <c r="FG1704" s="66"/>
      <c r="FH1704" s="66"/>
      <c r="FI1704" s="66"/>
      <c r="FJ1704" s="66"/>
      <c r="FK1704" s="66"/>
      <c r="FL1704" s="66"/>
      <c r="FM1704" s="66"/>
      <c r="FN1704" s="66"/>
      <c r="FO1704" s="66"/>
      <c r="FP1704" s="66"/>
      <c r="FQ1704" s="66"/>
      <c r="FR1704" s="66"/>
      <c r="FS1704" s="66"/>
      <c r="FT1704" s="66"/>
      <c r="FU1704" s="66"/>
      <c r="FV1704" s="66"/>
      <c r="FW1704" s="66"/>
      <c r="FX1704" s="66"/>
      <c r="FY1704" s="66"/>
      <c r="FZ1704" s="66"/>
      <c r="GA1704" s="66"/>
      <c r="GB1704" s="66"/>
      <c r="GC1704" s="66"/>
      <c r="GD1704" s="66"/>
      <c r="GE1704" s="66"/>
      <c r="GF1704" s="66"/>
      <c r="GG1704" s="66"/>
      <c r="GH1704" s="66"/>
      <c r="GI1704" s="66"/>
      <c r="GJ1704" s="66"/>
      <c r="GK1704" s="66"/>
      <c r="GL1704" s="66"/>
      <c r="GM1704" s="66"/>
      <c r="GN1704" s="66"/>
      <c r="GO1704" s="66"/>
      <c r="GP1704" s="66"/>
      <c r="GQ1704" s="66"/>
      <c r="GR1704" s="66"/>
      <c r="GS1704" s="66"/>
      <c r="GT1704" s="66"/>
      <c r="GU1704" s="66"/>
      <c r="GV1704" s="66"/>
      <c r="GW1704" s="66"/>
      <c r="GX1704" s="66"/>
      <c r="GY1704" s="66"/>
      <c r="GZ1704" s="66"/>
      <c r="HA1704" s="66"/>
      <c r="HB1704" s="66"/>
      <c r="HC1704" s="66"/>
      <c r="HD1704" s="66"/>
      <c r="HE1704" s="66"/>
      <c r="HF1704" s="66"/>
      <c r="HG1704" s="66"/>
      <c r="HH1704" s="66"/>
      <c r="HI1704" s="66"/>
      <c r="HJ1704" s="66"/>
      <c r="HK1704" s="66"/>
      <c r="HL1704" s="66"/>
      <c r="HM1704" s="66"/>
      <c r="HN1704" s="66"/>
      <c r="HO1704" s="66"/>
      <c r="HP1704" s="66"/>
      <c r="HQ1704" s="66"/>
      <c r="HR1704" s="66"/>
      <c r="HS1704" s="66"/>
      <c r="HT1704" s="66"/>
      <c r="HU1704" s="66"/>
      <c r="HV1704" s="66"/>
      <c r="HW1704" s="66"/>
      <c r="HX1704" s="66"/>
      <c r="HY1704" s="66"/>
      <c r="HZ1704" s="66"/>
      <c r="IA1704" s="66"/>
      <c r="IB1704" s="66"/>
      <c r="IC1704" s="66"/>
      <c r="ID1704" s="66"/>
      <c r="IE1704" s="66"/>
      <c r="IF1704" s="66"/>
      <c r="IG1704" s="66"/>
      <c r="IH1704" s="66"/>
      <c r="II1704" s="66"/>
      <c r="IJ1704" s="66"/>
      <c r="IK1704" s="66"/>
      <c r="IL1704" s="66"/>
    </row>
    <row r="1705" spans="1:246" s="25" customFormat="1" ht="14.25" customHeight="1" x14ac:dyDescent="0.4">
      <c r="A1705" s="39" t="s">
        <v>8072</v>
      </c>
      <c r="B1705" s="45">
        <v>202</v>
      </c>
      <c r="C1705" s="45">
        <v>1557</v>
      </c>
      <c r="D1705" s="45">
        <v>146</v>
      </c>
      <c r="E1705" s="46" t="s">
        <v>7530</v>
      </c>
      <c r="F1705" s="47" t="s">
        <v>583</v>
      </c>
      <c r="G1705" s="46" t="s">
        <v>584</v>
      </c>
      <c r="H1705" s="46" t="s">
        <v>585</v>
      </c>
      <c r="I1705" s="46" t="s">
        <v>162</v>
      </c>
      <c r="J1705" s="48">
        <v>10</v>
      </c>
      <c r="K1705" s="49">
        <v>33.4</v>
      </c>
      <c r="L1705" s="50">
        <v>100</v>
      </c>
      <c r="M1705" s="50">
        <v>3340</v>
      </c>
      <c r="N1705" s="51">
        <v>0</v>
      </c>
      <c r="O1705" s="51">
        <v>0</v>
      </c>
      <c r="P1705" s="51">
        <v>4</v>
      </c>
      <c r="Q1705" s="51">
        <v>0</v>
      </c>
      <c r="R1705" s="51">
        <f t="shared" ref="R1705:R1767" si="226">SUM(N1705:Q1705)</f>
        <v>4</v>
      </c>
      <c r="S1705" s="79"/>
      <c r="T1705" s="52">
        <f t="shared" si="219"/>
        <v>0</v>
      </c>
      <c r="U1705" s="52" t="str" cm="1">
        <f t="array" aca="1" ref="U1705" ca="1">IF(S1705="", "×", IF(LEFT(S1705,2)="項番", COUNTIFS($D$2:$D$4001, INDIRECT("D" &amp; ROW()-1), $U$2:$U$4001, "〇"), "〇"))</f>
        <v>×</v>
      </c>
      <c r="V1705" s="52" t="str">
        <f t="shared" si="220"/>
        <v>×</v>
      </c>
      <c r="W1705" s="52" t="str">
        <f t="shared" si="221"/>
        <v>×</v>
      </c>
      <c r="X1705" s="53" t="str">
        <f t="shared" ca="1" si="222"/>
        <v/>
      </c>
      <c r="Y1705" s="52">
        <f t="shared" ca="1" si="223"/>
        <v>0</v>
      </c>
      <c r="Z1705" s="52">
        <f t="shared" si="224"/>
        <v>146</v>
      </c>
      <c r="AA1705" s="52" t="s">
        <v>125</v>
      </c>
    </row>
    <row r="1706" spans="1:246" s="25" customFormat="1" ht="14.25" customHeight="1" x14ac:dyDescent="0.4">
      <c r="A1706" s="39" t="s">
        <v>8072</v>
      </c>
      <c r="B1706" s="45">
        <v>203</v>
      </c>
      <c r="C1706" s="45">
        <v>1558</v>
      </c>
      <c r="D1706" s="45">
        <v>146</v>
      </c>
      <c r="E1706" s="46" t="s">
        <v>7530</v>
      </c>
      <c r="F1706" s="47" t="s">
        <v>586</v>
      </c>
      <c r="G1706" s="46" t="s">
        <v>584</v>
      </c>
      <c r="H1706" s="46" t="s">
        <v>585</v>
      </c>
      <c r="I1706" s="46" t="s">
        <v>587</v>
      </c>
      <c r="J1706" s="48">
        <v>1</v>
      </c>
      <c r="K1706" s="49">
        <v>33.4</v>
      </c>
      <c r="L1706" s="50">
        <v>30</v>
      </c>
      <c r="M1706" s="50">
        <v>1002</v>
      </c>
      <c r="N1706" s="51">
        <v>80</v>
      </c>
      <c r="O1706" s="51">
        <v>180</v>
      </c>
      <c r="P1706" s="51">
        <v>0</v>
      </c>
      <c r="Q1706" s="51">
        <v>0</v>
      </c>
      <c r="R1706" s="51">
        <f t="shared" si="226"/>
        <v>260</v>
      </c>
      <c r="S1706" s="79"/>
      <c r="T1706" s="52">
        <f t="shared" si="219"/>
        <v>0</v>
      </c>
      <c r="U1706" s="52" t="str" cm="1">
        <f t="array" aca="1" ref="U1706" ca="1">IF(S1706="", "×", IF(LEFT(S1706,2)="項番", COUNTIFS($D$2:$D$4001, INDIRECT("D" &amp; ROW()-1), $U$2:$U$4001, "〇"), "〇"))</f>
        <v>×</v>
      </c>
      <c r="V1706" s="52" t="str">
        <f t="shared" si="220"/>
        <v>×</v>
      </c>
      <c r="W1706" s="52" t="str">
        <f t="shared" si="221"/>
        <v>×</v>
      </c>
      <c r="X1706" s="53" t="str">
        <f t="shared" ca="1" si="222"/>
        <v/>
      </c>
      <c r="Y1706" s="52">
        <f t="shared" ca="1" si="223"/>
        <v>0</v>
      </c>
      <c r="Z1706" s="52">
        <f t="shared" si="224"/>
        <v>146</v>
      </c>
      <c r="AA1706" s="52" t="s">
        <v>125</v>
      </c>
    </row>
    <row r="1707" spans="1:246" s="25" customFormat="1" ht="14.25" customHeight="1" x14ac:dyDescent="0.4">
      <c r="A1707" s="39" t="s">
        <v>8072</v>
      </c>
      <c r="B1707" s="45">
        <v>204</v>
      </c>
      <c r="C1707" s="45">
        <v>1559</v>
      </c>
      <c r="D1707" s="45">
        <v>146</v>
      </c>
      <c r="E1707" s="46" t="s">
        <v>7530</v>
      </c>
      <c r="F1707" s="47" t="s">
        <v>588</v>
      </c>
      <c r="G1707" s="46" t="s">
        <v>584</v>
      </c>
      <c r="H1707" s="46" t="s">
        <v>589</v>
      </c>
      <c r="I1707" s="46" t="s">
        <v>590</v>
      </c>
      <c r="J1707" s="48">
        <v>250</v>
      </c>
      <c r="K1707" s="49">
        <v>6.9</v>
      </c>
      <c r="L1707" s="50">
        <v>500</v>
      </c>
      <c r="M1707" s="50">
        <v>3450</v>
      </c>
      <c r="N1707" s="51">
        <v>0</v>
      </c>
      <c r="O1707" s="51">
        <v>14</v>
      </c>
      <c r="P1707" s="51">
        <v>0</v>
      </c>
      <c r="Q1707" s="51">
        <v>0</v>
      </c>
      <c r="R1707" s="51">
        <f t="shared" si="226"/>
        <v>14</v>
      </c>
      <c r="S1707" s="79"/>
      <c r="T1707" s="52">
        <f t="shared" si="219"/>
        <v>0</v>
      </c>
      <c r="U1707" s="52" t="str" cm="1">
        <f t="array" aca="1" ref="U1707" ca="1">IF(S1707="", "×", IF(LEFT(S1707,2)="項番", COUNTIFS($D$2:$D$4001, INDIRECT("D" &amp; ROW()-1), $U$2:$U$4001, "〇"), "〇"))</f>
        <v>×</v>
      </c>
      <c r="V1707" s="52" t="str">
        <f t="shared" si="220"/>
        <v>×</v>
      </c>
      <c r="W1707" s="52" t="str">
        <f t="shared" si="221"/>
        <v>×</v>
      </c>
      <c r="X1707" s="53" t="str">
        <f t="shared" ca="1" si="222"/>
        <v/>
      </c>
      <c r="Y1707" s="52">
        <f t="shared" ca="1" si="223"/>
        <v>0</v>
      </c>
      <c r="Z1707" s="52">
        <f t="shared" si="224"/>
        <v>146</v>
      </c>
      <c r="AA1707" s="52" t="s">
        <v>125</v>
      </c>
    </row>
    <row r="1708" spans="1:246" ht="14.25" customHeight="1" x14ac:dyDescent="0.4">
      <c r="A1708" s="39" t="s">
        <v>8072</v>
      </c>
      <c r="B1708" s="45">
        <v>205</v>
      </c>
      <c r="C1708" s="45">
        <v>1560</v>
      </c>
      <c r="D1708" s="45">
        <v>146</v>
      </c>
      <c r="E1708" s="46" t="s">
        <v>7530</v>
      </c>
      <c r="F1708" s="47" t="s">
        <v>591</v>
      </c>
      <c r="G1708" s="46" t="s">
        <v>584</v>
      </c>
      <c r="H1708" s="46" t="s">
        <v>592</v>
      </c>
      <c r="I1708" s="46" t="s">
        <v>593</v>
      </c>
      <c r="J1708" s="48">
        <v>5</v>
      </c>
      <c r="K1708" s="49">
        <v>2616</v>
      </c>
      <c r="L1708" s="50">
        <v>5</v>
      </c>
      <c r="M1708" s="50">
        <v>13080</v>
      </c>
      <c r="N1708" s="51">
        <v>18</v>
      </c>
      <c r="O1708" s="51">
        <v>0</v>
      </c>
      <c r="P1708" s="51">
        <v>0</v>
      </c>
      <c r="Q1708" s="51">
        <v>0</v>
      </c>
      <c r="R1708" s="51">
        <f t="shared" si="226"/>
        <v>18</v>
      </c>
      <c r="S1708" s="79"/>
      <c r="T1708" s="52">
        <f t="shared" si="219"/>
        <v>0</v>
      </c>
      <c r="U1708" s="52" t="str" cm="1">
        <f t="array" aca="1" ref="U1708" ca="1">IF(S1708="", "×", IF(LEFT(S1708,2)="項番", COUNTIFS($D$2:$D$4001, INDIRECT("D" &amp; ROW()-1), $U$2:$U$4001, "〇"), "〇"))</f>
        <v>×</v>
      </c>
      <c r="V1708" s="52" t="str">
        <f t="shared" si="220"/>
        <v>×</v>
      </c>
      <c r="W1708" s="52" t="str">
        <f t="shared" si="221"/>
        <v>×</v>
      </c>
      <c r="X1708" s="53" t="str">
        <f t="shared" ca="1" si="222"/>
        <v/>
      </c>
      <c r="Y1708" s="52">
        <f t="shared" ca="1" si="223"/>
        <v>0</v>
      </c>
      <c r="Z1708" s="52">
        <f t="shared" si="224"/>
        <v>146</v>
      </c>
      <c r="AA1708" s="52" t="s">
        <v>125</v>
      </c>
    </row>
    <row r="1709" spans="1:246" ht="14.25" customHeight="1" x14ac:dyDescent="0.4">
      <c r="A1709" s="39" t="s">
        <v>8072</v>
      </c>
      <c r="B1709" s="45">
        <v>208</v>
      </c>
      <c r="C1709" s="45">
        <v>1561</v>
      </c>
      <c r="D1709" s="45">
        <v>146</v>
      </c>
      <c r="E1709" s="46" t="s">
        <v>7530</v>
      </c>
      <c r="F1709" s="47" t="s">
        <v>597</v>
      </c>
      <c r="G1709" s="46" t="s">
        <v>584</v>
      </c>
      <c r="H1709" s="46" t="s">
        <v>598</v>
      </c>
      <c r="I1709" s="46" t="s">
        <v>143</v>
      </c>
      <c r="J1709" s="48">
        <v>1</v>
      </c>
      <c r="K1709" s="49">
        <v>27130</v>
      </c>
      <c r="L1709" s="50">
        <v>1</v>
      </c>
      <c r="M1709" s="50">
        <v>27130</v>
      </c>
      <c r="N1709" s="51">
        <v>0</v>
      </c>
      <c r="O1709" s="51">
        <v>24</v>
      </c>
      <c r="P1709" s="51">
        <v>0</v>
      </c>
      <c r="Q1709" s="51">
        <v>0</v>
      </c>
      <c r="R1709" s="51">
        <f t="shared" si="226"/>
        <v>24</v>
      </c>
      <c r="S1709" s="79"/>
      <c r="T1709" s="52">
        <f t="shared" si="219"/>
        <v>0</v>
      </c>
      <c r="U1709" s="52" t="str" cm="1">
        <f t="array" aca="1" ref="U1709" ca="1">IF(S1709="", "×", IF(LEFT(S1709,2)="項番", COUNTIFS($D$2:$D$4001, INDIRECT("D" &amp; ROW()-1), $U$2:$U$4001, "〇"), "〇"))</f>
        <v>×</v>
      </c>
      <c r="V1709" s="52" t="str">
        <f t="shared" si="220"/>
        <v>×</v>
      </c>
      <c r="W1709" s="52" t="str">
        <f t="shared" si="221"/>
        <v>×</v>
      </c>
      <c r="X1709" s="53" t="str">
        <f t="shared" ca="1" si="222"/>
        <v/>
      </c>
      <c r="Y1709" s="52">
        <f t="shared" ca="1" si="223"/>
        <v>0</v>
      </c>
      <c r="Z1709" s="52">
        <f t="shared" si="224"/>
        <v>146</v>
      </c>
      <c r="AA1709" s="52" t="s">
        <v>125</v>
      </c>
    </row>
    <row r="1710" spans="1:246" ht="14.25" customHeight="1" x14ac:dyDescent="0.4">
      <c r="A1710" s="39" t="s">
        <v>8072</v>
      </c>
      <c r="B1710" s="45">
        <v>209</v>
      </c>
      <c r="C1710" s="45">
        <v>1562</v>
      </c>
      <c r="D1710" s="45">
        <v>146</v>
      </c>
      <c r="E1710" s="46" t="s">
        <v>7530</v>
      </c>
      <c r="F1710" s="47" t="s">
        <v>599</v>
      </c>
      <c r="G1710" s="46" t="s">
        <v>584</v>
      </c>
      <c r="H1710" s="46" t="s">
        <v>600</v>
      </c>
      <c r="I1710" s="46" t="s">
        <v>593</v>
      </c>
      <c r="J1710" s="48">
        <v>5</v>
      </c>
      <c r="K1710" s="49">
        <v>3539</v>
      </c>
      <c r="L1710" s="50">
        <v>5</v>
      </c>
      <c r="M1710" s="50">
        <v>17695</v>
      </c>
      <c r="N1710" s="51">
        <v>800</v>
      </c>
      <c r="O1710" s="51">
        <v>30</v>
      </c>
      <c r="P1710" s="51">
        <v>40</v>
      </c>
      <c r="Q1710" s="51">
        <v>2</v>
      </c>
      <c r="R1710" s="51">
        <f t="shared" si="226"/>
        <v>872</v>
      </c>
      <c r="S1710" s="79"/>
      <c r="T1710" s="52">
        <f t="shared" si="219"/>
        <v>0</v>
      </c>
      <c r="U1710" s="52" t="str" cm="1">
        <f t="array" aca="1" ref="U1710" ca="1">IF(S1710="", "×", IF(LEFT(S1710,2)="項番", COUNTIFS($D$2:$D$4001, INDIRECT("D" &amp; ROW()-1), $U$2:$U$4001, "〇"), "〇"))</f>
        <v>×</v>
      </c>
      <c r="V1710" s="52" t="str">
        <f t="shared" si="220"/>
        <v>×</v>
      </c>
      <c r="W1710" s="52" t="str">
        <f t="shared" si="221"/>
        <v>×</v>
      </c>
      <c r="X1710" s="53" t="str">
        <f t="shared" ca="1" si="222"/>
        <v/>
      </c>
      <c r="Y1710" s="52">
        <f t="shared" ca="1" si="223"/>
        <v>0</v>
      </c>
      <c r="Z1710" s="52">
        <f t="shared" si="224"/>
        <v>146</v>
      </c>
      <c r="AA1710" s="52" t="s">
        <v>125</v>
      </c>
    </row>
    <row r="1711" spans="1:246" ht="14.25" customHeight="1" x14ac:dyDescent="0.4">
      <c r="A1711" s="39" t="s">
        <v>8072</v>
      </c>
      <c r="B1711" s="45">
        <v>210</v>
      </c>
      <c r="C1711" s="45">
        <v>1563</v>
      </c>
      <c r="D1711" s="45">
        <v>146</v>
      </c>
      <c r="E1711" s="46" t="s">
        <v>7530</v>
      </c>
      <c r="F1711" s="47" t="s">
        <v>601</v>
      </c>
      <c r="G1711" s="46" t="s">
        <v>584</v>
      </c>
      <c r="H1711" s="46" t="s">
        <v>602</v>
      </c>
      <c r="I1711" s="46" t="s">
        <v>143</v>
      </c>
      <c r="J1711" s="48">
        <v>1</v>
      </c>
      <c r="K1711" s="49">
        <v>24426</v>
      </c>
      <c r="L1711" s="50">
        <v>1</v>
      </c>
      <c r="M1711" s="50">
        <v>24426</v>
      </c>
      <c r="N1711" s="51">
        <v>0</v>
      </c>
      <c r="O1711" s="51">
        <v>180</v>
      </c>
      <c r="P1711" s="51">
        <v>0</v>
      </c>
      <c r="Q1711" s="51">
        <v>0</v>
      </c>
      <c r="R1711" s="51">
        <f t="shared" si="226"/>
        <v>180</v>
      </c>
      <c r="S1711" s="79"/>
      <c r="T1711" s="52">
        <f t="shared" si="219"/>
        <v>0</v>
      </c>
      <c r="U1711" s="52" t="str" cm="1">
        <f t="array" aca="1" ref="U1711" ca="1">IF(S1711="", "×", IF(LEFT(S1711,2)="項番", COUNTIFS($D$2:$D$4001, INDIRECT("D" &amp; ROW()-1), $U$2:$U$4001, "〇"), "〇"))</f>
        <v>×</v>
      </c>
      <c r="V1711" s="52" t="str">
        <f t="shared" si="220"/>
        <v>×</v>
      </c>
      <c r="W1711" s="52" t="str">
        <f t="shared" si="221"/>
        <v>×</v>
      </c>
      <c r="X1711" s="53" t="str">
        <f t="shared" ca="1" si="222"/>
        <v/>
      </c>
      <c r="Y1711" s="52">
        <f t="shared" ca="1" si="223"/>
        <v>0</v>
      </c>
      <c r="Z1711" s="52">
        <f t="shared" si="224"/>
        <v>146</v>
      </c>
      <c r="AA1711" s="52" t="s">
        <v>125</v>
      </c>
    </row>
    <row r="1712" spans="1:246" ht="14.25" customHeight="1" x14ac:dyDescent="0.4">
      <c r="A1712" s="39" t="s">
        <v>8072</v>
      </c>
      <c r="B1712" s="45">
        <v>211</v>
      </c>
      <c r="C1712" s="45">
        <v>1564</v>
      </c>
      <c r="D1712" s="45">
        <v>146</v>
      </c>
      <c r="E1712" s="46" t="s">
        <v>7530</v>
      </c>
      <c r="F1712" s="47" t="s">
        <v>603</v>
      </c>
      <c r="G1712" s="46" t="s">
        <v>584</v>
      </c>
      <c r="H1712" s="46" t="s">
        <v>604</v>
      </c>
      <c r="I1712" s="46" t="s">
        <v>143</v>
      </c>
      <c r="J1712" s="48">
        <v>1</v>
      </c>
      <c r="K1712" s="49">
        <v>84315</v>
      </c>
      <c r="L1712" s="50">
        <v>1</v>
      </c>
      <c r="M1712" s="50">
        <v>84315</v>
      </c>
      <c r="N1712" s="51">
        <v>0</v>
      </c>
      <c r="O1712" s="51">
        <v>240</v>
      </c>
      <c r="P1712" s="51">
        <v>0</v>
      </c>
      <c r="Q1712" s="51">
        <v>0</v>
      </c>
      <c r="R1712" s="51">
        <f t="shared" si="226"/>
        <v>240</v>
      </c>
      <c r="S1712" s="79"/>
      <c r="T1712" s="52">
        <f t="shared" si="219"/>
        <v>0</v>
      </c>
      <c r="U1712" s="52" t="str" cm="1">
        <f t="array" aca="1" ref="U1712" ca="1">IF(S1712="", "×", IF(LEFT(S1712,2)="項番", COUNTIFS($D$2:$D$4001, INDIRECT("D" &amp; ROW()-1), $U$2:$U$4001, "〇"), "〇"))</f>
        <v>×</v>
      </c>
      <c r="V1712" s="52" t="str">
        <f t="shared" si="220"/>
        <v>×</v>
      </c>
      <c r="W1712" s="52" t="str">
        <f t="shared" si="221"/>
        <v>×</v>
      </c>
      <c r="X1712" s="53" t="str">
        <f t="shared" ca="1" si="222"/>
        <v/>
      </c>
      <c r="Y1712" s="52">
        <f t="shared" ca="1" si="223"/>
        <v>0</v>
      </c>
      <c r="Z1712" s="52">
        <f t="shared" si="224"/>
        <v>146</v>
      </c>
      <c r="AA1712" s="52" t="s">
        <v>125</v>
      </c>
    </row>
    <row r="1713" spans="1:246" ht="14.25" customHeight="1" x14ac:dyDescent="0.4">
      <c r="A1713" s="39" t="s">
        <v>8072</v>
      </c>
      <c r="B1713" s="45">
        <v>212</v>
      </c>
      <c r="C1713" s="45">
        <v>1565</v>
      </c>
      <c r="D1713" s="45">
        <v>146</v>
      </c>
      <c r="E1713" s="46" t="s">
        <v>7530</v>
      </c>
      <c r="F1713" s="47" t="s">
        <v>605</v>
      </c>
      <c r="G1713" s="46" t="s">
        <v>584</v>
      </c>
      <c r="H1713" s="46" t="s">
        <v>606</v>
      </c>
      <c r="I1713" s="46" t="s">
        <v>607</v>
      </c>
      <c r="J1713" s="48">
        <v>1</v>
      </c>
      <c r="K1713" s="49">
        <v>311444</v>
      </c>
      <c r="L1713" s="50">
        <v>1</v>
      </c>
      <c r="M1713" s="50">
        <v>311444</v>
      </c>
      <c r="N1713" s="51">
        <v>160</v>
      </c>
      <c r="O1713" s="51">
        <v>1800</v>
      </c>
      <c r="P1713" s="51">
        <v>0</v>
      </c>
      <c r="Q1713" s="51">
        <v>0</v>
      </c>
      <c r="R1713" s="51">
        <f t="shared" si="226"/>
        <v>1960</v>
      </c>
      <c r="S1713" s="79"/>
      <c r="T1713" s="52">
        <f t="shared" si="219"/>
        <v>0</v>
      </c>
      <c r="U1713" s="52" t="str" cm="1">
        <f t="array" aca="1" ref="U1713" ca="1">IF(S1713="", "×", IF(LEFT(S1713,2)="項番", COUNTIFS($D$2:$D$4001, INDIRECT("D" &amp; ROW()-1), $U$2:$U$4001, "〇"), "〇"))</f>
        <v>×</v>
      </c>
      <c r="V1713" s="52" t="str">
        <f t="shared" si="220"/>
        <v>×</v>
      </c>
      <c r="W1713" s="52" t="str">
        <f t="shared" si="221"/>
        <v>×</v>
      </c>
      <c r="X1713" s="53" t="str">
        <f t="shared" ca="1" si="222"/>
        <v/>
      </c>
      <c r="Y1713" s="52">
        <f t="shared" ca="1" si="223"/>
        <v>0</v>
      </c>
      <c r="Z1713" s="52">
        <f t="shared" si="224"/>
        <v>146</v>
      </c>
      <c r="AA1713" s="52" t="s">
        <v>125</v>
      </c>
    </row>
    <row r="1714" spans="1:246" ht="14.25" customHeight="1" x14ac:dyDescent="0.4">
      <c r="A1714" s="39" t="s">
        <v>8072</v>
      </c>
      <c r="B1714" s="45">
        <v>213</v>
      </c>
      <c r="C1714" s="45">
        <v>1566</v>
      </c>
      <c r="D1714" s="45">
        <v>146</v>
      </c>
      <c r="E1714" s="46" t="s">
        <v>7530</v>
      </c>
      <c r="F1714" s="47" t="s">
        <v>608</v>
      </c>
      <c r="G1714" s="46" t="s">
        <v>584</v>
      </c>
      <c r="H1714" s="46" t="s">
        <v>609</v>
      </c>
      <c r="I1714" s="46" t="s">
        <v>610</v>
      </c>
      <c r="J1714" s="48">
        <v>10</v>
      </c>
      <c r="K1714" s="49">
        <v>1071</v>
      </c>
      <c r="L1714" s="50">
        <v>10</v>
      </c>
      <c r="M1714" s="50">
        <v>10710</v>
      </c>
      <c r="N1714" s="51">
        <v>60</v>
      </c>
      <c r="O1714" s="51">
        <v>0</v>
      </c>
      <c r="P1714" s="51">
        <v>0</v>
      </c>
      <c r="Q1714" s="51">
        <v>0</v>
      </c>
      <c r="R1714" s="51">
        <f t="shared" si="226"/>
        <v>60</v>
      </c>
      <c r="S1714" s="79"/>
      <c r="T1714" s="52">
        <f t="shared" si="219"/>
        <v>0</v>
      </c>
      <c r="U1714" s="52" t="str" cm="1">
        <f t="array" aca="1" ref="U1714" ca="1">IF(S1714="", "×", IF(LEFT(S1714,2)="項番", COUNTIFS($D$2:$D$4001, INDIRECT("D" &amp; ROW()-1), $U$2:$U$4001, "〇"), "〇"))</f>
        <v>×</v>
      </c>
      <c r="V1714" s="52" t="str">
        <f t="shared" si="220"/>
        <v>×</v>
      </c>
      <c r="W1714" s="52" t="str">
        <f t="shared" si="221"/>
        <v>×</v>
      </c>
      <c r="X1714" s="53" t="str">
        <f t="shared" ca="1" si="222"/>
        <v/>
      </c>
      <c r="Y1714" s="52">
        <f t="shared" ca="1" si="223"/>
        <v>0</v>
      </c>
      <c r="Z1714" s="52">
        <f t="shared" si="224"/>
        <v>146</v>
      </c>
      <c r="AA1714" s="52" t="s">
        <v>125</v>
      </c>
    </row>
    <row r="1715" spans="1:246" ht="14.25" customHeight="1" x14ac:dyDescent="0.4">
      <c r="A1715" s="39" t="s">
        <v>8072</v>
      </c>
      <c r="B1715" s="45">
        <v>214</v>
      </c>
      <c r="C1715" s="45">
        <v>1567</v>
      </c>
      <c r="D1715" s="45">
        <v>146</v>
      </c>
      <c r="E1715" s="46" t="s">
        <v>7530</v>
      </c>
      <c r="F1715" s="47" t="s">
        <v>611</v>
      </c>
      <c r="G1715" s="46" t="s">
        <v>584</v>
      </c>
      <c r="H1715" s="46" t="s">
        <v>612</v>
      </c>
      <c r="I1715" s="46" t="s">
        <v>613</v>
      </c>
      <c r="J1715" s="48">
        <v>100</v>
      </c>
      <c r="K1715" s="49">
        <v>241.1</v>
      </c>
      <c r="L1715" s="50">
        <v>100</v>
      </c>
      <c r="M1715" s="50">
        <v>24110</v>
      </c>
      <c r="N1715" s="51">
        <v>4</v>
      </c>
      <c r="O1715" s="51">
        <v>36</v>
      </c>
      <c r="P1715" s="51">
        <v>0</v>
      </c>
      <c r="Q1715" s="51">
        <v>0</v>
      </c>
      <c r="R1715" s="51">
        <f t="shared" si="226"/>
        <v>40</v>
      </c>
      <c r="S1715" s="79"/>
      <c r="T1715" s="52">
        <f t="shared" si="219"/>
        <v>0</v>
      </c>
      <c r="U1715" s="52" t="str" cm="1">
        <f t="array" aca="1" ref="U1715" ca="1">IF(S1715="", "×", IF(LEFT(S1715,2)="項番", COUNTIFS($D$2:$D$4001, INDIRECT("D" &amp; ROW()-1), $U$2:$U$4001, "〇"), "〇"))</f>
        <v>×</v>
      </c>
      <c r="V1715" s="52" t="str">
        <f t="shared" si="220"/>
        <v>×</v>
      </c>
      <c r="W1715" s="52" t="str">
        <f t="shared" si="221"/>
        <v>×</v>
      </c>
      <c r="X1715" s="53" t="str">
        <f t="shared" ca="1" si="222"/>
        <v/>
      </c>
      <c r="Y1715" s="52">
        <f t="shared" ca="1" si="223"/>
        <v>0</v>
      </c>
      <c r="Z1715" s="52">
        <f t="shared" si="224"/>
        <v>146</v>
      </c>
      <c r="AA1715" s="52" t="s">
        <v>125</v>
      </c>
    </row>
    <row r="1716" spans="1:246" ht="14.25" customHeight="1" x14ac:dyDescent="0.4">
      <c r="A1716" s="39" t="s">
        <v>8072</v>
      </c>
      <c r="B1716" s="45">
        <v>215</v>
      </c>
      <c r="C1716" s="45">
        <v>1568</v>
      </c>
      <c r="D1716" s="45">
        <v>146</v>
      </c>
      <c r="E1716" s="46" t="s">
        <v>7530</v>
      </c>
      <c r="F1716" s="47" t="s">
        <v>614</v>
      </c>
      <c r="G1716" s="46" t="s">
        <v>584</v>
      </c>
      <c r="H1716" s="46" t="s">
        <v>615</v>
      </c>
      <c r="I1716" s="46" t="s">
        <v>595</v>
      </c>
      <c r="J1716" s="48">
        <v>100</v>
      </c>
      <c r="K1716" s="49">
        <v>82.9</v>
      </c>
      <c r="L1716" s="50">
        <v>100</v>
      </c>
      <c r="M1716" s="50">
        <v>8290</v>
      </c>
      <c r="N1716" s="51">
        <v>4</v>
      </c>
      <c r="O1716" s="51">
        <v>0</v>
      </c>
      <c r="P1716" s="51">
        <v>0</v>
      </c>
      <c r="Q1716" s="51">
        <v>0</v>
      </c>
      <c r="R1716" s="51">
        <f t="shared" si="226"/>
        <v>4</v>
      </c>
      <c r="S1716" s="79"/>
      <c r="T1716" s="52">
        <f t="shared" si="219"/>
        <v>0</v>
      </c>
      <c r="U1716" s="52" t="str" cm="1">
        <f t="array" aca="1" ref="U1716" ca="1">IF(S1716="", "×", IF(LEFT(S1716,2)="項番", COUNTIFS($D$2:$D$4001, INDIRECT("D" &amp; ROW()-1), $U$2:$U$4001, "〇"), "〇"))</f>
        <v>×</v>
      </c>
      <c r="V1716" s="52" t="str">
        <f t="shared" si="220"/>
        <v>×</v>
      </c>
      <c r="W1716" s="52" t="str">
        <f t="shared" si="221"/>
        <v>×</v>
      </c>
      <c r="X1716" s="53" t="str">
        <f t="shared" ca="1" si="222"/>
        <v/>
      </c>
      <c r="Y1716" s="52">
        <f t="shared" ca="1" si="223"/>
        <v>0</v>
      </c>
      <c r="Z1716" s="52">
        <f t="shared" si="224"/>
        <v>146</v>
      </c>
      <c r="AA1716" s="52" t="s">
        <v>125</v>
      </c>
    </row>
    <row r="1717" spans="1:246" ht="14.25" customHeight="1" x14ac:dyDescent="0.4">
      <c r="A1717" s="39" t="s">
        <v>8072</v>
      </c>
      <c r="B1717" s="45">
        <v>216</v>
      </c>
      <c r="C1717" s="45">
        <v>1569</v>
      </c>
      <c r="D1717" s="45">
        <v>146</v>
      </c>
      <c r="E1717" s="46" t="s">
        <v>7530</v>
      </c>
      <c r="F1717" s="47" t="s">
        <v>616</v>
      </c>
      <c r="G1717" s="46" t="s">
        <v>584</v>
      </c>
      <c r="H1717" s="46" t="s">
        <v>617</v>
      </c>
      <c r="I1717" s="46" t="s">
        <v>618</v>
      </c>
      <c r="J1717" s="48">
        <v>42</v>
      </c>
      <c r="K1717" s="49">
        <v>3239.6</v>
      </c>
      <c r="L1717" s="50">
        <v>42</v>
      </c>
      <c r="M1717" s="50">
        <v>136063.19999999998</v>
      </c>
      <c r="N1717" s="51">
        <v>0</v>
      </c>
      <c r="O1717" s="51">
        <v>2</v>
      </c>
      <c r="P1717" s="51">
        <v>0</v>
      </c>
      <c r="Q1717" s="51">
        <v>0</v>
      </c>
      <c r="R1717" s="51">
        <f t="shared" si="226"/>
        <v>2</v>
      </c>
      <c r="S1717" s="79"/>
      <c r="T1717" s="52">
        <f t="shared" si="219"/>
        <v>0</v>
      </c>
      <c r="U1717" s="52" t="str" cm="1">
        <f t="array" aca="1" ref="U1717" ca="1">IF(S1717="", "×", IF(LEFT(S1717,2)="項番", COUNTIFS($D$2:$D$4001, INDIRECT("D" &amp; ROW()-1), $U$2:$U$4001, "〇"), "〇"))</f>
        <v>×</v>
      </c>
      <c r="V1717" s="52" t="str">
        <f t="shared" si="220"/>
        <v>×</v>
      </c>
      <c r="W1717" s="52" t="str">
        <f t="shared" si="221"/>
        <v>×</v>
      </c>
      <c r="X1717" s="53" t="str">
        <f t="shared" ca="1" si="222"/>
        <v/>
      </c>
      <c r="Y1717" s="52">
        <f t="shared" ca="1" si="223"/>
        <v>0</v>
      </c>
      <c r="Z1717" s="52">
        <f t="shared" si="224"/>
        <v>146</v>
      </c>
      <c r="AA1717" s="52" t="s">
        <v>125</v>
      </c>
    </row>
    <row r="1718" spans="1:246" ht="14.25" customHeight="1" x14ac:dyDescent="0.4">
      <c r="A1718" s="39" t="s">
        <v>8072</v>
      </c>
      <c r="B1718" s="45">
        <v>217</v>
      </c>
      <c r="C1718" s="45">
        <v>1570</v>
      </c>
      <c r="D1718" s="45">
        <v>146</v>
      </c>
      <c r="E1718" s="46" t="s">
        <v>7530</v>
      </c>
      <c r="F1718" s="47" t="s">
        <v>619</v>
      </c>
      <c r="G1718" s="46" t="s">
        <v>584</v>
      </c>
      <c r="H1718" s="46" t="s">
        <v>620</v>
      </c>
      <c r="I1718" s="46" t="s">
        <v>621</v>
      </c>
      <c r="J1718" s="48">
        <v>30</v>
      </c>
      <c r="K1718" s="49">
        <v>4926.3999999999996</v>
      </c>
      <c r="L1718" s="50">
        <v>30</v>
      </c>
      <c r="M1718" s="50">
        <v>147792</v>
      </c>
      <c r="N1718" s="51">
        <v>0</v>
      </c>
      <c r="O1718" s="51">
        <v>2</v>
      </c>
      <c r="P1718" s="51">
        <v>0</v>
      </c>
      <c r="Q1718" s="51">
        <v>0</v>
      </c>
      <c r="R1718" s="51">
        <f t="shared" si="226"/>
        <v>2</v>
      </c>
      <c r="S1718" s="79"/>
      <c r="T1718" s="52">
        <f t="shared" si="219"/>
        <v>0</v>
      </c>
      <c r="U1718" s="52" t="str" cm="1">
        <f t="array" aca="1" ref="U1718" ca="1">IF(S1718="", "×", IF(LEFT(S1718,2)="項番", COUNTIFS($D$2:$D$4001, INDIRECT("D" &amp; ROW()-1), $U$2:$U$4001, "〇"), "〇"))</f>
        <v>×</v>
      </c>
      <c r="V1718" s="52" t="str">
        <f t="shared" si="220"/>
        <v>×</v>
      </c>
      <c r="W1718" s="52" t="str">
        <f t="shared" si="221"/>
        <v>×</v>
      </c>
      <c r="X1718" s="53" t="str">
        <f t="shared" ca="1" si="222"/>
        <v/>
      </c>
      <c r="Y1718" s="52">
        <f t="shared" ca="1" si="223"/>
        <v>0</v>
      </c>
      <c r="Z1718" s="52">
        <f t="shared" si="224"/>
        <v>146</v>
      </c>
      <c r="AA1718" s="52" t="s">
        <v>125</v>
      </c>
    </row>
    <row r="1719" spans="1:246" ht="14.25" customHeight="1" x14ac:dyDescent="0.4">
      <c r="A1719" s="39" t="s">
        <v>8072</v>
      </c>
      <c r="B1719" s="45">
        <v>218</v>
      </c>
      <c r="C1719" s="45">
        <v>1571</v>
      </c>
      <c r="D1719" s="45">
        <v>146</v>
      </c>
      <c r="E1719" s="46" t="s">
        <v>7530</v>
      </c>
      <c r="F1719" s="47" t="s">
        <v>622</v>
      </c>
      <c r="G1719" s="46" t="s">
        <v>584</v>
      </c>
      <c r="H1719" s="46" t="s">
        <v>623</v>
      </c>
      <c r="I1719" s="46" t="s">
        <v>624</v>
      </c>
      <c r="J1719" s="48">
        <v>1</v>
      </c>
      <c r="K1719" s="49">
        <v>157660</v>
      </c>
      <c r="L1719" s="50">
        <v>1</v>
      </c>
      <c r="M1719" s="50">
        <v>157660</v>
      </c>
      <c r="N1719" s="51">
        <v>75</v>
      </c>
      <c r="O1719" s="51">
        <v>300</v>
      </c>
      <c r="P1719" s="51">
        <v>0</v>
      </c>
      <c r="Q1719" s="51">
        <v>0</v>
      </c>
      <c r="R1719" s="51">
        <f t="shared" si="226"/>
        <v>375</v>
      </c>
      <c r="S1719" s="79"/>
      <c r="T1719" s="52">
        <f t="shared" si="219"/>
        <v>0</v>
      </c>
      <c r="U1719" s="52" t="str" cm="1">
        <f t="array" aca="1" ref="U1719" ca="1">IF(S1719="", "×", IF(LEFT(S1719,2)="項番", COUNTIFS($D$2:$D$4001, INDIRECT("D" &amp; ROW()-1), $U$2:$U$4001, "〇"), "〇"))</f>
        <v>×</v>
      </c>
      <c r="V1719" s="52" t="str">
        <f t="shared" si="220"/>
        <v>×</v>
      </c>
      <c r="W1719" s="52" t="str">
        <f t="shared" si="221"/>
        <v>×</v>
      </c>
      <c r="X1719" s="53" t="str">
        <f t="shared" ca="1" si="222"/>
        <v/>
      </c>
      <c r="Y1719" s="52">
        <f t="shared" ca="1" si="223"/>
        <v>0</v>
      </c>
      <c r="Z1719" s="52">
        <f t="shared" si="224"/>
        <v>146</v>
      </c>
      <c r="AA1719" s="52" t="s">
        <v>125</v>
      </c>
    </row>
    <row r="1720" spans="1:246" ht="14.25" customHeight="1" x14ac:dyDescent="0.4">
      <c r="A1720" s="39" t="s">
        <v>8072</v>
      </c>
      <c r="B1720" s="45">
        <v>219</v>
      </c>
      <c r="C1720" s="45">
        <v>1572</v>
      </c>
      <c r="D1720" s="45">
        <v>146</v>
      </c>
      <c r="E1720" s="46" t="s">
        <v>7530</v>
      </c>
      <c r="F1720" s="47" t="s">
        <v>625</v>
      </c>
      <c r="G1720" s="46" t="s">
        <v>584</v>
      </c>
      <c r="H1720" s="46" t="s">
        <v>626</v>
      </c>
      <c r="I1720" s="46" t="s">
        <v>627</v>
      </c>
      <c r="J1720" s="48">
        <v>42</v>
      </c>
      <c r="K1720" s="49">
        <v>4769.8</v>
      </c>
      <c r="L1720" s="50">
        <v>42</v>
      </c>
      <c r="M1720" s="50">
        <v>200331.6</v>
      </c>
      <c r="N1720" s="51">
        <v>0</v>
      </c>
      <c r="O1720" s="51">
        <v>4</v>
      </c>
      <c r="P1720" s="51">
        <v>0</v>
      </c>
      <c r="Q1720" s="51">
        <v>0</v>
      </c>
      <c r="R1720" s="51">
        <f t="shared" si="226"/>
        <v>4</v>
      </c>
      <c r="S1720" s="79"/>
      <c r="T1720" s="52">
        <f t="shared" si="219"/>
        <v>0</v>
      </c>
      <c r="U1720" s="52" t="str" cm="1">
        <f t="array" aca="1" ref="U1720" ca="1">IF(S1720="", "×", IF(LEFT(S1720,2)="項番", COUNTIFS($D$2:$D$4001, INDIRECT("D" &amp; ROW()-1), $U$2:$U$4001, "〇"), "〇"))</f>
        <v>×</v>
      </c>
      <c r="V1720" s="52" t="str">
        <f t="shared" si="220"/>
        <v>×</v>
      </c>
      <c r="W1720" s="52" t="str">
        <f t="shared" si="221"/>
        <v>×</v>
      </c>
      <c r="X1720" s="53" t="str">
        <f t="shared" ca="1" si="222"/>
        <v/>
      </c>
      <c r="Y1720" s="52">
        <f t="shared" ca="1" si="223"/>
        <v>0</v>
      </c>
      <c r="Z1720" s="52">
        <f t="shared" si="224"/>
        <v>146</v>
      </c>
      <c r="AA1720" s="52" t="s">
        <v>125</v>
      </c>
    </row>
    <row r="1721" spans="1:246" ht="14.25" customHeight="1" x14ac:dyDescent="0.4">
      <c r="A1721" s="39" t="s">
        <v>8072</v>
      </c>
      <c r="B1721" s="45">
        <v>220</v>
      </c>
      <c r="C1721" s="45">
        <v>1573</v>
      </c>
      <c r="D1721" s="45">
        <v>146</v>
      </c>
      <c r="E1721" s="46" t="s">
        <v>7530</v>
      </c>
      <c r="F1721" s="47" t="s">
        <v>628</v>
      </c>
      <c r="G1721" s="46" t="s">
        <v>584</v>
      </c>
      <c r="H1721" s="46" t="s">
        <v>629</v>
      </c>
      <c r="I1721" s="46" t="s">
        <v>630</v>
      </c>
      <c r="J1721" s="48">
        <v>28</v>
      </c>
      <c r="K1721" s="49">
        <v>4307.3</v>
      </c>
      <c r="L1721" s="50">
        <v>28</v>
      </c>
      <c r="M1721" s="50">
        <v>120604.40000000001</v>
      </c>
      <c r="N1721" s="51">
        <v>0</v>
      </c>
      <c r="O1721" s="51">
        <v>2</v>
      </c>
      <c r="P1721" s="51">
        <v>0</v>
      </c>
      <c r="Q1721" s="51">
        <v>0</v>
      </c>
      <c r="R1721" s="51">
        <f t="shared" si="226"/>
        <v>2</v>
      </c>
      <c r="S1721" s="79"/>
      <c r="T1721" s="52">
        <f t="shared" si="219"/>
        <v>0</v>
      </c>
      <c r="U1721" s="52" t="str" cm="1">
        <f t="array" aca="1" ref="U1721" ca="1">IF(S1721="", "×", IF(LEFT(S1721,2)="項番", COUNTIFS($D$2:$D$4001, INDIRECT("D" &amp; ROW()-1), $U$2:$U$4001, "〇"), "〇"))</f>
        <v>×</v>
      </c>
      <c r="V1721" s="52" t="str">
        <f t="shared" si="220"/>
        <v>×</v>
      </c>
      <c r="W1721" s="52" t="str">
        <f t="shared" si="221"/>
        <v>×</v>
      </c>
      <c r="X1721" s="53" t="str">
        <f t="shared" ca="1" si="222"/>
        <v/>
      </c>
      <c r="Y1721" s="52">
        <f t="shared" ca="1" si="223"/>
        <v>0</v>
      </c>
      <c r="Z1721" s="52">
        <f t="shared" si="224"/>
        <v>146</v>
      </c>
      <c r="AA1721" s="52" t="s">
        <v>125</v>
      </c>
    </row>
    <row r="1722" spans="1:246" s="54" customFormat="1" ht="14.25" customHeight="1" x14ac:dyDescent="0.4">
      <c r="A1722" s="54" t="s">
        <v>125</v>
      </c>
      <c r="B1722" s="55"/>
      <c r="C1722" s="55" t="s">
        <v>125</v>
      </c>
      <c r="D1722" s="55" t="s">
        <v>125</v>
      </c>
      <c r="E1722" s="56"/>
      <c r="F1722" s="57"/>
      <c r="G1722" s="56"/>
      <c r="H1722" s="56"/>
      <c r="I1722" s="56"/>
      <c r="J1722" s="58"/>
      <c r="K1722" s="59"/>
      <c r="L1722" s="60"/>
      <c r="M1722" s="60"/>
      <c r="N1722" s="61"/>
      <c r="O1722" s="61"/>
      <c r="P1722" s="61"/>
      <c r="Q1722" s="61"/>
      <c r="R1722" s="61"/>
      <c r="S1722" s="80" t="s">
        <v>7834</v>
      </c>
      <c r="T1722" s="62">
        <f t="shared" si="219"/>
        <v>0</v>
      </c>
      <c r="U1722" s="62" cm="1">
        <f t="array" aca="1" ref="U1722" ca="1">IF(S1722="", "×", IF(LEFT(S1722,2)="項番", COUNTIFS($D$2:$D$4001, INDIRECT("D" &amp; ROW()-1), $U$2:$U$4001, "〇"), "〇"))</f>
        <v>0</v>
      </c>
      <c r="V1722" s="62" t="str">
        <f t="shared" si="220"/>
        <v/>
      </c>
      <c r="W1722" s="62" t="str">
        <f t="shared" si="221"/>
        <v/>
      </c>
      <c r="X1722" s="63" t="str">
        <f t="shared" ca="1" si="222"/>
        <v/>
      </c>
      <c r="Y1722" s="62">
        <f t="shared" ca="1" si="223"/>
        <v>0</v>
      </c>
      <c r="Z1722" s="62">
        <f t="shared" si="224"/>
        <v>146</v>
      </c>
      <c r="AA1722" s="62" t="s">
        <v>7924</v>
      </c>
      <c r="AB1722" s="64"/>
      <c r="AC1722" s="64"/>
      <c r="AD1722" s="64"/>
      <c r="AE1722" s="64"/>
      <c r="AF1722" s="64"/>
      <c r="AG1722" s="64"/>
      <c r="AH1722" s="64"/>
      <c r="AI1722" s="64"/>
      <c r="AJ1722" s="64"/>
      <c r="AK1722" s="64"/>
      <c r="AL1722" s="64"/>
      <c r="AM1722" s="64"/>
      <c r="AN1722" s="64"/>
      <c r="AO1722" s="64"/>
      <c r="AP1722" s="64"/>
      <c r="AQ1722" s="64"/>
      <c r="AR1722" s="64"/>
      <c r="AS1722" s="64"/>
      <c r="AT1722" s="64"/>
      <c r="AU1722" s="64"/>
      <c r="AV1722" s="64"/>
      <c r="AW1722" s="64"/>
      <c r="AX1722" s="64"/>
      <c r="AY1722" s="64"/>
      <c r="AZ1722" s="64"/>
      <c r="BA1722" s="64"/>
      <c r="BB1722" s="64"/>
      <c r="BC1722" s="64"/>
      <c r="BD1722" s="64"/>
      <c r="BE1722" s="64"/>
      <c r="BF1722" s="64"/>
      <c r="BG1722" s="64"/>
      <c r="BH1722" s="64"/>
      <c r="BI1722" s="64"/>
      <c r="BJ1722" s="64"/>
      <c r="BK1722" s="64"/>
      <c r="BL1722" s="64"/>
      <c r="BM1722" s="64"/>
      <c r="BN1722" s="64"/>
      <c r="BO1722" s="64"/>
      <c r="BP1722" s="64"/>
      <c r="BQ1722" s="64"/>
      <c r="BR1722" s="64"/>
      <c r="BS1722" s="64"/>
      <c r="BT1722" s="64"/>
      <c r="BU1722" s="64"/>
      <c r="BV1722" s="64"/>
      <c r="BW1722" s="64"/>
      <c r="BX1722" s="64"/>
      <c r="BY1722" s="64"/>
      <c r="BZ1722" s="64"/>
      <c r="CA1722" s="64"/>
      <c r="CB1722" s="64"/>
      <c r="CC1722" s="64"/>
      <c r="CD1722" s="64"/>
      <c r="CE1722" s="64"/>
      <c r="CF1722" s="64"/>
      <c r="CG1722" s="64"/>
      <c r="CH1722" s="64"/>
      <c r="CI1722" s="64"/>
      <c r="CJ1722" s="64"/>
      <c r="CK1722" s="64"/>
      <c r="CL1722" s="64"/>
      <c r="CM1722" s="64"/>
      <c r="CN1722" s="64"/>
      <c r="CO1722" s="64"/>
      <c r="CP1722" s="64"/>
      <c r="CQ1722" s="64"/>
      <c r="CR1722" s="64"/>
      <c r="CS1722" s="64"/>
      <c r="CT1722" s="64"/>
      <c r="CU1722" s="64"/>
      <c r="CV1722" s="64"/>
      <c r="CW1722" s="64"/>
      <c r="CX1722" s="64"/>
      <c r="CY1722" s="64"/>
      <c r="CZ1722" s="64"/>
      <c r="DA1722" s="64"/>
      <c r="DB1722" s="64"/>
      <c r="DC1722" s="64"/>
      <c r="DD1722" s="64"/>
      <c r="DE1722" s="64"/>
      <c r="DF1722" s="64"/>
      <c r="DG1722" s="64"/>
      <c r="DH1722" s="64"/>
      <c r="DI1722" s="64"/>
      <c r="DJ1722" s="64"/>
      <c r="DK1722" s="64"/>
      <c r="DL1722" s="64"/>
      <c r="DM1722" s="64"/>
      <c r="DN1722" s="64"/>
      <c r="DO1722" s="64"/>
      <c r="DP1722" s="64"/>
      <c r="DQ1722" s="64"/>
      <c r="DR1722" s="64"/>
      <c r="DS1722" s="64"/>
      <c r="DT1722" s="64"/>
      <c r="DU1722" s="64"/>
      <c r="DV1722" s="64"/>
      <c r="DW1722" s="64"/>
      <c r="DX1722" s="64"/>
      <c r="DY1722" s="64"/>
      <c r="DZ1722" s="64"/>
      <c r="EA1722" s="64"/>
      <c r="EB1722" s="64"/>
      <c r="EC1722" s="64"/>
      <c r="ED1722" s="64"/>
      <c r="EE1722" s="64"/>
      <c r="EF1722" s="64"/>
      <c r="EG1722" s="64"/>
      <c r="EH1722" s="64"/>
      <c r="EI1722" s="64"/>
      <c r="EJ1722" s="64"/>
      <c r="EK1722" s="64"/>
      <c r="EL1722" s="64"/>
      <c r="EM1722" s="64"/>
      <c r="EN1722" s="64"/>
      <c r="EO1722" s="64"/>
      <c r="EP1722" s="64"/>
      <c r="EQ1722" s="64"/>
      <c r="ER1722" s="64"/>
      <c r="ES1722" s="64"/>
      <c r="ET1722" s="64"/>
      <c r="EU1722" s="64"/>
      <c r="EV1722" s="64"/>
      <c r="EW1722" s="64"/>
      <c r="EX1722" s="64"/>
      <c r="EY1722" s="64"/>
      <c r="EZ1722" s="64"/>
      <c r="FA1722" s="64"/>
      <c r="FB1722" s="64"/>
      <c r="FC1722" s="64"/>
      <c r="FD1722" s="64"/>
      <c r="FE1722" s="64"/>
      <c r="FF1722" s="64"/>
      <c r="FG1722" s="64"/>
      <c r="FH1722" s="64"/>
      <c r="FI1722" s="64"/>
      <c r="FJ1722" s="64"/>
      <c r="FK1722" s="64"/>
      <c r="FL1722" s="64"/>
      <c r="FM1722" s="64"/>
      <c r="FN1722" s="64"/>
      <c r="FO1722" s="64"/>
      <c r="FP1722" s="64"/>
      <c r="FQ1722" s="64"/>
      <c r="FR1722" s="64"/>
      <c r="FS1722" s="64"/>
      <c r="FT1722" s="64"/>
      <c r="FU1722" s="64"/>
      <c r="FV1722" s="64"/>
      <c r="FW1722" s="64"/>
      <c r="FX1722" s="64"/>
      <c r="FY1722" s="64"/>
      <c r="FZ1722" s="64"/>
      <c r="GA1722" s="64"/>
      <c r="GB1722" s="64"/>
      <c r="GC1722" s="64"/>
      <c r="GD1722" s="64"/>
      <c r="GE1722" s="64"/>
      <c r="GF1722" s="64"/>
      <c r="GG1722" s="64"/>
      <c r="GH1722" s="64"/>
      <c r="GI1722" s="64"/>
      <c r="GJ1722" s="64"/>
      <c r="GK1722" s="64"/>
      <c r="GL1722" s="64"/>
      <c r="GM1722" s="64"/>
      <c r="GN1722" s="64"/>
      <c r="GO1722" s="64"/>
      <c r="GP1722" s="64"/>
      <c r="GQ1722" s="64"/>
      <c r="GR1722" s="64"/>
      <c r="GS1722" s="64"/>
      <c r="GT1722" s="64"/>
      <c r="GU1722" s="64"/>
      <c r="GV1722" s="64"/>
      <c r="GW1722" s="64"/>
      <c r="GX1722" s="64"/>
      <c r="GY1722" s="64"/>
      <c r="GZ1722" s="64"/>
      <c r="HA1722" s="64"/>
      <c r="HB1722" s="64"/>
      <c r="HC1722" s="64"/>
      <c r="HD1722" s="64"/>
      <c r="HE1722" s="64"/>
      <c r="HF1722" s="64"/>
      <c r="HG1722" s="64"/>
      <c r="HH1722" s="64"/>
      <c r="HI1722" s="64"/>
      <c r="HJ1722" s="64"/>
      <c r="HK1722" s="64"/>
      <c r="HL1722" s="64"/>
      <c r="HM1722" s="64"/>
      <c r="HN1722" s="64"/>
      <c r="HO1722" s="64"/>
      <c r="HP1722" s="64"/>
      <c r="HQ1722" s="64"/>
      <c r="HR1722" s="64"/>
      <c r="HS1722" s="64"/>
      <c r="HT1722" s="64"/>
      <c r="HU1722" s="64"/>
      <c r="HV1722" s="64"/>
      <c r="HW1722" s="64"/>
      <c r="HX1722" s="64"/>
      <c r="HY1722" s="64"/>
      <c r="HZ1722" s="64"/>
      <c r="IA1722" s="64"/>
      <c r="IB1722" s="64"/>
      <c r="IC1722" s="64"/>
      <c r="ID1722" s="64"/>
      <c r="IE1722" s="64"/>
      <c r="IF1722" s="64"/>
      <c r="IG1722" s="64"/>
      <c r="IH1722" s="64"/>
      <c r="II1722" s="64"/>
      <c r="IJ1722" s="64"/>
      <c r="IK1722" s="64"/>
      <c r="IL1722" s="64"/>
    </row>
    <row r="1723" spans="1:246" ht="14.25" customHeight="1" x14ac:dyDescent="0.4">
      <c r="A1723" s="39" t="s">
        <v>8073</v>
      </c>
      <c r="B1723" s="45">
        <v>2697</v>
      </c>
      <c r="C1723" s="45">
        <v>1574</v>
      </c>
      <c r="D1723" s="45">
        <v>147</v>
      </c>
      <c r="E1723" s="46" t="s">
        <v>7530</v>
      </c>
      <c r="F1723" s="47" t="s">
        <v>6152</v>
      </c>
      <c r="G1723" s="46" t="s">
        <v>6153</v>
      </c>
      <c r="H1723" s="46" t="s">
        <v>6154</v>
      </c>
      <c r="I1723" s="46" t="s">
        <v>6155</v>
      </c>
      <c r="J1723" s="48">
        <v>1</v>
      </c>
      <c r="K1723" s="49">
        <v>15.9</v>
      </c>
      <c r="L1723" s="50">
        <v>1200</v>
      </c>
      <c r="M1723" s="50">
        <v>19080</v>
      </c>
      <c r="N1723" s="51">
        <v>0</v>
      </c>
      <c r="O1723" s="51">
        <v>0</v>
      </c>
      <c r="P1723" s="51">
        <v>240</v>
      </c>
      <c r="Q1723" s="51">
        <v>0</v>
      </c>
      <c r="R1723" s="51">
        <f t="shared" si="226"/>
        <v>240</v>
      </c>
      <c r="S1723" s="79"/>
      <c r="T1723" s="52">
        <f t="shared" si="219"/>
        <v>0</v>
      </c>
      <c r="U1723" s="52" t="str" cm="1">
        <f t="array" aca="1" ref="U1723" ca="1">IF(S1723="", "×", IF(LEFT(S1723,2)="項番", COUNTIFS($D$2:$D$4001, INDIRECT("D" &amp; ROW()-1), $U$2:$U$4001, "〇"), "〇"))</f>
        <v>×</v>
      </c>
      <c r="V1723" s="52" t="str">
        <f t="shared" si="220"/>
        <v>×</v>
      </c>
      <c r="W1723" s="52" t="str">
        <f t="shared" si="221"/>
        <v>×</v>
      </c>
      <c r="X1723" s="53" t="str">
        <f t="shared" ca="1" si="222"/>
        <v/>
      </c>
      <c r="Y1723" s="52">
        <f t="shared" ca="1" si="223"/>
        <v>0</v>
      </c>
      <c r="Z1723" s="52">
        <f t="shared" si="224"/>
        <v>147</v>
      </c>
      <c r="AA1723" s="52" t="s">
        <v>125</v>
      </c>
    </row>
    <row r="1724" spans="1:246" ht="14.25" customHeight="1" x14ac:dyDescent="0.4">
      <c r="A1724" s="39" t="s">
        <v>8073</v>
      </c>
      <c r="B1724" s="45">
        <v>2698</v>
      </c>
      <c r="C1724" s="45">
        <v>1575</v>
      </c>
      <c r="D1724" s="45">
        <v>147</v>
      </c>
      <c r="E1724" s="46" t="s">
        <v>7530</v>
      </c>
      <c r="F1724" s="47" t="s">
        <v>6156</v>
      </c>
      <c r="G1724" s="46" t="s">
        <v>6153</v>
      </c>
      <c r="H1724" s="46" t="s">
        <v>6157</v>
      </c>
      <c r="I1724" s="46" t="s">
        <v>6155</v>
      </c>
      <c r="J1724" s="48">
        <v>1</v>
      </c>
      <c r="K1724" s="49">
        <v>15.9</v>
      </c>
      <c r="L1724" s="50">
        <v>1200</v>
      </c>
      <c r="M1724" s="50">
        <v>19080</v>
      </c>
      <c r="N1724" s="51">
        <v>0</v>
      </c>
      <c r="O1724" s="51">
        <v>0</v>
      </c>
      <c r="P1724" s="51">
        <v>10</v>
      </c>
      <c r="Q1724" s="51">
        <v>0</v>
      </c>
      <c r="R1724" s="51">
        <f t="shared" si="226"/>
        <v>10</v>
      </c>
      <c r="S1724" s="79"/>
      <c r="T1724" s="52">
        <f t="shared" si="219"/>
        <v>0</v>
      </c>
      <c r="U1724" s="52" t="str" cm="1">
        <f t="array" aca="1" ref="U1724" ca="1">IF(S1724="", "×", IF(LEFT(S1724,2)="項番", COUNTIFS($D$2:$D$4001, INDIRECT("D" &amp; ROW()-1), $U$2:$U$4001, "〇"), "〇"))</f>
        <v>×</v>
      </c>
      <c r="V1724" s="52" t="str">
        <f t="shared" si="220"/>
        <v>×</v>
      </c>
      <c r="W1724" s="52" t="str">
        <f t="shared" si="221"/>
        <v>×</v>
      </c>
      <c r="X1724" s="53" t="str">
        <f t="shared" ca="1" si="222"/>
        <v/>
      </c>
      <c r="Y1724" s="52">
        <f t="shared" ca="1" si="223"/>
        <v>0</v>
      </c>
      <c r="Z1724" s="52">
        <f t="shared" si="224"/>
        <v>147</v>
      </c>
      <c r="AA1724" s="52" t="s">
        <v>125</v>
      </c>
    </row>
    <row r="1725" spans="1:246" s="54" customFormat="1" ht="14.25" customHeight="1" x14ac:dyDescent="0.4">
      <c r="A1725" s="54" t="s">
        <v>125</v>
      </c>
      <c r="B1725" s="55"/>
      <c r="C1725" s="55" t="s">
        <v>125</v>
      </c>
      <c r="D1725" s="55" t="s">
        <v>125</v>
      </c>
      <c r="E1725" s="56"/>
      <c r="F1725" s="57"/>
      <c r="G1725" s="56"/>
      <c r="H1725" s="56"/>
      <c r="I1725" s="56"/>
      <c r="J1725" s="58"/>
      <c r="K1725" s="59"/>
      <c r="L1725" s="60"/>
      <c r="M1725" s="60"/>
      <c r="N1725" s="61"/>
      <c r="O1725" s="61"/>
      <c r="P1725" s="61"/>
      <c r="Q1725" s="61"/>
      <c r="R1725" s="61"/>
      <c r="S1725" s="80" t="s">
        <v>7835</v>
      </c>
      <c r="T1725" s="62">
        <f t="shared" si="219"/>
        <v>0</v>
      </c>
      <c r="U1725" s="62" cm="1">
        <f t="array" aca="1" ref="U1725" ca="1">IF(S1725="", "×", IF(LEFT(S1725,2)="項番", COUNTIFS($D$2:$D$4001, INDIRECT("D" &amp; ROW()-1), $U$2:$U$4001, "〇"), "〇"))</f>
        <v>0</v>
      </c>
      <c r="V1725" s="62" t="str">
        <f t="shared" si="220"/>
        <v/>
      </c>
      <c r="W1725" s="62" t="str">
        <f t="shared" si="221"/>
        <v/>
      </c>
      <c r="X1725" s="63" t="str">
        <f t="shared" ca="1" si="222"/>
        <v/>
      </c>
      <c r="Y1725" s="62">
        <f t="shared" ca="1" si="223"/>
        <v>0</v>
      </c>
      <c r="Z1725" s="62">
        <f t="shared" si="224"/>
        <v>147</v>
      </c>
      <c r="AA1725" s="62" t="s">
        <v>7924</v>
      </c>
      <c r="AB1725" s="64"/>
      <c r="AC1725" s="64"/>
      <c r="AD1725" s="64"/>
      <c r="AE1725" s="64"/>
      <c r="AF1725" s="64"/>
      <c r="AG1725" s="64"/>
      <c r="AH1725" s="64"/>
      <c r="AI1725" s="64"/>
      <c r="AJ1725" s="64"/>
      <c r="AK1725" s="64"/>
      <c r="AL1725" s="64"/>
      <c r="AM1725" s="64"/>
      <c r="AN1725" s="64"/>
      <c r="AO1725" s="64"/>
      <c r="AP1725" s="64"/>
      <c r="AQ1725" s="64"/>
      <c r="AR1725" s="64"/>
      <c r="AS1725" s="64"/>
      <c r="AT1725" s="64"/>
      <c r="AU1725" s="64"/>
      <c r="AV1725" s="64"/>
      <c r="AW1725" s="64"/>
      <c r="AX1725" s="64"/>
      <c r="AY1725" s="64"/>
      <c r="AZ1725" s="64"/>
      <c r="BA1725" s="64"/>
      <c r="BB1725" s="64"/>
      <c r="BC1725" s="64"/>
      <c r="BD1725" s="64"/>
      <c r="BE1725" s="64"/>
      <c r="BF1725" s="64"/>
      <c r="BG1725" s="64"/>
      <c r="BH1725" s="64"/>
      <c r="BI1725" s="64"/>
      <c r="BJ1725" s="64"/>
      <c r="BK1725" s="64"/>
      <c r="BL1725" s="64"/>
      <c r="BM1725" s="64"/>
      <c r="BN1725" s="64"/>
      <c r="BO1725" s="64"/>
      <c r="BP1725" s="64"/>
      <c r="BQ1725" s="64"/>
      <c r="BR1725" s="64"/>
      <c r="BS1725" s="64"/>
      <c r="BT1725" s="64"/>
      <c r="BU1725" s="64"/>
      <c r="BV1725" s="64"/>
      <c r="BW1725" s="64"/>
      <c r="BX1725" s="64"/>
      <c r="BY1725" s="64"/>
      <c r="BZ1725" s="64"/>
      <c r="CA1725" s="64"/>
      <c r="CB1725" s="64"/>
      <c r="CC1725" s="64"/>
      <c r="CD1725" s="64"/>
      <c r="CE1725" s="64"/>
      <c r="CF1725" s="64"/>
      <c r="CG1725" s="64"/>
      <c r="CH1725" s="64"/>
      <c r="CI1725" s="64"/>
      <c r="CJ1725" s="64"/>
      <c r="CK1725" s="64"/>
      <c r="CL1725" s="64"/>
      <c r="CM1725" s="64"/>
      <c r="CN1725" s="64"/>
      <c r="CO1725" s="64"/>
      <c r="CP1725" s="64"/>
      <c r="CQ1725" s="64"/>
      <c r="CR1725" s="64"/>
      <c r="CS1725" s="64"/>
      <c r="CT1725" s="64"/>
      <c r="CU1725" s="64"/>
      <c r="CV1725" s="64"/>
      <c r="CW1725" s="64"/>
      <c r="CX1725" s="64"/>
      <c r="CY1725" s="64"/>
      <c r="CZ1725" s="64"/>
      <c r="DA1725" s="64"/>
      <c r="DB1725" s="64"/>
      <c r="DC1725" s="64"/>
      <c r="DD1725" s="64"/>
      <c r="DE1725" s="64"/>
      <c r="DF1725" s="64"/>
      <c r="DG1725" s="64"/>
      <c r="DH1725" s="64"/>
      <c r="DI1725" s="64"/>
      <c r="DJ1725" s="64"/>
      <c r="DK1725" s="64"/>
      <c r="DL1725" s="64"/>
      <c r="DM1725" s="64"/>
      <c r="DN1725" s="64"/>
      <c r="DO1725" s="64"/>
      <c r="DP1725" s="64"/>
      <c r="DQ1725" s="64"/>
      <c r="DR1725" s="64"/>
      <c r="DS1725" s="64"/>
      <c r="DT1725" s="64"/>
      <c r="DU1725" s="64"/>
      <c r="DV1725" s="64"/>
      <c r="DW1725" s="64"/>
      <c r="DX1725" s="64"/>
      <c r="DY1725" s="64"/>
      <c r="DZ1725" s="64"/>
      <c r="EA1725" s="64"/>
      <c r="EB1725" s="64"/>
      <c r="EC1725" s="64"/>
      <c r="ED1725" s="64"/>
      <c r="EE1725" s="64"/>
      <c r="EF1725" s="64"/>
      <c r="EG1725" s="64"/>
      <c r="EH1725" s="64"/>
      <c r="EI1725" s="64"/>
      <c r="EJ1725" s="64"/>
      <c r="EK1725" s="64"/>
      <c r="EL1725" s="64"/>
      <c r="EM1725" s="64"/>
      <c r="EN1725" s="64"/>
      <c r="EO1725" s="64"/>
      <c r="EP1725" s="64"/>
      <c r="EQ1725" s="64"/>
      <c r="ER1725" s="64"/>
      <c r="ES1725" s="64"/>
      <c r="ET1725" s="64"/>
      <c r="EU1725" s="64"/>
      <c r="EV1725" s="64"/>
      <c r="EW1725" s="64"/>
      <c r="EX1725" s="64"/>
      <c r="EY1725" s="64"/>
      <c r="EZ1725" s="64"/>
      <c r="FA1725" s="64"/>
      <c r="FB1725" s="64"/>
      <c r="FC1725" s="64"/>
      <c r="FD1725" s="64"/>
      <c r="FE1725" s="64"/>
      <c r="FF1725" s="64"/>
      <c r="FG1725" s="64"/>
      <c r="FH1725" s="64"/>
      <c r="FI1725" s="64"/>
      <c r="FJ1725" s="64"/>
      <c r="FK1725" s="64"/>
      <c r="FL1725" s="64"/>
      <c r="FM1725" s="64"/>
      <c r="FN1725" s="64"/>
      <c r="FO1725" s="64"/>
      <c r="FP1725" s="64"/>
      <c r="FQ1725" s="64"/>
      <c r="FR1725" s="64"/>
      <c r="FS1725" s="64"/>
      <c r="FT1725" s="64"/>
      <c r="FU1725" s="64"/>
      <c r="FV1725" s="64"/>
      <c r="FW1725" s="64"/>
      <c r="FX1725" s="64"/>
      <c r="FY1725" s="64"/>
      <c r="FZ1725" s="64"/>
      <c r="GA1725" s="64"/>
      <c r="GB1725" s="64"/>
      <c r="GC1725" s="64"/>
      <c r="GD1725" s="64"/>
      <c r="GE1725" s="64"/>
      <c r="GF1725" s="64"/>
      <c r="GG1725" s="64"/>
      <c r="GH1725" s="64"/>
      <c r="GI1725" s="64"/>
      <c r="GJ1725" s="64"/>
      <c r="GK1725" s="64"/>
      <c r="GL1725" s="64"/>
      <c r="GM1725" s="64"/>
      <c r="GN1725" s="64"/>
      <c r="GO1725" s="64"/>
      <c r="GP1725" s="64"/>
      <c r="GQ1725" s="64"/>
      <c r="GR1725" s="64"/>
      <c r="GS1725" s="64"/>
      <c r="GT1725" s="64"/>
      <c r="GU1725" s="64"/>
      <c r="GV1725" s="64"/>
      <c r="GW1725" s="64"/>
      <c r="GX1725" s="64"/>
      <c r="GY1725" s="64"/>
      <c r="GZ1725" s="64"/>
      <c r="HA1725" s="64"/>
      <c r="HB1725" s="64"/>
      <c r="HC1725" s="64"/>
      <c r="HD1725" s="64"/>
      <c r="HE1725" s="64"/>
      <c r="HF1725" s="64"/>
      <c r="HG1725" s="64"/>
      <c r="HH1725" s="64"/>
      <c r="HI1725" s="64"/>
      <c r="HJ1725" s="64"/>
      <c r="HK1725" s="64"/>
      <c r="HL1725" s="64"/>
      <c r="HM1725" s="64"/>
      <c r="HN1725" s="64"/>
      <c r="HO1725" s="64"/>
      <c r="HP1725" s="64"/>
      <c r="HQ1725" s="64"/>
      <c r="HR1725" s="64"/>
      <c r="HS1725" s="64"/>
      <c r="HT1725" s="64"/>
      <c r="HU1725" s="64"/>
      <c r="HV1725" s="64"/>
      <c r="HW1725" s="64"/>
      <c r="HX1725" s="64"/>
      <c r="HY1725" s="64"/>
      <c r="HZ1725" s="64"/>
      <c r="IA1725" s="64"/>
      <c r="IB1725" s="64"/>
      <c r="IC1725" s="64"/>
      <c r="ID1725" s="64"/>
      <c r="IE1725" s="64"/>
      <c r="IF1725" s="64"/>
      <c r="IG1725" s="64"/>
      <c r="IH1725" s="64"/>
      <c r="II1725" s="64"/>
      <c r="IJ1725" s="64"/>
      <c r="IK1725" s="64"/>
      <c r="IL1725" s="64"/>
    </row>
    <row r="1726" spans="1:246" ht="14.25" customHeight="1" x14ac:dyDescent="0.4">
      <c r="A1726" s="39" t="s">
        <v>8074</v>
      </c>
      <c r="B1726" s="45">
        <v>3170</v>
      </c>
      <c r="C1726" s="45">
        <v>1576</v>
      </c>
      <c r="D1726" s="45">
        <v>148</v>
      </c>
      <c r="E1726" s="46" t="s">
        <v>7530</v>
      </c>
      <c r="F1726" s="47" t="s">
        <v>7227</v>
      </c>
      <c r="G1726" s="46" t="s">
        <v>7228</v>
      </c>
      <c r="H1726" s="46" t="s">
        <v>7229</v>
      </c>
      <c r="I1726" s="46" t="s">
        <v>553</v>
      </c>
      <c r="J1726" s="48">
        <v>20</v>
      </c>
      <c r="K1726" s="49">
        <v>255.1</v>
      </c>
      <c r="L1726" s="50">
        <v>20</v>
      </c>
      <c r="M1726" s="50">
        <v>5102</v>
      </c>
      <c r="N1726" s="51">
        <v>0</v>
      </c>
      <c r="O1726" s="51">
        <v>0</v>
      </c>
      <c r="P1726" s="51">
        <v>2</v>
      </c>
      <c r="Q1726" s="51">
        <v>0</v>
      </c>
      <c r="R1726" s="51">
        <f t="shared" si="226"/>
        <v>2</v>
      </c>
      <c r="S1726" s="79"/>
      <c r="T1726" s="52">
        <f t="shared" si="219"/>
        <v>0</v>
      </c>
      <c r="U1726" s="52" t="str" cm="1">
        <f t="array" aca="1" ref="U1726" ca="1">IF(S1726="", "×", IF(LEFT(S1726,2)="項番", COUNTIFS($D$2:$D$4001, INDIRECT("D" &amp; ROW()-1), $U$2:$U$4001, "〇"), "〇"))</f>
        <v>×</v>
      </c>
      <c r="V1726" s="52" t="str">
        <f t="shared" si="220"/>
        <v>×</v>
      </c>
      <c r="W1726" s="52" t="str">
        <f t="shared" si="221"/>
        <v>×</v>
      </c>
      <c r="X1726" s="53" t="str">
        <f t="shared" ca="1" si="222"/>
        <v/>
      </c>
      <c r="Y1726" s="52">
        <f t="shared" ca="1" si="223"/>
        <v>0</v>
      </c>
      <c r="Z1726" s="52">
        <f t="shared" si="224"/>
        <v>148</v>
      </c>
      <c r="AA1726" s="52" t="s">
        <v>125</v>
      </c>
    </row>
    <row r="1727" spans="1:246" ht="14.25" customHeight="1" x14ac:dyDescent="0.4">
      <c r="A1727" s="39" t="s">
        <v>8074</v>
      </c>
      <c r="B1727" s="45">
        <v>3172</v>
      </c>
      <c r="C1727" s="45">
        <v>1577</v>
      </c>
      <c r="D1727" s="45">
        <v>148</v>
      </c>
      <c r="E1727" s="46" t="s">
        <v>7530</v>
      </c>
      <c r="F1727" s="47" t="s">
        <v>7232</v>
      </c>
      <c r="G1727" s="46" t="s">
        <v>7228</v>
      </c>
      <c r="H1727" s="46" t="s">
        <v>7233</v>
      </c>
      <c r="I1727" s="46" t="s">
        <v>7234</v>
      </c>
      <c r="J1727" s="48">
        <v>10</v>
      </c>
      <c r="K1727" s="49">
        <v>422</v>
      </c>
      <c r="L1727" s="50">
        <v>10</v>
      </c>
      <c r="M1727" s="50">
        <v>4220</v>
      </c>
      <c r="N1727" s="51">
        <v>0</v>
      </c>
      <c r="O1727" s="51">
        <v>0</v>
      </c>
      <c r="P1727" s="51">
        <v>100</v>
      </c>
      <c r="Q1727" s="51">
        <v>0</v>
      </c>
      <c r="R1727" s="51">
        <f t="shared" si="226"/>
        <v>100</v>
      </c>
      <c r="S1727" s="79"/>
      <c r="T1727" s="52">
        <f t="shared" si="219"/>
        <v>0</v>
      </c>
      <c r="U1727" s="52" t="str" cm="1">
        <f t="array" aca="1" ref="U1727" ca="1">IF(S1727="", "×", IF(LEFT(S1727,2)="項番", COUNTIFS($D$2:$D$4001, INDIRECT("D" &amp; ROW()-1), $U$2:$U$4001, "〇"), "〇"))</f>
        <v>×</v>
      </c>
      <c r="V1727" s="52" t="str">
        <f t="shared" si="220"/>
        <v>×</v>
      </c>
      <c r="W1727" s="52" t="str">
        <f t="shared" si="221"/>
        <v>×</v>
      </c>
      <c r="X1727" s="53" t="str">
        <f t="shared" ca="1" si="222"/>
        <v/>
      </c>
      <c r="Y1727" s="52">
        <f t="shared" ca="1" si="223"/>
        <v>0</v>
      </c>
      <c r="Z1727" s="52">
        <f t="shared" si="224"/>
        <v>148</v>
      </c>
      <c r="AA1727" s="52" t="s">
        <v>125</v>
      </c>
    </row>
    <row r="1728" spans="1:246" ht="14.25" customHeight="1" x14ac:dyDescent="0.4">
      <c r="A1728" s="39" t="s">
        <v>8074</v>
      </c>
      <c r="B1728" s="45">
        <v>3173</v>
      </c>
      <c r="C1728" s="45">
        <v>1578</v>
      </c>
      <c r="D1728" s="45">
        <v>148</v>
      </c>
      <c r="E1728" s="46" t="s">
        <v>7530</v>
      </c>
      <c r="F1728" s="47" t="s">
        <v>7235</v>
      </c>
      <c r="G1728" s="46" t="s">
        <v>7228</v>
      </c>
      <c r="H1728" s="46" t="s">
        <v>7236</v>
      </c>
      <c r="I1728" s="46" t="s">
        <v>7237</v>
      </c>
      <c r="J1728" s="48">
        <v>100</v>
      </c>
      <c r="K1728" s="49">
        <v>10.5</v>
      </c>
      <c r="L1728" s="50">
        <v>100</v>
      </c>
      <c r="M1728" s="50">
        <v>1050</v>
      </c>
      <c r="N1728" s="51">
        <v>0</v>
      </c>
      <c r="O1728" s="51">
        <v>0</v>
      </c>
      <c r="P1728" s="51">
        <v>0</v>
      </c>
      <c r="Q1728" s="51">
        <v>2</v>
      </c>
      <c r="R1728" s="51">
        <f t="shared" si="226"/>
        <v>2</v>
      </c>
      <c r="S1728" s="79"/>
      <c r="T1728" s="52">
        <f t="shared" si="219"/>
        <v>0</v>
      </c>
      <c r="U1728" s="52" t="str" cm="1">
        <f t="array" aca="1" ref="U1728" ca="1">IF(S1728="", "×", IF(LEFT(S1728,2)="項番", COUNTIFS($D$2:$D$4001, INDIRECT("D" &amp; ROW()-1), $U$2:$U$4001, "〇"), "〇"))</f>
        <v>×</v>
      </c>
      <c r="V1728" s="52" t="str">
        <f t="shared" si="220"/>
        <v>×</v>
      </c>
      <c r="W1728" s="52" t="str">
        <f t="shared" si="221"/>
        <v>×</v>
      </c>
      <c r="X1728" s="53" t="str">
        <f t="shared" ca="1" si="222"/>
        <v/>
      </c>
      <c r="Y1728" s="52">
        <f t="shared" ca="1" si="223"/>
        <v>0</v>
      </c>
      <c r="Z1728" s="52">
        <f t="shared" si="224"/>
        <v>148</v>
      </c>
      <c r="AA1728" s="52" t="s">
        <v>125</v>
      </c>
    </row>
    <row r="1729" spans="1:246" s="25" customFormat="1" ht="14.25" customHeight="1" x14ac:dyDescent="0.4">
      <c r="A1729" s="39" t="s">
        <v>8074</v>
      </c>
      <c r="B1729" s="45">
        <v>3174</v>
      </c>
      <c r="C1729" s="45">
        <v>1579</v>
      </c>
      <c r="D1729" s="45">
        <v>148</v>
      </c>
      <c r="E1729" s="46" t="s">
        <v>7530</v>
      </c>
      <c r="F1729" s="47" t="s">
        <v>7238</v>
      </c>
      <c r="G1729" s="46" t="s">
        <v>7228</v>
      </c>
      <c r="H1729" s="46" t="s">
        <v>7239</v>
      </c>
      <c r="I1729" s="46" t="s">
        <v>7240</v>
      </c>
      <c r="J1729" s="48">
        <v>100</v>
      </c>
      <c r="K1729" s="49">
        <v>10.5</v>
      </c>
      <c r="L1729" s="50">
        <v>100</v>
      </c>
      <c r="M1729" s="50">
        <v>1050</v>
      </c>
      <c r="N1729" s="51">
        <v>2</v>
      </c>
      <c r="O1729" s="51">
        <v>0</v>
      </c>
      <c r="P1729" s="51">
        <v>0</v>
      </c>
      <c r="Q1729" s="51">
        <v>0</v>
      </c>
      <c r="R1729" s="51">
        <f t="shared" si="226"/>
        <v>2</v>
      </c>
      <c r="S1729" s="79"/>
      <c r="T1729" s="52">
        <f t="shared" si="219"/>
        <v>0</v>
      </c>
      <c r="U1729" s="52" t="str" cm="1">
        <f t="array" aca="1" ref="U1729" ca="1">IF(S1729="", "×", IF(LEFT(S1729,2)="項番", COUNTIFS($D$2:$D$4001, INDIRECT("D" &amp; ROW()-1), $U$2:$U$4001, "〇"), "〇"))</f>
        <v>×</v>
      </c>
      <c r="V1729" s="52" t="str">
        <f t="shared" si="220"/>
        <v>×</v>
      </c>
      <c r="W1729" s="52" t="str">
        <f t="shared" si="221"/>
        <v>×</v>
      </c>
      <c r="X1729" s="53" t="str">
        <f t="shared" ca="1" si="222"/>
        <v/>
      </c>
      <c r="Y1729" s="52">
        <f t="shared" ca="1" si="223"/>
        <v>0</v>
      </c>
      <c r="Z1729" s="52">
        <f t="shared" si="224"/>
        <v>148</v>
      </c>
      <c r="AA1729" s="52" t="s">
        <v>125</v>
      </c>
    </row>
    <row r="1730" spans="1:246" s="25" customFormat="1" ht="14.25" customHeight="1" x14ac:dyDescent="0.4">
      <c r="A1730" s="39" t="s">
        <v>8074</v>
      </c>
      <c r="B1730" s="45">
        <v>3175</v>
      </c>
      <c r="C1730" s="45">
        <v>1580</v>
      </c>
      <c r="D1730" s="45">
        <v>148</v>
      </c>
      <c r="E1730" s="46" t="s">
        <v>7530</v>
      </c>
      <c r="F1730" s="47" t="s">
        <v>7241</v>
      </c>
      <c r="G1730" s="46" t="s">
        <v>7228</v>
      </c>
      <c r="H1730" s="46" t="s">
        <v>7242</v>
      </c>
      <c r="I1730" s="46" t="s">
        <v>12</v>
      </c>
      <c r="J1730" s="48">
        <v>100</v>
      </c>
      <c r="K1730" s="49">
        <v>6.3</v>
      </c>
      <c r="L1730" s="50">
        <v>100</v>
      </c>
      <c r="M1730" s="50">
        <v>630</v>
      </c>
      <c r="N1730" s="51">
        <v>0</v>
      </c>
      <c r="O1730" s="51">
        <v>0</v>
      </c>
      <c r="P1730" s="51">
        <v>1</v>
      </c>
      <c r="Q1730" s="51">
        <v>0</v>
      </c>
      <c r="R1730" s="51">
        <f t="shared" si="226"/>
        <v>1</v>
      </c>
      <c r="S1730" s="79"/>
      <c r="T1730" s="52">
        <f t="shared" si="219"/>
        <v>0</v>
      </c>
      <c r="U1730" s="52" t="str" cm="1">
        <f t="array" aca="1" ref="U1730" ca="1">IF(S1730="", "×", IF(LEFT(S1730,2)="項番", COUNTIFS($D$2:$D$4001, INDIRECT("D" &amp; ROW()-1), $U$2:$U$4001, "〇"), "〇"))</f>
        <v>×</v>
      </c>
      <c r="V1730" s="52" t="str">
        <f t="shared" si="220"/>
        <v>×</v>
      </c>
      <c r="W1730" s="52" t="str">
        <f t="shared" si="221"/>
        <v>×</v>
      </c>
      <c r="X1730" s="53" t="str">
        <f t="shared" ca="1" si="222"/>
        <v/>
      </c>
      <c r="Y1730" s="52">
        <f t="shared" ca="1" si="223"/>
        <v>0</v>
      </c>
      <c r="Z1730" s="52">
        <f t="shared" si="224"/>
        <v>148</v>
      </c>
      <c r="AA1730" s="52" t="s">
        <v>125</v>
      </c>
    </row>
    <row r="1731" spans="1:246" s="25" customFormat="1" ht="14.25" customHeight="1" x14ac:dyDescent="0.4">
      <c r="A1731" s="39" t="s">
        <v>8074</v>
      </c>
      <c r="B1731" s="45">
        <v>3176</v>
      </c>
      <c r="C1731" s="45">
        <v>1581</v>
      </c>
      <c r="D1731" s="45">
        <v>148</v>
      </c>
      <c r="E1731" s="46" t="s">
        <v>7530</v>
      </c>
      <c r="F1731" s="47" t="s">
        <v>7243</v>
      </c>
      <c r="G1731" s="46" t="s">
        <v>7228</v>
      </c>
      <c r="H1731" s="46" t="s">
        <v>7244</v>
      </c>
      <c r="I1731" s="46" t="s">
        <v>7245</v>
      </c>
      <c r="J1731" s="48">
        <v>20</v>
      </c>
      <c r="K1731" s="49">
        <v>302</v>
      </c>
      <c r="L1731" s="50">
        <v>20</v>
      </c>
      <c r="M1731" s="50">
        <v>6040</v>
      </c>
      <c r="N1731" s="51">
        <v>0</v>
      </c>
      <c r="O1731" s="51">
        <v>88</v>
      </c>
      <c r="P1731" s="51">
        <v>10</v>
      </c>
      <c r="Q1731" s="51">
        <v>0</v>
      </c>
      <c r="R1731" s="51">
        <f t="shared" si="226"/>
        <v>98</v>
      </c>
      <c r="S1731" s="79"/>
      <c r="T1731" s="52">
        <f t="shared" si="219"/>
        <v>0</v>
      </c>
      <c r="U1731" s="52" t="str" cm="1">
        <f t="array" aca="1" ref="U1731" ca="1">IF(S1731="", "×", IF(LEFT(S1731,2)="項番", COUNTIFS($D$2:$D$4001, INDIRECT("D" &amp; ROW()-1), $U$2:$U$4001, "〇"), "〇"))</f>
        <v>×</v>
      </c>
      <c r="V1731" s="52" t="str">
        <f t="shared" si="220"/>
        <v>×</v>
      </c>
      <c r="W1731" s="52" t="str">
        <f t="shared" si="221"/>
        <v>×</v>
      </c>
      <c r="X1731" s="53" t="str">
        <f t="shared" ca="1" si="222"/>
        <v/>
      </c>
      <c r="Y1731" s="52">
        <f t="shared" ca="1" si="223"/>
        <v>0</v>
      </c>
      <c r="Z1731" s="52">
        <f t="shared" si="224"/>
        <v>148</v>
      </c>
      <c r="AA1731" s="52" t="s">
        <v>125</v>
      </c>
    </row>
    <row r="1732" spans="1:246" s="25" customFormat="1" ht="14.25" customHeight="1" x14ac:dyDescent="0.4">
      <c r="A1732" s="39" t="s">
        <v>8074</v>
      </c>
      <c r="B1732" s="45">
        <v>3177</v>
      </c>
      <c r="C1732" s="45">
        <v>1582</v>
      </c>
      <c r="D1732" s="45">
        <v>148</v>
      </c>
      <c r="E1732" s="46" t="s">
        <v>7530</v>
      </c>
      <c r="F1732" s="47" t="s">
        <v>7246</v>
      </c>
      <c r="G1732" s="46" t="s">
        <v>7228</v>
      </c>
      <c r="H1732" s="46" t="s">
        <v>7247</v>
      </c>
      <c r="I1732" s="46" t="s">
        <v>1951</v>
      </c>
      <c r="J1732" s="48">
        <v>100</v>
      </c>
      <c r="K1732" s="49">
        <v>693.5</v>
      </c>
      <c r="L1732" s="50">
        <v>100</v>
      </c>
      <c r="M1732" s="50">
        <v>69350</v>
      </c>
      <c r="N1732" s="51">
        <v>0</v>
      </c>
      <c r="O1732" s="51">
        <v>2</v>
      </c>
      <c r="P1732" s="51">
        <v>0</v>
      </c>
      <c r="Q1732" s="51">
        <v>0</v>
      </c>
      <c r="R1732" s="51">
        <f t="shared" si="226"/>
        <v>2</v>
      </c>
      <c r="S1732" s="79"/>
      <c r="T1732" s="52">
        <f t="shared" si="219"/>
        <v>0</v>
      </c>
      <c r="U1732" s="52" t="str" cm="1">
        <f t="array" aca="1" ref="U1732" ca="1">IF(S1732="", "×", IF(LEFT(S1732,2)="項番", COUNTIFS($D$2:$D$4001, INDIRECT("D" &amp; ROW()-1), $U$2:$U$4001, "〇"), "〇"))</f>
        <v>×</v>
      </c>
      <c r="V1732" s="52" t="str">
        <f t="shared" si="220"/>
        <v>×</v>
      </c>
      <c r="W1732" s="52" t="str">
        <f t="shared" si="221"/>
        <v>×</v>
      </c>
      <c r="X1732" s="53" t="str">
        <f t="shared" ca="1" si="222"/>
        <v/>
      </c>
      <c r="Y1732" s="52">
        <f t="shared" ca="1" si="223"/>
        <v>0</v>
      </c>
      <c r="Z1732" s="52">
        <f t="shared" si="224"/>
        <v>148</v>
      </c>
      <c r="AA1732" s="52" t="s">
        <v>125</v>
      </c>
    </row>
    <row r="1733" spans="1:246" s="25" customFormat="1" ht="14.25" customHeight="1" x14ac:dyDescent="0.4">
      <c r="A1733" s="39" t="s">
        <v>8074</v>
      </c>
      <c r="B1733" s="45">
        <v>3179</v>
      </c>
      <c r="C1733" s="45">
        <v>1583</v>
      </c>
      <c r="D1733" s="45">
        <v>148</v>
      </c>
      <c r="E1733" s="46" t="s">
        <v>7530</v>
      </c>
      <c r="F1733" s="47" t="s">
        <v>7251</v>
      </c>
      <c r="G1733" s="46" t="s">
        <v>7228</v>
      </c>
      <c r="H1733" s="46" t="s">
        <v>7252</v>
      </c>
      <c r="I1733" s="46" t="s">
        <v>2525</v>
      </c>
      <c r="J1733" s="48">
        <v>1</v>
      </c>
      <c r="K1733" s="49">
        <v>8</v>
      </c>
      <c r="L1733" s="50">
        <v>100</v>
      </c>
      <c r="M1733" s="50">
        <v>800</v>
      </c>
      <c r="N1733" s="46">
        <v>0</v>
      </c>
      <c r="O1733" s="46">
        <v>0</v>
      </c>
      <c r="P1733" s="46">
        <v>15</v>
      </c>
      <c r="Q1733" s="46">
        <v>0</v>
      </c>
      <c r="R1733" s="51">
        <f t="shared" si="226"/>
        <v>15</v>
      </c>
      <c r="S1733" s="79"/>
      <c r="T1733" s="52">
        <f t="shared" ref="T1733:T1796" si="227">IF(C1733="",SUMIF(D:D,D1732,T:T),R1733*S1733)</f>
        <v>0</v>
      </c>
      <c r="U1733" s="52" t="str" cm="1">
        <f t="array" aca="1" ref="U1733" ca="1">IF(S1733="", "×", IF(LEFT(S1733,2)="項番", COUNTIFS($D$2:$D$4001, INDIRECT("D" &amp; ROW()-1), $U$2:$U$4001, "〇"), "〇"))</f>
        <v>×</v>
      </c>
      <c r="V1733" s="52" t="str">
        <f t="shared" ref="V1733:V1796" si="228">IF(LEFT(S1733,2)="項番","",IF(S1733&gt;=1,"〇","×"))</f>
        <v>×</v>
      </c>
      <c r="W1733" s="52" t="str">
        <f t="shared" ref="W1733:W1796" si="229">IF(LEFT(S1733,2)="項番","",IF(ISNUMBER(S1733),IF(INT(S1733)=S1733,"〇","×"),"×"))</f>
        <v>×</v>
      </c>
      <c r="X1733" s="53" t="str">
        <f t="shared" ref="X1733:X1796" ca="1" si="230">IF(LEFT(S1733,2)="項番",IF(U1733=0,"",IF(COUNTIF(D:D,Z1733)=U1733,"","この項番で見積単価（税別）が入力されていない品目があります")),IF(U1733="〇",IF(OR(V1733="×",W1733="×"),"←見積単価（税別）欄には、1以上の整数を入力してください",""),""))</f>
        <v/>
      </c>
      <c r="Y1733" s="52">
        <f t="shared" ref="Y1733:Y1796" ca="1" si="231">IF(X1733="",0,1)</f>
        <v>0</v>
      </c>
      <c r="Z1733" s="52">
        <f t="shared" ref="Z1733:Z1796" si="232">IF(D1733="",D1732,D1733)</f>
        <v>148</v>
      </c>
      <c r="AA1733" s="52" t="s">
        <v>125</v>
      </c>
    </row>
    <row r="1734" spans="1:246" s="25" customFormat="1" ht="14.25" customHeight="1" x14ac:dyDescent="0.4">
      <c r="A1734" s="39" t="s">
        <v>8074</v>
      </c>
      <c r="B1734" s="45">
        <v>3180</v>
      </c>
      <c r="C1734" s="45">
        <v>1584</v>
      </c>
      <c r="D1734" s="45">
        <v>148</v>
      </c>
      <c r="E1734" s="46" t="s">
        <v>7530</v>
      </c>
      <c r="F1734" s="47" t="s">
        <v>7520</v>
      </c>
      <c r="G1734" s="46" t="s">
        <v>7228</v>
      </c>
      <c r="H1734" s="46" t="s">
        <v>7253</v>
      </c>
      <c r="I1734" s="46" t="s">
        <v>595</v>
      </c>
      <c r="J1734" s="48">
        <v>100</v>
      </c>
      <c r="K1734" s="49">
        <v>16.7</v>
      </c>
      <c r="L1734" s="50">
        <v>100</v>
      </c>
      <c r="M1734" s="50">
        <v>1670</v>
      </c>
      <c r="N1734" s="51">
        <v>1</v>
      </c>
      <c r="O1734" s="51">
        <v>0</v>
      </c>
      <c r="P1734" s="51">
        <v>0</v>
      </c>
      <c r="Q1734" s="51">
        <v>0</v>
      </c>
      <c r="R1734" s="51">
        <f t="shared" si="226"/>
        <v>1</v>
      </c>
      <c r="S1734" s="79"/>
      <c r="T1734" s="52">
        <f t="shared" si="227"/>
        <v>0</v>
      </c>
      <c r="U1734" s="52" t="str" cm="1">
        <f t="array" aca="1" ref="U1734" ca="1">IF(S1734="", "×", IF(LEFT(S1734,2)="項番", COUNTIFS($D$2:$D$4001, INDIRECT("D" &amp; ROW()-1), $U$2:$U$4001, "〇"), "〇"))</f>
        <v>×</v>
      </c>
      <c r="V1734" s="52" t="str">
        <f t="shared" si="228"/>
        <v>×</v>
      </c>
      <c r="W1734" s="52" t="str">
        <f t="shared" si="229"/>
        <v>×</v>
      </c>
      <c r="X1734" s="53" t="str">
        <f t="shared" ca="1" si="230"/>
        <v/>
      </c>
      <c r="Y1734" s="52">
        <f t="shared" ca="1" si="231"/>
        <v>0</v>
      </c>
      <c r="Z1734" s="52">
        <f t="shared" si="232"/>
        <v>148</v>
      </c>
      <c r="AA1734" s="52" t="s">
        <v>125</v>
      </c>
    </row>
    <row r="1735" spans="1:246" s="25" customFormat="1" ht="14.25" customHeight="1" x14ac:dyDescent="0.4">
      <c r="A1735" s="39" t="s">
        <v>8074</v>
      </c>
      <c r="B1735" s="45">
        <v>3181</v>
      </c>
      <c r="C1735" s="45">
        <v>1585</v>
      </c>
      <c r="D1735" s="45">
        <v>148</v>
      </c>
      <c r="E1735" s="46" t="s">
        <v>7530</v>
      </c>
      <c r="F1735" s="47" t="s">
        <v>7254</v>
      </c>
      <c r="G1735" s="46" t="s">
        <v>7228</v>
      </c>
      <c r="H1735" s="46" t="s">
        <v>7255</v>
      </c>
      <c r="I1735" s="46" t="s">
        <v>7256</v>
      </c>
      <c r="J1735" s="48">
        <v>1</v>
      </c>
      <c r="K1735" s="49">
        <v>25.9</v>
      </c>
      <c r="L1735" s="50">
        <v>100</v>
      </c>
      <c r="M1735" s="50">
        <v>2590</v>
      </c>
      <c r="N1735" s="51">
        <v>0</v>
      </c>
      <c r="O1735" s="51">
        <v>0</v>
      </c>
      <c r="P1735" s="51">
        <v>1</v>
      </c>
      <c r="Q1735" s="51">
        <v>0</v>
      </c>
      <c r="R1735" s="51">
        <f t="shared" si="226"/>
        <v>1</v>
      </c>
      <c r="S1735" s="79"/>
      <c r="T1735" s="52">
        <f t="shared" si="227"/>
        <v>0</v>
      </c>
      <c r="U1735" s="52" t="str" cm="1">
        <f t="array" aca="1" ref="U1735" ca="1">IF(S1735="", "×", IF(LEFT(S1735,2)="項番", COUNTIFS($D$2:$D$4001, INDIRECT("D" &amp; ROW()-1), $U$2:$U$4001, "〇"), "〇"))</f>
        <v>×</v>
      </c>
      <c r="V1735" s="52" t="str">
        <f t="shared" si="228"/>
        <v>×</v>
      </c>
      <c r="W1735" s="52" t="str">
        <f t="shared" si="229"/>
        <v>×</v>
      </c>
      <c r="X1735" s="53" t="str">
        <f t="shared" ca="1" si="230"/>
        <v/>
      </c>
      <c r="Y1735" s="52">
        <f t="shared" ca="1" si="231"/>
        <v>0</v>
      </c>
      <c r="Z1735" s="52">
        <f t="shared" si="232"/>
        <v>148</v>
      </c>
      <c r="AA1735" s="52" t="s">
        <v>125</v>
      </c>
    </row>
    <row r="1736" spans="1:246" s="25" customFormat="1" ht="14.25" customHeight="1" x14ac:dyDescent="0.4">
      <c r="A1736" s="39" t="s">
        <v>8074</v>
      </c>
      <c r="B1736" s="45">
        <v>3185</v>
      </c>
      <c r="C1736" s="45">
        <v>1586</v>
      </c>
      <c r="D1736" s="45">
        <v>148</v>
      </c>
      <c r="E1736" s="46" t="s">
        <v>7530</v>
      </c>
      <c r="F1736" s="47" t="s">
        <v>7264</v>
      </c>
      <c r="G1736" s="46" t="s">
        <v>7228</v>
      </c>
      <c r="H1736" s="46" t="s">
        <v>7265</v>
      </c>
      <c r="I1736" s="46" t="s">
        <v>13</v>
      </c>
      <c r="J1736" s="48">
        <v>10</v>
      </c>
      <c r="K1736" s="49">
        <v>134</v>
      </c>
      <c r="L1736" s="50">
        <v>10</v>
      </c>
      <c r="M1736" s="50">
        <v>1340</v>
      </c>
      <c r="N1736" s="51">
        <v>1</v>
      </c>
      <c r="O1736" s="51">
        <v>2</v>
      </c>
      <c r="P1736" s="51">
        <v>1</v>
      </c>
      <c r="Q1736" s="51">
        <v>0</v>
      </c>
      <c r="R1736" s="51">
        <f t="shared" si="226"/>
        <v>4</v>
      </c>
      <c r="S1736" s="79"/>
      <c r="T1736" s="52">
        <f t="shared" si="227"/>
        <v>0</v>
      </c>
      <c r="U1736" s="52" t="str" cm="1">
        <f t="array" aca="1" ref="U1736" ca="1">IF(S1736="", "×", IF(LEFT(S1736,2)="項番", COUNTIFS($D$2:$D$4001, INDIRECT("D" &amp; ROW()-1), $U$2:$U$4001, "〇"), "〇"))</f>
        <v>×</v>
      </c>
      <c r="V1736" s="52" t="str">
        <f t="shared" si="228"/>
        <v>×</v>
      </c>
      <c r="W1736" s="52" t="str">
        <f t="shared" si="229"/>
        <v>×</v>
      </c>
      <c r="X1736" s="53" t="str">
        <f t="shared" ca="1" si="230"/>
        <v/>
      </c>
      <c r="Y1736" s="52">
        <f t="shared" ca="1" si="231"/>
        <v>0</v>
      </c>
      <c r="Z1736" s="52">
        <f t="shared" si="232"/>
        <v>148</v>
      </c>
      <c r="AA1736" s="52" t="s">
        <v>125</v>
      </c>
    </row>
    <row r="1737" spans="1:246" ht="14.25" customHeight="1" x14ac:dyDescent="0.4">
      <c r="A1737" s="39" t="s">
        <v>8074</v>
      </c>
      <c r="B1737" s="45">
        <v>3186</v>
      </c>
      <c r="C1737" s="45">
        <v>1587</v>
      </c>
      <c r="D1737" s="45">
        <v>148</v>
      </c>
      <c r="E1737" s="46" t="s">
        <v>7530</v>
      </c>
      <c r="F1737" s="47" t="s">
        <v>7266</v>
      </c>
      <c r="G1737" s="46" t="s">
        <v>7228</v>
      </c>
      <c r="H1737" s="46" t="s">
        <v>7267</v>
      </c>
      <c r="I1737" s="46" t="s">
        <v>266</v>
      </c>
      <c r="J1737" s="48">
        <v>100</v>
      </c>
      <c r="K1737" s="49">
        <v>8.1999999999999993</v>
      </c>
      <c r="L1737" s="50">
        <v>100</v>
      </c>
      <c r="M1737" s="50">
        <v>819.99999999999989</v>
      </c>
      <c r="N1737" s="51">
        <v>0</v>
      </c>
      <c r="O1737" s="51">
        <v>0</v>
      </c>
      <c r="P1737" s="51">
        <v>2</v>
      </c>
      <c r="Q1737" s="51">
        <v>0</v>
      </c>
      <c r="R1737" s="51">
        <f t="shared" si="226"/>
        <v>2</v>
      </c>
      <c r="S1737" s="79"/>
      <c r="T1737" s="52">
        <f t="shared" si="227"/>
        <v>0</v>
      </c>
      <c r="U1737" s="52" t="str" cm="1">
        <f t="array" aca="1" ref="U1737" ca="1">IF(S1737="", "×", IF(LEFT(S1737,2)="項番", COUNTIFS($D$2:$D$4001, INDIRECT("D" &amp; ROW()-1), $U$2:$U$4001, "〇"), "〇"))</f>
        <v>×</v>
      </c>
      <c r="V1737" s="52" t="str">
        <f t="shared" si="228"/>
        <v>×</v>
      </c>
      <c r="W1737" s="52" t="str">
        <f t="shared" si="229"/>
        <v>×</v>
      </c>
      <c r="X1737" s="53" t="str">
        <f t="shared" ca="1" si="230"/>
        <v/>
      </c>
      <c r="Y1737" s="52">
        <f t="shared" ca="1" si="231"/>
        <v>0</v>
      </c>
      <c r="Z1737" s="52">
        <f t="shared" si="232"/>
        <v>148</v>
      </c>
      <c r="AA1737" s="52" t="s">
        <v>125</v>
      </c>
    </row>
    <row r="1738" spans="1:246" ht="14.25" customHeight="1" x14ac:dyDescent="0.4">
      <c r="A1738" s="39" t="s">
        <v>8074</v>
      </c>
      <c r="B1738" s="45">
        <v>3187</v>
      </c>
      <c r="C1738" s="45">
        <v>1588</v>
      </c>
      <c r="D1738" s="45">
        <v>148</v>
      </c>
      <c r="E1738" s="46" t="s">
        <v>7530</v>
      </c>
      <c r="F1738" s="47" t="s">
        <v>7268</v>
      </c>
      <c r="G1738" s="46" t="s">
        <v>7228</v>
      </c>
      <c r="H1738" s="46" t="s">
        <v>7269</v>
      </c>
      <c r="I1738" s="46" t="s">
        <v>12</v>
      </c>
      <c r="J1738" s="48">
        <v>100</v>
      </c>
      <c r="K1738" s="49">
        <v>10.8</v>
      </c>
      <c r="L1738" s="50">
        <v>100</v>
      </c>
      <c r="M1738" s="50">
        <v>1080</v>
      </c>
      <c r="N1738" s="51">
        <v>0</v>
      </c>
      <c r="O1738" s="51">
        <v>4</v>
      </c>
      <c r="P1738" s="51">
        <v>14</v>
      </c>
      <c r="Q1738" s="51">
        <v>48</v>
      </c>
      <c r="R1738" s="51">
        <f t="shared" si="226"/>
        <v>66</v>
      </c>
      <c r="S1738" s="79"/>
      <c r="T1738" s="52">
        <f t="shared" si="227"/>
        <v>0</v>
      </c>
      <c r="U1738" s="52" t="str" cm="1">
        <f t="array" aca="1" ref="U1738" ca="1">IF(S1738="", "×", IF(LEFT(S1738,2)="項番", COUNTIFS($D$2:$D$4001, INDIRECT("D" &amp; ROW()-1), $U$2:$U$4001, "〇"), "〇"))</f>
        <v>×</v>
      </c>
      <c r="V1738" s="52" t="str">
        <f t="shared" si="228"/>
        <v>×</v>
      </c>
      <c r="W1738" s="52" t="str">
        <f t="shared" si="229"/>
        <v>×</v>
      </c>
      <c r="X1738" s="53" t="str">
        <f t="shared" ca="1" si="230"/>
        <v/>
      </c>
      <c r="Y1738" s="52">
        <f t="shared" ca="1" si="231"/>
        <v>0</v>
      </c>
      <c r="Z1738" s="52">
        <f t="shared" si="232"/>
        <v>148</v>
      </c>
      <c r="AA1738" s="52" t="s">
        <v>125</v>
      </c>
    </row>
    <row r="1739" spans="1:246" s="54" customFormat="1" ht="14.25" customHeight="1" x14ac:dyDescent="0.4">
      <c r="A1739" s="54" t="s">
        <v>125</v>
      </c>
      <c r="B1739" s="55"/>
      <c r="C1739" s="55" t="s">
        <v>125</v>
      </c>
      <c r="D1739" s="55" t="s">
        <v>125</v>
      </c>
      <c r="E1739" s="56"/>
      <c r="F1739" s="57"/>
      <c r="G1739" s="56"/>
      <c r="H1739" s="56"/>
      <c r="I1739" s="56"/>
      <c r="J1739" s="58"/>
      <c r="K1739" s="59"/>
      <c r="L1739" s="60"/>
      <c r="M1739" s="60"/>
      <c r="N1739" s="61"/>
      <c r="O1739" s="61"/>
      <c r="P1739" s="61"/>
      <c r="Q1739" s="61"/>
      <c r="R1739" s="61"/>
      <c r="S1739" s="80" t="s">
        <v>7836</v>
      </c>
      <c r="T1739" s="62">
        <f t="shared" si="227"/>
        <v>0</v>
      </c>
      <c r="U1739" s="62" cm="1">
        <f t="array" aca="1" ref="U1739" ca="1">IF(S1739="", "×", IF(LEFT(S1739,2)="項番", COUNTIFS($D$2:$D$4001, INDIRECT("D" &amp; ROW()-1), $U$2:$U$4001, "〇"), "〇"))</f>
        <v>0</v>
      </c>
      <c r="V1739" s="62" t="str">
        <f t="shared" si="228"/>
        <v/>
      </c>
      <c r="W1739" s="62" t="str">
        <f t="shared" si="229"/>
        <v/>
      </c>
      <c r="X1739" s="63" t="str">
        <f t="shared" ca="1" si="230"/>
        <v/>
      </c>
      <c r="Y1739" s="62">
        <f t="shared" ca="1" si="231"/>
        <v>0</v>
      </c>
      <c r="Z1739" s="62">
        <f t="shared" si="232"/>
        <v>148</v>
      </c>
      <c r="AA1739" s="62" t="s">
        <v>7924</v>
      </c>
      <c r="AB1739" s="64"/>
      <c r="AC1739" s="64"/>
      <c r="AD1739" s="64"/>
      <c r="AE1739" s="64"/>
      <c r="AF1739" s="64"/>
      <c r="AG1739" s="64"/>
      <c r="AH1739" s="64"/>
      <c r="AI1739" s="64"/>
      <c r="AJ1739" s="64"/>
      <c r="AK1739" s="64"/>
      <c r="AL1739" s="64"/>
      <c r="AM1739" s="64"/>
      <c r="AN1739" s="64"/>
      <c r="AO1739" s="64"/>
      <c r="AP1739" s="64"/>
      <c r="AQ1739" s="64"/>
      <c r="AR1739" s="64"/>
      <c r="AS1739" s="64"/>
      <c r="AT1739" s="64"/>
      <c r="AU1739" s="64"/>
      <c r="AV1739" s="64"/>
      <c r="AW1739" s="64"/>
      <c r="AX1739" s="64"/>
      <c r="AY1739" s="64"/>
      <c r="AZ1739" s="64"/>
      <c r="BA1739" s="64"/>
      <c r="BB1739" s="64"/>
      <c r="BC1739" s="64"/>
      <c r="BD1739" s="64"/>
      <c r="BE1739" s="64"/>
      <c r="BF1739" s="64"/>
      <c r="BG1739" s="64"/>
      <c r="BH1739" s="64"/>
      <c r="BI1739" s="64"/>
      <c r="BJ1739" s="64"/>
      <c r="BK1739" s="64"/>
      <c r="BL1739" s="64"/>
      <c r="BM1739" s="64"/>
      <c r="BN1739" s="64"/>
      <c r="BO1739" s="64"/>
      <c r="BP1739" s="64"/>
      <c r="BQ1739" s="64"/>
      <c r="BR1739" s="64"/>
      <c r="BS1739" s="64"/>
      <c r="BT1739" s="64"/>
      <c r="BU1739" s="64"/>
      <c r="BV1739" s="64"/>
      <c r="BW1739" s="64"/>
      <c r="BX1739" s="64"/>
      <c r="BY1739" s="64"/>
      <c r="BZ1739" s="64"/>
      <c r="CA1739" s="64"/>
      <c r="CB1739" s="64"/>
      <c r="CC1739" s="64"/>
      <c r="CD1739" s="64"/>
      <c r="CE1739" s="64"/>
      <c r="CF1739" s="64"/>
      <c r="CG1739" s="64"/>
      <c r="CH1739" s="64"/>
      <c r="CI1739" s="64"/>
      <c r="CJ1739" s="64"/>
      <c r="CK1739" s="64"/>
      <c r="CL1739" s="64"/>
      <c r="CM1739" s="64"/>
      <c r="CN1739" s="64"/>
      <c r="CO1739" s="64"/>
      <c r="CP1739" s="64"/>
      <c r="CQ1739" s="64"/>
      <c r="CR1739" s="64"/>
      <c r="CS1739" s="64"/>
      <c r="CT1739" s="64"/>
      <c r="CU1739" s="64"/>
      <c r="CV1739" s="64"/>
      <c r="CW1739" s="64"/>
      <c r="CX1739" s="64"/>
      <c r="CY1739" s="64"/>
      <c r="CZ1739" s="64"/>
      <c r="DA1739" s="64"/>
      <c r="DB1739" s="64"/>
      <c r="DC1739" s="64"/>
      <c r="DD1739" s="64"/>
      <c r="DE1739" s="64"/>
      <c r="DF1739" s="64"/>
      <c r="DG1739" s="64"/>
      <c r="DH1739" s="64"/>
      <c r="DI1739" s="64"/>
      <c r="DJ1739" s="64"/>
      <c r="DK1739" s="64"/>
      <c r="DL1739" s="64"/>
      <c r="DM1739" s="64"/>
      <c r="DN1739" s="64"/>
      <c r="DO1739" s="64"/>
      <c r="DP1739" s="64"/>
      <c r="DQ1739" s="64"/>
      <c r="DR1739" s="64"/>
      <c r="DS1739" s="64"/>
      <c r="DT1739" s="64"/>
      <c r="DU1739" s="64"/>
      <c r="DV1739" s="64"/>
      <c r="DW1739" s="64"/>
      <c r="DX1739" s="64"/>
      <c r="DY1739" s="64"/>
      <c r="DZ1739" s="64"/>
      <c r="EA1739" s="64"/>
      <c r="EB1739" s="64"/>
      <c r="EC1739" s="64"/>
      <c r="ED1739" s="64"/>
      <c r="EE1739" s="64"/>
      <c r="EF1739" s="64"/>
      <c r="EG1739" s="64"/>
      <c r="EH1739" s="64"/>
      <c r="EI1739" s="64"/>
      <c r="EJ1739" s="64"/>
      <c r="EK1739" s="64"/>
      <c r="EL1739" s="64"/>
      <c r="EM1739" s="64"/>
      <c r="EN1739" s="64"/>
      <c r="EO1739" s="64"/>
      <c r="EP1739" s="64"/>
      <c r="EQ1739" s="64"/>
      <c r="ER1739" s="64"/>
      <c r="ES1739" s="64"/>
      <c r="ET1739" s="64"/>
      <c r="EU1739" s="64"/>
      <c r="EV1739" s="64"/>
      <c r="EW1739" s="64"/>
      <c r="EX1739" s="64"/>
      <c r="EY1739" s="64"/>
      <c r="EZ1739" s="64"/>
      <c r="FA1739" s="64"/>
      <c r="FB1739" s="64"/>
      <c r="FC1739" s="64"/>
      <c r="FD1739" s="64"/>
      <c r="FE1739" s="64"/>
      <c r="FF1739" s="64"/>
      <c r="FG1739" s="64"/>
      <c r="FH1739" s="64"/>
      <c r="FI1739" s="64"/>
      <c r="FJ1739" s="64"/>
      <c r="FK1739" s="64"/>
      <c r="FL1739" s="64"/>
      <c r="FM1739" s="64"/>
      <c r="FN1739" s="64"/>
      <c r="FO1739" s="64"/>
      <c r="FP1739" s="64"/>
      <c r="FQ1739" s="64"/>
      <c r="FR1739" s="64"/>
      <c r="FS1739" s="64"/>
      <c r="FT1739" s="64"/>
      <c r="FU1739" s="64"/>
      <c r="FV1739" s="64"/>
      <c r="FW1739" s="64"/>
      <c r="FX1739" s="64"/>
      <c r="FY1739" s="64"/>
      <c r="FZ1739" s="64"/>
      <c r="GA1739" s="64"/>
      <c r="GB1739" s="64"/>
      <c r="GC1739" s="64"/>
      <c r="GD1739" s="64"/>
      <c r="GE1739" s="64"/>
      <c r="GF1739" s="64"/>
      <c r="GG1739" s="64"/>
      <c r="GH1739" s="64"/>
      <c r="GI1739" s="64"/>
      <c r="GJ1739" s="64"/>
      <c r="GK1739" s="64"/>
      <c r="GL1739" s="64"/>
      <c r="GM1739" s="64"/>
      <c r="GN1739" s="64"/>
      <c r="GO1739" s="64"/>
      <c r="GP1739" s="64"/>
      <c r="GQ1739" s="64"/>
      <c r="GR1739" s="64"/>
      <c r="GS1739" s="64"/>
      <c r="GT1739" s="64"/>
      <c r="GU1739" s="64"/>
      <c r="GV1739" s="64"/>
      <c r="GW1739" s="64"/>
      <c r="GX1739" s="64"/>
      <c r="GY1739" s="64"/>
      <c r="GZ1739" s="64"/>
      <c r="HA1739" s="64"/>
      <c r="HB1739" s="64"/>
      <c r="HC1739" s="64"/>
      <c r="HD1739" s="64"/>
      <c r="HE1739" s="64"/>
      <c r="HF1739" s="64"/>
      <c r="HG1739" s="64"/>
      <c r="HH1739" s="64"/>
      <c r="HI1739" s="64"/>
      <c r="HJ1739" s="64"/>
      <c r="HK1739" s="64"/>
      <c r="HL1739" s="64"/>
      <c r="HM1739" s="64"/>
      <c r="HN1739" s="64"/>
      <c r="HO1739" s="64"/>
      <c r="HP1739" s="64"/>
      <c r="HQ1739" s="64"/>
      <c r="HR1739" s="64"/>
      <c r="HS1739" s="64"/>
      <c r="HT1739" s="64"/>
      <c r="HU1739" s="64"/>
      <c r="HV1739" s="64"/>
      <c r="HW1739" s="64"/>
      <c r="HX1739" s="64"/>
      <c r="HY1739" s="64"/>
      <c r="HZ1739" s="64"/>
      <c r="IA1739" s="64"/>
      <c r="IB1739" s="64"/>
      <c r="IC1739" s="64"/>
      <c r="ID1739" s="64"/>
      <c r="IE1739" s="64"/>
      <c r="IF1739" s="64"/>
      <c r="IG1739" s="64"/>
      <c r="IH1739" s="64"/>
      <c r="II1739" s="64"/>
      <c r="IJ1739" s="64"/>
      <c r="IK1739" s="64"/>
      <c r="IL1739" s="64"/>
    </row>
    <row r="1740" spans="1:246" ht="14.25" customHeight="1" x14ac:dyDescent="0.4">
      <c r="A1740" s="39" t="s">
        <v>8075</v>
      </c>
      <c r="B1740" s="45">
        <v>2454</v>
      </c>
      <c r="C1740" s="45">
        <v>1589</v>
      </c>
      <c r="D1740" s="45">
        <v>149</v>
      </c>
      <c r="E1740" s="46" t="s">
        <v>7530</v>
      </c>
      <c r="F1740" s="47" t="s">
        <v>5595</v>
      </c>
      <c r="G1740" s="46" t="s">
        <v>5596</v>
      </c>
      <c r="H1740" s="46" t="s">
        <v>5597</v>
      </c>
      <c r="I1740" s="46" t="s">
        <v>553</v>
      </c>
      <c r="J1740" s="48">
        <v>20</v>
      </c>
      <c r="K1740" s="49">
        <v>150.30000000000001</v>
      </c>
      <c r="L1740" s="50">
        <v>20</v>
      </c>
      <c r="M1740" s="50">
        <v>3006</v>
      </c>
      <c r="N1740" s="51">
        <v>0</v>
      </c>
      <c r="O1740" s="51">
        <v>0</v>
      </c>
      <c r="P1740" s="51">
        <v>1</v>
      </c>
      <c r="Q1740" s="51">
        <v>0</v>
      </c>
      <c r="R1740" s="51">
        <f t="shared" si="226"/>
        <v>1</v>
      </c>
      <c r="S1740" s="79"/>
      <c r="T1740" s="52">
        <f t="shared" si="227"/>
        <v>0</v>
      </c>
      <c r="U1740" s="52" t="str" cm="1">
        <f t="array" aca="1" ref="U1740" ca="1">IF(S1740="", "×", IF(LEFT(S1740,2)="項番", COUNTIFS($D$2:$D$4001, INDIRECT("D" &amp; ROW()-1), $U$2:$U$4001, "〇"), "〇"))</f>
        <v>×</v>
      </c>
      <c r="V1740" s="52" t="str">
        <f t="shared" si="228"/>
        <v>×</v>
      </c>
      <c r="W1740" s="52" t="str">
        <f t="shared" si="229"/>
        <v>×</v>
      </c>
      <c r="X1740" s="53" t="str">
        <f t="shared" ca="1" si="230"/>
        <v/>
      </c>
      <c r="Y1740" s="52">
        <f t="shared" ca="1" si="231"/>
        <v>0</v>
      </c>
      <c r="Z1740" s="52">
        <f t="shared" si="232"/>
        <v>149</v>
      </c>
      <c r="AA1740" s="52" t="s">
        <v>125</v>
      </c>
    </row>
    <row r="1741" spans="1:246" ht="14.25" customHeight="1" x14ac:dyDescent="0.4">
      <c r="A1741" s="39" t="s">
        <v>8075</v>
      </c>
      <c r="B1741" s="45">
        <v>2455</v>
      </c>
      <c r="C1741" s="45">
        <v>1590</v>
      </c>
      <c r="D1741" s="45">
        <v>149</v>
      </c>
      <c r="E1741" s="46" t="s">
        <v>7530</v>
      </c>
      <c r="F1741" s="47" t="s">
        <v>5598</v>
      </c>
      <c r="G1741" s="46" t="s">
        <v>5596</v>
      </c>
      <c r="H1741" s="46" t="s">
        <v>5599</v>
      </c>
      <c r="I1741" s="46" t="s">
        <v>12</v>
      </c>
      <c r="J1741" s="48">
        <v>100</v>
      </c>
      <c r="K1741" s="49">
        <v>12.3</v>
      </c>
      <c r="L1741" s="50">
        <v>100</v>
      </c>
      <c r="M1741" s="50">
        <v>1230</v>
      </c>
      <c r="N1741" s="51">
        <v>0</v>
      </c>
      <c r="O1741" s="51">
        <v>0</v>
      </c>
      <c r="P1741" s="51">
        <v>1</v>
      </c>
      <c r="Q1741" s="51">
        <v>1</v>
      </c>
      <c r="R1741" s="51">
        <f t="shared" si="226"/>
        <v>2</v>
      </c>
      <c r="S1741" s="79"/>
      <c r="T1741" s="52">
        <f t="shared" si="227"/>
        <v>0</v>
      </c>
      <c r="U1741" s="52" t="str" cm="1">
        <f t="array" aca="1" ref="U1741" ca="1">IF(S1741="", "×", IF(LEFT(S1741,2)="項番", COUNTIFS($D$2:$D$4001, INDIRECT("D" &amp; ROW()-1), $U$2:$U$4001, "〇"), "〇"))</f>
        <v>×</v>
      </c>
      <c r="V1741" s="52" t="str">
        <f t="shared" si="228"/>
        <v>×</v>
      </c>
      <c r="W1741" s="52" t="str">
        <f t="shared" si="229"/>
        <v>×</v>
      </c>
      <c r="X1741" s="53" t="str">
        <f t="shared" ca="1" si="230"/>
        <v/>
      </c>
      <c r="Y1741" s="52">
        <f t="shared" ca="1" si="231"/>
        <v>0</v>
      </c>
      <c r="Z1741" s="52">
        <f t="shared" si="232"/>
        <v>149</v>
      </c>
      <c r="AA1741" s="52" t="s">
        <v>125</v>
      </c>
    </row>
    <row r="1742" spans="1:246" ht="14.25" customHeight="1" x14ac:dyDescent="0.4">
      <c r="A1742" s="39" t="s">
        <v>8075</v>
      </c>
      <c r="B1742" s="45">
        <v>2458</v>
      </c>
      <c r="C1742" s="45">
        <v>1591</v>
      </c>
      <c r="D1742" s="45">
        <v>149</v>
      </c>
      <c r="E1742" s="46" t="s">
        <v>7530</v>
      </c>
      <c r="F1742" s="47" t="s">
        <v>5604</v>
      </c>
      <c r="G1742" s="46" t="s">
        <v>5596</v>
      </c>
      <c r="H1742" s="46" t="s">
        <v>5605</v>
      </c>
      <c r="I1742" s="46" t="s">
        <v>206</v>
      </c>
      <c r="J1742" s="48">
        <v>1</v>
      </c>
      <c r="K1742" s="49">
        <v>44.1</v>
      </c>
      <c r="L1742" s="50">
        <v>100</v>
      </c>
      <c r="M1742" s="50">
        <v>4410</v>
      </c>
      <c r="N1742" s="51">
        <v>0</v>
      </c>
      <c r="O1742" s="51">
        <v>0</v>
      </c>
      <c r="P1742" s="51">
        <v>1</v>
      </c>
      <c r="Q1742" s="51">
        <v>0</v>
      </c>
      <c r="R1742" s="51">
        <f t="shared" si="226"/>
        <v>1</v>
      </c>
      <c r="S1742" s="79"/>
      <c r="T1742" s="52">
        <f t="shared" si="227"/>
        <v>0</v>
      </c>
      <c r="U1742" s="52" t="str" cm="1">
        <f t="array" aca="1" ref="U1742" ca="1">IF(S1742="", "×", IF(LEFT(S1742,2)="項番", COUNTIFS($D$2:$D$4001, INDIRECT("D" &amp; ROW()-1), $U$2:$U$4001, "〇"), "〇"))</f>
        <v>×</v>
      </c>
      <c r="V1742" s="52" t="str">
        <f t="shared" si="228"/>
        <v>×</v>
      </c>
      <c r="W1742" s="52" t="str">
        <f t="shared" si="229"/>
        <v>×</v>
      </c>
      <c r="X1742" s="53" t="str">
        <f t="shared" ca="1" si="230"/>
        <v/>
      </c>
      <c r="Y1742" s="52">
        <f t="shared" ca="1" si="231"/>
        <v>0</v>
      </c>
      <c r="Z1742" s="52">
        <f t="shared" si="232"/>
        <v>149</v>
      </c>
      <c r="AA1742" s="52" t="s">
        <v>125</v>
      </c>
    </row>
    <row r="1743" spans="1:246" ht="14.25" customHeight="1" x14ac:dyDescent="0.4">
      <c r="A1743" s="39" t="s">
        <v>8075</v>
      </c>
      <c r="B1743" s="45">
        <v>2459</v>
      </c>
      <c r="C1743" s="45">
        <v>1592</v>
      </c>
      <c r="D1743" s="45">
        <v>149</v>
      </c>
      <c r="E1743" s="46" t="s">
        <v>7530</v>
      </c>
      <c r="F1743" s="47" t="s">
        <v>5606</v>
      </c>
      <c r="G1743" s="46" t="s">
        <v>5596</v>
      </c>
      <c r="H1743" s="46" t="s">
        <v>5607</v>
      </c>
      <c r="I1743" s="46" t="s">
        <v>13</v>
      </c>
      <c r="J1743" s="48">
        <v>10</v>
      </c>
      <c r="K1743" s="49">
        <v>192</v>
      </c>
      <c r="L1743" s="50">
        <v>10</v>
      </c>
      <c r="M1743" s="50">
        <v>1920</v>
      </c>
      <c r="N1743" s="51">
        <v>0</v>
      </c>
      <c r="O1743" s="51">
        <v>12</v>
      </c>
      <c r="P1743" s="51">
        <v>1</v>
      </c>
      <c r="Q1743" s="51">
        <v>0</v>
      </c>
      <c r="R1743" s="51">
        <f t="shared" si="226"/>
        <v>13</v>
      </c>
      <c r="S1743" s="79"/>
      <c r="T1743" s="52">
        <f t="shared" si="227"/>
        <v>0</v>
      </c>
      <c r="U1743" s="52" t="str" cm="1">
        <f t="array" aca="1" ref="U1743" ca="1">IF(S1743="", "×", IF(LEFT(S1743,2)="項番", COUNTIFS($D$2:$D$4001, INDIRECT("D" &amp; ROW()-1), $U$2:$U$4001, "〇"), "〇"))</f>
        <v>×</v>
      </c>
      <c r="V1743" s="52" t="str">
        <f t="shared" si="228"/>
        <v>×</v>
      </c>
      <c r="W1743" s="52" t="str">
        <f t="shared" si="229"/>
        <v>×</v>
      </c>
      <c r="X1743" s="53" t="str">
        <f t="shared" ca="1" si="230"/>
        <v/>
      </c>
      <c r="Y1743" s="52">
        <f t="shared" ca="1" si="231"/>
        <v>0</v>
      </c>
      <c r="Z1743" s="52">
        <f t="shared" si="232"/>
        <v>149</v>
      </c>
      <c r="AA1743" s="52" t="s">
        <v>125</v>
      </c>
    </row>
    <row r="1744" spans="1:246" ht="14.25" customHeight="1" x14ac:dyDescent="0.4">
      <c r="A1744" s="39" t="s">
        <v>8075</v>
      </c>
      <c r="B1744" s="45">
        <v>2460</v>
      </c>
      <c r="C1744" s="45">
        <v>1593</v>
      </c>
      <c r="D1744" s="45">
        <v>149</v>
      </c>
      <c r="E1744" s="46" t="s">
        <v>7530</v>
      </c>
      <c r="F1744" s="47" t="s">
        <v>5608</v>
      </c>
      <c r="G1744" s="46" t="s">
        <v>5596</v>
      </c>
      <c r="H1744" s="46" t="s">
        <v>5609</v>
      </c>
      <c r="I1744" s="46" t="s">
        <v>12</v>
      </c>
      <c r="J1744" s="48">
        <v>100</v>
      </c>
      <c r="K1744" s="49">
        <v>10.8</v>
      </c>
      <c r="L1744" s="50">
        <v>100</v>
      </c>
      <c r="M1744" s="50">
        <v>1080</v>
      </c>
      <c r="N1744" s="51">
        <v>26</v>
      </c>
      <c r="O1744" s="51">
        <v>0</v>
      </c>
      <c r="P1744" s="51">
        <v>0</v>
      </c>
      <c r="Q1744" s="51">
        <v>0</v>
      </c>
      <c r="R1744" s="51">
        <f t="shared" si="226"/>
        <v>26</v>
      </c>
      <c r="S1744" s="79"/>
      <c r="T1744" s="52">
        <f t="shared" si="227"/>
        <v>0</v>
      </c>
      <c r="U1744" s="52" t="str" cm="1">
        <f t="array" aca="1" ref="U1744" ca="1">IF(S1744="", "×", IF(LEFT(S1744,2)="項番", COUNTIFS($D$2:$D$4001, INDIRECT("D" &amp; ROW()-1), $U$2:$U$4001, "〇"), "〇"))</f>
        <v>×</v>
      </c>
      <c r="V1744" s="52" t="str">
        <f t="shared" si="228"/>
        <v>×</v>
      </c>
      <c r="W1744" s="52" t="str">
        <f t="shared" si="229"/>
        <v>×</v>
      </c>
      <c r="X1744" s="53" t="str">
        <f t="shared" ca="1" si="230"/>
        <v/>
      </c>
      <c r="Y1744" s="52">
        <f t="shared" ca="1" si="231"/>
        <v>0</v>
      </c>
      <c r="Z1744" s="52">
        <f t="shared" si="232"/>
        <v>149</v>
      </c>
      <c r="AA1744" s="52" t="s">
        <v>125</v>
      </c>
    </row>
    <row r="1745" spans="1:246" s="42" customFormat="1" ht="14.25" customHeight="1" x14ac:dyDescent="0.4">
      <c r="A1745" s="39" t="s">
        <v>8075</v>
      </c>
      <c r="B1745" s="45">
        <v>2464</v>
      </c>
      <c r="C1745" s="45">
        <v>1594</v>
      </c>
      <c r="D1745" s="45">
        <v>149</v>
      </c>
      <c r="E1745" s="46" t="s">
        <v>7530</v>
      </c>
      <c r="F1745" s="47" t="s">
        <v>5616</v>
      </c>
      <c r="G1745" s="46" t="s">
        <v>5596</v>
      </c>
      <c r="H1745" s="46" t="s">
        <v>5617</v>
      </c>
      <c r="I1745" s="46" t="s">
        <v>12</v>
      </c>
      <c r="J1745" s="48">
        <v>100</v>
      </c>
      <c r="K1745" s="49">
        <v>6.3</v>
      </c>
      <c r="L1745" s="50">
        <v>100</v>
      </c>
      <c r="M1745" s="50">
        <v>630</v>
      </c>
      <c r="N1745" s="51">
        <v>0</v>
      </c>
      <c r="O1745" s="51">
        <v>0</v>
      </c>
      <c r="P1745" s="51">
        <v>0</v>
      </c>
      <c r="Q1745" s="51">
        <v>48</v>
      </c>
      <c r="R1745" s="51">
        <f t="shared" si="226"/>
        <v>48</v>
      </c>
      <c r="S1745" s="79"/>
      <c r="T1745" s="52">
        <f t="shared" si="227"/>
        <v>0</v>
      </c>
      <c r="U1745" s="52" t="str" cm="1">
        <f t="array" aca="1" ref="U1745" ca="1">IF(S1745="", "×", IF(LEFT(S1745,2)="項番", COUNTIFS($D$2:$D$4001, INDIRECT("D" &amp; ROW()-1), $U$2:$U$4001, "〇"), "〇"))</f>
        <v>×</v>
      </c>
      <c r="V1745" s="52" t="str">
        <f t="shared" si="228"/>
        <v>×</v>
      </c>
      <c r="W1745" s="52" t="str">
        <f t="shared" si="229"/>
        <v>×</v>
      </c>
      <c r="X1745" s="53" t="str">
        <f t="shared" ca="1" si="230"/>
        <v/>
      </c>
      <c r="Y1745" s="52">
        <f t="shared" ca="1" si="231"/>
        <v>0</v>
      </c>
      <c r="Z1745" s="52">
        <f t="shared" si="232"/>
        <v>149</v>
      </c>
      <c r="AA1745" s="52" t="s">
        <v>125</v>
      </c>
      <c r="AB1745" s="65"/>
      <c r="AC1745" s="65"/>
      <c r="AD1745" s="65"/>
      <c r="AE1745" s="65"/>
      <c r="AF1745" s="65"/>
      <c r="AG1745" s="65"/>
      <c r="AH1745" s="65"/>
      <c r="AI1745" s="65"/>
      <c r="AJ1745" s="65"/>
      <c r="AK1745" s="65"/>
      <c r="AL1745" s="65"/>
      <c r="AM1745" s="65"/>
      <c r="AN1745" s="65"/>
      <c r="AO1745" s="65"/>
      <c r="AP1745" s="65"/>
      <c r="AQ1745" s="65"/>
      <c r="AR1745" s="65"/>
      <c r="AS1745" s="65"/>
      <c r="AT1745" s="65"/>
      <c r="AU1745" s="65"/>
      <c r="AV1745" s="65"/>
      <c r="AW1745" s="65"/>
      <c r="AX1745" s="65"/>
      <c r="AY1745" s="65"/>
      <c r="AZ1745" s="65"/>
      <c r="BA1745" s="65"/>
      <c r="BB1745" s="65"/>
      <c r="BC1745" s="65"/>
      <c r="BD1745" s="65"/>
      <c r="BE1745" s="65"/>
      <c r="BF1745" s="65"/>
      <c r="BG1745" s="65"/>
      <c r="BH1745" s="65"/>
      <c r="BI1745" s="65"/>
      <c r="BJ1745" s="65"/>
      <c r="BK1745" s="65"/>
      <c r="BL1745" s="65"/>
      <c r="BM1745" s="65"/>
      <c r="BN1745" s="65"/>
      <c r="BO1745" s="65"/>
      <c r="BP1745" s="65"/>
      <c r="BQ1745" s="65"/>
      <c r="BR1745" s="65"/>
      <c r="BS1745" s="65"/>
      <c r="BT1745" s="65"/>
      <c r="BU1745" s="65"/>
      <c r="BV1745" s="65"/>
      <c r="BW1745" s="65"/>
      <c r="BX1745" s="65"/>
      <c r="BY1745" s="65"/>
      <c r="BZ1745" s="65"/>
      <c r="CA1745" s="65"/>
      <c r="CB1745" s="65"/>
      <c r="CC1745" s="65"/>
      <c r="CD1745" s="65"/>
      <c r="CE1745" s="65"/>
      <c r="CF1745" s="65"/>
      <c r="CG1745" s="65"/>
      <c r="CH1745" s="65"/>
      <c r="CI1745" s="65"/>
      <c r="CJ1745" s="65"/>
      <c r="CK1745" s="65"/>
      <c r="CL1745" s="65"/>
      <c r="CM1745" s="65"/>
      <c r="CN1745" s="65"/>
      <c r="CO1745" s="65"/>
      <c r="CP1745" s="65"/>
      <c r="CQ1745" s="65"/>
      <c r="CR1745" s="65"/>
      <c r="CS1745" s="65"/>
      <c r="CT1745" s="65"/>
      <c r="CU1745" s="65"/>
      <c r="CV1745" s="65"/>
      <c r="CW1745" s="65"/>
      <c r="CX1745" s="65"/>
      <c r="CY1745" s="65"/>
      <c r="CZ1745" s="65"/>
      <c r="DA1745" s="65"/>
      <c r="DB1745" s="65"/>
      <c r="DC1745" s="65"/>
      <c r="DD1745" s="65"/>
      <c r="DE1745" s="65"/>
      <c r="DF1745" s="65"/>
      <c r="DG1745" s="65"/>
      <c r="DH1745" s="65"/>
      <c r="DI1745" s="65"/>
      <c r="DJ1745" s="65"/>
      <c r="DK1745" s="65"/>
      <c r="DL1745" s="65"/>
      <c r="DM1745" s="65"/>
      <c r="DN1745" s="65"/>
      <c r="DO1745" s="65"/>
      <c r="DP1745" s="65"/>
      <c r="DQ1745" s="65"/>
      <c r="DR1745" s="65"/>
      <c r="DS1745" s="65"/>
      <c r="DT1745" s="65"/>
      <c r="DU1745" s="65"/>
      <c r="DV1745" s="65"/>
      <c r="DW1745" s="65"/>
      <c r="DX1745" s="65"/>
      <c r="DY1745" s="65"/>
      <c r="DZ1745" s="65"/>
      <c r="EA1745" s="65"/>
      <c r="EB1745" s="65"/>
      <c r="EC1745" s="65"/>
      <c r="ED1745" s="65"/>
      <c r="EE1745" s="65"/>
      <c r="EF1745" s="65"/>
      <c r="EG1745" s="65"/>
      <c r="EH1745" s="65"/>
      <c r="EI1745" s="65"/>
      <c r="EJ1745" s="65"/>
      <c r="EK1745" s="65"/>
      <c r="EL1745" s="65"/>
      <c r="EM1745" s="65"/>
      <c r="EN1745" s="65"/>
      <c r="EO1745" s="65"/>
      <c r="EP1745" s="65"/>
      <c r="EQ1745" s="65"/>
      <c r="ER1745" s="65"/>
      <c r="ES1745" s="65"/>
      <c r="ET1745" s="65"/>
      <c r="EU1745" s="65"/>
      <c r="EV1745" s="65"/>
      <c r="EW1745" s="65"/>
      <c r="EX1745" s="65"/>
      <c r="EY1745" s="65"/>
      <c r="EZ1745" s="65"/>
      <c r="FA1745" s="65"/>
      <c r="FB1745" s="65"/>
      <c r="FC1745" s="65"/>
      <c r="FD1745" s="65"/>
      <c r="FE1745" s="65"/>
      <c r="FF1745" s="65"/>
      <c r="FG1745" s="65"/>
      <c r="FH1745" s="65"/>
      <c r="FI1745" s="65"/>
      <c r="FJ1745" s="65"/>
      <c r="FK1745" s="65"/>
      <c r="FL1745" s="65"/>
      <c r="FM1745" s="65"/>
      <c r="FN1745" s="65"/>
      <c r="FO1745" s="65"/>
      <c r="FP1745" s="65"/>
      <c r="FQ1745" s="65"/>
      <c r="FR1745" s="65"/>
      <c r="FS1745" s="65"/>
      <c r="FT1745" s="65"/>
      <c r="FU1745" s="65"/>
      <c r="FV1745" s="65"/>
      <c r="FW1745" s="65"/>
      <c r="FX1745" s="65"/>
      <c r="FY1745" s="65"/>
      <c r="FZ1745" s="65"/>
      <c r="GA1745" s="65"/>
      <c r="GB1745" s="65"/>
      <c r="GC1745" s="65"/>
      <c r="GD1745" s="65"/>
      <c r="GE1745" s="65"/>
      <c r="GF1745" s="65"/>
      <c r="GG1745" s="65"/>
      <c r="GH1745" s="65"/>
      <c r="GI1745" s="65"/>
      <c r="GJ1745" s="65"/>
      <c r="GK1745" s="65"/>
      <c r="GL1745" s="65"/>
      <c r="GM1745" s="65"/>
      <c r="GN1745" s="65"/>
      <c r="GO1745" s="65"/>
      <c r="GP1745" s="65"/>
      <c r="GQ1745" s="65"/>
      <c r="GR1745" s="65"/>
      <c r="GS1745" s="65"/>
      <c r="GT1745" s="65"/>
      <c r="GU1745" s="65"/>
      <c r="GV1745" s="65"/>
      <c r="GW1745" s="65"/>
      <c r="GX1745" s="65"/>
      <c r="GY1745" s="65"/>
      <c r="GZ1745" s="65"/>
      <c r="HA1745" s="65"/>
      <c r="HB1745" s="65"/>
      <c r="HC1745" s="65"/>
      <c r="HD1745" s="65"/>
      <c r="HE1745" s="65"/>
      <c r="HF1745" s="65"/>
      <c r="HG1745" s="65"/>
      <c r="HH1745" s="65"/>
      <c r="HI1745" s="65"/>
      <c r="HJ1745" s="65"/>
      <c r="HK1745" s="65"/>
      <c r="HL1745" s="65"/>
      <c r="HM1745" s="65"/>
      <c r="HN1745" s="65"/>
      <c r="HO1745" s="65"/>
      <c r="HP1745" s="65"/>
      <c r="HQ1745" s="65"/>
      <c r="HR1745" s="65"/>
      <c r="HS1745" s="65"/>
      <c r="HT1745" s="65"/>
      <c r="HU1745" s="65"/>
      <c r="HV1745" s="65"/>
      <c r="HW1745" s="65"/>
      <c r="HX1745" s="65"/>
      <c r="HY1745" s="65"/>
      <c r="HZ1745" s="65"/>
      <c r="IA1745" s="65"/>
      <c r="IB1745" s="65"/>
      <c r="IC1745" s="65"/>
      <c r="ID1745" s="65"/>
      <c r="IE1745" s="65"/>
      <c r="IF1745" s="65"/>
      <c r="IG1745" s="65"/>
      <c r="IH1745" s="65"/>
      <c r="II1745" s="65"/>
      <c r="IJ1745" s="65"/>
      <c r="IK1745" s="65"/>
      <c r="IL1745" s="65"/>
    </row>
    <row r="1746" spans="1:246" s="42" customFormat="1" ht="14.25" customHeight="1" x14ac:dyDescent="0.4">
      <c r="A1746" s="39" t="s">
        <v>8075</v>
      </c>
      <c r="B1746" s="45">
        <v>2465</v>
      </c>
      <c r="C1746" s="45">
        <v>1595</v>
      </c>
      <c r="D1746" s="45">
        <v>149</v>
      </c>
      <c r="E1746" s="46" t="s">
        <v>7530</v>
      </c>
      <c r="F1746" s="47" t="s">
        <v>5618</v>
      </c>
      <c r="G1746" s="46" t="s">
        <v>5596</v>
      </c>
      <c r="H1746" s="46" t="s">
        <v>5619</v>
      </c>
      <c r="I1746" s="46" t="s">
        <v>879</v>
      </c>
      <c r="J1746" s="48">
        <v>1000</v>
      </c>
      <c r="K1746" s="49">
        <v>6.3</v>
      </c>
      <c r="L1746" s="50">
        <v>1000</v>
      </c>
      <c r="M1746" s="50">
        <v>6300</v>
      </c>
      <c r="N1746" s="51">
        <v>0</v>
      </c>
      <c r="O1746" s="51">
        <v>0</v>
      </c>
      <c r="P1746" s="51">
        <v>0</v>
      </c>
      <c r="Q1746" s="51">
        <v>12</v>
      </c>
      <c r="R1746" s="51">
        <f t="shared" si="226"/>
        <v>12</v>
      </c>
      <c r="S1746" s="79"/>
      <c r="T1746" s="52">
        <f t="shared" si="227"/>
        <v>0</v>
      </c>
      <c r="U1746" s="52" t="str" cm="1">
        <f t="array" aca="1" ref="U1746" ca="1">IF(S1746="", "×", IF(LEFT(S1746,2)="項番", COUNTIFS($D$2:$D$4001, INDIRECT("D" &amp; ROW()-1), $U$2:$U$4001, "〇"), "〇"))</f>
        <v>×</v>
      </c>
      <c r="V1746" s="52" t="str">
        <f t="shared" si="228"/>
        <v>×</v>
      </c>
      <c r="W1746" s="52" t="str">
        <f t="shared" si="229"/>
        <v>×</v>
      </c>
      <c r="X1746" s="53" t="str">
        <f t="shared" ca="1" si="230"/>
        <v/>
      </c>
      <c r="Y1746" s="52">
        <f t="shared" ca="1" si="231"/>
        <v>0</v>
      </c>
      <c r="Z1746" s="52">
        <f t="shared" si="232"/>
        <v>149</v>
      </c>
      <c r="AA1746" s="52" t="s">
        <v>125</v>
      </c>
      <c r="AB1746" s="65"/>
      <c r="AC1746" s="65"/>
      <c r="AD1746" s="65"/>
      <c r="AE1746" s="65"/>
      <c r="AF1746" s="65"/>
      <c r="AG1746" s="65"/>
      <c r="AH1746" s="65"/>
      <c r="AI1746" s="65"/>
      <c r="AJ1746" s="65"/>
      <c r="AK1746" s="65"/>
      <c r="AL1746" s="65"/>
      <c r="AM1746" s="65"/>
      <c r="AN1746" s="65"/>
      <c r="AO1746" s="65"/>
      <c r="AP1746" s="65"/>
      <c r="AQ1746" s="65"/>
      <c r="AR1746" s="65"/>
      <c r="AS1746" s="65"/>
      <c r="AT1746" s="65"/>
      <c r="AU1746" s="65"/>
      <c r="AV1746" s="65"/>
      <c r="AW1746" s="65"/>
      <c r="AX1746" s="65"/>
      <c r="AY1746" s="65"/>
      <c r="AZ1746" s="65"/>
      <c r="BA1746" s="65"/>
      <c r="BB1746" s="65"/>
      <c r="BC1746" s="65"/>
      <c r="BD1746" s="65"/>
      <c r="BE1746" s="65"/>
      <c r="BF1746" s="65"/>
      <c r="BG1746" s="65"/>
      <c r="BH1746" s="65"/>
      <c r="BI1746" s="65"/>
      <c r="BJ1746" s="65"/>
      <c r="BK1746" s="65"/>
      <c r="BL1746" s="65"/>
      <c r="BM1746" s="65"/>
      <c r="BN1746" s="65"/>
      <c r="BO1746" s="65"/>
      <c r="BP1746" s="65"/>
      <c r="BQ1746" s="65"/>
      <c r="BR1746" s="65"/>
      <c r="BS1746" s="65"/>
      <c r="BT1746" s="65"/>
      <c r="BU1746" s="65"/>
      <c r="BV1746" s="65"/>
      <c r="BW1746" s="65"/>
      <c r="BX1746" s="65"/>
      <c r="BY1746" s="65"/>
      <c r="BZ1746" s="65"/>
      <c r="CA1746" s="65"/>
      <c r="CB1746" s="65"/>
      <c r="CC1746" s="65"/>
      <c r="CD1746" s="65"/>
      <c r="CE1746" s="65"/>
      <c r="CF1746" s="65"/>
      <c r="CG1746" s="65"/>
      <c r="CH1746" s="65"/>
      <c r="CI1746" s="65"/>
      <c r="CJ1746" s="65"/>
      <c r="CK1746" s="65"/>
      <c r="CL1746" s="65"/>
      <c r="CM1746" s="65"/>
      <c r="CN1746" s="65"/>
      <c r="CO1746" s="65"/>
      <c r="CP1746" s="65"/>
      <c r="CQ1746" s="65"/>
      <c r="CR1746" s="65"/>
      <c r="CS1746" s="65"/>
      <c r="CT1746" s="65"/>
      <c r="CU1746" s="65"/>
      <c r="CV1746" s="65"/>
      <c r="CW1746" s="65"/>
      <c r="CX1746" s="65"/>
      <c r="CY1746" s="65"/>
      <c r="CZ1746" s="65"/>
      <c r="DA1746" s="65"/>
      <c r="DB1746" s="65"/>
      <c r="DC1746" s="65"/>
      <c r="DD1746" s="65"/>
      <c r="DE1746" s="65"/>
      <c r="DF1746" s="65"/>
      <c r="DG1746" s="65"/>
      <c r="DH1746" s="65"/>
      <c r="DI1746" s="65"/>
      <c r="DJ1746" s="65"/>
      <c r="DK1746" s="65"/>
      <c r="DL1746" s="65"/>
      <c r="DM1746" s="65"/>
      <c r="DN1746" s="65"/>
      <c r="DO1746" s="65"/>
      <c r="DP1746" s="65"/>
      <c r="DQ1746" s="65"/>
      <c r="DR1746" s="65"/>
      <c r="DS1746" s="65"/>
      <c r="DT1746" s="65"/>
      <c r="DU1746" s="65"/>
      <c r="DV1746" s="65"/>
      <c r="DW1746" s="65"/>
      <c r="DX1746" s="65"/>
      <c r="DY1746" s="65"/>
      <c r="DZ1746" s="65"/>
      <c r="EA1746" s="65"/>
      <c r="EB1746" s="65"/>
      <c r="EC1746" s="65"/>
      <c r="ED1746" s="65"/>
      <c r="EE1746" s="65"/>
      <c r="EF1746" s="65"/>
      <c r="EG1746" s="65"/>
      <c r="EH1746" s="65"/>
      <c r="EI1746" s="65"/>
      <c r="EJ1746" s="65"/>
      <c r="EK1746" s="65"/>
      <c r="EL1746" s="65"/>
      <c r="EM1746" s="65"/>
      <c r="EN1746" s="65"/>
      <c r="EO1746" s="65"/>
      <c r="EP1746" s="65"/>
      <c r="EQ1746" s="65"/>
      <c r="ER1746" s="65"/>
      <c r="ES1746" s="65"/>
      <c r="ET1746" s="65"/>
      <c r="EU1746" s="65"/>
      <c r="EV1746" s="65"/>
      <c r="EW1746" s="65"/>
      <c r="EX1746" s="65"/>
      <c r="EY1746" s="65"/>
      <c r="EZ1746" s="65"/>
      <c r="FA1746" s="65"/>
      <c r="FB1746" s="65"/>
      <c r="FC1746" s="65"/>
      <c r="FD1746" s="65"/>
      <c r="FE1746" s="65"/>
      <c r="FF1746" s="65"/>
      <c r="FG1746" s="65"/>
      <c r="FH1746" s="65"/>
      <c r="FI1746" s="65"/>
      <c r="FJ1746" s="65"/>
      <c r="FK1746" s="65"/>
      <c r="FL1746" s="65"/>
      <c r="FM1746" s="65"/>
      <c r="FN1746" s="65"/>
      <c r="FO1746" s="65"/>
      <c r="FP1746" s="65"/>
      <c r="FQ1746" s="65"/>
      <c r="FR1746" s="65"/>
      <c r="FS1746" s="65"/>
      <c r="FT1746" s="65"/>
      <c r="FU1746" s="65"/>
      <c r="FV1746" s="65"/>
      <c r="FW1746" s="65"/>
      <c r="FX1746" s="65"/>
      <c r="FY1746" s="65"/>
      <c r="FZ1746" s="65"/>
      <c r="GA1746" s="65"/>
      <c r="GB1746" s="65"/>
      <c r="GC1746" s="65"/>
      <c r="GD1746" s="65"/>
      <c r="GE1746" s="65"/>
      <c r="GF1746" s="65"/>
      <c r="GG1746" s="65"/>
      <c r="GH1746" s="65"/>
      <c r="GI1746" s="65"/>
      <c r="GJ1746" s="65"/>
      <c r="GK1746" s="65"/>
      <c r="GL1746" s="65"/>
      <c r="GM1746" s="65"/>
      <c r="GN1746" s="65"/>
      <c r="GO1746" s="65"/>
      <c r="GP1746" s="65"/>
      <c r="GQ1746" s="65"/>
      <c r="GR1746" s="65"/>
      <c r="GS1746" s="65"/>
      <c r="GT1746" s="65"/>
      <c r="GU1746" s="65"/>
      <c r="GV1746" s="65"/>
      <c r="GW1746" s="65"/>
      <c r="GX1746" s="65"/>
      <c r="GY1746" s="65"/>
      <c r="GZ1746" s="65"/>
      <c r="HA1746" s="65"/>
      <c r="HB1746" s="65"/>
      <c r="HC1746" s="65"/>
      <c r="HD1746" s="65"/>
      <c r="HE1746" s="65"/>
      <c r="HF1746" s="65"/>
      <c r="HG1746" s="65"/>
      <c r="HH1746" s="65"/>
      <c r="HI1746" s="65"/>
      <c r="HJ1746" s="65"/>
      <c r="HK1746" s="65"/>
      <c r="HL1746" s="65"/>
      <c r="HM1746" s="65"/>
      <c r="HN1746" s="65"/>
      <c r="HO1746" s="65"/>
      <c r="HP1746" s="65"/>
      <c r="HQ1746" s="65"/>
      <c r="HR1746" s="65"/>
      <c r="HS1746" s="65"/>
      <c r="HT1746" s="65"/>
      <c r="HU1746" s="65"/>
      <c r="HV1746" s="65"/>
      <c r="HW1746" s="65"/>
      <c r="HX1746" s="65"/>
      <c r="HY1746" s="65"/>
      <c r="HZ1746" s="65"/>
      <c r="IA1746" s="65"/>
      <c r="IB1746" s="65"/>
      <c r="IC1746" s="65"/>
      <c r="ID1746" s="65"/>
      <c r="IE1746" s="65"/>
      <c r="IF1746" s="65"/>
      <c r="IG1746" s="65"/>
      <c r="IH1746" s="65"/>
      <c r="II1746" s="65"/>
      <c r="IJ1746" s="65"/>
      <c r="IK1746" s="65"/>
      <c r="IL1746" s="65"/>
    </row>
    <row r="1747" spans="1:246" s="42" customFormat="1" ht="14.25" customHeight="1" x14ac:dyDescent="0.4">
      <c r="A1747" s="39" t="s">
        <v>8075</v>
      </c>
      <c r="B1747" s="45">
        <v>2466</v>
      </c>
      <c r="C1747" s="45">
        <v>1596</v>
      </c>
      <c r="D1747" s="45">
        <v>149</v>
      </c>
      <c r="E1747" s="46" t="s">
        <v>7530</v>
      </c>
      <c r="F1747" s="47" t="s">
        <v>5620</v>
      </c>
      <c r="G1747" s="46" t="s">
        <v>5596</v>
      </c>
      <c r="H1747" s="46" t="s">
        <v>5621</v>
      </c>
      <c r="I1747" s="46" t="s">
        <v>713</v>
      </c>
      <c r="J1747" s="48">
        <v>1</v>
      </c>
      <c r="K1747" s="49">
        <v>83.5</v>
      </c>
      <c r="L1747" s="50">
        <v>25</v>
      </c>
      <c r="M1747" s="50">
        <v>2087.5</v>
      </c>
      <c r="N1747" s="51">
        <v>0</v>
      </c>
      <c r="O1747" s="51">
        <v>2</v>
      </c>
      <c r="P1747" s="51">
        <v>86</v>
      </c>
      <c r="Q1747" s="51">
        <v>0</v>
      </c>
      <c r="R1747" s="51">
        <f t="shared" si="226"/>
        <v>88</v>
      </c>
      <c r="S1747" s="79"/>
      <c r="T1747" s="52">
        <f t="shared" si="227"/>
        <v>0</v>
      </c>
      <c r="U1747" s="52" t="str" cm="1">
        <f t="array" aca="1" ref="U1747" ca="1">IF(S1747="", "×", IF(LEFT(S1747,2)="項番", COUNTIFS($D$2:$D$4001, INDIRECT("D" &amp; ROW()-1), $U$2:$U$4001, "〇"), "〇"))</f>
        <v>×</v>
      </c>
      <c r="V1747" s="52" t="str">
        <f t="shared" si="228"/>
        <v>×</v>
      </c>
      <c r="W1747" s="52" t="str">
        <f t="shared" si="229"/>
        <v>×</v>
      </c>
      <c r="X1747" s="53" t="str">
        <f t="shared" ca="1" si="230"/>
        <v/>
      </c>
      <c r="Y1747" s="52">
        <f t="shared" ca="1" si="231"/>
        <v>0</v>
      </c>
      <c r="Z1747" s="52">
        <f t="shared" si="232"/>
        <v>149</v>
      </c>
      <c r="AA1747" s="52" t="s">
        <v>125</v>
      </c>
      <c r="AB1747" s="65"/>
      <c r="AC1747" s="65"/>
      <c r="AD1747" s="65"/>
      <c r="AE1747" s="65"/>
      <c r="AF1747" s="65"/>
      <c r="AG1747" s="65"/>
      <c r="AH1747" s="65"/>
      <c r="AI1747" s="65"/>
      <c r="AJ1747" s="65"/>
      <c r="AK1747" s="65"/>
      <c r="AL1747" s="65"/>
      <c r="AM1747" s="65"/>
      <c r="AN1747" s="65"/>
      <c r="AO1747" s="65"/>
      <c r="AP1747" s="65"/>
      <c r="AQ1747" s="65"/>
      <c r="AR1747" s="65"/>
      <c r="AS1747" s="65"/>
      <c r="AT1747" s="65"/>
      <c r="AU1747" s="65"/>
      <c r="AV1747" s="65"/>
      <c r="AW1747" s="65"/>
      <c r="AX1747" s="65"/>
      <c r="AY1747" s="65"/>
      <c r="AZ1747" s="65"/>
      <c r="BA1747" s="65"/>
      <c r="BB1747" s="65"/>
      <c r="BC1747" s="65"/>
      <c r="BD1747" s="65"/>
      <c r="BE1747" s="65"/>
      <c r="BF1747" s="65"/>
      <c r="BG1747" s="65"/>
      <c r="BH1747" s="65"/>
      <c r="BI1747" s="65"/>
      <c r="BJ1747" s="65"/>
      <c r="BK1747" s="65"/>
      <c r="BL1747" s="65"/>
      <c r="BM1747" s="65"/>
      <c r="BN1747" s="65"/>
      <c r="BO1747" s="65"/>
      <c r="BP1747" s="65"/>
      <c r="BQ1747" s="65"/>
      <c r="BR1747" s="65"/>
      <c r="BS1747" s="65"/>
      <c r="BT1747" s="65"/>
      <c r="BU1747" s="65"/>
      <c r="BV1747" s="65"/>
      <c r="BW1747" s="65"/>
      <c r="BX1747" s="65"/>
      <c r="BY1747" s="65"/>
      <c r="BZ1747" s="65"/>
      <c r="CA1747" s="65"/>
      <c r="CB1747" s="65"/>
      <c r="CC1747" s="65"/>
      <c r="CD1747" s="65"/>
      <c r="CE1747" s="65"/>
      <c r="CF1747" s="65"/>
      <c r="CG1747" s="65"/>
      <c r="CH1747" s="65"/>
      <c r="CI1747" s="65"/>
      <c r="CJ1747" s="65"/>
      <c r="CK1747" s="65"/>
      <c r="CL1747" s="65"/>
      <c r="CM1747" s="65"/>
      <c r="CN1747" s="65"/>
      <c r="CO1747" s="65"/>
      <c r="CP1747" s="65"/>
      <c r="CQ1747" s="65"/>
      <c r="CR1747" s="65"/>
      <c r="CS1747" s="65"/>
      <c r="CT1747" s="65"/>
      <c r="CU1747" s="65"/>
      <c r="CV1747" s="65"/>
      <c r="CW1747" s="65"/>
      <c r="CX1747" s="65"/>
      <c r="CY1747" s="65"/>
      <c r="CZ1747" s="65"/>
      <c r="DA1747" s="65"/>
      <c r="DB1747" s="65"/>
      <c r="DC1747" s="65"/>
      <c r="DD1747" s="65"/>
      <c r="DE1747" s="65"/>
      <c r="DF1747" s="65"/>
      <c r="DG1747" s="65"/>
      <c r="DH1747" s="65"/>
      <c r="DI1747" s="65"/>
      <c r="DJ1747" s="65"/>
      <c r="DK1747" s="65"/>
      <c r="DL1747" s="65"/>
      <c r="DM1747" s="65"/>
      <c r="DN1747" s="65"/>
      <c r="DO1747" s="65"/>
      <c r="DP1747" s="65"/>
      <c r="DQ1747" s="65"/>
      <c r="DR1747" s="65"/>
      <c r="DS1747" s="65"/>
      <c r="DT1747" s="65"/>
      <c r="DU1747" s="65"/>
      <c r="DV1747" s="65"/>
      <c r="DW1747" s="65"/>
      <c r="DX1747" s="65"/>
      <c r="DY1747" s="65"/>
      <c r="DZ1747" s="65"/>
      <c r="EA1747" s="65"/>
      <c r="EB1747" s="65"/>
      <c r="EC1747" s="65"/>
      <c r="ED1747" s="65"/>
      <c r="EE1747" s="65"/>
      <c r="EF1747" s="65"/>
      <c r="EG1747" s="65"/>
      <c r="EH1747" s="65"/>
      <c r="EI1747" s="65"/>
      <c r="EJ1747" s="65"/>
      <c r="EK1747" s="65"/>
      <c r="EL1747" s="65"/>
      <c r="EM1747" s="65"/>
      <c r="EN1747" s="65"/>
      <c r="EO1747" s="65"/>
      <c r="EP1747" s="65"/>
      <c r="EQ1747" s="65"/>
      <c r="ER1747" s="65"/>
      <c r="ES1747" s="65"/>
      <c r="ET1747" s="65"/>
      <c r="EU1747" s="65"/>
      <c r="EV1747" s="65"/>
      <c r="EW1747" s="65"/>
      <c r="EX1747" s="65"/>
      <c r="EY1747" s="65"/>
      <c r="EZ1747" s="65"/>
      <c r="FA1747" s="65"/>
      <c r="FB1747" s="65"/>
      <c r="FC1747" s="65"/>
      <c r="FD1747" s="65"/>
      <c r="FE1747" s="65"/>
      <c r="FF1747" s="65"/>
      <c r="FG1747" s="65"/>
      <c r="FH1747" s="65"/>
      <c r="FI1747" s="65"/>
      <c r="FJ1747" s="65"/>
      <c r="FK1747" s="65"/>
      <c r="FL1747" s="65"/>
      <c r="FM1747" s="65"/>
      <c r="FN1747" s="65"/>
      <c r="FO1747" s="65"/>
      <c r="FP1747" s="65"/>
      <c r="FQ1747" s="65"/>
      <c r="FR1747" s="65"/>
      <c r="FS1747" s="65"/>
      <c r="FT1747" s="65"/>
      <c r="FU1747" s="65"/>
      <c r="FV1747" s="65"/>
      <c r="FW1747" s="65"/>
      <c r="FX1747" s="65"/>
      <c r="FY1747" s="65"/>
      <c r="FZ1747" s="65"/>
      <c r="GA1747" s="65"/>
      <c r="GB1747" s="65"/>
      <c r="GC1747" s="65"/>
      <c r="GD1747" s="65"/>
      <c r="GE1747" s="65"/>
      <c r="GF1747" s="65"/>
      <c r="GG1747" s="65"/>
      <c r="GH1747" s="65"/>
      <c r="GI1747" s="65"/>
      <c r="GJ1747" s="65"/>
      <c r="GK1747" s="65"/>
      <c r="GL1747" s="65"/>
      <c r="GM1747" s="65"/>
      <c r="GN1747" s="65"/>
      <c r="GO1747" s="65"/>
      <c r="GP1747" s="65"/>
      <c r="GQ1747" s="65"/>
      <c r="GR1747" s="65"/>
      <c r="GS1747" s="65"/>
      <c r="GT1747" s="65"/>
      <c r="GU1747" s="65"/>
      <c r="GV1747" s="65"/>
      <c r="GW1747" s="65"/>
      <c r="GX1747" s="65"/>
      <c r="GY1747" s="65"/>
      <c r="GZ1747" s="65"/>
      <c r="HA1747" s="65"/>
      <c r="HB1747" s="65"/>
      <c r="HC1747" s="65"/>
      <c r="HD1747" s="65"/>
      <c r="HE1747" s="65"/>
      <c r="HF1747" s="65"/>
      <c r="HG1747" s="65"/>
      <c r="HH1747" s="65"/>
      <c r="HI1747" s="65"/>
      <c r="HJ1747" s="65"/>
      <c r="HK1747" s="65"/>
      <c r="HL1747" s="65"/>
      <c r="HM1747" s="65"/>
      <c r="HN1747" s="65"/>
      <c r="HO1747" s="65"/>
      <c r="HP1747" s="65"/>
      <c r="HQ1747" s="65"/>
      <c r="HR1747" s="65"/>
      <c r="HS1747" s="65"/>
      <c r="HT1747" s="65"/>
      <c r="HU1747" s="65"/>
      <c r="HV1747" s="65"/>
      <c r="HW1747" s="65"/>
      <c r="HX1747" s="65"/>
      <c r="HY1747" s="65"/>
      <c r="HZ1747" s="65"/>
      <c r="IA1747" s="65"/>
      <c r="IB1747" s="65"/>
      <c r="IC1747" s="65"/>
      <c r="ID1747" s="65"/>
      <c r="IE1747" s="65"/>
      <c r="IF1747" s="65"/>
      <c r="IG1747" s="65"/>
      <c r="IH1747" s="65"/>
      <c r="II1747" s="65"/>
      <c r="IJ1747" s="65"/>
      <c r="IK1747" s="65"/>
      <c r="IL1747" s="65"/>
    </row>
    <row r="1748" spans="1:246" s="67" customFormat="1" ht="14.25" customHeight="1" x14ac:dyDescent="0.4">
      <c r="A1748" s="54" t="s">
        <v>125</v>
      </c>
      <c r="B1748" s="55"/>
      <c r="C1748" s="55" t="s">
        <v>125</v>
      </c>
      <c r="D1748" s="55" t="s">
        <v>125</v>
      </c>
      <c r="E1748" s="56"/>
      <c r="F1748" s="57"/>
      <c r="G1748" s="56"/>
      <c r="H1748" s="56"/>
      <c r="I1748" s="56"/>
      <c r="J1748" s="58"/>
      <c r="K1748" s="59"/>
      <c r="L1748" s="60"/>
      <c r="M1748" s="60"/>
      <c r="N1748" s="61"/>
      <c r="O1748" s="61"/>
      <c r="P1748" s="61"/>
      <c r="Q1748" s="61"/>
      <c r="R1748" s="61"/>
      <c r="S1748" s="80" t="s">
        <v>7837</v>
      </c>
      <c r="T1748" s="62">
        <f t="shared" si="227"/>
        <v>0</v>
      </c>
      <c r="U1748" s="62" cm="1">
        <f t="array" aca="1" ref="U1748" ca="1">IF(S1748="", "×", IF(LEFT(S1748,2)="項番", COUNTIFS($D$2:$D$4001, INDIRECT("D" &amp; ROW()-1), $U$2:$U$4001, "〇"), "〇"))</f>
        <v>0</v>
      </c>
      <c r="V1748" s="62" t="str">
        <f t="shared" si="228"/>
        <v/>
      </c>
      <c r="W1748" s="62" t="str">
        <f t="shared" si="229"/>
        <v/>
      </c>
      <c r="X1748" s="63" t="str">
        <f t="shared" ca="1" si="230"/>
        <v/>
      </c>
      <c r="Y1748" s="62">
        <f t="shared" ca="1" si="231"/>
        <v>0</v>
      </c>
      <c r="Z1748" s="62">
        <f t="shared" si="232"/>
        <v>149</v>
      </c>
      <c r="AA1748" s="62" t="s">
        <v>7924</v>
      </c>
      <c r="AB1748" s="66"/>
      <c r="AC1748" s="66"/>
      <c r="AD1748" s="66"/>
      <c r="AE1748" s="66"/>
      <c r="AF1748" s="66"/>
      <c r="AG1748" s="66"/>
      <c r="AH1748" s="66"/>
      <c r="AI1748" s="66"/>
      <c r="AJ1748" s="66"/>
      <c r="AK1748" s="66"/>
      <c r="AL1748" s="66"/>
      <c r="AM1748" s="66"/>
      <c r="AN1748" s="66"/>
      <c r="AO1748" s="66"/>
      <c r="AP1748" s="66"/>
      <c r="AQ1748" s="66"/>
      <c r="AR1748" s="66"/>
      <c r="AS1748" s="66"/>
      <c r="AT1748" s="66"/>
      <c r="AU1748" s="66"/>
      <c r="AV1748" s="66"/>
      <c r="AW1748" s="66"/>
      <c r="AX1748" s="66"/>
      <c r="AY1748" s="66"/>
      <c r="AZ1748" s="66"/>
      <c r="BA1748" s="66"/>
      <c r="BB1748" s="66"/>
      <c r="BC1748" s="66"/>
      <c r="BD1748" s="66"/>
      <c r="BE1748" s="66"/>
      <c r="BF1748" s="66"/>
      <c r="BG1748" s="66"/>
      <c r="BH1748" s="66"/>
      <c r="BI1748" s="66"/>
      <c r="BJ1748" s="66"/>
      <c r="BK1748" s="66"/>
      <c r="BL1748" s="66"/>
      <c r="BM1748" s="66"/>
      <c r="BN1748" s="66"/>
      <c r="BO1748" s="66"/>
      <c r="BP1748" s="66"/>
      <c r="BQ1748" s="66"/>
      <c r="BR1748" s="66"/>
      <c r="BS1748" s="66"/>
      <c r="BT1748" s="66"/>
      <c r="BU1748" s="66"/>
      <c r="BV1748" s="66"/>
      <c r="BW1748" s="66"/>
      <c r="BX1748" s="66"/>
      <c r="BY1748" s="66"/>
      <c r="BZ1748" s="66"/>
      <c r="CA1748" s="66"/>
      <c r="CB1748" s="66"/>
      <c r="CC1748" s="66"/>
      <c r="CD1748" s="66"/>
      <c r="CE1748" s="66"/>
      <c r="CF1748" s="66"/>
      <c r="CG1748" s="66"/>
      <c r="CH1748" s="66"/>
      <c r="CI1748" s="66"/>
      <c r="CJ1748" s="66"/>
      <c r="CK1748" s="66"/>
      <c r="CL1748" s="66"/>
      <c r="CM1748" s="66"/>
      <c r="CN1748" s="66"/>
      <c r="CO1748" s="66"/>
      <c r="CP1748" s="66"/>
      <c r="CQ1748" s="66"/>
      <c r="CR1748" s="66"/>
      <c r="CS1748" s="66"/>
      <c r="CT1748" s="66"/>
      <c r="CU1748" s="66"/>
      <c r="CV1748" s="66"/>
      <c r="CW1748" s="66"/>
      <c r="CX1748" s="66"/>
      <c r="CY1748" s="66"/>
      <c r="CZ1748" s="66"/>
      <c r="DA1748" s="66"/>
      <c r="DB1748" s="66"/>
      <c r="DC1748" s="66"/>
      <c r="DD1748" s="66"/>
      <c r="DE1748" s="66"/>
      <c r="DF1748" s="66"/>
      <c r="DG1748" s="66"/>
      <c r="DH1748" s="66"/>
      <c r="DI1748" s="66"/>
      <c r="DJ1748" s="66"/>
      <c r="DK1748" s="66"/>
      <c r="DL1748" s="66"/>
      <c r="DM1748" s="66"/>
      <c r="DN1748" s="66"/>
      <c r="DO1748" s="66"/>
      <c r="DP1748" s="66"/>
      <c r="DQ1748" s="66"/>
      <c r="DR1748" s="66"/>
      <c r="DS1748" s="66"/>
      <c r="DT1748" s="66"/>
      <c r="DU1748" s="66"/>
      <c r="DV1748" s="66"/>
      <c r="DW1748" s="66"/>
      <c r="DX1748" s="66"/>
      <c r="DY1748" s="66"/>
      <c r="DZ1748" s="66"/>
      <c r="EA1748" s="66"/>
      <c r="EB1748" s="66"/>
      <c r="EC1748" s="66"/>
      <c r="ED1748" s="66"/>
      <c r="EE1748" s="66"/>
      <c r="EF1748" s="66"/>
      <c r="EG1748" s="66"/>
      <c r="EH1748" s="66"/>
      <c r="EI1748" s="66"/>
      <c r="EJ1748" s="66"/>
      <c r="EK1748" s="66"/>
      <c r="EL1748" s="66"/>
      <c r="EM1748" s="66"/>
      <c r="EN1748" s="66"/>
      <c r="EO1748" s="66"/>
      <c r="EP1748" s="66"/>
      <c r="EQ1748" s="66"/>
      <c r="ER1748" s="66"/>
      <c r="ES1748" s="66"/>
      <c r="ET1748" s="66"/>
      <c r="EU1748" s="66"/>
      <c r="EV1748" s="66"/>
      <c r="EW1748" s="66"/>
      <c r="EX1748" s="66"/>
      <c r="EY1748" s="66"/>
      <c r="EZ1748" s="66"/>
      <c r="FA1748" s="66"/>
      <c r="FB1748" s="66"/>
      <c r="FC1748" s="66"/>
      <c r="FD1748" s="66"/>
      <c r="FE1748" s="66"/>
      <c r="FF1748" s="66"/>
      <c r="FG1748" s="66"/>
      <c r="FH1748" s="66"/>
      <c r="FI1748" s="66"/>
      <c r="FJ1748" s="66"/>
      <c r="FK1748" s="66"/>
      <c r="FL1748" s="66"/>
      <c r="FM1748" s="66"/>
      <c r="FN1748" s="66"/>
      <c r="FO1748" s="66"/>
      <c r="FP1748" s="66"/>
      <c r="FQ1748" s="66"/>
      <c r="FR1748" s="66"/>
      <c r="FS1748" s="66"/>
      <c r="FT1748" s="66"/>
      <c r="FU1748" s="66"/>
      <c r="FV1748" s="66"/>
      <c r="FW1748" s="66"/>
      <c r="FX1748" s="66"/>
      <c r="FY1748" s="66"/>
      <c r="FZ1748" s="66"/>
      <c r="GA1748" s="66"/>
      <c r="GB1748" s="66"/>
      <c r="GC1748" s="66"/>
      <c r="GD1748" s="66"/>
      <c r="GE1748" s="66"/>
      <c r="GF1748" s="66"/>
      <c r="GG1748" s="66"/>
      <c r="GH1748" s="66"/>
      <c r="GI1748" s="66"/>
      <c r="GJ1748" s="66"/>
      <c r="GK1748" s="66"/>
      <c r="GL1748" s="66"/>
      <c r="GM1748" s="66"/>
      <c r="GN1748" s="66"/>
      <c r="GO1748" s="66"/>
      <c r="GP1748" s="66"/>
      <c r="GQ1748" s="66"/>
      <c r="GR1748" s="66"/>
      <c r="GS1748" s="66"/>
      <c r="GT1748" s="66"/>
      <c r="GU1748" s="66"/>
      <c r="GV1748" s="66"/>
      <c r="GW1748" s="66"/>
      <c r="GX1748" s="66"/>
      <c r="GY1748" s="66"/>
      <c r="GZ1748" s="66"/>
      <c r="HA1748" s="66"/>
      <c r="HB1748" s="66"/>
      <c r="HC1748" s="66"/>
      <c r="HD1748" s="66"/>
      <c r="HE1748" s="66"/>
      <c r="HF1748" s="66"/>
      <c r="HG1748" s="66"/>
      <c r="HH1748" s="66"/>
      <c r="HI1748" s="66"/>
      <c r="HJ1748" s="66"/>
      <c r="HK1748" s="66"/>
      <c r="HL1748" s="66"/>
      <c r="HM1748" s="66"/>
      <c r="HN1748" s="66"/>
      <c r="HO1748" s="66"/>
      <c r="HP1748" s="66"/>
      <c r="HQ1748" s="66"/>
      <c r="HR1748" s="66"/>
      <c r="HS1748" s="66"/>
      <c r="HT1748" s="66"/>
      <c r="HU1748" s="66"/>
      <c r="HV1748" s="66"/>
      <c r="HW1748" s="66"/>
      <c r="HX1748" s="66"/>
      <c r="HY1748" s="66"/>
      <c r="HZ1748" s="66"/>
      <c r="IA1748" s="66"/>
      <c r="IB1748" s="66"/>
      <c r="IC1748" s="66"/>
      <c r="ID1748" s="66"/>
      <c r="IE1748" s="66"/>
      <c r="IF1748" s="66"/>
      <c r="IG1748" s="66"/>
      <c r="IH1748" s="66"/>
      <c r="II1748" s="66"/>
      <c r="IJ1748" s="66"/>
      <c r="IK1748" s="66"/>
      <c r="IL1748" s="66"/>
    </row>
    <row r="1749" spans="1:246" ht="14.25" customHeight="1" x14ac:dyDescent="0.4">
      <c r="A1749" s="39" t="s">
        <v>8076</v>
      </c>
      <c r="B1749" s="45">
        <v>2457</v>
      </c>
      <c r="C1749" s="45">
        <v>1597</v>
      </c>
      <c r="D1749" s="45">
        <v>150</v>
      </c>
      <c r="E1749" s="46" t="s">
        <v>7530</v>
      </c>
      <c r="F1749" s="47" t="s">
        <v>5602</v>
      </c>
      <c r="G1749" s="46" t="s">
        <v>5596</v>
      </c>
      <c r="H1749" s="46" t="s">
        <v>5603</v>
      </c>
      <c r="I1749" s="46" t="s">
        <v>143</v>
      </c>
      <c r="J1749" s="48">
        <v>1</v>
      </c>
      <c r="K1749" s="49">
        <v>30541</v>
      </c>
      <c r="L1749" s="50">
        <v>1</v>
      </c>
      <c r="M1749" s="50">
        <v>30541</v>
      </c>
      <c r="N1749" s="51">
        <v>0</v>
      </c>
      <c r="O1749" s="51">
        <v>36</v>
      </c>
      <c r="P1749" s="51">
        <v>100</v>
      </c>
      <c r="Q1749" s="51">
        <v>0</v>
      </c>
      <c r="R1749" s="51">
        <f>SUM(N1749:Q1749)</f>
        <v>136</v>
      </c>
      <c r="S1749" s="79"/>
      <c r="T1749" s="52">
        <f t="shared" si="227"/>
        <v>0</v>
      </c>
      <c r="U1749" s="52" t="str" cm="1">
        <f t="array" aca="1" ref="U1749" ca="1">IF(S1749="", "×", IF(LEFT(S1749,2)="項番", COUNTIFS($D$2:$D$4001, INDIRECT("D" &amp; ROW()-1), $U$2:$U$4001, "〇"), "〇"))</f>
        <v>×</v>
      </c>
      <c r="V1749" s="52" t="str">
        <f t="shared" si="228"/>
        <v>×</v>
      </c>
      <c r="W1749" s="52" t="str">
        <f t="shared" si="229"/>
        <v>×</v>
      </c>
      <c r="X1749" s="53" t="str">
        <f t="shared" ca="1" si="230"/>
        <v/>
      </c>
      <c r="Y1749" s="52">
        <f t="shared" ca="1" si="231"/>
        <v>0</v>
      </c>
      <c r="Z1749" s="52">
        <f t="shared" si="232"/>
        <v>150</v>
      </c>
      <c r="AA1749" s="52" t="s">
        <v>125</v>
      </c>
    </row>
    <row r="1750" spans="1:246" s="42" customFormat="1" ht="14.25" customHeight="1" x14ac:dyDescent="0.4">
      <c r="A1750" s="39" t="s">
        <v>8076</v>
      </c>
      <c r="B1750" s="45">
        <v>2461</v>
      </c>
      <c r="C1750" s="45">
        <v>1598</v>
      </c>
      <c r="D1750" s="45">
        <v>150</v>
      </c>
      <c r="E1750" s="46" t="s">
        <v>7530</v>
      </c>
      <c r="F1750" s="47" t="s">
        <v>5610</v>
      </c>
      <c r="G1750" s="46" t="s">
        <v>5596</v>
      </c>
      <c r="H1750" s="46" t="s">
        <v>5611</v>
      </c>
      <c r="I1750" s="46" t="s">
        <v>657</v>
      </c>
      <c r="J1750" s="48">
        <v>500</v>
      </c>
      <c r="K1750" s="49">
        <v>10.8</v>
      </c>
      <c r="L1750" s="50">
        <v>500</v>
      </c>
      <c r="M1750" s="50">
        <v>5400</v>
      </c>
      <c r="N1750" s="51">
        <v>6</v>
      </c>
      <c r="O1750" s="51">
        <v>0</v>
      </c>
      <c r="P1750" s="51">
        <v>0</v>
      </c>
      <c r="Q1750" s="51">
        <v>0</v>
      </c>
      <c r="R1750" s="51">
        <f>SUM(N1750:Q1750)</f>
        <v>6</v>
      </c>
      <c r="S1750" s="79"/>
      <c r="T1750" s="52">
        <f t="shared" si="227"/>
        <v>0</v>
      </c>
      <c r="U1750" s="52" t="str" cm="1">
        <f t="array" aca="1" ref="U1750" ca="1">IF(S1750="", "×", IF(LEFT(S1750,2)="項番", COUNTIFS($D$2:$D$4001, INDIRECT("D" &amp; ROW()-1), $U$2:$U$4001, "〇"), "〇"))</f>
        <v>×</v>
      </c>
      <c r="V1750" s="52" t="str">
        <f t="shared" si="228"/>
        <v>×</v>
      </c>
      <c r="W1750" s="52" t="str">
        <f t="shared" si="229"/>
        <v>×</v>
      </c>
      <c r="X1750" s="53" t="str">
        <f t="shared" ca="1" si="230"/>
        <v/>
      </c>
      <c r="Y1750" s="52">
        <f t="shared" ca="1" si="231"/>
        <v>0</v>
      </c>
      <c r="Z1750" s="52">
        <f t="shared" si="232"/>
        <v>150</v>
      </c>
      <c r="AA1750" s="52" t="s">
        <v>125</v>
      </c>
      <c r="AB1750" s="65"/>
      <c r="AC1750" s="65"/>
      <c r="AD1750" s="65"/>
      <c r="AE1750" s="65"/>
      <c r="AF1750" s="65"/>
      <c r="AG1750" s="65"/>
      <c r="AH1750" s="65"/>
      <c r="AI1750" s="65"/>
      <c r="AJ1750" s="65"/>
      <c r="AK1750" s="65"/>
      <c r="AL1750" s="65"/>
      <c r="AM1750" s="65"/>
      <c r="AN1750" s="65"/>
      <c r="AO1750" s="65"/>
      <c r="AP1750" s="65"/>
      <c r="AQ1750" s="65"/>
      <c r="AR1750" s="65"/>
      <c r="AS1750" s="65"/>
      <c r="AT1750" s="65"/>
      <c r="AU1750" s="65"/>
      <c r="AV1750" s="65"/>
      <c r="AW1750" s="65"/>
      <c r="AX1750" s="65"/>
      <c r="AY1750" s="65"/>
      <c r="AZ1750" s="65"/>
      <c r="BA1750" s="65"/>
      <c r="BB1750" s="65"/>
      <c r="BC1750" s="65"/>
      <c r="BD1750" s="65"/>
      <c r="BE1750" s="65"/>
      <c r="BF1750" s="65"/>
      <c r="BG1750" s="65"/>
      <c r="BH1750" s="65"/>
      <c r="BI1750" s="65"/>
      <c r="BJ1750" s="65"/>
      <c r="BK1750" s="65"/>
      <c r="BL1750" s="65"/>
      <c r="BM1750" s="65"/>
      <c r="BN1750" s="65"/>
      <c r="BO1750" s="65"/>
      <c r="BP1750" s="65"/>
      <c r="BQ1750" s="65"/>
      <c r="BR1750" s="65"/>
      <c r="BS1750" s="65"/>
      <c r="BT1750" s="65"/>
      <c r="BU1750" s="65"/>
      <c r="BV1750" s="65"/>
      <c r="BW1750" s="65"/>
      <c r="BX1750" s="65"/>
      <c r="BY1750" s="65"/>
      <c r="BZ1750" s="65"/>
      <c r="CA1750" s="65"/>
      <c r="CB1750" s="65"/>
      <c r="CC1750" s="65"/>
      <c r="CD1750" s="65"/>
      <c r="CE1750" s="65"/>
      <c r="CF1750" s="65"/>
      <c r="CG1750" s="65"/>
      <c r="CH1750" s="65"/>
      <c r="CI1750" s="65"/>
      <c r="CJ1750" s="65"/>
      <c r="CK1750" s="65"/>
      <c r="CL1750" s="65"/>
      <c r="CM1750" s="65"/>
      <c r="CN1750" s="65"/>
      <c r="CO1750" s="65"/>
      <c r="CP1750" s="65"/>
      <c r="CQ1750" s="65"/>
      <c r="CR1750" s="65"/>
      <c r="CS1750" s="65"/>
      <c r="CT1750" s="65"/>
      <c r="CU1750" s="65"/>
      <c r="CV1750" s="65"/>
      <c r="CW1750" s="65"/>
      <c r="CX1750" s="65"/>
      <c r="CY1750" s="65"/>
      <c r="CZ1750" s="65"/>
      <c r="DA1750" s="65"/>
      <c r="DB1750" s="65"/>
      <c r="DC1750" s="65"/>
      <c r="DD1750" s="65"/>
      <c r="DE1750" s="65"/>
      <c r="DF1750" s="65"/>
      <c r="DG1750" s="65"/>
      <c r="DH1750" s="65"/>
      <c r="DI1750" s="65"/>
      <c r="DJ1750" s="65"/>
      <c r="DK1750" s="65"/>
      <c r="DL1750" s="65"/>
      <c r="DM1750" s="65"/>
      <c r="DN1750" s="65"/>
      <c r="DO1750" s="65"/>
      <c r="DP1750" s="65"/>
      <c r="DQ1750" s="65"/>
      <c r="DR1750" s="65"/>
      <c r="DS1750" s="65"/>
      <c r="DT1750" s="65"/>
      <c r="DU1750" s="65"/>
      <c r="DV1750" s="65"/>
      <c r="DW1750" s="65"/>
      <c r="DX1750" s="65"/>
      <c r="DY1750" s="65"/>
      <c r="DZ1750" s="65"/>
      <c r="EA1750" s="65"/>
      <c r="EB1750" s="65"/>
      <c r="EC1750" s="65"/>
      <c r="ED1750" s="65"/>
      <c r="EE1750" s="65"/>
      <c r="EF1750" s="65"/>
      <c r="EG1750" s="65"/>
      <c r="EH1750" s="65"/>
      <c r="EI1750" s="65"/>
      <c r="EJ1750" s="65"/>
      <c r="EK1750" s="65"/>
      <c r="EL1750" s="65"/>
      <c r="EM1750" s="65"/>
      <c r="EN1750" s="65"/>
      <c r="EO1750" s="65"/>
      <c r="EP1750" s="65"/>
      <c r="EQ1750" s="65"/>
      <c r="ER1750" s="65"/>
      <c r="ES1750" s="65"/>
      <c r="ET1750" s="65"/>
      <c r="EU1750" s="65"/>
      <c r="EV1750" s="65"/>
      <c r="EW1750" s="65"/>
      <c r="EX1750" s="65"/>
      <c r="EY1750" s="65"/>
      <c r="EZ1750" s="65"/>
      <c r="FA1750" s="65"/>
      <c r="FB1750" s="65"/>
      <c r="FC1750" s="65"/>
      <c r="FD1750" s="65"/>
      <c r="FE1750" s="65"/>
      <c r="FF1750" s="65"/>
      <c r="FG1750" s="65"/>
      <c r="FH1750" s="65"/>
      <c r="FI1750" s="65"/>
      <c r="FJ1750" s="65"/>
      <c r="FK1750" s="65"/>
      <c r="FL1750" s="65"/>
      <c r="FM1750" s="65"/>
      <c r="FN1750" s="65"/>
      <c r="FO1750" s="65"/>
      <c r="FP1750" s="65"/>
      <c r="FQ1750" s="65"/>
      <c r="FR1750" s="65"/>
      <c r="FS1750" s="65"/>
      <c r="FT1750" s="65"/>
      <c r="FU1750" s="65"/>
      <c r="FV1750" s="65"/>
      <c r="FW1750" s="65"/>
      <c r="FX1750" s="65"/>
      <c r="FY1750" s="65"/>
      <c r="FZ1750" s="65"/>
      <c r="GA1750" s="65"/>
      <c r="GB1750" s="65"/>
      <c r="GC1750" s="65"/>
      <c r="GD1750" s="65"/>
      <c r="GE1750" s="65"/>
      <c r="GF1750" s="65"/>
      <c r="GG1750" s="65"/>
      <c r="GH1750" s="65"/>
      <c r="GI1750" s="65"/>
      <c r="GJ1750" s="65"/>
      <c r="GK1750" s="65"/>
      <c r="GL1750" s="65"/>
      <c r="GM1750" s="65"/>
      <c r="GN1750" s="65"/>
      <c r="GO1750" s="65"/>
      <c r="GP1750" s="65"/>
      <c r="GQ1750" s="65"/>
      <c r="GR1750" s="65"/>
      <c r="GS1750" s="65"/>
      <c r="GT1750" s="65"/>
      <c r="GU1750" s="65"/>
      <c r="GV1750" s="65"/>
      <c r="GW1750" s="65"/>
      <c r="GX1750" s="65"/>
      <c r="GY1750" s="65"/>
      <c r="GZ1750" s="65"/>
      <c r="HA1750" s="65"/>
      <c r="HB1750" s="65"/>
      <c r="HC1750" s="65"/>
      <c r="HD1750" s="65"/>
      <c r="HE1750" s="65"/>
      <c r="HF1750" s="65"/>
      <c r="HG1750" s="65"/>
      <c r="HH1750" s="65"/>
      <c r="HI1750" s="65"/>
      <c r="HJ1750" s="65"/>
      <c r="HK1750" s="65"/>
      <c r="HL1750" s="65"/>
      <c r="HM1750" s="65"/>
      <c r="HN1750" s="65"/>
      <c r="HO1750" s="65"/>
      <c r="HP1750" s="65"/>
      <c r="HQ1750" s="65"/>
      <c r="HR1750" s="65"/>
      <c r="HS1750" s="65"/>
      <c r="HT1750" s="65"/>
      <c r="HU1750" s="65"/>
      <c r="HV1750" s="65"/>
      <c r="HW1750" s="65"/>
      <c r="HX1750" s="65"/>
      <c r="HY1750" s="65"/>
      <c r="HZ1750" s="65"/>
      <c r="IA1750" s="65"/>
      <c r="IB1750" s="65"/>
      <c r="IC1750" s="65"/>
      <c r="ID1750" s="65"/>
      <c r="IE1750" s="65"/>
      <c r="IF1750" s="65"/>
      <c r="IG1750" s="65"/>
      <c r="IH1750" s="65"/>
      <c r="II1750" s="65"/>
      <c r="IJ1750" s="65"/>
      <c r="IK1750" s="65"/>
      <c r="IL1750" s="65"/>
    </row>
    <row r="1751" spans="1:246" s="67" customFormat="1" ht="14.25" customHeight="1" x14ac:dyDescent="0.4">
      <c r="A1751" s="54" t="s">
        <v>125</v>
      </c>
      <c r="B1751" s="55"/>
      <c r="C1751" s="55" t="s">
        <v>125</v>
      </c>
      <c r="D1751" s="55" t="s">
        <v>125</v>
      </c>
      <c r="E1751" s="56"/>
      <c r="F1751" s="57"/>
      <c r="G1751" s="56"/>
      <c r="H1751" s="56"/>
      <c r="I1751" s="56"/>
      <c r="J1751" s="58"/>
      <c r="K1751" s="59"/>
      <c r="L1751" s="60"/>
      <c r="M1751" s="60"/>
      <c r="N1751" s="61"/>
      <c r="O1751" s="61"/>
      <c r="P1751" s="61"/>
      <c r="Q1751" s="61"/>
      <c r="R1751" s="61"/>
      <c r="S1751" s="80" t="s">
        <v>7838</v>
      </c>
      <c r="T1751" s="62">
        <f t="shared" si="227"/>
        <v>0</v>
      </c>
      <c r="U1751" s="62" cm="1">
        <f t="array" aca="1" ref="U1751" ca="1">IF(S1751="", "×", IF(LEFT(S1751,2)="項番", COUNTIFS($D$2:$D$4001, INDIRECT("D" &amp; ROW()-1), $U$2:$U$4001, "〇"), "〇"))</f>
        <v>0</v>
      </c>
      <c r="V1751" s="62" t="str">
        <f t="shared" si="228"/>
        <v/>
      </c>
      <c r="W1751" s="62" t="str">
        <f t="shared" si="229"/>
        <v/>
      </c>
      <c r="X1751" s="63" t="str">
        <f t="shared" ca="1" si="230"/>
        <v/>
      </c>
      <c r="Y1751" s="62">
        <f t="shared" ca="1" si="231"/>
        <v>0</v>
      </c>
      <c r="Z1751" s="62">
        <f t="shared" si="232"/>
        <v>150</v>
      </c>
      <c r="AA1751" s="62" t="s">
        <v>7924</v>
      </c>
      <c r="AB1751" s="66"/>
      <c r="AC1751" s="66"/>
      <c r="AD1751" s="66"/>
      <c r="AE1751" s="66"/>
      <c r="AF1751" s="66"/>
      <c r="AG1751" s="66"/>
      <c r="AH1751" s="66"/>
      <c r="AI1751" s="66"/>
      <c r="AJ1751" s="66"/>
      <c r="AK1751" s="66"/>
      <c r="AL1751" s="66"/>
      <c r="AM1751" s="66"/>
      <c r="AN1751" s="66"/>
      <c r="AO1751" s="66"/>
      <c r="AP1751" s="66"/>
      <c r="AQ1751" s="66"/>
      <c r="AR1751" s="66"/>
      <c r="AS1751" s="66"/>
      <c r="AT1751" s="66"/>
      <c r="AU1751" s="66"/>
      <c r="AV1751" s="66"/>
      <c r="AW1751" s="66"/>
      <c r="AX1751" s="66"/>
      <c r="AY1751" s="66"/>
      <c r="AZ1751" s="66"/>
      <c r="BA1751" s="66"/>
      <c r="BB1751" s="66"/>
      <c r="BC1751" s="66"/>
      <c r="BD1751" s="66"/>
      <c r="BE1751" s="66"/>
      <c r="BF1751" s="66"/>
      <c r="BG1751" s="66"/>
      <c r="BH1751" s="66"/>
      <c r="BI1751" s="66"/>
      <c r="BJ1751" s="66"/>
      <c r="BK1751" s="66"/>
      <c r="BL1751" s="66"/>
      <c r="BM1751" s="66"/>
      <c r="BN1751" s="66"/>
      <c r="BO1751" s="66"/>
      <c r="BP1751" s="66"/>
      <c r="BQ1751" s="66"/>
      <c r="BR1751" s="66"/>
      <c r="BS1751" s="66"/>
      <c r="BT1751" s="66"/>
      <c r="BU1751" s="66"/>
      <c r="BV1751" s="66"/>
      <c r="BW1751" s="66"/>
      <c r="BX1751" s="66"/>
      <c r="BY1751" s="66"/>
      <c r="BZ1751" s="66"/>
      <c r="CA1751" s="66"/>
      <c r="CB1751" s="66"/>
      <c r="CC1751" s="66"/>
      <c r="CD1751" s="66"/>
      <c r="CE1751" s="66"/>
      <c r="CF1751" s="66"/>
      <c r="CG1751" s="66"/>
      <c r="CH1751" s="66"/>
      <c r="CI1751" s="66"/>
      <c r="CJ1751" s="66"/>
      <c r="CK1751" s="66"/>
      <c r="CL1751" s="66"/>
      <c r="CM1751" s="66"/>
      <c r="CN1751" s="66"/>
      <c r="CO1751" s="66"/>
      <c r="CP1751" s="66"/>
      <c r="CQ1751" s="66"/>
      <c r="CR1751" s="66"/>
      <c r="CS1751" s="66"/>
      <c r="CT1751" s="66"/>
      <c r="CU1751" s="66"/>
      <c r="CV1751" s="66"/>
      <c r="CW1751" s="66"/>
      <c r="CX1751" s="66"/>
      <c r="CY1751" s="66"/>
      <c r="CZ1751" s="66"/>
      <c r="DA1751" s="66"/>
      <c r="DB1751" s="66"/>
      <c r="DC1751" s="66"/>
      <c r="DD1751" s="66"/>
      <c r="DE1751" s="66"/>
      <c r="DF1751" s="66"/>
      <c r="DG1751" s="66"/>
      <c r="DH1751" s="66"/>
      <c r="DI1751" s="66"/>
      <c r="DJ1751" s="66"/>
      <c r="DK1751" s="66"/>
      <c r="DL1751" s="66"/>
      <c r="DM1751" s="66"/>
      <c r="DN1751" s="66"/>
      <c r="DO1751" s="66"/>
      <c r="DP1751" s="66"/>
      <c r="DQ1751" s="66"/>
      <c r="DR1751" s="66"/>
      <c r="DS1751" s="66"/>
      <c r="DT1751" s="66"/>
      <c r="DU1751" s="66"/>
      <c r="DV1751" s="66"/>
      <c r="DW1751" s="66"/>
      <c r="DX1751" s="66"/>
      <c r="DY1751" s="66"/>
      <c r="DZ1751" s="66"/>
      <c r="EA1751" s="66"/>
      <c r="EB1751" s="66"/>
      <c r="EC1751" s="66"/>
      <c r="ED1751" s="66"/>
      <c r="EE1751" s="66"/>
      <c r="EF1751" s="66"/>
      <c r="EG1751" s="66"/>
      <c r="EH1751" s="66"/>
      <c r="EI1751" s="66"/>
      <c r="EJ1751" s="66"/>
      <c r="EK1751" s="66"/>
      <c r="EL1751" s="66"/>
      <c r="EM1751" s="66"/>
      <c r="EN1751" s="66"/>
      <c r="EO1751" s="66"/>
      <c r="EP1751" s="66"/>
      <c r="EQ1751" s="66"/>
      <c r="ER1751" s="66"/>
      <c r="ES1751" s="66"/>
      <c r="ET1751" s="66"/>
      <c r="EU1751" s="66"/>
      <c r="EV1751" s="66"/>
      <c r="EW1751" s="66"/>
      <c r="EX1751" s="66"/>
      <c r="EY1751" s="66"/>
      <c r="EZ1751" s="66"/>
      <c r="FA1751" s="66"/>
      <c r="FB1751" s="66"/>
      <c r="FC1751" s="66"/>
      <c r="FD1751" s="66"/>
      <c r="FE1751" s="66"/>
      <c r="FF1751" s="66"/>
      <c r="FG1751" s="66"/>
      <c r="FH1751" s="66"/>
      <c r="FI1751" s="66"/>
      <c r="FJ1751" s="66"/>
      <c r="FK1751" s="66"/>
      <c r="FL1751" s="66"/>
      <c r="FM1751" s="66"/>
      <c r="FN1751" s="66"/>
      <c r="FO1751" s="66"/>
      <c r="FP1751" s="66"/>
      <c r="FQ1751" s="66"/>
      <c r="FR1751" s="66"/>
      <c r="FS1751" s="66"/>
      <c r="FT1751" s="66"/>
      <c r="FU1751" s="66"/>
      <c r="FV1751" s="66"/>
      <c r="FW1751" s="66"/>
      <c r="FX1751" s="66"/>
      <c r="FY1751" s="66"/>
      <c r="FZ1751" s="66"/>
      <c r="GA1751" s="66"/>
      <c r="GB1751" s="66"/>
      <c r="GC1751" s="66"/>
      <c r="GD1751" s="66"/>
      <c r="GE1751" s="66"/>
      <c r="GF1751" s="66"/>
      <c r="GG1751" s="66"/>
      <c r="GH1751" s="66"/>
      <c r="GI1751" s="66"/>
      <c r="GJ1751" s="66"/>
      <c r="GK1751" s="66"/>
      <c r="GL1751" s="66"/>
      <c r="GM1751" s="66"/>
      <c r="GN1751" s="66"/>
      <c r="GO1751" s="66"/>
      <c r="GP1751" s="66"/>
      <c r="GQ1751" s="66"/>
      <c r="GR1751" s="66"/>
      <c r="GS1751" s="66"/>
      <c r="GT1751" s="66"/>
      <c r="GU1751" s="66"/>
      <c r="GV1751" s="66"/>
      <c r="GW1751" s="66"/>
      <c r="GX1751" s="66"/>
      <c r="GY1751" s="66"/>
      <c r="GZ1751" s="66"/>
      <c r="HA1751" s="66"/>
      <c r="HB1751" s="66"/>
      <c r="HC1751" s="66"/>
      <c r="HD1751" s="66"/>
      <c r="HE1751" s="66"/>
      <c r="HF1751" s="66"/>
      <c r="HG1751" s="66"/>
      <c r="HH1751" s="66"/>
      <c r="HI1751" s="66"/>
      <c r="HJ1751" s="66"/>
      <c r="HK1751" s="66"/>
      <c r="HL1751" s="66"/>
      <c r="HM1751" s="66"/>
      <c r="HN1751" s="66"/>
      <c r="HO1751" s="66"/>
      <c r="HP1751" s="66"/>
      <c r="HQ1751" s="66"/>
      <c r="HR1751" s="66"/>
      <c r="HS1751" s="66"/>
      <c r="HT1751" s="66"/>
      <c r="HU1751" s="66"/>
      <c r="HV1751" s="66"/>
      <c r="HW1751" s="66"/>
      <c r="HX1751" s="66"/>
      <c r="HY1751" s="66"/>
      <c r="HZ1751" s="66"/>
      <c r="IA1751" s="66"/>
      <c r="IB1751" s="66"/>
      <c r="IC1751" s="66"/>
      <c r="ID1751" s="66"/>
      <c r="IE1751" s="66"/>
      <c r="IF1751" s="66"/>
      <c r="IG1751" s="66"/>
      <c r="IH1751" s="66"/>
      <c r="II1751" s="66"/>
      <c r="IJ1751" s="66"/>
      <c r="IK1751" s="66"/>
      <c r="IL1751" s="66"/>
    </row>
    <row r="1752" spans="1:246" s="42" customFormat="1" ht="14.25" customHeight="1" x14ac:dyDescent="0.4">
      <c r="A1752" s="39" t="s">
        <v>8077</v>
      </c>
      <c r="B1752" s="45">
        <v>2462</v>
      </c>
      <c r="C1752" s="45">
        <v>1599</v>
      </c>
      <c r="D1752" s="45">
        <v>151</v>
      </c>
      <c r="E1752" s="46" t="s">
        <v>7530</v>
      </c>
      <c r="F1752" s="47" t="s">
        <v>5612</v>
      </c>
      <c r="G1752" s="46" t="s">
        <v>5596</v>
      </c>
      <c r="H1752" s="46" t="s">
        <v>5613</v>
      </c>
      <c r="I1752" s="46" t="s">
        <v>2026</v>
      </c>
      <c r="J1752" s="48">
        <v>1</v>
      </c>
      <c r="K1752" s="49">
        <v>2674400</v>
      </c>
      <c r="L1752" s="50">
        <v>1</v>
      </c>
      <c r="M1752" s="50">
        <v>2674400</v>
      </c>
      <c r="N1752" s="51">
        <v>0</v>
      </c>
      <c r="O1752" s="51">
        <v>2</v>
      </c>
      <c r="P1752" s="51">
        <v>4</v>
      </c>
      <c r="Q1752" s="51">
        <v>0</v>
      </c>
      <c r="R1752" s="51">
        <f>SUM(N1752:Q1752)</f>
        <v>6</v>
      </c>
      <c r="S1752" s="79"/>
      <c r="T1752" s="52">
        <f t="shared" si="227"/>
        <v>0</v>
      </c>
      <c r="U1752" s="52" t="str" cm="1">
        <f t="array" aca="1" ref="U1752" ca="1">IF(S1752="", "×", IF(LEFT(S1752,2)="項番", COUNTIFS($D$2:$D$4001, INDIRECT("D" &amp; ROW()-1), $U$2:$U$4001, "〇"), "〇"))</f>
        <v>×</v>
      </c>
      <c r="V1752" s="52" t="str">
        <f t="shared" si="228"/>
        <v>×</v>
      </c>
      <c r="W1752" s="52" t="str">
        <f t="shared" si="229"/>
        <v>×</v>
      </c>
      <c r="X1752" s="53" t="str">
        <f t="shared" ca="1" si="230"/>
        <v/>
      </c>
      <c r="Y1752" s="52">
        <f t="shared" ca="1" si="231"/>
        <v>0</v>
      </c>
      <c r="Z1752" s="52">
        <f t="shared" si="232"/>
        <v>151</v>
      </c>
      <c r="AA1752" s="52" t="s">
        <v>125</v>
      </c>
      <c r="AB1752" s="65"/>
      <c r="AC1752" s="65"/>
      <c r="AD1752" s="65"/>
      <c r="AE1752" s="65"/>
      <c r="AF1752" s="65"/>
      <c r="AG1752" s="65"/>
      <c r="AH1752" s="65"/>
      <c r="AI1752" s="65"/>
      <c r="AJ1752" s="65"/>
      <c r="AK1752" s="65"/>
      <c r="AL1752" s="65"/>
      <c r="AM1752" s="65"/>
      <c r="AN1752" s="65"/>
      <c r="AO1752" s="65"/>
      <c r="AP1752" s="65"/>
      <c r="AQ1752" s="65"/>
      <c r="AR1752" s="65"/>
      <c r="AS1752" s="65"/>
      <c r="AT1752" s="65"/>
      <c r="AU1752" s="65"/>
      <c r="AV1752" s="65"/>
      <c r="AW1752" s="65"/>
      <c r="AX1752" s="65"/>
      <c r="AY1752" s="65"/>
      <c r="AZ1752" s="65"/>
      <c r="BA1752" s="65"/>
      <c r="BB1752" s="65"/>
      <c r="BC1752" s="65"/>
      <c r="BD1752" s="65"/>
      <c r="BE1752" s="65"/>
      <c r="BF1752" s="65"/>
      <c r="BG1752" s="65"/>
      <c r="BH1752" s="65"/>
      <c r="BI1752" s="65"/>
      <c r="BJ1752" s="65"/>
      <c r="BK1752" s="65"/>
      <c r="BL1752" s="65"/>
      <c r="BM1752" s="65"/>
      <c r="BN1752" s="65"/>
      <c r="BO1752" s="65"/>
      <c r="BP1752" s="65"/>
      <c r="BQ1752" s="65"/>
      <c r="BR1752" s="65"/>
      <c r="BS1752" s="65"/>
      <c r="BT1752" s="65"/>
      <c r="BU1752" s="65"/>
      <c r="BV1752" s="65"/>
      <c r="BW1752" s="65"/>
      <c r="BX1752" s="65"/>
      <c r="BY1752" s="65"/>
      <c r="BZ1752" s="65"/>
      <c r="CA1752" s="65"/>
      <c r="CB1752" s="65"/>
      <c r="CC1752" s="65"/>
      <c r="CD1752" s="65"/>
      <c r="CE1752" s="65"/>
      <c r="CF1752" s="65"/>
      <c r="CG1752" s="65"/>
      <c r="CH1752" s="65"/>
      <c r="CI1752" s="65"/>
      <c r="CJ1752" s="65"/>
      <c r="CK1752" s="65"/>
      <c r="CL1752" s="65"/>
      <c r="CM1752" s="65"/>
      <c r="CN1752" s="65"/>
      <c r="CO1752" s="65"/>
      <c r="CP1752" s="65"/>
      <c r="CQ1752" s="65"/>
      <c r="CR1752" s="65"/>
      <c r="CS1752" s="65"/>
      <c r="CT1752" s="65"/>
      <c r="CU1752" s="65"/>
      <c r="CV1752" s="65"/>
      <c r="CW1752" s="65"/>
      <c r="CX1752" s="65"/>
      <c r="CY1752" s="65"/>
      <c r="CZ1752" s="65"/>
      <c r="DA1752" s="65"/>
      <c r="DB1752" s="65"/>
      <c r="DC1752" s="65"/>
      <c r="DD1752" s="65"/>
      <c r="DE1752" s="65"/>
      <c r="DF1752" s="65"/>
      <c r="DG1752" s="65"/>
      <c r="DH1752" s="65"/>
      <c r="DI1752" s="65"/>
      <c r="DJ1752" s="65"/>
      <c r="DK1752" s="65"/>
      <c r="DL1752" s="65"/>
      <c r="DM1752" s="65"/>
      <c r="DN1752" s="65"/>
      <c r="DO1752" s="65"/>
      <c r="DP1752" s="65"/>
      <c r="DQ1752" s="65"/>
      <c r="DR1752" s="65"/>
      <c r="DS1752" s="65"/>
      <c r="DT1752" s="65"/>
      <c r="DU1752" s="65"/>
      <c r="DV1752" s="65"/>
      <c r="DW1752" s="65"/>
      <c r="DX1752" s="65"/>
      <c r="DY1752" s="65"/>
      <c r="DZ1752" s="65"/>
      <c r="EA1752" s="65"/>
      <c r="EB1752" s="65"/>
      <c r="EC1752" s="65"/>
      <c r="ED1752" s="65"/>
      <c r="EE1752" s="65"/>
      <c r="EF1752" s="65"/>
      <c r="EG1752" s="65"/>
      <c r="EH1752" s="65"/>
      <c r="EI1752" s="65"/>
      <c r="EJ1752" s="65"/>
      <c r="EK1752" s="65"/>
      <c r="EL1752" s="65"/>
      <c r="EM1752" s="65"/>
      <c r="EN1752" s="65"/>
      <c r="EO1752" s="65"/>
      <c r="EP1752" s="65"/>
      <c r="EQ1752" s="65"/>
      <c r="ER1752" s="65"/>
      <c r="ES1752" s="65"/>
      <c r="ET1752" s="65"/>
      <c r="EU1752" s="65"/>
      <c r="EV1752" s="65"/>
      <c r="EW1752" s="65"/>
      <c r="EX1752" s="65"/>
      <c r="EY1752" s="65"/>
      <c r="EZ1752" s="65"/>
      <c r="FA1752" s="65"/>
      <c r="FB1752" s="65"/>
      <c r="FC1752" s="65"/>
      <c r="FD1752" s="65"/>
      <c r="FE1752" s="65"/>
      <c r="FF1752" s="65"/>
      <c r="FG1752" s="65"/>
      <c r="FH1752" s="65"/>
      <c r="FI1752" s="65"/>
      <c r="FJ1752" s="65"/>
      <c r="FK1752" s="65"/>
      <c r="FL1752" s="65"/>
      <c r="FM1752" s="65"/>
      <c r="FN1752" s="65"/>
      <c r="FO1752" s="65"/>
      <c r="FP1752" s="65"/>
      <c r="FQ1752" s="65"/>
      <c r="FR1752" s="65"/>
      <c r="FS1752" s="65"/>
      <c r="FT1752" s="65"/>
      <c r="FU1752" s="65"/>
      <c r="FV1752" s="65"/>
      <c r="FW1752" s="65"/>
      <c r="FX1752" s="65"/>
      <c r="FY1752" s="65"/>
      <c r="FZ1752" s="65"/>
      <c r="GA1752" s="65"/>
      <c r="GB1752" s="65"/>
      <c r="GC1752" s="65"/>
      <c r="GD1752" s="65"/>
      <c r="GE1752" s="65"/>
      <c r="GF1752" s="65"/>
      <c r="GG1752" s="65"/>
      <c r="GH1752" s="65"/>
      <c r="GI1752" s="65"/>
      <c r="GJ1752" s="65"/>
      <c r="GK1752" s="65"/>
      <c r="GL1752" s="65"/>
      <c r="GM1752" s="65"/>
      <c r="GN1752" s="65"/>
      <c r="GO1752" s="65"/>
      <c r="GP1752" s="65"/>
      <c r="GQ1752" s="65"/>
      <c r="GR1752" s="65"/>
      <c r="GS1752" s="65"/>
      <c r="GT1752" s="65"/>
      <c r="GU1752" s="65"/>
      <c r="GV1752" s="65"/>
      <c r="GW1752" s="65"/>
      <c r="GX1752" s="65"/>
      <c r="GY1752" s="65"/>
      <c r="GZ1752" s="65"/>
      <c r="HA1752" s="65"/>
      <c r="HB1752" s="65"/>
      <c r="HC1752" s="65"/>
      <c r="HD1752" s="65"/>
      <c r="HE1752" s="65"/>
      <c r="HF1752" s="65"/>
      <c r="HG1752" s="65"/>
      <c r="HH1752" s="65"/>
      <c r="HI1752" s="65"/>
      <c r="HJ1752" s="65"/>
      <c r="HK1752" s="65"/>
      <c r="HL1752" s="65"/>
      <c r="HM1752" s="65"/>
      <c r="HN1752" s="65"/>
      <c r="HO1752" s="65"/>
      <c r="HP1752" s="65"/>
      <c r="HQ1752" s="65"/>
      <c r="HR1752" s="65"/>
      <c r="HS1752" s="65"/>
      <c r="HT1752" s="65"/>
      <c r="HU1752" s="65"/>
      <c r="HV1752" s="65"/>
      <c r="HW1752" s="65"/>
      <c r="HX1752" s="65"/>
      <c r="HY1752" s="65"/>
      <c r="HZ1752" s="65"/>
      <c r="IA1752" s="65"/>
      <c r="IB1752" s="65"/>
      <c r="IC1752" s="65"/>
      <c r="ID1752" s="65"/>
      <c r="IE1752" s="65"/>
      <c r="IF1752" s="65"/>
      <c r="IG1752" s="65"/>
      <c r="IH1752" s="65"/>
      <c r="II1752" s="65"/>
      <c r="IJ1752" s="65"/>
      <c r="IK1752" s="65"/>
      <c r="IL1752" s="65"/>
    </row>
    <row r="1753" spans="1:246" s="42" customFormat="1" ht="14.25" customHeight="1" x14ac:dyDescent="0.4">
      <c r="A1753" s="39" t="s">
        <v>8077</v>
      </c>
      <c r="B1753" s="45">
        <v>2463</v>
      </c>
      <c r="C1753" s="45">
        <v>1600</v>
      </c>
      <c r="D1753" s="45">
        <v>151</v>
      </c>
      <c r="E1753" s="46" t="s">
        <v>7530</v>
      </c>
      <c r="F1753" s="47" t="s">
        <v>5614</v>
      </c>
      <c r="G1753" s="46" t="s">
        <v>5596</v>
      </c>
      <c r="H1753" s="46" t="s">
        <v>5615</v>
      </c>
      <c r="I1753" s="46" t="s">
        <v>143</v>
      </c>
      <c r="J1753" s="48">
        <v>1</v>
      </c>
      <c r="K1753" s="49">
        <v>1365888</v>
      </c>
      <c r="L1753" s="50">
        <v>1</v>
      </c>
      <c r="M1753" s="50">
        <v>1365888</v>
      </c>
      <c r="N1753" s="51">
        <v>0</v>
      </c>
      <c r="O1753" s="51">
        <v>0</v>
      </c>
      <c r="P1753" s="51">
        <v>120</v>
      </c>
      <c r="Q1753" s="51">
        <v>0</v>
      </c>
      <c r="R1753" s="51">
        <f>SUM(N1753:Q1753)</f>
        <v>120</v>
      </c>
      <c r="S1753" s="79"/>
      <c r="T1753" s="52">
        <f t="shared" si="227"/>
        <v>0</v>
      </c>
      <c r="U1753" s="52" t="str" cm="1">
        <f t="array" aca="1" ref="U1753" ca="1">IF(S1753="", "×", IF(LEFT(S1753,2)="項番", COUNTIFS($D$2:$D$4001, INDIRECT("D" &amp; ROW()-1), $U$2:$U$4001, "〇"), "〇"))</f>
        <v>×</v>
      </c>
      <c r="V1753" s="52" t="str">
        <f t="shared" si="228"/>
        <v>×</v>
      </c>
      <c r="W1753" s="52" t="str">
        <f t="shared" si="229"/>
        <v>×</v>
      </c>
      <c r="X1753" s="53" t="str">
        <f t="shared" ca="1" si="230"/>
        <v/>
      </c>
      <c r="Y1753" s="52">
        <f t="shared" ca="1" si="231"/>
        <v>0</v>
      </c>
      <c r="Z1753" s="52">
        <f t="shared" si="232"/>
        <v>151</v>
      </c>
      <c r="AA1753" s="52" t="s">
        <v>125</v>
      </c>
      <c r="AB1753" s="65"/>
      <c r="AC1753" s="65"/>
      <c r="AD1753" s="65"/>
      <c r="AE1753" s="65"/>
      <c r="AF1753" s="65"/>
      <c r="AG1753" s="65"/>
      <c r="AH1753" s="65"/>
      <c r="AI1753" s="65"/>
      <c r="AJ1753" s="65"/>
      <c r="AK1753" s="65"/>
      <c r="AL1753" s="65"/>
      <c r="AM1753" s="65"/>
      <c r="AN1753" s="65"/>
      <c r="AO1753" s="65"/>
      <c r="AP1753" s="65"/>
      <c r="AQ1753" s="65"/>
      <c r="AR1753" s="65"/>
      <c r="AS1753" s="65"/>
      <c r="AT1753" s="65"/>
      <c r="AU1753" s="65"/>
      <c r="AV1753" s="65"/>
      <c r="AW1753" s="65"/>
      <c r="AX1753" s="65"/>
      <c r="AY1753" s="65"/>
      <c r="AZ1753" s="65"/>
      <c r="BA1753" s="65"/>
      <c r="BB1753" s="65"/>
      <c r="BC1753" s="65"/>
      <c r="BD1753" s="65"/>
      <c r="BE1753" s="65"/>
      <c r="BF1753" s="65"/>
      <c r="BG1753" s="65"/>
      <c r="BH1753" s="65"/>
      <c r="BI1753" s="65"/>
      <c r="BJ1753" s="65"/>
      <c r="BK1753" s="65"/>
      <c r="BL1753" s="65"/>
      <c r="BM1753" s="65"/>
      <c r="BN1753" s="65"/>
      <c r="BO1753" s="65"/>
      <c r="BP1753" s="65"/>
      <c r="BQ1753" s="65"/>
      <c r="BR1753" s="65"/>
      <c r="BS1753" s="65"/>
      <c r="BT1753" s="65"/>
      <c r="BU1753" s="65"/>
      <c r="BV1753" s="65"/>
      <c r="BW1753" s="65"/>
      <c r="BX1753" s="65"/>
      <c r="BY1753" s="65"/>
      <c r="BZ1753" s="65"/>
      <c r="CA1753" s="65"/>
      <c r="CB1753" s="65"/>
      <c r="CC1753" s="65"/>
      <c r="CD1753" s="65"/>
      <c r="CE1753" s="65"/>
      <c r="CF1753" s="65"/>
      <c r="CG1753" s="65"/>
      <c r="CH1753" s="65"/>
      <c r="CI1753" s="65"/>
      <c r="CJ1753" s="65"/>
      <c r="CK1753" s="65"/>
      <c r="CL1753" s="65"/>
      <c r="CM1753" s="65"/>
      <c r="CN1753" s="65"/>
      <c r="CO1753" s="65"/>
      <c r="CP1753" s="65"/>
      <c r="CQ1753" s="65"/>
      <c r="CR1753" s="65"/>
      <c r="CS1753" s="65"/>
      <c r="CT1753" s="65"/>
      <c r="CU1753" s="65"/>
      <c r="CV1753" s="65"/>
      <c r="CW1753" s="65"/>
      <c r="CX1753" s="65"/>
      <c r="CY1753" s="65"/>
      <c r="CZ1753" s="65"/>
      <c r="DA1753" s="65"/>
      <c r="DB1753" s="65"/>
      <c r="DC1753" s="65"/>
      <c r="DD1753" s="65"/>
      <c r="DE1753" s="65"/>
      <c r="DF1753" s="65"/>
      <c r="DG1753" s="65"/>
      <c r="DH1753" s="65"/>
      <c r="DI1753" s="65"/>
      <c r="DJ1753" s="65"/>
      <c r="DK1753" s="65"/>
      <c r="DL1753" s="65"/>
      <c r="DM1753" s="65"/>
      <c r="DN1753" s="65"/>
      <c r="DO1753" s="65"/>
      <c r="DP1753" s="65"/>
      <c r="DQ1753" s="65"/>
      <c r="DR1753" s="65"/>
      <c r="DS1753" s="65"/>
      <c r="DT1753" s="65"/>
      <c r="DU1753" s="65"/>
      <c r="DV1753" s="65"/>
      <c r="DW1753" s="65"/>
      <c r="DX1753" s="65"/>
      <c r="DY1753" s="65"/>
      <c r="DZ1753" s="65"/>
      <c r="EA1753" s="65"/>
      <c r="EB1753" s="65"/>
      <c r="EC1753" s="65"/>
      <c r="ED1753" s="65"/>
      <c r="EE1753" s="65"/>
      <c r="EF1753" s="65"/>
      <c r="EG1753" s="65"/>
      <c r="EH1753" s="65"/>
      <c r="EI1753" s="65"/>
      <c r="EJ1753" s="65"/>
      <c r="EK1753" s="65"/>
      <c r="EL1753" s="65"/>
      <c r="EM1753" s="65"/>
      <c r="EN1753" s="65"/>
      <c r="EO1753" s="65"/>
      <c r="EP1753" s="65"/>
      <c r="EQ1753" s="65"/>
      <c r="ER1753" s="65"/>
      <c r="ES1753" s="65"/>
      <c r="ET1753" s="65"/>
      <c r="EU1753" s="65"/>
      <c r="EV1753" s="65"/>
      <c r="EW1753" s="65"/>
      <c r="EX1753" s="65"/>
      <c r="EY1753" s="65"/>
      <c r="EZ1753" s="65"/>
      <c r="FA1753" s="65"/>
      <c r="FB1753" s="65"/>
      <c r="FC1753" s="65"/>
      <c r="FD1753" s="65"/>
      <c r="FE1753" s="65"/>
      <c r="FF1753" s="65"/>
      <c r="FG1753" s="65"/>
      <c r="FH1753" s="65"/>
      <c r="FI1753" s="65"/>
      <c r="FJ1753" s="65"/>
      <c r="FK1753" s="65"/>
      <c r="FL1753" s="65"/>
      <c r="FM1753" s="65"/>
      <c r="FN1753" s="65"/>
      <c r="FO1753" s="65"/>
      <c r="FP1753" s="65"/>
      <c r="FQ1753" s="65"/>
      <c r="FR1753" s="65"/>
      <c r="FS1753" s="65"/>
      <c r="FT1753" s="65"/>
      <c r="FU1753" s="65"/>
      <c r="FV1753" s="65"/>
      <c r="FW1753" s="65"/>
      <c r="FX1753" s="65"/>
      <c r="FY1753" s="65"/>
      <c r="FZ1753" s="65"/>
      <c r="GA1753" s="65"/>
      <c r="GB1753" s="65"/>
      <c r="GC1753" s="65"/>
      <c r="GD1753" s="65"/>
      <c r="GE1753" s="65"/>
      <c r="GF1753" s="65"/>
      <c r="GG1753" s="65"/>
      <c r="GH1753" s="65"/>
      <c r="GI1753" s="65"/>
      <c r="GJ1753" s="65"/>
      <c r="GK1753" s="65"/>
      <c r="GL1753" s="65"/>
      <c r="GM1753" s="65"/>
      <c r="GN1753" s="65"/>
      <c r="GO1753" s="65"/>
      <c r="GP1753" s="65"/>
      <c r="GQ1753" s="65"/>
      <c r="GR1753" s="65"/>
      <c r="GS1753" s="65"/>
      <c r="GT1753" s="65"/>
      <c r="GU1753" s="65"/>
      <c r="GV1753" s="65"/>
      <c r="GW1753" s="65"/>
      <c r="GX1753" s="65"/>
      <c r="GY1753" s="65"/>
      <c r="GZ1753" s="65"/>
      <c r="HA1753" s="65"/>
      <c r="HB1753" s="65"/>
      <c r="HC1753" s="65"/>
      <c r="HD1753" s="65"/>
      <c r="HE1753" s="65"/>
      <c r="HF1753" s="65"/>
      <c r="HG1753" s="65"/>
      <c r="HH1753" s="65"/>
      <c r="HI1753" s="65"/>
      <c r="HJ1753" s="65"/>
      <c r="HK1753" s="65"/>
      <c r="HL1753" s="65"/>
      <c r="HM1753" s="65"/>
      <c r="HN1753" s="65"/>
      <c r="HO1753" s="65"/>
      <c r="HP1753" s="65"/>
      <c r="HQ1753" s="65"/>
      <c r="HR1753" s="65"/>
      <c r="HS1753" s="65"/>
      <c r="HT1753" s="65"/>
      <c r="HU1753" s="65"/>
      <c r="HV1753" s="65"/>
      <c r="HW1753" s="65"/>
      <c r="HX1753" s="65"/>
      <c r="HY1753" s="65"/>
      <c r="HZ1753" s="65"/>
      <c r="IA1753" s="65"/>
      <c r="IB1753" s="65"/>
      <c r="IC1753" s="65"/>
      <c r="ID1753" s="65"/>
      <c r="IE1753" s="65"/>
      <c r="IF1753" s="65"/>
      <c r="IG1753" s="65"/>
      <c r="IH1753" s="65"/>
      <c r="II1753" s="65"/>
      <c r="IJ1753" s="65"/>
      <c r="IK1753" s="65"/>
      <c r="IL1753" s="65"/>
    </row>
    <row r="1754" spans="1:246" s="67" customFormat="1" ht="14.25" customHeight="1" x14ac:dyDescent="0.4">
      <c r="A1754" s="54" t="s">
        <v>125</v>
      </c>
      <c r="B1754" s="55"/>
      <c r="C1754" s="55" t="s">
        <v>125</v>
      </c>
      <c r="D1754" s="55" t="s">
        <v>125</v>
      </c>
      <c r="E1754" s="56"/>
      <c r="F1754" s="57"/>
      <c r="G1754" s="56"/>
      <c r="H1754" s="56"/>
      <c r="I1754" s="56"/>
      <c r="J1754" s="58"/>
      <c r="K1754" s="59"/>
      <c r="L1754" s="60"/>
      <c r="M1754" s="60"/>
      <c r="N1754" s="61"/>
      <c r="O1754" s="61"/>
      <c r="P1754" s="61"/>
      <c r="Q1754" s="61"/>
      <c r="R1754" s="61"/>
      <c r="S1754" s="80" t="s">
        <v>7839</v>
      </c>
      <c r="T1754" s="62">
        <f t="shared" si="227"/>
        <v>0</v>
      </c>
      <c r="U1754" s="62" cm="1">
        <f t="array" aca="1" ref="U1754" ca="1">IF(S1754="", "×", IF(LEFT(S1754,2)="項番", COUNTIFS($D$2:$D$4001, INDIRECT("D" &amp; ROW()-1), $U$2:$U$4001, "〇"), "〇"))</f>
        <v>0</v>
      </c>
      <c r="V1754" s="62" t="str">
        <f t="shared" si="228"/>
        <v/>
      </c>
      <c r="W1754" s="62" t="str">
        <f t="shared" si="229"/>
        <v/>
      </c>
      <c r="X1754" s="63" t="str">
        <f t="shared" ca="1" si="230"/>
        <v/>
      </c>
      <c r="Y1754" s="62">
        <f t="shared" ca="1" si="231"/>
        <v>0</v>
      </c>
      <c r="Z1754" s="62">
        <f t="shared" si="232"/>
        <v>151</v>
      </c>
      <c r="AA1754" s="62" t="s">
        <v>7924</v>
      </c>
      <c r="AB1754" s="66"/>
      <c r="AC1754" s="66"/>
      <c r="AD1754" s="66"/>
      <c r="AE1754" s="66"/>
      <c r="AF1754" s="66"/>
      <c r="AG1754" s="66"/>
      <c r="AH1754" s="66"/>
      <c r="AI1754" s="66"/>
      <c r="AJ1754" s="66"/>
      <c r="AK1754" s="66"/>
      <c r="AL1754" s="66"/>
      <c r="AM1754" s="66"/>
      <c r="AN1754" s="66"/>
      <c r="AO1754" s="66"/>
      <c r="AP1754" s="66"/>
      <c r="AQ1754" s="66"/>
      <c r="AR1754" s="66"/>
      <c r="AS1754" s="66"/>
      <c r="AT1754" s="66"/>
      <c r="AU1754" s="66"/>
      <c r="AV1754" s="66"/>
      <c r="AW1754" s="66"/>
      <c r="AX1754" s="66"/>
      <c r="AY1754" s="66"/>
      <c r="AZ1754" s="66"/>
      <c r="BA1754" s="66"/>
      <c r="BB1754" s="66"/>
      <c r="BC1754" s="66"/>
      <c r="BD1754" s="66"/>
      <c r="BE1754" s="66"/>
      <c r="BF1754" s="66"/>
      <c r="BG1754" s="66"/>
      <c r="BH1754" s="66"/>
      <c r="BI1754" s="66"/>
      <c r="BJ1754" s="66"/>
      <c r="BK1754" s="66"/>
      <c r="BL1754" s="66"/>
      <c r="BM1754" s="66"/>
      <c r="BN1754" s="66"/>
      <c r="BO1754" s="66"/>
      <c r="BP1754" s="66"/>
      <c r="BQ1754" s="66"/>
      <c r="BR1754" s="66"/>
      <c r="BS1754" s="66"/>
      <c r="BT1754" s="66"/>
      <c r="BU1754" s="66"/>
      <c r="BV1754" s="66"/>
      <c r="BW1754" s="66"/>
      <c r="BX1754" s="66"/>
      <c r="BY1754" s="66"/>
      <c r="BZ1754" s="66"/>
      <c r="CA1754" s="66"/>
      <c r="CB1754" s="66"/>
      <c r="CC1754" s="66"/>
      <c r="CD1754" s="66"/>
      <c r="CE1754" s="66"/>
      <c r="CF1754" s="66"/>
      <c r="CG1754" s="66"/>
      <c r="CH1754" s="66"/>
      <c r="CI1754" s="66"/>
      <c r="CJ1754" s="66"/>
      <c r="CK1754" s="66"/>
      <c r="CL1754" s="66"/>
      <c r="CM1754" s="66"/>
      <c r="CN1754" s="66"/>
      <c r="CO1754" s="66"/>
      <c r="CP1754" s="66"/>
      <c r="CQ1754" s="66"/>
      <c r="CR1754" s="66"/>
      <c r="CS1754" s="66"/>
      <c r="CT1754" s="66"/>
      <c r="CU1754" s="66"/>
      <c r="CV1754" s="66"/>
      <c r="CW1754" s="66"/>
      <c r="CX1754" s="66"/>
      <c r="CY1754" s="66"/>
      <c r="CZ1754" s="66"/>
      <c r="DA1754" s="66"/>
      <c r="DB1754" s="66"/>
      <c r="DC1754" s="66"/>
      <c r="DD1754" s="66"/>
      <c r="DE1754" s="66"/>
      <c r="DF1754" s="66"/>
      <c r="DG1754" s="66"/>
      <c r="DH1754" s="66"/>
      <c r="DI1754" s="66"/>
      <c r="DJ1754" s="66"/>
      <c r="DK1754" s="66"/>
      <c r="DL1754" s="66"/>
      <c r="DM1754" s="66"/>
      <c r="DN1754" s="66"/>
      <c r="DO1754" s="66"/>
      <c r="DP1754" s="66"/>
      <c r="DQ1754" s="66"/>
      <c r="DR1754" s="66"/>
      <c r="DS1754" s="66"/>
      <c r="DT1754" s="66"/>
      <c r="DU1754" s="66"/>
      <c r="DV1754" s="66"/>
      <c r="DW1754" s="66"/>
      <c r="DX1754" s="66"/>
      <c r="DY1754" s="66"/>
      <c r="DZ1754" s="66"/>
      <c r="EA1754" s="66"/>
      <c r="EB1754" s="66"/>
      <c r="EC1754" s="66"/>
      <c r="ED1754" s="66"/>
      <c r="EE1754" s="66"/>
      <c r="EF1754" s="66"/>
      <c r="EG1754" s="66"/>
      <c r="EH1754" s="66"/>
      <c r="EI1754" s="66"/>
      <c r="EJ1754" s="66"/>
      <c r="EK1754" s="66"/>
      <c r="EL1754" s="66"/>
      <c r="EM1754" s="66"/>
      <c r="EN1754" s="66"/>
      <c r="EO1754" s="66"/>
      <c r="EP1754" s="66"/>
      <c r="EQ1754" s="66"/>
      <c r="ER1754" s="66"/>
      <c r="ES1754" s="66"/>
      <c r="ET1754" s="66"/>
      <c r="EU1754" s="66"/>
      <c r="EV1754" s="66"/>
      <c r="EW1754" s="66"/>
      <c r="EX1754" s="66"/>
      <c r="EY1754" s="66"/>
      <c r="EZ1754" s="66"/>
      <c r="FA1754" s="66"/>
      <c r="FB1754" s="66"/>
      <c r="FC1754" s="66"/>
      <c r="FD1754" s="66"/>
      <c r="FE1754" s="66"/>
      <c r="FF1754" s="66"/>
      <c r="FG1754" s="66"/>
      <c r="FH1754" s="66"/>
      <c r="FI1754" s="66"/>
      <c r="FJ1754" s="66"/>
      <c r="FK1754" s="66"/>
      <c r="FL1754" s="66"/>
      <c r="FM1754" s="66"/>
      <c r="FN1754" s="66"/>
      <c r="FO1754" s="66"/>
      <c r="FP1754" s="66"/>
      <c r="FQ1754" s="66"/>
      <c r="FR1754" s="66"/>
      <c r="FS1754" s="66"/>
      <c r="FT1754" s="66"/>
      <c r="FU1754" s="66"/>
      <c r="FV1754" s="66"/>
      <c r="FW1754" s="66"/>
      <c r="FX1754" s="66"/>
      <c r="FY1754" s="66"/>
      <c r="FZ1754" s="66"/>
      <c r="GA1754" s="66"/>
      <c r="GB1754" s="66"/>
      <c r="GC1754" s="66"/>
      <c r="GD1754" s="66"/>
      <c r="GE1754" s="66"/>
      <c r="GF1754" s="66"/>
      <c r="GG1754" s="66"/>
      <c r="GH1754" s="66"/>
      <c r="GI1754" s="66"/>
      <c r="GJ1754" s="66"/>
      <c r="GK1754" s="66"/>
      <c r="GL1754" s="66"/>
      <c r="GM1754" s="66"/>
      <c r="GN1754" s="66"/>
      <c r="GO1754" s="66"/>
      <c r="GP1754" s="66"/>
      <c r="GQ1754" s="66"/>
      <c r="GR1754" s="66"/>
      <c r="GS1754" s="66"/>
      <c r="GT1754" s="66"/>
      <c r="GU1754" s="66"/>
      <c r="GV1754" s="66"/>
      <c r="GW1754" s="66"/>
      <c r="GX1754" s="66"/>
      <c r="GY1754" s="66"/>
      <c r="GZ1754" s="66"/>
      <c r="HA1754" s="66"/>
      <c r="HB1754" s="66"/>
      <c r="HC1754" s="66"/>
      <c r="HD1754" s="66"/>
      <c r="HE1754" s="66"/>
      <c r="HF1754" s="66"/>
      <c r="HG1754" s="66"/>
      <c r="HH1754" s="66"/>
      <c r="HI1754" s="66"/>
      <c r="HJ1754" s="66"/>
      <c r="HK1754" s="66"/>
      <c r="HL1754" s="66"/>
      <c r="HM1754" s="66"/>
      <c r="HN1754" s="66"/>
      <c r="HO1754" s="66"/>
      <c r="HP1754" s="66"/>
      <c r="HQ1754" s="66"/>
      <c r="HR1754" s="66"/>
      <c r="HS1754" s="66"/>
      <c r="HT1754" s="66"/>
      <c r="HU1754" s="66"/>
      <c r="HV1754" s="66"/>
      <c r="HW1754" s="66"/>
      <c r="HX1754" s="66"/>
      <c r="HY1754" s="66"/>
      <c r="HZ1754" s="66"/>
      <c r="IA1754" s="66"/>
      <c r="IB1754" s="66"/>
      <c r="IC1754" s="66"/>
      <c r="ID1754" s="66"/>
      <c r="IE1754" s="66"/>
      <c r="IF1754" s="66"/>
      <c r="IG1754" s="66"/>
      <c r="IH1754" s="66"/>
      <c r="II1754" s="66"/>
      <c r="IJ1754" s="66"/>
      <c r="IK1754" s="66"/>
      <c r="IL1754" s="66"/>
    </row>
    <row r="1755" spans="1:246" s="42" customFormat="1" ht="14.25" customHeight="1" x14ac:dyDescent="0.4">
      <c r="A1755" s="39" t="s">
        <v>8078</v>
      </c>
      <c r="B1755" s="45">
        <v>2229</v>
      </c>
      <c r="C1755" s="45">
        <v>1601</v>
      </c>
      <c r="D1755" s="45">
        <v>152</v>
      </c>
      <c r="E1755" s="46" t="s">
        <v>7530</v>
      </c>
      <c r="F1755" s="47" t="s">
        <v>5114</v>
      </c>
      <c r="G1755" s="46" t="s">
        <v>5115</v>
      </c>
      <c r="H1755" s="46" t="s">
        <v>5116</v>
      </c>
      <c r="I1755" s="46" t="s">
        <v>12</v>
      </c>
      <c r="J1755" s="48">
        <v>100</v>
      </c>
      <c r="K1755" s="49">
        <v>21.6</v>
      </c>
      <c r="L1755" s="50">
        <v>100</v>
      </c>
      <c r="M1755" s="50">
        <v>2160</v>
      </c>
      <c r="N1755" s="51">
        <v>0</v>
      </c>
      <c r="O1755" s="51">
        <v>6</v>
      </c>
      <c r="P1755" s="51">
        <v>0</v>
      </c>
      <c r="Q1755" s="51">
        <v>0</v>
      </c>
      <c r="R1755" s="51">
        <f t="shared" si="226"/>
        <v>6</v>
      </c>
      <c r="S1755" s="79"/>
      <c r="T1755" s="52">
        <f t="shared" si="227"/>
        <v>0</v>
      </c>
      <c r="U1755" s="52" t="str" cm="1">
        <f t="array" aca="1" ref="U1755" ca="1">IF(S1755="", "×", IF(LEFT(S1755,2)="項番", COUNTIFS($D$2:$D$4001, INDIRECT("D" &amp; ROW()-1), $U$2:$U$4001, "〇"), "〇"))</f>
        <v>×</v>
      </c>
      <c r="V1755" s="52" t="str">
        <f t="shared" si="228"/>
        <v>×</v>
      </c>
      <c r="W1755" s="52" t="str">
        <f t="shared" si="229"/>
        <v>×</v>
      </c>
      <c r="X1755" s="53" t="str">
        <f t="shared" ca="1" si="230"/>
        <v/>
      </c>
      <c r="Y1755" s="52">
        <f t="shared" ca="1" si="231"/>
        <v>0</v>
      </c>
      <c r="Z1755" s="52">
        <f t="shared" si="232"/>
        <v>152</v>
      </c>
      <c r="AA1755" s="52" t="s">
        <v>125</v>
      </c>
      <c r="AB1755" s="65"/>
      <c r="AC1755" s="65"/>
      <c r="AD1755" s="65"/>
      <c r="AE1755" s="65"/>
      <c r="AF1755" s="65"/>
      <c r="AG1755" s="65"/>
      <c r="AH1755" s="65"/>
      <c r="AI1755" s="65"/>
      <c r="AJ1755" s="65"/>
      <c r="AK1755" s="65"/>
      <c r="AL1755" s="65"/>
      <c r="AM1755" s="65"/>
      <c r="AN1755" s="65"/>
      <c r="AO1755" s="65"/>
      <c r="AP1755" s="65"/>
      <c r="AQ1755" s="65"/>
      <c r="AR1755" s="65"/>
      <c r="AS1755" s="65"/>
      <c r="AT1755" s="65"/>
      <c r="AU1755" s="65"/>
      <c r="AV1755" s="65"/>
      <c r="AW1755" s="65"/>
      <c r="AX1755" s="65"/>
      <c r="AY1755" s="65"/>
      <c r="AZ1755" s="65"/>
      <c r="BA1755" s="65"/>
      <c r="BB1755" s="65"/>
      <c r="BC1755" s="65"/>
      <c r="BD1755" s="65"/>
      <c r="BE1755" s="65"/>
      <c r="BF1755" s="65"/>
      <c r="BG1755" s="65"/>
      <c r="BH1755" s="65"/>
      <c r="BI1755" s="65"/>
      <c r="BJ1755" s="65"/>
      <c r="BK1755" s="65"/>
      <c r="BL1755" s="65"/>
      <c r="BM1755" s="65"/>
      <c r="BN1755" s="65"/>
      <c r="BO1755" s="65"/>
      <c r="BP1755" s="65"/>
      <c r="BQ1755" s="65"/>
      <c r="BR1755" s="65"/>
      <c r="BS1755" s="65"/>
      <c r="BT1755" s="65"/>
      <c r="BU1755" s="65"/>
      <c r="BV1755" s="65"/>
      <c r="BW1755" s="65"/>
      <c r="BX1755" s="65"/>
      <c r="BY1755" s="65"/>
      <c r="BZ1755" s="65"/>
      <c r="CA1755" s="65"/>
      <c r="CB1755" s="65"/>
      <c r="CC1755" s="65"/>
      <c r="CD1755" s="65"/>
      <c r="CE1755" s="65"/>
      <c r="CF1755" s="65"/>
      <c r="CG1755" s="65"/>
      <c r="CH1755" s="65"/>
      <c r="CI1755" s="65"/>
      <c r="CJ1755" s="65"/>
      <c r="CK1755" s="65"/>
      <c r="CL1755" s="65"/>
      <c r="CM1755" s="65"/>
      <c r="CN1755" s="65"/>
      <c r="CO1755" s="65"/>
      <c r="CP1755" s="65"/>
      <c r="CQ1755" s="65"/>
      <c r="CR1755" s="65"/>
      <c r="CS1755" s="65"/>
      <c r="CT1755" s="65"/>
      <c r="CU1755" s="65"/>
      <c r="CV1755" s="65"/>
      <c r="CW1755" s="65"/>
      <c r="CX1755" s="65"/>
      <c r="CY1755" s="65"/>
      <c r="CZ1755" s="65"/>
      <c r="DA1755" s="65"/>
      <c r="DB1755" s="65"/>
      <c r="DC1755" s="65"/>
      <c r="DD1755" s="65"/>
      <c r="DE1755" s="65"/>
      <c r="DF1755" s="65"/>
      <c r="DG1755" s="65"/>
      <c r="DH1755" s="65"/>
      <c r="DI1755" s="65"/>
      <c r="DJ1755" s="65"/>
      <c r="DK1755" s="65"/>
      <c r="DL1755" s="65"/>
      <c r="DM1755" s="65"/>
      <c r="DN1755" s="65"/>
      <c r="DO1755" s="65"/>
      <c r="DP1755" s="65"/>
      <c r="DQ1755" s="65"/>
      <c r="DR1755" s="65"/>
      <c r="DS1755" s="65"/>
      <c r="DT1755" s="65"/>
      <c r="DU1755" s="65"/>
      <c r="DV1755" s="65"/>
      <c r="DW1755" s="65"/>
      <c r="DX1755" s="65"/>
      <c r="DY1755" s="65"/>
      <c r="DZ1755" s="65"/>
      <c r="EA1755" s="65"/>
      <c r="EB1755" s="65"/>
      <c r="EC1755" s="65"/>
      <c r="ED1755" s="65"/>
      <c r="EE1755" s="65"/>
      <c r="EF1755" s="65"/>
      <c r="EG1755" s="65"/>
      <c r="EH1755" s="65"/>
      <c r="EI1755" s="65"/>
      <c r="EJ1755" s="65"/>
      <c r="EK1755" s="65"/>
      <c r="EL1755" s="65"/>
      <c r="EM1755" s="65"/>
      <c r="EN1755" s="65"/>
      <c r="EO1755" s="65"/>
      <c r="EP1755" s="65"/>
      <c r="EQ1755" s="65"/>
      <c r="ER1755" s="65"/>
      <c r="ES1755" s="65"/>
      <c r="ET1755" s="65"/>
      <c r="EU1755" s="65"/>
      <c r="EV1755" s="65"/>
      <c r="EW1755" s="65"/>
      <c r="EX1755" s="65"/>
      <c r="EY1755" s="65"/>
      <c r="EZ1755" s="65"/>
      <c r="FA1755" s="65"/>
      <c r="FB1755" s="65"/>
      <c r="FC1755" s="65"/>
      <c r="FD1755" s="65"/>
      <c r="FE1755" s="65"/>
      <c r="FF1755" s="65"/>
      <c r="FG1755" s="65"/>
      <c r="FH1755" s="65"/>
      <c r="FI1755" s="65"/>
      <c r="FJ1755" s="65"/>
      <c r="FK1755" s="65"/>
      <c r="FL1755" s="65"/>
      <c r="FM1755" s="65"/>
      <c r="FN1755" s="65"/>
      <c r="FO1755" s="65"/>
      <c r="FP1755" s="65"/>
      <c r="FQ1755" s="65"/>
      <c r="FR1755" s="65"/>
      <c r="FS1755" s="65"/>
      <c r="FT1755" s="65"/>
      <c r="FU1755" s="65"/>
      <c r="FV1755" s="65"/>
      <c r="FW1755" s="65"/>
      <c r="FX1755" s="65"/>
      <c r="FY1755" s="65"/>
      <c r="FZ1755" s="65"/>
      <c r="GA1755" s="65"/>
      <c r="GB1755" s="65"/>
      <c r="GC1755" s="65"/>
      <c r="GD1755" s="65"/>
      <c r="GE1755" s="65"/>
      <c r="GF1755" s="65"/>
      <c r="GG1755" s="65"/>
      <c r="GH1755" s="65"/>
      <c r="GI1755" s="65"/>
      <c r="GJ1755" s="65"/>
      <c r="GK1755" s="65"/>
      <c r="GL1755" s="65"/>
      <c r="GM1755" s="65"/>
      <c r="GN1755" s="65"/>
      <c r="GO1755" s="65"/>
      <c r="GP1755" s="65"/>
      <c r="GQ1755" s="65"/>
      <c r="GR1755" s="65"/>
      <c r="GS1755" s="65"/>
      <c r="GT1755" s="65"/>
      <c r="GU1755" s="65"/>
      <c r="GV1755" s="65"/>
      <c r="GW1755" s="65"/>
      <c r="GX1755" s="65"/>
      <c r="GY1755" s="65"/>
      <c r="GZ1755" s="65"/>
      <c r="HA1755" s="65"/>
      <c r="HB1755" s="65"/>
      <c r="HC1755" s="65"/>
      <c r="HD1755" s="65"/>
      <c r="HE1755" s="65"/>
      <c r="HF1755" s="65"/>
      <c r="HG1755" s="65"/>
      <c r="HH1755" s="65"/>
      <c r="HI1755" s="65"/>
      <c r="HJ1755" s="65"/>
      <c r="HK1755" s="65"/>
      <c r="HL1755" s="65"/>
      <c r="HM1755" s="65"/>
      <c r="HN1755" s="65"/>
      <c r="HO1755" s="65"/>
      <c r="HP1755" s="65"/>
      <c r="HQ1755" s="65"/>
      <c r="HR1755" s="65"/>
      <c r="HS1755" s="65"/>
      <c r="HT1755" s="65"/>
      <c r="HU1755" s="65"/>
      <c r="HV1755" s="65"/>
      <c r="HW1755" s="65"/>
      <c r="HX1755" s="65"/>
      <c r="HY1755" s="65"/>
      <c r="HZ1755" s="65"/>
      <c r="IA1755" s="65"/>
      <c r="IB1755" s="65"/>
      <c r="IC1755" s="65"/>
      <c r="ID1755" s="65"/>
      <c r="IE1755" s="65"/>
      <c r="IF1755" s="65"/>
      <c r="IG1755" s="65"/>
      <c r="IH1755" s="65"/>
      <c r="II1755" s="65"/>
      <c r="IJ1755" s="65"/>
      <c r="IK1755" s="65"/>
      <c r="IL1755" s="65"/>
    </row>
    <row r="1756" spans="1:246" s="42" customFormat="1" ht="14.25" customHeight="1" x14ac:dyDescent="0.4">
      <c r="A1756" s="39" t="s">
        <v>8078</v>
      </c>
      <c r="B1756" s="45">
        <v>2230</v>
      </c>
      <c r="C1756" s="45">
        <v>1602</v>
      </c>
      <c r="D1756" s="45">
        <v>152</v>
      </c>
      <c r="E1756" s="46" t="s">
        <v>7530</v>
      </c>
      <c r="F1756" s="47" t="s">
        <v>5117</v>
      </c>
      <c r="G1756" s="46" t="s">
        <v>5115</v>
      </c>
      <c r="H1756" s="46" t="s">
        <v>5118</v>
      </c>
      <c r="I1756" s="46" t="s">
        <v>5119</v>
      </c>
      <c r="J1756" s="48">
        <v>90</v>
      </c>
      <c r="K1756" s="49">
        <v>14.8</v>
      </c>
      <c r="L1756" s="50">
        <v>91.8</v>
      </c>
      <c r="M1756" s="50">
        <v>1358.64</v>
      </c>
      <c r="N1756" s="51">
        <v>0</v>
      </c>
      <c r="O1756" s="51">
        <v>0</v>
      </c>
      <c r="P1756" s="51">
        <v>3</v>
      </c>
      <c r="Q1756" s="51">
        <v>0</v>
      </c>
      <c r="R1756" s="51">
        <f t="shared" si="226"/>
        <v>3</v>
      </c>
      <c r="S1756" s="79"/>
      <c r="T1756" s="52">
        <f t="shared" si="227"/>
        <v>0</v>
      </c>
      <c r="U1756" s="52" t="str" cm="1">
        <f t="array" aca="1" ref="U1756" ca="1">IF(S1756="", "×", IF(LEFT(S1756,2)="項番", COUNTIFS($D$2:$D$4001, INDIRECT("D" &amp; ROW()-1), $U$2:$U$4001, "〇"), "〇"))</f>
        <v>×</v>
      </c>
      <c r="V1756" s="52" t="str">
        <f t="shared" si="228"/>
        <v>×</v>
      </c>
      <c r="W1756" s="52" t="str">
        <f t="shared" si="229"/>
        <v>×</v>
      </c>
      <c r="X1756" s="53" t="str">
        <f t="shared" ca="1" si="230"/>
        <v/>
      </c>
      <c r="Y1756" s="52">
        <f t="shared" ca="1" si="231"/>
        <v>0</v>
      </c>
      <c r="Z1756" s="52">
        <f t="shared" si="232"/>
        <v>152</v>
      </c>
      <c r="AA1756" s="52" t="s">
        <v>125</v>
      </c>
      <c r="AB1756" s="65"/>
      <c r="AC1756" s="65"/>
      <c r="AD1756" s="65"/>
      <c r="AE1756" s="65"/>
      <c r="AF1756" s="65"/>
      <c r="AG1756" s="65"/>
      <c r="AH1756" s="65"/>
      <c r="AI1756" s="65"/>
      <c r="AJ1756" s="65"/>
      <c r="AK1756" s="65"/>
      <c r="AL1756" s="65"/>
      <c r="AM1756" s="65"/>
      <c r="AN1756" s="65"/>
      <c r="AO1756" s="65"/>
      <c r="AP1756" s="65"/>
      <c r="AQ1756" s="65"/>
      <c r="AR1756" s="65"/>
      <c r="AS1756" s="65"/>
      <c r="AT1756" s="65"/>
      <c r="AU1756" s="65"/>
      <c r="AV1756" s="65"/>
      <c r="AW1756" s="65"/>
      <c r="AX1756" s="65"/>
      <c r="AY1756" s="65"/>
      <c r="AZ1756" s="65"/>
      <c r="BA1756" s="65"/>
      <c r="BB1756" s="65"/>
      <c r="BC1756" s="65"/>
      <c r="BD1756" s="65"/>
      <c r="BE1756" s="65"/>
      <c r="BF1756" s="65"/>
      <c r="BG1756" s="65"/>
      <c r="BH1756" s="65"/>
      <c r="BI1756" s="65"/>
      <c r="BJ1756" s="65"/>
      <c r="BK1756" s="65"/>
      <c r="BL1756" s="65"/>
      <c r="BM1756" s="65"/>
      <c r="BN1756" s="65"/>
      <c r="BO1756" s="65"/>
      <c r="BP1756" s="65"/>
      <c r="BQ1756" s="65"/>
      <c r="BR1756" s="65"/>
      <c r="BS1756" s="65"/>
      <c r="BT1756" s="65"/>
      <c r="BU1756" s="65"/>
      <c r="BV1756" s="65"/>
      <c r="BW1756" s="65"/>
      <c r="BX1756" s="65"/>
      <c r="BY1756" s="65"/>
      <c r="BZ1756" s="65"/>
      <c r="CA1756" s="65"/>
      <c r="CB1756" s="65"/>
      <c r="CC1756" s="65"/>
      <c r="CD1756" s="65"/>
      <c r="CE1756" s="65"/>
      <c r="CF1756" s="65"/>
      <c r="CG1756" s="65"/>
      <c r="CH1756" s="65"/>
      <c r="CI1756" s="65"/>
      <c r="CJ1756" s="65"/>
      <c r="CK1756" s="65"/>
      <c r="CL1756" s="65"/>
      <c r="CM1756" s="65"/>
      <c r="CN1756" s="65"/>
      <c r="CO1756" s="65"/>
      <c r="CP1756" s="65"/>
      <c r="CQ1756" s="65"/>
      <c r="CR1756" s="65"/>
      <c r="CS1756" s="65"/>
      <c r="CT1756" s="65"/>
      <c r="CU1756" s="65"/>
      <c r="CV1756" s="65"/>
      <c r="CW1756" s="65"/>
      <c r="CX1756" s="65"/>
      <c r="CY1756" s="65"/>
      <c r="CZ1756" s="65"/>
      <c r="DA1756" s="65"/>
      <c r="DB1756" s="65"/>
      <c r="DC1756" s="65"/>
      <c r="DD1756" s="65"/>
      <c r="DE1756" s="65"/>
      <c r="DF1756" s="65"/>
      <c r="DG1756" s="65"/>
      <c r="DH1756" s="65"/>
      <c r="DI1756" s="65"/>
      <c r="DJ1756" s="65"/>
      <c r="DK1756" s="65"/>
      <c r="DL1756" s="65"/>
      <c r="DM1756" s="65"/>
      <c r="DN1756" s="65"/>
      <c r="DO1756" s="65"/>
      <c r="DP1756" s="65"/>
      <c r="DQ1756" s="65"/>
      <c r="DR1756" s="65"/>
      <c r="DS1756" s="65"/>
      <c r="DT1756" s="65"/>
      <c r="DU1756" s="65"/>
      <c r="DV1756" s="65"/>
      <c r="DW1756" s="65"/>
      <c r="DX1756" s="65"/>
      <c r="DY1756" s="65"/>
      <c r="DZ1756" s="65"/>
      <c r="EA1756" s="65"/>
      <c r="EB1756" s="65"/>
      <c r="EC1756" s="65"/>
      <c r="ED1756" s="65"/>
      <c r="EE1756" s="65"/>
      <c r="EF1756" s="65"/>
      <c r="EG1756" s="65"/>
      <c r="EH1756" s="65"/>
      <c r="EI1756" s="65"/>
      <c r="EJ1756" s="65"/>
      <c r="EK1756" s="65"/>
      <c r="EL1756" s="65"/>
      <c r="EM1756" s="65"/>
      <c r="EN1756" s="65"/>
      <c r="EO1756" s="65"/>
      <c r="EP1756" s="65"/>
      <c r="EQ1756" s="65"/>
      <c r="ER1756" s="65"/>
      <c r="ES1756" s="65"/>
      <c r="ET1756" s="65"/>
      <c r="EU1756" s="65"/>
      <c r="EV1756" s="65"/>
      <c r="EW1756" s="65"/>
      <c r="EX1756" s="65"/>
      <c r="EY1756" s="65"/>
      <c r="EZ1756" s="65"/>
      <c r="FA1756" s="65"/>
      <c r="FB1756" s="65"/>
      <c r="FC1756" s="65"/>
      <c r="FD1756" s="65"/>
      <c r="FE1756" s="65"/>
      <c r="FF1756" s="65"/>
      <c r="FG1756" s="65"/>
      <c r="FH1756" s="65"/>
      <c r="FI1756" s="65"/>
      <c r="FJ1756" s="65"/>
      <c r="FK1756" s="65"/>
      <c r="FL1756" s="65"/>
      <c r="FM1756" s="65"/>
      <c r="FN1756" s="65"/>
      <c r="FO1756" s="65"/>
      <c r="FP1756" s="65"/>
      <c r="FQ1756" s="65"/>
      <c r="FR1756" s="65"/>
      <c r="FS1756" s="65"/>
      <c r="FT1756" s="65"/>
      <c r="FU1756" s="65"/>
      <c r="FV1756" s="65"/>
      <c r="FW1756" s="65"/>
      <c r="FX1756" s="65"/>
      <c r="FY1756" s="65"/>
      <c r="FZ1756" s="65"/>
      <c r="GA1756" s="65"/>
      <c r="GB1756" s="65"/>
      <c r="GC1756" s="65"/>
      <c r="GD1756" s="65"/>
      <c r="GE1756" s="65"/>
      <c r="GF1756" s="65"/>
      <c r="GG1756" s="65"/>
      <c r="GH1756" s="65"/>
      <c r="GI1756" s="65"/>
      <c r="GJ1756" s="65"/>
      <c r="GK1756" s="65"/>
      <c r="GL1756" s="65"/>
      <c r="GM1756" s="65"/>
      <c r="GN1756" s="65"/>
      <c r="GO1756" s="65"/>
      <c r="GP1756" s="65"/>
      <c r="GQ1756" s="65"/>
      <c r="GR1756" s="65"/>
      <c r="GS1756" s="65"/>
      <c r="GT1756" s="65"/>
      <c r="GU1756" s="65"/>
      <c r="GV1756" s="65"/>
      <c r="GW1756" s="65"/>
      <c r="GX1756" s="65"/>
      <c r="GY1756" s="65"/>
      <c r="GZ1756" s="65"/>
      <c r="HA1756" s="65"/>
      <c r="HB1756" s="65"/>
      <c r="HC1756" s="65"/>
      <c r="HD1756" s="65"/>
      <c r="HE1756" s="65"/>
      <c r="HF1756" s="65"/>
      <c r="HG1756" s="65"/>
      <c r="HH1756" s="65"/>
      <c r="HI1756" s="65"/>
      <c r="HJ1756" s="65"/>
      <c r="HK1756" s="65"/>
      <c r="HL1756" s="65"/>
      <c r="HM1756" s="65"/>
      <c r="HN1756" s="65"/>
      <c r="HO1756" s="65"/>
      <c r="HP1756" s="65"/>
      <c r="HQ1756" s="65"/>
      <c r="HR1756" s="65"/>
      <c r="HS1756" s="65"/>
      <c r="HT1756" s="65"/>
      <c r="HU1756" s="65"/>
      <c r="HV1756" s="65"/>
      <c r="HW1756" s="65"/>
      <c r="HX1756" s="65"/>
      <c r="HY1756" s="65"/>
      <c r="HZ1756" s="65"/>
      <c r="IA1756" s="65"/>
      <c r="IB1756" s="65"/>
      <c r="IC1756" s="65"/>
      <c r="ID1756" s="65"/>
      <c r="IE1756" s="65"/>
      <c r="IF1756" s="65"/>
      <c r="IG1756" s="65"/>
      <c r="IH1756" s="65"/>
      <c r="II1756" s="65"/>
      <c r="IJ1756" s="65"/>
      <c r="IK1756" s="65"/>
      <c r="IL1756" s="65"/>
    </row>
    <row r="1757" spans="1:246" s="42" customFormat="1" ht="14.25" customHeight="1" x14ac:dyDescent="0.4">
      <c r="A1757" s="39" t="s">
        <v>8078</v>
      </c>
      <c r="B1757" s="45">
        <v>2231</v>
      </c>
      <c r="C1757" s="45">
        <v>1603</v>
      </c>
      <c r="D1757" s="45">
        <v>152</v>
      </c>
      <c r="E1757" s="46" t="s">
        <v>7530</v>
      </c>
      <c r="F1757" s="47" t="s">
        <v>5120</v>
      </c>
      <c r="G1757" s="46" t="s">
        <v>5115</v>
      </c>
      <c r="H1757" s="46" t="s">
        <v>5121</v>
      </c>
      <c r="I1757" s="46" t="s">
        <v>701</v>
      </c>
      <c r="J1757" s="48">
        <v>10</v>
      </c>
      <c r="K1757" s="49">
        <v>14.3</v>
      </c>
      <c r="L1757" s="50">
        <v>100</v>
      </c>
      <c r="M1757" s="50">
        <v>1430</v>
      </c>
      <c r="N1757" s="51">
        <v>0</v>
      </c>
      <c r="O1757" s="51">
        <v>0</v>
      </c>
      <c r="P1757" s="51">
        <v>1</v>
      </c>
      <c r="Q1757" s="51">
        <v>0</v>
      </c>
      <c r="R1757" s="51">
        <f t="shared" si="226"/>
        <v>1</v>
      </c>
      <c r="S1757" s="79"/>
      <c r="T1757" s="52">
        <f t="shared" si="227"/>
        <v>0</v>
      </c>
      <c r="U1757" s="52" t="str" cm="1">
        <f t="array" aca="1" ref="U1757" ca="1">IF(S1757="", "×", IF(LEFT(S1757,2)="項番", COUNTIFS($D$2:$D$4001, INDIRECT("D" &amp; ROW()-1), $U$2:$U$4001, "〇"), "〇"))</f>
        <v>×</v>
      </c>
      <c r="V1757" s="52" t="str">
        <f t="shared" si="228"/>
        <v>×</v>
      </c>
      <c r="W1757" s="52" t="str">
        <f t="shared" si="229"/>
        <v>×</v>
      </c>
      <c r="X1757" s="53" t="str">
        <f t="shared" ca="1" si="230"/>
        <v/>
      </c>
      <c r="Y1757" s="52">
        <f t="shared" ca="1" si="231"/>
        <v>0</v>
      </c>
      <c r="Z1757" s="52">
        <f t="shared" si="232"/>
        <v>152</v>
      </c>
      <c r="AA1757" s="52" t="s">
        <v>125</v>
      </c>
      <c r="AB1757" s="65"/>
      <c r="AC1757" s="65"/>
      <c r="AD1757" s="65"/>
      <c r="AE1757" s="65"/>
      <c r="AF1757" s="65"/>
      <c r="AG1757" s="65"/>
      <c r="AH1757" s="65"/>
      <c r="AI1757" s="65"/>
      <c r="AJ1757" s="65"/>
      <c r="AK1757" s="65"/>
      <c r="AL1757" s="65"/>
      <c r="AM1757" s="65"/>
      <c r="AN1757" s="65"/>
      <c r="AO1757" s="65"/>
      <c r="AP1757" s="65"/>
      <c r="AQ1757" s="65"/>
      <c r="AR1757" s="65"/>
      <c r="AS1757" s="65"/>
      <c r="AT1757" s="65"/>
      <c r="AU1757" s="65"/>
      <c r="AV1757" s="65"/>
      <c r="AW1757" s="65"/>
      <c r="AX1757" s="65"/>
      <c r="AY1757" s="65"/>
      <c r="AZ1757" s="65"/>
      <c r="BA1757" s="65"/>
      <c r="BB1757" s="65"/>
      <c r="BC1757" s="65"/>
      <c r="BD1757" s="65"/>
      <c r="BE1757" s="65"/>
      <c r="BF1757" s="65"/>
      <c r="BG1757" s="65"/>
      <c r="BH1757" s="65"/>
      <c r="BI1757" s="65"/>
      <c r="BJ1757" s="65"/>
      <c r="BK1757" s="65"/>
      <c r="BL1757" s="65"/>
      <c r="BM1757" s="65"/>
      <c r="BN1757" s="65"/>
      <c r="BO1757" s="65"/>
      <c r="BP1757" s="65"/>
      <c r="BQ1757" s="65"/>
      <c r="BR1757" s="65"/>
      <c r="BS1757" s="65"/>
      <c r="BT1757" s="65"/>
      <c r="BU1757" s="65"/>
      <c r="BV1757" s="65"/>
      <c r="BW1757" s="65"/>
      <c r="BX1757" s="65"/>
      <c r="BY1757" s="65"/>
      <c r="BZ1757" s="65"/>
      <c r="CA1757" s="65"/>
      <c r="CB1757" s="65"/>
      <c r="CC1757" s="65"/>
      <c r="CD1757" s="65"/>
      <c r="CE1757" s="65"/>
      <c r="CF1757" s="65"/>
      <c r="CG1757" s="65"/>
      <c r="CH1757" s="65"/>
      <c r="CI1757" s="65"/>
      <c r="CJ1757" s="65"/>
      <c r="CK1757" s="65"/>
      <c r="CL1757" s="65"/>
      <c r="CM1757" s="65"/>
      <c r="CN1757" s="65"/>
      <c r="CO1757" s="65"/>
      <c r="CP1757" s="65"/>
      <c r="CQ1757" s="65"/>
      <c r="CR1757" s="65"/>
      <c r="CS1757" s="65"/>
      <c r="CT1757" s="65"/>
      <c r="CU1757" s="65"/>
      <c r="CV1757" s="65"/>
      <c r="CW1757" s="65"/>
      <c r="CX1757" s="65"/>
      <c r="CY1757" s="65"/>
      <c r="CZ1757" s="65"/>
      <c r="DA1757" s="65"/>
      <c r="DB1757" s="65"/>
      <c r="DC1757" s="65"/>
      <c r="DD1757" s="65"/>
      <c r="DE1757" s="65"/>
      <c r="DF1757" s="65"/>
      <c r="DG1757" s="65"/>
      <c r="DH1757" s="65"/>
      <c r="DI1757" s="65"/>
      <c r="DJ1757" s="65"/>
      <c r="DK1757" s="65"/>
      <c r="DL1757" s="65"/>
      <c r="DM1757" s="65"/>
      <c r="DN1757" s="65"/>
      <c r="DO1757" s="65"/>
      <c r="DP1757" s="65"/>
      <c r="DQ1757" s="65"/>
      <c r="DR1757" s="65"/>
      <c r="DS1757" s="65"/>
      <c r="DT1757" s="65"/>
      <c r="DU1757" s="65"/>
      <c r="DV1757" s="65"/>
      <c r="DW1757" s="65"/>
      <c r="DX1757" s="65"/>
      <c r="DY1757" s="65"/>
      <c r="DZ1757" s="65"/>
      <c r="EA1757" s="65"/>
      <c r="EB1757" s="65"/>
      <c r="EC1757" s="65"/>
      <c r="ED1757" s="65"/>
      <c r="EE1757" s="65"/>
      <c r="EF1757" s="65"/>
      <c r="EG1757" s="65"/>
      <c r="EH1757" s="65"/>
      <c r="EI1757" s="65"/>
      <c r="EJ1757" s="65"/>
      <c r="EK1757" s="65"/>
      <c r="EL1757" s="65"/>
      <c r="EM1757" s="65"/>
      <c r="EN1757" s="65"/>
      <c r="EO1757" s="65"/>
      <c r="EP1757" s="65"/>
      <c r="EQ1757" s="65"/>
      <c r="ER1757" s="65"/>
      <c r="ES1757" s="65"/>
      <c r="ET1757" s="65"/>
      <c r="EU1757" s="65"/>
      <c r="EV1757" s="65"/>
      <c r="EW1757" s="65"/>
      <c r="EX1757" s="65"/>
      <c r="EY1757" s="65"/>
      <c r="EZ1757" s="65"/>
      <c r="FA1757" s="65"/>
      <c r="FB1757" s="65"/>
      <c r="FC1757" s="65"/>
      <c r="FD1757" s="65"/>
      <c r="FE1757" s="65"/>
      <c r="FF1757" s="65"/>
      <c r="FG1757" s="65"/>
      <c r="FH1757" s="65"/>
      <c r="FI1757" s="65"/>
      <c r="FJ1757" s="65"/>
      <c r="FK1757" s="65"/>
      <c r="FL1757" s="65"/>
      <c r="FM1757" s="65"/>
      <c r="FN1757" s="65"/>
      <c r="FO1757" s="65"/>
      <c r="FP1757" s="65"/>
      <c r="FQ1757" s="65"/>
      <c r="FR1757" s="65"/>
      <c r="FS1757" s="65"/>
      <c r="FT1757" s="65"/>
      <c r="FU1757" s="65"/>
      <c r="FV1757" s="65"/>
      <c r="FW1757" s="65"/>
      <c r="FX1757" s="65"/>
      <c r="FY1757" s="65"/>
      <c r="FZ1757" s="65"/>
      <c r="GA1757" s="65"/>
      <c r="GB1757" s="65"/>
      <c r="GC1757" s="65"/>
      <c r="GD1757" s="65"/>
      <c r="GE1757" s="65"/>
      <c r="GF1757" s="65"/>
      <c r="GG1757" s="65"/>
      <c r="GH1757" s="65"/>
      <c r="GI1757" s="65"/>
      <c r="GJ1757" s="65"/>
      <c r="GK1757" s="65"/>
      <c r="GL1757" s="65"/>
      <c r="GM1757" s="65"/>
      <c r="GN1757" s="65"/>
      <c r="GO1757" s="65"/>
      <c r="GP1757" s="65"/>
      <c r="GQ1757" s="65"/>
      <c r="GR1757" s="65"/>
      <c r="GS1757" s="65"/>
      <c r="GT1757" s="65"/>
      <c r="GU1757" s="65"/>
      <c r="GV1757" s="65"/>
      <c r="GW1757" s="65"/>
      <c r="GX1757" s="65"/>
      <c r="GY1757" s="65"/>
      <c r="GZ1757" s="65"/>
      <c r="HA1757" s="65"/>
      <c r="HB1757" s="65"/>
      <c r="HC1757" s="65"/>
      <c r="HD1757" s="65"/>
      <c r="HE1757" s="65"/>
      <c r="HF1757" s="65"/>
      <c r="HG1757" s="65"/>
      <c r="HH1757" s="65"/>
      <c r="HI1757" s="65"/>
      <c r="HJ1757" s="65"/>
      <c r="HK1757" s="65"/>
      <c r="HL1757" s="65"/>
      <c r="HM1757" s="65"/>
      <c r="HN1757" s="65"/>
      <c r="HO1757" s="65"/>
      <c r="HP1757" s="65"/>
      <c r="HQ1757" s="65"/>
      <c r="HR1757" s="65"/>
      <c r="HS1757" s="65"/>
      <c r="HT1757" s="65"/>
      <c r="HU1757" s="65"/>
      <c r="HV1757" s="65"/>
      <c r="HW1757" s="65"/>
      <c r="HX1757" s="65"/>
      <c r="HY1757" s="65"/>
      <c r="HZ1757" s="65"/>
      <c r="IA1757" s="65"/>
      <c r="IB1757" s="65"/>
      <c r="IC1757" s="65"/>
      <c r="ID1757" s="65"/>
      <c r="IE1757" s="65"/>
      <c r="IF1757" s="65"/>
      <c r="IG1757" s="65"/>
      <c r="IH1757" s="65"/>
      <c r="II1757" s="65"/>
      <c r="IJ1757" s="65"/>
      <c r="IK1757" s="65"/>
      <c r="IL1757" s="65"/>
    </row>
    <row r="1758" spans="1:246" s="42" customFormat="1" ht="14.25" customHeight="1" x14ac:dyDescent="0.4">
      <c r="A1758" s="39" t="s">
        <v>8078</v>
      </c>
      <c r="B1758" s="45">
        <v>2232</v>
      </c>
      <c r="C1758" s="45">
        <v>1604</v>
      </c>
      <c r="D1758" s="45">
        <v>152</v>
      </c>
      <c r="E1758" s="46" t="s">
        <v>7530</v>
      </c>
      <c r="F1758" s="47" t="s">
        <v>5122</v>
      </c>
      <c r="G1758" s="46" t="s">
        <v>5115</v>
      </c>
      <c r="H1758" s="46" t="s">
        <v>5123</v>
      </c>
      <c r="I1758" s="46" t="s">
        <v>154</v>
      </c>
      <c r="J1758" s="48">
        <v>10</v>
      </c>
      <c r="K1758" s="49">
        <v>14.3</v>
      </c>
      <c r="L1758" s="50">
        <v>50</v>
      </c>
      <c r="M1758" s="50">
        <v>715</v>
      </c>
      <c r="N1758" s="51">
        <v>0</v>
      </c>
      <c r="O1758" s="51">
        <v>0</v>
      </c>
      <c r="P1758" s="51">
        <v>8</v>
      </c>
      <c r="Q1758" s="51">
        <v>0</v>
      </c>
      <c r="R1758" s="51">
        <f t="shared" si="226"/>
        <v>8</v>
      </c>
      <c r="S1758" s="79"/>
      <c r="T1758" s="52">
        <f t="shared" si="227"/>
        <v>0</v>
      </c>
      <c r="U1758" s="52" t="str" cm="1">
        <f t="array" aca="1" ref="U1758" ca="1">IF(S1758="", "×", IF(LEFT(S1758,2)="項番", COUNTIFS($D$2:$D$4001, INDIRECT("D" &amp; ROW()-1), $U$2:$U$4001, "〇"), "〇"))</f>
        <v>×</v>
      </c>
      <c r="V1758" s="52" t="str">
        <f t="shared" si="228"/>
        <v>×</v>
      </c>
      <c r="W1758" s="52" t="str">
        <f t="shared" si="229"/>
        <v>×</v>
      </c>
      <c r="X1758" s="53" t="str">
        <f t="shared" ca="1" si="230"/>
        <v/>
      </c>
      <c r="Y1758" s="52">
        <f t="shared" ca="1" si="231"/>
        <v>0</v>
      </c>
      <c r="Z1758" s="52">
        <f t="shared" si="232"/>
        <v>152</v>
      </c>
      <c r="AA1758" s="52" t="s">
        <v>125</v>
      </c>
      <c r="AB1758" s="65"/>
      <c r="AC1758" s="65"/>
      <c r="AD1758" s="65"/>
      <c r="AE1758" s="65"/>
      <c r="AF1758" s="65"/>
      <c r="AG1758" s="65"/>
      <c r="AH1758" s="65"/>
      <c r="AI1758" s="65"/>
      <c r="AJ1758" s="65"/>
      <c r="AK1758" s="65"/>
      <c r="AL1758" s="65"/>
      <c r="AM1758" s="65"/>
      <c r="AN1758" s="65"/>
      <c r="AO1758" s="65"/>
      <c r="AP1758" s="65"/>
      <c r="AQ1758" s="65"/>
      <c r="AR1758" s="65"/>
      <c r="AS1758" s="65"/>
      <c r="AT1758" s="65"/>
      <c r="AU1758" s="65"/>
      <c r="AV1758" s="65"/>
      <c r="AW1758" s="65"/>
      <c r="AX1758" s="65"/>
      <c r="AY1758" s="65"/>
      <c r="AZ1758" s="65"/>
      <c r="BA1758" s="65"/>
      <c r="BB1758" s="65"/>
      <c r="BC1758" s="65"/>
      <c r="BD1758" s="65"/>
      <c r="BE1758" s="65"/>
      <c r="BF1758" s="65"/>
      <c r="BG1758" s="65"/>
      <c r="BH1758" s="65"/>
      <c r="BI1758" s="65"/>
      <c r="BJ1758" s="65"/>
      <c r="BK1758" s="65"/>
      <c r="BL1758" s="65"/>
      <c r="BM1758" s="65"/>
      <c r="BN1758" s="65"/>
      <c r="BO1758" s="65"/>
      <c r="BP1758" s="65"/>
      <c r="BQ1758" s="65"/>
      <c r="BR1758" s="65"/>
      <c r="BS1758" s="65"/>
      <c r="BT1758" s="65"/>
      <c r="BU1758" s="65"/>
      <c r="BV1758" s="65"/>
      <c r="BW1758" s="65"/>
      <c r="BX1758" s="65"/>
      <c r="BY1758" s="65"/>
      <c r="BZ1758" s="65"/>
      <c r="CA1758" s="65"/>
      <c r="CB1758" s="65"/>
      <c r="CC1758" s="65"/>
      <c r="CD1758" s="65"/>
      <c r="CE1758" s="65"/>
      <c r="CF1758" s="65"/>
      <c r="CG1758" s="65"/>
      <c r="CH1758" s="65"/>
      <c r="CI1758" s="65"/>
      <c r="CJ1758" s="65"/>
      <c r="CK1758" s="65"/>
      <c r="CL1758" s="65"/>
      <c r="CM1758" s="65"/>
      <c r="CN1758" s="65"/>
      <c r="CO1758" s="65"/>
      <c r="CP1758" s="65"/>
      <c r="CQ1758" s="65"/>
      <c r="CR1758" s="65"/>
      <c r="CS1758" s="65"/>
      <c r="CT1758" s="65"/>
      <c r="CU1758" s="65"/>
      <c r="CV1758" s="65"/>
      <c r="CW1758" s="65"/>
      <c r="CX1758" s="65"/>
      <c r="CY1758" s="65"/>
      <c r="CZ1758" s="65"/>
      <c r="DA1758" s="65"/>
      <c r="DB1758" s="65"/>
      <c r="DC1758" s="65"/>
      <c r="DD1758" s="65"/>
      <c r="DE1758" s="65"/>
      <c r="DF1758" s="65"/>
      <c r="DG1758" s="65"/>
      <c r="DH1758" s="65"/>
      <c r="DI1758" s="65"/>
      <c r="DJ1758" s="65"/>
      <c r="DK1758" s="65"/>
      <c r="DL1758" s="65"/>
      <c r="DM1758" s="65"/>
      <c r="DN1758" s="65"/>
      <c r="DO1758" s="65"/>
      <c r="DP1758" s="65"/>
      <c r="DQ1758" s="65"/>
      <c r="DR1758" s="65"/>
      <c r="DS1758" s="65"/>
      <c r="DT1758" s="65"/>
      <c r="DU1758" s="65"/>
      <c r="DV1758" s="65"/>
      <c r="DW1758" s="65"/>
      <c r="DX1758" s="65"/>
      <c r="DY1758" s="65"/>
      <c r="DZ1758" s="65"/>
      <c r="EA1758" s="65"/>
      <c r="EB1758" s="65"/>
      <c r="EC1758" s="65"/>
      <c r="ED1758" s="65"/>
      <c r="EE1758" s="65"/>
      <c r="EF1758" s="65"/>
      <c r="EG1758" s="65"/>
      <c r="EH1758" s="65"/>
      <c r="EI1758" s="65"/>
      <c r="EJ1758" s="65"/>
      <c r="EK1758" s="65"/>
      <c r="EL1758" s="65"/>
      <c r="EM1758" s="65"/>
      <c r="EN1758" s="65"/>
      <c r="EO1758" s="65"/>
      <c r="EP1758" s="65"/>
      <c r="EQ1758" s="65"/>
      <c r="ER1758" s="65"/>
      <c r="ES1758" s="65"/>
      <c r="ET1758" s="65"/>
      <c r="EU1758" s="65"/>
      <c r="EV1758" s="65"/>
      <c r="EW1758" s="65"/>
      <c r="EX1758" s="65"/>
      <c r="EY1758" s="65"/>
      <c r="EZ1758" s="65"/>
      <c r="FA1758" s="65"/>
      <c r="FB1758" s="65"/>
      <c r="FC1758" s="65"/>
      <c r="FD1758" s="65"/>
      <c r="FE1758" s="65"/>
      <c r="FF1758" s="65"/>
      <c r="FG1758" s="65"/>
      <c r="FH1758" s="65"/>
      <c r="FI1758" s="65"/>
      <c r="FJ1758" s="65"/>
      <c r="FK1758" s="65"/>
      <c r="FL1758" s="65"/>
      <c r="FM1758" s="65"/>
      <c r="FN1758" s="65"/>
      <c r="FO1758" s="65"/>
      <c r="FP1758" s="65"/>
      <c r="FQ1758" s="65"/>
      <c r="FR1758" s="65"/>
      <c r="FS1758" s="65"/>
      <c r="FT1758" s="65"/>
      <c r="FU1758" s="65"/>
      <c r="FV1758" s="65"/>
      <c r="FW1758" s="65"/>
      <c r="FX1758" s="65"/>
      <c r="FY1758" s="65"/>
      <c r="FZ1758" s="65"/>
      <c r="GA1758" s="65"/>
      <c r="GB1758" s="65"/>
      <c r="GC1758" s="65"/>
      <c r="GD1758" s="65"/>
      <c r="GE1758" s="65"/>
      <c r="GF1758" s="65"/>
      <c r="GG1758" s="65"/>
      <c r="GH1758" s="65"/>
      <c r="GI1758" s="65"/>
      <c r="GJ1758" s="65"/>
      <c r="GK1758" s="65"/>
      <c r="GL1758" s="65"/>
      <c r="GM1758" s="65"/>
      <c r="GN1758" s="65"/>
      <c r="GO1758" s="65"/>
      <c r="GP1758" s="65"/>
      <c r="GQ1758" s="65"/>
      <c r="GR1758" s="65"/>
      <c r="GS1758" s="65"/>
      <c r="GT1758" s="65"/>
      <c r="GU1758" s="65"/>
      <c r="GV1758" s="65"/>
      <c r="GW1758" s="65"/>
      <c r="GX1758" s="65"/>
      <c r="GY1758" s="65"/>
      <c r="GZ1758" s="65"/>
      <c r="HA1758" s="65"/>
      <c r="HB1758" s="65"/>
      <c r="HC1758" s="65"/>
      <c r="HD1758" s="65"/>
      <c r="HE1758" s="65"/>
      <c r="HF1758" s="65"/>
      <c r="HG1758" s="65"/>
      <c r="HH1758" s="65"/>
      <c r="HI1758" s="65"/>
      <c r="HJ1758" s="65"/>
      <c r="HK1758" s="65"/>
      <c r="HL1758" s="65"/>
      <c r="HM1758" s="65"/>
      <c r="HN1758" s="65"/>
      <c r="HO1758" s="65"/>
      <c r="HP1758" s="65"/>
      <c r="HQ1758" s="65"/>
      <c r="HR1758" s="65"/>
      <c r="HS1758" s="65"/>
      <c r="HT1758" s="65"/>
      <c r="HU1758" s="65"/>
      <c r="HV1758" s="65"/>
      <c r="HW1758" s="65"/>
      <c r="HX1758" s="65"/>
      <c r="HY1758" s="65"/>
      <c r="HZ1758" s="65"/>
      <c r="IA1758" s="65"/>
      <c r="IB1758" s="65"/>
      <c r="IC1758" s="65"/>
      <c r="ID1758" s="65"/>
      <c r="IE1758" s="65"/>
      <c r="IF1758" s="65"/>
      <c r="IG1758" s="65"/>
      <c r="IH1758" s="65"/>
      <c r="II1758" s="65"/>
      <c r="IJ1758" s="65"/>
      <c r="IK1758" s="65"/>
      <c r="IL1758" s="65"/>
    </row>
    <row r="1759" spans="1:246" s="42" customFormat="1" ht="14.25" customHeight="1" x14ac:dyDescent="0.4">
      <c r="A1759" s="39" t="s">
        <v>8078</v>
      </c>
      <c r="B1759" s="45">
        <v>2233</v>
      </c>
      <c r="C1759" s="45">
        <v>1605</v>
      </c>
      <c r="D1759" s="45">
        <v>152</v>
      </c>
      <c r="E1759" s="46" t="s">
        <v>7530</v>
      </c>
      <c r="F1759" s="47" t="s">
        <v>5124</v>
      </c>
      <c r="G1759" s="46" t="s">
        <v>5115</v>
      </c>
      <c r="H1759" s="46" t="s">
        <v>5123</v>
      </c>
      <c r="I1759" s="46" t="s">
        <v>206</v>
      </c>
      <c r="J1759" s="48">
        <v>1</v>
      </c>
      <c r="K1759" s="49">
        <v>14.3</v>
      </c>
      <c r="L1759" s="50">
        <v>100</v>
      </c>
      <c r="M1759" s="50">
        <v>1430</v>
      </c>
      <c r="N1759" s="51">
        <v>0</v>
      </c>
      <c r="O1759" s="51">
        <v>0</v>
      </c>
      <c r="P1759" s="51">
        <v>8</v>
      </c>
      <c r="Q1759" s="51">
        <v>0</v>
      </c>
      <c r="R1759" s="51">
        <f t="shared" si="226"/>
        <v>8</v>
      </c>
      <c r="S1759" s="79"/>
      <c r="T1759" s="52">
        <f t="shared" si="227"/>
        <v>0</v>
      </c>
      <c r="U1759" s="52" t="str" cm="1">
        <f t="array" aca="1" ref="U1759" ca="1">IF(S1759="", "×", IF(LEFT(S1759,2)="項番", COUNTIFS($D$2:$D$4001, INDIRECT("D" &amp; ROW()-1), $U$2:$U$4001, "〇"), "〇"))</f>
        <v>×</v>
      </c>
      <c r="V1759" s="52" t="str">
        <f t="shared" si="228"/>
        <v>×</v>
      </c>
      <c r="W1759" s="52" t="str">
        <f t="shared" si="229"/>
        <v>×</v>
      </c>
      <c r="X1759" s="53" t="str">
        <f t="shared" ca="1" si="230"/>
        <v/>
      </c>
      <c r="Y1759" s="52">
        <f t="shared" ca="1" si="231"/>
        <v>0</v>
      </c>
      <c r="Z1759" s="52">
        <f t="shared" si="232"/>
        <v>152</v>
      </c>
      <c r="AA1759" s="52" t="s">
        <v>125</v>
      </c>
      <c r="AB1759" s="65"/>
      <c r="AC1759" s="65"/>
      <c r="AD1759" s="65"/>
      <c r="AE1759" s="65"/>
      <c r="AF1759" s="65"/>
      <c r="AG1759" s="65"/>
      <c r="AH1759" s="65"/>
      <c r="AI1759" s="65"/>
      <c r="AJ1759" s="65"/>
      <c r="AK1759" s="65"/>
      <c r="AL1759" s="65"/>
      <c r="AM1759" s="65"/>
      <c r="AN1759" s="65"/>
      <c r="AO1759" s="65"/>
      <c r="AP1759" s="65"/>
      <c r="AQ1759" s="65"/>
      <c r="AR1759" s="65"/>
      <c r="AS1759" s="65"/>
      <c r="AT1759" s="65"/>
      <c r="AU1759" s="65"/>
      <c r="AV1759" s="65"/>
      <c r="AW1759" s="65"/>
      <c r="AX1759" s="65"/>
      <c r="AY1759" s="65"/>
      <c r="AZ1759" s="65"/>
      <c r="BA1759" s="65"/>
      <c r="BB1759" s="65"/>
      <c r="BC1759" s="65"/>
      <c r="BD1759" s="65"/>
      <c r="BE1759" s="65"/>
      <c r="BF1759" s="65"/>
      <c r="BG1759" s="65"/>
      <c r="BH1759" s="65"/>
      <c r="BI1759" s="65"/>
      <c r="BJ1759" s="65"/>
      <c r="BK1759" s="65"/>
      <c r="BL1759" s="65"/>
      <c r="BM1759" s="65"/>
      <c r="BN1759" s="65"/>
      <c r="BO1759" s="65"/>
      <c r="BP1759" s="65"/>
      <c r="BQ1759" s="65"/>
      <c r="BR1759" s="65"/>
      <c r="BS1759" s="65"/>
      <c r="BT1759" s="65"/>
      <c r="BU1759" s="65"/>
      <c r="BV1759" s="65"/>
      <c r="BW1759" s="65"/>
      <c r="BX1759" s="65"/>
      <c r="BY1759" s="65"/>
      <c r="BZ1759" s="65"/>
      <c r="CA1759" s="65"/>
      <c r="CB1759" s="65"/>
      <c r="CC1759" s="65"/>
      <c r="CD1759" s="65"/>
      <c r="CE1759" s="65"/>
      <c r="CF1759" s="65"/>
      <c r="CG1759" s="65"/>
      <c r="CH1759" s="65"/>
      <c r="CI1759" s="65"/>
      <c r="CJ1759" s="65"/>
      <c r="CK1759" s="65"/>
      <c r="CL1759" s="65"/>
      <c r="CM1759" s="65"/>
      <c r="CN1759" s="65"/>
      <c r="CO1759" s="65"/>
      <c r="CP1759" s="65"/>
      <c r="CQ1759" s="65"/>
      <c r="CR1759" s="65"/>
      <c r="CS1759" s="65"/>
      <c r="CT1759" s="65"/>
      <c r="CU1759" s="65"/>
      <c r="CV1759" s="65"/>
      <c r="CW1759" s="65"/>
      <c r="CX1759" s="65"/>
      <c r="CY1759" s="65"/>
      <c r="CZ1759" s="65"/>
      <c r="DA1759" s="65"/>
      <c r="DB1759" s="65"/>
      <c r="DC1759" s="65"/>
      <c r="DD1759" s="65"/>
      <c r="DE1759" s="65"/>
      <c r="DF1759" s="65"/>
      <c r="DG1759" s="65"/>
      <c r="DH1759" s="65"/>
      <c r="DI1759" s="65"/>
      <c r="DJ1759" s="65"/>
      <c r="DK1759" s="65"/>
      <c r="DL1759" s="65"/>
      <c r="DM1759" s="65"/>
      <c r="DN1759" s="65"/>
      <c r="DO1759" s="65"/>
      <c r="DP1759" s="65"/>
      <c r="DQ1759" s="65"/>
      <c r="DR1759" s="65"/>
      <c r="DS1759" s="65"/>
      <c r="DT1759" s="65"/>
      <c r="DU1759" s="65"/>
      <c r="DV1759" s="65"/>
      <c r="DW1759" s="65"/>
      <c r="DX1759" s="65"/>
      <c r="DY1759" s="65"/>
      <c r="DZ1759" s="65"/>
      <c r="EA1759" s="65"/>
      <c r="EB1759" s="65"/>
      <c r="EC1759" s="65"/>
      <c r="ED1759" s="65"/>
      <c r="EE1759" s="65"/>
      <c r="EF1759" s="65"/>
      <c r="EG1759" s="65"/>
      <c r="EH1759" s="65"/>
      <c r="EI1759" s="65"/>
      <c r="EJ1759" s="65"/>
      <c r="EK1759" s="65"/>
      <c r="EL1759" s="65"/>
      <c r="EM1759" s="65"/>
      <c r="EN1759" s="65"/>
      <c r="EO1759" s="65"/>
      <c r="EP1759" s="65"/>
      <c r="EQ1759" s="65"/>
      <c r="ER1759" s="65"/>
      <c r="ES1759" s="65"/>
      <c r="ET1759" s="65"/>
      <c r="EU1759" s="65"/>
      <c r="EV1759" s="65"/>
      <c r="EW1759" s="65"/>
      <c r="EX1759" s="65"/>
      <c r="EY1759" s="65"/>
      <c r="EZ1759" s="65"/>
      <c r="FA1759" s="65"/>
      <c r="FB1759" s="65"/>
      <c r="FC1759" s="65"/>
      <c r="FD1759" s="65"/>
      <c r="FE1759" s="65"/>
      <c r="FF1759" s="65"/>
      <c r="FG1759" s="65"/>
      <c r="FH1759" s="65"/>
      <c r="FI1759" s="65"/>
      <c r="FJ1759" s="65"/>
      <c r="FK1759" s="65"/>
      <c r="FL1759" s="65"/>
      <c r="FM1759" s="65"/>
      <c r="FN1759" s="65"/>
      <c r="FO1759" s="65"/>
      <c r="FP1759" s="65"/>
      <c r="FQ1759" s="65"/>
      <c r="FR1759" s="65"/>
      <c r="FS1759" s="65"/>
      <c r="FT1759" s="65"/>
      <c r="FU1759" s="65"/>
      <c r="FV1759" s="65"/>
      <c r="FW1759" s="65"/>
      <c r="FX1759" s="65"/>
      <c r="FY1759" s="65"/>
      <c r="FZ1759" s="65"/>
      <c r="GA1759" s="65"/>
      <c r="GB1759" s="65"/>
      <c r="GC1759" s="65"/>
      <c r="GD1759" s="65"/>
      <c r="GE1759" s="65"/>
      <c r="GF1759" s="65"/>
      <c r="GG1759" s="65"/>
      <c r="GH1759" s="65"/>
      <c r="GI1759" s="65"/>
      <c r="GJ1759" s="65"/>
      <c r="GK1759" s="65"/>
      <c r="GL1759" s="65"/>
      <c r="GM1759" s="65"/>
      <c r="GN1759" s="65"/>
      <c r="GO1759" s="65"/>
      <c r="GP1759" s="65"/>
      <c r="GQ1759" s="65"/>
      <c r="GR1759" s="65"/>
      <c r="GS1759" s="65"/>
      <c r="GT1759" s="65"/>
      <c r="GU1759" s="65"/>
      <c r="GV1759" s="65"/>
      <c r="GW1759" s="65"/>
      <c r="GX1759" s="65"/>
      <c r="GY1759" s="65"/>
      <c r="GZ1759" s="65"/>
      <c r="HA1759" s="65"/>
      <c r="HB1759" s="65"/>
      <c r="HC1759" s="65"/>
      <c r="HD1759" s="65"/>
      <c r="HE1759" s="65"/>
      <c r="HF1759" s="65"/>
      <c r="HG1759" s="65"/>
      <c r="HH1759" s="65"/>
      <c r="HI1759" s="65"/>
      <c r="HJ1759" s="65"/>
      <c r="HK1759" s="65"/>
      <c r="HL1759" s="65"/>
      <c r="HM1759" s="65"/>
      <c r="HN1759" s="65"/>
      <c r="HO1759" s="65"/>
      <c r="HP1759" s="65"/>
      <c r="HQ1759" s="65"/>
      <c r="HR1759" s="65"/>
      <c r="HS1759" s="65"/>
      <c r="HT1759" s="65"/>
      <c r="HU1759" s="65"/>
      <c r="HV1759" s="65"/>
      <c r="HW1759" s="65"/>
      <c r="HX1759" s="65"/>
      <c r="HY1759" s="65"/>
      <c r="HZ1759" s="65"/>
      <c r="IA1759" s="65"/>
      <c r="IB1759" s="65"/>
      <c r="IC1759" s="65"/>
      <c r="ID1759" s="65"/>
      <c r="IE1759" s="65"/>
      <c r="IF1759" s="65"/>
      <c r="IG1759" s="65"/>
      <c r="IH1759" s="65"/>
      <c r="II1759" s="65"/>
      <c r="IJ1759" s="65"/>
      <c r="IK1759" s="65"/>
      <c r="IL1759" s="65"/>
    </row>
    <row r="1760" spans="1:246" s="42" customFormat="1" ht="14.25" customHeight="1" x14ac:dyDescent="0.4">
      <c r="A1760" s="39" t="s">
        <v>8078</v>
      </c>
      <c r="B1760" s="45">
        <v>2234</v>
      </c>
      <c r="C1760" s="45">
        <v>1606</v>
      </c>
      <c r="D1760" s="45">
        <v>152</v>
      </c>
      <c r="E1760" s="46" t="s">
        <v>7530</v>
      </c>
      <c r="F1760" s="47" t="s">
        <v>5125</v>
      </c>
      <c r="G1760" s="46" t="s">
        <v>5115</v>
      </c>
      <c r="H1760" s="46" t="s">
        <v>5126</v>
      </c>
      <c r="I1760" s="46" t="s">
        <v>12</v>
      </c>
      <c r="J1760" s="48">
        <v>100</v>
      </c>
      <c r="K1760" s="49">
        <v>12.6</v>
      </c>
      <c r="L1760" s="50">
        <v>100</v>
      </c>
      <c r="M1760" s="50">
        <v>1260</v>
      </c>
      <c r="N1760" s="51">
        <v>0</v>
      </c>
      <c r="O1760" s="51">
        <v>0</v>
      </c>
      <c r="P1760" s="51">
        <v>1</v>
      </c>
      <c r="Q1760" s="51">
        <v>24</v>
      </c>
      <c r="R1760" s="51">
        <f t="shared" si="226"/>
        <v>25</v>
      </c>
      <c r="S1760" s="79"/>
      <c r="T1760" s="52">
        <f t="shared" si="227"/>
        <v>0</v>
      </c>
      <c r="U1760" s="52" t="str" cm="1">
        <f t="array" aca="1" ref="U1760" ca="1">IF(S1760="", "×", IF(LEFT(S1760,2)="項番", COUNTIFS($D$2:$D$4001, INDIRECT("D" &amp; ROW()-1), $U$2:$U$4001, "〇"), "〇"))</f>
        <v>×</v>
      </c>
      <c r="V1760" s="52" t="str">
        <f t="shared" si="228"/>
        <v>×</v>
      </c>
      <c r="W1760" s="52" t="str">
        <f t="shared" si="229"/>
        <v>×</v>
      </c>
      <c r="X1760" s="53" t="str">
        <f t="shared" ca="1" si="230"/>
        <v/>
      </c>
      <c r="Y1760" s="52">
        <f t="shared" ca="1" si="231"/>
        <v>0</v>
      </c>
      <c r="Z1760" s="52">
        <f t="shared" si="232"/>
        <v>152</v>
      </c>
      <c r="AA1760" s="52" t="s">
        <v>125</v>
      </c>
      <c r="AB1760" s="65"/>
      <c r="AC1760" s="65"/>
      <c r="AD1760" s="65"/>
      <c r="AE1760" s="65"/>
      <c r="AF1760" s="65"/>
      <c r="AG1760" s="65"/>
      <c r="AH1760" s="65"/>
      <c r="AI1760" s="65"/>
      <c r="AJ1760" s="65"/>
      <c r="AK1760" s="65"/>
      <c r="AL1760" s="65"/>
      <c r="AM1760" s="65"/>
      <c r="AN1760" s="65"/>
      <c r="AO1760" s="65"/>
      <c r="AP1760" s="65"/>
      <c r="AQ1760" s="65"/>
      <c r="AR1760" s="65"/>
      <c r="AS1760" s="65"/>
      <c r="AT1760" s="65"/>
      <c r="AU1760" s="65"/>
      <c r="AV1760" s="65"/>
      <c r="AW1760" s="65"/>
      <c r="AX1760" s="65"/>
      <c r="AY1760" s="65"/>
      <c r="AZ1760" s="65"/>
      <c r="BA1760" s="65"/>
      <c r="BB1760" s="65"/>
      <c r="BC1760" s="65"/>
      <c r="BD1760" s="65"/>
      <c r="BE1760" s="65"/>
      <c r="BF1760" s="65"/>
      <c r="BG1760" s="65"/>
      <c r="BH1760" s="65"/>
      <c r="BI1760" s="65"/>
      <c r="BJ1760" s="65"/>
      <c r="BK1760" s="65"/>
      <c r="BL1760" s="65"/>
      <c r="BM1760" s="65"/>
      <c r="BN1760" s="65"/>
      <c r="BO1760" s="65"/>
      <c r="BP1760" s="65"/>
      <c r="BQ1760" s="65"/>
      <c r="BR1760" s="65"/>
      <c r="BS1760" s="65"/>
      <c r="BT1760" s="65"/>
      <c r="BU1760" s="65"/>
      <c r="BV1760" s="65"/>
      <c r="BW1760" s="65"/>
      <c r="BX1760" s="65"/>
      <c r="BY1760" s="65"/>
      <c r="BZ1760" s="65"/>
      <c r="CA1760" s="65"/>
      <c r="CB1760" s="65"/>
      <c r="CC1760" s="65"/>
      <c r="CD1760" s="65"/>
      <c r="CE1760" s="65"/>
      <c r="CF1760" s="65"/>
      <c r="CG1760" s="65"/>
      <c r="CH1760" s="65"/>
      <c r="CI1760" s="65"/>
      <c r="CJ1760" s="65"/>
      <c r="CK1760" s="65"/>
      <c r="CL1760" s="65"/>
      <c r="CM1760" s="65"/>
      <c r="CN1760" s="65"/>
      <c r="CO1760" s="65"/>
      <c r="CP1760" s="65"/>
      <c r="CQ1760" s="65"/>
      <c r="CR1760" s="65"/>
      <c r="CS1760" s="65"/>
      <c r="CT1760" s="65"/>
      <c r="CU1760" s="65"/>
      <c r="CV1760" s="65"/>
      <c r="CW1760" s="65"/>
      <c r="CX1760" s="65"/>
      <c r="CY1760" s="65"/>
      <c r="CZ1760" s="65"/>
      <c r="DA1760" s="65"/>
      <c r="DB1760" s="65"/>
      <c r="DC1760" s="65"/>
      <c r="DD1760" s="65"/>
      <c r="DE1760" s="65"/>
      <c r="DF1760" s="65"/>
      <c r="DG1760" s="65"/>
      <c r="DH1760" s="65"/>
      <c r="DI1760" s="65"/>
      <c r="DJ1760" s="65"/>
      <c r="DK1760" s="65"/>
      <c r="DL1760" s="65"/>
      <c r="DM1760" s="65"/>
      <c r="DN1760" s="65"/>
      <c r="DO1760" s="65"/>
      <c r="DP1760" s="65"/>
      <c r="DQ1760" s="65"/>
      <c r="DR1760" s="65"/>
      <c r="DS1760" s="65"/>
      <c r="DT1760" s="65"/>
      <c r="DU1760" s="65"/>
      <c r="DV1760" s="65"/>
      <c r="DW1760" s="65"/>
      <c r="DX1760" s="65"/>
      <c r="DY1760" s="65"/>
      <c r="DZ1760" s="65"/>
      <c r="EA1760" s="65"/>
      <c r="EB1760" s="65"/>
      <c r="EC1760" s="65"/>
      <c r="ED1760" s="65"/>
      <c r="EE1760" s="65"/>
      <c r="EF1760" s="65"/>
      <c r="EG1760" s="65"/>
      <c r="EH1760" s="65"/>
      <c r="EI1760" s="65"/>
      <c r="EJ1760" s="65"/>
      <c r="EK1760" s="65"/>
      <c r="EL1760" s="65"/>
      <c r="EM1760" s="65"/>
      <c r="EN1760" s="65"/>
      <c r="EO1760" s="65"/>
      <c r="EP1760" s="65"/>
      <c r="EQ1760" s="65"/>
      <c r="ER1760" s="65"/>
      <c r="ES1760" s="65"/>
      <c r="ET1760" s="65"/>
      <c r="EU1760" s="65"/>
      <c r="EV1760" s="65"/>
      <c r="EW1760" s="65"/>
      <c r="EX1760" s="65"/>
      <c r="EY1760" s="65"/>
      <c r="EZ1760" s="65"/>
      <c r="FA1760" s="65"/>
      <c r="FB1760" s="65"/>
      <c r="FC1760" s="65"/>
      <c r="FD1760" s="65"/>
      <c r="FE1760" s="65"/>
      <c r="FF1760" s="65"/>
      <c r="FG1760" s="65"/>
      <c r="FH1760" s="65"/>
      <c r="FI1760" s="65"/>
      <c r="FJ1760" s="65"/>
      <c r="FK1760" s="65"/>
      <c r="FL1760" s="65"/>
      <c r="FM1760" s="65"/>
      <c r="FN1760" s="65"/>
      <c r="FO1760" s="65"/>
      <c r="FP1760" s="65"/>
      <c r="FQ1760" s="65"/>
      <c r="FR1760" s="65"/>
      <c r="FS1760" s="65"/>
      <c r="FT1760" s="65"/>
      <c r="FU1760" s="65"/>
      <c r="FV1760" s="65"/>
      <c r="FW1760" s="65"/>
      <c r="FX1760" s="65"/>
      <c r="FY1760" s="65"/>
      <c r="FZ1760" s="65"/>
      <c r="GA1760" s="65"/>
      <c r="GB1760" s="65"/>
      <c r="GC1760" s="65"/>
      <c r="GD1760" s="65"/>
      <c r="GE1760" s="65"/>
      <c r="GF1760" s="65"/>
      <c r="GG1760" s="65"/>
      <c r="GH1760" s="65"/>
      <c r="GI1760" s="65"/>
      <c r="GJ1760" s="65"/>
      <c r="GK1760" s="65"/>
      <c r="GL1760" s="65"/>
      <c r="GM1760" s="65"/>
      <c r="GN1760" s="65"/>
      <c r="GO1760" s="65"/>
      <c r="GP1760" s="65"/>
      <c r="GQ1760" s="65"/>
      <c r="GR1760" s="65"/>
      <c r="GS1760" s="65"/>
      <c r="GT1760" s="65"/>
      <c r="GU1760" s="65"/>
      <c r="GV1760" s="65"/>
      <c r="GW1760" s="65"/>
      <c r="GX1760" s="65"/>
      <c r="GY1760" s="65"/>
      <c r="GZ1760" s="65"/>
      <c r="HA1760" s="65"/>
      <c r="HB1760" s="65"/>
      <c r="HC1760" s="65"/>
      <c r="HD1760" s="65"/>
      <c r="HE1760" s="65"/>
      <c r="HF1760" s="65"/>
      <c r="HG1760" s="65"/>
      <c r="HH1760" s="65"/>
      <c r="HI1760" s="65"/>
      <c r="HJ1760" s="65"/>
      <c r="HK1760" s="65"/>
      <c r="HL1760" s="65"/>
      <c r="HM1760" s="65"/>
      <c r="HN1760" s="65"/>
      <c r="HO1760" s="65"/>
      <c r="HP1760" s="65"/>
      <c r="HQ1760" s="65"/>
      <c r="HR1760" s="65"/>
      <c r="HS1760" s="65"/>
      <c r="HT1760" s="65"/>
      <c r="HU1760" s="65"/>
      <c r="HV1760" s="65"/>
      <c r="HW1760" s="65"/>
      <c r="HX1760" s="65"/>
      <c r="HY1760" s="65"/>
      <c r="HZ1760" s="65"/>
      <c r="IA1760" s="65"/>
      <c r="IB1760" s="65"/>
      <c r="IC1760" s="65"/>
      <c r="ID1760" s="65"/>
      <c r="IE1760" s="65"/>
      <c r="IF1760" s="65"/>
      <c r="IG1760" s="65"/>
      <c r="IH1760" s="65"/>
      <c r="II1760" s="65"/>
      <c r="IJ1760" s="65"/>
      <c r="IK1760" s="65"/>
      <c r="IL1760" s="65"/>
    </row>
    <row r="1761" spans="1:246" ht="14.25" customHeight="1" x14ac:dyDescent="0.4">
      <c r="A1761" s="39" t="s">
        <v>8078</v>
      </c>
      <c r="B1761" s="45">
        <v>2235</v>
      </c>
      <c r="C1761" s="45">
        <v>1607</v>
      </c>
      <c r="D1761" s="45">
        <v>152</v>
      </c>
      <c r="E1761" s="46" t="s">
        <v>7530</v>
      </c>
      <c r="F1761" s="47" t="s">
        <v>5127</v>
      </c>
      <c r="G1761" s="46" t="s">
        <v>5115</v>
      </c>
      <c r="H1761" s="46" t="s">
        <v>5126</v>
      </c>
      <c r="I1761" s="46" t="s">
        <v>879</v>
      </c>
      <c r="J1761" s="48">
        <v>1000</v>
      </c>
      <c r="K1761" s="49">
        <v>12.6</v>
      </c>
      <c r="L1761" s="50">
        <v>1000</v>
      </c>
      <c r="M1761" s="50">
        <v>12600</v>
      </c>
      <c r="N1761" s="51">
        <v>0</v>
      </c>
      <c r="O1761" s="51">
        <v>0</v>
      </c>
      <c r="P1761" s="51">
        <v>0</v>
      </c>
      <c r="Q1761" s="51">
        <v>56</v>
      </c>
      <c r="R1761" s="51">
        <f t="shared" si="226"/>
        <v>56</v>
      </c>
      <c r="S1761" s="79"/>
      <c r="T1761" s="52">
        <f t="shared" si="227"/>
        <v>0</v>
      </c>
      <c r="U1761" s="52" t="str" cm="1">
        <f t="array" aca="1" ref="U1761" ca="1">IF(S1761="", "×", IF(LEFT(S1761,2)="項番", COUNTIFS($D$2:$D$4001, INDIRECT("D" &amp; ROW()-1), $U$2:$U$4001, "〇"), "〇"))</f>
        <v>×</v>
      </c>
      <c r="V1761" s="52" t="str">
        <f t="shared" si="228"/>
        <v>×</v>
      </c>
      <c r="W1761" s="52" t="str">
        <f t="shared" si="229"/>
        <v>×</v>
      </c>
      <c r="X1761" s="53" t="str">
        <f t="shared" ca="1" si="230"/>
        <v/>
      </c>
      <c r="Y1761" s="52">
        <f t="shared" ca="1" si="231"/>
        <v>0</v>
      </c>
      <c r="Z1761" s="52">
        <f t="shared" si="232"/>
        <v>152</v>
      </c>
      <c r="AA1761" s="52" t="s">
        <v>125</v>
      </c>
    </row>
    <row r="1762" spans="1:246" ht="14.25" customHeight="1" x14ac:dyDescent="0.4">
      <c r="A1762" s="39" t="s">
        <v>8078</v>
      </c>
      <c r="B1762" s="45">
        <v>2236</v>
      </c>
      <c r="C1762" s="45">
        <v>1608</v>
      </c>
      <c r="D1762" s="45">
        <v>152</v>
      </c>
      <c r="E1762" s="46" t="s">
        <v>7530</v>
      </c>
      <c r="F1762" s="47" t="s">
        <v>7509</v>
      </c>
      <c r="G1762" s="46" t="s">
        <v>5115</v>
      </c>
      <c r="H1762" s="46" t="s">
        <v>5128</v>
      </c>
      <c r="I1762" s="46" t="s">
        <v>12</v>
      </c>
      <c r="J1762" s="48">
        <v>100</v>
      </c>
      <c r="K1762" s="49">
        <v>10.8</v>
      </c>
      <c r="L1762" s="50">
        <v>100</v>
      </c>
      <c r="M1762" s="50">
        <v>1080</v>
      </c>
      <c r="N1762" s="51">
        <v>0</v>
      </c>
      <c r="O1762" s="51">
        <v>0</v>
      </c>
      <c r="P1762" s="51">
        <v>0</v>
      </c>
      <c r="Q1762" s="51">
        <v>12</v>
      </c>
      <c r="R1762" s="51">
        <f t="shared" si="226"/>
        <v>12</v>
      </c>
      <c r="S1762" s="79"/>
      <c r="T1762" s="52">
        <f t="shared" si="227"/>
        <v>0</v>
      </c>
      <c r="U1762" s="52" t="str" cm="1">
        <f t="array" aca="1" ref="U1762" ca="1">IF(S1762="", "×", IF(LEFT(S1762,2)="項番", COUNTIFS($D$2:$D$4001, INDIRECT("D" &amp; ROW()-1), $U$2:$U$4001, "〇"), "〇"))</f>
        <v>×</v>
      </c>
      <c r="V1762" s="52" t="str">
        <f t="shared" si="228"/>
        <v>×</v>
      </c>
      <c r="W1762" s="52" t="str">
        <f t="shared" si="229"/>
        <v>×</v>
      </c>
      <c r="X1762" s="53" t="str">
        <f t="shared" ca="1" si="230"/>
        <v/>
      </c>
      <c r="Y1762" s="52">
        <f t="shared" ca="1" si="231"/>
        <v>0</v>
      </c>
      <c r="Z1762" s="52">
        <f t="shared" si="232"/>
        <v>152</v>
      </c>
      <c r="AA1762" s="52" t="s">
        <v>125</v>
      </c>
    </row>
    <row r="1763" spans="1:246" ht="14.25" customHeight="1" x14ac:dyDescent="0.4">
      <c r="A1763" s="39" t="s">
        <v>8078</v>
      </c>
      <c r="B1763" s="45">
        <v>2237</v>
      </c>
      <c r="C1763" s="45">
        <v>1609</v>
      </c>
      <c r="D1763" s="45">
        <v>152</v>
      </c>
      <c r="E1763" s="46" t="s">
        <v>7530</v>
      </c>
      <c r="F1763" s="47" t="s">
        <v>5129</v>
      </c>
      <c r="G1763" s="46" t="s">
        <v>5115</v>
      </c>
      <c r="H1763" s="46" t="s">
        <v>5128</v>
      </c>
      <c r="I1763" s="46" t="s">
        <v>879</v>
      </c>
      <c r="J1763" s="48">
        <v>1000</v>
      </c>
      <c r="K1763" s="49">
        <v>10.8</v>
      </c>
      <c r="L1763" s="50">
        <v>1000</v>
      </c>
      <c r="M1763" s="50">
        <v>10800</v>
      </c>
      <c r="N1763" s="51">
        <v>0</v>
      </c>
      <c r="O1763" s="51">
        <v>0</v>
      </c>
      <c r="P1763" s="51">
        <v>0</v>
      </c>
      <c r="Q1763" s="51">
        <v>24</v>
      </c>
      <c r="R1763" s="51">
        <f t="shared" si="226"/>
        <v>24</v>
      </c>
      <c r="S1763" s="79"/>
      <c r="T1763" s="52">
        <f t="shared" si="227"/>
        <v>0</v>
      </c>
      <c r="U1763" s="52" t="str" cm="1">
        <f t="array" aca="1" ref="U1763" ca="1">IF(S1763="", "×", IF(LEFT(S1763,2)="項番", COUNTIFS($D$2:$D$4001, INDIRECT("D" &amp; ROW()-1), $U$2:$U$4001, "〇"), "〇"))</f>
        <v>×</v>
      </c>
      <c r="V1763" s="52" t="str">
        <f t="shared" si="228"/>
        <v>×</v>
      </c>
      <c r="W1763" s="52" t="str">
        <f t="shared" si="229"/>
        <v>×</v>
      </c>
      <c r="X1763" s="53" t="str">
        <f t="shared" ca="1" si="230"/>
        <v/>
      </c>
      <c r="Y1763" s="52">
        <f t="shared" ca="1" si="231"/>
        <v>0</v>
      </c>
      <c r="Z1763" s="52">
        <f t="shared" si="232"/>
        <v>152</v>
      </c>
      <c r="AA1763" s="52" t="s">
        <v>125</v>
      </c>
    </row>
    <row r="1764" spans="1:246" ht="14.25" customHeight="1" x14ac:dyDescent="0.4">
      <c r="A1764" s="39" t="s">
        <v>8078</v>
      </c>
      <c r="B1764" s="45">
        <v>2238</v>
      </c>
      <c r="C1764" s="45">
        <v>1610</v>
      </c>
      <c r="D1764" s="45">
        <v>152</v>
      </c>
      <c r="E1764" s="46" t="s">
        <v>7530</v>
      </c>
      <c r="F1764" s="47" t="s">
        <v>5130</v>
      </c>
      <c r="G1764" s="46" t="s">
        <v>5115</v>
      </c>
      <c r="H1764" s="46" t="s">
        <v>5131</v>
      </c>
      <c r="I1764" s="46" t="s">
        <v>12</v>
      </c>
      <c r="J1764" s="48">
        <v>100</v>
      </c>
      <c r="K1764" s="49">
        <v>25.3</v>
      </c>
      <c r="L1764" s="50">
        <v>100</v>
      </c>
      <c r="M1764" s="50">
        <v>2530</v>
      </c>
      <c r="N1764" s="51">
        <v>50</v>
      </c>
      <c r="O1764" s="51">
        <v>0</v>
      </c>
      <c r="P1764" s="51">
        <v>1</v>
      </c>
      <c r="Q1764" s="51">
        <v>4</v>
      </c>
      <c r="R1764" s="51">
        <f t="shared" si="226"/>
        <v>55</v>
      </c>
      <c r="S1764" s="79"/>
      <c r="T1764" s="52">
        <f t="shared" si="227"/>
        <v>0</v>
      </c>
      <c r="U1764" s="52" t="str" cm="1">
        <f t="array" aca="1" ref="U1764" ca="1">IF(S1764="", "×", IF(LEFT(S1764,2)="項番", COUNTIFS($D$2:$D$4001, INDIRECT("D" &amp; ROW()-1), $U$2:$U$4001, "〇"), "〇"))</f>
        <v>×</v>
      </c>
      <c r="V1764" s="52" t="str">
        <f t="shared" si="228"/>
        <v>×</v>
      </c>
      <c r="W1764" s="52" t="str">
        <f t="shared" si="229"/>
        <v>×</v>
      </c>
      <c r="X1764" s="53" t="str">
        <f t="shared" ca="1" si="230"/>
        <v/>
      </c>
      <c r="Y1764" s="52">
        <f t="shared" ca="1" si="231"/>
        <v>0</v>
      </c>
      <c r="Z1764" s="52">
        <f t="shared" si="232"/>
        <v>152</v>
      </c>
      <c r="AA1764" s="52" t="s">
        <v>125</v>
      </c>
    </row>
    <row r="1765" spans="1:246" ht="14.25" customHeight="1" x14ac:dyDescent="0.4">
      <c r="A1765" s="39" t="s">
        <v>8078</v>
      </c>
      <c r="B1765" s="45">
        <v>2239</v>
      </c>
      <c r="C1765" s="45">
        <v>1611</v>
      </c>
      <c r="D1765" s="45">
        <v>152</v>
      </c>
      <c r="E1765" s="46" t="s">
        <v>7530</v>
      </c>
      <c r="F1765" s="47" t="s">
        <v>5132</v>
      </c>
      <c r="G1765" s="46" t="s">
        <v>5115</v>
      </c>
      <c r="H1765" s="46" t="s">
        <v>5133</v>
      </c>
      <c r="I1765" s="46" t="s">
        <v>12</v>
      </c>
      <c r="J1765" s="48">
        <v>100</v>
      </c>
      <c r="K1765" s="49">
        <v>11.2</v>
      </c>
      <c r="L1765" s="50">
        <v>100</v>
      </c>
      <c r="M1765" s="50">
        <v>1120</v>
      </c>
      <c r="N1765" s="51">
        <v>0</v>
      </c>
      <c r="O1765" s="51">
        <v>0</v>
      </c>
      <c r="P1765" s="51">
        <v>2</v>
      </c>
      <c r="Q1765" s="51">
        <v>0</v>
      </c>
      <c r="R1765" s="51">
        <f t="shared" si="226"/>
        <v>2</v>
      </c>
      <c r="S1765" s="79"/>
      <c r="T1765" s="52">
        <f t="shared" si="227"/>
        <v>0</v>
      </c>
      <c r="U1765" s="52" t="str" cm="1">
        <f t="array" aca="1" ref="U1765" ca="1">IF(S1765="", "×", IF(LEFT(S1765,2)="項番", COUNTIFS($D$2:$D$4001, INDIRECT("D" &amp; ROW()-1), $U$2:$U$4001, "〇"), "〇"))</f>
        <v>×</v>
      </c>
      <c r="V1765" s="52" t="str">
        <f t="shared" si="228"/>
        <v>×</v>
      </c>
      <c r="W1765" s="52" t="str">
        <f t="shared" si="229"/>
        <v>×</v>
      </c>
      <c r="X1765" s="53" t="str">
        <f t="shared" ca="1" si="230"/>
        <v/>
      </c>
      <c r="Y1765" s="52">
        <f t="shared" ca="1" si="231"/>
        <v>0</v>
      </c>
      <c r="Z1765" s="52">
        <f t="shared" si="232"/>
        <v>152</v>
      </c>
      <c r="AA1765" s="52" t="s">
        <v>125</v>
      </c>
    </row>
    <row r="1766" spans="1:246" ht="14.25" customHeight="1" x14ac:dyDescent="0.4">
      <c r="A1766" s="39" t="s">
        <v>8078</v>
      </c>
      <c r="B1766" s="45">
        <v>2240</v>
      </c>
      <c r="C1766" s="45">
        <v>1612</v>
      </c>
      <c r="D1766" s="45">
        <v>152</v>
      </c>
      <c r="E1766" s="46" t="s">
        <v>7530</v>
      </c>
      <c r="F1766" s="47" t="s">
        <v>5134</v>
      </c>
      <c r="G1766" s="46" t="s">
        <v>5115</v>
      </c>
      <c r="H1766" s="46" t="s">
        <v>5135</v>
      </c>
      <c r="I1766" s="46" t="s">
        <v>266</v>
      </c>
      <c r="J1766" s="48">
        <v>100</v>
      </c>
      <c r="K1766" s="49">
        <v>52.3</v>
      </c>
      <c r="L1766" s="50">
        <v>100</v>
      </c>
      <c r="M1766" s="50">
        <v>5230</v>
      </c>
      <c r="N1766" s="51">
        <v>0</v>
      </c>
      <c r="O1766" s="51">
        <v>0</v>
      </c>
      <c r="P1766" s="51">
        <v>1</v>
      </c>
      <c r="Q1766" s="51">
        <v>0</v>
      </c>
      <c r="R1766" s="51">
        <f t="shared" si="226"/>
        <v>1</v>
      </c>
      <c r="S1766" s="79"/>
      <c r="T1766" s="52">
        <f t="shared" si="227"/>
        <v>0</v>
      </c>
      <c r="U1766" s="52" t="str" cm="1">
        <f t="array" aca="1" ref="U1766" ca="1">IF(S1766="", "×", IF(LEFT(S1766,2)="項番", COUNTIFS($D$2:$D$4001, INDIRECT("D" &amp; ROW()-1), $U$2:$U$4001, "〇"), "〇"))</f>
        <v>×</v>
      </c>
      <c r="V1766" s="52" t="str">
        <f t="shared" si="228"/>
        <v>×</v>
      </c>
      <c r="W1766" s="52" t="str">
        <f t="shared" si="229"/>
        <v>×</v>
      </c>
      <c r="X1766" s="53" t="str">
        <f t="shared" ca="1" si="230"/>
        <v/>
      </c>
      <c r="Y1766" s="52">
        <f t="shared" ca="1" si="231"/>
        <v>0</v>
      </c>
      <c r="Z1766" s="52">
        <f t="shared" si="232"/>
        <v>152</v>
      </c>
      <c r="AA1766" s="52" t="s">
        <v>125</v>
      </c>
    </row>
    <row r="1767" spans="1:246" ht="14.25" customHeight="1" x14ac:dyDescent="0.4">
      <c r="A1767" s="39" t="s">
        <v>8078</v>
      </c>
      <c r="B1767" s="45">
        <v>2241</v>
      </c>
      <c r="C1767" s="45">
        <v>1613</v>
      </c>
      <c r="D1767" s="45">
        <v>152</v>
      </c>
      <c r="E1767" s="46" t="s">
        <v>7530</v>
      </c>
      <c r="F1767" s="47" t="s">
        <v>5136</v>
      </c>
      <c r="G1767" s="46" t="s">
        <v>5115</v>
      </c>
      <c r="H1767" s="46" t="s">
        <v>5137</v>
      </c>
      <c r="I1767" s="46" t="s">
        <v>12</v>
      </c>
      <c r="J1767" s="48">
        <v>100</v>
      </c>
      <c r="K1767" s="49">
        <v>11.6</v>
      </c>
      <c r="L1767" s="50">
        <v>100</v>
      </c>
      <c r="M1767" s="50">
        <v>1160</v>
      </c>
      <c r="N1767" s="51">
        <v>0</v>
      </c>
      <c r="O1767" s="51">
        <v>1</v>
      </c>
      <c r="P1767" s="51">
        <v>0</v>
      </c>
      <c r="Q1767" s="51">
        <v>0</v>
      </c>
      <c r="R1767" s="51">
        <f t="shared" si="226"/>
        <v>1</v>
      </c>
      <c r="S1767" s="79"/>
      <c r="T1767" s="52">
        <f t="shared" si="227"/>
        <v>0</v>
      </c>
      <c r="U1767" s="52" t="str" cm="1">
        <f t="array" aca="1" ref="U1767" ca="1">IF(S1767="", "×", IF(LEFT(S1767,2)="項番", COUNTIFS($D$2:$D$4001, INDIRECT("D" &amp; ROW()-1), $U$2:$U$4001, "〇"), "〇"))</f>
        <v>×</v>
      </c>
      <c r="V1767" s="52" t="str">
        <f t="shared" si="228"/>
        <v>×</v>
      </c>
      <c r="W1767" s="52" t="str">
        <f t="shared" si="229"/>
        <v>×</v>
      </c>
      <c r="X1767" s="53" t="str">
        <f t="shared" ca="1" si="230"/>
        <v/>
      </c>
      <c r="Y1767" s="52">
        <f t="shared" ca="1" si="231"/>
        <v>0</v>
      </c>
      <c r="Z1767" s="52">
        <f t="shared" si="232"/>
        <v>152</v>
      </c>
      <c r="AA1767" s="52" t="s">
        <v>125</v>
      </c>
    </row>
    <row r="1768" spans="1:246" ht="14.25" customHeight="1" x14ac:dyDescent="0.4">
      <c r="A1768" s="39" t="s">
        <v>8078</v>
      </c>
      <c r="B1768" s="45">
        <v>2242</v>
      </c>
      <c r="C1768" s="45">
        <v>1614</v>
      </c>
      <c r="D1768" s="45">
        <v>152</v>
      </c>
      <c r="E1768" s="46" t="s">
        <v>7530</v>
      </c>
      <c r="F1768" s="47" t="s">
        <v>5138</v>
      </c>
      <c r="G1768" s="46" t="s">
        <v>5115</v>
      </c>
      <c r="H1768" s="46" t="s">
        <v>5139</v>
      </c>
      <c r="I1768" s="46" t="s">
        <v>12</v>
      </c>
      <c r="J1768" s="48">
        <v>100</v>
      </c>
      <c r="K1768" s="49">
        <v>10.9</v>
      </c>
      <c r="L1768" s="50">
        <v>100</v>
      </c>
      <c r="M1768" s="50">
        <v>1090</v>
      </c>
      <c r="N1768" s="51">
        <v>0</v>
      </c>
      <c r="O1768" s="51">
        <v>0</v>
      </c>
      <c r="P1768" s="51">
        <v>1</v>
      </c>
      <c r="Q1768" s="51">
        <v>10</v>
      </c>
      <c r="R1768" s="51">
        <f t="shared" ref="R1768:R1826" si="233">SUM(N1768:Q1768)</f>
        <v>11</v>
      </c>
      <c r="S1768" s="79"/>
      <c r="T1768" s="52">
        <f t="shared" si="227"/>
        <v>0</v>
      </c>
      <c r="U1768" s="52" t="str" cm="1">
        <f t="array" aca="1" ref="U1768" ca="1">IF(S1768="", "×", IF(LEFT(S1768,2)="項番", COUNTIFS($D$2:$D$4001, INDIRECT("D" &amp; ROW()-1), $U$2:$U$4001, "〇"), "〇"))</f>
        <v>×</v>
      </c>
      <c r="V1768" s="52" t="str">
        <f t="shared" si="228"/>
        <v>×</v>
      </c>
      <c r="W1768" s="52" t="str">
        <f t="shared" si="229"/>
        <v>×</v>
      </c>
      <c r="X1768" s="53" t="str">
        <f t="shared" ca="1" si="230"/>
        <v/>
      </c>
      <c r="Y1768" s="52">
        <f t="shared" ca="1" si="231"/>
        <v>0</v>
      </c>
      <c r="Z1768" s="52">
        <f t="shared" si="232"/>
        <v>152</v>
      </c>
      <c r="AA1768" s="52" t="s">
        <v>125</v>
      </c>
    </row>
    <row r="1769" spans="1:246" ht="14.25" customHeight="1" x14ac:dyDescent="0.4">
      <c r="A1769" s="39" t="s">
        <v>8078</v>
      </c>
      <c r="B1769" s="45">
        <v>2243</v>
      </c>
      <c r="C1769" s="45">
        <v>1615</v>
      </c>
      <c r="D1769" s="45">
        <v>152</v>
      </c>
      <c r="E1769" s="46" t="s">
        <v>7530</v>
      </c>
      <c r="F1769" s="47" t="s">
        <v>5140</v>
      </c>
      <c r="G1769" s="46" t="s">
        <v>5115</v>
      </c>
      <c r="H1769" s="46" t="s">
        <v>5141</v>
      </c>
      <c r="I1769" s="46" t="s">
        <v>5142</v>
      </c>
      <c r="J1769" s="48">
        <v>120</v>
      </c>
      <c r="K1769" s="49">
        <v>6.7</v>
      </c>
      <c r="L1769" s="50">
        <v>120</v>
      </c>
      <c r="M1769" s="50">
        <v>804</v>
      </c>
      <c r="N1769" s="46">
        <v>0</v>
      </c>
      <c r="O1769" s="46">
        <v>0</v>
      </c>
      <c r="P1769" s="46">
        <v>0</v>
      </c>
      <c r="Q1769" s="46">
        <v>36</v>
      </c>
      <c r="R1769" s="51">
        <f t="shared" si="233"/>
        <v>36</v>
      </c>
      <c r="S1769" s="79"/>
      <c r="T1769" s="52">
        <f t="shared" si="227"/>
        <v>0</v>
      </c>
      <c r="U1769" s="52" t="str" cm="1">
        <f t="array" aca="1" ref="U1769" ca="1">IF(S1769="", "×", IF(LEFT(S1769,2)="項番", COUNTIFS($D$2:$D$4001, INDIRECT("D" &amp; ROW()-1), $U$2:$U$4001, "〇"), "〇"))</f>
        <v>×</v>
      </c>
      <c r="V1769" s="52" t="str">
        <f t="shared" si="228"/>
        <v>×</v>
      </c>
      <c r="W1769" s="52" t="str">
        <f t="shared" si="229"/>
        <v>×</v>
      </c>
      <c r="X1769" s="53" t="str">
        <f t="shared" ca="1" si="230"/>
        <v/>
      </c>
      <c r="Y1769" s="52">
        <f t="shared" ca="1" si="231"/>
        <v>0</v>
      </c>
      <c r="Z1769" s="52">
        <f t="shared" si="232"/>
        <v>152</v>
      </c>
      <c r="AA1769" s="52" t="s">
        <v>125</v>
      </c>
    </row>
    <row r="1770" spans="1:246" ht="14.25" customHeight="1" x14ac:dyDescent="0.4">
      <c r="A1770" s="39" t="s">
        <v>8078</v>
      </c>
      <c r="B1770" s="45">
        <v>2244</v>
      </c>
      <c r="C1770" s="45">
        <v>1616</v>
      </c>
      <c r="D1770" s="45">
        <v>152</v>
      </c>
      <c r="E1770" s="46" t="s">
        <v>7530</v>
      </c>
      <c r="F1770" s="47" t="s">
        <v>5143</v>
      </c>
      <c r="G1770" s="46" t="s">
        <v>5115</v>
      </c>
      <c r="H1770" s="46" t="s">
        <v>5144</v>
      </c>
      <c r="I1770" s="46" t="s">
        <v>5142</v>
      </c>
      <c r="J1770" s="48">
        <v>120</v>
      </c>
      <c r="K1770" s="49">
        <v>6.9</v>
      </c>
      <c r="L1770" s="50">
        <v>120</v>
      </c>
      <c r="M1770" s="50">
        <v>828</v>
      </c>
      <c r="N1770" s="51">
        <v>60</v>
      </c>
      <c r="O1770" s="51">
        <v>0</v>
      </c>
      <c r="P1770" s="51">
        <v>0</v>
      </c>
      <c r="Q1770" s="51">
        <v>0</v>
      </c>
      <c r="R1770" s="51">
        <f t="shared" si="233"/>
        <v>60</v>
      </c>
      <c r="S1770" s="79"/>
      <c r="T1770" s="52">
        <f t="shared" si="227"/>
        <v>0</v>
      </c>
      <c r="U1770" s="52" t="str" cm="1">
        <f t="array" aca="1" ref="U1770" ca="1">IF(S1770="", "×", IF(LEFT(S1770,2)="項番", COUNTIFS($D$2:$D$4001, INDIRECT("D" &amp; ROW()-1), $U$2:$U$4001, "〇"), "〇"))</f>
        <v>×</v>
      </c>
      <c r="V1770" s="52" t="str">
        <f t="shared" si="228"/>
        <v>×</v>
      </c>
      <c r="W1770" s="52" t="str">
        <f t="shared" si="229"/>
        <v>×</v>
      </c>
      <c r="X1770" s="53" t="str">
        <f t="shared" ca="1" si="230"/>
        <v/>
      </c>
      <c r="Y1770" s="52">
        <f t="shared" ca="1" si="231"/>
        <v>0</v>
      </c>
      <c r="Z1770" s="52">
        <f t="shared" si="232"/>
        <v>152</v>
      </c>
      <c r="AA1770" s="52" t="s">
        <v>125</v>
      </c>
    </row>
    <row r="1771" spans="1:246" ht="14.25" customHeight="1" x14ac:dyDescent="0.4">
      <c r="A1771" s="39" t="s">
        <v>8078</v>
      </c>
      <c r="B1771" s="45">
        <v>2245</v>
      </c>
      <c r="C1771" s="45">
        <v>1617</v>
      </c>
      <c r="D1771" s="45">
        <v>152</v>
      </c>
      <c r="E1771" s="46" t="s">
        <v>7530</v>
      </c>
      <c r="F1771" s="47" t="s">
        <v>5145</v>
      </c>
      <c r="G1771" s="46" t="s">
        <v>5115</v>
      </c>
      <c r="H1771" s="46" t="s">
        <v>5146</v>
      </c>
      <c r="I1771" s="46" t="s">
        <v>12</v>
      </c>
      <c r="J1771" s="48">
        <v>100</v>
      </c>
      <c r="K1771" s="49">
        <v>134.5</v>
      </c>
      <c r="L1771" s="50">
        <v>100</v>
      </c>
      <c r="M1771" s="50">
        <v>13450</v>
      </c>
      <c r="N1771" s="51">
        <v>0</v>
      </c>
      <c r="O1771" s="51">
        <v>2</v>
      </c>
      <c r="P1771" s="51">
        <v>0</v>
      </c>
      <c r="Q1771" s="51">
        <v>0</v>
      </c>
      <c r="R1771" s="51">
        <f t="shared" si="233"/>
        <v>2</v>
      </c>
      <c r="S1771" s="79"/>
      <c r="T1771" s="52">
        <f t="shared" si="227"/>
        <v>0</v>
      </c>
      <c r="U1771" s="52" t="str" cm="1">
        <f t="array" aca="1" ref="U1771" ca="1">IF(S1771="", "×", IF(LEFT(S1771,2)="項番", COUNTIFS($D$2:$D$4001, INDIRECT("D" &amp; ROW()-1), $U$2:$U$4001, "〇"), "〇"))</f>
        <v>×</v>
      </c>
      <c r="V1771" s="52" t="str">
        <f t="shared" si="228"/>
        <v>×</v>
      </c>
      <c r="W1771" s="52" t="str">
        <f t="shared" si="229"/>
        <v>×</v>
      </c>
      <c r="X1771" s="53" t="str">
        <f t="shared" ca="1" si="230"/>
        <v/>
      </c>
      <c r="Y1771" s="52">
        <f t="shared" ca="1" si="231"/>
        <v>0</v>
      </c>
      <c r="Z1771" s="52">
        <f t="shared" si="232"/>
        <v>152</v>
      </c>
      <c r="AA1771" s="52" t="s">
        <v>125</v>
      </c>
    </row>
    <row r="1772" spans="1:246" s="54" customFormat="1" ht="14.25" customHeight="1" x14ac:dyDescent="0.4">
      <c r="A1772" s="54" t="s">
        <v>125</v>
      </c>
      <c r="B1772" s="55"/>
      <c r="C1772" s="55" t="s">
        <v>125</v>
      </c>
      <c r="D1772" s="55" t="s">
        <v>125</v>
      </c>
      <c r="E1772" s="56"/>
      <c r="F1772" s="57"/>
      <c r="G1772" s="56"/>
      <c r="H1772" s="56"/>
      <c r="I1772" s="56"/>
      <c r="J1772" s="58"/>
      <c r="K1772" s="59"/>
      <c r="L1772" s="60"/>
      <c r="M1772" s="60"/>
      <c r="N1772" s="61"/>
      <c r="O1772" s="61"/>
      <c r="P1772" s="61"/>
      <c r="Q1772" s="61"/>
      <c r="R1772" s="61"/>
      <c r="S1772" s="80" t="s">
        <v>7840</v>
      </c>
      <c r="T1772" s="62">
        <f t="shared" si="227"/>
        <v>0</v>
      </c>
      <c r="U1772" s="62" cm="1">
        <f t="array" aca="1" ref="U1772" ca="1">IF(S1772="", "×", IF(LEFT(S1772,2)="項番", COUNTIFS($D$2:$D$4001, INDIRECT("D" &amp; ROW()-1), $U$2:$U$4001, "〇"), "〇"))</f>
        <v>0</v>
      </c>
      <c r="V1772" s="62" t="str">
        <f t="shared" si="228"/>
        <v/>
      </c>
      <c r="W1772" s="62" t="str">
        <f t="shared" si="229"/>
        <v/>
      </c>
      <c r="X1772" s="63" t="str">
        <f t="shared" ca="1" si="230"/>
        <v/>
      </c>
      <c r="Y1772" s="62">
        <f t="shared" ca="1" si="231"/>
        <v>0</v>
      </c>
      <c r="Z1772" s="62">
        <f t="shared" si="232"/>
        <v>152</v>
      </c>
      <c r="AA1772" s="62" t="s">
        <v>7924</v>
      </c>
      <c r="AB1772" s="64"/>
      <c r="AC1772" s="64"/>
      <c r="AD1772" s="64"/>
      <c r="AE1772" s="64"/>
      <c r="AF1772" s="64"/>
      <c r="AG1772" s="64"/>
      <c r="AH1772" s="64"/>
      <c r="AI1772" s="64"/>
      <c r="AJ1772" s="64"/>
      <c r="AK1772" s="64"/>
      <c r="AL1772" s="64"/>
      <c r="AM1772" s="64"/>
      <c r="AN1772" s="64"/>
      <c r="AO1772" s="64"/>
      <c r="AP1772" s="64"/>
      <c r="AQ1772" s="64"/>
      <c r="AR1772" s="64"/>
      <c r="AS1772" s="64"/>
      <c r="AT1772" s="64"/>
      <c r="AU1772" s="64"/>
      <c r="AV1772" s="64"/>
      <c r="AW1772" s="64"/>
      <c r="AX1772" s="64"/>
      <c r="AY1772" s="64"/>
      <c r="AZ1772" s="64"/>
      <c r="BA1772" s="64"/>
      <c r="BB1772" s="64"/>
      <c r="BC1772" s="64"/>
      <c r="BD1772" s="64"/>
      <c r="BE1772" s="64"/>
      <c r="BF1772" s="64"/>
      <c r="BG1772" s="64"/>
      <c r="BH1772" s="64"/>
      <c r="BI1772" s="64"/>
      <c r="BJ1772" s="64"/>
      <c r="BK1772" s="64"/>
      <c r="BL1772" s="64"/>
      <c r="BM1772" s="64"/>
      <c r="BN1772" s="64"/>
      <c r="BO1772" s="64"/>
      <c r="BP1772" s="64"/>
      <c r="BQ1772" s="64"/>
      <c r="BR1772" s="64"/>
      <c r="BS1772" s="64"/>
      <c r="BT1772" s="64"/>
      <c r="BU1772" s="64"/>
      <c r="BV1772" s="64"/>
      <c r="BW1772" s="64"/>
      <c r="BX1772" s="64"/>
      <c r="BY1772" s="64"/>
      <c r="BZ1772" s="64"/>
      <c r="CA1772" s="64"/>
      <c r="CB1772" s="64"/>
      <c r="CC1772" s="64"/>
      <c r="CD1772" s="64"/>
      <c r="CE1772" s="64"/>
      <c r="CF1772" s="64"/>
      <c r="CG1772" s="64"/>
      <c r="CH1772" s="64"/>
      <c r="CI1772" s="64"/>
      <c r="CJ1772" s="64"/>
      <c r="CK1772" s="64"/>
      <c r="CL1772" s="64"/>
      <c r="CM1772" s="64"/>
      <c r="CN1772" s="64"/>
      <c r="CO1772" s="64"/>
      <c r="CP1772" s="64"/>
      <c r="CQ1772" s="64"/>
      <c r="CR1772" s="64"/>
      <c r="CS1772" s="64"/>
      <c r="CT1772" s="64"/>
      <c r="CU1772" s="64"/>
      <c r="CV1772" s="64"/>
      <c r="CW1772" s="64"/>
      <c r="CX1772" s="64"/>
      <c r="CY1772" s="64"/>
      <c r="CZ1772" s="64"/>
      <c r="DA1772" s="64"/>
      <c r="DB1772" s="64"/>
      <c r="DC1772" s="64"/>
      <c r="DD1772" s="64"/>
      <c r="DE1772" s="64"/>
      <c r="DF1772" s="64"/>
      <c r="DG1772" s="64"/>
      <c r="DH1772" s="64"/>
      <c r="DI1772" s="64"/>
      <c r="DJ1772" s="64"/>
      <c r="DK1772" s="64"/>
      <c r="DL1772" s="64"/>
      <c r="DM1772" s="64"/>
      <c r="DN1772" s="64"/>
      <c r="DO1772" s="64"/>
      <c r="DP1772" s="64"/>
      <c r="DQ1772" s="64"/>
      <c r="DR1772" s="64"/>
      <c r="DS1772" s="64"/>
      <c r="DT1772" s="64"/>
      <c r="DU1772" s="64"/>
      <c r="DV1772" s="64"/>
      <c r="DW1772" s="64"/>
      <c r="DX1772" s="64"/>
      <c r="DY1772" s="64"/>
      <c r="DZ1772" s="64"/>
      <c r="EA1772" s="64"/>
      <c r="EB1772" s="64"/>
      <c r="EC1772" s="64"/>
      <c r="ED1772" s="64"/>
      <c r="EE1772" s="64"/>
      <c r="EF1772" s="64"/>
      <c r="EG1772" s="64"/>
      <c r="EH1772" s="64"/>
      <c r="EI1772" s="64"/>
      <c r="EJ1772" s="64"/>
      <c r="EK1772" s="64"/>
      <c r="EL1772" s="64"/>
      <c r="EM1772" s="64"/>
      <c r="EN1772" s="64"/>
      <c r="EO1772" s="64"/>
      <c r="EP1772" s="64"/>
      <c r="EQ1772" s="64"/>
      <c r="ER1772" s="64"/>
      <c r="ES1772" s="64"/>
      <c r="ET1772" s="64"/>
      <c r="EU1772" s="64"/>
      <c r="EV1772" s="64"/>
      <c r="EW1772" s="64"/>
      <c r="EX1772" s="64"/>
      <c r="EY1772" s="64"/>
      <c r="EZ1772" s="64"/>
      <c r="FA1772" s="64"/>
      <c r="FB1772" s="64"/>
      <c r="FC1772" s="64"/>
      <c r="FD1772" s="64"/>
      <c r="FE1772" s="64"/>
      <c r="FF1772" s="64"/>
      <c r="FG1772" s="64"/>
      <c r="FH1772" s="64"/>
      <c r="FI1772" s="64"/>
      <c r="FJ1772" s="64"/>
      <c r="FK1772" s="64"/>
      <c r="FL1772" s="64"/>
      <c r="FM1772" s="64"/>
      <c r="FN1772" s="64"/>
      <c r="FO1772" s="64"/>
      <c r="FP1772" s="64"/>
      <c r="FQ1772" s="64"/>
      <c r="FR1772" s="64"/>
      <c r="FS1772" s="64"/>
      <c r="FT1772" s="64"/>
      <c r="FU1772" s="64"/>
      <c r="FV1772" s="64"/>
      <c r="FW1772" s="64"/>
      <c r="FX1772" s="64"/>
      <c r="FY1772" s="64"/>
      <c r="FZ1772" s="64"/>
      <c r="GA1772" s="64"/>
      <c r="GB1772" s="64"/>
      <c r="GC1772" s="64"/>
      <c r="GD1772" s="64"/>
      <c r="GE1772" s="64"/>
      <c r="GF1772" s="64"/>
      <c r="GG1772" s="64"/>
      <c r="GH1772" s="64"/>
      <c r="GI1772" s="64"/>
      <c r="GJ1772" s="64"/>
      <c r="GK1772" s="64"/>
      <c r="GL1772" s="64"/>
      <c r="GM1772" s="64"/>
      <c r="GN1772" s="64"/>
      <c r="GO1772" s="64"/>
      <c r="GP1772" s="64"/>
      <c r="GQ1772" s="64"/>
      <c r="GR1772" s="64"/>
      <c r="GS1772" s="64"/>
      <c r="GT1772" s="64"/>
      <c r="GU1772" s="64"/>
      <c r="GV1772" s="64"/>
      <c r="GW1772" s="64"/>
      <c r="GX1772" s="64"/>
      <c r="GY1772" s="64"/>
      <c r="GZ1772" s="64"/>
      <c r="HA1772" s="64"/>
      <c r="HB1772" s="64"/>
      <c r="HC1772" s="64"/>
      <c r="HD1772" s="64"/>
      <c r="HE1772" s="64"/>
      <c r="HF1772" s="64"/>
      <c r="HG1772" s="64"/>
      <c r="HH1772" s="64"/>
      <c r="HI1772" s="64"/>
      <c r="HJ1772" s="64"/>
      <c r="HK1772" s="64"/>
      <c r="HL1772" s="64"/>
      <c r="HM1772" s="64"/>
      <c r="HN1772" s="64"/>
      <c r="HO1772" s="64"/>
      <c r="HP1772" s="64"/>
      <c r="HQ1772" s="64"/>
      <c r="HR1772" s="64"/>
      <c r="HS1772" s="64"/>
      <c r="HT1772" s="64"/>
      <c r="HU1772" s="64"/>
      <c r="HV1772" s="64"/>
      <c r="HW1772" s="64"/>
      <c r="HX1772" s="64"/>
      <c r="HY1772" s="64"/>
      <c r="HZ1772" s="64"/>
      <c r="IA1772" s="64"/>
      <c r="IB1772" s="64"/>
      <c r="IC1772" s="64"/>
      <c r="ID1772" s="64"/>
      <c r="IE1772" s="64"/>
      <c r="IF1772" s="64"/>
      <c r="IG1772" s="64"/>
      <c r="IH1772" s="64"/>
      <c r="II1772" s="64"/>
      <c r="IJ1772" s="64"/>
      <c r="IK1772" s="64"/>
      <c r="IL1772" s="64"/>
    </row>
    <row r="1773" spans="1:246" s="42" customFormat="1" ht="14.25" customHeight="1" x14ac:dyDescent="0.4">
      <c r="A1773" s="39" t="s">
        <v>8079</v>
      </c>
      <c r="B1773" s="45">
        <v>82</v>
      </c>
      <c r="C1773" s="45">
        <v>1618</v>
      </c>
      <c r="D1773" s="45">
        <v>153</v>
      </c>
      <c r="E1773" s="46" t="s">
        <v>7530</v>
      </c>
      <c r="F1773" s="47" t="s">
        <v>322</v>
      </c>
      <c r="G1773" s="46" t="s">
        <v>323</v>
      </c>
      <c r="H1773" s="46" t="s">
        <v>324</v>
      </c>
      <c r="I1773" s="46" t="s">
        <v>307</v>
      </c>
      <c r="J1773" s="48">
        <v>50</v>
      </c>
      <c r="K1773" s="49">
        <v>143</v>
      </c>
      <c r="L1773" s="50">
        <v>50</v>
      </c>
      <c r="M1773" s="50">
        <v>7150</v>
      </c>
      <c r="N1773" s="51">
        <v>0</v>
      </c>
      <c r="O1773" s="51">
        <v>0</v>
      </c>
      <c r="P1773" s="51">
        <v>54</v>
      </c>
      <c r="Q1773" s="51">
        <v>0</v>
      </c>
      <c r="R1773" s="51">
        <f t="shared" si="233"/>
        <v>54</v>
      </c>
      <c r="S1773" s="79"/>
      <c r="T1773" s="52">
        <f t="shared" si="227"/>
        <v>0</v>
      </c>
      <c r="U1773" s="52" t="str" cm="1">
        <f t="array" aca="1" ref="U1773" ca="1">IF(S1773="", "×", IF(LEFT(S1773,2)="項番", COUNTIFS($D$2:$D$4001, INDIRECT("D" &amp; ROW()-1), $U$2:$U$4001, "〇"), "〇"))</f>
        <v>×</v>
      </c>
      <c r="V1773" s="52" t="str">
        <f t="shared" si="228"/>
        <v>×</v>
      </c>
      <c r="W1773" s="52" t="str">
        <f t="shared" si="229"/>
        <v>×</v>
      </c>
      <c r="X1773" s="53" t="str">
        <f t="shared" ca="1" si="230"/>
        <v/>
      </c>
      <c r="Y1773" s="52">
        <f t="shared" ca="1" si="231"/>
        <v>0</v>
      </c>
      <c r="Z1773" s="52">
        <f t="shared" si="232"/>
        <v>153</v>
      </c>
      <c r="AA1773" s="52" t="s">
        <v>125</v>
      </c>
      <c r="AB1773" s="65"/>
      <c r="AC1773" s="65"/>
      <c r="AD1773" s="65"/>
      <c r="AE1773" s="65"/>
      <c r="AF1773" s="65"/>
      <c r="AG1773" s="65"/>
      <c r="AH1773" s="65"/>
      <c r="AI1773" s="65"/>
      <c r="AJ1773" s="65"/>
      <c r="AK1773" s="65"/>
      <c r="AL1773" s="65"/>
      <c r="AM1773" s="65"/>
      <c r="AN1773" s="65"/>
      <c r="AO1773" s="65"/>
      <c r="AP1773" s="65"/>
      <c r="AQ1773" s="65"/>
      <c r="AR1773" s="65"/>
      <c r="AS1773" s="65"/>
      <c r="AT1773" s="65"/>
      <c r="AU1773" s="65"/>
      <c r="AV1773" s="65"/>
      <c r="AW1773" s="65"/>
      <c r="AX1773" s="65"/>
      <c r="AY1773" s="65"/>
      <c r="AZ1773" s="65"/>
      <c r="BA1773" s="65"/>
      <c r="BB1773" s="65"/>
      <c r="BC1773" s="65"/>
      <c r="BD1773" s="65"/>
      <c r="BE1773" s="65"/>
      <c r="BF1773" s="65"/>
      <c r="BG1773" s="65"/>
      <c r="BH1773" s="65"/>
      <c r="BI1773" s="65"/>
      <c r="BJ1773" s="65"/>
      <c r="BK1773" s="65"/>
      <c r="BL1773" s="65"/>
      <c r="BM1773" s="65"/>
      <c r="BN1773" s="65"/>
      <c r="BO1773" s="65"/>
      <c r="BP1773" s="65"/>
      <c r="BQ1773" s="65"/>
      <c r="BR1773" s="65"/>
      <c r="BS1773" s="65"/>
      <c r="BT1773" s="65"/>
      <c r="BU1773" s="65"/>
      <c r="BV1773" s="65"/>
      <c r="BW1773" s="65"/>
      <c r="BX1773" s="65"/>
      <c r="BY1773" s="65"/>
      <c r="BZ1773" s="65"/>
      <c r="CA1773" s="65"/>
      <c r="CB1773" s="65"/>
      <c r="CC1773" s="65"/>
      <c r="CD1773" s="65"/>
      <c r="CE1773" s="65"/>
      <c r="CF1773" s="65"/>
      <c r="CG1773" s="65"/>
      <c r="CH1773" s="65"/>
      <c r="CI1773" s="65"/>
      <c r="CJ1773" s="65"/>
      <c r="CK1773" s="65"/>
      <c r="CL1773" s="65"/>
      <c r="CM1773" s="65"/>
      <c r="CN1773" s="65"/>
      <c r="CO1773" s="65"/>
      <c r="CP1773" s="65"/>
      <c r="CQ1773" s="65"/>
      <c r="CR1773" s="65"/>
      <c r="CS1773" s="65"/>
      <c r="CT1773" s="65"/>
      <c r="CU1773" s="65"/>
      <c r="CV1773" s="65"/>
      <c r="CW1773" s="65"/>
      <c r="CX1773" s="65"/>
      <c r="CY1773" s="65"/>
      <c r="CZ1773" s="65"/>
      <c r="DA1773" s="65"/>
      <c r="DB1773" s="65"/>
      <c r="DC1773" s="65"/>
      <c r="DD1773" s="65"/>
      <c r="DE1773" s="65"/>
      <c r="DF1773" s="65"/>
      <c r="DG1773" s="65"/>
      <c r="DH1773" s="65"/>
      <c r="DI1773" s="65"/>
      <c r="DJ1773" s="65"/>
      <c r="DK1773" s="65"/>
      <c r="DL1773" s="65"/>
      <c r="DM1773" s="65"/>
      <c r="DN1773" s="65"/>
      <c r="DO1773" s="65"/>
      <c r="DP1773" s="65"/>
      <c r="DQ1773" s="65"/>
      <c r="DR1773" s="65"/>
      <c r="DS1773" s="65"/>
      <c r="DT1773" s="65"/>
      <c r="DU1773" s="65"/>
      <c r="DV1773" s="65"/>
      <c r="DW1773" s="65"/>
      <c r="DX1773" s="65"/>
      <c r="DY1773" s="65"/>
      <c r="DZ1773" s="65"/>
      <c r="EA1773" s="65"/>
      <c r="EB1773" s="65"/>
      <c r="EC1773" s="65"/>
      <c r="ED1773" s="65"/>
      <c r="EE1773" s="65"/>
      <c r="EF1773" s="65"/>
      <c r="EG1773" s="65"/>
      <c r="EH1773" s="65"/>
      <c r="EI1773" s="65"/>
      <c r="EJ1773" s="65"/>
      <c r="EK1773" s="65"/>
      <c r="EL1773" s="65"/>
      <c r="EM1773" s="65"/>
      <c r="EN1773" s="65"/>
      <c r="EO1773" s="65"/>
      <c r="EP1773" s="65"/>
      <c r="EQ1773" s="65"/>
      <c r="ER1773" s="65"/>
      <c r="ES1773" s="65"/>
      <c r="ET1773" s="65"/>
      <c r="EU1773" s="65"/>
      <c r="EV1773" s="65"/>
      <c r="EW1773" s="65"/>
      <c r="EX1773" s="65"/>
      <c r="EY1773" s="65"/>
      <c r="EZ1773" s="65"/>
      <c r="FA1773" s="65"/>
      <c r="FB1773" s="65"/>
      <c r="FC1773" s="65"/>
      <c r="FD1773" s="65"/>
      <c r="FE1773" s="65"/>
      <c r="FF1773" s="65"/>
      <c r="FG1773" s="65"/>
      <c r="FH1773" s="65"/>
      <c r="FI1773" s="65"/>
      <c r="FJ1773" s="65"/>
      <c r="FK1773" s="65"/>
      <c r="FL1773" s="65"/>
      <c r="FM1773" s="65"/>
      <c r="FN1773" s="65"/>
      <c r="FO1773" s="65"/>
      <c r="FP1773" s="65"/>
      <c r="FQ1773" s="65"/>
      <c r="FR1773" s="65"/>
      <c r="FS1773" s="65"/>
      <c r="FT1773" s="65"/>
      <c r="FU1773" s="65"/>
      <c r="FV1773" s="65"/>
      <c r="FW1773" s="65"/>
      <c r="FX1773" s="65"/>
      <c r="FY1773" s="65"/>
      <c r="FZ1773" s="65"/>
      <c r="GA1773" s="65"/>
      <c r="GB1773" s="65"/>
      <c r="GC1773" s="65"/>
      <c r="GD1773" s="65"/>
      <c r="GE1773" s="65"/>
      <c r="GF1773" s="65"/>
      <c r="GG1773" s="65"/>
      <c r="GH1773" s="65"/>
      <c r="GI1773" s="65"/>
      <c r="GJ1773" s="65"/>
      <c r="GK1773" s="65"/>
      <c r="GL1773" s="65"/>
      <c r="GM1773" s="65"/>
      <c r="GN1773" s="65"/>
      <c r="GO1773" s="65"/>
      <c r="GP1773" s="65"/>
      <c r="GQ1773" s="65"/>
      <c r="GR1773" s="65"/>
      <c r="GS1773" s="65"/>
      <c r="GT1773" s="65"/>
      <c r="GU1773" s="65"/>
      <c r="GV1773" s="65"/>
      <c r="GW1773" s="65"/>
      <c r="GX1773" s="65"/>
      <c r="GY1773" s="65"/>
      <c r="GZ1773" s="65"/>
      <c r="HA1773" s="65"/>
      <c r="HB1773" s="65"/>
      <c r="HC1773" s="65"/>
      <c r="HD1773" s="65"/>
      <c r="HE1773" s="65"/>
      <c r="HF1773" s="65"/>
      <c r="HG1773" s="65"/>
      <c r="HH1773" s="65"/>
      <c r="HI1773" s="65"/>
      <c r="HJ1773" s="65"/>
      <c r="HK1773" s="65"/>
      <c r="HL1773" s="65"/>
      <c r="HM1773" s="65"/>
      <c r="HN1773" s="65"/>
      <c r="HO1773" s="65"/>
      <c r="HP1773" s="65"/>
      <c r="HQ1773" s="65"/>
      <c r="HR1773" s="65"/>
      <c r="HS1773" s="65"/>
      <c r="HT1773" s="65"/>
      <c r="HU1773" s="65"/>
      <c r="HV1773" s="65"/>
      <c r="HW1773" s="65"/>
      <c r="HX1773" s="65"/>
      <c r="HY1773" s="65"/>
      <c r="HZ1773" s="65"/>
      <c r="IA1773" s="65"/>
      <c r="IB1773" s="65"/>
      <c r="IC1773" s="65"/>
      <c r="ID1773" s="65"/>
      <c r="IE1773" s="65"/>
      <c r="IF1773" s="65"/>
      <c r="IG1773" s="65"/>
      <c r="IH1773" s="65"/>
      <c r="II1773" s="65"/>
      <c r="IJ1773" s="65"/>
      <c r="IK1773" s="65"/>
      <c r="IL1773" s="65"/>
    </row>
    <row r="1774" spans="1:246" s="42" customFormat="1" ht="14.25" customHeight="1" x14ac:dyDescent="0.4">
      <c r="A1774" s="39" t="s">
        <v>8079</v>
      </c>
      <c r="B1774" s="45">
        <v>83</v>
      </c>
      <c r="C1774" s="45">
        <v>1619</v>
      </c>
      <c r="D1774" s="45">
        <v>153</v>
      </c>
      <c r="E1774" s="46" t="s">
        <v>7530</v>
      </c>
      <c r="F1774" s="47" t="s">
        <v>325</v>
      </c>
      <c r="G1774" s="46" t="s">
        <v>323</v>
      </c>
      <c r="H1774" s="46" t="s">
        <v>324</v>
      </c>
      <c r="I1774" s="46" t="s">
        <v>13</v>
      </c>
      <c r="J1774" s="48">
        <v>10</v>
      </c>
      <c r="K1774" s="49">
        <v>143</v>
      </c>
      <c r="L1774" s="50">
        <v>10</v>
      </c>
      <c r="M1774" s="50">
        <v>1430</v>
      </c>
      <c r="N1774" s="51">
        <v>10</v>
      </c>
      <c r="O1774" s="51">
        <v>60</v>
      </c>
      <c r="P1774" s="51">
        <v>0</v>
      </c>
      <c r="Q1774" s="51">
        <v>2</v>
      </c>
      <c r="R1774" s="51">
        <f t="shared" si="233"/>
        <v>72</v>
      </c>
      <c r="S1774" s="79"/>
      <c r="T1774" s="52">
        <f t="shared" si="227"/>
        <v>0</v>
      </c>
      <c r="U1774" s="52" t="str" cm="1">
        <f t="array" aca="1" ref="U1774" ca="1">IF(S1774="", "×", IF(LEFT(S1774,2)="項番", COUNTIFS($D$2:$D$4001, INDIRECT("D" &amp; ROW()-1), $U$2:$U$4001, "〇"), "〇"))</f>
        <v>×</v>
      </c>
      <c r="V1774" s="52" t="str">
        <f t="shared" si="228"/>
        <v>×</v>
      </c>
      <c r="W1774" s="52" t="str">
        <f t="shared" si="229"/>
        <v>×</v>
      </c>
      <c r="X1774" s="53" t="str">
        <f t="shared" ca="1" si="230"/>
        <v/>
      </c>
      <c r="Y1774" s="52">
        <f t="shared" ca="1" si="231"/>
        <v>0</v>
      </c>
      <c r="Z1774" s="52">
        <f t="shared" si="232"/>
        <v>153</v>
      </c>
      <c r="AA1774" s="52" t="s">
        <v>125</v>
      </c>
      <c r="AB1774" s="65"/>
      <c r="AC1774" s="65"/>
      <c r="AD1774" s="65"/>
      <c r="AE1774" s="65"/>
      <c r="AF1774" s="65"/>
      <c r="AG1774" s="65"/>
      <c r="AH1774" s="65"/>
      <c r="AI1774" s="65"/>
      <c r="AJ1774" s="65"/>
      <c r="AK1774" s="65"/>
      <c r="AL1774" s="65"/>
      <c r="AM1774" s="65"/>
      <c r="AN1774" s="65"/>
      <c r="AO1774" s="65"/>
      <c r="AP1774" s="65"/>
      <c r="AQ1774" s="65"/>
      <c r="AR1774" s="65"/>
      <c r="AS1774" s="65"/>
      <c r="AT1774" s="65"/>
      <c r="AU1774" s="65"/>
      <c r="AV1774" s="65"/>
      <c r="AW1774" s="65"/>
      <c r="AX1774" s="65"/>
      <c r="AY1774" s="65"/>
      <c r="AZ1774" s="65"/>
      <c r="BA1774" s="65"/>
      <c r="BB1774" s="65"/>
      <c r="BC1774" s="65"/>
      <c r="BD1774" s="65"/>
      <c r="BE1774" s="65"/>
      <c r="BF1774" s="65"/>
      <c r="BG1774" s="65"/>
      <c r="BH1774" s="65"/>
      <c r="BI1774" s="65"/>
      <c r="BJ1774" s="65"/>
      <c r="BK1774" s="65"/>
      <c r="BL1774" s="65"/>
      <c r="BM1774" s="65"/>
      <c r="BN1774" s="65"/>
      <c r="BO1774" s="65"/>
      <c r="BP1774" s="65"/>
      <c r="BQ1774" s="65"/>
      <c r="BR1774" s="65"/>
      <c r="BS1774" s="65"/>
      <c r="BT1774" s="65"/>
      <c r="BU1774" s="65"/>
      <c r="BV1774" s="65"/>
      <c r="BW1774" s="65"/>
      <c r="BX1774" s="65"/>
      <c r="BY1774" s="65"/>
      <c r="BZ1774" s="65"/>
      <c r="CA1774" s="65"/>
      <c r="CB1774" s="65"/>
      <c r="CC1774" s="65"/>
      <c r="CD1774" s="65"/>
      <c r="CE1774" s="65"/>
      <c r="CF1774" s="65"/>
      <c r="CG1774" s="65"/>
      <c r="CH1774" s="65"/>
      <c r="CI1774" s="65"/>
      <c r="CJ1774" s="65"/>
      <c r="CK1774" s="65"/>
      <c r="CL1774" s="65"/>
      <c r="CM1774" s="65"/>
      <c r="CN1774" s="65"/>
      <c r="CO1774" s="65"/>
      <c r="CP1774" s="65"/>
      <c r="CQ1774" s="65"/>
      <c r="CR1774" s="65"/>
      <c r="CS1774" s="65"/>
      <c r="CT1774" s="65"/>
      <c r="CU1774" s="65"/>
      <c r="CV1774" s="65"/>
      <c r="CW1774" s="65"/>
      <c r="CX1774" s="65"/>
      <c r="CY1774" s="65"/>
      <c r="CZ1774" s="65"/>
      <c r="DA1774" s="65"/>
      <c r="DB1774" s="65"/>
      <c r="DC1774" s="65"/>
      <c r="DD1774" s="65"/>
      <c r="DE1774" s="65"/>
      <c r="DF1774" s="65"/>
      <c r="DG1774" s="65"/>
      <c r="DH1774" s="65"/>
      <c r="DI1774" s="65"/>
      <c r="DJ1774" s="65"/>
      <c r="DK1774" s="65"/>
      <c r="DL1774" s="65"/>
      <c r="DM1774" s="65"/>
      <c r="DN1774" s="65"/>
      <c r="DO1774" s="65"/>
      <c r="DP1774" s="65"/>
      <c r="DQ1774" s="65"/>
      <c r="DR1774" s="65"/>
      <c r="DS1774" s="65"/>
      <c r="DT1774" s="65"/>
      <c r="DU1774" s="65"/>
      <c r="DV1774" s="65"/>
      <c r="DW1774" s="65"/>
      <c r="DX1774" s="65"/>
      <c r="DY1774" s="65"/>
      <c r="DZ1774" s="65"/>
      <c r="EA1774" s="65"/>
      <c r="EB1774" s="65"/>
      <c r="EC1774" s="65"/>
      <c r="ED1774" s="65"/>
      <c r="EE1774" s="65"/>
      <c r="EF1774" s="65"/>
      <c r="EG1774" s="65"/>
      <c r="EH1774" s="65"/>
      <c r="EI1774" s="65"/>
      <c r="EJ1774" s="65"/>
      <c r="EK1774" s="65"/>
      <c r="EL1774" s="65"/>
      <c r="EM1774" s="65"/>
      <c r="EN1774" s="65"/>
      <c r="EO1774" s="65"/>
      <c r="EP1774" s="65"/>
      <c r="EQ1774" s="65"/>
      <c r="ER1774" s="65"/>
      <c r="ES1774" s="65"/>
      <c r="ET1774" s="65"/>
      <c r="EU1774" s="65"/>
      <c r="EV1774" s="65"/>
      <c r="EW1774" s="65"/>
      <c r="EX1774" s="65"/>
      <c r="EY1774" s="65"/>
      <c r="EZ1774" s="65"/>
      <c r="FA1774" s="65"/>
      <c r="FB1774" s="65"/>
      <c r="FC1774" s="65"/>
      <c r="FD1774" s="65"/>
      <c r="FE1774" s="65"/>
      <c r="FF1774" s="65"/>
      <c r="FG1774" s="65"/>
      <c r="FH1774" s="65"/>
      <c r="FI1774" s="65"/>
      <c r="FJ1774" s="65"/>
      <c r="FK1774" s="65"/>
      <c r="FL1774" s="65"/>
      <c r="FM1774" s="65"/>
      <c r="FN1774" s="65"/>
      <c r="FO1774" s="65"/>
      <c r="FP1774" s="65"/>
      <c r="FQ1774" s="65"/>
      <c r="FR1774" s="65"/>
      <c r="FS1774" s="65"/>
      <c r="FT1774" s="65"/>
      <c r="FU1774" s="65"/>
      <c r="FV1774" s="65"/>
      <c r="FW1774" s="65"/>
      <c r="FX1774" s="65"/>
      <c r="FY1774" s="65"/>
      <c r="FZ1774" s="65"/>
      <c r="GA1774" s="65"/>
      <c r="GB1774" s="65"/>
      <c r="GC1774" s="65"/>
      <c r="GD1774" s="65"/>
      <c r="GE1774" s="65"/>
      <c r="GF1774" s="65"/>
      <c r="GG1774" s="65"/>
      <c r="GH1774" s="65"/>
      <c r="GI1774" s="65"/>
      <c r="GJ1774" s="65"/>
      <c r="GK1774" s="65"/>
      <c r="GL1774" s="65"/>
      <c r="GM1774" s="65"/>
      <c r="GN1774" s="65"/>
      <c r="GO1774" s="65"/>
      <c r="GP1774" s="65"/>
      <c r="GQ1774" s="65"/>
      <c r="GR1774" s="65"/>
      <c r="GS1774" s="65"/>
      <c r="GT1774" s="65"/>
      <c r="GU1774" s="65"/>
      <c r="GV1774" s="65"/>
      <c r="GW1774" s="65"/>
      <c r="GX1774" s="65"/>
      <c r="GY1774" s="65"/>
      <c r="GZ1774" s="65"/>
      <c r="HA1774" s="65"/>
      <c r="HB1774" s="65"/>
      <c r="HC1774" s="65"/>
      <c r="HD1774" s="65"/>
      <c r="HE1774" s="65"/>
      <c r="HF1774" s="65"/>
      <c r="HG1774" s="65"/>
      <c r="HH1774" s="65"/>
      <c r="HI1774" s="65"/>
      <c r="HJ1774" s="65"/>
      <c r="HK1774" s="65"/>
      <c r="HL1774" s="65"/>
      <c r="HM1774" s="65"/>
      <c r="HN1774" s="65"/>
      <c r="HO1774" s="65"/>
      <c r="HP1774" s="65"/>
      <c r="HQ1774" s="65"/>
      <c r="HR1774" s="65"/>
      <c r="HS1774" s="65"/>
      <c r="HT1774" s="65"/>
      <c r="HU1774" s="65"/>
      <c r="HV1774" s="65"/>
      <c r="HW1774" s="65"/>
      <c r="HX1774" s="65"/>
      <c r="HY1774" s="65"/>
      <c r="HZ1774" s="65"/>
      <c r="IA1774" s="65"/>
      <c r="IB1774" s="65"/>
      <c r="IC1774" s="65"/>
      <c r="ID1774" s="65"/>
      <c r="IE1774" s="65"/>
      <c r="IF1774" s="65"/>
      <c r="IG1774" s="65"/>
      <c r="IH1774" s="65"/>
      <c r="II1774" s="65"/>
      <c r="IJ1774" s="65"/>
      <c r="IK1774" s="65"/>
      <c r="IL1774" s="65"/>
    </row>
    <row r="1775" spans="1:246" s="42" customFormat="1" ht="14.25" customHeight="1" x14ac:dyDescent="0.4">
      <c r="A1775" s="39" t="s">
        <v>8079</v>
      </c>
      <c r="B1775" s="45">
        <v>84</v>
      </c>
      <c r="C1775" s="45">
        <v>1620</v>
      </c>
      <c r="D1775" s="45">
        <v>153</v>
      </c>
      <c r="E1775" s="46" t="s">
        <v>7530</v>
      </c>
      <c r="F1775" s="47" t="s">
        <v>326</v>
      </c>
      <c r="G1775" s="46" t="s">
        <v>323</v>
      </c>
      <c r="H1775" s="46" t="s">
        <v>327</v>
      </c>
      <c r="I1775" s="46" t="s">
        <v>162</v>
      </c>
      <c r="J1775" s="48">
        <v>10</v>
      </c>
      <c r="K1775" s="49">
        <v>18.5</v>
      </c>
      <c r="L1775" s="50">
        <v>100</v>
      </c>
      <c r="M1775" s="50">
        <v>1850</v>
      </c>
      <c r="N1775" s="51">
        <v>0</v>
      </c>
      <c r="O1775" s="51">
        <v>0</v>
      </c>
      <c r="P1775" s="51">
        <v>40</v>
      </c>
      <c r="Q1775" s="51">
        <v>0</v>
      </c>
      <c r="R1775" s="51">
        <f t="shared" si="233"/>
        <v>40</v>
      </c>
      <c r="S1775" s="79"/>
      <c r="T1775" s="52">
        <f t="shared" si="227"/>
        <v>0</v>
      </c>
      <c r="U1775" s="52" t="str" cm="1">
        <f t="array" aca="1" ref="U1775" ca="1">IF(S1775="", "×", IF(LEFT(S1775,2)="項番", COUNTIFS($D$2:$D$4001, INDIRECT("D" &amp; ROW()-1), $U$2:$U$4001, "〇"), "〇"))</f>
        <v>×</v>
      </c>
      <c r="V1775" s="52" t="str">
        <f t="shared" si="228"/>
        <v>×</v>
      </c>
      <c r="W1775" s="52" t="str">
        <f t="shared" si="229"/>
        <v>×</v>
      </c>
      <c r="X1775" s="53" t="str">
        <f t="shared" ca="1" si="230"/>
        <v/>
      </c>
      <c r="Y1775" s="52">
        <f t="shared" ca="1" si="231"/>
        <v>0</v>
      </c>
      <c r="Z1775" s="52">
        <f t="shared" si="232"/>
        <v>153</v>
      </c>
      <c r="AA1775" s="52" t="s">
        <v>125</v>
      </c>
      <c r="AB1775" s="65"/>
      <c r="AC1775" s="65"/>
      <c r="AD1775" s="65"/>
      <c r="AE1775" s="65"/>
      <c r="AF1775" s="65"/>
      <c r="AG1775" s="65"/>
      <c r="AH1775" s="65"/>
      <c r="AI1775" s="65"/>
      <c r="AJ1775" s="65"/>
      <c r="AK1775" s="65"/>
      <c r="AL1775" s="65"/>
      <c r="AM1775" s="65"/>
      <c r="AN1775" s="65"/>
      <c r="AO1775" s="65"/>
      <c r="AP1775" s="65"/>
      <c r="AQ1775" s="65"/>
      <c r="AR1775" s="65"/>
      <c r="AS1775" s="65"/>
      <c r="AT1775" s="65"/>
      <c r="AU1775" s="65"/>
      <c r="AV1775" s="65"/>
      <c r="AW1775" s="65"/>
      <c r="AX1775" s="65"/>
      <c r="AY1775" s="65"/>
      <c r="AZ1775" s="65"/>
      <c r="BA1775" s="65"/>
      <c r="BB1775" s="65"/>
      <c r="BC1775" s="65"/>
      <c r="BD1775" s="65"/>
      <c r="BE1775" s="65"/>
      <c r="BF1775" s="65"/>
      <c r="BG1775" s="65"/>
      <c r="BH1775" s="65"/>
      <c r="BI1775" s="65"/>
      <c r="BJ1775" s="65"/>
      <c r="BK1775" s="65"/>
      <c r="BL1775" s="65"/>
      <c r="BM1775" s="65"/>
      <c r="BN1775" s="65"/>
      <c r="BO1775" s="65"/>
      <c r="BP1775" s="65"/>
      <c r="BQ1775" s="65"/>
      <c r="BR1775" s="65"/>
      <c r="BS1775" s="65"/>
      <c r="BT1775" s="65"/>
      <c r="BU1775" s="65"/>
      <c r="BV1775" s="65"/>
      <c r="BW1775" s="65"/>
      <c r="BX1775" s="65"/>
      <c r="BY1775" s="65"/>
      <c r="BZ1775" s="65"/>
      <c r="CA1775" s="65"/>
      <c r="CB1775" s="65"/>
      <c r="CC1775" s="65"/>
      <c r="CD1775" s="65"/>
      <c r="CE1775" s="65"/>
      <c r="CF1775" s="65"/>
      <c r="CG1775" s="65"/>
      <c r="CH1775" s="65"/>
      <c r="CI1775" s="65"/>
      <c r="CJ1775" s="65"/>
      <c r="CK1775" s="65"/>
      <c r="CL1775" s="65"/>
      <c r="CM1775" s="65"/>
      <c r="CN1775" s="65"/>
      <c r="CO1775" s="65"/>
      <c r="CP1775" s="65"/>
      <c r="CQ1775" s="65"/>
      <c r="CR1775" s="65"/>
      <c r="CS1775" s="65"/>
      <c r="CT1775" s="65"/>
      <c r="CU1775" s="65"/>
      <c r="CV1775" s="65"/>
      <c r="CW1775" s="65"/>
      <c r="CX1775" s="65"/>
      <c r="CY1775" s="65"/>
      <c r="CZ1775" s="65"/>
      <c r="DA1775" s="65"/>
      <c r="DB1775" s="65"/>
      <c r="DC1775" s="65"/>
      <c r="DD1775" s="65"/>
      <c r="DE1775" s="65"/>
      <c r="DF1775" s="65"/>
      <c r="DG1775" s="65"/>
      <c r="DH1775" s="65"/>
      <c r="DI1775" s="65"/>
      <c r="DJ1775" s="65"/>
      <c r="DK1775" s="65"/>
      <c r="DL1775" s="65"/>
      <c r="DM1775" s="65"/>
      <c r="DN1775" s="65"/>
      <c r="DO1775" s="65"/>
      <c r="DP1775" s="65"/>
      <c r="DQ1775" s="65"/>
      <c r="DR1775" s="65"/>
      <c r="DS1775" s="65"/>
      <c r="DT1775" s="65"/>
      <c r="DU1775" s="65"/>
      <c r="DV1775" s="65"/>
      <c r="DW1775" s="65"/>
      <c r="DX1775" s="65"/>
      <c r="DY1775" s="65"/>
      <c r="DZ1775" s="65"/>
      <c r="EA1775" s="65"/>
      <c r="EB1775" s="65"/>
      <c r="EC1775" s="65"/>
      <c r="ED1775" s="65"/>
      <c r="EE1775" s="65"/>
      <c r="EF1775" s="65"/>
      <c r="EG1775" s="65"/>
      <c r="EH1775" s="65"/>
      <c r="EI1775" s="65"/>
      <c r="EJ1775" s="65"/>
      <c r="EK1775" s="65"/>
      <c r="EL1775" s="65"/>
      <c r="EM1775" s="65"/>
      <c r="EN1775" s="65"/>
      <c r="EO1775" s="65"/>
      <c r="EP1775" s="65"/>
      <c r="EQ1775" s="65"/>
      <c r="ER1775" s="65"/>
      <c r="ES1775" s="65"/>
      <c r="ET1775" s="65"/>
      <c r="EU1775" s="65"/>
      <c r="EV1775" s="65"/>
      <c r="EW1775" s="65"/>
      <c r="EX1775" s="65"/>
      <c r="EY1775" s="65"/>
      <c r="EZ1775" s="65"/>
      <c r="FA1775" s="65"/>
      <c r="FB1775" s="65"/>
      <c r="FC1775" s="65"/>
      <c r="FD1775" s="65"/>
      <c r="FE1775" s="65"/>
      <c r="FF1775" s="65"/>
      <c r="FG1775" s="65"/>
      <c r="FH1775" s="65"/>
      <c r="FI1775" s="65"/>
      <c r="FJ1775" s="65"/>
      <c r="FK1775" s="65"/>
      <c r="FL1775" s="65"/>
      <c r="FM1775" s="65"/>
      <c r="FN1775" s="65"/>
      <c r="FO1775" s="65"/>
      <c r="FP1775" s="65"/>
      <c r="FQ1775" s="65"/>
      <c r="FR1775" s="65"/>
      <c r="FS1775" s="65"/>
      <c r="FT1775" s="65"/>
      <c r="FU1775" s="65"/>
      <c r="FV1775" s="65"/>
      <c r="FW1775" s="65"/>
      <c r="FX1775" s="65"/>
      <c r="FY1775" s="65"/>
      <c r="FZ1775" s="65"/>
      <c r="GA1775" s="65"/>
      <c r="GB1775" s="65"/>
      <c r="GC1775" s="65"/>
      <c r="GD1775" s="65"/>
      <c r="GE1775" s="65"/>
      <c r="GF1775" s="65"/>
      <c r="GG1775" s="65"/>
      <c r="GH1775" s="65"/>
      <c r="GI1775" s="65"/>
      <c r="GJ1775" s="65"/>
      <c r="GK1775" s="65"/>
      <c r="GL1775" s="65"/>
      <c r="GM1775" s="65"/>
      <c r="GN1775" s="65"/>
      <c r="GO1775" s="65"/>
      <c r="GP1775" s="65"/>
      <c r="GQ1775" s="65"/>
      <c r="GR1775" s="65"/>
      <c r="GS1775" s="65"/>
      <c r="GT1775" s="65"/>
      <c r="GU1775" s="65"/>
      <c r="GV1775" s="65"/>
      <c r="GW1775" s="65"/>
      <c r="GX1775" s="65"/>
      <c r="GY1775" s="65"/>
      <c r="GZ1775" s="65"/>
      <c r="HA1775" s="65"/>
      <c r="HB1775" s="65"/>
      <c r="HC1775" s="65"/>
      <c r="HD1775" s="65"/>
      <c r="HE1775" s="65"/>
      <c r="HF1775" s="65"/>
      <c r="HG1775" s="65"/>
      <c r="HH1775" s="65"/>
      <c r="HI1775" s="65"/>
      <c r="HJ1775" s="65"/>
      <c r="HK1775" s="65"/>
      <c r="HL1775" s="65"/>
      <c r="HM1775" s="65"/>
      <c r="HN1775" s="65"/>
      <c r="HO1775" s="65"/>
      <c r="HP1775" s="65"/>
      <c r="HQ1775" s="65"/>
      <c r="HR1775" s="65"/>
      <c r="HS1775" s="65"/>
      <c r="HT1775" s="65"/>
      <c r="HU1775" s="65"/>
      <c r="HV1775" s="65"/>
      <c r="HW1775" s="65"/>
      <c r="HX1775" s="65"/>
      <c r="HY1775" s="65"/>
      <c r="HZ1775" s="65"/>
      <c r="IA1775" s="65"/>
      <c r="IB1775" s="65"/>
      <c r="IC1775" s="65"/>
      <c r="ID1775" s="65"/>
      <c r="IE1775" s="65"/>
      <c r="IF1775" s="65"/>
      <c r="IG1775" s="65"/>
      <c r="IH1775" s="65"/>
      <c r="II1775" s="65"/>
      <c r="IJ1775" s="65"/>
      <c r="IK1775" s="65"/>
      <c r="IL1775" s="65"/>
    </row>
    <row r="1776" spans="1:246" s="42" customFormat="1" ht="14.25" customHeight="1" x14ac:dyDescent="0.4">
      <c r="A1776" s="39" t="s">
        <v>8079</v>
      </c>
      <c r="B1776" s="45">
        <v>85</v>
      </c>
      <c r="C1776" s="45">
        <v>1621</v>
      </c>
      <c r="D1776" s="45">
        <v>153</v>
      </c>
      <c r="E1776" s="46" t="s">
        <v>7530</v>
      </c>
      <c r="F1776" s="47" t="s">
        <v>328</v>
      </c>
      <c r="G1776" s="46" t="s">
        <v>323</v>
      </c>
      <c r="H1776" s="46" t="s">
        <v>329</v>
      </c>
      <c r="I1776" s="46" t="s">
        <v>162</v>
      </c>
      <c r="J1776" s="48">
        <v>10</v>
      </c>
      <c r="K1776" s="49">
        <v>18.5</v>
      </c>
      <c r="L1776" s="50">
        <v>100</v>
      </c>
      <c r="M1776" s="50">
        <v>1850</v>
      </c>
      <c r="N1776" s="51">
        <v>0</v>
      </c>
      <c r="O1776" s="51">
        <v>0</v>
      </c>
      <c r="P1776" s="51">
        <v>0</v>
      </c>
      <c r="Q1776" s="51">
        <v>2</v>
      </c>
      <c r="R1776" s="51">
        <f t="shared" si="233"/>
        <v>2</v>
      </c>
      <c r="S1776" s="79"/>
      <c r="T1776" s="52">
        <f t="shared" si="227"/>
        <v>0</v>
      </c>
      <c r="U1776" s="52" t="str" cm="1">
        <f t="array" aca="1" ref="U1776" ca="1">IF(S1776="", "×", IF(LEFT(S1776,2)="項番", COUNTIFS($D$2:$D$4001, INDIRECT("D" &amp; ROW()-1), $U$2:$U$4001, "〇"), "〇"))</f>
        <v>×</v>
      </c>
      <c r="V1776" s="52" t="str">
        <f t="shared" si="228"/>
        <v>×</v>
      </c>
      <c r="W1776" s="52" t="str">
        <f t="shared" si="229"/>
        <v>×</v>
      </c>
      <c r="X1776" s="53" t="str">
        <f t="shared" ca="1" si="230"/>
        <v/>
      </c>
      <c r="Y1776" s="52">
        <f t="shared" ca="1" si="231"/>
        <v>0</v>
      </c>
      <c r="Z1776" s="52">
        <f t="shared" si="232"/>
        <v>153</v>
      </c>
      <c r="AA1776" s="52" t="s">
        <v>125</v>
      </c>
      <c r="AB1776" s="65"/>
      <c r="AC1776" s="65"/>
      <c r="AD1776" s="65"/>
      <c r="AE1776" s="65"/>
      <c r="AF1776" s="65"/>
      <c r="AG1776" s="65"/>
      <c r="AH1776" s="65"/>
      <c r="AI1776" s="65"/>
      <c r="AJ1776" s="65"/>
      <c r="AK1776" s="65"/>
      <c r="AL1776" s="65"/>
      <c r="AM1776" s="65"/>
      <c r="AN1776" s="65"/>
      <c r="AO1776" s="65"/>
      <c r="AP1776" s="65"/>
      <c r="AQ1776" s="65"/>
      <c r="AR1776" s="65"/>
      <c r="AS1776" s="65"/>
      <c r="AT1776" s="65"/>
      <c r="AU1776" s="65"/>
      <c r="AV1776" s="65"/>
      <c r="AW1776" s="65"/>
      <c r="AX1776" s="65"/>
      <c r="AY1776" s="65"/>
      <c r="AZ1776" s="65"/>
      <c r="BA1776" s="65"/>
      <c r="BB1776" s="65"/>
      <c r="BC1776" s="65"/>
      <c r="BD1776" s="65"/>
      <c r="BE1776" s="65"/>
      <c r="BF1776" s="65"/>
      <c r="BG1776" s="65"/>
      <c r="BH1776" s="65"/>
      <c r="BI1776" s="65"/>
      <c r="BJ1776" s="65"/>
      <c r="BK1776" s="65"/>
      <c r="BL1776" s="65"/>
      <c r="BM1776" s="65"/>
      <c r="BN1776" s="65"/>
      <c r="BO1776" s="65"/>
      <c r="BP1776" s="65"/>
      <c r="BQ1776" s="65"/>
      <c r="BR1776" s="65"/>
      <c r="BS1776" s="65"/>
      <c r="BT1776" s="65"/>
      <c r="BU1776" s="65"/>
      <c r="BV1776" s="65"/>
      <c r="BW1776" s="65"/>
      <c r="BX1776" s="65"/>
      <c r="BY1776" s="65"/>
      <c r="BZ1776" s="65"/>
      <c r="CA1776" s="65"/>
      <c r="CB1776" s="65"/>
      <c r="CC1776" s="65"/>
      <c r="CD1776" s="65"/>
      <c r="CE1776" s="65"/>
      <c r="CF1776" s="65"/>
      <c r="CG1776" s="65"/>
      <c r="CH1776" s="65"/>
      <c r="CI1776" s="65"/>
      <c r="CJ1776" s="65"/>
      <c r="CK1776" s="65"/>
      <c r="CL1776" s="65"/>
      <c r="CM1776" s="65"/>
      <c r="CN1776" s="65"/>
      <c r="CO1776" s="65"/>
      <c r="CP1776" s="65"/>
      <c r="CQ1776" s="65"/>
      <c r="CR1776" s="65"/>
      <c r="CS1776" s="65"/>
      <c r="CT1776" s="65"/>
      <c r="CU1776" s="65"/>
      <c r="CV1776" s="65"/>
      <c r="CW1776" s="65"/>
      <c r="CX1776" s="65"/>
      <c r="CY1776" s="65"/>
      <c r="CZ1776" s="65"/>
      <c r="DA1776" s="65"/>
      <c r="DB1776" s="65"/>
      <c r="DC1776" s="65"/>
      <c r="DD1776" s="65"/>
      <c r="DE1776" s="65"/>
      <c r="DF1776" s="65"/>
      <c r="DG1776" s="65"/>
      <c r="DH1776" s="65"/>
      <c r="DI1776" s="65"/>
      <c r="DJ1776" s="65"/>
      <c r="DK1776" s="65"/>
      <c r="DL1776" s="65"/>
      <c r="DM1776" s="65"/>
      <c r="DN1776" s="65"/>
      <c r="DO1776" s="65"/>
      <c r="DP1776" s="65"/>
      <c r="DQ1776" s="65"/>
      <c r="DR1776" s="65"/>
      <c r="DS1776" s="65"/>
      <c r="DT1776" s="65"/>
      <c r="DU1776" s="65"/>
      <c r="DV1776" s="65"/>
      <c r="DW1776" s="65"/>
      <c r="DX1776" s="65"/>
      <c r="DY1776" s="65"/>
      <c r="DZ1776" s="65"/>
      <c r="EA1776" s="65"/>
      <c r="EB1776" s="65"/>
      <c r="EC1776" s="65"/>
      <c r="ED1776" s="65"/>
      <c r="EE1776" s="65"/>
      <c r="EF1776" s="65"/>
      <c r="EG1776" s="65"/>
      <c r="EH1776" s="65"/>
      <c r="EI1776" s="65"/>
      <c r="EJ1776" s="65"/>
      <c r="EK1776" s="65"/>
      <c r="EL1776" s="65"/>
      <c r="EM1776" s="65"/>
      <c r="EN1776" s="65"/>
      <c r="EO1776" s="65"/>
      <c r="EP1776" s="65"/>
      <c r="EQ1776" s="65"/>
      <c r="ER1776" s="65"/>
      <c r="ES1776" s="65"/>
      <c r="ET1776" s="65"/>
      <c r="EU1776" s="65"/>
      <c r="EV1776" s="65"/>
      <c r="EW1776" s="65"/>
      <c r="EX1776" s="65"/>
      <c r="EY1776" s="65"/>
      <c r="EZ1776" s="65"/>
      <c r="FA1776" s="65"/>
      <c r="FB1776" s="65"/>
      <c r="FC1776" s="65"/>
      <c r="FD1776" s="65"/>
      <c r="FE1776" s="65"/>
      <c r="FF1776" s="65"/>
      <c r="FG1776" s="65"/>
      <c r="FH1776" s="65"/>
      <c r="FI1776" s="65"/>
      <c r="FJ1776" s="65"/>
      <c r="FK1776" s="65"/>
      <c r="FL1776" s="65"/>
      <c r="FM1776" s="65"/>
      <c r="FN1776" s="65"/>
      <c r="FO1776" s="65"/>
      <c r="FP1776" s="65"/>
      <c r="FQ1776" s="65"/>
      <c r="FR1776" s="65"/>
      <c r="FS1776" s="65"/>
      <c r="FT1776" s="65"/>
      <c r="FU1776" s="65"/>
      <c r="FV1776" s="65"/>
      <c r="FW1776" s="65"/>
      <c r="FX1776" s="65"/>
      <c r="FY1776" s="65"/>
      <c r="FZ1776" s="65"/>
      <c r="GA1776" s="65"/>
      <c r="GB1776" s="65"/>
      <c r="GC1776" s="65"/>
      <c r="GD1776" s="65"/>
      <c r="GE1776" s="65"/>
      <c r="GF1776" s="65"/>
      <c r="GG1776" s="65"/>
      <c r="GH1776" s="65"/>
      <c r="GI1776" s="65"/>
      <c r="GJ1776" s="65"/>
      <c r="GK1776" s="65"/>
      <c r="GL1776" s="65"/>
      <c r="GM1776" s="65"/>
      <c r="GN1776" s="65"/>
      <c r="GO1776" s="65"/>
      <c r="GP1776" s="65"/>
      <c r="GQ1776" s="65"/>
      <c r="GR1776" s="65"/>
      <c r="GS1776" s="65"/>
      <c r="GT1776" s="65"/>
      <c r="GU1776" s="65"/>
      <c r="GV1776" s="65"/>
      <c r="GW1776" s="65"/>
      <c r="GX1776" s="65"/>
      <c r="GY1776" s="65"/>
      <c r="GZ1776" s="65"/>
      <c r="HA1776" s="65"/>
      <c r="HB1776" s="65"/>
      <c r="HC1776" s="65"/>
      <c r="HD1776" s="65"/>
      <c r="HE1776" s="65"/>
      <c r="HF1776" s="65"/>
      <c r="HG1776" s="65"/>
      <c r="HH1776" s="65"/>
      <c r="HI1776" s="65"/>
      <c r="HJ1776" s="65"/>
      <c r="HK1776" s="65"/>
      <c r="HL1776" s="65"/>
      <c r="HM1776" s="65"/>
      <c r="HN1776" s="65"/>
      <c r="HO1776" s="65"/>
      <c r="HP1776" s="65"/>
      <c r="HQ1776" s="65"/>
      <c r="HR1776" s="65"/>
      <c r="HS1776" s="65"/>
      <c r="HT1776" s="65"/>
      <c r="HU1776" s="65"/>
      <c r="HV1776" s="65"/>
      <c r="HW1776" s="65"/>
      <c r="HX1776" s="65"/>
      <c r="HY1776" s="65"/>
      <c r="HZ1776" s="65"/>
      <c r="IA1776" s="65"/>
      <c r="IB1776" s="65"/>
      <c r="IC1776" s="65"/>
      <c r="ID1776" s="65"/>
      <c r="IE1776" s="65"/>
      <c r="IF1776" s="65"/>
      <c r="IG1776" s="65"/>
      <c r="IH1776" s="65"/>
      <c r="II1776" s="65"/>
      <c r="IJ1776" s="65"/>
      <c r="IK1776" s="65"/>
      <c r="IL1776" s="65"/>
    </row>
    <row r="1777" spans="1:27" s="25" customFormat="1" ht="14.25" customHeight="1" x14ac:dyDescent="0.4">
      <c r="A1777" s="39" t="s">
        <v>8079</v>
      </c>
      <c r="B1777" s="45">
        <v>86</v>
      </c>
      <c r="C1777" s="45">
        <v>1622</v>
      </c>
      <c r="D1777" s="45">
        <v>153</v>
      </c>
      <c r="E1777" s="46" t="s">
        <v>7530</v>
      </c>
      <c r="F1777" s="47" t="s">
        <v>330</v>
      </c>
      <c r="G1777" s="46" t="s">
        <v>323</v>
      </c>
      <c r="H1777" s="46" t="s">
        <v>331</v>
      </c>
      <c r="I1777" s="46" t="s">
        <v>13</v>
      </c>
      <c r="J1777" s="48">
        <v>10</v>
      </c>
      <c r="K1777" s="49">
        <v>129</v>
      </c>
      <c r="L1777" s="50">
        <v>10</v>
      </c>
      <c r="M1777" s="50">
        <v>1290</v>
      </c>
      <c r="N1777" s="51">
        <v>30</v>
      </c>
      <c r="O1777" s="51">
        <v>0</v>
      </c>
      <c r="P1777" s="51">
        <v>0</v>
      </c>
      <c r="Q1777" s="51">
        <v>0</v>
      </c>
      <c r="R1777" s="51">
        <f t="shared" si="233"/>
        <v>30</v>
      </c>
      <c r="S1777" s="79"/>
      <c r="T1777" s="52">
        <f t="shared" si="227"/>
        <v>0</v>
      </c>
      <c r="U1777" s="52" t="str" cm="1">
        <f t="array" aca="1" ref="U1777" ca="1">IF(S1777="", "×", IF(LEFT(S1777,2)="項番", COUNTIFS($D$2:$D$4001, INDIRECT("D" &amp; ROW()-1), $U$2:$U$4001, "〇"), "〇"))</f>
        <v>×</v>
      </c>
      <c r="V1777" s="52" t="str">
        <f t="shared" si="228"/>
        <v>×</v>
      </c>
      <c r="W1777" s="52" t="str">
        <f t="shared" si="229"/>
        <v>×</v>
      </c>
      <c r="X1777" s="53" t="str">
        <f t="shared" ca="1" si="230"/>
        <v/>
      </c>
      <c r="Y1777" s="52">
        <f t="shared" ca="1" si="231"/>
        <v>0</v>
      </c>
      <c r="Z1777" s="52">
        <f t="shared" si="232"/>
        <v>153</v>
      </c>
      <c r="AA1777" s="52" t="s">
        <v>125</v>
      </c>
    </row>
    <row r="1778" spans="1:27" s="25" customFormat="1" ht="14.25" customHeight="1" x14ac:dyDescent="0.4">
      <c r="A1778" s="39" t="s">
        <v>8079</v>
      </c>
      <c r="B1778" s="45">
        <v>87</v>
      </c>
      <c r="C1778" s="45">
        <v>1623</v>
      </c>
      <c r="D1778" s="45">
        <v>153</v>
      </c>
      <c r="E1778" s="46" t="s">
        <v>7530</v>
      </c>
      <c r="F1778" s="47" t="s">
        <v>332</v>
      </c>
      <c r="G1778" s="46" t="s">
        <v>323</v>
      </c>
      <c r="H1778" s="46" t="s">
        <v>333</v>
      </c>
      <c r="I1778" s="46" t="s">
        <v>13</v>
      </c>
      <c r="J1778" s="48">
        <v>10</v>
      </c>
      <c r="K1778" s="49">
        <v>114</v>
      </c>
      <c r="L1778" s="50">
        <v>10</v>
      </c>
      <c r="M1778" s="50">
        <v>1140</v>
      </c>
      <c r="N1778" s="51">
        <v>400</v>
      </c>
      <c r="O1778" s="51">
        <v>0</v>
      </c>
      <c r="P1778" s="51">
        <v>10</v>
      </c>
      <c r="Q1778" s="51">
        <v>0</v>
      </c>
      <c r="R1778" s="51">
        <f t="shared" si="233"/>
        <v>410</v>
      </c>
      <c r="S1778" s="79"/>
      <c r="T1778" s="52">
        <f t="shared" si="227"/>
        <v>0</v>
      </c>
      <c r="U1778" s="52" t="str" cm="1">
        <f t="array" aca="1" ref="U1778" ca="1">IF(S1778="", "×", IF(LEFT(S1778,2)="項番", COUNTIFS($D$2:$D$4001, INDIRECT("D" &amp; ROW()-1), $U$2:$U$4001, "〇"), "〇"))</f>
        <v>×</v>
      </c>
      <c r="V1778" s="52" t="str">
        <f t="shared" si="228"/>
        <v>×</v>
      </c>
      <c r="W1778" s="52" t="str">
        <f t="shared" si="229"/>
        <v>×</v>
      </c>
      <c r="X1778" s="53" t="str">
        <f t="shared" ca="1" si="230"/>
        <v/>
      </c>
      <c r="Y1778" s="52">
        <f t="shared" ca="1" si="231"/>
        <v>0</v>
      </c>
      <c r="Z1778" s="52">
        <f t="shared" si="232"/>
        <v>153</v>
      </c>
      <c r="AA1778" s="52" t="s">
        <v>125</v>
      </c>
    </row>
    <row r="1779" spans="1:27" s="25" customFormat="1" ht="14.25" customHeight="1" x14ac:dyDescent="0.4">
      <c r="A1779" s="39" t="s">
        <v>8079</v>
      </c>
      <c r="B1779" s="45">
        <v>88</v>
      </c>
      <c r="C1779" s="45">
        <v>1624</v>
      </c>
      <c r="D1779" s="45">
        <v>153</v>
      </c>
      <c r="E1779" s="46" t="s">
        <v>7530</v>
      </c>
      <c r="F1779" s="47" t="s">
        <v>334</v>
      </c>
      <c r="G1779" s="46" t="s">
        <v>323</v>
      </c>
      <c r="H1779" s="46" t="s">
        <v>335</v>
      </c>
      <c r="I1779" s="46" t="s">
        <v>206</v>
      </c>
      <c r="J1779" s="48">
        <v>1</v>
      </c>
      <c r="K1779" s="49">
        <v>46.4</v>
      </c>
      <c r="L1779" s="50">
        <v>100</v>
      </c>
      <c r="M1779" s="50">
        <v>4640</v>
      </c>
      <c r="N1779" s="51">
        <v>0</v>
      </c>
      <c r="O1779" s="51">
        <v>0</v>
      </c>
      <c r="P1779" s="51">
        <v>4</v>
      </c>
      <c r="Q1779" s="51">
        <v>8</v>
      </c>
      <c r="R1779" s="51">
        <f t="shared" si="233"/>
        <v>12</v>
      </c>
      <c r="S1779" s="79"/>
      <c r="T1779" s="52">
        <f t="shared" si="227"/>
        <v>0</v>
      </c>
      <c r="U1779" s="52" t="str" cm="1">
        <f t="array" aca="1" ref="U1779" ca="1">IF(S1779="", "×", IF(LEFT(S1779,2)="項番", COUNTIFS($D$2:$D$4001, INDIRECT("D" &amp; ROW()-1), $U$2:$U$4001, "〇"), "〇"))</f>
        <v>×</v>
      </c>
      <c r="V1779" s="52" t="str">
        <f t="shared" si="228"/>
        <v>×</v>
      </c>
      <c r="W1779" s="52" t="str">
        <f t="shared" si="229"/>
        <v>×</v>
      </c>
      <c r="X1779" s="53" t="str">
        <f t="shared" ca="1" si="230"/>
        <v/>
      </c>
      <c r="Y1779" s="52">
        <f t="shared" ca="1" si="231"/>
        <v>0</v>
      </c>
      <c r="Z1779" s="52">
        <f t="shared" si="232"/>
        <v>153</v>
      </c>
      <c r="AA1779" s="52" t="s">
        <v>125</v>
      </c>
    </row>
    <row r="1780" spans="1:27" s="25" customFormat="1" ht="14.25" customHeight="1" x14ac:dyDescent="0.4">
      <c r="A1780" s="39" t="s">
        <v>8079</v>
      </c>
      <c r="B1780" s="45">
        <v>89</v>
      </c>
      <c r="C1780" s="45">
        <v>1625</v>
      </c>
      <c r="D1780" s="45">
        <v>153</v>
      </c>
      <c r="E1780" s="46" t="s">
        <v>7530</v>
      </c>
      <c r="F1780" s="47" t="s">
        <v>336</v>
      </c>
      <c r="G1780" s="46" t="s">
        <v>323</v>
      </c>
      <c r="H1780" s="46" t="s">
        <v>337</v>
      </c>
      <c r="I1780" s="46" t="s">
        <v>338</v>
      </c>
      <c r="J1780" s="48">
        <v>10</v>
      </c>
      <c r="K1780" s="49">
        <v>4</v>
      </c>
      <c r="L1780" s="50">
        <v>200</v>
      </c>
      <c r="M1780" s="50">
        <v>800</v>
      </c>
      <c r="N1780" s="51">
        <v>0</v>
      </c>
      <c r="O1780" s="51">
        <v>6</v>
      </c>
      <c r="P1780" s="51">
        <v>0</v>
      </c>
      <c r="Q1780" s="51">
        <v>0</v>
      </c>
      <c r="R1780" s="51">
        <f t="shared" si="233"/>
        <v>6</v>
      </c>
      <c r="S1780" s="79"/>
      <c r="T1780" s="52">
        <f t="shared" si="227"/>
        <v>0</v>
      </c>
      <c r="U1780" s="52" t="str" cm="1">
        <f t="array" aca="1" ref="U1780" ca="1">IF(S1780="", "×", IF(LEFT(S1780,2)="項番", COUNTIFS($D$2:$D$4001, INDIRECT("D" &amp; ROW()-1), $U$2:$U$4001, "〇"), "〇"))</f>
        <v>×</v>
      </c>
      <c r="V1780" s="52" t="str">
        <f t="shared" si="228"/>
        <v>×</v>
      </c>
      <c r="W1780" s="52" t="str">
        <f t="shared" si="229"/>
        <v>×</v>
      </c>
      <c r="X1780" s="53" t="str">
        <f t="shared" ca="1" si="230"/>
        <v/>
      </c>
      <c r="Y1780" s="52">
        <f t="shared" ca="1" si="231"/>
        <v>0</v>
      </c>
      <c r="Z1780" s="52">
        <f t="shared" si="232"/>
        <v>153</v>
      </c>
      <c r="AA1780" s="52" t="s">
        <v>125</v>
      </c>
    </row>
    <row r="1781" spans="1:27" s="25" customFormat="1" ht="14.25" customHeight="1" x14ac:dyDescent="0.4">
      <c r="A1781" s="39" t="s">
        <v>8079</v>
      </c>
      <c r="B1781" s="45">
        <v>91</v>
      </c>
      <c r="C1781" s="45">
        <v>1626</v>
      </c>
      <c r="D1781" s="45">
        <v>153</v>
      </c>
      <c r="E1781" s="46" t="s">
        <v>7530</v>
      </c>
      <c r="F1781" s="47" t="s">
        <v>342</v>
      </c>
      <c r="G1781" s="46" t="s">
        <v>323</v>
      </c>
      <c r="H1781" s="46" t="s">
        <v>343</v>
      </c>
      <c r="I1781" s="46" t="s">
        <v>15</v>
      </c>
      <c r="J1781" s="48">
        <v>20</v>
      </c>
      <c r="K1781" s="49">
        <v>431</v>
      </c>
      <c r="L1781" s="50">
        <v>20</v>
      </c>
      <c r="M1781" s="50">
        <v>8620</v>
      </c>
      <c r="N1781" s="51">
        <v>4</v>
      </c>
      <c r="O1781" s="51">
        <v>4</v>
      </c>
      <c r="P1781" s="51">
        <v>0</v>
      </c>
      <c r="Q1781" s="51">
        <v>0</v>
      </c>
      <c r="R1781" s="51">
        <f t="shared" si="233"/>
        <v>8</v>
      </c>
      <c r="S1781" s="79"/>
      <c r="T1781" s="52">
        <f t="shared" si="227"/>
        <v>0</v>
      </c>
      <c r="U1781" s="52" t="str" cm="1">
        <f t="array" aca="1" ref="U1781" ca="1">IF(S1781="", "×", IF(LEFT(S1781,2)="項番", COUNTIFS($D$2:$D$4001, INDIRECT("D" &amp; ROW()-1), $U$2:$U$4001, "〇"), "〇"))</f>
        <v>×</v>
      </c>
      <c r="V1781" s="52" t="str">
        <f t="shared" si="228"/>
        <v>×</v>
      </c>
      <c r="W1781" s="52" t="str">
        <f t="shared" si="229"/>
        <v>×</v>
      </c>
      <c r="X1781" s="53" t="str">
        <f t="shared" ca="1" si="230"/>
        <v/>
      </c>
      <c r="Y1781" s="52">
        <f t="shared" ca="1" si="231"/>
        <v>0</v>
      </c>
      <c r="Z1781" s="52">
        <f t="shared" si="232"/>
        <v>153</v>
      </c>
      <c r="AA1781" s="52" t="s">
        <v>125</v>
      </c>
    </row>
    <row r="1782" spans="1:27" s="25" customFormat="1" ht="14.25" customHeight="1" x14ac:dyDescent="0.4">
      <c r="A1782" s="39" t="s">
        <v>8079</v>
      </c>
      <c r="B1782" s="45">
        <v>92</v>
      </c>
      <c r="C1782" s="45">
        <v>1627</v>
      </c>
      <c r="D1782" s="45">
        <v>153</v>
      </c>
      <c r="E1782" s="46" t="s">
        <v>7530</v>
      </c>
      <c r="F1782" s="47" t="s">
        <v>344</v>
      </c>
      <c r="G1782" s="46" t="s">
        <v>323</v>
      </c>
      <c r="H1782" s="46" t="s">
        <v>345</v>
      </c>
      <c r="I1782" s="46" t="s">
        <v>346</v>
      </c>
      <c r="J1782" s="48">
        <v>1</v>
      </c>
      <c r="K1782" s="49">
        <v>9.1</v>
      </c>
      <c r="L1782" s="50">
        <v>50</v>
      </c>
      <c r="M1782" s="50">
        <v>455</v>
      </c>
      <c r="N1782" s="51">
        <v>4</v>
      </c>
      <c r="O1782" s="51">
        <v>24</v>
      </c>
      <c r="P1782" s="51">
        <v>12</v>
      </c>
      <c r="Q1782" s="51">
        <v>2</v>
      </c>
      <c r="R1782" s="51">
        <f t="shared" si="233"/>
        <v>42</v>
      </c>
      <c r="S1782" s="79"/>
      <c r="T1782" s="52">
        <f t="shared" si="227"/>
        <v>0</v>
      </c>
      <c r="U1782" s="52" t="str" cm="1">
        <f t="array" aca="1" ref="U1782" ca="1">IF(S1782="", "×", IF(LEFT(S1782,2)="項番", COUNTIFS($D$2:$D$4001, INDIRECT("D" &amp; ROW()-1), $U$2:$U$4001, "〇"), "〇"))</f>
        <v>×</v>
      </c>
      <c r="V1782" s="52" t="str">
        <f t="shared" si="228"/>
        <v>×</v>
      </c>
      <c r="W1782" s="52" t="str">
        <f t="shared" si="229"/>
        <v>×</v>
      </c>
      <c r="X1782" s="53" t="str">
        <f t="shared" ca="1" si="230"/>
        <v/>
      </c>
      <c r="Y1782" s="52">
        <f t="shared" ca="1" si="231"/>
        <v>0</v>
      </c>
      <c r="Z1782" s="52">
        <f t="shared" si="232"/>
        <v>153</v>
      </c>
      <c r="AA1782" s="52" t="s">
        <v>125</v>
      </c>
    </row>
    <row r="1783" spans="1:27" s="25" customFormat="1" ht="14.25" customHeight="1" x14ac:dyDescent="0.4">
      <c r="A1783" s="39" t="s">
        <v>8079</v>
      </c>
      <c r="B1783" s="45">
        <v>93</v>
      </c>
      <c r="C1783" s="45">
        <v>1628</v>
      </c>
      <c r="D1783" s="45">
        <v>153</v>
      </c>
      <c r="E1783" s="46" t="s">
        <v>7530</v>
      </c>
      <c r="F1783" s="47" t="s">
        <v>347</v>
      </c>
      <c r="G1783" s="46" t="s">
        <v>323</v>
      </c>
      <c r="H1783" s="46" t="s">
        <v>348</v>
      </c>
      <c r="I1783" s="46" t="s">
        <v>307</v>
      </c>
      <c r="J1783" s="48">
        <v>50</v>
      </c>
      <c r="K1783" s="49">
        <v>104</v>
      </c>
      <c r="L1783" s="50">
        <v>50</v>
      </c>
      <c r="M1783" s="50">
        <v>5200</v>
      </c>
      <c r="N1783" s="51">
        <v>0</v>
      </c>
      <c r="O1783" s="51">
        <v>0</v>
      </c>
      <c r="P1783" s="51">
        <v>570</v>
      </c>
      <c r="Q1783" s="51">
        <v>0</v>
      </c>
      <c r="R1783" s="51">
        <f t="shared" si="233"/>
        <v>570</v>
      </c>
      <c r="S1783" s="79"/>
      <c r="T1783" s="52">
        <f t="shared" si="227"/>
        <v>0</v>
      </c>
      <c r="U1783" s="52" t="str" cm="1">
        <f t="array" aca="1" ref="U1783" ca="1">IF(S1783="", "×", IF(LEFT(S1783,2)="項番", COUNTIFS($D$2:$D$4001, INDIRECT("D" &amp; ROW()-1), $U$2:$U$4001, "〇"), "〇"))</f>
        <v>×</v>
      </c>
      <c r="V1783" s="52" t="str">
        <f t="shared" si="228"/>
        <v>×</v>
      </c>
      <c r="W1783" s="52" t="str">
        <f t="shared" si="229"/>
        <v>×</v>
      </c>
      <c r="X1783" s="53" t="str">
        <f t="shared" ca="1" si="230"/>
        <v/>
      </c>
      <c r="Y1783" s="52">
        <f t="shared" ca="1" si="231"/>
        <v>0</v>
      </c>
      <c r="Z1783" s="52">
        <f t="shared" si="232"/>
        <v>153</v>
      </c>
      <c r="AA1783" s="52" t="s">
        <v>125</v>
      </c>
    </row>
    <row r="1784" spans="1:27" s="25" customFormat="1" ht="14.25" customHeight="1" x14ac:dyDescent="0.4">
      <c r="A1784" s="39" t="s">
        <v>8079</v>
      </c>
      <c r="B1784" s="45">
        <v>94</v>
      </c>
      <c r="C1784" s="45">
        <v>1629</v>
      </c>
      <c r="D1784" s="45">
        <v>153</v>
      </c>
      <c r="E1784" s="46" t="s">
        <v>7530</v>
      </c>
      <c r="F1784" s="47" t="s">
        <v>349</v>
      </c>
      <c r="G1784" s="46" t="s">
        <v>323</v>
      </c>
      <c r="H1784" s="46" t="s">
        <v>350</v>
      </c>
      <c r="I1784" s="46" t="s">
        <v>14</v>
      </c>
      <c r="J1784" s="48">
        <v>10</v>
      </c>
      <c r="K1784" s="49">
        <v>143</v>
      </c>
      <c r="L1784" s="50">
        <v>10</v>
      </c>
      <c r="M1784" s="50">
        <v>1430</v>
      </c>
      <c r="N1784" s="51">
        <v>2794</v>
      </c>
      <c r="O1784" s="51">
        <v>0</v>
      </c>
      <c r="P1784" s="51">
        <v>2920</v>
      </c>
      <c r="Q1784" s="51">
        <v>16</v>
      </c>
      <c r="R1784" s="51">
        <f t="shared" si="233"/>
        <v>5730</v>
      </c>
      <c r="S1784" s="79"/>
      <c r="T1784" s="52">
        <f t="shared" si="227"/>
        <v>0</v>
      </c>
      <c r="U1784" s="52" t="str" cm="1">
        <f t="array" aca="1" ref="U1784" ca="1">IF(S1784="", "×", IF(LEFT(S1784,2)="項番", COUNTIFS($D$2:$D$4001, INDIRECT("D" &amp; ROW()-1), $U$2:$U$4001, "〇"), "〇"))</f>
        <v>×</v>
      </c>
      <c r="V1784" s="52" t="str">
        <f t="shared" si="228"/>
        <v>×</v>
      </c>
      <c r="W1784" s="52" t="str">
        <f t="shared" si="229"/>
        <v>×</v>
      </c>
      <c r="X1784" s="53" t="str">
        <f t="shared" ca="1" si="230"/>
        <v/>
      </c>
      <c r="Y1784" s="52">
        <f t="shared" ca="1" si="231"/>
        <v>0</v>
      </c>
      <c r="Z1784" s="52">
        <f t="shared" si="232"/>
        <v>153</v>
      </c>
      <c r="AA1784" s="52" t="s">
        <v>125</v>
      </c>
    </row>
    <row r="1785" spans="1:27" s="25" customFormat="1" ht="14.25" customHeight="1" x14ac:dyDescent="0.4">
      <c r="A1785" s="39" t="s">
        <v>8079</v>
      </c>
      <c r="B1785" s="45">
        <v>95</v>
      </c>
      <c r="C1785" s="45">
        <v>1630</v>
      </c>
      <c r="D1785" s="45">
        <v>153</v>
      </c>
      <c r="E1785" s="46" t="s">
        <v>7530</v>
      </c>
      <c r="F1785" s="47" t="s">
        <v>351</v>
      </c>
      <c r="G1785" s="46" t="s">
        <v>323</v>
      </c>
      <c r="H1785" s="46" t="s">
        <v>352</v>
      </c>
      <c r="I1785" s="46" t="s">
        <v>12</v>
      </c>
      <c r="J1785" s="48">
        <v>100</v>
      </c>
      <c r="K1785" s="49">
        <v>9.5</v>
      </c>
      <c r="L1785" s="50">
        <v>100</v>
      </c>
      <c r="M1785" s="50">
        <v>950</v>
      </c>
      <c r="N1785" s="51">
        <v>0</v>
      </c>
      <c r="O1785" s="51">
        <v>0</v>
      </c>
      <c r="P1785" s="51">
        <v>4</v>
      </c>
      <c r="Q1785" s="51">
        <v>0</v>
      </c>
      <c r="R1785" s="51">
        <f t="shared" si="233"/>
        <v>4</v>
      </c>
      <c r="S1785" s="79"/>
      <c r="T1785" s="52">
        <f t="shared" si="227"/>
        <v>0</v>
      </c>
      <c r="U1785" s="52" t="str" cm="1">
        <f t="array" aca="1" ref="U1785" ca="1">IF(S1785="", "×", IF(LEFT(S1785,2)="項番", COUNTIFS($D$2:$D$4001, INDIRECT("D" &amp; ROW()-1), $U$2:$U$4001, "〇"), "〇"))</f>
        <v>×</v>
      </c>
      <c r="V1785" s="52" t="str">
        <f t="shared" si="228"/>
        <v>×</v>
      </c>
      <c r="W1785" s="52" t="str">
        <f t="shared" si="229"/>
        <v>×</v>
      </c>
      <c r="X1785" s="53" t="str">
        <f t="shared" ca="1" si="230"/>
        <v/>
      </c>
      <c r="Y1785" s="52">
        <f t="shared" ca="1" si="231"/>
        <v>0</v>
      </c>
      <c r="Z1785" s="52">
        <f t="shared" si="232"/>
        <v>153</v>
      </c>
      <c r="AA1785" s="52" t="s">
        <v>125</v>
      </c>
    </row>
    <row r="1786" spans="1:27" s="25" customFormat="1" ht="14.25" customHeight="1" x14ac:dyDescent="0.4">
      <c r="A1786" s="39" t="s">
        <v>8079</v>
      </c>
      <c r="B1786" s="45">
        <v>96</v>
      </c>
      <c r="C1786" s="45">
        <v>1631</v>
      </c>
      <c r="D1786" s="45">
        <v>153</v>
      </c>
      <c r="E1786" s="46" t="s">
        <v>7530</v>
      </c>
      <c r="F1786" s="47" t="s">
        <v>353</v>
      </c>
      <c r="G1786" s="46" t="s">
        <v>323</v>
      </c>
      <c r="H1786" s="46" t="s">
        <v>354</v>
      </c>
      <c r="I1786" s="46" t="s">
        <v>15</v>
      </c>
      <c r="J1786" s="48">
        <v>20</v>
      </c>
      <c r="K1786" s="49">
        <v>284</v>
      </c>
      <c r="L1786" s="50">
        <v>20</v>
      </c>
      <c r="M1786" s="50">
        <v>5680</v>
      </c>
      <c r="N1786" s="51">
        <v>140</v>
      </c>
      <c r="O1786" s="51">
        <v>150</v>
      </c>
      <c r="P1786" s="51">
        <v>0</v>
      </c>
      <c r="Q1786" s="51">
        <v>0</v>
      </c>
      <c r="R1786" s="51">
        <f t="shared" si="233"/>
        <v>290</v>
      </c>
      <c r="S1786" s="79"/>
      <c r="T1786" s="52">
        <f t="shared" si="227"/>
        <v>0</v>
      </c>
      <c r="U1786" s="52" t="str" cm="1">
        <f t="array" aca="1" ref="U1786" ca="1">IF(S1786="", "×", IF(LEFT(S1786,2)="項番", COUNTIFS($D$2:$D$4001, INDIRECT("D" &amp; ROW()-1), $U$2:$U$4001, "〇"), "〇"))</f>
        <v>×</v>
      </c>
      <c r="V1786" s="52" t="str">
        <f t="shared" si="228"/>
        <v>×</v>
      </c>
      <c r="W1786" s="52" t="str">
        <f t="shared" si="229"/>
        <v>×</v>
      </c>
      <c r="X1786" s="53" t="str">
        <f t="shared" ca="1" si="230"/>
        <v/>
      </c>
      <c r="Y1786" s="52">
        <f t="shared" ca="1" si="231"/>
        <v>0</v>
      </c>
      <c r="Z1786" s="52">
        <f t="shared" si="232"/>
        <v>153</v>
      </c>
      <c r="AA1786" s="52" t="s">
        <v>125</v>
      </c>
    </row>
    <row r="1787" spans="1:27" s="25" customFormat="1" ht="14.25" customHeight="1" x14ac:dyDescent="0.4">
      <c r="A1787" s="39" t="s">
        <v>8079</v>
      </c>
      <c r="B1787" s="45">
        <v>97</v>
      </c>
      <c r="C1787" s="45">
        <v>1632</v>
      </c>
      <c r="D1787" s="45">
        <v>153</v>
      </c>
      <c r="E1787" s="46" t="s">
        <v>7530</v>
      </c>
      <c r="F1787" s="47" t="s">
        <v>355</v>
      </c>
      <c r="G1787" s="46" t="s">
        <v>323</v>
      </c>
      <c r="H1787" s="46" t="s">
        <v>356</v>
      </c>
      <c r="I1787" s="46" t="s">
        <v>15</v>
      </c>
      <c r="J1787" s="48">
        <v>20</v>
      </c>
      <c r="K1787" s="49">
        <v>332</v>
      </c>
      <c r="L1787" s="50">
        <v>20</v>
      </c>
      <c r="M1787" s="50">
        <v>6640</v>
      </c>
      <c r="N1787" s="51">
        <v>0</v>
      </c>
      <c r="O1787" s="51">
        <v>104</v>
      </c>
      <c r="P1787" s="51">
        <v>0</v>
      </c>
      <c r="Q1787" s="51">
        <v>0</v>
      </c>
      <c r="R1787" s="51">
        <f t="shared" si="233"/>
        <v>104</v>
      </c>
      <c r="S1787" s="79"/>
      <c r="T1787" s="52">
        <f t="shared" si="227"/>
        <v>0</v>
      </c>
      <c r="U1787" s="52" t="str" cm="1">
        <f t="array" aca="1" ref="U1787" ca="1">IF(S1787="", "×", IF(LEFT(S1787,2)="項番", COUNTIFS($D$2:$D$4001, INDIRECT("D" &amp; ROW()-1), $U$2:$U$4001, "〇"), "〇"))</f>
        <v>×</v>
      </c>
      <c r="V1787" s="52" t="str">
        <f t="shared" si="228"/>
        <v>×</v>
      </c>
      <c r="W1787" s="52" t="str">
        <f t="shared" si="229"/>
        <v>×</v>
      </c>
      <c r="X1787" s="53" t="str">
        <f t="shared" ca="1" si="230"/>
        <v/>
      </c>
      <c r="Y1787" s="52">
        <f t="shared" ca="1" si="231"/>
        <v>0</v>
      </c>
      <c r="Z1787" s="52">
        <f t="shared" si="232"/>
        <v>153</v>
      </c>
      <c r="AA1787" s="52" t="s">
        <v>125</v>
      </c>
    </row>
    <row r="1788" spans="1:27" ht="14.25" customHeight="1" x14ac:dyDescent="0.4">
      <c r="A1788" s="39" t="s">
        <v>8079</v>
      </c>
      <c r="B1788" s="45">
        <v>98</v>
      </c>
      <c r="C1788" s="45">
        <v>1633</v>
      </c>
      <c r="D1788" s="45">
        <v>153</v>
      </c>
      <c r="E1788" s="46" t="s">
        <v>7530</v>
      </c>
      <c r="F1788" s="47" t="s">
        <v>357</v>
      </c>
      <c r="G1788" s="46" t="s">
        <v>323</v>
      </c>
      <c r="H1788" s="46" t="s">
        <v>358</v>
      </c>
      <c r="I1788" s="46" t="s">
        <v>307</v>
      </c>
      <c r="J1788" s="48">
        <v>50</v>
      </c>
      <c r="K1788" s="49">
        <v>104</v>
      </c>
      <c r="L1788" s="50">
        <v>50</v>
      </c>
      <c r="M1788" s="50">
        <v>5200</v>
      </c>
      <c r="N1788" s="51">
        <v>0</v>
      </c>
      <c r="O1788" s="51">
        <v>0</v>
      </c>
      <c r="P1788" s="51">
        <v>118</v>
      </c>
      <c r="Q1788" s="51">
        <v>0</v>
      </c>
      <c r="R1788" s="51">
        <f t="shared" si="233"/>
        <v>118</v>
      </c>
      <c r="S1788" s="79"/>
      <c r="T1788" s="52">
        <f t="shared" si="227"/>
        <v>0</v>
      </c>
      <c r="U1788" s="52" t="str" cm="1">
        <f t="array" aca="1" ref="U1788" ca="1">IF(S1788="", "×", IF(LEFT(S1788,2)="項番", COUNTIFS($D$2:$D$4001, INDIRECT("D" &amp; ROW()-1), $U$2:$U$4001, "〇"), "〇"))</f>
        <v>×</v>
      </c>
      <c r="V1788" s="52" t="str">
        <f t="shared" si="228"/>
        <v>×</v>
      </c>
      <c r="W1788" s="52" t="str">
        <f t="shared" si="229"/>
        <v>×</v>
      </c>
      <c r="X1788" s="53" t="str">
        <f t="shared" ca="1" si="230"/>
        <v/>
      </c>
      <c r="Y1788" s="52">
        <f t="shared" ca="1" si="231"/>
        <v>0</v>
      </c>
      <c r="Z1788" s="52">
        <f t="shared" si="232"/>
        <v>153</v>
      </c>
      <c r="AA1788" s="52" t="s">
        <v>125</v>
      </c>
    </row>
    <row r="1789" spans="1:27" ht="14.25" customHeight="1" x14ac:dyDescent="0.4">
      <c r="A1789" s="39" t="s">
        <v>8079</v>
      </c>
      <c r="B1789" s="45">
        <v>99</v>
      </c>
      <c r="C1789" s="45">
        <v>1634</v>
      </c>
      <c r="D1789" s="45">
        <v>153</v>
      </c>
      <c r="E1789" s="46" t="s">
        <v>7530</v>
      </c>
      <c r="F1789" s="47" t="s">
        <v>359</v>
      </c>
      <c r="G1789" s="46" t="s">
        <v>323</v>
      </c>
      <c r="H1789" s="46" t="s">
        <v>360</v>
      </c>
      <c r="I1789" s="46" t="s">
        <v>307</v>
      </c>
      <c r="J1789" s="48">
        <v>50</v>
      </c>
      <c r="K1789" s="49">
        <v>104</v>
      </c>
      <c r="L1789" s="50">
        <v>50</v>
      </c>
      <c r="M1789" s="50">
        <v>5200</v>
      </c>
      <c r="N1789" s="51">
        <v>0</v>
      </c>
      <c r="O1789" s="51">
        <v>0</v>
      </c>
      <c r="P1789" s="51">
        <v>8</v>
      </c>
      <c r="Q1789" s="51">
        <v>0</v>
      </c>
      <c r="R1789" s="51">
        <f t="shared" si="233"/>
        <v>8</v>
      </c>
      <c r="S1789" s="79"/>
      <c r="T1789" s="52">
        <f t="shared" si="227"/>
        <v>0</v>
      </c>
      <c r="U1789" s="52" t="str" cm="1">
        <f t="array" aca="1" ref="U1789" ca="1">IF(S1789="", "×", IF(LEFT(S1789,2)="項番", COUNTIFS($D$2:$D$4001, INDIRECT("D" &amp; ROW()-1), $U$2:$U$4001, "〇"), "〇"))</f>
        <v>×</v>
      </c>
      <c r="V1789" s="52" t="str">
        <f t="shared" si="228"/>
        <v>×</v>
      </c>
      <c r="W1789" s="52" t="str">
        <f t="shared" si="229"/>
        <v>×</v>
      </c>
      <c r="X1789" s="53" t="str">
        <f t="shared" ca="1" si="230"/>
        <v/>
      </c>
      <c r="Y1789" s="52">
        <f t="shared" ca="1" si="231"/>
        <v>0</v>
      </c>
      <c r="Z1789" s="52">
        <f t="shared" si="232"/>
        <v>153</v>
      </c>
      <c r="AA1789" s="52" t="s">
        <v>125</v>
      </c>
    </row>
    <row r="1790" spans="1:27" ht="14.25" customHeight="1" x14ac:dyDescent="0.4">
      <c r="A1790" s="39" t="s">
        <v>8079</v>
      </c>
      <c r="B1790" s="45">
        <v>100</v>
      </c>
      <c r="C1790" s="45">
        <v>1635</v>
      </c>
      <c r="D1790" s="45">
        <v>153</v>
      </c>
      <c r="E1790" s="46" t="s">
        <v>7530</v>
      </c>
      <c r="F1790" s="47" t="s">
        <v>361</v>
      </c>
      <c r="G1790" s="46" t="s">
        <v>323</v>
      </c>
      <c r="H1790" s="46" t="s">
        <v>362</v>
      </c>
      <c r="I1790" s="46" t="s">
        <v>363</v>
      </c>
      <c r="J1790" s="48">
        <v>10</v>
      </c>
      <c r="K1790" s="49">
        <v>507</v>
      </c>
      <c r="L1790" s="50">
        <v>10</v>
      </c>
      <c r="M1790" s="50">
        <v>5070</v>
      </c>
      <c r="N1790" s="51">
        <v>1</v>
      </c>
      <c r="O1790" s="51">
        <v>0</v>
      </c>
      <c r="P1790" s="51">
        <v>0</v>
      </c>
      <c r="Q1790" s="51">
        <v>0</v>
      </c>
      <c r="R1790" s="51">
        <f t="shared" si="233"/>
        <v>1</v>
      </c>
      <c r="S1790" s="79"/>
      <c r="T1790" s="52">
        <f t="shared" si="227"/>
        <v>0</v>
      </c>
      <c r="U1790" s="52" t="str" cm="1">
        <f t="array" aca="1" ref="U1790" ca="1">IF(S1790="", "×", IF(LEFT(S1790,2)="項番", COUNTIFS($D$2:$D$4001, INDIRECT("D" &amp; ROW()-1), $U$2:$U$4001, "〇"), "〇"))</f>
        <v>×</v>
      </c>
      <c r="V1790" s="52" t="str">
        <f t="shared" si="228"/>
        <v>×</v>
      </c>
      <c r="W1790" s="52" t="str">
        <f t="shared" si="229"/>
        <v>×</v>
      </c>
      <c r="X1790" s="53" t="str">
        <f t="shared" ca="1" si="230"/>
        <v/>
      </c>
      <c r="Y1790" s="52">
        <f t="shared" ca="1" si="231"/>
        <v>0</v>
      </c>
      <c r="Z1790" s="52">
        <f t="shared" si="232"/>
        <v>153</v>
      </c>
      <c r="AA1790" s="52" t="s">
        <v>125</v>
      </c>
    </row>
    <row r="1791" spans="1:27" ht="14.25" customHeight="1" x14ac:dyDescent="0.4">
      <c r="A1791" s="39" t="s">
        <v>8079</v>
      </c>
      <c r="B1791" s="45">
        <v>101</v>
      </c>
      <c r="C1791" s="45">
        <v>1636</v>
      </c>
      <c r="D1791" s="45">
        <v>153</v>
      </c>
      <c r="E1791" s="46" t="s">
        <v>7530</v>
      </c>
      <c r="F1791" s="47" t="s">
        <v>364</v>
      </c>
      <c r="G1791" s="46" t="s">
        <v>323</v>
      </c>
      <c r="H1791" s="46" t="s">
        <v>365</v>
      </c>
      <c r="I1791" s="46" t="s">
        <v>307</v>
      </c>
      <c r="J1791" s="48">
        <v>50</v>
      </c>
      <c r="K1791" s="49">
        <v>104</v>
      </c>
      <c r="L1791" s="50">
        <v>50</v>
      </c>
      <c r="M1791" s="50">
        <v>5200</v>
      </c>
      <c r="N1791" s="51">
        <v>0</v>
      </c>
      <c r="O1791" s="51">
        <v>0</v>
      </c>
      <c r="P1791" s="51">
        <v>360</v>
      </c>
      <c r="Q1791" s="51">
        <v>0</v>
      </c>
      <c r="R1791" s="51">
        <f t="shared" si="233"/>
        <v>360</v>
      </c>
      <c r="S1791" s="79"/>
      <c r="T1791" s="52">
        <f t="shared" si="227"/>
        <v>0</v>
      </c>
      <c r="U1791" s="52" t="str" cm="1">
        <f t="array" aca="1" ref="U1791" ca="1">IF(S1791="", "×", IF(LEFT(S1791,2)="項番", COUNTIFS($D$2:$D$4001, INDIRECT("D" &amp; ROW()-1), $U$2:$U$4001, "〇"), "〇"))</f>
        <v>×</v>
      </c>
      <c r="V1791" s="52" t="str">
        <f t="shared" si="228"/>
        <v>×</v>
      </c>
      <c r="W1791" s="52" t="str">
        <f t="shared" si="229"/>
        <v>×</v>
      </c>
      <c r="X1791" s="53" t="str">
        <f t="shared" ca="1" si="230"/>
        <v/>
      </c>
      <c r="Y1791" s="52">
        <f t="shared" ca="1" si="231"/>
        <v>0</v>
      </c>
      <c r="Z1791" s="52">
        <f t="shared" si="232"/>
        <v>153</v>
      </c>
      <c r="AA1791" s="52" t="s">
        <v>125</v>
      </c>
    </row>
    <row r="1792" spans="1:27" ht="14.25" customHeight="1" x14ac:dyDescent="0.4">
      <c r="A1792" s="39" t="s">
        <v>8079</v>
      </c>
      <c r="B1792" s="45">
        <v>102</v>
      </c>
      <c r="C1792" s="45">
        <v>1637</v>
      </c>
      <c r="D1792" s="45">
        <v>153</v>
      </c>
      <c r="E1792" s="46" t="s">
        <v>7530</v>
      </c>
      <c r="F1792" s="47" t="s">
        <v>366</v>
      </c>
      <c r="G1792" s="46" t="s">
        <v>323</v>
      </c>
      <c r="H1792" s="46" t="s">
        <v>350</v>
      </c>
      <c r="I1792" s="46" t="s">
        <v>307</v>
      </c>
      <c r="J1792" s="48">
        <v>50</v>
      </c>
      <c r="K1792" s="49">
        <v>104</v>
      </c>
      <c r="L1792" s="50">
        <v>50</v>
      </c>
      <c r="M1792" s="50">
        <v>5200</v>
      </c>
      <c r="N1792" s="51">
        <v>0</v>
      </c>
      <c r="O1792" s="51">
        <v>180</v>
      </c>
      <c r="P1792" s="51">
        <v>1500</v>
      </c>
      <c r="Q1792" s="51">
        <v>0</v>
      </c>
      <c r="R1792" s="51">
        <f t="shared" si="233"/>
        <v>1680</v>
      </c>
      <c r="S1792" s="79"/>
      <c r="T1792" s="52">
        <f t="shared" si="227"/>
        <v>0</v>
      </c>
      <c r="U1792" s="52" t="str" cm="1">
        <f t="array" aca="1" ref="U1792" ca="1">IF(S1792="", "×", IF(LEFT(S1792,2)="項番", COUNTIFS($D$2:$D$4001, INDIRECT("D" &amp; ROW()-1), $U$2:$U$4001, "〇"), "〇"))</f>
        <v>×</v>
      </c>
      <c r="V1792" s="52" t="str">
        <f t="shared" si="228"/>
        <v>×</v>
      </c>
      <c r="W1792" s="52" t="str">
        <f t="shared" si="229"/>
        <v>×</v>
      </c>
      <c r="X1792" s="53" t="str">
        <f t="shared" ca="1" si="230"/>
        <v/>
      </c>
      <c r="Y1792" s="52">
        <f t="shared" ca="1" si="231"/>
        <v>0</v>
      </c>
      <c r="Z1792" s="52">
        <f t="shared" si="232"/>
        <v>153</v>
      </c>
      <c r="AA1792" s="52" t="s">
        <v>125</v>
      </c>
    </row>
    <row r="1793" spans="1:246" ht="14.25" customHeight="1" x14ac:dyDescent="0.4">
      <c r="A1793" s="39" t="s">
        <v>8079</v>
      </c>
      <c r="B1793" s="45">
        <v>103</v>
      </c>
      <c r="C1793" s="45">
        <v>1638</v>
      </c>
      <c r="D1793" s="45">
        <v>153</v>
      </c>
      <c r="E1793" s="46" t="s">
        <v>7530</v>
      </c>
      <c r="F1793" s="47" t="s">
        <v>367</v>
      </c>
      <c r="G1793" s="46" t="s">
        <v>323</v>
      </c>
      <c r="H1793" s="46" t="s">
        <v>368</v>
      </c>
      <c r="I1793" s="46" t="s">
        <v>369</v>
      </c>
      <c r="J1793" s="48">
        <v>20</v>
      </c>
      <c r="K1793" s="49">
        <v>246</v>
      </c>
      <c r="L1793" s="50">
        <v>20</v>
      </c>
      <c r="M1793" s="50">
        <v>4920</v>
      </c>
      <c r="N1793" s="51">
        <v>0</v>
      </c>
      <c r="O1793" s="51">
        <v>0</v>
      </c>
      <c r="P1793" s="51">
        <v>100</v>
      </c>
      <c r="Q1793" s="51">
        <v>0</v>
      </c>
      <c r="R1793" s="51">
        <f t="shared" si="233"/>
        <v>100</v>
      </c>
      <c r="S1793" s="79"/>
      <c r="T1793" s="52">
        <f t="shared" si="227"/>
        <v>0</v>
      </c>
      <c r="U1793" s="52" t="str" cm="1">
        <f t="array" aca="1" ref="U1793" ca="1">IF(S1793="", "×", IF(LEFT(S1793,2)="項番", COUNTIFS($D$2:$D$4001, INDIRECT("D" &amp; ROW()-1), $U$2:$U$4001, "〇"), "〇"))</f>
        <v>×</v>
      </c>
      <c r="V1793" s="52" t="str">
        <f t="shared" si="228"/>
        <v>×</v>
      </c>
      <c r="W1793" s="52" t="str">
        <f t="shared" si="229"/>
        <v>×</v>
      </c>
      <c r="X1793" s="53" t="str">
        <f t="shared" ca="1" si="230"/>
        <v/>
      </c>
      <c r="Y1793" s="52">
        <f t="shared" ca="1" si="231"/>
        <v>0</v>
      </c>
      <c r="Z1793" s="52">
        <f t="shared" si="232"/>
        <v>153</v>
      </c>
      <c r="AA1793" s="52" t="s">
        <v>125</v>
      </c>
    </row>
    <row r="1794" spans="1:246" ht="14.25" customHeight="1" x14ac:dyDescent="0.4">
      <c r="A1794" s="39" t="s">
        <v>8079</v>
      </c>
      <c r="B1794" s="45">
        <v>104</v>
      </c>
      <c r="C1794" s="45">
        <v>1639</v>
      </c>
      <c r="D1794" s="45">
        <v>153</v>
      </c>
      <c r="E1794" s="46" t="s">
        <v>7530</v>
      </c>
      <c r="F1794" s="47" t="s">
        <v>370</v>
      </c>
      <c r="G1794" s="46" t="s">
        <v>323</v>
      </c>
      <c r="H1794" s="46" t="s">
        <v>343</v>
      </c>
      <c r="I1794" s="46" t="s">
        <v>15</v>
      </c>
      <c r="J1794" s="48">
        <v>20</v>
      </c>
      <c r="K1794" s="49">
        <v>356</v>
      </c>
      <c r="L1794" s="50">
        <v>20</v>
      </c>
      <c r="M1794" s="50">
        <v>7120</v>
      </c>
      <c r="N1794" s="51">
        <v>2</v>
      </c>
      <c r="O1794" s="51">
        <v>0</v>
      </c>
      <c r="P1794" s="51">
        <v>30</v>
      </c>
      <c r="Q1794" s="51">
        <v>0</v>
      </c>
      <c r="R1794" s="51">
        <f t="shared" si="233"/>
        <v>32</v>
      </c>
      <c r="S1794" s="79"/>
      <c r="T1794" s="52">
        <f t="shared" si="227"/>
        <v>0</v>
      </c>
      <c r="U1794" s="52" t="str" cm="1">
        <f t="array" aca="1" ref="U1794" ca="1">IF(S1794="", "×", IF(LEFT(S1794,2)="項番", COUNTIFS($D$2:$D$4001, INDIRECT("D" &amp; ROW()-1), $U$2:$U$4001, "〇"), "〇"))</f>
        <v>×</v>
      </c>
      <c r="V1794" s="52" t="str">
        <f t="shared" si="228"/>
        <v>×</v>
      </c>
      <c r="W1794" s="52" t="str">
        <f t="shared" si="229"/>
        <v>×</v>
      </c>
      <c r="X1794" s="53" t="str">
        <f t="shared" ca="1" si="230"/>
        <v/>
      </c>
      <c r="Y1794" s="52">
        <f t="shared" ca="1" si="231"/>
        <v>0</v>
      </c>
      <c r="Z1794" s="52">
        <f t="shared" si="232"/>
        <v>153</v>
      </c>
      <c r="AA1794" s="52" t="s">
        <v>125</v>
      </c>
    </row>
    <row r="1795" spans="1:246" ht="14.25" customHeight="1" x14ac:dyDescent="0.4">
      <c r="A1795" s="39" t="s">
        <v>8079</v>
      </c>
      <c r="B1795" s="45">
        <v>105</v>
      </c>
      <c r="C1795" s="45">
        <v>1640</v>
      </c>
      <c r="D1795" s="45">
        <v>153</v>
      </c>
      <c r="E1795" s="46" t="s">
        <v>7530</v>
      </c>
      <c r="F1795" s="47" t="s">
        <v>371</v>
      </c>
      <c r="G1795" s="46" t="s">
        <v>323</v>
      </c>
      <c r="H1795" s="46" t="s">
        <v>372</v>
      </c>
      <c r="I1795" s="46" t="s">
        <v>16</v>
      </c>
      <c r="J1795" s="48">
        <v>1</v>
      </c>
      <c r="K1795" s="49">
        <v>34.9</v>
      </c>
      <c r="L1795" s="50">
        <v>100</v>
      </c>
      <c r="M1795" s="50">
        <v>3490</v>
      </c>
      <c r="N1795" s="51">
        <v>0</v>
      </c>
      <c r="O1795" s="51">
        <v>0</v>
      </c>
      <c r="P1795" s="51">
        <v>1</v>
      </c>
      <c r="Q1795" s="51">
        <v>0</v>
      </c>
      <c r="R1795" s="51">
        <f t="shared" si="233"/>
        <v>1</v>
      </c>
      <c r="S1795" s="79"/>
      <c r="T1795" s="52">
        <f t="shared" si="227"/>
        <v>0</v>
      </c>
      <c r="U1795" s="52" t="str" cm="1">
        <f t="array" aca="1" ref="U1795" ca="1">IF(S1795="", "×", IF(LEFT(S1795,2)="項番", COUNTIFS($D$2:$D$4001, INDIRECT("D" &amp; ROW()-1), $U$2:$U$4001, "〇"), "〇"))</f>
        <v>×</v>
      </c>
      <c r="V1795" s="52" t="str">
        <f t="shared" si="228"/>
        <v>×</v>
      </c>
      <c r="W1795" s="52" t="str">
        <f t="shared" si="229"/>
        <v>×</v>
      </c>
      <c r="X1795" s="53" t="str">
        <f t="shared" ca="1" si="230"/>
        <v/>
      </c>
      <c r="Y1795" s="52">
        <f t="shared" ca="1" si="231"/>
        <v>0</v>
      </c>
      <c r="Z1795" s="52">
        <f t="shared" si="232"/>
        <v>153</v>
      </c>
      <c r="AA1795" s="52" t="s">
        <v>125</v>
      </c>
    </row>
    <row r="1796" spans="1:246" s="42" customFormat="1" ht="14.25" customHeight="1" x14ac:dyDescent="0.4">
      <c r="A1796" s="39" t="s">
        <v>8079</v>
      </c>
      <c r="B1796" s="45">
        <v>106</v>
      </c>
      <c r="C1796" s="45">
        <v>1641</v>
      </c>
      <c r="D1796" s="45">
        <v>153</v>
      </c>
      <c r="E1796" s="46" t="s">
        <v>7530</v>
      </c>
      <c r="F1796" s="47" t="s">
        <v>373</v>
      </c>
      <c r="G1796" s="46" t="s">
        <v>323</v>
      </c>
      <c r="H1796" s="46" t="s">
        <v>374</v>
      </c>
      <c r="I1796" s="46" t="s">
        <v>375</v>
      </c>
      <c r="J1796" s="48">
        <v>20</v>
      </c>
      <c r="K1796" s="49">
        <v>6428.4</v>
      </c>
      <c r="L1796" s="50">
        <v>20</v>
      </c>
      <c r="M1796" s="50">
        <v>128568</v>
      </c>
      <c r="N1796" s="51">
        <v>0</v>
      </c>
      <c r="O1796" s="51">
        <v>2</v>
      </c>
      <c r="P1796" s="51">
        <v>2</v>
      </c>
      <c r="Q1796" s="51">
        <v>0</v>
      </c>
      <c r="R1796" s="51">
        <f t="shared" si="233"/>
        <v>4</v>
      </c>
      <c r="S1796" s="79"/>
      <c r="T1796" s="52">
        <f t="shared" si="227"/>
        <v>0</v>
      </c>
      <c r="U1796" s="52" t="str" cm="1">
        <f t="array" aca="1" ref="U1796" ca="1">IF(S1796="", "×", IF(LEFT(S1796,2)="項番", COUNTIFS($D$2:$D$4001, INDIRECT("D" &amp; ROW()-1), $U$2:$U$4001, "〇"), "〇"))</f>
        <v>×</v>
      </c>
      <c r="V1796" s="52" t="str">
        <f t="shared" si="228"/>
        <v>×</v>
      </c>
      <c r="W1796" s="52" t="str">
        <f t="shared" si="229"/>
        <v>×</v>
      </c>
      <c r="X1796" s="53" t="str">
        <f t="shared" ca="1" si="230"/>
        <v/>
      </c>
      <c r="Y1796" s="52">
        <f t="shared" ca="1" si="231"/>
        <v>0</v>
      </c>
      <c r="Z1796" s="52">
        <f t="shared" si="232"/>
        <v>153</v>
      </c>
      <c r="AA1796" s="52" t="s">
        <v>125</v>
      </c>
      <c r="AB1796" s="65"/>
      <c r="AC1796" s="65"/>
      <c r="AD1796" s="65"/>
      <c r="AE1796" s="65"/>
      <c r="AF1796" s="65"/>
      <c r="AG1796" s="65"/>
      <c r="AH1796" s="65"/>
      <c r="AI1796" s="65"/>
      <c r="AJ1796" s="65"/>
      <c r="AK1796" s="65"/>
      <c r="AL1796" s="65"/>
      <c r="AM1796" s="65"/>
      <c r="AN1796" s="65"/>
      <c r="AO1796" s="65"/>
      <c r="AP1796" s="65"/>
      <c r="AQ1796" s="65"/>
      <c r="AR1796" s="65"/>
      <c r="AS1796" s="65"/>
      <c r="AT1796" s="65"/>
      <c r="AU1796" s="65"/>
      <c r="AV1796" s="65"/>
      <c r="AW1796" s="65"/>
      <c r="AX1796" s="65"/>
      <c r="AY1796" s="65"/>
      <c r="AZ1796" s="65"/>
      <c r="BA1796" s="65"/>
      <c r="BB1796" s="65"/>
      <c r="BC1796" s="65"/>
      <c r="BD1796" s="65"/>
      <c r="BE1796" s="65"/>
      <c r="BF1796" s="65"/>
      <c r="BG1796" s="65"/>
      <c r="BH1796" s="65"/>
      <c r="BI1796" s="65"/>
      <c r="BJ1796" s="65"/>
      <c r="BK1796" s="65"/>
      <c r="BL1796" s="65"/>
      <c r="BM1796" s="65"/>
      <c r="BN1796" s="65"/>
      <c r="BO1796" s="65"/>
      <c r="BP1796" s="65"/>
      <c r="BQ1796" s="65"/>
      <c r="BR1796" s="65"/>
      <c r="BS1796" s="65"/>
      <c r="BT1796" s="65"/>
      <c r="BU1796" s="65"/>
      <c r="BV1796" s="65"/>
      <c r="BW1796" s="65"/>
      <c r="BX1796" s="65"/>
      <c r="BY1796" s="65"/>
      <c r="BZ1796" s="65"/>
      <c r="CA1796" s="65"/>
      <c r="CB1796" s="65"/>
      <c r="CC1796" s="65"/>
      <c r="CD1796" s="65"/>
      <c r="CE1796" s="65"/>
      <c r="CF1796" s="65"/>
      <c r="CG1796" s="65"/>
      <c r="CH1796" s="65"/>
      <c r="CI1796" s="65"/>
      <c r="CJ1796" s="65"/>
      <c r="CK1796" s="65"/>
      <c r="CL1796" s="65"/>
      <c r="CM1796" s="65"/>
      <c r="CN1796" s="65"/>
      <c r="CO1796" s="65"/>
      <c r="CP1796" s="65"/>
      <c r="CQ1796" s="65"/>
      <c r="CR1796" s="65"/>
      <c r="CS1796" s="65"/>
      <c r="CT1796" s="65"/>
      <c r="CU1796" s="65"/>
      <c r="CV1796" s="65"/>
      <c r="CW1796" s="65"/>
      <c r="CX1796" s="65"/>
      <c r="CY1796" s="65"/>
      <c r="CZ1796" s="65"/>
      <c r="DA1796" s="65"/>
      <c r="DB1796" s="65"/>
      <c r="DC1796" s="65"/>
      <c r="DD1796" s="65"/>
      <c r="DE1796" s="65"/>
      <c r="DF1796" s="65"/>
      <c r="DG1796" s="65"/>
      <c r="DH1796" s="65"/>
      <c r="DI1796" s="65"/>
      <c r="DJ1796" s="65"/>
      <c r="DK1796" s="65"/>
      <c r="DL1796" s="65"/>
      <c r="DM1796" s="65"/>
      <c r="DN1796" s="65"/>
      <c r="DO1796" s="65"/>
      <c r="DP1796" s="65"/>
      <c r="DQ1796" s="65"/>
      <c r="DR1796" s="65"/>
      <c r="DS1796" s="65"/>
      <c r="DT1796" s="65"/>
      <c r="DU1796" s="65"/>
      <c r="DV1796" s="65"/>
      <c r="DW1796" s="65"/>
      <c r="DX1796" s="65"/>
      <c r="DY1796" s="65"/>
      <c r="DZ1796" s="65"/>
      <c r="EA1796" s="65"/>
      <c r="EB1796" s="65"/>
      <c r="EC1796" s="65"/>
      <c r="ED1796" s="65"/>
      <c r="EE1796" s="65"/>
      <c r="EF1796" s="65"/>
      <c r="EG1796" s="65"/>
      <c r="EH1796" s="65"/>
      <c r="EI1796" s="65"/>
      <c r="EJ1796" s="65"/>
      <c r="EK1796" s="65"/>
      <c r="EL1796" s="65"/>
      <c r="EM1796" s="65"/>
      <c r="EN1796" s="65"/>
      <c r="EO1796" s="65"/>
      <c r="EP1796" s="65"/>
      <c r="EQ1796" s="65"/>
      <c r="ER1796" s="65"/>
      <c r="ES1796" s="65"/>
      <c r="ET1796" s="65"/>
      <c r="EU1796" s="65"/>
      <c r="EV1796" s="65"/>
      <c r="EW1796" s="65"/>
      <c r="EX1796" s="65"/>
      <c r="EY1796" s="65"/>
      <c r="EZ1796" s="65"/>
      <c r="FA1796" s="65"/>
      <c r="FB1796" s="65"/>
      <c r="FC1796" s="65"/>
      <c r="FD1796" s="65"/>
      <c r="FE1796" s="65"/>
      <c r="FF1796" s="65"/>
      <c r="FG1796" s="65"/>
      <c r="FH1796" s="65"/>
      <c r="FI1796" s="65"/>
      <c r="FJ1796" s="65"/>
      <c r="FK1796" s="65"/>
      <c r="FL1796" s="65"/>
      <c r="FM1796" s="65"/>
      <c r="FN1796" s="65"/>
      <c r="FO1796" s="65"/>
      <c r="FP1796" s="65"/>
      <c r="FQ1796" s="65"/>
      <c r="FR1796" s="65"/>
      <c r="FS1796" s="65"/>
      <c r="FT1796" s="65"/>
      <c r="FU1796" s="65"/>
      <c r="FV1796" s="65"/>
      <c r="FW1796" s="65"/>
      <c r="FX1796" s="65"/>
      <c r="FY1796" s="65"/>
      <c r="FZ1796" s="65"/>
      <c r="GA1796" s="65"/>
      <c r="GB1796" s="65"/>
      <c r="GC1796" s="65"/>
      <c r="GD1796" s="65"/>
      <c r="GE1796" s="65"/>
      <c r="GF1796" s="65"/>
      <c r="GG1796" s="65"/>
      <c r="GH1796" s="65"/>
      <c r="GI1796" s="65"/>
      <c r="GJ1796" s="65"/>
      <c r="GK1796" s="65"/>
      <c r="GL1796" s="65"/>
      <c r="GM1796" s="65"/>
      <c r="GN1796" s="65"/>
      <c r="GO1796" s="65"/>
      <c r="GP1796" s="65"/>
      <c r="GQ1796" s="65"/>
      <c r="GR1796" s="65"/>
      <c r="GS1796" s="65"/>
      <c r="GT1796" s="65"/>
      <c r="GU1796" s="65"/>
      <c r="GV1796" s="65"/>
      <c r="GW1796" s="65"/>
      <c r="GX1796" s="65"/>
      <c r="GY1796" s="65"/>
      <c r="GZ1796" s="65"/>
      <c r="HA1796" s="65"/>
      <c r="HB1796" s="65"/>
      <c r="HC1796" s="65"/>
      <c r="HD1796" s="65"/>
      <c r="HE1796" s="65"/>
      <c r="HF1796" s="65"/>
      <c r="HG1796" s="65"/>
      <c r="HH1796" s="65"/>
      <c r="HI1796" s="65"/>
      <c r="HJ1796" s="65"/>
      <c r="HK1796" s="65"/>
      <c r="HL1796" s="65"/>
      <c r="HM1796" s="65"/>
      <c r="HN1796" s="65"/>
      <c r="HO1796" s="65"/>
      <c r="HP1796" s="65"/>
      <c r="HQ1796" s="65"/>
      <c r="HR1796" s="65"/>
      <c r="HS1796" s="65"/>
      <c r="HT1796" s="65"/>
      <c r="HU1796" s="65"/>
      <c r="HV1796" s="65"/>
      <c r="HW1796" s="65"/>
      <c r="HX1796" s="65"/>
      <c r="HY1796" s="65"/>
      <c r="HZ1796" s="65"/>
      <c r="IA1796" s="65"/>
      <c r="IB1796" s="65"/>
      <c r="IC1796" s="65"/>
      <c r="ID1796" s="65"/>
      <c r="IE1796" s="65"/>
      <c r="IF1796" s="65"/>
      <c r="IG1796" s="65"/>
      <c r="IH1796" s="65"/>
      <c r="II1796" s="65"/>
      <c r="IJ1796" s="65"/>
      <c r="IK1796" s="65"/>
      <c r="IL1796" s="65"/>
    </row>
    <row r="1797" spans="1:246" s="42" customFormat="1" ht="14.25" customHeight="1" x14ac:dyDescent="0.4">
      <c r="A1797" s="39" t="s">
        <v>8079</v>
      </c>
      <c r="B1797" s="45">
        <v>107</v>
      </c>
      <c r="C1797" s="45">
        <v>1642</v>
      </c>
      <c r="D1797" s="45">
        <v>153</v>
      </c>
      <c r="E1797" s="46" t="s">
        <v>7530</v>
      </c>
      <c r="F1797" s="47" t="s">
        <v>376</v>
      </c>
      <c r="G1797" s="46" t="s">
        <v>323</v>
      </c>
      <c r="H1797" s="46" t="s">
        <v>377</v>
      </c>
      <c r="I1797" s="46" t="s">
        <v>15</v>
      </c>
      <c r="J1797" s="48">
        <v>20</v>
      </c>
      <c r="K1797" s="49">
        <v>288</v>
      </c>
      <c r="L1797" s="50">
        <v>20</v>
      </c>
      <c r="M1797" s="50">
        <v>5760</v>
      </c>
      <c r="N1797" s="51">
        <v>320</v>
      </c>
      <c r="O1797" s="51">
        <v>160</v>
      </c>
      <c r="P1797" s="51">
        <v>0</v>
      </c>
      <c r="Q1797" s="51">
        <v>0</v>
      </c>
      <c r="R1797" s="51">
        <f t="shared" si="233"/>
        <v>480</v>
      </c>
      <c r="S1797" s="79"/>
      <c r="T1797" s="52">
        <f t="shared" ref="T1797:T1860" si="234">IF(C1797="",SUMIF(D:D,D1796,T:T),R1797*S1797)</f>
        <v>0</v>
      </c>
      <c r="U1797" s="52" t="str" cm="1">
        <f t="array" aca="1" ref="U1797" ca="1">IF(S1797="", "×", IF(LEFT(S1797,2)="項番", COUNTIFS($D$2:$D$4001, INDIRECT("D" &amp; ROW()-1), $U$2:$U$4001, "〇"), "〇"))</f>
        <v>×</v>
      </c>
      <c r="V1797" s="52" t="str">
        <f t="shared" ref="V1797:V1860" si="235">IF(LEFT(S1797,2)="項番","",IF(S1797&gt;=1,"〇","×"))</f>
        <v>×</v>
      </c>
      <c r="W1797" s="52" t="str">
        <f t="shared" ref="W1797:W1860" si="236">IF(LEFT(S1797,2)="項番","",IF(ISNUMBER(S1797),IF(INT(S1797)=S1797,"〇","×"),"×"))</f>
        <v>×</v>
      </c>
      <c r="X1797" s="53" t="str">
        <f t="shared" ref="X1797:X1860" ca="1" si="237">IF(LEFT(S1797,2)="項番",IF(U1797=0,"",IF(COUNTIF(D:D,Z1797)=U1797,"","この項番で見積単価（税別）が入力されていない品目があります")),IF(U1797="〇",IF(OR(V1797="×",W1797="×"),"←見積単価（税別）欄には、1以上の整数を入力してください",""),""))</f>
        <v/>
      </c>
      <c r="Y1797" s="52">
        <f t="shared" ref="Y1797:Y1860" ca="1" si="238">IF(X1797="",0,1)</f>
        <v>0</v>
      </c>
      <c r="Z1797" s="52">
        <f t="shared" ref="Z1797:Z1860" si="239">IF(D1797="",D1796,D1797)</f>
        <v>153</v>
      </c>
      <c r="AA1797" s="52" t="s">
        <v>125</v>
      </c>
      <c r="AB1797" s="65"/>
      <c r="AC1797" s="65"/>
      <c r="AD1797" s="65"/>
      <c r="AE1797" s="65"/>
      <c r="AF1797" s="65"/>
      <c r="AG1797" s="65"/>
      <c r="AH1797" s="65"/>
      <c r="AI1797" s="65"/>
      <c r="AJ1797" s="65"/>
      <c r="AK1797" s="65"/>
      <c r="AL1797" s="65"/>
      <c r="AM1797" s="65"/>
      <c r="AN1797" s="65"/>
      <c r="AO1797" s="65"/>
      <c r="AP1797" s="65"/>
      <c r="AQ1797" s="65"/>
      <c r="AR1797" s="65"/>
      <c r="AS1797" s="65"/>
      <c r="AT1797" s="65"/>
      <c r="AU1797" s="65"/>
      <c r="AV1797" s="65"/>
      <c r="AW1797" s="65"/>
      <c r="AX1797" s="65"/>
      <c r="AY1797" s="65"/>
      <c r="AZ1797" s="65"/>
      <c r="BA1797" s="65"/>
      <c r="BB1797" s="65"/>
      <c r="BC1797" s="65"/>
      <c r="BD1797" s="65"/>
      <c r="BE1797" s="65"/>
      <c r="BF1797" s="65"/>
      <c r="BG1797" s="65"/>
      <c r="BH1797" s="65"/>
      <c r="BI1797" s="65"/>
      <c r="BJ1797" s="65"/>
      <c r="BK1797" s="65"/>
      <c r="BL1797" s="65"/>
      <c r="BM1797" s="65"/>
      <c r="BN1797" s="65"/>
      <c r="BO1797" s="65"/>
      <c r="BP1797" s="65"/>
      <c r="BQ1797" s="65"/>
      <c r="BR1797" s="65"/>
      <c r="BS1797" s="65"/>
      <c r="BT1797" s="65"/>
      <c r="BU1797" s="65"/>
      <c r="BV1797" s="65"/>
      <c r="BW1797" s="65"/>
      <c r="BX1797" s="65"/>
      <c r="BY1797" s="65"/>
      <c r="BZ1797" s="65"/>
      <c r="CA1797" s="65"/>
      <c r="CB1797" s="65"/>
      <c r="CC1797" s="65"/>
      <c r="CD1797" s="65"/>
      <c r="CE1797" s="65"/>
      <c r="CF1797" s="65"/>
      <c r="CG1797" s="65"/>
      <c r="CH1797" s="65"/>
      <c r="CI1797" s="65"/>
      <c r="CJ1797" s="65"/>
      <c r="CK1797" s="65"/>
      <c r="CL1797" s="65"/>
      <c r="CM1797" s="65"/>
      <c r="CN1797" s="65"/>
      <c r="CO1797" s="65"/>
      <c r="CP1797" s="65"/>
      <c r="CQ1797" s="65"/>
      <c r="CR1797" s="65"/>
      <c r="CS1797" s="65"/>
      <c r="CT1797" s="65"/>
      <c r="CU1797" s="65"/>
      <c r="CV1797" s="65"/>
      <c r="CW1797" s="65"/>
      <c r="CX1797" s="65"/>
      <c r="CY1797" s="65"/>
      <c r="CZ1797" s="65"/>
      <c r="DA1797" s="65"/>
      <c r="DB1797" s="65"/>
      <c r="DC1797" s="65"/>
      <c r="DD1797" s="65"/>
      <c r="DE1797" s="65"/>
      <c r="DF1797" s="65"/>
      <c r="DG1797" s="65"/>
      <c r="DH1797" s="65"/>
      <c r="DI1797" s="65"/>
      <c r="DJ1797" s="65"/>
      <c r="DK1797" s="65"/>
      <c r="DL1797" s="65"/>
      <c r="DM1797" s="65"/>
      <c r="DN1797" s="65"/>
      <c r="DO1797" s="65"/>
      <c r="DP1797" s="65"/>
      <c r="DQ1797" s="65"/>
      <c r="DR1797" s="65"/>
      <c r="DS1797" s="65"/>
      <c r="DT1797" s="65"/>
      <c r="DU1797" s="65"/>
      <c r="DV1797" s="65"/>
      <c r="DW1797" s="65"/>
      <c r="DX1797" s="65"/>
      <c r="DY1797" s="65"/>
      <c r="DZ1797" s="65"/>
      <c r="EA1797" s="65"/>
      <c r="EB1797" s="65"/>
      <c r="EC1797" s="65"/>
      <c r="ED1797" s="65"/>
      <c r="EE1797" s="65"/>
      <c r="EF1797" s="65"/>
      <c r="EG1797" s="65"/>
      <c r="EH1797" s="65"/>
      <c r="EI1797" s="65"/>
      <c r="EJ1797" s="65"/>
      <c r="EK1797" s="65"/>
      <c r="EL1797" s="65"/>
      <c r="EM1797" s="65"/>
      <c r="EN1797" s="65"/>
      <c r="EO1797" s="65"/>
      <c r="EP1797" s="65"/>
      <c r="EQ1797" s="65"/>
      <c r="ER1797" s="65"/>
      <c r="ES1797" s="65"/>
      <c r="ET1797" s="65"/>
      <c r="EU1797" s="65"/>
      <c r="EV1797" s="65"/>
      <c r="EW1797" s="65"/>
      <c r="EX1797" s="65"/>
      <c r="EY1797" s="65"/>
      <c r="EZ1797" s="65"/>
      <c r="FA1797" s="65"/>
      <c r="FB1797" s="65"/>
      <c r="FC1797" s="65"/>
      <c r="FD1797" s="65"/>
      <c r="FE1797" s="65"/>
      <c r="FF1797" s="65"/>
      <c r="FG1797" s="65"/>
      <c r="FH1797" s="65"/>
      <c r="FI1797" s="65"/>
      <c r="FJ1797" s="65"/>
      <c r="FK1797" s="65"/>
      <c r="FL1797" s="65"/>
      <c r="FM1797" s="65"/>
      <c r="FN1797" s="65"/>
      <c r="FO1797" s="65"/>
      <c r="FP1797" s="65"/>
      <c r="FQ1797" s="65"/>
      <c r="FR1797" s="65"/>
      <c r="FS1797" s="65"/>
      <c r="FT1797" s="65"/>
      <c r="FU1797" s="65"/>
      <c r="FV1797" s="65"/>
      <c r="FW1797" s="65"/>
      <c r="FX1797" s="65"/>
      <c r="FY1797" s="65"/>
      <c r="FZ1797" s="65"/>
      <c r="GA1797" s="65"/>
      <c r="GB1797" s="65"/>
      <c r="GC1797" s="65"/>
      <c r="GD1797" s="65"/>
      <c r="GE1797" s="65"/>
      <c r="GF1797" s="65"/>
      <c r="GG1797" s="65"/>
      <c r="GH1797" s="65"/>
      <c r="GI1797" s="65"/>
      <c r="GJ1797" s="65"/>
      <c r="GK1797" s="65"/>
      <c r="GL1797" s="65"/>
      <c r="GM1797" s="65"/>
      <c r="GN1797" s="65"/>
      <c r="GO1797" s="65"/>
      <c r="GP1797" s="65"/>
      <c r="GQ1797" s="65"/>
      <c r="GR1797" s="65"/>
      <c r="GS1797" s="65"/>
      <c r="GT1797" s="65"/>
      <c r="GU1797" s="65"/>
      <c r="GV1797" s="65"/>
      <c r="GW1797" s="65"/>
      <c r="GX1797" s="65"/>
      <c r="GY1797" s="65"/>
      <c r="GZ1797" s="65"/>
      <c r="HA1797" s="65"/>
      <c r="HB1797" s="65"/>
      <c r="HC1797" s="65"/>
      <c r="HD1797" s="65"/>
      <c r="HE1797" s="65"/>
      <c r="HF1797" s="65"/>
      <c r="HG1797" s="65"/>
      <c r="HH1797" s="65"/>
      <c r="HI1797" s="65"/>
      <c r="HJ1797" s="65"/>
      <c r="HK1797" s="65"/>
      <c r="HL1797" s="65"/>
      <c r="HM1797" s="65"/>
      <c r="HN1797" s="65"/>
      <c r="HO1797" s="65"/>
      <c r="HP1797" s="65"/>
      <c r="HQ1797" s="65"/>
      <c r="HR1797" s="65"/>
      <c r="HS1797" s="65"/>
      <c r="HT1797" s="65"/>
      <c r="HU1797" s="65"/>
      <c r="HV1797" s="65"/>
      <c r="HW1797" s="65"/>
      <c r="HX1797" s="65"/>
      <c r="HY1797" s="65"/>
      <c r="HZ1797" s="65"/>
      <c r="IA1797" s="65"/>
      <c r="IB1797" s="65"/>
      <c r="IC1797" s="65"/>
      <c r="ID1797" s="65"/>
      <c r="IE1797" s="65"/>
      <c r="IF1797" s="65"/>
      <c r="IG1797" s="65"/>
      <c r="IH1797" s="65"/>
      <c r="II1797" s="65"/>
      <c r="IJ1797" s="65"/>
      <c r="IK1797" s="65"/>
      <c r="IL1797" s="65"/>
    </row>
    <row r="1798" spans="1:246" s="42" customFormat="1" ht="14.25" customHeight="1" x14ac:dyDescent="0.4">
      <c r="A1798" s="39" t="s">
        <v>8079</v>
      </c>
      <c r="B1798" s="45">
        <v>108</v>
      </c>
      <c r="C1798" s="45">
        <v>1643</v>
      </c>
      <c r="D1798" s="45">
        <v>153</v>
      </c>
      <c r="E1798" s="46" t="s">
        <v>7530</v>
      </c>
      <c r="F1798" s="47" t="s">
        <v>378</v>
      </c>
      <c r="G1798" s="46" t="s">
        <v>323</v>
      </c>
      <c r="H1798" s="46" t="s">
        <v>379</v>
      </c>
      <c r="I1798" s="46" t="s">
        <v>380</v>
      </c>
      <c r="J1798" s="48">
        <v>10</v>
      </c>
      <c r="K1798" s="49">
        <v>504</v>
      </c>
      <c r="L1798" s="50">
        <v>10</v>
      </c>
      <c r="M1798" s="50">
        <v>5040</v>
      </c>
      <c r="N1798" s="51">
        <v>20</v>
      </c>
      <c r="O1798" s="51">
        <v>240</v>
      </c>
      <c r="P1798" s="51">
        <v>0</v>
      </c>
      <c r="Q1798" s="51">
        <v>0</v>
      </c>
      <c r="R1798" s="51">
        <f t="shared" si="233"/>
        <v>260</v>
      </c>
      <c r="S1798" s="79"/>
      <c r="T1798" s="52">
        <f t="shared" si="234"/>
        <v>0</v>
      </c>
      <c r="U1798" s="52" t="str" cm="1">
        <f t="array" aca="1" ref="U1798" ca="1">IF(S1798="", "×", IF(LEFT(S1798,2)="項番", COUNTIFS($D$2:$D$4001, INDIRECT("D" &amp; ROW()-1), $U$2:$U$4001, "〇"), "〇"))</f>
        <v>×</v>
      </c>
      <c r="V1798" s="52" t="str">
        <f t="shared" si="235"/>
        <v>×</v>
      </c>
      <c r="W1798" s="52" t="str">
        <f t="shared" si="236"/>
        <v>×</v>
      </c>
      <c r="X1798" s="53" t="str">
        <f t="shared" ca="1" si="237"/>
        <v/>
      </c>
      <c r="Y1798" s="52">
        <f t="shared" ca="1" si="238"/>
        <v>0</v>
      </c>
      <c r="Z1798" s="52">
        <f t="shared" si="239"/>
        <v>153</v>
      </c>
      <c r="AA1798" s="52" t="s">
        <v>125</v>
      </c>
      <c r="AB1798" s="65"/>
      <c r="AC1798" s="65"/>
      <c r="AD1798" s="65"/>
      <c r="AE1798" s="65"/>
      <c r="AF1798" s="65"/>
      <c r="AG1798" s="65"/>
      <c r="AH1798" s="65"/>
      <c r="AI1798" s="65"/>
      <c r="AJ1798" s="65"/>
      <c r="AK1798" s="65"/>
      <c r="AL1798" s="65"/>
      <c r="AM1798" s="65"/>
      <c r="AN1798" s="65"/>
      <c r="AO1798" s="65"/>
      <c r="AP1798" s="65"/>
      <c r="AQ1798" s="65"/>
      <c r="AR1798" s="65"/>
      <c r="AS1798" s="65"/>
      <c r="AT1798" s="65"/>
      <c r="AU1798" s="65"/>
      <c r="AV1798" s="65"/>
      <c r="AW1798" s="65"/>
      <c r="AX1798" s="65"/>
      <c r="AY1798" s="65"/>
      <c r="AZ1798" s="65"/>
      <c r="BA1798" s="65"/>
      <c r="BB1798" s="65"/>
      <c r="BC1798" s="65"/>
      <c r="BD1798" s="65"/>
      <c r="BE1798" s="65"/>
      <c r="BF1798" s="65"/>
      <c r="BG1798" s="65"/>
      <c r="BH1798" s="65"/>
      <c r="BI1798" s="65"/>
      <c r="BJ1798" s="65"/>
      <c r="BK1798" s="65"/>
      <c r="BL1798" s="65"/>
      <c r="BM1798" s="65"/>
      <c r="BN1798" s="65"/>
      <c r="BO1798" s="65"/>
      <c r="BP1798" s="65"/>
      <c r="BQ1798" s="65"/>
      <c r="BR1798" s="65"/>
      <c r="BS1798" s="65"/>
      <c r="BT1798" s="65"/>
      <c r="BU1798" s="65"/>
      <c r="BV1798" s="65"/>
      <c r="BW1798" s="65"/>
      <c r="BX1798" s="65"/>
      <c r="BY1798" s="65"/>
      <c r="BZ1798" s="65"/>
      <c r="CA1798" s="65"/>
      <c r="CB1798" s="65"/>
      <c r="CC1798" s="65"/>
      <c r="CD1798" s="65"/>
      <c r="CE1798" s="65"/>
      <c r="CF1798" s="65"/>
      <c r="CG1798" s="65"/>
      <c r="CH1798" s="65"/>
      <c r="CI1798" s="65"/>
      <c r="CJ1798" s="65"/>
      <c r="CK1798" s="65"/>
      <c r="CL1798" s="65"/>
      <c r="CM1798" s="65"/>
      <c r="CN1798" s="65"/>
      <c r="CO1798" s="65"/>
      <c r="CP1798" s="65"/>
      <c r="CQ1798" s="65"/>
      <c r="CR1798" s="65"/>
      <c r="CS1798" s="65"/>
      <c r="CT1798" s="65"/>
      <c r="CU1798" s="65"/>
      <c r="CV1798" s="65"/>
      <c r="CW1798" s="65"/>
      <c r="CX1798" s="65"/>
      <c r="CY1798" s="65"/>
      <c r="CZ1798" s="65"/>
      <c r="DA1798" s="65"/>
      <c r="DB1798" s="65"/>
      <c r="DC1798" s="65"/>
      <c r="DD1798" s="65"/>
      <c r="DE1798" s="65"/>
      <c r="DF1798" s="65"/>
      <c r="DG1798" s="65"/>
      <c r="DH1798" s="65"/>
      <c r="DI1798" s="65"/>
      <c r="DJ1798" s="65"/>
      <c r="DK1798" s="65"/>
      <c r="DL1798" s="65"/>
      <c r="DM1798" s="65"/>
      <c r="DN1798" s="65"/>
      <c r="DO1798" s="65"/>
      <c r="DP1798" s="65"/>
      <c r="DQ1798" s="65"/>
      <c r="DR1798" s="65"/>
      <c r="DS1798" s="65"/>
      <c r="DT1798" s="65"/>
      <c r="DU1798" s="65"/>
      <c r="DV1798" s="65"/>
      <c r="DW1798" s="65"/>
      <c r="DX1798" s="65"/>
      <c r="DY1798" s="65"/>
      <c r="DZ1798" s="65"/>
      <c r="EA1798" s="65"/>
      <c r="EB1798" s="65"/>
      <c r="EC1798" s="65"/>
      <c r="ED1798" s="65"/>
      <c r="EE1798" s="65"/>
      <c r="EF1798" s="65"/>
      <c r="EG1798" s="65"/>
      <c r="EH1798" s="65"/>
      <c r="EI1798" s="65"/>
      <c r="EJ1798" s="65"/>
      <c r="EK1798" s="65"/>
      <c r="EL1798" s="65"/>
      <c r="EM1798" s="65"/>
      <c r="EN1798" s="65"/>
      <c r="EO1798" s="65"/>
      <c r="EP1798" s="65"/>
      <c r="EQ1798" s="65"/>
      <c r="ER1798" s="65"/>
      <c r="ES1798" s="65"/>
      <c r="ET1798" s="65"/>
      <c r="EU1798" s="65"/>
      <c r="EV1798" s="65"/>
      <c r="EW1798" s="65"/>
      <c r="EX1798" s="65"/>
      <c r="EY1798" s="65"/>
      <c r="EZ1798" s="65"/>
      <c r="FA1798" s="65"/>
      <c r="FB1798" s="65"/>
      <c r="FC1798" s="65"/>
      <c r="FD1798" s="65"/>
      <c r="FE1798" s="65"/>
      <c r="FF1798" s="65"/>
      <c r="FG1798" s="65"/>
      <c r="FH1798" s="65"/>
      <c r="FI1798" s="65"/>
      <c r="FJ1798" s="65"/>
      <c r="FK1798" s="65"/>
      <c r="FL1798" s="65"/>
      <c r="FM1798" s="65"/>
      <c r="FN1798" s="65"/>
      <c r="FO1798" s="65"/>
      <c r="FP1798" s="65"/>
      <c r="FQ1798" s="65"/>
      <c r="FR1798" s="65"/>
      <c r="FS1798" s="65"/>
      <c r="FT1798" s="65"/>
      <c r="FU1798" s="65"/>
      <c r="FV1798" s="65"/>
      <c r="FW1798" s="65"/>
      <c r="FX1798" s="65"/>
      <c r="FY1798" s="65"/>
      <c r="FZ1798" s="65"/>
      <c r="GA1798" s="65"/>
      <c r="GB1798" s="65"/>
      <c r="GC1798" s="65"/>
      <c r="GD1798" s="65"/>
      <c r="GE1798" s="65"/>
      <c r="GF1798" s="65"/>
      <c r="GG1798" s="65"/>
      <c r="GH1798" s="65"/>
      <c r="GI1798" s="65"/>
      <c r="GJ1798" s="65"/>
      <c r="GK1798" s="65"/>
      <c r="GL1798" s="65"/>
      <c r="GM1798" s="65"/>
      <c r="GN1798" s="65"/>
      <c r="GO1798" s="65"/>
      <c r="GP1798" s="65"/>
      <c r="GQ1798" s="65"/>
      <c r="GR1798" s="65"/>
      <c r="GS1798" s="65"/>
      <c r="GT1798" s="65"/>
      <c r="GU1798" s="65"/>
      <c r="GV1798" s="65"/>
      <c r="GW1798" s="65"/>
      <c r="GX1798" s="65"/>
      <c r="GY1798" s="65"/>
      <c r="GZ1798" s="65"/>
      <c r="HA1798" s="65"/>
      <c r="HB1798" s="65"/>
      <c r="HC1798" s="65"/>
      <c r="HD1798" s="65"/>
      <c r="HE1798" s="65"/>
      <c r="HF1798" s="65"/>
      <c r="HG1798" s="65"/>
      <c r="HH1798" s="65"/>
      <c r="HI1798" s="65"/>
      <c r="HJ1798" s="65"/>
      <c r="HK1798" s="65"/>
      <c r="HL1798" s="65"/>
      <c r="HM1798" s="65"/>
      <c r="HN1798" s="65"/>
      <c r="HO1798" s="65"/>
      <c r="HP1798" s="65"/>
      <c r="HQ1798" s="65"/>
      <c r="HR1798" s="65"/>
      <c r="HS1798" s="65"/>
      <c r="HT1798" s="65"/>
      <c r="HU1798" s="65"/>
      <c r="HV1798" s="65"/>
      <c r="HW1798" s="65"/>
      <c r="HX1798" s="65"/>
      <c r="HY1798" s="65"/>
      <c r="HZ1798" s="65"/>
      <c r="IA1798" s="65"/>
      <c r="IB1798" s="65"/>
      <c r="IC1798" s="65"/>
      <c r="ID1798" s="65"/>
      <c r="IE1798" s="65"/>
      <c r="IF1798" s="65"/>
      <c r="IG1798" s="65"/>
      <c r="IH1798" s="65"/>
      <c r="II1798" s="65"/>
      <c r="IJ1798" s="65"/>
      <c r="IK1798" s="65"/>
      <c r="IL1798" s="65"/>
    </row>
    <row r="1799" spans="1:246" s="42" customFormat="1" ht="14.25" customHeight="1" x14ac:dyDescent="0.4">
      <c r="A1799" s="39" t="s">
        <v>8079</v>
      </c>
      <c r="B1799" s="45">
        <v>109</v>
      </c>
      <c r="C1799" s="45">
        <v>1644</v>
      </c>
      <c r="D1799" s="45">
        <v>153</v>
      </c>
      <c r="E1799" s="46" t="s">
        <v>7530</v>
      </c>
      <c r="F1799" s="47" t="s">
        <v>381</v>
      </c>
      <c r="G1799" s="46" t="s">
        <v>323</v>
      </c>
      <c r="H1799" s="46" t="s">
        <v>348</v>
      </c>
      <c r="I1799" s="46" t="s">
        <v>382</v>
      </c>
      <c r="J1799" s="48">
        <v>20</v>
      </c>
      <c r="K1799" s="49">
        <v>268</v>
      </c>
      <c r="L1799" s="50">
        <v>20</v>
      </c>
      <c r="M1799" s="50">
        <v>5360</v>
      </c>
      <c r="N1799" s="51">
        <v>0</v>
      </c>
      <c r="O1799" s="51">
        <v>0</v>
      </c>
      <c r="P1799" s="51">
        <v>120</v>
      </c>
      <c r="Q1799" s="51">
        <v>0</v>
      </c>
      <c r="R1799" s="51">
        <f t="shared" si="233"/>
        <v>120</v>
      </c>
      <c r="S1799" s="79"/>
      <c r="T1799" s="52">
        <f t="shared" si="234"/>
        <v>0</v>
      </c>
      <c r="U1799" s="52" t="str" cm="1">
        <f t="array" aca="1" ref="U1799" ca="1">IF(S1799="", "×", IF(LEFT(S1799,2)="項番", COUNTIFS($D$2:$D$4001, INDIRECT("D" &amp; ROW()-1), $U$2:$U$4001, "〇"), "〇"))</f>
        <v>×</v>
      </c>
      <c r="V1799" s="52" t="str">
        <f t="shared" si="235"/>
        <v>×</v>
      </c>
      <c r="W1799" s="52" t="str">
        <f t="shared" si="236"/>
        <v>×</v>
      </c>
      <c r="X1799" s="53" t="str">
        <f t="shared" ca="1" si="237"/>
        <v/>
      </c>
      <c r="Y1799" s="52">
        <f t="shared" ca="1" si="238"/>
        <v>0</v>
      </c>
      <c r="Z1799" s="52">
        <f t="shared" si="239"/>
        <v>153</v>
      </c>
      <c r="AA1799" s="52" t="s">
        <v>125</v>
      </c>
      <c r="AB1799" s="65"/>
      <c r="AC1799" s="65"/>
      <c r="AD1799" s="65"/>
      <c r="AE1799" s="65"/>
      <c r="AF1799" s="65"/>
      <c r="AG1799" s="65"/>
      <c r="AH1799" s="65"/>
      <c r="AI1799" s="65"/>
      <c r="AJ1799" s="65"/>
      <c r="AK1799" s="65"/>
      <c r="AL1799" s="65"/>
      <c r="AM1799" s="65"/>
      <c r="AN1799" s="65"/>
      <c r="AO1799" s="65"/>
      <c r="AP1799" s="65"/>
      <c r="AQ1799" s="65"/>
      <c r="AR1799" s="65"/>
      <c r="AS1799" s="65"/>
      <c r="AT1799" s="65"/>
      <c r="AU1799" s="65"/>
      <c r="AV1799" s="65"/>
      <c r="AW1799" s="65"/>
      <c r="AX1799" s="65"/>
      <c r="AY1799" s="65"/>
      <c r="AZ1799" s="65"/>
      <c r="BA1799" s="65"/>
      <c r="BB1799" s="65"/>
      <c r="BC1799" s="65"/>
      <c r="BD1799" s="65"/>
      <c r="BE1799" s="65"/>
      <c r="BF1799" s="65"/>
      <c r="BG1799" s="65"/>
      <c r="BH1799" s="65"/>
      <c r="BI1799" s="65"/>
      <c r="BJ1799" s="65"/>
      <c r="BK1799" s="65"/>
      <c r="BL1799" s="65"/>
      <c r="BM1799" s="65"/>
      <c r="BN1799" s="65"/>
      <c r="BO1799" s="65"/>
      <c r="BP1799" s="65"/>
      <c r="BQ1799" s="65"/>
      <c r="BR1799" s="65"/>
      <c r="BS1799" s="65"/>
      <c r="BT1799" s="65"/>
      <c r="BU1799" s="65"/>
      <c r="BV1799" s="65"/>
      <c r="BW1799" s="65"/>
      <c r="BX1799" s="65"/>
      <c r="BY1799" s="65"/>
      <c r="BZ1799" s="65"/>
      <c r="CA1799" s="65"/>
      <c r="CB1799" s="65"/>
      <c r="CC1799" s="65"/>
      <c r="CD1799" s="65"/>
      <c r="CE1799" s="65"/>
      <c r="CF1799" s="65"/>
      <c r="CG1799" s="65"/>
      <c r="CH1799" s="65"/>
      <c r="CI1799" s="65"/>
      <c r="CJ1799" s="65"/>
      <c r="CK1799" s="65"/>
      <c r="CL1799" s="65"/>
      <c r="CM1799" s="65"/>
      <c r="CN1799" s="65"/>
      <c r="CO1799" s="65"/>
      <c r="CP1799" s="65"/>
      <c r="CQ1799" s="65"/>
      <c r="CR1799" s="65"/>
      <c r="CS1799" s="65"/>
      <c r="CT1799" s="65"/>
      <c r="CU1799" s="65"/>
      <c r="CV1799" s="65"/>
      <c r="CW1799" s="65"/>
      <c r="CX1799" s="65"/>
      <c r="CY1799" s="65"/>
      <c r="CZ1799" s="65"/>
      <c r="DA1799" s="65"/>
      <c r="DB1799" s="65"/>
      <c r="DC1799" s="65"/>
      <c r="DD1799" s="65"/>
      <c r="DE1799" s="65"/>
      <c r="DF1799" s="65"/>
      <c r="DG1799" s="65"/>
      <c r="DH1799" s="65"/>
      <c r="DI1799" s="65"/>
      <c r="DJ1799" s="65"/>
      <c r="DK1799" s="65"/>
      <c r="DL1799" s="65"/>
      <c r="DM1799" s="65"/>
      <c r="DN1799" s="65"/>
      <c r="DO1799" s="65"/>
      <c r="DP1799" s="65"/>
      <c r="DQ1799" s="65"/>
      <c r="DR1799" s="65"/>
      <c r="DS1799" s="65"/>
      <c r="DT1799" s="65"/>
      <c r="DU1799" s="65"/>
      <c r="DV1799" s="65"/>
      <c r="DW1799" s="65"/>
      <c r="DX1799" s="65"/>
      <c r="DY1799" s="65"/>
      <c r="DZ1799" s="65"/>
      <c r="EA1799" s="65"/>
      <c r="EB1799" s="65"/>
      <c r="EC1799" s="65"/>
      <c r="ED1799" s="65"/>
      <c r="EE1799" s="65"/>
      <c r="EF1799" s="65"/>
      <c r="EG1799" s="65"/>
      <c r="EH1799" s="65"/>
      <c r="EI1799" s="65"/>
      <c r="EJ1799" s="65"/>
      <c r="EK1799" s="65"/>
      <c r="EL1799" s="65"/>
      <c r="EM1799" s="65"/>
      <c r="EN1799" s="65"/>
      <c r="EO1799" s="65"/>
      <c r="EP1799" s="65"/>
      <c r="EQ1799" s="65"/>
      <c r="ER1799" s="65"/>
      <c r="ES1799" s="65"/>
      <c r="ET1799" s="65"/>
      <c r="EU1799" s="65"/>
      <c r="EV1799" s="65"/>
      <c r="EW1799" s="65"/>
      <c r="EX1799" s="65"/>
      <c r="EY1799" s="65"/>
      <c r="EZ1799" s="65"/>
      <c r="FA1799" s="65"/>
      <c r="FB1799" s="65"/>
      <c r="FC1799" s="65"/>
      <c r="FD1799" s="65"/>
      <c r="FE1799" s="65"/>
      <c r="FF1799" s="65"/>
      <c r="FG1799" s="65"/>
      <c r="FH1799" s="65"/>
      <c r="FI1799" s="65"/>
      <c r="FJ1799" s="65"/>
      <c r="FK1799" s="65"/>
      <c r="FL1799" s="65"/>
      <c r="FM1799" s="65"/>
      <c r="FN1799" s="65"/>
      <c r="FO1799" s="65"/>
      <c r="FP1799" s="65"/>
      <c r="FQ1799" s="65"/>
      <c r="FR1799" s="65"/>
      <c r="FS1799" s="65"/>
      <c r="FT1799" s="65"/>
      <c r="FU1799" s="65"/>
      <c r="FV1799" s="65"/>
      <c r="FW1799" s="65"/>
      <c r="FX1799" s="65"/>
      <c r="FY1799" s="65"/>
      <c r="FZ1799" s="65"/>
      <c r="GA1799" s="65"/>
      <c r="GB1799" s="65"/>
      <c r="GC1799" s="65"/>
      <c r="GD1799" s="65"/>
      <c r="GE1799" s="65"/>
      <c r="GF1799" s="65"/>
      <c r="GG1799" s="65"/>
      <c r="GH1799" s="65"/>
      <c r="GI1799" s="65"/>
      <c r="GJ1799" s="65"/>
      <c r="GK1799" s="65"/>
      <c r="GL1799" s="65"/>
      <c r="GM1799" s="65"/>
      <c r="GN1799" s="65"/>
      <c r="GO1799" s="65"/>
      <c r="GP1799" s="65"/>
      <c r="GQ1799" s="65"/>
      <c r="GR1799" s="65"/>
      <c r="GS1799" s="65"/>
      <c r="GT1799" s="65"/>
      <c r="GU1799" s="65"/>
      <c r="GV1799" s="65"/>
      <c r="GW1799" s="65"/>
      <c r="GX1799" s="65"/>
      <c r="GY1799" s="65"/>
      <c r="GZ1799" s="65"/>
      <c r="HA1799" s="65"/>
      <c r="HB1799" s="65"/>
      <c r="HC1799" s="65"/>
      <c r="HD1799" s="65"/>
      <c r="HE1799" s="65"/>
      <c r="HF1799" s="65"/>
      <c r="HG1799" s="65"/>
      <c r="HH1799" s="65"/>
      <c r="HI1799" s="65"/>
      <c r="HJ1799" s="65"/>
      <c r="HK1799" s="65"/>
      <c r="HL1799" s="65"/>
      <c r="HM1799" s="65"/>
      <c r="HN1799" s="65"/>
      <c r="HO1799" s="65"/>
      <c r="HP1799" s="65"/>
      <c r="HQ1799" s="65"/>
      <c r="HR1799" s="65"/>
      <c r="HS1799" s="65"/>
      <c r="HT1799" s="65"/>
      <c r="HU1799" s="65"/>
      <c r="HV1799" s="65"/>
      <c r="HW1799" s="65"/>
      <c r="HX1799" s="65"/>
      <c r="HY1799" s="65"/>
      <c r="HZ1799" s="65"/>
      <c r="IA1799" s="65"/>
      <c r="IB1799" s="65"/>
      <c r="IC1799" s="65"/>
      <c r="ID1799" s="65"/>
      <c r="IE1799" s="65"/>
      <c r="IF1799" s="65"/>
      <c r="IG1799" s="65"/>
      <c r="IH1799" s="65"/>
      <c r="II1799" s="65"/>
      <c r="IJ1799" s="65"/>
      <c r="IK1799" s="65"/>
      <c r="IL1799" s="65"/>
    </row>
    <row r="1800" spans="1:246" s="42" customFormat="1" ht="14.25" customHeight="1" x14ac:dyDescent="0.4">
      <c r="A1800" s="39" t="s">
        <v>8079</v>
      </c>
      <c r="B1800" s="45">
        <v>110</v>
      </c>
      <c r="C1800" s="45">
        <v>1645</v>
      </c>
      <c r="D1800" s="45">
        <v>153</v>
      </c>
      <c r="E1800" s="46" t="s">
        <v>7530</v>
      </c>
      <c r="F1800" s="47" t="s">
        <v>383</v>
      </c>
      <c r="G1800" s="46" t="s">
        <v>323</v>
      </c>
      <c r="H1800" s="46" t="s">
        <v>348</v>
      </c>
      <c r="I1800" s="46" t="s">
        <v>382</v>
      </c>
      <c r="J1800" s="48">
        <v>20</v>
      </c>
      <c r="K1800" s="49">
        <v>268</v>
      </c>
      <c r="L1800" s="50">
        <v>20</v>
      </c>
      <c r="M1800" s="50">
        <v>5360</v>
      </c>
      <c r="N1800" s="51">
        <v>200</v>
      </c>
      <c r="O1800" s="51">
        <v>0</v>
      </c>
      <c r="P1800" s="51">
        <v>0</v>
      </c>
      <c r="Q1800" s="51">
        <v>0</v>
      </c>
      <c r="R1800" s="51">
        <f t="shared" si="233"/>
        <v>200</v>
      </c>
      <c r="S1800" s="79"/>
      <c r="T1800" s="52">
        <f t="shared" si="234"/>
        <v>0</v>
      </c>
      <c r="U1800" s="52" t="str" cm="1">
        <f t="array" aca="1" ref="U1800" ca="1">IF(S1800="", "×", IF(LEFT(S1800,2)="項番", COUNTIFS($D$2:$D$4001, INDIRECT("D" &amp; ROW()-1), $U$2:$U$4001, "〇"), "〇"))</f>
        <v>×</v>
      </c>
      <c r="V1800" s="52" t="str">
        <f t="shared" si="235"/>
        <v>×</v>
      </c>
      <c r="W1800" s="52" t="str">
        <f t="shared" si="236"/>
        <v>×</v>
      </c>
      <c r="X1800" s="53" t="str">
        <f t="shared" ca="1" si="237"/>
        <v/>
      </c>
      <c r="Y1800" s="52">
        <f t="shared" ca="1" si="238"/>
        <v>0</v>
      </c>
      <c r="Z1800" s="52">
        <f t="shared" si="239"/>
        <v>153</v>
      </c>
      <c r="AA1800" s="52" t="s">
        <v>125</v>
      </c>
      <c r="AB1800" s="65"/>
      <c r="AC1800" s="65"/>
      <c r="AD1800" s="65"/>
      <c r="AE1800" s="65"/>
      <c r="AF1800" s="65"/>
      <c r="AG1800" s="65"/>
      <c r="AH1800" s="65"/>
      <c r="AI1800" s="65"/>
      <c r="AJ1800" s="65"/>
      <c r="AK1800" s="65"/>
      <c r="AL1800" s="65"/>
      <c r="AM1800" s="65"/>
      <c r="AN1800" s="65"/>
      <c r="AO1800" s="65"/>
      <c r="AP1800" s="65"/>
      <c r="AQ1800" s="65"/>
      <c r="AR1800" s="65"/>
      <c r="AS1800" s="65"/>
      <c r="AT1800" s="65"/>
      <c r="AU1800" s="65"/>
      <c r="AV1800" s="65"/>
      <c r="AW1800" s="65"/>
      <c r="AX1800" s="65"/>
      <c r="AY1800" s="65"/>
      <c r="AZ1800" s="65"/>
      <c r="BA1800" s="65"/>
      <c r="BB1800" s="65"/>
      <c r="BC1800" s="65"/>
      <c r="BD1800" s="65"/>
      <c r="BE1800" s="65"/>
      <c r="BF1800" s="65"/>
      <c r="BG1800" s="65"/>
      <c r="BH1800" s="65"/>
      <c r="BI1800" s="65"/>
      <c r="BJ1800" s="65"/>
      <c r="BK1800" s="65"/>
      <c r="BL1800" s="65"/>
      <c r="BM1800" s="65"/>
      <c r="BN1800" s="65"/>
      <c r="BO1800" s="65"/>
      <c r="BP1800" s="65"/>
      <c r="BQ1800" s="65"/>
      <c r="BR1800" s="65"/>
      <c r="BS1800" s="65"/>
      <c r="BT1800" s="65"/>
      <c r="BU1800" s="65"/>
      <c r="BV1800" s="65"/>
      <c r="BW1800" s="65"/>
      <c r="BX1800" s="65"/>
      <c r="BY1800" s="65"/>
      <c r="BZ1800" s="65"/>
      <c r="CA1800" s="65"/>
      <c r="CB1800" s="65"/>
      <c r="CC1800" s="65"/>
      <c r="CD1800" s="65"/>
      <c r="CE1800" s="65"/>
      <c r="CF1800" s="65"/>
      <c r="CG1800" s="65"/>
      <c r="CH1800" s="65"/>
      <c r="CI1800" s="65"/>
      <c r="CJ1800" s="65"/>
      <c r="CK1800" s="65"/>
      <c r="CL1800" s="65"/>
      <c r="CM1800" s="65"/>
      <c r="CN1800" s="65"/>
      <c r="CO1800" s="65"/>
      <c r="CP1800" s="65"/>
      <c r="CQ1800" s="65"/>
      <c r="CR1800" s="65"/>
      <c r="CS1800" s="65"/>
      <c r="CT1800" s="65"/>
      <c r="CU1800" s="65"/>
      <c r="CV1800" s="65"/>
      <c r="CW1800" s="65"/>
      <c r="CX1800" s="65"/>
      <c r="CY1800" s="65"/>
      <c r="CZ1800" s="65"/>
      <c r="DA1800" s="65"/>
      <c r="DB1800" s="65"/>
      <c r="DC1800" s="65"/>
      <c r="DD1800" s="65"/>
      <c r="DE1800" s="65"/>
      <c r="DF1800" s="65"/>
      <c r="DG1800" s="65"/>
      <c r="DH1800" s="65"/>
      <c r="DI1800" s="65"/>
      <c r="DJ1800" s="65"/>
      <c r="DK1800" s="65"/>
      <c r="DL1800" s="65"/>
      <c r="DM1800" s="65"/>
      <c r="DN1800" s="65"/>
      <c r="DO1800" s="65"/>
      <c r="DP1800" s="65"/>
      <c r="DQ1800" s="65"/>
      <c r="DR1800" s="65"/>
      <c r="DS1800" s="65"/>
      <c r="DT1800" s="65"/>
      <c r="DU1800" s="65"/>
      <c r="DV1800" s="65"/>
      <c r="DW1800" s="65"/>
      <c r="DX1800" s="65"/>
      <c r="DY1800" s="65"/>
      <c r="DZ1800" s="65"/>
      <c r="EA1800" s="65"/>
      <c r="EB1800" s="65"/>
      <c r="EC1800" s="65"/>
      <c r="ED1800" s="65"/>
      <c r="EE1800" s="65"/>
      <c r="EF1800" s="65"/>
      <c r="EG1800" s="65"/>
      <c r="EH1800" s="65"/>
      <c r="EI1800" s="65"/>
      <c r="EJ1800" s="65"/>
      <c r="EK1800" s="65"/>
      <c r="EL1800" s="65"/>
      <c r="EM1800" s="65"/>
      <c r="EN1800" s="65"/>
      <c r="EO1800" s="65"/>
      <c r="EP1800" s="65"/>
      <c r="EQ1800" s="65"/>
      <c r="ER1800" s="65"/>
      <c r="ES1800" s="65"/>
      <c r="ET1800" s="65"/>
      <c r="EU1800" s="65"/>
      <c r="EV1800" s="65"/>
      <c r="EW1800" s="65"/>
      <c r="EX1800" s="65"/>
      <c r="EY1800" s="65"/>
      <c r="EZ1800" s="65"/>
      <c r="FA1800" s="65"/>
      <c r="FB1800" s="65"/>
      <c r="FC1800" s="65"/>
      <c r="FD1800" s="65"/>
      <c r="FE1800" s="65"/>
      <c r="FF1800" s="65"/>
      <c r="FG1800" s="65"/>
      <c r="FH1800" s="65"/>
      <c r="FI1800" s="65"/>
      <c r="FJ1800" s="65"/>
      <c r="FK1800" s="65"/>
      <c r="FL1800" s="65"/>
      <c r="FM1800" s="65"/>
      <c r="FN1800" s="65"/>
      <c r="FO1800" s="65"/>
      <c r="FP1800" s="65"/>
      <c r="FQ1800" s="65"/>
      <c r="FR1800" s="65"/>
      <c r="FS1800" s="65"/>
      <c r="FT1800" s="65"/>
      <c r="FU1800" s="65"/>
      <c r="FV1800" s="65"/>
      <c r="FW1800" s="65"/>
      <c r="FX1800" s="65"/>
      <c r="FY1800" s="65"/>
      <c r="FZ1800" s="65"/>
      <c r="GA1800" s="65"/>
      <c r="GB1800" s="65"/>
      <c r="GC1800" s="65"/>
      <c r="GD1800" s="65"/>
      <c r="GE1800" s="65"/>
      <c r="GF1800" s="65"/>
      <c r="GG1800" s="65"/>
      <c r="GH1800" s="65"/>
      <c r="GI1800" s="65"/>
      <c r="GJ1800" s="65"/>
      <c r="GK1800" s="65"/>
      <c r="GL1800" s="65"/>
      <c r="GM1800" s="65"/>
      <c r="GN1800" s="65"/>
      <c r="GO1800" s="65"/>
      <c r="GP1800" s="65"/>
      <c r="GQ1800" s="65"/>
      <c r="GR1800" s="65"/>
      <c r="GS1800" s="65"/>
      <c r="GT1800" s="65"/>
      <c r="GU1800" s="65"/>
      <c r="GV1800" s="65"/>
      <c r="GW1800" s="65"/>
      <c r="GX1800" s="65"/>
      <c r="GY1800" s="65"/>
      <c r="GZ1800" s="65"/>
      <c r="HA1800" s="65"/>
      <c r="HB1800" s="65"/>
      <c r="HC1800" s="65"/>
      <c r="HD1800" s="65"/>
      <c r="HE1800" s="65"/>
      <c r="HF1800" s="65"/>
      <c r="HG1800" s="65"/>
      <c r="HH1800" s="65"/>
      <c r="HI1800" s="65"/>
      <c r="HJ1800" s="65"/>
      <c r="HK1800" s="65"/>
      <c r="HL1800" s="65"/>
      <c r="HM1800" s="65"/>
      <c r="HN1800" s="65"/>
      <c r="HO1800" s="65"/>
      <c r="HP1800" s="65"/>
      <c r="HQ1800" s="65"/>
      <c r="HR1800" s="65"/>
      <c r="HS1800" s="65"/>
      <c r="HT1800" s="65"/>
      <c r="HU1800" s="65"/>
      <c r="HV1800" s="65"/>
      <c r="HW1800" s="65"/>
      <c r="HX1800" s="65"/>
      <c r="HY1800" s="65"/>
      <c r="HZ1800" s="65"/>
      <c r="IA1800" s="65"/>
      <c r="IB1800" s="65"/>
      <c r="IC1800" s="65"/>
      <c r="ID1800" s="65"/>
      <c r="IE1800" s="65"/>
      <c r="IF1800" s="65"/>
      <c r="IG1800" s="65"/>
      <c r="IH1800" s="65"/>
      <c r="II1800" s="65"/>
      <c r="IJ1800" s="65"/>
      <c r="IK1800" s="65"/>
      <c r="IL1800" s="65"/>
    </row>
    <row r="1801" spans="1:246" s="42" customFormat="1" ht="14.25" customHeight="1" x14ac:dyDescent="0.4">
      <c r="A1801" s="39" t="s">
        <v>8079</v>
      </c>
      <c r="B1801" s="45">
        <v>111</v>
      </c>
      <c r="C1801" s="45">
        <v>1646</v>
      </c>
      <c r="D1801" s="45">
        <v>153</v>
      </c>
      <c r="E1801" s="46" t="s">
        <v>7530</v>
      </c>
      <c r="F1801" s="47" t="s">
        <v>384</v>
      </c>
      <c r="G1801" s="46" t="s">
        <v>323</v>
      </c>
      <c r="H1801" s="46" t="s">
        <v>350</v>
      </c>
      <c r="I1801" s="46" t="s">
        <v>382</v>
      </c>
      <c r="J1801" s="48">
        <v>20</v>
      </c>
      <c r="K1801" s="49">
        <v>236</v>
      </c>
      <c r="L1801" s="50">
        <v>20</v>
      </c>
      <c r="M1801" s="50">
        <v>4720</v>
      </c>
      <c r="N1801" s="51">
        <v>0</v>
      </c>
      <c r="O1801" s="51">
        <v>0</v>
      </c>
      <c r="P1801" s="51">
        <v>236</v>
      </c>
      <c r="Q1801" s="51">
        <v>2</v>
      </c>
      <c r="R1801" s="51">
        <f t="shared" si="233"/>
        <v>238</v>
      </c>
      <c r="S1801" s="79"/>
      <c r="T1801" s="52">
        <f t="shared" si="234"/>
        <v>0</v>
      </c>
      <c r="U1801" s="52" t="str" cm="1">
        <f t="array" aca="1" ref="U1801" ca="1">IF(S1801="", "×", IF(LEFT(S1801,2)="項番", COUNTIFS($D$2:$D$4001, INDIRECT("D" &amp; ROW()-1), $U$2:$U$4001, "〇"), "〇"))</f>
        <v>×</v>
      </c>
      <c r="V1801" s="52" t="str">
        <f t="shared" si="235"/>
        <v>×</v>
      </c>
      <c r="W1801" s="52" t="str">
        <f t="shared" si="236"/>
        <v>×</v>
      </c>
      <c r="X1801" s="53" t="str">
        <f t="shared" ca="1" si="237"/>
        <v/>
      </c>
      <c r="Y1801" s="52">
        <f t="shared" ca="1" si="238"/>
        <v>0</v>
      </c>
      <c r="Z1801" s="52">
        <f t="shared" si="239"/>
        <v>153</v>
      </c>
      <c r="AA1801" s="52" t="s">
        <v>125</v>
      </c>
      <c r="AB1801" s="65"/>
      <c r="AC1801" s="65"/>
      <c r="AD1801" s="65"/>
      <c r="AE1801" s="65"/>
      <c r="AF1801" s="65"/>
      <c r="AG1801" s="65"/>
      <c r="AH1801" s="65"/>
      <c r="AI1801" s="65"/>
      <c r="AJ1801" s="65"/>
      <c r="AK1801" s="65"/>
      <c r="AL1801" s="65"/>
      <c r="AM1801" s="65"/>
      <c r="AN1801" s="65"/>
      <c r="AO1801" s="65"/>
      <c r="AP1801" s="65"/>
      <c r="AQ1801" s="65"/>
      <c r="AR1801" s="65"/>
      <c r="AS1801" s="65"/>
      <c r="AT1801" s="65"/>
      <c r="AU1801" s="65"/>
      <c r="AV1801" s="65"/>
      <c r="AW1801" s="65"/>
      <c r="AX1801" s="65"/>
      <c r="AY1801" s="65"/>
      <c r="AZ1801" s="65"/>
      <c r="BA1801" s="65"/>
      <c r="BB1801" s="65"/>
      <c r="BC1801" s="65"/>
      <c r="BD1801" s="65"/>
      <c r="BE1801" s="65"/>
      <c r="BF1801" s="65"/>
      <c r="BG1801" s="65"/>
      <c r="BH1801" s="65"/>
      <c r="BI1801" s="65"/>
      <c r="BJ1801" s="65"/>
      <c r="BK1801" s="65"/>
      <c r="BL1801" s="65"/>
      <c r="BM1801" s="65"/>
      <c r="BN1801" s="65"/>
      <c r="BO1801" s="65"/>
      <c r="BP1801" s="65"/>
      <c r="BQ1801" s="65"/>
      <c r="BR1801" s="65"/>
      <c r="BS1801" s="65"/>
      <c r="BT1801" s="65"/>
      <c r="BU1801" s="65"/>
      <c r="BV1801" s="65"/>
      <c r="BW1801" s="65"/>
      <c r="BX1801" s="65"/>
      <c r="BY1801" s="65"/>
      <c r="BZ1801" s="65"/>
      <c r="CA1801" s="65"/>
      <c r="CB1801" s="65"/>
      <c r="CC1801" s="65"/>
      <c r="CD1801" s="65"/>
      <c r="CE1801" s="65"/>
      <c r="CF1801" s="65"/>
      <c r="CG1801" s="65"/>
      <c r="CH1801" s="65"/>
      <c r="CI1801" s="65"/>
      <c r="CJ1801" s="65"/>
      <c r="CK1801" s="65"/>
      <c r="CL1801" s="65"/>
      <c r="CM1801" s="65"/>
      <c r="CN1801" s="65"/>
      <c r="CO1801" s="65"/>
      <c r="CP1801" s="65"/>
      <c r="CQ1801" s="65"/>
      <c r="CR1801" s="65"/>
      <c r="CS1801" s="65"/>
      <c r="CT1801" s="65"/>
      <c r="CU1801" s="65"/>
      <c r="CV1801" s="65"/>
      <c r="CW1801" s="65"/>
      <c r="CX1801" s="65"/>
      <c r="CY1801" s="65"/>
      <c r="CZ1801" s="65"/>
      <c r="DA1801" s="65"/>
      <c r="DB1801" s="65"/>
      <c r="DC1801" s="65"/>
      <c r="DD1801" s="65"/>
      <c r="DE1801" s="65"/>
      <c r="DF1801" s="65"/>
      <c r="DG1801" s="65"/>
      <c r="DH1801" s="65"/>
      <c r="DI1801" s="65"/>
      <c r="DJ1801" s="65"/>
      <c r="DK1801" s="65"/>
      <c r="DL1801" s="65"/>
      <c r="DM1801" s="65"/>
      <c r="DN1801" s="65"/>
      <c r="DO1801" s="65"/>
      <c r="DP1801" s="65"/>
      <c r="DQ1801" s="65"/>
      <c r="DR1801" s="65"/>
      <c r="DS1801" s="65"/>
      <c r="DT1801" s="65"/>
      <c r="DU1801" s="65"/>
      <c r="DV1801" s="65"/>
      <c r="DW1801" s="65"/>
      <c r="DX1801" s="65"/>
      <c r="DY1801" s="65"/>
      <c r="DZ1801" s="65"/>
      <c r="EA1801" s="65"/>
      <c r="EB1801" s="65"/>
      <c r="EC1801" s="65"/>
      <c r="ED1801" s="65"/>
      <c r="EE1801" s="65"/>
      <c r="EF1801" s="65"/>
      <c r="EG1801" s="65"/>
      <c r="EH1801" s="65"/>
      <c r="EI1801" s="65"/>
      <c r="EJ1801" s="65"/>
      <c r="EK1801" s="65"/>
      <c r="EL1801" s="65"/>
      <c r="EM1801" s="65"/>
      <c r="EN1801" s="65"/>
      <c r="EO1801" s="65"/>
      <c r="EP1801" s="65"/>
      <c r="EQ1801" s="65"/>
      <c r="ER1801" s="65"/>
      <c r="ES1801" s="65"/>
      <c r="ET1801" s="65"/>
      <c r="EU1801" s="65"/>
      <c r="EV1801" s="65"/>
      <c r="EW1801" s="65"/>
      <c r="EX1801" s="65"/>
      <c r="EY1801" s="65"/>
      <c r="EZ1801" s="65"/>
      <c r="FA1801" s="65"/>
      <c r="FB1801" s="65"/>
      <c r="FC1801" s="65"/>
      <c r="FD1801" s="65"/>
      <c r="FE1801" s="65"/>
      <c r="FF1801" s="65"/>
      <c r="FG1801" s="65"/>
      <c r="FH1801" s="65"/>
      <c r="FI1801" s="65"/>
      <c r="FJ1801" s="65"/>
      <c r="FK1801" s="65"/>
      <c r="FL1801" s="65"/>
      <c r="FM1801" s="65"/>
      <c r="FN1801" s="65"/>
      <c r="FO1801" s="65"/>
      <c r="FP1801" s="65"/>
      <c r="FQ1801" s="65"/>
      <c r="FR1801" s="65"/>
      <c r="FS1801" s="65"/>
      <c r="FT1801" s="65"/>
      <c r="FU1801" s="65"/>
      <c r="FV1801" s="65"/>
      <c r="FW1801" s="65"/>
      <c r="FX1801" s="65"/>
      <c r="FY1801" s="65"/>
      <c r="FZ1801" s="65"/>
      <c r="GA1801" s="65"/>
      <c r="GB1801" s="65"/>
      <c r="GC1801" s="65"/>
      <c r="GD1801" s="65"/>
      <c r="GE1801" s="65"/>
      <c r="GF1801" s="65"/>
      <c r="GG1801" s="65"/>
      <c r="GH1801" s="65"/>
      <c r="GI1801" s="65"/>
      <c r="GJ1801" s="65"/>
      <c r="GK1801" s="65"/>
      <c r="GL1801" s="65"/>
      <c r="GM1801" s="65"/>
      <c r="GN1801" s="65"/>
      <c r="GO1801" s="65"/>
      <c r="GP1801" s="65"/>
      <c r="GQ1801" s="65"/>
      <c r="GR1801" s="65"/>
      <c r="GS1801" s="65"/>
      <c r="GT1801" s="65"/>
      <c r="GU1801" s="65"/>
      <c r="GV1801" s="65"/>
      <c r="GW1801" s="65"/>
      <c r="GX1801" s="65"/>
      <c r="GY1801" s="65"/>
      <c r="GZ1801" s="65"/>
      <c r="HA1801" s="65"/>
      <c r="HB1801" s="65"/>
      <c r="HC1801" s="65"/>
      <c r="HD1801" s="65"/>
      <c r="HE1801" s="65"/>
      <c r="HF1801" s="65"/>
      <c r="HG1801" s="65"/>
      <c r="HH1801" s="65"/>
      <c r="HI1801" s="65"/>
      <c r="HJ1801" s="65"/>
      <c r="HK1801" s="65"/>
      <c r="HL1801" s="65"/>
      <c r="HM1801" s="65"/>
      <c r="HN1801" s="65"/>
      <c r="HO1801" s="65"/>
      <c r="HP1801" s="65"/>
      <c r="HQ1801" s="65"/>
      <c r="HR1801" s="65"/>
      <c r="HS1801" s="65"/>
      <c r="HT1801" s="65"/>
      <c r="HU1801" s="65"/>
      <c r="HV1801" s="65"/>
      <c r="HW1801" s="65"/>
      <c r="HX1801" s="65"/>
      <c r="HY1801" s="65"/>
      <c r="HZ1801" s="65"/>
      <c r="IA1801" s="65"/>
      <c r="IB1801" s="65"/>
      <c r="IC1801" s="65"/>
      <c r="ID1801" s="65"/>
      <c r="IE1801" s="65"/>
      <c r="IF1801" s="65"/>
      <c r="IG1801" s="65"/>
      <c r="IH1801" s="65"/>
      <c r="II1801" s="65"/>
      <c r="IJ1801" s="65"/>
      <c r="IK1801" s="65"/>
      <c r="IL1801" s="65"/>
    </row>
    <row r="1802" spans="1:246" s="42" customFormat="1" ht="14.25" customHeight="1" x14ac:dyDescent="0.4">
      <c r="A1802" s="39" t="s">
        <v>8079</v>
      </c>
      <c r="B1802" s="45">
        <v>112</v>
      </c>
      <c r="C1802" s="45">
        <v>1647</v>
      </c>
      <c r="D1802" s="45">
        <v>153</v>
      </c>
      <c r="E1802" s="46" t="s">
        <v>7530</v>
      </c>
      <c r="F1802" s="47" t="s">
        <v>385</v>
      </c>
      <c r="G1802" s="46" t="s">
        <v>323</v>
      </c>
      <c r="H1802" s="46" t="s">
        <v>348</v>
      </c>
      <c r="I1802" s="46" t="s">
        <v>382</v>
      </c>
      <c r="J1802" s="48">
        <v>20</v>
      </c>
      <c r="K1802" s="49">
        <v>268</v>
      </c>
      <c r="L1802" s="50">
        <v>20</v>
      </c>
      <c r="M1802" s="50">
        <v>5360</v>
      </c>
      <c r="N1802" s="51">
        <v>280</v>
      </c>
      <c r="O1802" s="51">
        <v>0</v>
      </c>
      <c r="P1802" s="51">
        <v>0</v>
      </c>
      <c r="Q1802" s="51">
        <v>0</v>
      </c>
      <c r="R1802" s="51">
        <f t="shared" si="233"/>
        <v>280</v>
      </c>
      <c r="S1802" s="79"/>
      <c r="T1802" s="52">
        <f t="shared" si="234"/>
        <v>0</v>
      </c>
      <c r="U1802" s="52" t="str" cm="1">
        <f t="array" aca="1" ref="U1802" ca="1">IF(S1802="", "×", IF(LEFT(S1802,2)="項番", COUNTIFS($D$2:$D$4001, INDIRECT("D" &amp; ROW()-1), $U$2:$U$4001, "〇"), "〇"))</f>
        <v>×</v>
      </c>
      <c r="V1802" s="52" t="str">
        <f t="shared" si="235"/>
        <v>×</v>
      </c>
      <c r="W1802" s="52" t="str">
        <f t="shared" si="236"/>
        <v>×</v>
      </c>
      <c r="X1802" s="53" t="str">
        <f t="shared" ca="1" si="237"/>
        <v/>
      </c>
      <c r="Y1802" s="52">
        <f t="shared" ca="1" si="238"/>
        <v>0</v>
      </c>
      <c r="Z1802" s="52">
        <f t="shared" si="239"/>
        <v>153</v>
      </c>
      <c r="AA1802" s="52" t="s">
        <v>125</v>
      </c>
      <c r="AB1802" s="65"/>
      <c r="AC1802" s="65"/>
      <c r="AD1802" s="65"/>
      <c r="AE1802" s="65"/>
      <c r="AF1802" s="65"/>
      <c r="AG1802" s="65"/>
      <c r="AH1802" s="65"/>
      <c r="AI1802" s="65"/>
      <c r="AJ1802" s="65"/>
      <c r="AK1802" s="65"/>
      <c r="AL1802" s="65"/>
      <c r="AM1802" s="65"/>
      <c r="AN1802" s="65"/>
      <c r="AO1802" s="65"/>
      <c r="AP1802" s="65"/>
      <c r="AQ1802" s="65"/>
      <c r="AR1802" s="65"/>
      <c r="AS1802" s="65"/>
      <c r="AT1802" s="65"/>
      <c r="AU1802" s="65"/>
      <c r="AV1802" s="65"/>
      <c r="AW1802" s="65"/>
      <c r="AX1802" s="65"/>
      <c r="AY1802" s="65"/>
      <c r="AZ1802" s="65"/>
      <c r="BA1802" s="65"/>
      <c r="BB1802" s="65"/>
      <c r="BC1802" s="65"/>
      <c r="BD1802" s="65"/>
      <c r="BE1802" s="65"/>
      <c r="BF1802" s="65"/>
      <c r="BG1802" s="65"/>
      <c r="BH1802" s="65"/>
      <c r="BI1802" s="65"/>
      <c r="BJ1802" s="65"/>
      <c r="BK1802" s="65"/>
      <c r="BL1802" s="65"/>
      <c r="BM1802" s="65"/>
      <c r="BN1802" s="65"/>
      <c r="BO1802" s="65"/>
      <c r="BP1802" s="65"/>
      <c r="BQ1802" s="65"/>
      <c r="BR1802" s="65"/>
      <c r="BS1802" s="65"/>
      <c r="BT1802" s="65"/>
      <c r="BU1802" s="65"/>
      <c r="BV1802" s="65"/>
      <c r="BW1802" s="65"/>
      <c r="BX1802" s="65"/>
      <c r="BY1802" s="65"/>
      <c r="BZ1802" s="65"/>
      <c r="CA1802" s="65"/>
      <c r="CB1802" s="65"/>
      <c r="CC1802" s="65"/>
      <c r="CD1802" s="65"/>
      <c r="CE1802" s="65"/>
      <c r="CF1802" s="65"/>
      <c r="CG1802" s="65"/>
      <c r="CH1802" s="65"/>
      <c r="CI1802" s="65"/>
      <c r="CJ1802" s="65"/>
      <c r="CK1802" s="65"/>
      <c r="CL1802" s="65"/>
      <c r="CM1802" s="65"/>
      <c r="CN1802" s="65"/>
      <c r="CO1802" s="65"/>
      <c r="CP1802" s="65"/>
      <c r="CQ1802" s="65"/>
      <c r="CR1802" s="65"/>
      <c r="CS1802" s="65"/>
      <c r="CT1802" s="65"/>
      <c r="CU1802" s="65"/>
      <c r="CV1802" s="65"/>
      <c r="CW1802" s="65"/>
      <c r="CX1802" s="65"/>
      <c r="CY1802" s="65"/>
      <c r="CZ1802" s="65"/>
      <c r="DA1802" s="65"/>
      <c r="DB1802" s="65"/>
      <c r="DC1802" s="65"/>
      <c r="DD1802" s="65"/>
      <c r="DE1802" s="65"/>
      <c r="DF1802" s="65"/>
      <c r="DG1802" s="65"/>
      <c r="DH1802" s="65"/>
      <c r="DI1802" s="65"/>
      <c r="DJ1802" s="65"/>
      <c r="DK1802" s="65"/>
      <c r="DL1802" s="65"/>
      <c r="DM1802" s="65"/>
      <c r="DN1802" s="65"/>
      <c r="DO1802" s="65"/>
      <c r="DP1802" s="65"/>
      <c r="DQ1802" s="65"/>
      <c r="DR1802" s="65"/>
      <c r="DS1802" s="65"/>
      <c r="DT1802" s="65"/>
      <c r="DU1802" s="65"/>
      <c r="DV1802" s="65"/>
      <c r="DW1802" s="65"/>
      <c r="DX1802" s="65"/>
      <c r="DY1802" s="65"/>
      <c r="DZ1802" s="65"/>
      <c r="EA1802" s="65"/>
      <c r="EB1802" s="65"/>
      <c r="EC1802" s="65"/>
      <c r="ED1802" s="65"/>
      <c r="EE1802" s="65"/>
      <c r="EF1802" s="65"/>
      <c r="EG1802" s="65"/>
      <c r="EH1802" s="65"/>
      <c r="EI1802" s="65"/>
      <c r="EJ1802" s="65"/>
      <c r="EK1802" s="65"/>
      <c r="EL1802" s="65"/>
      <c r="EM1802" s="65"/>
      <c r="EN1802" s="65"/>
      <c r="EO1802" s="65"/>
      <c r="EP1802" s="65"/>
      <c r="EQ1802" s="65"/>
      <c r="ER1802" s="65"/>
      <c r="ES1802" s="65"/>
      <c r="ET1802" s="65"/>
      <c r="EU1802" s="65"/>
      <c r="EV1802" s="65"/>
      <c r="EW1802" s="65"/>
      <c r="EX1802" s="65"/>
      <c r="EY1802" s="65"/>
      <c r="EZ1802" s="65"/>
      <c r="FA1802" s="65"/>
      <c r="FB1802" s="65"/>
      <c r="FC1802" s="65"/>
      <c r="FD1802" s="65"/>
      <c r="FE1802" s="65"/>
      <c r="FF1802" s="65"/>
      <c r="FG1802" s="65"/>
      <c r="FH1802" s="65"/>
      <c r="FI1802" s="65"/>
      <c r="FJ1802" s="65"/>
      <c r="FK1802" s="65"/>
      <c r="FL1802" s="65"/>
      <c r="FM1802" s="65"/>
      <c r="FN1802" s="65"/>
      <c r="FO1802" s="65"/>
      <c r="FP1802" s="65"/>
      <c r="FQ1802" s="65"/>
      <c r="FR1802" s="65"/>
      <c r="FS1802" s="65"/>
      <c r="FT1802" s="65"/>
      <c r="FU1802" s="65"/>
      <c r="FV1802" s="65"/>
      <c r="FW1802" s="65"/>
      <c r="FX1802" s="65"/>
      <c r="FY1802" s="65"/>
      <c r="FZ1802" s="65"/>
      <c r="GA1802" s="65"/>
      <c r="GB1802" s="65"/>
      <c r="GC1802" s="65"/>
      <c r="GD1802" s="65"/>
      <c r="GE1802" s="65"/>
      <c r="GF1802" s="65"/>
      <c r="GG1802" s="65"/>
      <c r="GH1802" s="65"/>
      <c r="GI1802" s="65"/>
      <c r="GJ1802" s="65"/>
      <c r="GK1802" s="65"/>
      <c r="GL1802" s="65"/>
      <c r="GM1802" s="65"/>
      <c r="GN1802" s="65"/>
      <c r="GO1802" s="65"/>
      <c r="GP1802" s="65"/>
      <c r="GQ1802" s="65"/>
      <c r="GR1802" s="65"/>
      <c r="GS1802" s="65"/>
      <c r="GT1802" s="65"/>
      <c r="GU1802" s="65"/>
      <c r="GV1802" s="65"/>
      <c r="GW1802" s="65"/>
      <c r="GX1802" s="65"/>
      <c r="GY1802" s="65"/>
      <c r="GZ1802" s="65"/>
      <c r="HA1802" s="65"/>
      <c r="HB1802" s="65"/>
      <c r="HC1802" s="65"/>
      <c r="HD1802" s="65"/>
      <c r="HE1802" s="65"/>
      <c r="HF1802" s="65"/>
      <c r="HG1802" s="65"/>
      <c r="HH1802" s="65"/>
      <c r="HI1802" s="65"/>
      <c r="HJ1802" s="65"/>
      <c r="HK1802" s="65"/>
      <c r="HL1802" s="65"/>
      <c r="HM1802" s="65"/>
      <c r="HN1802" s="65"/>
      <c r="HO1802" s="65"/>
      <c r="HP1802" s="65"/>
      <c r="HQ1802" s="65"/>
      <c r="HR1802" s="65"/>
      <c r="HS1802" s="65"/>
      <c r="HT1802" s="65"/>
      <c r="HU1802" s="65"/>
      <c r="HV1802" s="65"/>
      <c r="HW1802" s="65"/>
      <c r="HX1802" s="65"/>
      <c r="HY1802" s="65"/>
      <c r="HZ1802" s="65"/>
      <c r="IA1802" s="65"/>
      <c r="IB1802" s="65"/>
      <c r="IC1802" s="65"/>
      <c r="ID1802" s="65"/>
      <c r="IE1802" s="65"/>
      <c r="IF1802" s="65"/>
      <c r="IG1802" s="65"/>
      <c r="IH1802" s="65"/>
      <c r="II1802" s="65"/>
      <c r="IJ1802" s="65"/>
      <c r="IK1802" s="65"/>
      <c r="IL1802" s="65"/>
    </row>
    <row r="1803" spans="1:246" s="42" customFormat="1" ht="14.25" customHeight="1" x14ac:dyDescent="0.4">
      <c r="A1803" s="39" t="s">
        <v>8079</v>
      </c>
      <c r="B1803" s="45">
        <v>113</v>
      </c>
      <c r="C1803" s="45">
        <v>1648</v>
      </c>
      <c r="D1803" s="45">
        <v>153</v>
      </c>
      <c r="E1803" s="46" t="s">
        <v>7530</v>
      </c>
      <c r="F1803" s="47" t="s">
        <v>386</v>
      </c>
      <c r="G1803" s="46" t="s">
        <v>323</v>
      </c>
      <c r="H1803" s="46" t="s">
        <v>387</v>
      </c>
      <c r="I1803" s="46" t="s">
        <v>15</v>
      </c>
      <c r="J1803" s="48">
        <v>20</v>
      </c>
      <c r="K1803" s="49">
        <v>268</v>
      </c>
      <c r="L1803" s="50">
        <v>20</v>
      </c>
      <c r="M1803" s="50">
        <v>5360</v>
      </c>
      <c r="N1803" s="51">
        <v>0</v>
      </c>
      <c r="O1803" s="51">
        <v>36</v>
      </c>
      <c r="P1803" s="51">
        <v>34</v>
      </c>
      <c r="Q1803" s="51">
        <v>0</v>
      </c>
      <c r="R1803" s="51">
        <f t="shared" si="233"/>
        <v>70</v>
      </c>
      <c r="S1803" s="79"/>
      <c r="T1803" s="52">
        <f t="shared" si="234"/>
        <v>0</v>
      </c>
      <c r="U1803" s="52" t="str" cm="1">
        <f t="array" aca="1" ref="U1803" ca="1">IF(S1803="", "×", IF(LEFT(S1803,2)="項番", COUNTIFS($D$2:$D$4001, INDIRECT("D" &amp; ROW()-1), $U$2:$U$4001, "〇"), "〇"))</f>
        <v>×</v>
      </c>
      <c r="V1803" s="52" t="str">
        <f t="shared" si="235"/>
        <v>×</v>
      </c>
      <c r="W1803" s="52" t="str">
        <f t="shared" si="236"/>
        <v>×</v>
      </c>
      <c r="X1803" s="53" t="str">
        <f t="shared" ca="1" si="237"/>
        <v/>
      </c>
      <c r="Y1803" s="52">
        <f t="shared" ca="1" si="238"/>
        <v>0</v>
      </c>
      <c r="Z1803" s="52">
        <f t="shared" si="239"/>
        <v>153</v>
      </c>
      <c r="AA1803" s="52" t="s">
        <v>125</v>
      </c>
      <c r="AB1803" s="65"/>
      <c r="AC1803" s="65"/>
      <c r="AD1803" s="65"/>
      <c r="AE1803" s="65"/>
      <c r="AF1803" s="65"/>
      <c r="AG1803" s="65"/>
      <c r="AH1803" s="65"/>
      <c r="AI1803" s="65"/>
      <c r="AJ1803" s="65"/>
      <c r="AK1803" s="65"/>
      <c r="AL1803" s="65"/>
      <c r="AM1803" s="65"/>
      <c r="AN1803" s="65"/>
      <c r="AO1803" s="65"/>
      <c r="AP1803" s="65"/>
      <c r="AQ1803" s="65"/>
      <c r="AR1803" s="65"/>
      <c r="AS1803" s="65"/>
      <c r="AT1803" s="65"/>
      <c r="AU1803" s="65"/>
      <c r="AV1803" s="65"/>
      <c r="AW1803" s="65"/>
      <c r="AX1803" s="65"/>
      <c r="AY1803" s="65"/>
      <c r="AZ1803" s="65"/>
      <c r="BA1803" s="65"/>
      <c r="BB1803" s="65"/>
      <c r="BC1803" s="65"/>
      <c r="BD1803" s="65"/>
      <c r="BE1803" s="65"/>
      <c r="BF1803" s="65"/>
      <c r="BG1803" s="65"/>
      <c r="BH1803" s="65"/>
      <c r="BI1803" s="65"/>
      <c r="BJ1803" s="65"/>
      <c r="BK1803" s="65"/>
      <c r="BL1803" s="65"/>
      <c r="BM1803" s="65"/>
      <c r="BN1803" s="65"/>
      <c r="BO1803" s="65"/>
      <c r="BP1803" s="65"/>
      <c r="BQ1803" s="65"/>
      <c r="BR1803" s="65"/>
      <c r="BS1803" s="65"/>
      <c r="BT1803" s="65"/>
      <c r="BU1803" s="65"/>
      <c r="BV1803" s="65"/>
      <c r="BW1803" s="65"/>
      <c r="BX1803" s="65"/>
      <c r="BY1803" s="65"/>
      <c r="BZ1803" s="65"/>
      <c r="CA1803" s="65"/>
      <c r="CB1803" s="65"/>
      <c r="CC1803" s="65"/>
      <c r="CD1803" s="65"/>
      <c r="CE1803" s="65"/>
      <c r="CF1803" s="65"/>
      <c r="CG1803" s="65"/>
      <c r="CH1803" s="65"/>
      <c r="CI1803" s="65"/>
      <c r="CJ1803" s="65"/>
      <c r="CK1803" s="65"/>
      <c r="CL1803" s="65"/>
      <c r="CM1803" s="65"/>
      <c r="CN1803" s="65"/>
      <c r="CO1803" s="65"/>
      <c r="CP1803" s="65"/>
      <c r="CQ1803" s="65"/>
      <c r="CR1803" s="65"/>
      <c r="CS1803" s="65"/>
      <c r="CT1803" s="65"/>
      <c r="CU1803" s="65"/>
      <c r="CV1803" s="65"/>
      <c r="CW1803" s="65"/>
      <c r="CX1803" s="65"/>
      <c r="CY1803" s="65"/>
      <c r="CZ1803" s="65"/>
      <c r="DA1803" s="65"/>
      <c r="DB1803" s="65"/>
      <c r="DC1803" s="65"/>
      <c r="DD1803" s="65"/>
      <c r="DE1803" s="65"/>
      <c r="DF1803" s="65"/>
      <c r="DG1803" s="65"/>
      <c r="DH1803" s="65"/>
      <c r="DI1803" s="65"/>
      <c r="DJ1803" s="65"/>
      <c r="DK1803" s="65"/>
      <c r="DL1803" s="65"/>
      <c r="DM1803" s="65"/>
      <c r="DN1803" s="65"/>
      <c r="DO1803" s="65"/>
      <c r="DP1803" s="65"/>
      <c r="DQ1803" s="65"/>
      <c r="DR1803" s="65"/>
      <c r="DS1803" s="65"/>
      <c r="DT1803" s="65"/>
      <c r="DU1803" s="65"/>
      <c r="DV1803" s="65"/>
      <c r="DW1803" s="65"/>
      <c r="DX1803" s="65"/>
      <c r="DY1803" s="65"/>
      <c r="DZ1803" s="65"/>
      <c r="EA1803" s="65"/>
      <c r="EB1803" s="65"/>
      <c r="EC1803" s="65"/>
      <c r="ED1803" s="65"/>
      <c r="EE1803" s="65"/>
      <c r="EF1803" s="65"/>
      <c r="EG1803" s="65"/>
      <c r="EH1803" s="65"/>
      <c r="EI1803" s="65"/>
      <c r="EJ1803" s="65"/>
      <c r="EK1803" s="65"/>
      <c r="EL1803" s="65"/>
      <c r="EM1803" s="65"/>
      <c r="EN1803" s="65"/>
      <c r="EO1803" s="65"/>
      <c r="EP1803" s="65"/>
      <c r="EQ1803" s="65"/>
      <c r="ER1803" s="65"/>
      <c r="ES1803" s="65"/>
      <c r="ET1803" s="65"/>
      <c r="EU1803" s="65"/>
      <c r="EV1803" s="65"/>
      <c r="EW1803" s="65"/>
      <c r="EX1803" s="65"/>
      <c r="EY1803" s="65"/>
      <c r="EZ1803" s="65"/>
      <c r="FA1803" s="65"/>
      <c r="FB1803" s="65"/>
      <c r="FC1803" s="65"/>
      <c r="FD1803" s="65"/>
      <c r="FE1803" s="65"/>
      <c r="FF1803" s="65"/>
      <c r="FG1803" s="65"/>
      <c r="FH1803" s="65"/>
      <c r="FI1803" s="65"/>
      <c r="FJ1803" s="65"/>
      <c r="FK1803" s="65"/>
      <c r="FL1803" s="65"/>
      <c r="FM1803" s="65"/>
      <c r="FN1803" s="65"/>
      <c r="FO1803" s="65"/>
      <c r="FP1803" s="65"/>
      <c r="FQ1803" s="65"/>
      <c r="FR1803" s="65"/>
      <c r="FS1803" s="65"/>
      <c r="FT1803" s="65"/>
      <c r="FU1803" s="65"/>
      <c r="FV1803" s="65"/>
      <c r="FW1803" s="65"/>
      <c r="FX1803" s="65"/>
      <c r="FY1803" s="65"/>
      <c r="FZ1803" s="65"/>
      <c r="GA1803" s="65"/>
      <c r="GB1803" s="65"/>
      <c r="GC1803" s="65"/>
      <c r="GD1803" s="65"/>
      <c r="GE1803" s="65"/>
      <c r="GF1803" s="65"/>
      <c r="GG1803" s="65"/>
      <c r="GH1803" s="65"/>
      <c r="GI1803" s="65"/>
      <c r="GJ1803" s="65"/>
      <c r="GK1803" s="65"/>
      <c r="GL1803" s="65"/>
      <c r="GM1803" s="65"/>
      <c r="GN1803" s="65"/>
      <c r="GO1803" s="65"/>
      <c r="GP1803" s="65"/>
      <c r="GQ1803" s="65"/>
      <c r="GR1803" s="65"/>
      <c r="GS1803" s="65"/>
      <c r="GT1803" s="65"/>
      <c r="GU1803" s="65"/>
      <c r="GV1803" s="65"/>
      <c r="GW1803" s="65"/>
      <c r="GX1803" s="65"/>
      <c r="GY1803" s="65"/>
      <c r="GZ1803" s="65"/>
      <c r="HA1803" s="65"/>
      <c r="HB1803" s="65"/>
      <c r="HC1803" s="65"/>
      <c r="HD1803" s="65"/>
      <c r="HE1803" s="65"/>
      <c r="HF1803" s="65"/>
      <c r="HG1803" s="65"/>
      <c r="HH1803" s="65"/>
      <c r="HI1803" s="65"/>
      <c r="HJ1803" s="65"/>
      <c r="HK1803" s="65"/>
      <c r="HL1803" s="65"/>
      <c r="HM1803" s="65"/>
      <c r="HN1803" s="65"/>
      <c r="HO1803" s="65"/>
      <c r="HP1803" s="65"/>
      <c r="HQ1803" s="65"/>
      <c r="HR1803" s="65"/>
      <c r="HS1803" s="65"/>
      <c r="HT1803" s="65"/>
      <c r="HU1803" s="65"/>
      <c r="HV1803" s="65"/>
      <c r="HW1803" s="65"/>
      <c r="HX1803" s="65"/>
      <c r="HY1803" s="65"/>
      <c r="HZ1803" s="65"/>
      <c r="IA1803" s="65"/>
      <c r="IB1803" s="65"/>
      <c r="IC1803" s="65"/>
      <c r="ID1803" s="65"/>
      <c r="IE1803" s="65"/>
      <c r="IF1803" s="65"/>
      <c r="IG1803" s="65"/>
      <c r="IH1803" s="65"/>
      <c r="II1803" s="65"/>
      <c r="IJ1803" s="65"/>
      <c r="IK1803" s="65"/>
      <c r="IL1803" s="65"/>
    </row>
    <row r="1804" spans="1:246" s="42" customFormat="1" ht="14.25" customHeight="1" x14ac:dyDescent="0.4">
      <c r="A1804" s="39" t="s">
        <v>8079</v>
      </c>
      <c r="B1804" s="45">
        <v>114</v>
      </c>
      <c r="C1804" s="45">
        <v>1649</v>
      </c>
      <c r="D1804" s="45">
        <v>153</v>
      </c>
      <c r="E1804" s="46" t="s">
        <v>7530</v>
      </c>
      <c r="F1804" s="47" t="s">
        <v>388</v>
      </c>
      <c r="G1804" s="46" t="s">
        <v>323</v>
      </c>
      <c r="H1804" s="46" t="s">
        <v>387</v>
      </c>
      <c r="I1804" s="46" t="s">
        <v>15</v>
      </c>
      <c r="J1804" s="48">
        <v>20</v>
      </c>
      <c r="K1804" s="49">
        <v>237</v>
      </c>
      <c r="L1804" s="50">
        <v>20</v>
      </c>
      <c r="M1804" s="50">
        <v>4740</v>
      </c>
      <c r="N1804" s="51">
        <v>0</v>
      </c>
      <c r="O1804" s="51">
        <v>0</v>
      </c>
      <c r="P1804" s="51">
        <v>150</v>
      </c>
      <c r="Q1804" s="51">
        <v>0</v>
      </c>
      <c r="R1804" s="51">
        <f t="shared" si="233"/>
        <v>150</v>
      </c>
      <c r="S1804" s="79"/>
      <c r="T1804" s="52">
        <f t="shared" si="234"/>
        <v>0</v>
      </c>
      <c r="U1804" s="52" t="str" cm="1">
        <f t="array" aca="1" ref="U1804" ca="1">IF(S1804="", "×", IF(LEFT(S1804,2)="項番", COUNTIFS($D$2:$D$4001, INDIRECT("D" &amp; ROW()-1), $U$2:$U$4001, "〇"), "〇"))</f>
        <v>×</v>
      </c>
      <c r="V1804" s="52" t="str">
        <f t="shared" si="235"/>
        <v>×</v>
      </c>
      <c r="W1804" s="52" t="str">
        <f t="shared" si="236"/>
        <v>×</v>
      </c>
      <c r="X1804" s="53" t="str">
        <f t="shared" ca="1" si="237"/>
        <v/>
      </c>
      <c r="Y1804" s="52">
        <f t="shared" ca="1" si="238"/>
        <v>0</v>
      </c>
      <c r="Z1804" s="52">
        <f t="shared" si="239"/>
        <v>153</v>
      </c>
      <c r="AA1804" s="52" t="s">
        <v>125</v>
      </c>
      <c r="AB1804" s="65"/>
      <c r="AC1804" s="65"/>
      <c r="AD1804" s="65"/>
      <c r="AE1804" s="65"/>
      <c r="AF1804" s="65"/>
      <c r="AG1804" s="65"/>
      <c r="AH1804" s="65"/>
      <c r="AI1804" s="65"/>
      <c r="AJ1804" s="65"/>
      <c r="AK1804" s="65"/>
      <c r="AL1804" s="65"/>
      <c r="AM1804" s="65"/>
      <c r="AN1804" s="65"/>
      <c r="AO1804" s="65"/>
      <c r="AP1804" s="65"/>
      <c r="AQ1804" s="65"/>
      <c r="AR1804" s="65"/>
      <c r="AS1804" s="65"/>
      <c r="AT1804" s="65"/>
      <c r="AU1804" s="65"/>
      <c r="AV1804" s="65"/>
      <c r="AW1804" s="65"/>
      <c r="AX1804" s="65"/>
      <c r="AY1804" s="65"/>
      <c r="AZ1804" s="65"/>
      <c r="BA1804" s="65"/>
      <c r="BB1804" s="65"/>
      <c r="BC1804" s="65"/>
      <c r="BD1804" s="65"/>
      <c r="BE1804" s="65"/>
      <c r="BF1804" s="65"/>
      <c r="BG1804" s="65"/>
      <c r="BH1804" s="65"/>
      <c r="BI1804" s="65"/>
      <c r="BJ1804" s="65"/>
      <c r="BK1804" s="65"/>
      <c r="BL1804" s="65"/>
      <c r="BM1804" s="65"/>
      <c r="BN1804" s="65"/>
      <c r="BO1804" s="65"/>
      <c r="BP1804" s="65"/>
      <c r="BQ1804" s="65"/>
      <c r="BR1804" s="65"/>
      <c r="BS1804" s="65"/>
      <c r="BT1804" s="65"/>
      <c r="BU1804" s="65"/>
      <c r="BV1804" s="65"/>
      <c r="BW1804" s="65"/>
      <c r="BX1804" s="65"/>
      <c r="BY1804" s="65"/>
      <c r="BZ1804" s="65"/>
      <c r="CA1804" s="65"/>
      <c r="CB1804" s="65"/>
      <c r="CC1804" s="65"/>
      <c r="CD1804" s="65"/>
      <c r="CE1804" s="65"/>
      <c r="CF1804" s="65"/>
      <c r="CG1804" s="65"/>
      <c r="CH1804" s="65"/>
      <c r="CI1804" s="65"/>
      <c r="CJ1804" s="65"/>
      <c r="CK1804" s="65"/>
      <c r="CL1804" s="65"/>
      <c r="CM1804" s="65"/>
      <c r="CN1804" s="65"/>
      <c r="CO1804" s="65"/>
      <c r="CP1804" s="65"/>
      <c r="CQ1804" s="65"/>
      <c r="CR1804" s="65"/>
      <c r="CS1804" s="65"/>
      <c r="CT1804" s="65"/>
      <c r="CU1804" s="65"/>
      <c r="CV1804" s="65"/>
      <c r="CW1804" s="65"/>
      <c r="CX1804" s="65"/>
      <c r="CY1804" s="65"/>
      <c r="CZ1804" s="65"/>
      <c r="DA1804" s="65"/>
      <c r="DB1804" s="65"/>
      <c r="DC1804" s="65"/>
      <c r="DD1804" s="65"/>
      <c r="DE1804" s="65"/>
      <c r="DF1804" s="65"/>
      <c r="DG1804" s="65"/>
      <c r="DH1804" s="65"/>
      <c r="DI1804" s="65"/>
      <c r="DJ1804" s="65"/>
      <c r="DK1804" s="65"/>
      <c r="DL1804" s="65"/>
      <c r="DM1804" s="65"/>
      <c r="DN1804" s="65"/>
      <c r="DO1804" s="65"/>
      <c r="DP1804" s="65"/>
      <c r="DQ1804" s="65"/>
      <c r="DR1804" s="65"/>
      <c r="DS1804" s="65"/>
      <c r="DT1804" s="65"/>
      <c r="DU1804" s="65"/>
      <c r="DV1804" s="65"/>
      <c r="DW1804" s="65"/>
      <c r="DX1804" s="65"/>
      <c r="DY1804" s="65"/>
      <c r="DZ1804" s="65"/>
      <c r="EA1804" s="65"/>
      <c r="EB1804" s="65"/>
      <c r="EC1804" s="65"/>
      <c r="ED1804" s="65"/>
      <c r="EE1804" s="65"/>
      <c r="EF1804" s="65"/>
      <c r="EG1804" s="65"/>
      <c r="EH1804" s="65"/>
      <c r="EI1804" s="65"/>
      <c r="EJ1804" s="65"/>
      <c r="EK1804" s="65"/>
      <c r="EL1804" s="65"/>
      <c r="EM1804" s="65"/>
      <c r="EN1804" s="65"/>
      <c r="EO1804" s="65"/>
      <c r="EP1804" s="65"/>
      <c r="EQ1804" s="65"/>
      <c r="ER1804" s="65"/>
      <c r="ES1804" s="65"/>
      <c r="ET1804" s="65"/>
      <c r="EU1804" s="65"/>
      <c r="EV1804" s="65"/>
      <c r="EW1804" s="65"/>
      <c r="EX1804" s="65"/>
      <c r="EY1804" s="65"/>
      <c r="EZ1804" s="65"/>
      <c r="FA1804" s="65"/>
      <c r="FB1804" s="65"/>
      <c r="FC1804" s="65"/>
      <c r="FD1804" s="65"/>
      <c r="FE1804" s="65"/>
      <c r="FF1804" s="65"/>
      <c r="FG1804" s="65"/>
      <c r="FH1804" s="65"/>
      <c r="FI1804" s="65"/>
      <c r="FJ1804" s="65"/>
      <c r="FK1804" s="65"/>
      <c r="FL1804" s="65"/>
      <c r="FM1804" s="65"/>
      <c r="FN1804" s="65"/>
      <c r="FO1804" s="65"/>
      <c r="FP1804" s="65"/>
      <c r="FQ1804" s="65"/>
      <c r="FR1804" s="65"/>
      <c r="FS1804" s="65"/>
      <c r="FT1804" s="65"/>
      <c r="FU1804" s="65"/>
      <c r="FV1804" s="65"/>
      <c r="FW1804" s="65"/>
      <c r="FX1804" s="65"/>
      <c r="FY1804" s="65"/>
      <c r="FZ1804" s="65"/>
      <c r="GA1804" s="65"/>
      <c r="GB1804" s="65"/>
      <c r="GC1804" s="65"/>
      <c r="GD1804" s="65"/>
      <c r="GE1804" s="65"/>
      <c r="GF1804" s="65"/>
      <c r="GG1804" s="65"/>
      <c r="GH1804" s="65"/>
      <c r="GI1804" s="65"/>
      <c r="GJ1804" s="65"/>
      <c r="GK1804" s="65"/>
      <c r="GL1804" s="65"/>
      <c r="GM1804" s="65"/>
      <c r="GN1804" s="65"/>
      <c r="GO1804" s="65"/>
      <c r="GP1804" s="65"/>
      <c r="GQ1804" s="65"/>
      <c r="GR1804" s="65"/>
      <c r="GS1804" s="65"/>
      <c r="GT1804" s="65"/>
      <c r="GU1804" s="65"/>
      <c r="GV1804" s="65"/>
      <c r="GW1804" s="65"/>
      <c r="GX1804" s="65"/>
      <c r="GY1804" s="65"/>
      <c r="GZ1804" s="65"/>
      <c r="HA1804" s="65"/>
      <c r="HB1804" s="65"/>
      <c r="HC1804" s="65"/>
      <c r="HD1804" s="65"/>
      <c r="HE1804" s="65"/>
      <c r="HF1804" s="65"/>
      <c r="HG1804" s="65"/>
      <c r="HH1804" s="65"/>
      <c r="HI1804" s="65"/>
      <c r="HJ1804" s="65"/>
      <c r="HK1804" s="65"/>
      <c r="HL1804" s="65"/>
      <c r="HM1804" s="65"/>
      <c r="HN1804" s="65"/>
      <c r="HO1804" s="65"/>
      <c r="HP1804" s="65"/>
      <c r="HQ1804" s="65"/>
      <c r="HR1804" s="65"/>
      <c r="HS1804" s="65"/>
      <c r="HT1804" s="65"/>
      <c r="HU1804" s="65"/>
      <c r="HV1804" s="65"/>
      <c r="HW1804" s="65"/>
      <c r="HX1804" s="65"/>
      <c r="HY1804" s="65"/>
      <c r="HZ1804" s="65"/>
      <c r="IA1804" s="65"/>
      <c r="IB1804" s="65"/>
      <c r="IC1804" s="65"/>
      <c r="ID1804" s="65"/>
      <c r="IE1804" s="65"/>
      <c r="IF1804" s="65"/>
      <c r="IG1804" s="65"/>
      <c r="IH1804" s="65"/>
      <c r="II1804" s="65"/>
      <c r="IJ1804" s="65"/>
      <c r="IK1804" s="65"/>
      <c r="IL1804" s="65"/>
    </row>
    <row r="1805" spans="1:246" s="42" customFormat="1" ht="14.25" customHeight="1" x14ac:dyDescent="0.4">
      <c r="A1805" s="39" t="s">
        <v>8079</v>
      </c>
      <c r="B1805" s="45">
        <v>115</v>
      </c>
      <c r="C1805" s="45">
        <v>1650</v>
      </c>
      <c r="D1805" s="45">
        <v>153</v>
      </c>
      <c r="E1805" s="46" t="s">
        <v>7530</v>
      </c>
      <c r="F1805" s="47" t="s">
        <v>389</v>
      </c>
      <c r="G1805" s="46" t="s">
        <v>323</v>
      </c>
      <c r="H1805" s="46" t="s">
        <v>390</v>
      </c>
      <c r="I1805" s="46" t="s">
        <v>15</v>
      </c>
      <c r="J1805" s="48">
        <v>20</v>
      </c>
      <c r="K1805" s="49">
        <v>256</v>
      </c>
      <c r="L1805" s="50">
        <v>20</v>
      </c>
      <c r="M1805" s="50">
        <v>5120</v>
      </c>
      <c r="N1805" s="51">
        <v>110</v>
      </c>
      <c r="O1805" s="51">
        <v>230</v>
      </c>
      <c r="P1805" s="51">
        <v>0</v>
      </c>
      <c r="Q1805" s="51">
        <v>0</v>
      </c>
      <c r="R1805" s="51">
        <f t="shared" si="233"/>
        <v>340</v>
      </c>
      <c r="S1805" s="79"/>
      <c r="T1805" s="52">
        <f t="shared" si="234"/>
        <v>0</v>
      </c>
      <c r="U1805" s="52" t="str" cm="1">
        <f t="array" aca="1" ref="U1805" ca="1">IF(S1805="", "×", IF(LEFT(S1805,2)="項番", COUNTIFS($D$2:$D$4001, INDIRECT("D" &amp; ROW()-1), $U$2:$U$4001, "〇"), "〇"))</f>
        <v>×</v>
      </c>
      <c r="V1805" s="52" t="str">
        <f t="shared" si="235"/>
        <v>×</v>
      </c>
      <c r="W1805" s="52" t="str">
        <f t="shared" si="236"/>
        <v>×</v>
      </c>
      <c r="X1805" s="53" t="str">
        <f t="shared" ca="1" si="237"/>
        <v/>
      </c>
      <c r="Y1805" s="52">
        <f t="shared" ca="1" si="238"/>
        <v>0</v>
      </c>
      <c r="Z1805" s="52">
        <f t="shared" si="239"/>
        <v>153</v>
      </c>
      <c r="AA1805" s="52" t="s">
        <v>125</v>
      </c>
      <c r="AB1805" s="65"/>
      <c r="AC1805" s="65"/>
      <c r="AD1805" s="65"/>
      <c r="AE1805" s="65"/>
      <c r="AF1805" s="65"/>
      <c r="AG1805" s="65"/>
      <c r="AH1805" s="65"/>
      <c r="AI1805" s="65"/>
      <c r="AJ1805" s="65"/>
      <c r="AK1805" s="65"/>
      <c r="AL1805" s="65"/>
      <c r="AM1805" s="65"/>
      <c r="AN1805" s="65"/>
      <c r="AO1805" s="65"/>
      <c r="AP1805" s="65"/>
      <c r="AQ1805" s="65"/>
      <c r="AR1805" s="65"/>
      <c r="AS1805" s="65"/>
      <c r="AT1805" s="65"/>
      <c r="AU1805" s="65"/>
      <c r="AV1805" s="65"/>
      <c r="AW1805" s="65"/>
      <c r="AX1805" s="65"/>
      <c r="AY1805" s="65"/>
      <c r="AZ1805" s="65"/>
      <c r="BA1805" s="65"/>
      <c r="BB1805" s="65"/>
      <c r="BC1805" s="65"/>
      <c r="BD1805" s="65"/>
      <c r="BE1805" s="65"/>
      <c r="BF1805" s="65"/>
      <c r="BG1805" s="65"/>
      <c r="BH1805" s="65"/>
      <c r="BI1805" s="65"/>
      <c r="BJ1805" s="65"/>
      <c r="BK1805" s="65"/>
      <c r="BL1805" s="65"/>
      <c r="BM1805" s="65"/>
      <c r="BN1805" s="65"/>
      <c r="BO1805" s="65"/>
      <c r="BP1805" s="65"/>
      <c r="BQ1805" s="65"/>
      <c r="BR1805" s="65"/>
      <c r="BS1805" s="65"/>
      <c r="BT1805" s="65"/>
      <c r="BU1805" s="65"/>
      <c r="BV1805" s="65"/>
      <c r="BW1805" s="65"/>
      <c r="BX1805" s="65"/>
      <c r="BY1805" s="65"/>
      <c r="BZ1805" s="65"/>
      <c r="CA1805" s="65"/>
      <c r="CB1805" s="65"/>
      <c r="CC1805" s="65"/>
      <c r="CD1805" s="65"/>
      <c r="CE1805" s="65"/>
      <c r="CF1805" s="65"/>
      <c r="CG1805" s="65"/>
      <c r="CH1805" s="65"/>
      <c r="CI1805" s="65"/>
      <c r="CJ1805" s="65"/>
      <c r="CK1805" s="65"/>
      <c r="CL1805" s="65"/>
      <c r="CM1805" s="65"/>
      <c r="CN1805" s="65"/>
      <c r="CO1805" s="65"/>
      <c r="CP1805" s="65"/>
      <c r="CQ1805" s="65"/>
      <c r="CR1805" s="65"/>
      <c r="CS1805" s="65"/>
      <c r="CT1805" s="65"/>
      <c r="CU1805" s="65"/>
      <c r="CV1805" s="65"/>
      <c r="CW1805" s="65"/>
      <c r="CX1805" s="65"/>
      <c r="CY1805" s="65"/>
      <c r="CZ1805" s="65"/>
      <c r="DA1805" s="65"/>
      <c r="DB1805" s="65"/>
      <c r="DC1805" s="65"/>
      <c r="DD1805" s="65"/>
      <c r="DE1805" s="65"/>
      <c r="DF1805" s="65"/>
      <c r="DG1805" s="65"/>
      <c r="DH1805" s="65"/>
      <c r="DI1805" s="65"/>
      <c r="DJ1805" s="65"/>
      <c r="DK1805" s="65"/>
      <c r="DL1805" s="65"/>
      <c r="DM1805" s="65"/>
      <c r="DN1805" s="65"/>
      <c r="DO1805" s="65"/>
      <c r="DP1805" s="65"/>
      <c r="DQ1805" s="65"/>
      <c r="DR1805" s="65"/>
      <c r="DS1805" s="65"/>
      <c r="DT1805" s="65"/>
      <c r="DU1805" s="65"/>
      <c r="DV1805" s="65"/>
      <c r="DW1805" s="65"/>
      <c r="DX1805" s="65"/>
      <c r="DY1805" s="65"/>
      <c r="DZ1805" s="65"/>
      <c r="EA1805" s="65"/>
      <c r="EB1805" s="65"/>
      <c r="EC1805" s="65"/>
      <c r="ED1805" s="65"/>
      <c r="EE1805" s="65"/>
      <c r="EF1805" s="65"/>
      <c r="EG1805" s="65"/>
      <c r="EH1805" s="65"/>
      <c r="EI1805" s="65"/>
      <c r="EJ1805" s="65"/>
      <c r="EK1805" s="65"/>
      <c r="EL1805" s="65"/>
      <c r="EM1805" s="65"/>
      <c r="EN1805" s="65"/>
      <c r="EO1805" s="65"/>
      <c r="EP1805" s="65"/>
      <c r="EQ1805" s="65"/>
      <c r="ER1805" s="65"/>
      <c r="ES1805" s="65"/>
      <c r="ET1805" s="65"/>
      <c r="EU1805" s="65"/>
      <c r="EV1805" s="65"/>
      <c r="EW1805" s="65"/>
      <c r="EX1805" s="65"/>
      <c r="EY1805" s="65"/>
      <c r="EZ1805" s="65"/>
      <c r="FA1805" s="65"/>
      <c r="FB1805" s="65"/>
      <c r="FC1805" s="65"/>
      <c r="FD1805" s="65"/>
      <c r="FE1805" s="65"/>
      <c r="FF1805" s="65"/>
      <c r="FG1805" s="65"/>
      <c r="FH1805" s="65"/>
      <c r="FI1805" s="65"/>
      <c r="FJ1805" s="65"/>
      <c r="FK1805" s="65"/>
      <c r="FL1805" s="65"/>
      <c r="FM1805" s="65"/>
      <c r="FN1805" s="65"/>
      <c r="FO1805" s="65"/>
      <c r="FP1805" s="65"/>
      <c r="FQ1805" s="65"/>
      <c r="FR1805" s="65"/>
      <c r="FS1805" s="65"/>
      <c r="FT1805" s="65"/>
      <c r="FU1805" s="65"/>
      <c r="FV1805" s="65"/>
      <c r="FW1805" s="65"/>
      <c r="FX1805" s="65"/>
      <c r="FY1805" s="65"/>
      <c r="FZ1805" s="65"/>
      <c r="GA1805" s="65"/>
      <c r="GB1805" s="65"/>
      <c r="GC1805" s="65"/>
      <c r="GD1805" s="65"/>
      <c r="GE1805" s="65"/>
      <c r="GF1805" s="65"/>
      <c r="GG1805" s="65"/>
      <c r="GH1805" s="65"/>
      <c r="GI1805" s="65"/>
      <c r="GJ1805" s="65"/>
      <c r="GK1805" s="65"/>
      <c r="GL1805" s="65"/>
      <c r="GM1805" s="65"/>
      <c r="GN1805" s="65"/>
      <c r="GO1805" s="65"/>
      <c r="GP1805" s="65"/>
      <c r="GQ1805" s="65"/>
      <c r="GR1805" s="65"/>
      <c r="GS1805" s="65"/>
      <c r="GT1805" s="65"/>
      <c r="GU1805" s="65"/>
      <c r="GV1805" s="65"/>
      <c r="GW1805" s="65"/>
      <c r="GX1805" s="65"/>
      <c r="GY1805" s="65"/>
      <c r="GZ1805" s="65"/>
      <c r="HA1805" s="65"/>
      <c r="HB1805" s="65"/>
      <c r="HC1805" s="65"/>
      <c r="HD1805" s="65"/>
      <c r="HE1805" s="65"/>
      <c r="HF1805" s="65"/>
      <c r="HG1805" s="65"/>
      <c r="HH1805" s="65"/>
      <c r="HI1805" s="65"/>
      <c r="HJ1805" s="65"/>
      <c r="HK1805" s="65"/>
      <c r="HL1805" s="65"/>
      <c r="HM1805" s="65"/>
      <c r="HN1805" s="65"/>
      <c r="HO1805" s="65"/>
      <c r="HP1805" s="65"/>
      <c r="HQ1805" s="65"/>
      <c r="HR1805" s="65"/>
      <c r="HS1805" s="65"/>
      <c r="HT1805" s="65"/>
      <c r="HU1805" s="65"/>
      <c r="HV1805" s="65"/>
      <c r="HW1805" s="65"/>
      <c r="HX1805" s="65"/>
      <c r="HY1805" s="65"/>
      <c r="HZ1805" s="65"/>
      <c r="IA1805" s="65"/>
      <c r="IB1805" s="65"/>
      <c r="IC1805" s="65"/>
      <c r="ID1805" s="65"/>
      <c r="IE1805" s="65"/>
      <c r="IF1805" s="65"/>
      <c r="IG1805" s="65"/>
      <c r="IH1805" s="65"/>
      <c r="II1805" s="65"/>
      <c r="IJ1805" s="65"/>
      <c r="IK1805" s="65"/>
      <c r="IL1805" s="65"/>
    </row>
    <row r="1806" spans="1:246" s="42" customFormat="1" ht="14.25" customHeight="1" x14ac:dyDescent="0.4">
      <c r="A1806" s="39" t="s">
        <v>8079</v>
      </c>
      <c r="B1806" s="45">
        <v>116</v>
      </c>
      <c r="C1806" s="45">
        <v>1651</v>
      </c>
      <c r="D1806" s="45">
        <v>153</v>
      </c>
      <c r="E1806" s="46" t="s">
        <v>7530</v>
      </c>
      <c r="F1806" s="47" t="s">
        <v>391</v>
      </c>
      <c r="G1806" s="46" t="s">
        <v>323</v>
      </c>
      <c r="H1806" s="46" t="s">
        <v>390</v>
      </c>
      <c r="I1806" s="46" t="s">
        <v>15</v>
      </c>
      <c r="J1806" s="48">
        <v>20</v>
      </c>
      <c r="K1806" s="49">
        <v>233</v>
      </c>
      <c r="L1806" s="50">
        <v>20</v>
      </c>
      <c r="M1806" s="50">
        <v>4660</v>
      </c>
      <c r="N1806" s="51">
        <v>0</v>
      </c>
      <c r="O1806" s="51">
        <v>0</v>
      </c>
      <c r="P1806" s="51">
        <v>100</v>
      </c>
      <c r="Q1806" s="51">
        <v>0</v>
      </c>
      <c r="R1806" s="51">
        <f t="shared" si="233"/>
        <v>100</v>
      </c>
      <c r="S1806" s="79"/>
      <c r="T1806" s="52">
        <f t="shared" si="234"/>
        <v>0</v>
      </c>
      <c r="U1806" s="52" t="str" cm="1">
        <f t="array" aca="1" ref="U1806" ca="1">IF(S1806="", "×", IF(LEFT(S1806,2)="項番", COUNTIFS($D$2:$D$4001, INDIRECT("D" &amp; ROW()-1), $U$2:$U$4001, "〇"), "〇"))</f>
        <v>×</v>
      </c>
      <c r="V1806" s="52" t="str">
        <f t="shared" si="235"/>
        <v>×</v>
      </c>
      <c r="W1806" s="52" t="str">
        <f t="shared" si="236"/>
        <v>×</v>
      </c>
      <c r="X1806" s="53" t="str">
        <f t="shared" ca="1" si="237"/>
        <v/>
      </c>
      <c r="Y1806" s="52">
        <f t="shared" ca="1" si="238"/>
        <v>0</v>
      </c>
      <c r="Z1806" s="52">
        <f t="shared" si="239"/>
        <v>153</v>
      </c>
      <c r="AA1806" s="52" t="s">
        <v>125</v>
      </c>
      <c r="AB1806" s="65"/>
      <c r="AC1806" s="65"/>
      <c r="AD1806" s="65"/>
      <c r="AE1806" s="65"/>
      <c r="AF1806" s="65"/>
      <c r="AG1806" s="65"/>
      <c r="AH1806" s="65"/>
      <c r="AI1806" s="65"/>
      <c r="AJ1806" s="65"/>
      <c r="AK1806" s="65"/>
      <c r="AL1806" s="65"/>
      <c r="AM1806" s="65"/>
      <c r="AN1806" s="65"/>
      <c r="AO1806" s="65"/>
      <c r="AP1806" s="65"/>
      <c r="AQ1806" s="65"/>
      <c r="AR1806" s="65"/>
      <c r="AS1806" s="65"/>
      <c r="AT1806" s="65"/>
      <c r="AU1806" s="65"/>
      <c r="AV1806" s="65"/>
      <c r="AW1806" s="65"/>
      <c r="AX1806" s="65"/>
      <c r="AY1806" s="65"/>
      <c r="AZ1806" s="65"/>
      <c r="BA1806" s="65"/>
      <c r="BB1806" s="65"/>
      <c r="BC1806" s="65"/>
      <c r="BD1806" s="65"/>
      <c r="BE1806" s="65"/>
      <c r="BF1806" s="65"/>
      <c r="BG1806" s="65"/>
      <c r="BH1806" s="65"/>
      <c r="BI1806" s="65"/>
      <c r="BJ1806" s="65"/>
      <c r="BK1806" s="65"/>
      <c r="BL1806" s="65"/>
      <c r="BM1806" s="65"/>
      <c r="BN1806" s="65"/>
      <c r="BO1806" s="65"/>
      <c r="BP1806" s="65"/>
      <c r="BQ1806" s="65"/>
      <c r="BR1806" s="65"/>
      <c r="BS1806" s="65"/>
      <c r="BT1806" s="65"/>
      <c r="BU1806" s="65"/>
      <c r="BV1806" s="65"/>
      <c r="BW1806" s="65"/>
      <c r="BX1806" s="65"/>
      <c r="BY1806" s="65"/>
      <c r="BZ1806" s="65"/>
      <c r="CA1806" s="65"/>
      <c r="CB1806" s="65"/>
      <c r="CC1806" s="65"/>
      <c r="CD1806" s="65"/>
      <c r="CE1806" s="65"/>
      <c r="CF1806" s="65"/>
      <c r="CG1806" s="65"/>
      <c r="CH1806" s="65"/>
      <c r="CI1806" s="65"/>
      <c r="CJ1806" s="65"/>
      <c r="CK1806" s="65"/>
      <c r="CL1806" s="65"/>
      <c r="CM1806" s="65"/>
      <c r="CN1806" s="65"/>
      <c r="CO1806" s="65"/>
      <c r="CP1806" s="65"/>
      <c r="CQ1806" s="65"/>
      <c r="CR1806" s="65"/>
      <c r="CS1806" s="65"/>
      <c r="CT1806" s="65"/>
      <c r="CU1806" s="65"/>
      <c r="CV1806" s="65"/>
      <c r="CW1806" s="65"/>
      <c r="CX1806" s="65"/>
      <c r="CY1806" s="65"/>
      <c r="CZ1806" s="65"/>
      <c r="DA1806" s="65"/>
      <c r="DB1806" s="65"/>
      <c r="DC1806" s="65"/>
      <c r="DD1806" s="65"/>
      <c r="DE1806" s="65"/>
      <c r="DF1806" s="65"/>
      <c r="DG1806" s="65"/>
      <c r="DH1806" s="65"/>
      <c r="DI1806" s="65"/>
      <c r="DJ1806" s="65"/>
      <c r="DK1806" s="65"/>
      <c r="DL1806" s="65"/>
      <c r="DM1806" s="65"/>
      <c r="DN1806" s="65"/>
      <c r="DO1806" s="65"/>
      <c r="DP1806" s="65"/>
      <c r="DQ1806" s="65"/>
      <c r="DR1806" s="65"/>
      <c r="DS1806" s="65"/>
      <c r="DT1806" s="65"/>
      <c r="DU1806" s="65"/>
      <c r="DV1806" s="65"/>
      <c r="DW1806" s="65"/>
      <c r="DX1806" s="65"/>
      <c r="DY1806" s="65"/>
      <c r="DZ1806" s="65"/>
      <c r="EA1806" s="65"/>
      <c r="EB1806" s="65"/>
      <c r="EC1806" s="65"/>
      <c r="ED1806" s="65"/>
      <c r="EE1806" s="65"/>
      <c r="EF1806" s="65"/>
      <c r="EG1806" s="65"/>
      <c r="EH1806" s="65"/>
      <c r="EI1806" s="65"/>
      <c r="EJ1806" s="65"/>
      <c r="EK1806" s="65"/>
      <c r="EL1806" s="65"/>
      <c r="EM1806" s="65"/>
      <c r="EN1806" s="65"/>
      <c r="EO1806" s="65"/>
      <c r="EP1806" s="65"/>
      <c r="EQ1806" s="65"/>
      <c r="ER1806" s="65"/>
      <c r="ES1806" s="65"/>
      <c r="ET1806" s="65"/>
      <c r="EU1806" s="65"/>
      <c r="EV1806" s="65"/>
      <c r="EW1806" s="65"/>
      <c r="EX1806" s="65"/>
      <c r="EY1806" s="65"/>
      <c r="EZ1806" s="65"/>
      <c r="FA1806" s="65"/>
      <c r="FB1806" s="65"/>
      <c r="FC1806" s="65"/>
      <c r="FD1806" s="65"/>
      <c r="FE1806" s="65"/>
      <c r="FF1806" s="65"/>
      <c r="FG1806" s="65"/>
      <c r="FH1806" s="65"/>
      <c r="FI1806" s="65"/>
      <c r="FJ1806" s="65"/>
      <c r="FK1806" s="65"/>
      <c r="FL1806" s="65"/>
      <c r="FM1806" s="65"/>
      <c r="FN1806" s="65"/>
      <c r="FO1806" s="65"/>
      <c r="FP1806" s="65"/>
      <c r="FQ1806" s="65"/>
      <c r="FR1806" s="65"/>
      <c r="FS1806" s="65"/>
      <c r="FT1806" s="65"/>
      <c r="FU1806" s="65"/>
      <c r="FV1806" s="65"/>
      <c r="FW1806" s="65"/>
      <c r="FX1806" s="65"/>
      <c r="FY1806" s="65"/>
      <c r="FZ1806" s="65"/>
      <c r="GA1806" s="65"/>
      <c r="GB1806" s="65"/>
      <c r="GC1806" s="65"/>
      <c r="GD1806" s="65"/>
      <c r="GE1806" s="65"/>
      <c r="GF1806" s="65"/>
      <c r="GG1806" s="65"/>
      <c r="GH1806" s="65"/>
      <c r="GI1806" s="65"/>
      <c r="GJ1806" s="65"/>
      <c r="GK1806" s="65"/>
      <c r="GL1806" s="65"/>
      <c r="GM1806" s="65"/>
      <c r="GN1806" s="65"/>
      <c r="GO1806" s="65"/>
      <c r="GP1806" s="65"/>
      <c r="GQ1806" s="65"/>
      <c r="GR1806" s="65"/>
      <c r="GS1806" s="65"/>
      <c r="GT1806" s="65"/>
      <c r="GU1806" s="65"/>
      <c r="GV1806" s="65"/>
      <c r="GW1806" s="65"/>
      <c r="GX1806" s="65"/>
      <c r="GY1806" s="65"/>
      <c r="GZ1806" s="65"/>
      <c r="HA1806" s="65"/>
      <c r="HB1806" s="65"/>
      <c r="HC1806" s="65"/>
      <c r="HD1806" s="65"/>
      <c r="HE1806" s="65"/>
      <c r="HF1806" s="65"/>
      <c r="HG1806" s="65"/>
      <c r="HH1806" s="65"/>
      <c r="HI1806" s="65"/>
      <c r="HJ1806" s="65"/>
      <c r="HK1806" s="65"/>
      <c r="HL1806" s="65"/>
      <c r="HM1806" s="65"/>
      <c r="HN1806" s="65"/>
      <c r="HO1806" s="65"/>
      <c r="HP1806" s="65"/>
      <c r="HQ1806" s="65"/>
      <c r="HR1806" s="65"/>
      <c r="HS1806" s="65"/>
      <c r="HT1806" s="65"/>
      <c r="HU1806" s="65"/>
      <c r="HV1806" s="65"/>
      <c r="HW1806" s="65"/>
      <c r="HX1806" s="65"/>
      <c r="HY1806" s="65"/>
      <c r="HZ1806" s="65"/>
      <c r="IA1806" s="65"/>
      <c r="IB1806" s="65"/>
      <c r="IC1806" s="65"/>
      <c r="ID1806" s="65"/>
      <c r="IE1806" s="65"/>
      <c r="IF1806" s="65"/>
      <c r="IG1806" s="65"/>
      <c r="IH1806" s="65"/>
      <c r="II1806" s="65"/>
      <c r="IJ1806" s="65"/>
      <c r="IK1806" s="65"/>
      <c r="IL1806" s="65"/>
    </row>
    <row r="1807" spans="1:246" s="42" customFormat="1" ht="14.25" customHeight="1" x14ac:dyDescent="0.4">
      <c r="A1807" s="39" t="s">
        <v>8079</v>
      </c>
      <c r="B1807" s="45">
        <v>117</v>
      </c>
      <c r="C1807" s="45">
        <v>1652</v>
      </c>
      <c r="D1807" s="45">
        <v>153</v>
      </c>
      <c r="E1807" s="46" t="s">
        <v>7530</v>
      </c>
      <c r="F1807" s="47" t="s">
        <v>392</v>
      </c>
      <c r="G1807" s="46" t="s">
        <v>323</v>
      </c>
      <c r="H1807" s="46" t="s">
        <v>348</v>
      </c>
      <c r="I1807" s="46" t="s">
        <v>14</v>
      </c>
      <c r="J1807" s="48">
        <v>10</v>
      </c>
      <c r="K1807" s="49">
        <v>147</v>
      </c>
      <c r="L1807" s="50">
        <v>10</v>
      </c>
      <c r="M1807" s="50">
        <v>1470</v>
      </c>
      <c r="N1807" s="51">
        <v>0</v>
      </c>
      <c r="O1807" s="51">
        <v>78</v>
      </c>
      <c r="P1807" s="51">
        <v>150</v>
      </c>
      <c r="Q1807" s="51">
        <v>0</v>
      </c>
      <c r="R1807" s="51">
        <f t="shared" si="233"/>
        <v>228</v>
      </c>
      <c r="S1807" s="79"/>
      <c r="T1807" s="52">
        <f t="shared" si="234"/>
        <v>0</v>
      </c>
      <c r="U1807" s="52" t="str" cm="1">
        <f t="array" aca="1" ref="U1807" ca="1">IF(S1807="", "×", IF(LEFT(S1807,2)="項番", COUNTIFS($D$2:$D$4001, INDIRECT("D" &amp; ROW()-1), $U$2:$U$4001, "〇"), "〇"))</f>
        <v>×</v>
      </c>
      <c r="V1807" s="52" t="str">
        <f t="shared" si="235"/>
        <v>×</v>
      </c>
      <c r="W1807" s="52" t="str">
        <f t="shared" si="236"/>
        <v>×</v>
      </c>
      <c r="X1807" s="53" t="str">
        <f t="shared" ca="1" si="237"/>
        <v/>
      </c>
      <c r="Y1807" s="52">
        <f t="shared" ca="1" si="238"/>
        <v>0</v>
      </c>
      <c r="Z1807" s="52">
        <f t="shared" si="239"/>
        <v>153</v>
      </c>
      <c r="AA1807" s="52" t="s">
        <v>125</v>
      </c>
      <c r="AB1807" s="65"/>
      <c r="AC1807" s="65"/>
      <c r="AD1807" s="65"/>
      <c r="AE1807" s="65"/>
      <c r="AF1807" s="65"/>
      <c r="AG1807" s="65"/>
      <c r="AH1807" s="65"/>
      <c r="AI1807" s="65"/>
      <c r="AJ1807" s="65"/>
      <c r="AK1807" s="65"/>
      <c r="AL1807" s="65"/>
      <c r="AM1807" s="65"/>
      <c r="AN1807" s="65"/>
      <c r="AO1807" s="65"/>
      <c r="AP1807" s="65"/>
      <c r="AQ1807" s="65"/>
      <c r="AR1807" s="65"/>
      <c r="AS1807" s="65"/>
      <c r="AT1807" s="65"/>
      <c r="AU1807" s="65"/>
      <c r="AV1807" s="65"/>
      <c r="AW1807" s="65"/>
      <c r="AX1807" s="65"/>
      <c r="AY1807" s="65"/>
      <c r="AZ1807" s="65"/>
      <c r="BA1807" s="65"/>
      <c r="BB1807" s="65"/>
      <c r="BC1807" s="65"/>
      <c r="BD1807" s="65"/>
      <c r="BE1807" s="65"/>
      <c r="BF1807" s="65"/>
      <c r="BG1807" s="65"/>
      <c r="BH1807" s="65"/>
      <c r="BI1807" s="65"/>
      <c r="BJ1807" s="65"/>
      <c r="BK1807" s="65"/>
      <c r="BL1807" s="65"/>
      <c r="BM1807" s="65"/>
      <c r="BN1807" s="65"/>
      <c r="BO1807" s="65"/>
      <c r="BP1807" s="65"/>
      <c r="BQ1807" s="65"/>
      <c r="BR1807" s="65"/>
      <c r="BS1807" s="65"/>
      <c r="BT1807" s="65"/>
      <c r="BU1807" s="65"/>
      <c r="BV1807" s="65"/>
      <c r="BW1807" s="65"/>
      <c r="BX1807" s="65"/>
      <c r="BY1807" s="65"/>
      <c r="BZ1807" s="65"/>
      <c r="CA1807" s="65"/>
      <c r="CB1807" s="65"/>
      <c r="CC1807" s="65"/>
      <c r="CD1807" s="65"/>
      <c r="CE1807" s="65"/>
      <c r="CF1807" s="65"/>
      <c r="CG1807" s="65"/>
      <c r="CH1807" s="65"/>
      <c r="CI1807" s="65"/>
      <c r="CJ1807" s="65"/>
      <c r="CK1807" s="65"/>
      <c r="CL1807" s="65"/>
      <c r="CM1807" s="65"/>
      <c r="CN1807" s="65"/>
      <c r="CO1807" s="65"/>
      <c r="CP1807" s="65"/>
      <c r="CQ1807" s="65"/>
      <c r="CR1807" s="65"/>
      <c r="CS1807" s="65"/>
      <c r="CT1807" s="65"/>
      <c r="CU1807" s="65"/>
      <c r="CV1807" s="65"/>
      <c r="CW1807" s="65"/>
      <c r="CX1807" s="65"/>
      <c r="CY1807" s="65"/>
      <c r="CZ1807" s="65"/>
      <c r="DA1807" s="65"/>
      <c r="DB1807" s="65"/>
      <c r="DC1807" s="65"/>
      <c r="DD1807" s="65"/>
      <c r="DE1807" s="65"/>
      <c r="DF1807" s="65"/>
      <c r="DG1807" s="65"/>
      <c r="DH1807" s="65"/>
      <c r="DI1807" s="65"/>
      <c r="DJ1807" s="65"/>
      <c r="DK1807" s="65"/>
      <c r="DL1807" s="65"/>
      <c r="DM1807" s="65"/>
      <c r="DN1807" s="65"/>
      <c r="DO1807" s="65"/>
      <c r="DP1807" s="65"/>
      <c r="DQ1807" s="65"/>
      <c r="DR1807" s="65"/>
      <c r="DS1807" s="65"/>
      <c r="DT1807" s="65"/>
      <c r="DU1807" s="65"/>
      <c r="DV1807" s="65"/>
      <c r="DW1807" s="65"/>
      <c r="DX1807" s="65"/>
      <c r="DY1807" s="65"/>
      <c r="DZ1807" s="65"/>
      <c r="EA1807" s="65"/>
      <c r="EB1807" s="65"/>
      <c r="EC1807" s="65"/>
      <c r="ED1807" s="65"/>
      <c r="EE1807" s="65"/>
      <c r="EF1807" s="65"/>
      <c r="EG1807" s="65"/>
      <c r="EH1807" s="65"/>
      <c r="EI1807" s="65"/>
      <c r="EJ1807" s="65"/>
      <c r="EK1807" s="65"/>
      <c r="EL1807" s="65"/>
      <c r="EM1807" s="65"/>
      <c r="EN1807" s="65"/>
      <c r="EO1807" s="65"/>
      <c r="EP1807" s="65"/>
      <c r="EQ1807" s="65"/>
      <c r="ER1807" s="65"/>
      <c r="ES1807" s="65"/>
      <c r="ET1807" s="65"/>
      <c r="EU1807" s="65"/>
      <c r="EV1807" s="65"/>
      <c r="EW1807" s="65"/>
      <c r="EX1807" s="65"/>
      <c r="EY1807" s="65"/>
      <c r="EZ1807" s="65"/>
      <c r="FA1807" s="65"/>
      <c r="FB1807" s="65"/>
      <c r="FC1807" s="65"/>
      <c r="FD1807" s="65"/>
      <c r="FE1807" s="65"/>
      <c r="FF1807" s="65"/>
      <c r="FG1807" s="65"/>
      <c r="FH1807" s="65"/>
      <c r="FI1807" s="65"/>
      <c r="FJ1807" s="65"/>
      <c r="FK1807" s="65"/>
      <c r="FL1807" s="65"/>
      <c r="FM1807" s="65"/>
      <c r="FN1807" s="65"/>
      <c r="FO1807" s="65"/>
      <c r="FP1807" s="65"/>
      <c r="FQ1807" s="65"/>
      <c r="FR1807" s="65"/>
      <c r="FS1807" s="65"/>
      <c r="FT1807" s="65"/>
      <c r="FU1807" s="65"/>
      <c r="FV1807" s="65"/>
      <c r="FW1807" s="65"/>
      <c r="FX1807" s="65"/>
      <c r="FY1807" s="65"/>
      <c r="FZ1807" s="65"/>
      <c r="GA1807" s="65"/>
      <c r="GB1807" s="65"/>
      <c r="GC1807" s="65"/>
      <c r="GD1807" s="65"/>
      <c r="GE1807" s="65"/>
      <c r="GF1807" s="65"/>
      <c r="GG1807" s="65"/>
      <c r="GH1807" s="65"/>
      <c r="GI1807" s="65"/>
      <c r="GJ1807" s="65"/>
      <c r="GK1807" s="65"/>
      <c r="GL1807" s="65"/>
      <c r="GM1807" s="65"/>
      <c r="GN1807" s="65"/>
      <c r="GO1807" s="65"/>
      <c r="GP1807" s="65"/>
      <c r="GQ1807" s="65"/>
      <c r="GR1807" s="65"/>
      <c r="GS1807" s="65"/>
      <c r="GT1807" s="65"/>
      <c r="GU1807" s="65"/>
      <c r="GV1807" s="65"/>
      <c r="GW1807" s="65"/>
      <c r="GX1807" s="65"/>
      <c r="GY1807" s="65"/>
      <c r="GZ1807" s="65"/>
      <c r="HA1807" s="65"/>
      <c r="HB1807" s="65"/>
      <c r="HC1807" s="65"/>
      <c r="HD1807" s="65"/>
      <c r="HE1807" s="65"/>
      <c r="HF1807" s="65"/>
      <c r="HG1807" s="65"/>
      <c r="HH1807" s="65"/>
      <c r="HI1807" s="65"/>
      <c r="HJ1807" s="65"/>
      <c r="HK1807" s="65"/>
      <c r="HL1807" s="65"/>
      <c r="HM1807" s="65"/>
      <c r="HN1807" s="65"/>
      <c r="HO1807" s="65"/>
      <c r="HP1807" s="65"/>
      <c r="HQ1807" s="65"/>
      <c r="HR1807" s="65"/>
      <c r="HS1807" s="65"/>
      <c r="HT1807" s="65"/>
      <c r="HU1807" s="65"/>
      <c r="HV1807" s="65"/>
      <c r="HW1807" s="65"/>
      <c r="HX1807" s="65"/>
      <c r="HY1807" s="65"/>
      <c r="HZ1807" s="65"/>
      <c r="IA1807" s="65"/>
      <c r="IB1807" s="65"/>
      <c r="IC1807" s="65"/>
      <c r="ID1807" s="65"/>
      <c r="IE1807" s="65"/>
      <c r="IF1807" s="65"/>
      <c r="IG1807" s="65"/>
      <c r="IH1807" s="65"/>
      <c r="II1807" s="65"/>
      <c r="IJ1807" s="65"/>
      <c r="IK1807" s="65"/>
      <c r="IL1807" s="65"/>
    </row>
    <row r="1808" spans="1:246" ht="14.25" customHeight="1" x14ac:dyDescent="0.4">
      <c r="A1808" s="39" t="s">
        <v>8079</v>
      </c>
      <c r="B1808" s="45">
        <v>118</v>
      </c>
      <c r="C1808" s="45">
        <v>1653</v>
      </c>
      <c r="D1808" s="45">
        <v>153</v>
      </c>
      <c r="E1808" s="46" t="s">
        <v>7530</v>
      </c>
      <c r="F1808" s="47" t="s">
        <v>393</v>
      </c>
      <c r="G1808" s="46" t="s">
        <v>323</v>
      </c>
      <c r="H1808" s="46" t="s">
        <v>350</v>
      </c>
      <c r="I1808" s="46" t="s">
        <v>14</v>
      </c>
      <c r="J1808" s="48">
        <v>10</v>
      </c>
      <c r="K1808" s="49">
        <v>147</v>
      </c>
      <c r="L1808" s="50">
        <v>10</v>
      </c>
      <c r="M1808" s="50">
        <v>1470</v>
      </c>
      <c r="N1808" s="51">
        <v>0</v>
      </c>
      <c r="O1808" s="51">
        <v>0</v>
      </c>
      <c r="P1808" s="51">
        <v>982</v>
      </c>
      <c r="Q1808" s="51">
        <v>0</v>
      </c>
      <c r="R1808" s="51">
        <f t="shared" si="233"/>
        <v>982</v>
      </c>
      <c r="S1808" s="79"/>
      <c r="T1808" s="52">
        <f t="shared" si="234"/>
        <v>0</v>
      </c>
      <c r="U1808" s="52" t="str" cm="1">
        <f t="array" aca="1" ref="U1808" ca="1">IF(S1808="", "×", IF(LEFT(S1808,2)="項番", COUNTIFS($D$2:$D$4001, INDIRECT("D" &amp; ROW()-1), $U$2:$U$4001, "〇"), "〇"))</f>
        <v>×</v>
      </c>
      <c r="V1808" s="52" t="str">
        <f t="shared" si="235"/>
        <v>×</v>
      </c>
      <c r="W1808" s="52" t="str">
        <f t="shared" si="236"/>
        <v>×</v>
      </c>
      <c r="X1808" s="53" t="str">
        <f t="shared" ca="1" si="237"/>
        <v/>
      </c>
      <c r="Y1808" s="52">
        <f t="shared" ca="1" si="238"/>
        <v>0</v>
      </c>
      <c r="Z1808" s="52">
        <f t="shared" si="239"/>
        <v>153</v>
      </c>
      <c r="AA1808" s="52" t="s">
        <v>125</v>
      </c>
    </row>
    <row r="1809" spans="1:246" ht="14.25" customHeight="1" x14ac:dyDescent="0.4">
      <c r="A1809" s="39" t="s">
        <v>8079</v>
      </c>
      <c r="B1809" s="45">
        <v>119</v>
      </c>
      <c r="C1809" s="45">
        <v>1654</v>
      </c>
      <c r="D1809" s="45">
        <v>153</v>
      </c>
      <c r="E1809" s="46" t="s">
        <v>7530</v>
      </c>
      <c r="F1809" s="47" t="s">
        <v>394</v>
      </c>
      <c r="G1809" s="46" t="s">
        <v>323</v>
      </c>
      <c r="H1809" s="46" t="s">
        <v>350</v>
      </c>
      <c r="I1809" s="46" t="s">
        <v>15</v>
      </c>
      <c r="J1809" s="48">
        <v>20</v>
      </c>
      <c r="K1809" s="49">
        <v>236</v>
      </c>
      <c r="L1809" s="50">
        <v>20</v>
      </c>
      <c r="M1809" s="50">
        <v>4720</v>
      </c>
      <c r="N1809" s="51">
        <v>1000</v>
      </c>
      <c r="O1809" s="51">
        <v>0</v>
      </c>
      <c r="P1809" s="51">
        <v>0</v>
      </c>
      <c r="Q1809" s="51">
        <v>0</v>
      </c>
      <c r="R1809" s="51">
        <f t="shared" si="233"/>
        <v>1000</v>
      </c>
      <c r="S1809" s="79"/>
      <c r="T1809" s="52">
        <f t="shared" si="234"/>
        <v>0</v>
      </c>
      <c r="U1809" s="52" t="str" cm="1">
        <f t="array" aca="1" ref="U1809" ca="1">IF(S1809="", "×", IF(LEFT(S1809,2)="項番", COUNTIFS($D$2:$D$4001, INDIRECT("D" &amp; ROW()-1), $U$2:$U$4001, "〇"), "〇"))</f>
        <v>×</v>
      </c>
      <c r="V1809" s="52" t="str">
        <f t="shared" si="235"/>
        <v>×</v>
      </c>
      <c r="W1809" s="52" t="str">
        <f t="shared" si="236"/>
        <v>×</v>
      </c>
      <c r="X1809" s="53" t="str">
        <f t="shared" ca="1" si="237"/>
        <v/>
      </c>
      <c r="Y1809" s="52">
        <f t="shared" ca="1" si="238"/>
        <v>0</v>
      </c>
      <c r="Z1809" s="52">
        <f t="shared" si="239"/>
        <v>153</v>
      </c>
      <c r="AA1809" s="52" t="s">
        <v>125</v>
      </c>
    </row>
    <row r="1810" spans="1:246" ht="14.25" customHeight="1" x14ac:dyDescent="0.4">
      <c r="A1810" s="39" t="s">
        <v>8079</v>
      </c>
      <c r="B1810" s="45">
        <v>120</v>
      </c>
      <c r="C1810" s="45">
        <v>1655</v>
      </c>
      <c r="D1810" s="45">
        <v>153</v>
      </c>
      <c r="E1810" s="46" t="s">
        <v>7530</v>
      </c>
      <c r="F1810" s="47" t="s">
        <v>395</v>
      </c>
      <c r="G1810" s="46" t="s">
        <v>323</v>
      </c>
      <c r="H1810" s="46" t="s">
        <v>396</v>
      </c>
      <c r="I1810" s="46" t="s">
        <v>397</v>
      </c>
      <c r="J1810" s="48">
        <v>25</v>
      </c>
      <c r="K1810" s="49">
        <v>538.5</v>
      </c>
      <c r="L1810" s="50">
        <v>25</v>
      </c>
      <c r="M1810" s="50">
        <v>13462.5</v>
      </c>
      <c r="N1810" s="51">
        <v>0</v>
      </c>
      <c r="O1810" s="51">
        <v>0</v>
      </c>
      <c r="P1810" s="51">
        <v>1</v>
      </c>
      <c r="Q1810" s="51">
        <v>0</v>
      </c>
      <c r="R1810" s="51">
        <f t="shared" si="233"/>
        <v>1</v>
      </c>
      <c r="S1810" s="79"/>
      <c r="T1810" s="52">
        <f t="shared" si="234"/>
        <v>0</v>
      </c>
      <c r="U1810" s="52" t="str" cm="1">
        <f t="array" aca="1" ref="U1810" ca="1">IF(S1810="", "×", IF(LEFT(S1810,2)="項番", COUNTIFS($D$2:$D$4001, INDIRECT("D" &amp; ROW()-1), $U$2:$U$4001, "〇"), "〇"))</f>
        <v>×</v>
      </c>
      <c r="V1810" s="52" t="str">
        <f t="shared" si="235"/>
        <v>×</v>
      </c>
      <c r="W1810" s="52" t="str">
        <f t="shared" si="236"/>
        <v>×</v>
      </c>
      <c r="X1810" s="53" t="str">
        <f t="shared" ca="1" si="237"/>
        <v/>
      </c>
      <c r="Y1810" s="52">
        <f t="shared" ca="1" si="238"/>
        <v>0</v>
      </c>
      <c r="Z1810" s="52">
        <f t="shared" si="239"/>
        <v>153</v>
      </c>
      <c r="AA1810" s="52" t="s">
        <v>125</v>
      </c>
    </row>
    <row r="1811" spans="1:246" ht="14.25" customHeight="1" x14ac:dyDescent="0.4">
      <c r="A1811" s="39" t="s">
        <v>8079</v>
      </c>
      <c r="B1811" s="45">
        <v>121</v>
      </c>
      <c r="C1811" s="45">
        <v>1656</v>
      </c>
      <c r="D1811" s="45">
        <v>153</v>
      </c>
      <c r="E1811" s="46" t="s">
        <v>7530</v>
      </c>
      <c r="F1811" s="47" t="s">
        <v>398</v>
      </c>
      <c r="G1811" s="46" t="s">
        <v>323</v>
      </c>
      <c r="H1811" s="46" t="s">
        <v>399</v>
      </c>
      <c r="I1811" s="46" t="s">
        <v>400</v>
      </c>
      <c r="J1811" s="48">
        <v>20</v>
      </c>
      <c r="K1811" s="49">
        <v>551</v>
      </c>
      <c r="L1811" s="50">
        <v>20</v>
      </c>
      <c r="M1811" s="50">
        <v>11020</v>
      </c>
      <c r="N1811" s="51">
        <v>150</v>
      </c>
      <c r="O1811" s="51">
        <v>420</v>
      </c>
      <c r="P1811" s="51">
        <v>24</v>
      </c>
      <c r="Q1811" s="51">
        <v>72</v>
      </c>
      <c r="R1811" s="51">
        <f t="shared" si="233"/>
        <v>666</v>
      </c>
      <c r="S1811" s="79"/>
      <c r="T1811" s="52">
        <f t="shared" si="234"/>
        <v>0</v>
      </c>
      <c r="U1811" s="52" t="str" cm="1">
        <f t="array" aca="1" ref="U1811" ca="1">IF(S1811="", "×", IF(LEFT(S1811,2)="項番", COUNTIFS($D$2:$D$4001, INDIRECT("D" &amp; ROW()-1), $U$2:$U$4001, "〇"), "〇"))</f>
        <v>×</v>
      </c>
      <c r="V1811" s="52" t="str">
        <f t="shared" si="235"/>
        <v>×</v>
      </c>
      <c r="W1811" s="52" t="str">
        <f t="shared" si="236"/>
        <v>×</v>
      </c>
      <c r="X1811" s="53" t="str">
        <f t="shared" ca="1" si="237"/>
        <v/>
      </c>
      <c r="Y1811" s="52">
        <f t="shared" ca="1" si="238"/>
        <v>0</v>
      </c>
      <c r="Z1811" s="52">
        <f t="shared" si="239"/>
        <v>153</v>
      </c>
      <c r="AA1811" s="52" t="s">
        <v>125</v>
      </c>
    </row>
    <row r="1812" spans="1:246" ht="14.25" customHeight="1" x14ac:dyDescent="0.4">
      <c r="A1812" s="39" t="s">
        <v>8079</v>
      </c>
      <c r="B1812" s="45">
        <v>122</v>
      </c>
      <c r="C1812" s="45">
        <v>1657</v>
      </c>
      <c r="D1812" s="45">
        <v>153</v>
      </c>
      <c r="E1812" s="46" t="s">
        <v>7530</v>
      </c>
      <c r="F1812" s="47" t="s">
        <v>401</v>
      </c>
      <c r="G1812" s="46" t="s">
        <v>323</v>
      </c>
      <c r="H1812" s="46" t="s">
        <v>331</v>
      </c>
      <c r="I1812" s="46" t="s">
        <v>307</v>
      </c>
      <c r="J1812" s="48">
        <v>50</v>
      </c>
      <c r="K1812" s="49">
        <v>129</v>
      </c>
      <c r="L1812" s="50">
        <v>50</v>
      </c>
      <c r="M1812" s="50">
        <v>6450</v>
      </c>
      <c r="N1812" s="51">
        <v>0</v>
      </c>
      <c r="O1812" s="51">
        <v>36</v>
      </c>
      <c r="P1812" s="51">
        <v>60</v>
      </c>
      <c r="Q1812" s="51">
        <v>0</v>
      </c>
      <c r="R1812" s="51">
        <f t="shared" si="233"/>
        <v>96</v>
      </c>
      <c r="S1812" s="79"/>
      <c r="T1812" s="52">
        <f t="shared" si="234"/>
        <v>0</v>
      </c>
      <c r="U1812" s="52" t="str" cm="1">
        <f t="array" aca="1" ref="U1812" ca="1">IF(S1812="", "×", IF(LEFT(S1812,2)="項番", COUNTIFS($D$2:$D$4001, INDIRECT("D" &amp; ROW()-1), $U$2:$U$4001, "〇"), "〇"))</f>
        <v>×</v>
      </c>
      <c r="V1812" s="52" t="str">
        <f t="shared" si="235"/>
        <v>×</v>
      </c>
      <c r="W1812" s="52" t="str">
        <f t="shared" si="236"/>
        <v>×</v>
      </c>
      <c r="X1812" s="53" t="str">
        <f t="shared" ca="1" si="237"/>
        <v/>
      </c>
      <c r="Y1812" s="52">
        <f t="shared" ca="1" si="238"/>
        <v>0</v>
      </c>
      <c r="Z1812" s="52">
        <f t="shared" si="239"/>
        <v>153</v>
      </c>
      <c r="AA1812" s="52" t="s">
        <v>125</v>
      </c>
    </row>
    <row r="1813" spans="1:246" ht="14.25" customHeight="1" x14ac:dyDescent="0.4">
      <c r="A1813" s="39" t="s">
        <v>8079</v>
      </c>
      <c r="B1813" s="45">
        <v>123</v>
      </c>
      <c r="C1813" s="45">
        <v>1658</v>
      </c>
      <c r="D1813" s="45">
        <v>153</v>
      </c>
      <c r="E1813" s="46" t="s">
        <v>7530</v>
      </c>
      <c r="F1813" s="47" t="s">
        <v>402</v>
      </c>
      <c r="G1813" s="46" t="s">
        <v>323</v>
      </c>
      <c r="H1813" s="46" t="s">
        <v>403</v>
      </c>
      <c r="I1813" s="46" t="s">
        <v>15</v>
      </c>
      <c r="J1813" s="48">
        <v>20</v>
      </c>
      <c r="K1813" s="49">
        <v>207</v>
      </c>
      <c r="L1813" s="50">
        <v>20</v>
      </c>
      <c r="M1813" s="50">
        <v>4140</v>
      </c>
      <c r="N1813" s="51">
        <v>0</v>
      </c>
      <c r="O1813" s="51">
        <v>0</v>
      </c>
      <c r="P1813" s="51">
        <v>60</v>
      </c>
      <c r="Q1813" s="51">
        <v>0</v>
      </c>
      <c r="R1813" s="51">
        <f t="shared" si="233"/>
        <v>60</v>
      </c>
      <c r="S1813" s="79"/>
      <c r="T1813" s="52">
        <f t="shared" si="234"/>
        <v>0</v>
      </c>
      <c r="U1813" s="52" t="str" cm="1">
        <f t="array" aca="1" ref="U1813" ca="1">IF(S1813="", "×", IF(LEFT(S1813,2)="項番", COUNTIFS($D$2:$D$4001, INDIRECT("D" &amp; ROW()-1), $U$2:$U$4001, "〇"), "〇"))</f>
        <v>×</v>
      </c>
      <c r="V1813" s="52" t="str">
        <f t="shared" si="235"/>
        <v>×</v>
      </c>
      <c r="W1813" s="52" t="str">
        <f t="shared" si="236"/>
        <v>×</v>
      </c>
      <c r="X1813" s="53" t="str">
        <f t="shared" ca="1" si="237"/>
        <v/>
      </c>
      <c r="Y1813" s="52">
        <f t="shared" ca="1" si="238"/>
        <v>0</v>
      </c>
      <c r="Z1813" s="52">
        <f t="shared" si="239"/>
        <v>153</v>
      </c>
      <c r="AA1813" s="52" t="s">
        <v>125</v>
      </c>
    </row>
    <row r="1814" spans="1:246" s="42" customFormat="1" ht="14.25" customHeight="1" x14ac:dyDescent="0.4">
      <c r="A1814" s="39" t="s">
        <v>8079</v>
      </c>
      <c r="B1814" s="45">
        <v>124</v>
      </c>
      <c r="C1814" s="45">
        <v>1659</v>
      </c>
      <c r="D1814" s="45">
        <v>153</v>
      </c>
      <c r="E1814" s="46" t="s">
        <v>7530</v>
      </c>
      <c r="F1814" s="47" t="s">
        <v>404</v>
      </c>
      <c r="G1814" s="46" t="s">
        <v>323</v>
      </c>
      <c r="H1814" s="46" t="s">
        <v>405</v>
      </c>
      <c r="I1814" s="46" t="s">
        <v>406</v>
      </c>
      <c r="J1814" s="48">
        <v>10</v>
      </c>
      <c r="K1814" s="49">
        <v>104</v>
      </c>
      <c r="L1814" s="50">
        <v>10</v>
      </c>
      <c r="M1814" s="50">
        <v>1040</v>
      </c>
      <c r="N1814" s="51">
        <v>0</v>
      </c>
      <c r="O1814" s="51">
        <v>0</v>
      </c>
      <c r="P1814" s="51">
        <v>0</v>
      </c>
      <c r="Q1814" s="51">
        <v>2</v>
      </c>
      <c r="R1814" s="51">
        <f t="shared" si="233"/>
        <v>2</v>
      </c>
      <c r="S1814" s="79"/>
      <c r="T1814" s="52">
        <f t="shared" si="234"/>
        <v>0</v>
      </c>
      <c r="U1814" s="52" t="str" cm="1">
        <f t="array" aca="1" ref="U1814" ca="1">IF(S1814="", "×", IF(LEFT(S1814,2)="項番", COUNTIFS($D$2:$D$4001, INDIRECT("D" &amp; ROW()-1), $U$2:$U$4001, "〇"), "〇"))</f>
        <v>×</v>
      </c>
      <c r="V1814" s="52" t="str">
        <f t="shared" si="235"/>
        <v>×</v>
      </c>
      <c r="W1814" s="52" t="str">
        <f t="shared" si="236"/>
        <v>×</v>
      </c>
      <c r="X1814" s="53" t="str">
        <f t="shared" ca="1" si="237"/>
        <v/>
      </c>
      <c r="Y1814" s="52">
        <f t="shared" ca="1" si="238"/>
        <v>0</v>
      </c>
      <c r="Z1814" s="52">
        <f t="shared" si="239"/>
        <v>153</v>
      </c>
      <c r="AA1814" s="52" t="s">
        <v>125</v>
      </c>
      <c r="AB1814" s="65"/>
      <c r="AC1814" s="65"/>
      <c r="AD1814" s="65"/>
      <c r="AE1814" s="65"/>
      <c r="AF1814" s="65"/>
      <c r="AG1814" s="65"/>
      <c r="AH1814" s="65"/>
      <c r="AI1814" s="65"/>
      <c r="AJ1814" s="65"/>
      <c r="AK1814" s="65"/>
      <c r="AL1814" s="65"/>
      <c r="AM1814" s="65"/>
      <c r="AN1814" s="65"/>
      <c r="AO1814" s="65"/>
      <c r="AP1814" s="65"/>
      <c r="AQ1814" s="65"/>
      <c r="AR1814" s="65"/>
      <c r="AS1814" s="65"/>
      <c r="AT1814" s="65"/>
      <c r="AU1814" s="65"/>
      <c r="AV1814" s="65"/>
      <c r="AW1814" s="65"/>
      <c r="AX1814" s="65"/>
      <c r="AY1814" s="65"/>
      <c r="AZ1814" s="65"/>
      <c r="BA1814" s="65"/>
      <c r="BB1814" s="65"/>
      <c r="BC1814" s="65"/>
      <c r="BD1814" s="65"/>
      <c r="BE1814" s="65"/>
      <c r="BF1814" s="65"/>
      <c r="BG1814" s="65"/>
      <c r="BH1814" s="65"/>
      <c r="BI1814" s="65"/>
      <c r="BJ1814" s="65"/>
      <c r="BK1814" s="65"/>
      <c r="BL1814" s="65"/>
      <c r="BM1814" s="65"/>
      <c r="BN1814" s="65"/>
      <c r="BO1814" s="65"/>
      <c r="BP1814" s="65"/>
      <c r="BQ1814" s="65"/>
      <c r="BR1814" s="65"/>
      <c r="BS1814" s="65"/>
      <c r="BT1814" s="65"/>
      <c r="BU1814" s="65"/>
      <c r="BV1814" s="65"/>
      <c r="BW1814" s="65"/>
      <c r="BX1814" s="65"/>
      <c r="BY1814" s="65"/>
      <c r="BZ1814" s="65"/>
      <c r="CA1814" s="65"/>
      <c r="CB1814" s="65"/>
      <c r="CC1814" s="65"/>
      <c r="CD1814" s="65"/>
      <c r="CE1814" s="65"/>
      <c r="CF1814" s="65"/>
      <c r="CG1814" s="65"/>
      <c r="CH1814" s="65"/>
      <c r="CI1814" s="65"/>
      <c r="CJ1814" s="65"/>
      <c r="CK1814" s="65"/>
      <c r="CL1814" s="65"/>
      <c r="CM1814" s="65"/>
      <c r="CN1814" s="65"/>
      <c r="CO1814" s="65"/>
      <c r="CP1814" s="65"/>
      <c r="CQ1814" s="65"/>
      <c r="CR1814" s="65"/>
      <c r="CS1814" s="65"/>
      <c r="CT1814" s="65"/>
      <c r="CU1814" s="65"/>
      <c r="CV1814" s="65"/>
      <c r="CW1814" s="65"/>
      <c r="CX1814" s="65"/>
      <c r="CY1814" s="65"/>
      <c r="CZ1814" s="65"/>
      <c r="DA1814" s="65"/>
      <c r="DB1814" s="65"/>
      <c r="DC1814" s="65"/>
      <c r="DD1814" s="65"/>
      <c r="DE1814" s="65"/>
      <c r="DF1814" s="65"/>
      <c r="DG1814" s="65"/>
      <c r="DH1814" s="65"/>
      <c r="DI1814" s="65"/>
      <c r="DJ1814" s="65"/>
      <c r="DK1814" s="65"/>
      <c r="DL1814" s="65"/>
      <c r="DM1814" s="65"/>
      <c r="DN1814" s="65"/>
      <c r="DO1814" s="65"/>
      <c r="DP1814" s="65"/>
      <c r="DQ1814" s="65"/>
      <c r="DR1814" s="65"/>
      <c r="DS1814" s="65"/>
      <c r="DT1814" s="65"/>
      <c r="DU1814" s="65"/>
      <c r="DV1814" s="65"/>
      <c r="DW1814" s="65"/>
      <c r="DX1814" s="65"/>
      <c r="DY1814" s="65"/>
      <c r="DZ1814" s="65"/>
      <c r="EA1814" s="65"/>
      <c r="EB1814" s="65"/>
      <c r="EC1814" s="65"/>
      <c r="ED1814" s="65"/>
      <c r="EE1814" s="65"/>
      <c r="EF1814" s="65"/>
      <c r="EG1814" s="65"/>
      <c r="EH1814" s="65"/>
      <c r="EI1814" s="65"/>
      <c r="EJ1814" s="65"/>
      <c r="EK1814" s="65"/>
      <c r="EL1814" s="65"/>
      <c r="EM1814" s="65"/>
      <c r="EN1814" s="65"/>
      <c r="EO1814" s="65"/>
      <c r="EP1814" s="65"/>
      <c r="EQ1814" s="65"/>
      <c r="ER1814" s="65"/>
      <c r="ES1814" s="65"/>
      <c r="ET1814" s="65"/>
      <c r="EU1814" s="65"/>
      <c r="EV1814" s="65"/>
      <c r="EW1814" s="65"/>
      <c r="EX1814" s="65"/>
      <c r="EY1814" s="65"/>
      <c r="EZ1814" s="65"/>
      <c r="FA1814" s="65"/>
      <c r="FB1814" s="65"/>
      <c r="FC1814" s="65"/>
      <c r="FD1814" s="65"/>
      <c r="FE1814" s="65"/>
      <c r="FF1814" s="65"/>
      <c r="FG1814" s="65"/>
      <c r="FH1814" s="65"/>
      <c r="FI1814" s="65"/>
      <c r="FJ1814" s="65"/>
      <c r="FK1814" s="65"/>
      <c r="FL1814" s="65"/>
      <c r="FM1814" s="65"/>
      <c r="FN1814" s="65"/>
      <c r="FO1814" s="65"/>
      <c r="FP1814" s="65"/>
      <c r="FQ1814" s="65"/>
      <c r="FR1814" s="65"/>
      <c r="FS1814" s="65"/>
      <c r="FT1814" s="65"/>
      <c r="FU1814" s="65"/>
      <c r="FV1814" s="65"/>
      <c r="FW1814" s="65"/>
      <c r="FX1814" s="65"/>
      <c r="FY1814" s="65"/>
      <c r="FZ1814" s="65"/>
      <c r="GA1814" s="65"/>
      <c r="GB1814" s="65"/>
      <c r="GC1814" s="65"/>
      <c r="GD1814" s="65"/>
      <c r="GE1814" s="65"/>
      <c r="GF1814" s="65"/>
      <c r="GG1814" s="65"/>
      <c r="GH1814" s="65"/>
      <c r="GI1814" s="65"/>
      <c r="GJ1814" s="65"/>
      <c r="GK1814" s="65"/>
      <c r="GL1814" s="65"/>
      <c r="GM1814" s="65"/>
      <c r="GN1814" s="65"/>
      <c r="GO1814" s="65"/>
      <c r="GP1814" s="65"/>
      <c r="GQ1814" s="65"/>
      <c r="GR1814" s="65"/>
      <c r="GS1814" s="65"/>
      <c r="GT1814" s="65"/>
      <c r="GU1814" s="65"/>
      <c r="GV1814" s="65"/>
      <c r="GW1814" s="65"/>
      <c r="GX1814" s="65"/>
      <c r="GY1814" s="65"/>
      <c r="GZ1814" s="65"/>
      <c r="HA1814" s="65"/>
      <c r="HB1814" s="65"/>
      <c r="HC1814" s="65"/>
      <c r="HD1814" s="65"/>
      <c r="HE1814" s="65"/>
      <c r="HF1814" s="65"/>
      <c r="HG1814" s="65"/>
      <c r="HH1814" s="65"/>
      <c r="HI1814" s="65"/>
      <c r="HJ1814" s="65"/>
      <c r="HK1814" s="65"/>
      <c r="HL1814" s="65"/>
      <c r="HM1814" s="65"/>
      <c r="HN1814" s="65"/>
      <c r="HO1814" s="65"/>
      <c r="HP1814" s="65"/>
      <c r="HQ1814" s="65"/>
      <c r="HR1814" s="65"/>
      <c r="HS1814" s="65"/>
      <c r="HT1814" s="65"/>
      <c r="HU1814" s="65"/>
      <c r="HV1814" s="65"/>
      <c r="HW1814" s="65"/>
      <c r="HX1814" s="65"/>
      <c r="HY1814" s="65"/>
      <c r="HZ1814" s="65"/>
      <c r="IA1814" s="65"/>
      <c r="IB1814" s="65"/>
      <c r="IC1814" s="65"/>
      <c r="ID1814" s="65"/>
      <c r="IE1814" s="65"/>
      <c r="IF1814" s="65"/>
      <c r="IG1814" s="65"/>
      <c r="IH1814" s="65"/>
      <c r="II1814" s="65"/>
      <c r="IJ1814" s="65"/>
      <c r="IK1814" s="65"/>
      <c r="IL1814" s="65"/>
    </row>
    <row r="1815" spans="1:246" s="42" customFormat="1" ht="14.25" customHeight="1" x14ac:dyDescent="0.4">
      <c r="A1815" s="39" t="s">
        <v>8079</v>
      </c>
      <c r="B1815" s="45">
        <v>125</v>
      </c>
      <c r="C1815" s="45">
        <v>1660</v>
      </c>
      <c r="D1815" s="45">
        <v>153</v>
      </c>
      <c r="E1815" s="46" t="s">
        <v>7530</v>
      </c>
      <c r="F1815" s="47" t="s">
        <v>407</v>
      </c>
      <c r="G1815" s="46" t="s">
        <v>323</v>
      </c>
      <c r="H1815" s="46" t="s">
        <v>408</v>
      </c>
      <c r="I1815" s="46" t="s">
        <v>307</v>
      </c>
      <c r="J1815" s="48">
        <v>50</v>
      </c>
      <c r="K1815" s="49">
        <v>104</v>
      </c>
      <c r="L1815" s="50">
        <v>50</v>
      </c>
      <c r="M1815" s="50">
        <v>5200</v>
      </c>
      <c r="N1815" s="51">
        <v>2</v>
      </c>
      <c r="O1815" s="51">
        <v>84</v>
      </c>
      <c r="P1815" s="51">
        <v>0</v>
      </c>
      <c r="Q1815" s="51">
        <v>0</v>
      </c>
      <c r="R1815" s="51">
        <f t="shared" si="233"/>
        <v>86</v>
      </c>
      <c r="S1815" s="79"/>
      <c r="T1815" s="52">
        <f t="shared" si="234"/>
        <v>0</v>
      </c>
      <c r="U1815" s="52" t="str" cm="1">
        <f t="array" aca="1" ref="U1815" ca="1">IF(S1815="", "×", IF(LEFT(S1815,2)="項番", COUNTIFS($D$2:$D$4001, INDIRECT("D" &amp; ROW()-1), $U$2:$U$4001, "〇"), "〇"))</f>
        <v>×</v>
      </c>
      <c r="V1815" s="52" t="str">
        <f t="shared" si="235"/>
        <v>×</v>
      </c>
      <c r="W1815" s="52" t="str">
        <f t="shared" si="236"/>
        <v>×</v>
      </c>
      <c r="X1815" s="53" t="str">
        <f t="shared" ca="1" si="237"/>
        <v/>
      </c>
      <c r="Y1815" s="52">
        <f t="shared" ca="1" si="238"/>
        <v>0</v>
      </c>
      <c r="Z1815" s="52">
        <f t="shared" si="239"/>
        <v>153</v>
      </c>
      <c r="AA1815" s="52" t="s">
        <v>125</v>
      </c>
      <c r="AB1815" s="65"/>
      <c r="AC1815" s="65"/>
      <c r="AD1815" s="65"/>
      <c r="AE1815" s="65"/>
      <c r="AF1815" s="65"/>
      <c r="AG1815" s="65"/>
      <c r="AH1815" s="65"/>
      <c r="AI1815" s="65"/>
      <c r="AJ1815" s="65"/>
      <c r="AK1815" s="65"/>
      <c r="AL1815" s="65"/>
      <c r="AM1815" s="65"/>
      <c r="AN1815" s="65"/>
      <c r="AO1815" s="65"/>
      <c r="AP1815" s="65"/>
      <c r="AQ1815" s="65"/>
      <c r="AR1815" s="65"/>
      <c r="AS1815" s="65"/>
      <c r="AT1815" s="65"/>
      <c r="AU1815" s="65"/>
      <c r="AV1815" s="65"/>
      <c r="AW1815" s="65"/>
      <c r="AX1815" s="65"/>
      <c r="AY1815" s="65"/>
      <c r="AZ1815" s="65"/>
      <c r="BA1815" s="65"/>
      <c r="BB1815" s="65"/>
      <c r="BC1815" s="65"/>
      <c r="BD1815" s="65"/>
      <c r="BE1815" s="65"/>
      <c r="BF1815" s="65"/>
      <c r="BG1815" s="65"/>
      <c r="BH1815" s="65"/>
      <c r="BI1815" s="65"/>
      <c r="BJ1815" s="65"/>
      <c r="BK1815" s="65"/>
      <c r="BL1815" s="65"/>
      <c r="BM1815" s="65"/>
      <c r="BN1815" s="65"/>
      <c r="BO1815" s="65"/>
      <c r="BP1815" s="65"/>
      <c r="BQ1815" s="65"/>
      <c r="BR1815" s="65"/>
      <c r="BS1815" s="65"/>
      <c r="BT1815" s="65"/>
      <c r="BU1815" s="65"/>
      <c r="BV1815" s="65"/>
      <c r="BW1815" s="65"/>
      <c r="BX1815" s="65"/>
      <c r="BY1815" s="65"/>
      <c r="BZ1815" s="65"/>
      <c r="CA1815" s="65"/>
      <c r="CB1815" s="65"/>
      <c r="CC1815" s="65"/>
      <c r="CD1815" s="65"/>
      <c r="CE1815" s="65"/>
      <c r="CF1815" s="65"/>
      <c r="CG1815" s="65"/>
      <c r="CH1815" s="65"/>
      <c r="CI1815" s="65"/>
      <c r="CJ1815" s="65"/>
      <c r="CK1815" s="65"/>
      <c r="CL1815" s="65"/>
      <c r="CM1815" s="65"/>
      <c r="CN1815" s="65"/>
      <c r="CO1815" s="65"/>
      <c r="CP1815" s="65"/>
      <c r="CQ1815" s="65"/>
      <c r="CR1815" s="65"/>
      <c r="CS1815" s="65"/>
      <c r="CT1815" s="65"/>
      <c r="CU1815" s="65"/>
      <c r="CV1815" s="65"/>
      <c r="CW1815" s="65"/>
      <c r="CX1815" s="65"/>
      <c r="CY1815" s="65"/>
      <c r="CZ1815" s="65"/>
      <c r="DA1815" s="65"/>
      <c r="DB1815" s="65"/>
      <c r="DC1815" s="65"/>
      <c r="DD1815" s="65"/>
      <c r="DE1815" s="65"/>
      <c r="DF1815" s="65"/>
      <c r="DG1815" s="65"/>
      <c r="DH1815" s="65"/>
      <c r="DI1815" s="65"/>
      <c r="DJ1815" s="65"/>
      <c r="DK1815" s="65"/>
      <c r="DL1815" s="65"/>
      <c r="DM1815" s="65"/>
      <c r="DN1815" s="65"/>
      <c r="DO1815" s="65"/>
      <c r="DP1815" s="65"/>
      <c r="DQ1815" s="65"/>
      <c r="DR1815" s="65"/>
      <c r="DS1815" s="65"/>
      <c r="DT1815" s="65"/>
      <c r="DU1815" s="65"/>
      <c r="DV1815" s="65"/>
      <c r="DW1815" s="65"/>
      <c r="DX1815" s="65"/>
      <c r="DY1815" s="65"/>
      <c r="DZ1815" s="65"/>
      <c r="EA1815" s="65"/>
      <c r="EB1815" s="65"/>
      <c r="EC1815" s="65"/>
      <c r="ED1815" s="65"/>
      <c r="EE1815" s="65"/>
      <c r="EF1815" s="65"/>
      <c r="EG1815" s="65"/>
      <c r="EH1815" s="65"/>
      <c r="EI1815" s="65"/>
      <c r="EJ1815" s="65"/>
      <c r="EK1815" s="65"/>
      <c r="EL1815" s="65"/>
      <c r="EM1815" s="65"/>
      <c r="EN1815" s="65"/>
      <c r="EO1815" s="65"/>
      <c r="EP1815" s="65"/>
      <c r="EQ1815" s="65"/>
      <c r="ER1815" s="65"/>
      <c r="ES1815" s="65"/>
      <c r="ET1815" s="65"/>
      <c r="EU1815" s="65"/>
      <c r="EV1815" s="65"/>
      <c r="EW1815" s="65"/>
      <c r="EX1815" s="65"/>
      <c r="EY1815" s="65"/>
      <c r="EZ1815" s="65"/>
      <c r="FA1815" s="65"/>
      <c r="FB1815" s="65"/>
      <c r="FC1815" s="65"/>
      <c r="FD1815" s="65"/>
      <c r="FE1815" s="65"/>
      <c r="FF1815" s="65"/>
      <c r="FG1815" s="65"/>
      <c r="FH1815" s="65"/>
      <c r="FI1815" s="65"/>
      <c r="FJ1815" s="65"/>
      <c r="FK1815" s="65"/>
      <c r="FL1815" s="65"/>
      <c r="FM1815" s="65"/>
      <c r="FN1815" s="65"/>
      <c r="FO1815" s="65"/>
      <c r="FP1815" s="65"/>
      <c r="FQ1815" s="65"/>
      <c r="FR1815" s="65"/>
      <c r="FS1815" s="65"/>
      <c r="FT1815" s="65"/>
      <c r="FU1815" s="65"/>
      <c r="FV1815" s="65"/>
      <c r="FW1815" s="65"/>
      <c r="FX1815" s="65"/>
      <c r="FY1815" s="65"/>
      <c r="FZ1815" s="65"/>
      <c r="GA1815" s="65"/>
      <c r="GB1815" s="65"/>
      <c r="GC1815" s="65"/>
      <c r="GD1815" s="65"/>
      <c r="GE1815" s="65"/>
      <c r="GF1815" s="65"/>
      <c r="GG1815" s="65"/>
      <c r="GH1815" s="65"/>
      <c r="GI1815" s="65"/>
      <c r="GJ1815" s="65"/>
      <c r="GK1815" s="65"/>
      <c r="GL1815" s="65"/>
      <c r="GM1815" s="65"/>
      <c r="GN1815" s="65"/>
      <c r="GO1815" s="65"/>
      <c r="GP1815" s="65"/>
      <c r="GQ1815" s="65"/>
      <c r="GR1815" s="65"/>
      <c r="GS1815" s="65"/>
      <c r="GT1815" s="65"/>
      <c r="GU1815" s="65"/>
      <c r="GV1815" s="65"/>
      <c r="GW1815" s="65"/>
      <c r="GX1815" s="65"/>
      <c r="GY1815" s="65"/>
      <c r="GZ1815" s="65"/>
      <c r="HA1815" s="65"/>
      <c r="HB1815" s="65"/>
      <c r="HC1815" s="65"/>
      <c r="HD1815" s="65"/>
      <c r="HE1815" s="65"/>
      <c r="HF1815" s="65"/>
      <c r="HG1815" s="65"/>
      <c r="HH1815" s="65"/>
      <c r="HI1815" s="65"/>
      <c r="HJ1815" s="65"/>
      <c r="HK1815" s="65"/>
      <c r="HL1815" s="65"/>
      <c r="HM1815" s="65"/>
      <c r="HN1815" s="65"/>
      <c r="HO1815" s="65"/>
      <c r="HP1815" s="65"/>
      <c r="HQ1815" s="65"/>
      <c r="HR1815" s="65"/>
      <c r="HS1815" s="65"/>
      <c r="HT1815" s="65"/>
      <c r="HU1815" s="65"/>
      <c r="HV1815" s="65"/>
      <c r="HW1815" s="65"/>
      <c r="HX1815" s="65"/>
      <c r="HY1815" s="65"/>
      <c r="HZ1815" s="65"/>
      <c r="IA1815" s="65"/>
      <c r="IB1815" s="65"/>
      <c r="IC1815" s="65"/>
      <c r="ID1815" s="65"/>
      <c r="IE1815" s="65"/>
      <c r="IF1815" s="65"/>
      <c r="IG1815" s="65"/>
      <c r="IH1815" s="65"/>
      <c r="II1815" s="65"/>
      <c r="IJ1815" s="65"/>
      <c r="IK1815" s="65"/>
      <c r="IL1815" s="65"/>
    </row>
    <row r="1816" spans="1:246" s="42" customFormat="1" ht="14.25" customHeight="1" x14ac:dyDescent="0.4">
      <c r="A1816" s="39" t="s">
        <v>8079</v>
      </c>
      <c r="B1816" s="45">
        <v>126</v>
      </c>
      <c r="C1816" s="45">
        <v>1661</v>
      </c>
      <c r="D1816" s="45">
        <v>153</v>
      </c>
      <c r="E1816" s="46" t="s">
        <v>7530</v>
      </c>
      <c r="F1816" s="47" t="s">
        <v>409</v>
      </c>
      <c r="G1816" s="46" t="s">
        <v>323</v>
      </c>
      <c r="H1816" s="46" t="s">
        <v>408</v>
      </c>
      <c r="I1816" s="46" t="s">
        <v>380</v>
      </c>
      <c r="J1816" s="48">
        <v>10</v>
      </c>
      <c r="K1816" s="49">
        <v>345</v>
      </c>
      <c r="L1816" s="50">
        <v>10</v>
      </c>
      <c r="M1816" s="50">
        <v>3450</v>
      </c>
      <c r="N1816" s="51">
        <v>43</v>
      </c>
      <c r="O1816" s="51">
        <v>2</v>
      </c>
      <c r="P1816" s="51">
        <v>0</v>
      </c>
      <c r="Q1816" s="51">
        <v>0</v>
      </c>
      <c r="R1816" s="51">
        <f t="shared" si="233"/>
        <v>45</v>
      </c>
      <c r="S1816" s="79"/>
      <c r="T1816" s="52">
        <f t="shared" si="234"/>
        <v>0</v>
      </c>
      <c r="U1816" s="52" t="str" cm="1">
        <f t="array" aca="1" ref="U1816" ca="1">IF(S1816="", "×", IF(LEFT(S1816,2)="項番", COUNTIFS($D$2:$D$4001, INDIRECT("D" &amp; ROW()-1), $U$2:$U$4001, "〇"), "〇"))</f>
        <v>×</v>
      </c>
      <c r="V1816" s="52" t="str">
        <f t="shared" si="235"/>
        <v>×</v>
      </c>
      <c r="W1816" s="52" t="str">
        <f t="shared" si="236"/>
        <v>×</v>
      </c>
      <c r="X1816" s="53" t="str">
        <f t="shared" ca="1" si="237"/>
        <v/>
      </c>
      <c r="Y1816" s="52">
        <f t="shared" ca="1" si="238"/>
        <v>0</v>
      </c>
      <c r="Z1816" s="52">
        <f t="shared" si="239"/>
        <v>153</v>
      </c>
      <c r="AA1816" s="52" t="s">
        <v>125</v>
      </c>
      <c r="AB1816" s="65"/>
      <c r="AC1816" s="65"/>
      <c r="AD1816" s="65"/>
      <c r="AE1816" s="65"/>
      <c r="AF1816" s="65"/>
      <c r="AG1816" s="65"/>
      <c r="AH1816" s="65"/>
      <c r="AI1816" s="65"/>
      <c r="AJ1816" s="65"/>
      <c r="AK1816" s="65"/>
      <c r="AL1816" s="65"/>
      <c r="AM1816" s="65"/>
      <c r="AN1816" s="65"/>
      <c r="AO1816" s="65"/>
      <c r="AP1816" s="65"/>
      <c r="AQ1816" s="65"/>
      <c r="AR1816" s="65"/>
      <c r="AS1816" s="65"/>
      <c r="AT1816" s="65"/>
      <c r="AU1816" s="65"/>
      <c r="AV1816" s="65"/>
      <c r="AW1816" s="65"/>
      <c r="AX1816" s="65"/>
      <c r="AY1816" s="65"/>
      <c r="AZ1816" s="65"/>
      <c r="BA1816" s="65"/>
      <c r="BB1816" s="65"/>
      <c r="BC1816" s="65"/>
      <c r="BD1816" s="65"/>
      <c r="BE1816" s="65"/>
      <c r="BF1816" s="65"/>
      <c r="BG1816" s="65"/>
      <c r="BH1816" s="65"/>
      <c r="BI1816" s="65"/>
      <c r="BJ1816" s="65"/>
      <c r="BK1816" s="65"/>
      <c r="BL1816" s="65"/>
      <c r="BM1816" s="65"/>
      <c r="BN1816" s="65"/>
      <c r="BO1816" s="65"/>
      <c r="BP1816" s="65"/>
      <c r="BQ1816" s="65"/>
      <c r="BR1816" s="65"/>
      <c r="BS1816" s="65"/>
      <c r="BT1816" s="65"/>
      <c r="BU1816" s="65"/>
      <c r="BV1816" s="65"/>
      <c r="BW1816" s="65"/>
      <c r="BX1816" s="65"/>
      <c r="BY1816" s="65"/>
      <c r="BZ1816" s="65"/>
      <c r="CA1816" s="65"/>
      <c r="CB1816" s="65"/>
      <c r="CC1816" s="65"/>
      <c r="CD1816" s="65"/>
      <c r="CE1816" s="65"/>
      <c r="CF1816" s="65"/>
      <c r="CG1816" s="65"/>
      <c r="CH1816" s="65"/>
      <c r="CI1816" s="65"/>
      <c r="CJ1816" s="65"/>
      <c r="CK1816" s="65"/>
      <c r="CL1816" s="65"/>
      <c r="CM1816" s="65"/>
      <c r="CN1816" s="65"/>
      <c r="CO1816" s="65"/>
      <c r="CP1816" s="65"/>
      <c r="CQ1816" s="65"/>
      <c r="CR1816" s="65"/>
      <c r="CS1816" s="65"/>
      <c r="CT1816" s="65"/>
      <c r="CU1816" s="65"/>
      <c r="CV1816" s="65"/>
      <c r="CW1816" s="65"/>
      <c r="CX1816" s="65"/>
      <c r="CY1816" s="65"/>
      <c r="CZ1816" s="65"/>
      <c r="DA1816" s="65"/>
      <c r="DB1816" s="65"/>
      <c r="DC1816" s="65"/>
      <c r="DD1816" s="65"/>
      <c r="DE1816" s="65"/>
      <c r="DF1816" s="65"/>
      <c r="DG1816" s="65"/>
      <c r="DH1816" s="65"/>
      <c r="DI1816" s="65"/>
      <c r="DJ1816" s="65"/>
      <c r="DK1816" s="65"/>
      <c r="DL1816" s="65"/>
      <c r="DM1816" s="65"/>
      <c r="DN1816" s="65"/>
      <c r="DO1816" s="65"/>
      <c r="DP1816" s="65"/>
      <c r="DQ1816" s="65"/>
      <c r="DR1816" s="65"/>
      <c r="DS1816" s="65"/>
      <c r="DT1816" s="65"/>
      <c r="DU1816" s="65"/>
      <c r="DV1816" s="65"/>
      <c r="DW1816" s="65"/>
      <c r="DX1816" s="65"/>
      <c r="DY1816" s="65"/>
      <c r="DZ1816" s="65"/>
      <c r="EA1816" s="65"/>
      <c r="EB1816" s="65"/>
      <c r="EC1816" s="65"/>
      <c r="ED1816" s="65"/>
      <c r="EE1816" s="65"/>
      <c r="EF1816" s="65"/>
      <c r="EG1816" s="65"/>
      <c r="EH1816" s="65"/>
      <c r="EI1816" s="65"/>
      <c r="EJ1816" s="65"/>
      <c r="EK1816" s="65"/>
      <c r="EL1816" s="65"/>
      <c r="EM1816" s="65"/>
      <c r="EN1816" s="65"/>
      <c r="EO1816" s="65"/>
      <c r="EP1816" s="65"/>
      <c r="EQ1816" s="65"/>
      <c r="ER1816" s="65"/>
      <c r="ES1816" s="65"/>
      <c r="ET1816" s="65"/>
      <c r="EU1816" s="65"/>
      <c r="EV1816" s="65"/>
      <c r="EW1816" s="65"/>
      <c r="EX1816" s="65"/>
      <c r="EY1816" s="65"/>
      <c r="EZ1816" s="65"/>
      <c r="FA1816" s="65"/>
      <c r="FB1816" s="65"/>
      <c r="FC1816" s="65"/>
      <c r="FD1816" s="65"/>
      <c r="FE1816" s="65"/>
      <c r="FF1816" s="65"/>
      <c r="FG1816" s="65"/>
      <c r="FH1816" s="65"/>
      <c r="FI1816" s="65"/>
      <c r="FJ1816" s="65"/>
      <c r="FK1816" s="65"/>
      <c r="FL1816" s="65"/>
      <c r="FM1816" s="65"/>
      <c r="FN1816" s="65"/>
      <c r="FO1816" s="65"/>
      <c r="FP1816" s="65"/>
      <c r="FQ1816" s="65"/>
      <c r="FR1816" s="65"/>
      <c r="FS1816" s="65"/>
      <c r="FT1816" s="65"/>
      <c r="FU1816" s="65"/>
      <c r="FV1816" s="65"/>
      <c r="FW1816" s="65"/>
      <c r="FX1816" s="65"/>
      <c r="FY1816" s="65"/>
      <c r="FZ1816" s="65"/>
      <c r="GA1816" s="65"/>
      <c r="GB1816" s="65"/>
      <c r="GC1816" s="65"/>
      <c r="GD1816" s="65"/>
      <c r="GE1816" s="65"/>
      <c r="GF1816" s="65"/>
      <c r="GG1816" s="65"/>
      <c r="GH1816" s="65"/>
      <c r="GI1816" s="65"/>
      <c r="GJ1816" s="65"/>
      <c r="GK1816" s="65"/>
      <c r="GL1816" s="65"/>
      <c r="GM1816" s="65"/>
      <c r="GN1816" s="65"/>
      <c r="GO1816" s="65"/>
      <c r="GP1816" s="65"/>
      <c r="GQ1816" s="65"/>
      <c r="GR1816" s="65"/>
      <c r="GS1816" s="65"/>
      <c r="GT1816" s="65"/>
      <c r="GU1816" s="65"/>
      <c r="GV1816" s="65"/>
      <c r="GW1816" s="65"/>
      <c r="GX1816" s="65"/>
      <c r="GY1816" s="65"/>
      <c r="GZ1816" s="65"/>
      <c r="HA1816" s="65"/>
      <c r="HB1816" s="65"/>
      <c r="HC1816" s="65"/>
      <c r="HD1816" s="65"/>
      <c r="HE1816" s="65"/>
      <c r="HF1816" s="65"/>
      <c r="HG1816" s="65"/>
      <c r="HH1816" s="65"/>
      <c r="HI1816" s="65"/>
      <c r="HJ1816" s="65"/>
      <c r="HK1816" s="65"/>
      <c r="HL1816" s="65"/>
      <c r="HM1816" s="65"/>
      <c r="HN1816" s="65"/>
      <c r="HO1816" s="65"/>
      <c r="HP1816" s="65"/>
      <c r="HQ1816" s="65"/>
      <c r="HR1816" s="65"/>
      <c r="HS1816" s="65"/>
      <c r="HT1816" s="65"/>
      <c r="HU1816" s="65"/>
      <c r="HV1816" s="65"/>
      <c r="HW1816" s="65"/>
      <c r="HX1816" s="65"/>
      <c r="HY1816" s="65"/>
      <c r="HZ1816" s="65"/>
      <c r="IA1816" s="65"/>
      <c r="IB1816" s="65"/>
      <c r="IC1816" s="65"/>
      <c r="ID1816" s="65"/>
      <c r="IE1816" s="65"/>
      <c r="IF1816" s="65"/>
      <c r="IG1816" s="65"/>
      <c r="IH1816" s="65"/>
      <c r="II1816" s="65"/>
      <c r="IJ1816" s="65"/>
      <c r="IK1816" s="65"/>
      <c r="IL1816" s="65"/>
    </row>
    <row r="1817" spans="1:246" s="42" customFormat="1" ht="14.25" customHeight="1" x14ac:dyDescent="0.4">
      <c r="A1817" s="39" t="s">
        <v>8079</v>
      </c>
      <c r="B1817" s="45">
        <v>127</v>
      </c>
      <c r="C1817" s="45">
        <v>1662</v>
      </c>
      <c r="D1817" s="45">
        <v>153</v>
      </c>
      <c r="E1817" s="46" t="s">
        <v>7530</v>
      </c>
      <c r="F1817" s="47" t="s">
        <v>410</v>
      </c>
      <c r="G1817" s="46" t="s">
        <v>323</v>
      </c>
      <c r="H1817" s="46" t="s">
        <v>411</v>
      </c>
      <c r="I1817" s="46" t="s">
        <v>307</v>
      </c>
      <c r="J1817" s="48">
        <v>50</v>
      </c>
      <c r="K1817" s="49">
        <v>138</v>
      </c>
      <c r="L1817" s="50">
        <v>50</v>
      </c>
      <c r="M1817" s="50">
        <v>6900</v>
      </c>
      <c r="N1817" s="51">
        <v>0</v>
      </c>
      <c r="O1817" s="51">
        <v>0</v>
      </c>
      <c r="P1817" s="51">
        <v>50</v>
      </c>
      <c r="Q1817" s="51">
        <v>0</v>
      </c>
      <c r="R1817" s="51">
        <f t="shared" si="233"/>
        <v>50</v>
      </c>
      <c r="S1817" s="79"/>
      <c r="T1817" s="52">
        <f t="shared" si="234"/>
        <v>0</v>
      </c>
      <c r="U1817" s="52" t="str" cm="1">
        <f t="array" aca="1" ref="U1817" ca="1">IF(S1817="", "×", IF(LEFT(S1817,2)="項番", COUNTIFS($D$2:$D$4001, INDIRECT("D" &amp; ROW()-1), $U$2:$U$4001, "〇"), "〇"))</f>
        <v>×</v>
      </c>
      <c r="V1817" s="52" t="str">
        <f t="shared" si="235"/>
        <v>×</v>
      </c>
      <c r="W1817" s="52" t="str">
        <f t="shared" si="236"/>
        <v>×</v>
      </c>
      <c r="X1817" s="53" t="str">
        <f t="shared" ca="1" si="237"/>
        <v/>
      </c>
      <c r="Y1817" s="52">
        <f t="shared" ca="1" si="238"/>
        <v>0</v>
      </c>
      <c r="Z1817" s="52">
        <f t="shared" si="239"/>
        <v>153</v>
      </c>
      <c r="AA1817" s="52" t="s">
        <v>125</v>
      </c>
      <c r="AB1817" s="65"/>
      <c r="AC1817" s="65"/>
      <c r="AD1817" s="65"/>
      <c r="AE1817" s="65"/>
      <c r="AF1817" s="65"/>
      <c r="AG1817" s="65"/>
      <c r="AH1817" s="65"/>
      <c r="AI1817" s="65"/>
      <c r="AJ1817" s="65"/>
      <c r="AK1817" s="65"/>
      <c r="AL1817" s="65"/>
      <c r="AM1817" s="65"/>
      <c r="AN1817" s="65"/>
      <c r="AO1817" s="65"/>
      <c r="AP1817" s="65"/>
      <c r="AQ1817" s="65"/>
      <c r="AR1817" s="65"/>
      <c r="AS1817" s="65"/>
      <c r="AT1817" s="65"/>
      <c r="AU1817" s="65"/>
      <c r="AV1817" s="65"/>
      <c r="AW1817" s="65"/>
      <c r="AX1817" s="65"/>
      <c r="AY1817" s="65"/>
      <c r="AZ1817" s="65"/>
      <c r="BA1817" s="65"/>
      <c r="BB1817" s="65"/>
      <c r="BC1817" s="65"/>
      <c r="BD1817" s="65"/>
      <c r="BE1817" s="65"/>
      <c r="BF1817" s="65"/>
      <c r="BG1817" s="65"/>
      <c r="BH1817" s="65"/>
      <c r="BI1817" s="65"/>
      <c r="BJ1817" s="65"/>
      <c r="BK1817" s="65"/>
      <c r="BL1817" s="65"/>
      <c r="BM1817" s="65"/>
      <c r="BN1817" s="65"/>
      <c r="BO1817" s="65"/>
      <c r="BP1817" s="65"/>
      <c r="BQ1817" s="65"/>
      <c r="BR1817" s="65"/>
      <c r="BS1817" s="65"/>
      <c r="BT1817" s="65"/>
      <c r="BU1817" s="65"/>
      <c r="BV1817" s="65"/>
      <c r="BW1817" s="65"/>
      <c r="BX1817" s="65"/>
      <c r="BY1817" s="65"/>
      <c r="BZ1817" s="65"/>
      <c r="CA1817" s="65"/>
      <c r="CB1817" s="65"/>
      <c r="CC1817" s="65"/>
      <c r="CD1817" s="65"/>
      <c r="CE1817" s="65"/>
      <c r="CF1817" s="65"/>
      <c r="CG1817" s="65"/>
      <c r="CH1817" s="65"/>
      <c r="CI1817" s="65"/>
      <c r="CJ1817" s="65"/>
      <c r="CK1817" s="65"/>
      <c r="CL1817" s="65"/>
      <c r="CM1817" s="65"/>
      <c r="CN1817" s="65"/>
      <c r="CO1817" s="65"/>
      <c r="CP1817" s="65"/>
      <c r="CQ1817" s="65"/>
      <c r="CR1817" s="65"/>
      <c r="CS1817" s="65"/>
      <c r="CT1817" s="65"/>
      <c r="CU1817" s="65"/>
      <c r="CV1817" s="65"/>
      <c r="CW1817" s="65"/>
      <c r="CX1817" s="65"/>
      <c r="CY1817" s="65"/>
      <c r="CZ1817" s="65"/>
      <c r="DA1817" s="65"/>
      <c r="DB1817" s="65"/>
      <c r="DC1817" s="65"/>
      <c r="DD1817" s="65"/>
      <c r="DE1817" s="65"/>
      <c r="DF1817" s="65"/>
      <c r="DG1817" s="65"/>
      <c r="DH1817" s="65"/>
      <c r="DI1817" s="65"/>
      <c r="DJ1817" s="65"/>
      <c r="DK1817" s="65"/>
      <c r="DL1817" s="65"/>
      <c r="DM1817" s="65"/>
      <c r="DN1817" s="65"/>
      <c r="DO1817" s="65"/>
      <c r="DP1817" s="65"/>
      <c r="DQ1817" s="65"/>
      <c r="DR1817" s="65"/>
      <c r="DS1817" s="65"/>
      <c r="DT1817" s="65"/>
      <c r="DU1817" s="65"/>
      <c r="DV1817" s="65"/>
      <c r="DW1817" s="65"/>
      <c r="DX1817" s="65"/>
      <c r="DY1817" s="65"/>
      <c r="DZ1817" s="65"/>
      <c r="EA1817" s="65"/>
      <c r="EB1817" s="65"/>
      <c r="EC1817" s="65"/>
      <c r="ED1817" s="65"/>
      <c r="EE1817" s="65"/>
      <c r="EF1817" s="65"/>
      <c r="EG1817" s="65"/>
      <c r="EH1817" s="65"/>
      <c r="EI1817" s="65"/>
      <c r="EJ1817" s="65"/>
      <c r="EK1817" s="65"/>
      <c r="EL1817" s="65"/>
      <c r="EM1817" s="65"/>
      <c r="EN1817" s="65"/>
      <c r="EO1817" s="65"/>
      <c r="EP1817" s="65"/>
      <c r="EQ1817" s="65"/>
      <c r="ER1817" s="65"/>
      <c r="ES1817" s="65"/>
      <c r="ET1817" s="65"/>
      <c r="EU1817" s="65"/>
      <c r="EV1817" s="65"/>
      <c r="EW1817" s="65"/>
      <c r="EX1817" s="65"/>
      <c r="EY1817" s="65"/>
      <c r="EZ1817" s="65"/>
      <c r="FA1817" s="65"/>
      <c r="FB1817" s="65"/>
      <c r="FC1817" s="65"/>
      <c r="FD1817" s="65"/>
      <c r="FE1817" s="65"/>
      <c r="FF1817" s="65"/>
      <c r="FG1817" s="65"/>
      <c r="FH1817" s="65"/>
      <c r="FI1817" s="65"/>
      <c r="FJ1817" s="65"/>
      <c r="FK1817" s="65"/>
      <c r="FL1817" s="65"/>
      <c r="FM1817" s="65"/>
      <c r="FN1817" s="65"/>
      <c r="FO1817" s="65"/>
      <c r="FP1817" s="65"/>
      <c r="FQ1817" s="65"/>
      <c r="FR1817" s="65"/>
      <c r="FS1817" s="65"/>
      <c r="FT1817" s="65"/>
      <c r="FU1817" s="65"/>
      <c r="FV1817" s="65"/>
      <c r="FW1817" s="65"/>
      <c r="FX1817" s="65"/>
      <c r="FY1817" s="65"/>
      <c r="FZ1817" s="65"/>
      <c r="GA1817" s="65"/>
      <c r="GB1817" s="65"/>
      <c r="GC1817" s="65"/>
      <c r="GD1817" s="65"/>
      <c r="GE1817" s="65"/>
      <c r="GF1817" s="65"/>
      <c r="GG1817" s="65"/>
      <c r="GH1817" s="65"/>
      <c r="GI1817" s="65"/>
      <c r="GJ1817" s="65"/>
      <c r="GK1817" s="65"/>
      <c r="GL1817" s="65"/>
      <c r="GM1817" s="65"/>
      <c r="GN1817" s="65"/>
      <c r="GO1817" s="65"/>
      <c r="GP1817" s="65"/>
      <c r="GQ1817" s="65"/>
      <c r="GR1817" s="65"/>
      <c r="GS1817" s="65"/>
      <c r="GT1817" s="65"/>
      <c r="GU1817" s="65"/>
      <c r="GV1817" s="65"/>
      <c r="GW1817" s="65"/>
      <c r="GX1817" s="65"/>
      <c r="GY1817" s="65"/>
      <c r="GZ1817" s="65"/>
      <c r="HA1817" s="65"/>
      <c r="HB1817" s="65"/>
      <c r="HC1817" s="65"/>
      <c r="HD1817" s="65"/>
      <c r="HE1817" s="65"/>
      <c r="HF1817" s="65"/>
      <c r="HG1817" s="65"/>
      <c r="HH1817" s="65"/>
      <c r="HI1817" s="65"/>
      <c r="HJ1817" s="65"/>
      <c r="HK1817" s="65"/>
      <c r="HL1817" s="65"/>
      <c r="HM1817" s="65"/>
      <c r="HN1817" s="65"/>
      <c r="HO1817" s="65"/>
      <c r="HP1817" s="65"/>
      <c r="HQ1817" s="65"/>
      <c r="HR1817" s="65"/>
      <c r="HS1817" s="65"/>
      <c r="HT1817" s="65"/>
      <c r="HU1817" s="65"/>
      <c r="HV1817" s="65"/>
      <c r="HW1817" s="65"/>
      <c r="HX1817" s="65"/>
      <c r="HY1817" s="65"/>
      <c r="HZ1817" s="65"/>
      <c r="IA1817" s="65"/>
      <c r="IB1817" s="65"/>
      <c r="IC1817" s="65"/>
      <c r="ID1817" s="65"/>
      <c r="IE1817" s="65"/>
      <c r="IF1817" s="65"/>
      <c r="IG1817" s="65"/>
      <c r="IH1817" s="65"/>
      <c r="II1817" s="65"/>
      <c r="IJ1817" s="65"/>
      <c r="IK1817" s="65"/>
      <c r="IL1817" s="65"/>
    </row>
    <row r="1818" spans="1:246" s="42" customFormat="1" ht="14.25" customHeight="1" x14ac:dyDescent="0.4">
      <c r="A1818" s="39" t="s">
        <v>8079</v>
      </c>
      <c r="B1818" s="45">
        <v>128</v>
      </c>
      <c r="C1818" s="45">
        <v>1663</v>
      </c>
      <c r="D1818" s="45">
        <v>153</v>
      </c>
      <c r="E1818" s="46" t="s">
        <v>7530</v>
      </c>
      <c r="F1818" s="47" t="s">
        <v>412</v>
      </c>
      <c r="G1818" s="46" t="s">
        <v>323</v>
      </c>
      <c r="H1818" s="46" t="s">
        <v>411</v>
      </c>
      <c r="I1818" s="46" t="s">
        <v>380</v>
      </c>
      <c r="J1818" s="48">
        <v>10</v>
      </c>
      <c r="K1818" s="49">
        <v>346</v>
      </c>
      <c r="L1818" s="50">
        <v>10</v>
      </c>
      <c r="M1818" s="50">
        <v>3460</v>
      </c>
      <c r="N1818" s="51">
        <v>0</v>
      </c>
      <c r="O1818" s="51">
        <v>0</v>
      </c>
      <c r="P1818" s="51">
        <v>10</v>
      </c>
      <c r="Q1818" s="51">
        <v>0</v>
      </c>
      <c r="R1818" s="51">
        <f t="shared" si="233"/>
        <v>10</v>
      </c>
      <c r="S1818" s="79"/>
      <c r="T1818" s="52">
        <f t="shared" si="234"/>
        <v>0</v>
      </c>
      <c r="U1818" s="52" t="str" cm="1">
        <f t="array" aca="1" ref="U1818" ca="1">IF(S1818="", "×", IF(LEFT(S1818,2)="項番", COUNTIFS($D$2:$D$4001, INDIRECT("D" &amp; ROW()-1), $U$2:$U$4001, "〇"), "〇"))</f>
        <v>×</v>
      </c>
      <c r="V1818" s="52" t="str">
        <f t="shared" si="235"/>
        <v>×</v>
      </c>
      <c r="W1818" s="52" t="str">
        <f t="shared" si="236"/>
        <v>×</v>
      </c>
      <c r="X1818" s="53" t="str">
        <f t="shared" ca="1" si="237"/>
        <v/>
      </c>
      <c r="Y1818" s="52">
        <f t="shared" ca="1" si="238"/>
        <v>0</v>
      </c>
      <c r="Z1818" s="52">
        <f t="shared" si="239"/>
        <v>153</v>
      </c>
      <c r="AA1818" s="52" t="s">
        <v>125</v>
      </c>
      <c r="AB1818" s="65"/>
      <c r="AC1818" s="65"/>
      <c r="AD1818" s="65"/>
      <c r="AE1818" s="65"/>
      <c r="AF1818" s="65"/>
      <c r="AG1818" s="65"/>
      <c r="AH1818" s="65"/>
      <c r="AI1818" s="65"/>
      <c r="AJ1818" s="65"/>
      <c r="AK1818" s="65"/>
      <c r="AL1818" s="65"/>
      <c r="AM1818" s="65"/>
      <c r="AN1818" s="65"/>
      <c r="AO1818" s="65"/>
      <c r="AP1818" s="65"/>
      <c r="AQ1818" s="65"/>
      <c r="AR1818" s="65"/>
      <c r="AS1818" s="65"/>
      <c r="AT1818" s="65"/>
      <c r="AU1818" s="65"/>
      <c r="AV1818" s="65"/>
      <c r="AW1818" s="65"/>
      <c r="AX1818" s="65"/>
      <c r="AY1818" s="65"/>
      <c r="AZ1818" s="65"/>
      <c r="BA1818" s="65"/>
      <c r="BB1818" s="65"/>
      <c r="BC1818" s="65"/>
      <c r="BD1818" s="65"/>
      <c r="BE1818" s="65"/>
      <c r="BF1818" s="65"/>
      <c r="BG1818" s="65"/>
      <c r="BH1818" s="65"/>
      <c r="BI1818" s="65"/>
      <c r="BJ1818" s="65"/>
      <c r="BK1818" s="65"/>
      <c r="BL1818" s="65"/>
      <c r="BM1818" s="65"/>
      <c r="BN1818" s="65"/>
      <c r="BO1818" s="65"/>
      <c r="BP1818" s="65"/>
      <c r="BQ1818" s="65"/>
      <c r="BR1818" s="65"/>
      <c r="BS1818" s="65"/>
      <c r="BT1818" s="65"/>
      <c r="BU1818" s="65"/>
      <c r="BV1818" s="65"/>
      <c r="BW1818" s="65"/>
      <c r="BX1818" s="65"/>
      <c r="BY1818" s="65"/>
      <c r="BZ1818" s="65"/>
      <c r="CA1818" s="65"/>
      <c r="CB1818" s="65"/>
      <c r="CC1818" s="65"/>
      <c r="CD1818" s="65"/>
      <c r="CE1818" s="65"/>
      <c r="CF1818" s="65"/>
      <c r="CG1818" s="65"/>
      <c r="CH1818" s="65"/>
      <c r="CI1818" s="65"/>
      <c r="CJ1818" s="65"/>
      <c r="CK1818" s="65"/>
      <c r="CL1818" s="65"/>
      <c r="CM1818" s="65"/>
      <c r="CN1818" s="65"/>
      <c r="CO1818" s="65"/>
      <c r="CP1818" s="65"/>
      <c r="CQ1818" s="65"/>
      <c r="CR1818" s="65"/>
      <c r="CS1818" s="65"/>
      <c r="CT1818" s="65"/>
      <c r="CU1818" s="65"/>
      <c r="CV1818" s="65"/>
      <c r="CW1818" s="65"/>
      <c r="CX1818" s="65"/>
      <c r="CY1818" s="65"/>
      <c r="CZ1818" s="65"/>
      <c r="DA1818" s="65"/>
      <c r="DB1818" s="65"/>
      <c r="DC1818" s="65"/>
      <c r="DD1818" s="65"/>
      <c r="DE1818" s="65"/>
      <c r="DF1818" s="65"/>
      <c r="DG1818" s="65"/>
      <c r="DH1818" s="65"/>
      <c r="DI1818" s="65"/>
      <c r="DJ1818" s="65"/>
      <c r="DK1818" s="65"/>
      <c r="DL1818" s="65"/>
      <c r="DM1818" s="65"/>
      <c r="DN1818" s="65"/>
      <c r="DO1818" s="65"/>
      <c r="DP1818" s="65"/>
      <c r="DQ1818" s="65"/>
      <c r="DR1818" s="65"/>
      <c r="DS1818" s="65"/>
      <c r="DT1818" s="65"/>
      <c r="DU1818" s="65"/>
      <c r="DV1818" s="65"/>
      <c r="DW1818" s="65"/>
      <c r="DX1818" s="65"/>
      <c r="DY1818" s="65"/>
      <c r="DZ1818" s="65"/>
      <c r="EA1818" s="65"/>
      <c r="EB1818" s="65"/>
      <c r="EC1818" s="65"/>
      <c r="ED1818" s="65"/>
      <c r="EE1818" s="65"/>
      <c r="EF1818" s="65"/>
      <c r="EG1818" s="65"/>
      <c r="EH1818" s="65"/>
      <c r="EI1818" s="65"/>
      <c r="EJ1818" s="65"/>
      <c r="EK1818" s="65"/>
      <c r="EL1818" s="65"/>
      <c r="EM1818" s="65"/>
      <c r="EN1818" s="65"/>
      <c r="EO1818" s="65"/>
      <c r="EP1818" s="65"/>
      <c r="EQ1818" s="65"/>
      <c r="ER1818" s="65"/>
      <c r="ES1818" s="65"/>
      <c r="ET1818" s="65"/>
      <c r="EU1818" s="65"/>
      <c r="EV1818" s="65"/>
      <c r="EW1818" s="65"/>
      <c r="EX1818" s="65"/>
      <c r="EY1818" s="65"/>
      <c r="EZ1818" s="65"/>
      <c r="FA1818" s="65"/>
      <c r="FB1818" s="65"/>
      <c r="FC1818" s="65"/>
      <c r="FD1818" s="65"/>
      <c r="FE1818" s="65"/>
      <c r="FF1818" s="65"/>
      <c r="FG1818" s="65"/>
      <c r="FH1818" s="65"/>
      <c r="FI1818" s="65"/>
      <c r="FJ1818" s="65"/>
      <c r="FK1818" s="65"/>
      <c r="FL1818" s="65"/>
      <c r="FM1818" s="65"/>
      <c r="FN1818" s="65"/>
      <c r="FO1818" s="65"/>
      <c r="FP1818" s="65"/>
      <c r="FQ1818" s="65"/>
      <c r="FR1818" s="65"/>
      <c r="FS1818" s="65"/>
      <c r="FT1818" s="65"/>
      <c r="FU1818" s="65"/>
      <c r="FV1818" s="65"/>
      <c r="FW1818" s="65"/>
      <c r="FX1818" s="65"/>
      <c r="FY1818" s="65"/>
      <c r="FZ1818" s="65"/>
      <c r="GA1818" s="65"/>
      <c r="GB1818" s="65"/>
      <c r="GC1818" s="65"/>
      <c r="GD1818" s="65"/>
      <c r="GE1818" s="65"/>
      <c r="GF1818" s="65"/>
      <c r="GG1818" s="65"/>
      <c r="GH1818" s="65"/>
      <c r="GI1818" s="65"/>
      <c r="GJ1818" s="65"/>
      <c r="GK1818" s="65"/>
      <c r="GL1818" s="65"/>
      <c r="GM1818" s="65"/>
      <c r="GN1818" s="65"/>
      <c r="GO1818" s="65"/>
      <c r="GP1818" s="65"/>
      <c r="GQ1818" s="65"/>
      <c r="GR1818" s="65"/>
      <c r="GS1818" s="65"/>
      <c r="GT1818" s="65"/>
      <c r="GU1818" s="65"/>
      <c r="GV1818" s="65"/>
      <c r="GW1818" s="65"/>
      <c r="GX1818" s="65"/>
      <c r="GY1818" s="65"/>
      <c r="GZ1818" s="65"/>
      <c r="HA1818" s="65"/>
      <c r="HB1818" s="65"/>
      <c r="HC1818" s="65"/>
      <c r="HD1818" s="65"/>
      <c r="HE1818" s="65"/>
      <c r="HF1818" s="65"/>
      <c r="HG1818" s="65"/>
      <c r="HH1818" s="65"/>
      <c r="HI1818" s="65"/>
      <c r="HJ1818" s="65"/>
      <c r="HK1818" s="65"/>
      <c r="HL1818" s="65"/>
      <c r="HM1818" s="65"/>
      <c r="HN1818" s="65"/>
      <c r="HO1818" s="65"/>
      <c r="HP1818" s="65"/>
      <c r="HQ1818" s="65"/>
      <c r="HR1818" s="65"/>
      <c r="HS1818" s="65"/>
      <c r="HT1818" s="65"/>
      <c r="HU1818" s="65"/>
      <c r="HV1818" s="65"/>
      <c r="HW1818" s="65"/>
      <c r="HX1818" s="65"/>
      <c r="HY1818" s="65"/>
      <c r="HZ1818" s="65"/>
      <c r="IA1818" s="65"/>
      <c r="IB1818" s="65"/>
      <c r="IC1818" s="65"/>
      <c r="ID1818" s="65"/>
      <c r="IE1818" s="65"/>
      <c r="IF1818" s="65"/>
      <c r="IG1818" s="65"/>
      <c r="IH1818" s="65"/>
      <c r="II1818" s="65"/>
      <c r="IJ1818" s="65"/>
      <c r="IK1818" s="65"/>
      <c r="IL1818" s="65"/>
    </row>
    <row r="1819" spans="1:246" s="42" customFormat="1" ht="14.25" customHeight="1" x14ac:dyDescent="0.4">
      <c r="A1819" s="39" t="s">
        <v>8079</v>
      </c>
      <c r="B1819" s="45">
        <v>129</v>
      </c>
      <c r="C1819" s="45">
        <v>1664</v>
      </c>
      <c r="D1819" s="45">
        <v>153</v>
      </c>
      <c r="E1819" s="46" t="s">
        <v>7530</v>
      </c>
      <c r="F1819" s="47" t="s">
        <v>413</v>
      </c>
      <c r="G1819" s="46" t="s">
        <v>323</v>
      </c>
      <c r="H1819" s="46" t="s">
        <v>414</v>
      </c>
      <c r="I1819" s="46" t="s">
        <v>15</v>
      </c>
      <c r="J1819" s="48">
        <v>20</v>
      </c>
      <c r="K1819" s="49">
        <v>256</v>
      </c>
      <c r="L1819" s="50">
        <v>20</v>
      </c>
      <c r="M1819" s="50">
        <v>5120</v>
      </c>
      <c r="N1819" s="51">
        <v>0</v>
      </c>
      <c r="O1819" s="51">
        <v>0</v>
      </c>
      <c r="P1819" s="51">
        <v>2</v>
      </c>
      <c r="Q1819" s="51">
        <v>8</v>
      </c>
      <c r="R1819" s="51">
        <f t="shared" si="233"/>
        <v>10</v>
      </c>
      <c r="S1819" s="79"/>
      <c r="T1819" s="52">
        <f t="shared" si="234"/>
        <v>0</v>
      </c>
      <c r="U1819" s="52" t="str" cm="1">
        <f t="array" aca="1" ref="U1819" ca="1">IF(S1819="", "×", IF(LEFT(S1819,2)="項番", COUNTIFS($D$2:$D$4001, INDIRECT("D" &amp; ROW()-1), $U$2:$U$4001, "〇"), "〇"))</f>
        <v>×</v>
      </c>
      <c r="V1819" s="52" t="str">
        <f t="shared" si="235"/>
        <v>×</v>
      </c>
      <c r="W1819" s="52" t="str">
        <f t="shared" si="236"/>
        <v>×</v>
      </c>
      <c r="X1819" s="53" t="str">
        <f t="shared" ca="1" si="237"/>
        <v/>
      </c>
      <c r="Y1819" s="52">
        <f t="shared" ca="1" si="238"/>
        <v>0</v>
      </c>
      <c r="Z1819" s="52">
        <f t="shared" si="239"/>
        <v>153</v>
      </c>
      <c r="AA1819" s="52" t="s">
        <v>125</v>
      </c>
      <c r="AB1819" s="65"/>
      <c r="AC1819" s="65"/>
      <c r="AD1819" s="65"/>
      <c r="AE1819" s="65"/>
      <c r="AF1819" s="65"/>
      <c r="AG1819" s="65"/>
      <c r="AH1819" s="65"/>
      <c r="AI1819" s="65"/>
      <c r="AJ1819" s="65"/>
      <c r="AK1819" s="65"/>
      <c r="AL1819" s="65"/>
      <c r="AM1819" s="65"/>
      <c r="AN1819" s="65"/>
      <c r="AO1819" s="65"/>
      <c r="AP1819" s="65"/>
      <c r="AQ1819" s="65"/>
      <c r="AR1819" s="65"/>
      <c r="AS1819" s="65"/>
      <c r="AT1819" s="65"/>
      <c r="AU1819" s="65"/>
      <c r="AV1819" s="65"/>
      <c r="AW1819" s="65"/>
      <c r="AX1819" s="65"/>
      <c r="AY1819" s="65"/>
      <c r="AZ1819" s="65"/>
      <c r="BA1819" s="65"/>
      <c r="BB1819" s="65"/>
      <c r="BC1819" s="65"/>
      <c r="BD1819" s="65"/>
      <c r="BE1819" s="65"/>
      <c r="BF1819" s="65"/>
      <c r="BG1819" s="65"/>
      <c r="BH1819" s="65"/>
      <c r="BI1819" s="65"/>
      <c r="BJ1819" s="65"/>
      <c r="BK1819" s="65"/>
      <c r="BL1819" s="65"/>
      <c r="BM1819" s="65"/>
      <c r="BN1819" s="65"/>
      <c r="BO1819" s="65"/>
      <c r="BP1819" s="65"/>
      <c r="BQ1819" s="65"/>
      <c r="BR1819" s="65"/>
      <c r="BS1819" s="65"/>
      <c r="BT1819" s="65"/>
      <c r="BU1819" s="65"/>
      <c r="BV1819" s="65"/>
      <c r="BW1819" s="65"/>
      <c r="BX1819" s="65"/>
      <c r="BY1819" s="65"/>
      <c r="BZ1819" s="65"/>
      <c r="CA1819" s="65"/>
      <c r="CB1819" s="65"/>
      <c r="CC1819" s="65"/>
      <c r="CD1819" s="65"/>
      <c r="CE1819" s="65"/>
      <c r="CF1819" s="65"/>
      <c r="CG1819" s="65"/>
      <c r="CH1819" s="65"/>
      <c r="CI1819" s="65"/>
      <c r="CJ1819" s="65"/>
      <c r="CK1819" s="65"/>
      <c r="CL1819" s="65"/>
      <c r="CM1819" s="65"/>
      <c r="CN1819" s="65"/>
      <c r="CO1819" s="65"/>
      <c r="CP1819" s="65"/>
      <c r="CQ1819" s="65"/>
      <c r="CR1819" s="65"/>
      <c r="CS1819" s="65"/>
      <c r="CT1819" s="65"/>
      <c r="CU1819" s="65"/>
      <c r="CV1819" s="65"/>
      <c r="CW1819" s="65"/>
      <c r="CX1819" s="65"/>
      <c r="CY1819" s="65"/>
      <c r="CZ1819" s="65"/>
      <c r="DA1819" s="65"/>
      <c r="DB1819" s="65"/>
      <c r="DC1819" s="65"/>
      <c r="DD1819" s="65"/>
      <c r="DE1819" s="65"/>
      <c r="DF1819" s="65"/>
      <c r="DG1819" s="65"/>
      <c r="DH1819" s="65"/>
      <c r="DI1819" s="65"/>
      <c r="DJ1819" s="65"/>
      <c r="DK1819" s="65"/>
      <c r="DL1819" s="65"/>
      <c r="DM1819" s="65"/>
      <c r="DN1819" s="65"/>
      <c r="DO1819" s="65"/>
      <c r="DP1819" s="65"/>
      <c r="DQ1819" s="65"/>
      <c r="DR1819" s="65"/>
      <c r="DS1819" s="65"/>
      <c r="DT1819" s="65"/>
      <c r="DU1819" s="65"/>
      <c r="DV1819" s="65"/>
      <c r="DW1819" s="65"/>
      <c r="DX1819" s="65"/>
      <c r="DY1819" s="65"/>
      <c r="DZ1819" s="65"/>
      <c r="EA1819" s="65"/>
      <c r="EB1819" s="65"/>
      <c r="EC1819" s="65"/>
      <c r="ED1819" s="65"/>
      <c r="EE1819" s="65"/>
      <c r="EF1819" s="65"/>
      <c r="EG1819" s="65"/>
      <c r="EH1819" s="65"/>
      <c r="EI1819" s="65"/>
      <c r="EJ1819" s="65"/>
      <c r="EK1819" s="65"/>
      <c r="EL1819" s="65"/>
      <c r="EM1819" s="65"/>
      <c r="EN1819" s="65"/>
      <c r="EO1819" s="65"/>
      <c r="EP1819" s="65"/>
      <c r="EQ1819" s="65"/>
      <c r="ER1819" s="65"/>
      <c r="ES1819" s="65"/>
      <c r="ET1819" s="65"/>
      <c r="EU1819" s="65"/>
      <c r="EV1819" s="65"/>
      <c r="EW1819" s="65"/>
      <c r="EX1819" s="65"/>
      <c r="EY1819" s="65"/>
      <c r="EZ1819" s="65"/>
      <c r="FA1819" s="65"/>
      <c r="FB1819" s="65"/>
      <c r="FC1819" s="65"/>
      <c r="FD1819" s="65"/>
      <c r="FE1819" s="65"/>
      <c r="FF1819" s="65"/>
      <c r="FG1819" s="65"/>
      <c r="FH1819" s="65"/>
      <c r="FI1819" s="65"/>
      <c r="FJ1819" s="65"/>
      <c r="FK1819" s="65"/>
      <c r="FL1819" s="65"/>
      <c r="FM1819" s="65"/>
      <c r="FN1819" s="65"/>
      <c r="FO1819" s="65"/>
      <c r="FP1819" s="65"/>
      <c r="FQ1819" s="65"/>
      <c r="FR1819" s="65"/>
      <c r="FS1819" s="65"/>
      <c r="FT1819" s="65"/>
      <c r="FU1819" s="65"/>
      <c r="FV1819" s="65"/>
      <c r="FW1819" s="65"/>
      <c r="FX1819" s="65"/>
      <c r="FY1819" s="65"/>
      <c r="FZ1819" s="65"/>
      <c r="GA1819" s="65"/>
      <c r="GB1819" s="65"/>
      <c r="GC1819" s="65"/>
      <c r="GD1819" s="65"/>
      <c r="GE1819" s="65"/>
      <c r="GF1819" s="65"/>
      <c r="GG1819" s="65"/>
      <c r="GH1819" s="65"/>
      <c r="GI1819" s="65"/>
      <c r="GJ1819" s="65"/>
      <c r="GK1819" s="65"/>
      <c r="GL1819" s="65"/>
      <c r="GM1819" s="65"/>
      <c r="GN1819" s="65"/>
      <c r="GO1819" s="65"/>
      <c r="GP1819" s="65"/>
      <c r="GQ1819" s="65"/>
      <c r="GR1819" s="65"/>
      <c r="GS1819" s="65"/>
      <c r="GT1819" s="65"/>
      <c r="GU1819" s="65"/>
      <c r="GV1819" s="65"/>
      <c r="GW1819" s="65"/>
      <c r="GX1819" s="65"/>
      <c r="GY1819" s="65"/>
      <c r="GZ1819" s="65"/>
      <c r="HA1819" s="65"/>
      <c r="HB1819" s="65"/>
      <c r="HC1819" s="65"/>
      <c r="HD1819" s="65"/>
      <c r="HE1819" s="65"/>
      <c r="HF1819" s="65"/>
      <c r="HG1819" s="65"/>
      <c r="HH1819" s="65"/>
      <c r="HI1819" s="65"/>
      <c r="HJ1819" s="65"/>
      <c r="HK1819" s="65"/>
      <c r="HL1819" s="65"/>
      <c r="HM1819" s="65"/>
      <c r="HN1819" s="65"/>
      <c r="HO1819" s="65"/>
      <c r="HP1819" s="65"/>
      <c r="HQ1819" s="65"/>
      <c r="HR1819" s="65"/>
      <c r="HS1819" s="65"/>
      <c r="HT1819" s="65"/>
      <c r="HU1819" s="65"/>
      <c r="HV1819" s="65"/>
      <c r="HW1819" s="65"/>
      <c r="HX1819" s="65"/>
      <c r="HY1819" s="65"/>
      <c r="HZ1819" s="65"/>
      <c r="IA1819" s="65"/>
      <c r="IB1819" s="65"/>
      <c r="IC1819" s="65"/>
      <c r="ID1819" s="65"/>
      <c r="IE1819" s="65"/>
      <c r="IF1819" s="65"/>
      <c r="IG1819" s="65"/>
      <c r="IH1819" s="65"/>
      <c r="II1819" s="65"/>
      <c r="IJ1819" s="65"/>
      <c r="IK1819" s="65"/>
      <c r="IL1819" s="65"/>
    </row>
    <row r="1820" spans="1:246" ht="14.25" customHeight="1" x14ac:dyDescent="0.4">
      <c r="A1820" s="39" t="s">
        <v>8079</v>
      </c>
      <c r="B1820" s="45">
        <v>130</v>
      </c>
      <c r="C1820" s="45">
        <v>1665</v>
      </c>
      <c r="D1820" s="45">
        <v>153</v>
      </c>
      <c r="E1820" s="46" t="s">
        <v>7530</v>
      </c>
      <c r="F1820" s="47" t="s">
        <v>415</v>
      </c>
      <c r="G1820" s="46" t="s">
        <v>323</v>
      </c>
      <c r="H1820" s="46" t="s">
        <v>416</v>
      </c>
      <c r="I1820" s="46" t="s">
        <v>15</v>
      </c>
      <c r="J1820" s="48">
        <v>20</v>
      </c>
      <c r="K1820" s="49">
        <v>228</v>
      </c>
      <c r="L1820" s="50">
        <v>20</v>
      </c>
      <c r="M1820" s="50">
        <v>4560</v>
      </c>
      <c r="N1820" s="51">
        <v>0</v>
      </c>
      <c r="O1820" s="51">
        <v>100</v>
      </c>
      <c r="P1820" s="51">
        <v>0</v>
      </c>
      <c r="Q1820" s="51">
        <v>0</v>
      </c>
      <c r="R1820" s="51">
        <f t="shared" si="233"/>
        <v>100</v>
      </c>
      <c r="S1820" s="79"/>
      <c r="T1820" s="52">
        <f t="shared" si="234"/>
        <v>0</v>
      </c>
      <c r="U1820" s="52" t="str" cm="1">
        <f t="array" aca="1" ref="U1820" ca="1">IF(S1820="", "×", IF(LEFT(S1820,2)="項番", COUNTIFS($D$2:$D$4001, INDIRECT("D" &amp; ROW()-1), $U$2:$U$4001, "〇"), "〇"))</f>
        <v>×</v>
      </c>
      <c r="V1820" s="52" t="str">
        <f t="shared" si="235"/>
        <v>×</v>
      </c>
      <c r="W1820" s="52" t="str">
        <f t="shared" si="236"/>
        <v>×</v>
      </c>
      <c r="X1820" s="53" t="str">
        <f t="shared" ca="1" si="237"/>
        <v/>
      </c>
      <c r="Y1820" s="52">
        <f t="shared" ca="1" si="238"/>
        <v>0</v>
      </c>
      <c r="Z1820" s="52">
        <f t="shared" si="239"/>
        <v>153</v>
      </c>
      <c r="AA1820" s="52" t="s">
        <v>125</v>
      </c>
    </row>
    <row r="1821" spans="1:246" ht="14.25" customHeight="1" x14ac:dyDescent="0.4">
      <c r="A1821" s="39" t="s">
        <v>8079</v>
      </c>
      <c r="B1821" s="45">
        <v>131</v>
      </c>
      <c r="C1821" s="45">
        <v>1666</v>
      </c>
      <c r="D1821" s="45">
        <v>153</v>
      </c>
      <c r="E1821" s="46" t="s">
        <v>7530</v>
      </c>
      <c r="F1821" s="47" t="s">
        <v>417</v>
      </c>
      <c r="G1821" s="46" t="s">
        <v>323</v>
      </c>
      <c r="H1821" s="46" t="s">
        <v>418</v>
      </c>
      <c r="I1821" s="46" t="s">
        <v>419</v>
      </c>
      <c r="J1821" s="48">
        <v>10</v>
      </c>
      <c r="K1821" s="49">
        <v>1238</v>
      </c>
      <c r="L1821" s="50">
        <v>10</v>
      </c>
      <c r="M1821" s="50">
        <v>12380</v>
      </c>
      <c r="N1821" s="51">
        <v>32</v>
      </c>
      <c r="O1821" s="51">
        <v>360</v>
      </c>
      <c r="P1821" s="51">
        <v>200</v>
      </c>
      <c r="Q1821" s="51">
        <v>0</v>
      </c>
      <c r="R1821" s="51">
        <f t="shared" si="233"/>
        <v>592</v>
      </c>
      <c r="S1821" s="79"/>
      <c r="T1821" s="52">
        <f t="shared" si="234"/>
        <v>0</v>
      </c>
      <c r="U1821" s="52" t="str" cm="1">
        <f t="array" aca="1" ref="U1821" ca="1">IF(S1821="", "×", IF(LEFT(S1821,2)="項番", COUNTIFS($D$2:$D$4001, INDIRECT("D" &amp; ROW()-1), $U$2:$U$4001, "〇"), "〇"))</f>
        <v>×</v>
      </c>
      <c r="V1821" s="52" t="str">
        <f t="shared" si="235"/>
        <v>×</v>
      </c>
      <c r="W1821" s="52" t="str">
        <f t="shared" si="236"/>
        <v>×</v>
      </c>
      <c r="X1821" s="53" t="str">
        <f t="shared" ca="1" si="237"/>
        <v/>
      </c>
      <c r="Y1821" s="52">
        <f t="shared" ca="1" si="238"/>
        <v>0</v>
      </c>
      <c r="Z1821" s="52">
        <f t="shared" si="239"/>
        <v>153</v>
      </c>
      <c r="AA1821" s="52" t="s">
        <v>125</v>
      </c>
    </row>
    <row r="1822" spans="1:246" s="25" customFormat="1" ht="14.25" customHeight="1" x14ac:dyDescent="0.4">
      <c r="A1822" s="39" t="s">
        <v>8079</v>
      </c>
      <c r="B1822" s="45">
        <v>132</v>
      </c>
      <c r="C1822" s="45">
        <v>1667</v>
      </c>
      <c r="D1822" s="45">
        <v>153</v>
      </c>
      <c r="E1822" s="46" t="s">
        <v>7530</v>
      </c>
      <c r="F1822" s="47" t="s">
        <v>420</v>
      </c>
      <c r="G1822" s="46" t="s">
        <v>323</v>
      </c>
      <c r="H1822" s="46" t="s">
        <v>421</v>
      </c>
      <c r="I1822" s="46" t="s">
        <v>419</v>
      </c>
      <c r="J1822" s="48">
        <v>10</v>
      </c>
      <c r="K1822" s="49">
        <v>1327</v>
      </c>
      <c r="L1822" s="50">
        <v>10</v>
      </c>
      <c r="M1822" s="50">
        <v>13270</v>
      </c>
      <c r="N1822" s="51">
        <v>20</v>
      </c>
      <c r="O1822" s="51">
        <v>360</v>
      </c>
      <c r="P1822" s="51">
        <v>370</v>
      </c>
      <c r="Q1822" s="51">
        <v>0</v>
      </c>
      <c r="R1822" s="51">
        <f t="shared" si="233"/>
        <v>750</v>
      </c>
      <c r="S1822" s="79"/>
      <c r="T1822" s="52">
        <f t="shared" si="234"/>
        <v>0</v>
      </c>
      <c r="U1822" s="52" t="str" cm="1">
        <f t="array" aca="1" ref="U1822" ca="1">IF(S1822="", "×", IF(LEFT(S1822,2)="項番", COUNTIFS($D$2:$D$4001, INDIRECT("D" &amp; ROW()-1), $U$2:$U$4001, "〇"), "〇"))</f>
        <v>×</v>
      </c>
      <c r="V1822" s="52" t="str">
        <f t="shared" si="235"/>
        <v>×</v>
      </c>
      <c r="W1822" s="52" t="str">
        <f t="shared" si="236"/>
        <v>×</v>
      </c>
      <c r="X1822" s="53" t="str">
        <f t="shared" ca="1" si="237"/>
        <v/>
      </c>
      <c r="Y1822" s="52">
        <f t="shared" ca="1" si="238"/>
        <v>0</v>
      </c>
      <c r="Z1822" s="52">
        <f t="shared" si="239"/>
        <v>153</v>
      </c>
      <c r="AA1822" s="52" t="s">
        <v>125</v>
      </c>
    </row>
    <row r="1823" spans="1:246" s="25" customFormat="1" ht="14.25" customHeight="1" x14ac:dyDescent="0.4">
      <c r="A1823" s="39" t="s">
        <v>8079</v>
      </c>
      <c r="B1823" s="45">
        <v>133</v>
      </c>
      <c r="C1823" s="45">
        <v>1668</v>
      </c>
      <c r="D1823" s="45">
        <v>153</v>
      </c>
      <c r="E1823" s="46" t="s">
        <v>7530</v>
      </c>
      <c r="F1823" s="47" t="s">
        <v>422</v>
      </c>
      <c r="G1823" s="46" t="s">
        <v>323</v>
      </c>
      <c r="H1823" s="46" t="s">
        <v>423</v>
      </c>
      <c r="I1823" s="46" t="s">
        <v>424</v>
      </c>
      <c r="J1823" s="48">
        <v>5</v>
      </c>
      <c r="K1823" s="49">
        <v>1806</v>
      </c>
      <c r="L1823" s="50">
        <v>5</v>
      </c>
      <c r="M1823" s="50">
        <v>9030</v>
      </c>
      <c r="N1823" s="51">
        <v>20</v>
      </c>
      <c r="O1823" s="51">
        <v>2</v>
      </c>
      <c r="P1823" s="51">
        <v>0</v>
      </c>
      <c r="Q1823" s="51">
        <v>0</v>
      </c>
      <c r="R1823" s="51">
        <f t="shared" si="233"/>
        <v>22</v>
      </c>
      <c r="S1823" s="79"/>
      <c r="T1823" s="52">
        <f t="shared" si="234"/>
        <v>0</v>
      </c>
      <c r="U1823" s="52" t="str" cm="1">
        <f t="array" aca="1" ref="U1823" ca="1">IF(S1823="", "×", IF(LEFT(S1823,2)="項番", COUNTIFS($D$2:$D$4001, INDIRECT("D" &amp; ROW()-1), $U$2:$U$4001, "〇"), "〇"))</f>
        <v>×</v>
      </c>
      <c r="V1823" s="52" t="str">
        <f t="shared" si="235"/>
        <v>×</v>
      </c>
      <c r="W1823" s="52" t="str">
        <f t="shared" si="236"/>
        <v>×</v>
      </c>
      <c r="X1823" s="53" t="str">
        <f t="shared" ca="1" si="237"/>
        <v/>
      </c>
      <c r="Y1823" s="52">
        <f t="shared" ca="1" si="238"/>
        <v>0</v>
      </c>
      <c r="Z1823" s="52">
        <f t="shared" si="239"/>
        <v>153</v>
      </c>
      <c r="AA1823" s="52" t="s">
        <v>125</v>
      </c>
    </row>
    <row r="1824" spans="1:246" s="25" customFormat="1" ht="14.25" customHeight="1" x14ac:dyDescent="0.4">
      <c r="A1824" s="39" t="s">
        <v>8079</v>
      </c>
      <c r="B1824" s="45">
        <v>134</v>
      </c>
      <c r="C1824" s="45">
        <v>1669</v>
      </c>
      <c r="D1824" s="45">
        <v>153</v>
      </c>
      <c r="E1824" s="46" t="s">
        <v>7530</v>
      </c>
      <c r="F1824" s="47" t="s">
        <v>425</v>
      </c>
      <c r="G1824" s="46" t="s">
        <v>323</v>
      </c>
      <c r="H1824" s="46" t="s">
        <v>426</v>
      </c>
      <c r="I1824" s="46" t="s">
        <v>424</v>
      </c>
      <c r="J1824" s="48">
        <v>5</v>
      </c>
      <c r="K1824" s="49">
        <v>1941</v>
      </c>
      <c r="L1824" s="50">
        <v>5</v>
      </c>
      <c r="M1824" s="50">
        <v>9705</v>
      </c>
      <c r="N1824" s="51">
        <v>20</v>
      </c>
      <c r="O1824" s="51">
        <v>300</v>
      </c>
      <c r="P1824" s="51">
        <v>0</v>
      </c>
      <c r="Q1824" s="51">
        <v>0</v>
      </c>
      <c r="R1824" s="51">
        <f t="shared" si="233"/>
        <v>320</v>
      </c>
      <c r="S1824" s="79"/>
      <c r="T1824" s="52">
        <f t="shared" si="234"/>
        <v>0</v>
      </c>
      <c r="U1824" s="52" t="str" cm="1">
        <f t="array" aca="1" ref="U1824" ca="1">IF(S1824="", "×", IF(LEFT(S1824,2)="項番", COUNTIFS($D$2:$D$4001, INDIRECT("D" &amp; ROW()-1), $U$2:$U$4001, "〇"), "〇"))</f>
        <v>×</v>
      </c>
      <c r="V1824" s="52" t="str">
        <f t="shared" si="235"/>
        <v>×</v>
      </c>
      <c r="W1824" s="52" t="str">
        <f t="shared" si="236"/>
        <v>×</v>
      </c>
      <c r="X1824" s="53" t="str">
        <f t="shared" ca="1" si="237"/>
        <v/>
      </c>
      <c r="Y1824" s="52">
        <f t="shared" ca="1" si="238"/>
        <v>0</v>
      </c>
      <c r="Z1824" s="52">
        <f t="shared" si="239"/>
        <v>153</v>
      </c>
      <c r="AA1824" s="52" t="s">
        <v>125</v>
      </c>
    </row>
    <row r="1825" spans="1:27" s="25" customFormat="1" ht="14.25" customHeight="1" x14ac:dyDescent="0.4">
      <c r="A1825" s="39" t="s">
        <v>8079</v>
      </c>
      <c r="B1825" s="45">
        <v>140</v>
      </c>
      <c r="C1825" s="45">
        <v>1670</v>
      </c>
      <c r="D1825" s="45">
        <v>153</v>
      </c>
      <c r="E1825" s="46" t="s">
        <v>7530</v>
      </c>
      <c r="F1825" s="47" t="s">
        <v>437</v>
      </c>
      <c r="G1825" s="46" t="s">
        <v>323</v>
      </c>
      <c r="H1825" s="46" t="s">
        <v>438</v>
      </c>
      <c r="I1825" s="46" t="s">
        <v>15</v>
      </c>
      <c r="J1825" s="48">
        <v>20</v>
      </c>
      <c r="K1825" s="49">
        <v>467</v>
      </c>
      <c r="L1825" s="50">
        <v>20</v>
      </c>
      <c r="M1825" s="50">
        <v>9340</v>
      </c>
      <c r="N1825" s="51">
        <v>0</v>
      </c>
      <c r="O1825" s="51">
        <v>0</v>
      </c>
      <c r="P1825" s="51">
        <v>1</v>
      </c>
      <c r="Q1825" s="51">
        <v>0</v>
      </c>
      <c r="R1825" s="51">
        <f t="shared" si="233"/>
        <v>1</v>
      </c>
      <c r="S1825" s="79"/>
      <c r="T1825" s="52">
        <f t="shared" si="234"/>
        <v>0</v>
      </c>
      <c r="U1825" s="52" t="str" cm="1">
        <f t="array" aca="1" ref="U1825" ca="1">IF(S1825="", "×", IF(LEFT(S1825,2)="項番", COUNTIFS($D$2:$D$4001, INDIRECT("D" &amp; ROW()-1), $U$2:$U$4001, "〇"), "〇"))</f>
        <v>×</v>
      </c>
      <c r="V1825" s="52" t="str">
        <f t="shared" si="235"/>
        <v>×</v>
      </c>
      <c r="W1825" s="52" t="str">
        <f t="shared" si="236"/>
        <v>×</v>
      </c>
      <c r="X1825" s="53" t="str">
        <f t="shared" ca="1" si="237"/>
        <v/>
      </c>
      <c r="Y1825" s="52">
        <f t="shared" ca="1" si="238"/>
        <v>0</v>
      </c>
      <c r="Z1825" s="52">
        <f t="shared" si="239"/>
        <v>153</v>
      </c>
      <c r="AA1825" s="52" t="s">
        <v>125</v>
      </c>
    </row>
    <row r="1826" spans="1:27" ht="14.25" customHeight="1" x14ac:dyDescent="0.4">
      <c r="A1826" s="39" t="s">
        <v>8079</v>
      </c>
      <c r="B1826" s="45">
        <v>141</v>
      </c>
      <c r="C1826" s="45">
        <v>1671</v>
      </c>
      <c r="D1826" s="45">
        <v>153</v>
      </c>
      <c r="E1826" s="46" t="s">
        <v>7530</v>
      </c>
      <c r="F1826" s="47" t="s">
        <v>439</v>
      </c>
      <c r="G1826" s="46" t="s">
        <v>323</v>
      </c>
      <c r="H1826" s="46" t="s">
        <v>438</v>
      </c>
      <c r="I1826" s="46" t="s">
        <v>15</v>
      </c>
      <c r="J1826" s="48">
        <v>20</v>
      </c>
      <c r="K1826" s="49">
        <v>715</v>
      </c>
      <c r="L1826" s="50">
        <v>20</v>
      </c>
      <c r="M1826" s="50">
        <v>14300</v>
      </c>
      <c r="N1826" s="51">
        <v>1</v>
      </c>
      <c r="O1826" s="51">
        <v>24</v>
      </c>
      <c r="P1826" s="51">
        <v>0</v>
      </c>
      <c r="Q1826" s="51">
        <v>2</v>
      </c>
      <c r="R1826" s="51">
        <f t="shared" si="233"/>
        <v>27</v>
      </c>
      <c r="S1826" s="79"/>
      <c r="T1826" s="52">
        <f t="shared" si="234"/>
        <v>0</v>
      </c>
      <c r="U1826" s="52" t="str" cm="1">
        <f t="array" aca="1" ref="U1826" ca="1">IF(S1826="", "×", IF(LEFT(S1826,2)="項番", COUNTIFS($D$2:$D$4001, INDIRECT("D" &amp; ROW()-1), $U$2:$U$4001, "〇"), "〇"))</f>
        <v>×</v>
      </c>
      <c r="V1826" s="52" t="str">
        <f t="shared" si="235"/>
        <v>×</v>
      </c>
      <c r="W1826" s="52" t="str">
        <f t="shared" si="236"/>
        <v>×</v>
      </c>
      <c r="X1826" s="53" t="str">
        <f t="shared" ca="1" si="237"/>
        <v/>
      </c>
      <c r="Y1826" s="52">
        <f t="shared" ca="1" si="238"/>
        <v>0</v>
      </c>
      <c r="Z1826" s="52">
        <f t="shared" si="239"/>
        <v>153</v>
      </c>
      <c r="AA1826" s="52" t="s">
        <v>125</v>
      </c>
    </row>
    <row r="1827" spans="1:27" ht="14.25" customHeight="1" x14ac:dyDescent="0.4">
      <c r="A1827" s="39" t="s">
        <v>8079</v>
      </c>
      <c r="B1827" s="45">
        <v>142</v>
      </c>
      <c r="C1827" s="45">
        <v>1672</v>
      </c>
      <c r="D1827" s="45">
        <v>153</v>
      </c>
      <c r="E1827" s="46" t="s">
        <v>7530</v>
      </c>
      <c r="F1827" s="47" t="s">
        <v>440</v>
      </c>
      <c r="G1827" s="46" t="s">
        <v>323</v>
      </c>
      <c r="H1827" s="46" t="s">
        <v>441</v>
      </c>
      <c r="I1827" s="46" t="s">
        <v>15</v>
      </c>
      <c r="J1827" s="48">
        <v>20</v>
      </c>
      <c r="K1827" s="49">
        <v>551</v>
      </c>
      <c r="L1827" s="50">
        <v>20</v>
      </c>
      <c r="M1827" s="50">
        <v>11020</v>
      </c>
      <c r="N1827" s="51">
        <v>0</v>
      </c>
      <c r="O1827" s="51">
        <v>64</v>
      </c>
      <c r="P1827" s="51">
        <v>10</v>
      </c>
      <c r="Q1827" s="51">
        <v>0</v>
      </c>
      <c r="R1827" s="51">
        <f t="shared" ref="R1827:R1889" si="240">SUM(N1827:Q1827)</f>
        <v>74</v>
      </c>
      <c r="S1827" s="79"/>
      <c r="T1827" s="52">
        <f t="shared" si="234"/>
        <v>0</v>
      </c>
      <c r="U1827" s="52" t="str" cm="1">
        <f t="array" aca="1" ref="U1827" ca="1">IF(S1827="", "×", IF(LEFT(S1827,2)="項番", COUNTIFS($D$2:$D$4001, INDIRECT("D" &amp; ROW()-1), $U$2:$U$4001, "〇"), "〇"))</f>
        <v>×</v>
      </c>
      <c r="V1827" s="52" t="str">
        <f t="shared" si="235"/>
        <v>×</v>
      </c>
      <c r="W1827" s="52" t="str">
        <f t="shared" si="236"/>
        <v>×</v>
      </c>
      <c r="X1827" s="53" t="str">
        <f t="shared" ca="1" si="237"/>
        <v/>
      </c>
      <c r="Y1827" s="52">
        <f t="shared" ca="1" si="238"/>
        <v>0</v>
      </c>
      <c r="Z1827" s="52">
        <f t="shared" si="239"/>
        <v>153</v>
      </c>
      <c r="AA1827" s="52" t="s">
        <v>125</v>
      </c>
    </row>
    <row r="1828" spans="1:27" ht="14.25" customHeight="1" x14ac:dyDescent="0.4">
      <c r="A1828" s="39" t="s">
        <v>8079</v>
      </c>
      <c r="B1828" s="45">
        <v>143</v>
      </c>
      <c r="C1828" s="45">
        <v>1673</v>
      </c>
      <c r="D1828" s="45">
        <v>153</v>
      </c>
      <c r="E1828" s="46" t="s">
        <v>7530</v>
      </c>
      <c r="F1828" s="47" t="s">
        <v>442</v>
      </c>
      <c r="G1828" s="46" t="s">
        <v>323</v>
      </c>
      <c r="H1828" s="46" t="s">
        <v>443</v>
      </c>
      <c r="I1828" s="46" t="s">
        <v>380</v>
      </c>
      <c r="J1828" s="48">
        <v>10</v>
      </c>
      <c r="K1828" s="49">
        <v>975</v>
      </c>
      <c r="L1828" s="50">
        <v>10</v>
      </c>
      <c r="M1828" s="50">
        <v>9750</v>
      </c>
      <c r="N1828" s="51">
        <v>0</v>
      </c>
      <c r="O1828" s="51">
        <v>0</v>
      </c>
      <c r="P1828" s="51">
        <v>200</v>
      </c>
      <c r="Q1828" s="51">
        <v>0</v>
      </c>
      <c r="R1828" s="51">
        <f t="shared" si="240"/>
        <v>200</v>
      </c>
      <c r="S1828" s="79"/>
      <c r="T1828" s="52">
        <f t="shared" si="234"/>
        <v>0</v>
      </c>
      <c r="U1828" s="52" t="str" cm="1">
        <f t="array" aca="1" ref="U1828" ca="1">IF(S1828="", "×", IF(LEFT(S1828,2)="項番", COUNTIFS($D$2:$D$4001, INDIRECT("D" &amp; ROW()-1), $U$2:$U$4001, "〇"), "〇"))</f>
        <v>×</v>
      </c>
      <c r="V1828" s="52" t="str">
        <f t="shared" si="235"/>
        <v>×</v>
      </c>
      <c r="W1828" s="52" t="str">
        <f t="shared" si="236"/>
        <v>×</v>
      </c>
      <c r="X1828" s="53" t="str">
        <f t="shared" ca="1" si="237"/>
        <v/>
      </c>
      <c r="Y1828" s="52">
        <f t="shared" ca="1" si="238"/>
        <v>0</v>
      </c>
      <c r="Z1828" s="52">
        <f t="shared" si="239"/>
        <v>153</v>
      </c>
      <c r="AA1828" s="52" t="s">
        <v>125</v>
      </c>
    </row>
    <row r="1829" spans="1:27" ht="14.25" customHeight="1" x14ac:dyDescent="0.4">
      <c r="A1829" s="39" t="s">
        <v>8079</v>
      </c>
      <c r="B1829" s="45">
        <v>144</v>
      </c>
      <c r="C1829" s="45">
        <v>1674</v>
      </c>
      <c r="D1829" s="45">
        <v>153</v>
      </c>
      <c r="E1829" s="46" t="s">
        <v>7530</v>
      </c>
      <c r="F1829" s="47" t="s">
        <v>444</v>
      </c>
      <c r="G1829" s="46" t="s">
        <v>323</v>
      </c>
      <c r="H1829" s="46" t="s">
        <v>443</v>
      </c>
      <c r="I1829" s="46" t="s">
        <v>380</v>
      </c>
      <c r="J1829" s="48">
        <v>10</v>
      </c>
      <c r="K1829" s="49">
        <v>1182</v>
      </c>
      <c r="L1829" s="50">
        <v>10</v>
      </c>
      <c r="M1829" s="50">
        <v>11820</v>
      </c>
      <c r="N1829" s="51">
        <v>30</v>
      </c>
      <c r="O1829" s="51">
        <v>150</v>
      </c>
      <c r="P1829" s="51">
        <v>0</v>
      </c>
      <c r="Q1829" s="51">
        <v>0</v>
      </c>
      <c r="R1829" s="51">
        <f t="shared" si="240"/>
        <v>180</v>
      </c>
      <c r="S1829" s="79"/>
      <c r="T1829" s="52">
        <f t="shared" si="234"/>
        <v>0</v>
      </c>
      <c r="U1829" s="52" t="str" cm="1">
        <f t="array" aca="1" ref="U1829" ca="1">IF(S1829="", "×", IF(LEFT(S1829,2)="項番", COUNTIFS($D$2:$D$4001, INDIRECT("D" &amp; ROW()-1), $U$2:$U$4001, "〇"), "〇"))</f>
        <v>×</v>
      </c>
      <c r="V1829" s="52" t="str">
        <f t="shared" si="235"/>
        <v>×</v>
      </c>
      <c r="W1829" s="52" t="str">
        <f t="shared" si="236"/>
        <v>×</v>
      </c>
      <c r="X1829" s="53" t="str">
        <f t="shared" ca="1" si="237"/>
        <v/>
      </c>
      <c r="Y1829" s="52">
        <f t="shared" ca="1" si="238"/>
        <v>0</v>
      </c>
      <c r="Z1829" s="52">
        <f t="shared" si="239"/>
        <v>153</v>
      </c>
      <c r="AA1829" s="52" t="s">
        <v>125</v>
      </c>
    </row>
    <row r="1830" spans="1:27" ht="14.25" customHeight="1" x14ac:dyDescent="0.4">
      <c r="A1830" s="39" t="s">
        <v>8079</v>
      </c>
      <c r="B1830" s="45">
        <v>145</v>
      </c>
      <c r="C1830" s="45">
        <v>1675</v>
      </c>
      <c r="D1830" s="45">
        <v>153</v>
      </c>
      <c r="E1830" s="46" t="s">
        <v>7530</v>
      </c>
      <c r="F1830" s="47" t="s">
        <v>445</v>
      </c>
      <c r="G1830" s="46" t="s">
        <v>323</v>
      </c>
      <c r="H1830" s="46" t="s">
        <v>443</v>
      </c>
      <c r="I1830" s="46" t="s">
        <v>380</v>
      </c>
      <c r="J1830" s="48">
        <v>10</v>
      </c>
      <c r="K1830" s="49">
        <v>2136</v>
      </c>
      <c r="L1830" s="50">
        <v>10</v>
      </c>
      <c r="M1830" s="50">
        <v>21360</v>
      </c>
      <c r="N1830" s="51">
        <v>0</v>
      </c>
      <c r="O1830" s="51">
        <v>50</v>
      </c>
      <c r="P1830" s="51">
        <v>0</v>
      </c>
      <c r="Q1830" s="51">
        <v>0</v>
      </c>
      <c r="R1830" s="51">
        <f t="shared" si="240"/>
        <v>50</v>
      </c>
      <c r="S1830" s="79"/>
      <c r="T1830" s="52">
        <f t="shared" si="234"/>
        <v>0</v>
      </c>
      <c r="U1830" s="52" t="str" cm="1">
        <f t="array" aca="1" ref="U1830" ca="1">IF(S1830="", "×", IF(LEFT(S1830,2)="項番", COUNTIFS($D$2:$D$4001, INDIRECT("D" &amp; ROW()-1), $U$2:$U$4001, "〇"), "〇"))</f>
        <v>×</v>
      </c>
      <c r="V1830" s="52" t="str">
        <f t="shared" si="235"/>
        <v>×</v>
      </c>
      <c r="W1830" s="52" t="str">
        <f t="shared" si="236"/>
        <v>×</v>
      </c>
      <c r="X1830" s="53" t="str">
        <f t="shared" ca="1" si="237"/>
        <v/>
      </c>
      <c r="Y1830" s="52">
        <f t="shared" ca="1" si="238"/>
        <v>0</v>
      </c>
      <c r="Z1830" s="52">
        <f t="shared" si="239"/>
        <v>153</v>
      </c>
      <c r="AA1830" s="52" t="s">
        <v>125</v>
      </c>
    </row>
    <row r="1831" spans="1:27" ht="14.25" customHeight="1" x14ac:dyDescent="0.4">
      <c r="A1831" s="39" t="s">
        <v>8079</v>
      </c>
      <c r="B1831" s="45">
        <v>146</v>
      </c>
      <c r="C1831" s="45">
        <v>1676</v>
      </c>
      <c r="D1831" s="45">
        <v>153</v>
      </c>
      <c r="E1831" s="46" t="s">
        <v>7530</v>
      </c>
      <c r="F1831" s="47" t="s">
        <v>446</v>
      </c>
      <c r="G1831" s="46" t="s">
        <v>323</v>
      </c>
      <c r="H1831" s="46" t="s">
        <v>447</v>
      </c>
      <c r="I1831" s="46" t="s">
        <v>448</v>
      </c>
      <c r="J1831" s="48">
        <v>10</v>
      </c>
      <c r="K1831" s="49">
        <v>1062</v>
      </c>
      <c r="L1831" s="50">
        <v>10</v>
      </c>
      <c r="M1831" s="50">
        <v>10620</v>
      </c>
      <c r="N1831" s="51">
        <v>760</v>
      </c>
      <c r="O1831" s="51">
        <v>0</v>
      </c>
      <c r="P1831" s="51">
        <v>0</v>
      </c>
      <c r="Q1831" s="51">
        <v>0</v>
      </c>
      <c r="R1831" s="51">
        <f t="shared" si="240"/>
        <v>760</v>
      </c>
      <c r="S1831" s="79"/>
      <c r="T1831" s="52">
        <f t="shared" si="234"/>
        <v>0</v>
      </c>
      <c r="U1831" s="52" t="str" cm="1">
        <f t="array" aca="1" ref="U1831" ca="1">IF(S1831="", "×", IF(LEFT(S1831,2)="項番", COUNTIFS($D$2:$D$4001, INDIRECT("D" &amp; ROW()-1), $U$2:$U$4001, "〇"), "〇"))</f>
        <v>×</v>
      </c>
      <c r="V1831" s="52" t="str">
        <f t="shared" si="235"/>
        <v>×</v>
      </c>
      <c r="W1831" s="52" t="str">
        <f t="shared" si="236"/>
        <v>×</v>
      </c>
      <c r="X1831" s="53" t="str">
        <f t="shared" ca="1" si="237"/>
        <v/>
      </c>
      <c r="Y1831" s="52">
        <f t="shared" ca="1" si="238"/>
        <v>0</v>
      </c>
      <c r="Z1831" s="52">
        <f t="shared" si="239"/>
        <v>153</v>
      </c>
      <c r="AA1831" s="52" t="s">
        <v>125</v>
      </c>
    </row>
    <row r="1832" spans="1:27" ht="14.25" customHeight="1" x14ac:dyDescent="0.4">
      <c r="A1832" s="39" t="s">
        <v>8079</v>
      </c>
      <c r="B1832" s="45">
        <v>147</v>
      </c>
      <c r="C1832" s="45">
        <v>1677</v>
      </c>
      <c r="D1832" s="45">
        <v>153</v>
      </c>
      <c r="E1832" s="46" t="s">
        <v>7530</v>
      </c>
      <c r="F1832" s="47" t="s">
        <v>449</v>
      </c>
      <c r="G1832" s="46" t="s">
        <v>323</v>
      </c>
      <c r="H1832" s="46" t="s">
        <v>450</v>
      </c>
      <c r="I1832" s="46" t="s">
        <v>15</v>
      </c>
      <c r="J1832" s="48">
        <v>20</v>
      </c>
      <c r="K1832" s="49">
        <v>420</v>
      </c>
      <c r="L1832" s="50">
        <v>20</v>
      </c>
      <c r="M1832" s="50">
        <v>8400</v>
      </c>
      <c r="N1832" s="51">
        <v>0</v>
      </c>
      <c r="O1832" s="51">
        <v>0</v>
      </c>
      <c r="P1832" s="51">
        <v>1</v>
      </c>
      <c r="Q1832" s="51">
        <v>0</v>
      </c>
      <c r="R1832" s="51">
        <f t="shared" si="240"/>
        <v>1</v>
      </c>
      <c r="S1832" s="79"/>
      <c r="T1832" s="52">
        <f t="shared" si="234"/>
        <v>0</v>
      </c>
      <c r="U1832" s="52" t="str" cm="1">
        <f t="array" aca="1" ref="U1832" ca="1">IF(S1832="", "×", IF(LEFT(S1832,2)="項番", COUNTIFS($D$2:$D$4001, INDIRECT("D" &amp; ROW()-1), $U$2:$U$4001, "〇"), "〇"))</f>
        <v>×</v>
      </c>
      <c r="V1832" s="52" t="str">
        <f t="shared" si="235"/>
        <v>×</v>
      </c>
      <c r="W1832" s="52" t="str">
        <f t="shared" si="236"/>
        <v>×</v>
      </c>
      <c r="X1832" s="53" t="str">
        <f t="shared" ca="1" si="237"/>
        <v/>
      </c>
      <c r="Y1832" s="52">
        <f t="shared" ca="1" si="238"/>
        <v>0</v>
      </c>
      <c r="Z1832" s="52">
        <f t="shared" si="239"/>
        <v>153</v>
      </c>
      <c r="AA1832" s="52" t="s">
        <v>125</v>
      </c>
    </row>
    <row r="1833" spans="1:27" ht="14.25" customHeight="1" x14ac:dyDescent="0.4">
      <c r="A1833" s="39" t="s">
        <v>8079</v>
      </c>
      <c r="B1833" s="45">
        <v>148</v>
      </c>
      <c r="C1833" s="45">
        <v>1678</v>
      </c>
      <c r="D1833" s="45">
        <v>153</v>
      </c>
      <c r="E1833" s="46" t="s">
        <v>7530</v>
      </c>
      <c r="F1833" s="47" t="s">
        <v>451</v>
      </c>
      <c r="G1833" s="46" t="s">
        <v>323</v>
      </c>
      <c r="H1833" s="46" t="s">
        <v>452</v>
      </c>
      <c r="I1833" s="46" t="s">
        <v>15</v>
      </c>
      <c r="J1833" s="48">
        <v>20</v>
      </c>
      <c r="K1833" s="49">
        <v>231</v>
      </c>
      <c r="L1833" s="50">
        <v>20</v>
      </c>
      <c r="M1833" s="50">
        <v>4620</v>
      </c>
      <c r="N1833" s="51">
        <v>0</v>
      </c>
      <c r="O1833" s="51">
        <v>0</v>
      </c>
      <c r="P1833" s="51">
        <v>10</v>
      </c>
      <c r="Q1833" s="51">
        <v>0</v>
      </c>
      <c r="R1833" s="51">
        <f t="shared" si="240"/>
        <v>10</v>
      </c>
      <c r="S1833" s="79"/>
      <c r="T1833" s="52">
        <f t="shared" si="234"/>
        <v>0</v>
      </c>
      <c r="U1833" s="52" t="str" cm="1">
        <f t="array" aca="1" ref="U1833" ca="1">IF(S1833="", "×", IF(LEFT(S1833,2)="項番", COUNTIFS($D$2:$D$4001, INDIRECT("D" &amp; ROW()-1), $U$2:$U$4001, "〇"), "〇"))</f>
        <v>×</v>
      </c>
      <c r="V1833" s="52" t="str">
        <f t="shared" si="235"/>
        <v>×</v>
      </c>
      <c r="W1833" s="52" t="str">
        <f t="shared" si="236"/>
        <v>×</v>
      </c>
      <c r="X1833" s="53" t="str">
        <f t="shared" ca="1" si="237"/>
        <v/>
      </c>
      <c r="Y1833" s="52">
        <f t="shared" ca="1" si="238"/>
        <v>0</v>
      </c>
      <c r="Z1833" s="52">
        <f t="shared" si="239"/>
        <v>153</v>
      </c>
      <c r="AA1833" s="52" t="s">
        <v>125</v>
      </c>
    </row>
    <row r="1834" spans="1:27" ht="14.25" customHeight="1" x14ac:dyDescent="0.4">
      <c r="A1834" s="39" t="s">
        <v>8079</v>
      </c>
      <c r="B1834" s="45">
        <v>149</v>
      </c>
      <c r="C1834" s="45">
        <v>1679</v>
      </c>
      <c r="D1834" s="45">
        <v>153</v>
      </c>
      <c r="E1834" s="46" t="s">
        <v>7530</v>
      </c>
      <c r="F1834" s="47" t="s">
        <v>453</v>
      </c>
      <c r="G1834" s="46" t="s">
        <v>323</v>
      </c>
      <c r="H1834" s="46" t="s">
        <v>348</v>
      </c>
      <c r="I1834" s="46" t="s">
        <v>14</v>
      </c>
      <c r="J1834" s="48">
        <v>10</v>
      </c>
      <c r="K1834" s="49">
        <v>316</v>
      </c>
      <c r="L1834" s="50">
        <v>10</v>
      </c>
      <c r="M1834" s="50">
        <v>3160</v>
      </c>
      <c r="N1834" s="51">
        <v>0</v>
      </c>
      <c r="O1834" s="51">
        <v>0</v>
      </c>
      <c r="P1834" s="51">
        <v>300</v>
      </c>
      <c r="Q1834" s="51">
        <v>0</v>
      </c>
      <c r="R1834" s="51">
        <f t="shared" si="240"/>
        <v>300</v>
      </c>
      <c r="S1834" s="79"/>
      <c r="T1834" s="52">
        <f t="shared" si="234"/>
        <v>0</v>
      </c>
      <c r="U1834" s="52" t="str" cm="1">
        <f t="array" aca="1" ref="U1834" ca="1">IF(S1834="", "×", IF(LEFT(S1834,2)="項番", COUNTIFS($D$2:$D$4001, INDIRECT("D" &amp; ROW()-1), $U$2:$U$4001, "〇"), "〇"))</f>
        <v>×</v>
      </c>
      <c r="V1834" s="52" t="str">
        <f t="shared" si="235"/>
        <v>×</v>
      </c>
      <c r="W1834" s="52" t="str">
        <f t="shared" si="236"/>
        <v>×</v>
      </c>
      <c r="X1834" s="53" t="str">
        <f t="shared" ca="1" si="237"/>
        <v/>
      </c>
      <c r="Y1834" s="52">
        <f t="shared" ca="1" si="238"/>
        <v>0</v>
      </c>
      <c r="Z1834" s="52">
        <f t="shared" si="239"/>
        <v>153</v>
      </c>
      <c r="AA1834" s="52" t="s">
        <v>125</v>
      </c>
    </row>
    <row r="1835" spans="1:27" ht="14.25" customHeight="1" x14ac:dyDescent="0.4">
      <c r="A1835" s="39" t="s">
        <v>8079</v>
      </c>
      <c r="B1835" s="45">
        <v>150</v>
      </c>
      <c r="C1835" s="45">
        <v>1680</v>
      </c>
      <c r="D1835" s="45">
        <v>153</v>
      </c>
      <c r="E1835" s="46" t="s">
        <v>7530</v>
      </c>
      <c r="F1835" s="47" t="s">
        <v>454</v>
      </c>
      <c r="G1835" s="46" t="s">
        <v>323</v>
      </c>
      <c r="H1835" s="46" t="s">
        <v>455</v>
      </c>
      <c r="I1835" s="46" t="s">
        <v>12</v>
      </c>
      <c r="J1835" s="48">
        <v>100</v>
      </c>
      <c r="K1835" s="49">
        <v>10.8</v>
      </c>
      <c r="L1835" s="50">
        <v>100</v>
      </c>
      <c r="M1835" s="50">
        <v>1080</v>
      </c>
      <c r="N1835" s="51">
        <v>0</v>
      </c>
      <c r="O1835" s="51">
        <v>0</v>
      </c>
      <c r="P1835" s="51">
        <v>40</v>
      </c>
      <c r="Q1835" s="51">
        <v>0</v>
      </c>
      <c r="R1835" s="51">
        <f t="shared" si="240"/>
        <v>40</v>
      </c>
      <c r="S1835" s="79"/>
      <c r="T1835" s="52">
        <f t="shared" si="234"/>
        <v>0</v>
      </c>
      <c r="U1835" s="52" t="str" cm="1">
        <f t="array" aca="1" ref="U1835" ca="1">IF(S1835="", "×", IF(LEFT(S1835,2)="項番", COUNTIFS($D$2:$D$4001, INDIRECT("D" &amp; ROW()-1), $U$2:$U$4001, "〇"), "〇"))</f>
        <v>×</v>
      </c>
      <c r="V1835" s="52" t="str">
        <f t="shared" si="235"/>
        <v>×</v>
      </c>
      <c r="W1835" s="52" t="str">
        <f t="shared" si="236"/>
        <v>×</v>
      </c>
      <c r="X1835" s="53" t="str">
        <f t="shared" ca="1" si="237"/>
        <v/>
      </c>
      <c r="Y1835" s="52">
        <f t="shared" ca="1" si="238"/>
        <v>0</v>
      </c>
      <c r="Z1835" s="52">
        <f t="shared" si="239"/>
        <v>153</v>
      </c>
      <c r="AA1835" s="52" t="s">
        <v>125</v>
      </c>
    </row>
    <row r="1836" spans="1:27" ht="14.25" customHeight="1" x14ac:dyDescent="0.4">
      <c r="A1836" s="39" t="s">
        <v>8079</v>
      </c>
      <c r="B1836" s="45">
        <v>151</v>
      </c>
      <c r="C1836" s="45">
        <v>1681</v>
      </c>
      <c r="D1836" s="45">
        <v>153</v>
      </c>
      <c r="E1836" s="46" t="s">
        <v>7530</v>
      </c>
      <c r="F1836" s="47" t="s">
        <v>456</v>
      </c>
      <c r="G1836" s="46" t="s">
        <v>323</v>
      </c>
      <c r="H1836" s="46" t="s">
        <v>455</v>
      </c>
      <c r="I1836" s="46" t="s">
        <v>457</v>
      </c>
      <c r="J1836" s="48">
        <v>1050</v>
      </c>
      <c r="K1836" s="49">
        <v>10.8</v>
      </c>
      <c r="L1836" s="50">
        <v>1050</v>
      </c>
      <c r="M1836" s="50">
        <v>11340</v>
      </c>
      <c r="N1836" s="51">
        <v>20</v>
      </c>
      <c r="O1836" s="51">
        <v>0</v>
      </c>
      <c r="P1836" s="51">
        <v>0</v>
      </c>
      <c r="Q1836" s="51">
        <v>0</v>
      </c>
      <c r="R1836" s="51">
        <f t="shared" si="240"/>
        <v>20</v>
      </c>
      <c r="S1836" s="79"/>
      <c r="T1836" s="52">
        <f t="shared" si="234"/>
        <v>0</v>
      </c>
      <c r="U1836" s="52" t="str" cm="1">
        <f t="array" aca="1" ref="U1836" ca="1">IF(S1836="", "×", IF(LEFT(S1836,2)="項番", COUNTIFS($D$2:$D$4001, INDIRECT("D" &amp; ROW()-1), $U$2:$U$4001, "〇"), "〇"))</f>
        <v>×</v>
      </c>
      <c r="V1836" s="52" t="str">
        <f t="shared" si="235"/>
        <v>×</v>
      </c>
      <c r="W1836" s="52" t="str">
        <f t="shared" si="236"/>
        <v>×</v>
      </c>
      <c r="X1836" s="53" t="str">
        <f t="shared" ca="1" si="237"/>
        <v/>
      </c>
      <c r="Y1836" s="52">
        <f t="shared" ca="1" si="238"/>
        <v>0</v>
      </c>
      <c r="Z1836" s="52">
        <f t="shared" si="239"/>
        <v>153</v>
      </c>
      <c r="AA1836" s="52" t="s">
        <v>125</v>
      </c>
    </row>
    <row r="1837" spans="1:27" ht="14.25" customHeight="1" x14ac:dyDescent="0.4">
      <c r="A1837" s="39" t="s">
        <v>8079</v>
      </c>
      <c r="B1837" s="45">
        <v>152</v>
      </c>
      <c r="C1837" s="45">
        <v>1682</v>
      </c>
      <c r="D1837" s="45">
        <v>153</v>
      </c>
      <c r="E1837" s="46" t="s">
        <v>7530</v>
      </c>
      <c r="F1837" s="47" t="s">
        <v>458</v>
      </c>
      <c r="G1837" s="46" t="s">
        <v>323</v>
      </c>
      <c r="H1837" s="46" t="s">
        <v>459</v>
      </c>
      <c r="I1837" s="46" t="s">
        <v>307</v>
      </c>
      <c r="J1837" s="48">
        <v>50</v>
      </c>
      <c r="K1837" s="49">
        <v>126</v>
      </c>
      <c r="L1837" s="50">
        <v>50</v>
      </c>
      <c r="M1837" s="50">
        <v>6300</v>
      </c>
      <c r="N1837" s="51">
        <v>25</v>
      </c>
      <c r="O1837" s="51">
        <v>0</v>
      </c>
      <c r="P1837" s="51">
        <v>0</v>
      </c>
      <c r="Q1837" s="51">
        <v>0</v>
      </c>
      <c r="R1837" s="51">
        <f t="shared" si="240"/>
        <v>25</v>
      </c>
      <c r="S1837" s="79"/>
      <c r="T1837" s="52">
        <f t="shared" si="234"/>
        <v>0</v>
      </c>
      <c r="U1837" s="52" t="str" cm="1">
        <f t="array" aca="1" ref="U1837" ca="1">IF(S1837="", "×", IF(LEFT(S1837,2)="項番", COUNTIFS($D$2:$D$4001, INDIRECT("D" &amp; ROW()-1), $U$2:$U$4001, "〇"), "〇"))</f>
        <v>×</v>
      </c>
      <c r="V1837" s="52" t="str">
        <f t="shared" si="235"/>
        <v>×</v>
      </c>
      <c r="W1837" s="52" t="str">
        <f t="shared" si="236"/>
        <v>×</v>
      </c>
      <c r="X1837" s="53" t="str">
        <f t="shared" ca="1" si="237"/>
        <v/>
      </c>
      <c r="Y1837" s="52">
        <f t="shared" ca="1" si="238"/>
        <v>0</v>
      </c>
      <c r="Z1837" s="52">
        <f t="shared" si="239"/>
        <v>153</v>
      </c>
      <c r="AA1837" s="52" t="s">
        <v>125</v>
      </c>
    </row>
    <row r="1838" spans="1:27" ht="14.25" customHeight="1" x14ac:dyDescent="0.4">
      <c r="A1838" s="39" t="s">
        <v>8079</v>
      </c>
      <c r="B1838" s="45">
        <v>153</v>
      </c>
      <c r="C1838" s="45">
        <v>1683</v>
      </c>
      <c r="D1838" s="45">
        <v>153</v>
      </c>
      <c r="E1838" s="46" t="s">
        <v>7530</v>
      </c>
      <c r="F1838" s="47" t="s">
        <v>460</v>
      </c>
      <c r="G1838" s="46" t="s">
        <v>323</v>
      </c>
      <c r="H1838" s="46" t="s">
        <v>459</v>
      </c>
      <c r="I1838" s="46" t="s">
        <v>13</v>
      </c>
      <c r="J1838" s="48">
        <v>10</v>
      </c>
      <c r="K1838" s="49">
        <v>126</v>
      </c>
      <c r="L1838" s="50">
        <v>10</v>
      </c>
      <c r="M1838" s="50">
        <v>1260</v>
      </c>
      <c r="N1838" s="51">
        <v>0</v>
      </c>
      <c r="O1838" s="51">
        <v>2</v>
      </c>
      <c r="P1838" s="51">
        <v>32</v>
      </c>
      <c r="Q1838" s="51">
        <v>0</v>
      </c>
      <c r="R1838" s="51">
        <f t="shared" si="240"/>
        <v>34</v>
      </c>
      <c r="S1838" s="79"/>
      <c r="T1838" s="52">
        <f t="shared" si="234"/>
        <v>0</v>
      </c>
      <c r="U1838" s="52" t="str" cm="1">
        <f t="array" aca="1" ref="U1838" ca="1">IF(S1838="", "×", IF(LEFT(S1838,2)="項番", COUNTIFS($D$2:$D$4001, INDIRECT("D" &amp; ROW()-1), $U$2:$U$4001, "〇"), "〇"))</f>
        <v>×</v>
      </c>
      <c r="V1838" s="52" t="str">
        <f t="shared" si="235"/>
        <v>×</v>
      </c>
      <c r="W1838" s="52" t="str">
        <f t="shared" si="236"/>
        <v>×</v>
      </c>
      <c r="X1838" s="53" t="str">
        <f t="shared" ca="1" si="237"/>
        <v/>
      </c>
      <c r="Y1838" s="52">
        <f t="shared" ca="1" si="238"/>
        <v>0</v>
      </c>
      <c r="Z1838" s="52">
        <f t="shared" si="239"/>
        <v>153</v>
      </c>
      <c r="AA1838" s="52" t="s">
        <v>125</v>
      </c>
    </row>
    <row r="1839" spans="1:27" ht="14.25" customHeight="1" x14ac:dyDescent="0.4">
      <c r="A1839" s="39" t="s">
        <v>8079</v>
      </c>
      <c r="B1839" s="45">
        <v>154</v>
      </c>
      <c r="C1839" s="45">
        <v>1684</v>
      </c>
      <c r="D1839" s="45">
        <v>153</v>
      </c>
      <c r="E1839" s="46" t="s">
        <v>7530</v>
      </c>
      <c r="F1839" s="47" t="s">
        <v>461</v>
      </c>
      <c r="G1839" s="46" t="s">
        <v>323</v>
      </c>
      <c r="H1839" s="46" t="s">
        <v>462</v>
      </c>
      <c r="I1839" s="46" t="s">
        <v>307</v>
      </c>
      <c r="J1839" s="48">
        <v>50</v>
      </c>
      <c r="K1839" s="49">
        <v>104</v>
      </c>
      <c r="L1839" s="50">
        <v>50</v>
      </c>
      <c r="M1839" s="50">
        <v>5200</v>
      </c>
      <c r="N1839" s="51">
        <v>0</v>
      </c>
      <c r="O1839" s="51">
        <v>0</v>
      </c>
      <c r="P1839" s="51">
        <v>110</v>
      </c>
      <c r="Q1839" s="51">
        <v>0</v>
      </c>
      <c r="R1839" s="51">
        <f t="shared" si="240"/>
        <v>110</v>
      </c>
      <c r="S1839" s="79"/>
      <c r="T1839" s="52">
        <f t="shared" si="234"/>
        <v>0</v>
      </c>
      <c r="U1839" s="52" t="str" cm="1">
        <f t="array" aca="1" ref="U1839" ca="1">IF(S1839="", "×", IF(LEFT(S1839,2)="項番", COUNTIFS($D$2:$D$4001, INDIRECT("D" &amp; ROW()-1), $U$2:$U$4001, "〇"), "〇"))</f>
        <v>×</v>
      </c>
      <c r="V1839" s="52" t="str">
        <f t="shared" si="235"/>
        <v>×</v>
      </c>
      <c r="W1839" s="52" t="str">
        <f t="shared" si="236"/>
        <v>×</v>
      </c>
      <c r="X1839" s="53" t="str">
        <f t="shared" ca="1" si="237"/>
        <v/>
      </c>
      <c r="Y1839" s="52">
        <f t="shared" ca="1" si="238"/>
        <v>0</v>
      </c>
      <c r="Z1839" s="52">
        <f t="shared" si="239"/>
        <v>153</v>
      </c>
      <c r="AA1839" s="52" t="s">
        <v>125</v>
      </c>
    </row>
    <row r="1840" spans="1:27" ht="14.25" customHeight="1" x14ac:dyDescent="0.4">
      <c r="A1840" s="39" t="s">
        <v>8079</v>
      </c>
      <c r="B1840" s="45">
        <v>155</v>
      </c>
      <c r="C1840" s="45">
        <v>1685</v>
      </c>
      <c r="D1840" s="45">
        <v>153</v>
      </c>
      <c r="E1840" s="46" t="s">
        <v>7530</v>
      </c>
      <c r="F1840" s="47" t="s">
        <v>463</v>
      </c>
      <c r="G1840" s="46" t="s">
        <v>323</v>
      </c>
      <c r="H1840" s="46" t="s">
        <v>464</v>
      </c>
      <c r="I1840" s="46" t="s">
        <v>400</v>
      </c>
      <c r="J1840" s="48">
        <v>20</v>
      </c>
      <c r="K1840" s="49">
        <v>1647</v>
      </c>
      <c r="L1840" s="50">
        <v>20</v>
      </c>
      <c r="M1840" s="50">
        <v>32940</v>
      </c>
      <c r="N1840" s="51">
        <v>16</v>
      </c>
      <c r="O1840" s="51">
        <v>0</v>
      </c>
      <c r="P1840" s="51">
        <v>10</v>
      </c>
      <c r="Q1840" s="51">
        <v>0</v>
      </c>
      <c r="R1840" s="51">
        <f t="shared" si="240"/>
        <v>26</v>
      </c>
      <c r="S1840" s="79"/>
      <c r="T1840" s="52">
        <f t="shared" si="234"/>
        <v>0</v>
      </c>
      <c r="U1840" s="52" t="str" cm="1">
        <f t="array" aca="1" ref="U1840" ca="1">IF(S1840="", "×", IF(LEFT(S1840,2)="項番", COUNTIFS($D$2:$D$4001, INDIRECT("D" &amp; ROW()-1), $U$2:$U$4001, "〇"), "〇"))</f>
        <v>×</v>
      </c>
      <c r="V1840" s="52" t="str">
        <f t="shared" si="235"/>
        <v>×</v>
      </c>
      <c r="W1840" s="52" t="str">
        <f t="shared" si="236"/>
        <v>×</v>
      </c>
      <c r="X1840" s="53" t="str">
        <f t="shared" ca="1" si="237"/>
        <v/>
      </c>
      <c r="Y1840" s="52">
        <f t="shared" ca="1" si="238"/>
        <v>0</v>
      </c>
      <c r="Z1840" s="52">
        <f t="shared" si="239"/>
        <v>153</v>
      </c>
      <c r="AA1840" s="52" t="s">
        <v>125</v>
      </c>
    </row>
    <row r="1841" spans="1:246" ht="14.25" customHeight="1" x14ac:dyDescent="0.4">
      <c r="A1841" s="39" t="s">
        <v>8079</v>
      </c>
      <c r="B1841" s="45">
        <v>156</v>
      </c>
      <c r="C1841" s="45">
        <v>1686</v>
      </c>
      <c r="D1841" s="45">
        <v>153</v>
      </c>
      <c r="E1841" s="46" t="s">
        <v>7530</v>
      </c>
      <c r="F1841" s="47" t="s">
        <v>465</v>
      </c>
      <c r="G1841" s="46" t="s">
        <v>323</v>
      </c>
      <c r="H1841" s="46" t="s">
        <v>466</v>
      </c>
      <c r="I1841" s="46" t="s">
        <v>15</v>
      </c>
      <c r="J1841" s="48">
        <v>20</v>
      </c>
      <c r="K1841" s="49">
        <v>435</v>
      </c>
      <c r="L1841" s="50">
        <v>20</v>
      </c>
      <c r="M1841" s="50">
        <v>8700</v>
      </c>
      <c r="N1841" s="51">
        <v>15</v>
      </c>
      <c r="O1841" s="51">
        <v>0</v>
      </c>
      <c r="P1841" s="51">
        <v>0</v>
      </c>
      <c r="Q1841" s="51">
        <v>0</v>
      </c>
      <c r="R1841" s="51">
        <f t="shared" si="240"/>
        <v>15</v>
      </c>
      <c r="S1841" s="79"/>
      <c r="T1841" s="52">
        <f t="shared" si="234"/>
        <v>0</v>
      </c>
      <c r="U1841" s="52" t="str" cm="1">
        <f t="array" aca="1" ref="U1841" ca="1">IF(S1841="", "×", IF(LEFT(S1841,2)="項番", COUNTIFS($D$2:$D$4001, INDIRECT("D" &amp; ROW()-1), $U$2:$U$4001, "〇"), "〇"))</f>
        <v>×</v>
      </c>
      <c r="V1841" s="52" t="str">
        <f t="shared" si="235"/>
        <v>×</v>
      </c>
      <c r="W1841" s="52" t="str">
        <f t="shared" si="236"/>
        <v>×</v>
      </c>
      <c r="X1841" s="53" t="str">
        <f t="shared" ca="1" si="237"/>
        <v/>
      </c>
      <c r="Y1841" s="52">
        <f t="shared" ca="1" si="238"/>
        <v>0</v>
      </c>
      <c r="Z1841" s="52">
        <f t="shared" si="239"/>
        <v>153</v>
      </c>
      <c r="AA1841" s="52" t="s">
        <v>125</v>
      </c>
    </row>
    <row r="1842" spans="1:246" ht="14.25" customHeight="1" x14ac:dyDescent="0.4">
      <c r="A1842" s="39" t="s">
        <v>8079</v>
      </c>
      <c r="B1842" s="45">
        <v>159</v>
      </c>
      <c r="C1842" s="45">
        <v>1687</v>
      </c>
      <c r="D1842" s="45">
        <v>153</v>
      </c>
      <c r="E1842" s="46" t="s">
        <v>7530</v>
      </c>
      <c r="F1842" s="47" t="s">
        <v>471</v>
      </c>
      <c r="G1842" s="46" t="s">
        <v>323</v>
      </c>
      <c r="H1842" s="46" t="s">
        <v>472</v>
      </c>
      <c r="I1842" s="46" t="s">
        <v>13</v>
      </c>
      <c r="J1842" s="48">
        <v>10</v>
      </c>
      <c r="K1842" s="49">
        <v>174</v>
      </c>
      <c r="L1842" s="50">
        <v>10</v>
      </c>
      <c r="M1842" s="50">
        <v>1740</v>
      </c>
      <c r="N1842" s="51">
        <v>0</v>
      </c>
      <c r="O1842" s="51">
        <v>24</v>
      </c>
      <c r="P1842" s="51">
        <v>0</v>
      </c>
      <c r="Q1842" s="51">
        <v>2</v>
      </c>
      <c r="R1842" s="51">
        <f t="shared" si="240"/>
        <v>26</v>
      </c>
      <c r="S1842" s="79"/>
      <c r="T1842" s="52">
        <f t="shared" si="234"/>
        <v>0</v>
      </c>
      <c r="U1842" s="52" t="str" cm="1">
        <f t="array" aca="1" ref="U1842" ca="1">IF(S1842="", "×", IF(LEFT(S1842,2)="項番", COUNTIFS($D$2:$D$4001, INDIRECT("D" &amp; ROW()-1), $U$2:$U$4001, "〇"), "〇"))</f>
        <v>×</v>
      </c>
      <c r="V1842" s="52" t="str">
        <f t="shared" si="235"/>
        <v>×</v>
      </c>
      <c r="W1842" s="52" t="str">
        <f t="shared" si="236"/>
        <v>×</v>
      </c>
      <c r="X1842" s="53" t="str">
        <f t="shared" ca="1" si="237"/>
        <v/>
      </c>
      <c r="Y1842" s="52">
        <f t="shared" ca="1" si="238"/>
        <v>0</v>
      </c>
      <c r="Z1842" s="52">
        <f t="shared" si="239"/>
        <v>153</v>
      </c>
      <c r="AA1842" s="52" t="s">
        <v>125</v>
      </c>
    </row>
    <row r="1843" spans="1:246" ht="14.25" customHeight="1" x14ac:dyDescent="0.4">
      <c r="A1843" s="39" t="s">
        <v>8079</v>
      </c>
      <c r="B1843" s="45">
        <v>160</v>
      </c>
      <c r="C1843" s="45">
        <v>1688</v>
      </c>
      <c r="D1843" s="45">
        <v>153</v>
      </c>
      <c r="E1843" s="46" t="s">
        <v>7530</v>
      </c>
      <c r="F1843" s="47" t="s">
        <v>473</v>
      </c>
      <c r="G1843" s="46" t="s">
        <v>323</v>
      </c>
      <c r="H1843" s="46" t="s">
        <v>474</v>
      </c>
      <c r="I1843" s="46" t="s">
        <v>475</v>
      </c>
      <c r="J1843" s="48">
        <v>1</v>
      </c>
      <c r="K1843" s="49">
        <v>6.9</v>
      </c>
      <c r="L1843" s="50">
        <v>100</v>
      </c>
      <c r="M1843" s="50">
        <v>690</v>
      </c>
      <c r="N1843" s="51">
        <v>0</v>
      </c>
      <c r="O1843" s="51">
        <v>0</v>
      </c>
      <c r="P1843" s="51">
        <v>5</v>
      </c>
      <c r="Q1843" s="51">
        <v>0</v>
      </c>
      <c r="R1843" s="51">
        <f t="shared" si="240"/>
        <v>5</v>
      </c>
      <c r="S1843" s="79"/>
      <c r="T1843" s="52">
        <f t="shared" si="234"/>
        <v>0</v>
      </c>
      <c r="U1843" s="52" t="str" cm="1">
        <f t="array" aca="1" ref="U1843" ca="1">IF(S1843="", "×", IF(LEFT(S1843,2)="項番", COUNTIFS($D$2:$D$4001, INDIRECT("D" &amp; ROW()-1), $U$2:$U$4001, "〇"), "〇"))</f>
        <v>×</v>
      </c>
      <c r="V1843" s="52" t="str">
        <f t="shared" si="235"/>
        <v>×</v>
      </c>
      <c r="W1843" s="52" t="str">
        <f t="shared" si="236"/>
        <v>×</v>
      </c>
      <c r="X1843" s="53" t="str">
        <f t="shared" ca="1" si="237"/>
        <v/>
      </c>
      <c r="Y1843" s="52">
        <f t="shared" ca="1" si="238"/>
        <v>0</v>
      </c>
      <c r="Z1843" s="52">
        <f t="shared" si="239"/>
        <v>153</v>
      </c>
      <c r="AA1843" s="52" t="s">
        <v>125</v>
      </c>
    </row>
    <row r="1844" spans="1:246" ht="14.25" customHeight="1" x14ac:dyDescent="0.4">
      <c r="A1844" s="39" t="s">
        <v>8079</v>
      </c>
      <c r="B1844" s="45">
        <v>162</v>
      </c>
      <c r="C1844" s="45">
        <v>1689</v>
      </c>
      <c r="D1844" s="45">
        <v>153</v>
      </c>
      <c r="E1844" s="46" t="s">
        <v>7530</v>
      </c>
      <c r="F1844" s="47" t="s">
        <v>479</v>
      </c>
      <c r="G1844" s="46" t="s">
        <v>323</v>
      </c>
      <c r="H1844" s="46" t="s">
        <v>480</v>
      </c>
      <c r="I1844" s="46" t="s">
        <v>481</v>
      </c>
      <c r="J1844" s="48">
        <v>56</v>
      </c>
      <c r="K1844" s="49">
        <v>25</v>
      </c>
      <c r="L1844" s="50">
        <v>56</v>
      </c>
      <c r="M1844" s="50">
        <v>1400</v>
      </c>
      <c r="N1844" s="51">
        <v>90</v>
      </c>
      <c r="O1844" s="51">
        <v>6</v>
      </c>
      <c r="P1844" s="51">
        <v>5</v>
      </c>
      <c r="Q1844" s="51">
        <v>0</v>
      </c>
      <c r="R1844" s="51">
        <f t="shared" si="240"/>
        <v>101</v>
      </c>
      <c r="S1844" s="79"/>
      <c r="T1844" s="52">
        <f t="shared" si="234"/>
        <v>0</v>
      </c>
      <c r="U1844" s="52" t="str" cm="1">
        <f t="array" aca="1" ref="U1844" ca="1">IF(S1844="", "×", IF(LEFT(S1844,2)="項番", COUNTIFS($D$2:$D$4001, INDIRECT("D" &amp; ROW()-1), $U$2:$U$4001, "〇"), "〇"))</f>
        <v>×</v>
      </c>
      <c r="V1844" s="52" t="str">
        <f t="shared" si="235"/>
        <v>×</v>
      </c>
      <c r="W1844" s="52" t="str">
        <f t="shared" si="236"/>
        <v>×</v>
      </c>
      <c r="X1844" s="53" t="str">
        <f t="shared" ca="1" si="237"/>
        <v/>
      </c>
      <c r="Y1844" s="52">
        <f t="shared" ca="1" si="238"/>
        <v>0</v>
      </c>
      <c r="Z1844" s="52">
        <f t="shared" si="239"/>
        <v>153</v>
      </c>
      <c r="AA1844" s="52" t="s">
        <v>125</v>
      </c>
    </row>
    <row r="1845" spans="1:246" ht="14.25" customHeight="1" x14ac:dyDescent="0.4">
      <c r="A1845" s="39" t="s">
        <v>8079</v>
      </c>
      <c r="B1845" s="45">
        <v>163</v>
      </c>
      <c r="C1845" s="45">
        <v>1690</v>
      </c>
      <c r="D1845" s="45">
        <v>153</v>
      </c>
      <c r="E1845" s="46" t="s">
        <v>7530</v>
      </c>
      <c r="F1845" s="47" t="s">
        <v>482</v>
      </c>
      <c r="G1845" s="46" t="s">
        <v>323</v>
      </c>
      <c r="H1845" s="46" t="s">
        <v>483</v>
      </c>
      <c r="I1845" s="46" t="s">
        <v>206</v>
      </c>
      <c r="J1845" s="48">
        <v>1</v>
      </c>
      <c r="K1845" s="49">
        <v>26.4</v>
      </c>
      <c r="L1845" s="50">
        <v>100</v>
      </c>
      <c r="M1845" s="50">
        <v>2640</v>
      </c>
      <c r="N1845" s="51">
        <v>0</v>
      </c>
      <c r="O1845" s="51">
        <v>0</v>
      </c>
      <c r="P1845" s="51">
        <v>4</v>
      </c>
      <c r="Q1845" s="51">
        <v>0</v>
      </c>
      <c r="R1845" s="51">
        <f t="shared" si="240"/>
        <v>4</v>
      </c>
      <c r="S1845" s="79"/>
      <c r="T1845" s="52">
        <f t="shared" si="234"/>
        <v>0</v>
      </c>
      <c r="U1845" s="52" t="str" cm="1">
        <f t="array" aca="1" ref="U1845" ca="1">IF(S1845="", "×", IF(LEFT(S1845,2)="項番", COUNTIFS($D$2:$D$4001, INDIRECT("D" &amp; ROW()-1), $U$2:$U$4001, "〇"), "〇"))</f>
        <v>×</v>
      </c>
      <c r="V1845" s="52" t="str">
        <f t="shared" si="235"/>
        <v>×</v>
      </c>
      <c r="W1845" s="52" t="str">
        <f t="shared" si="236"/>
        <v>×</v>
      </c>
      <c r="X1845" s="53" t="str">
        <f t="shared" ca="1" si="237"/>
        <v/>
      </c>
      <c r="Y1845" s="52">
        <f t="shared" ca="1" si="238"/>
        <v>0</v>
      </c>
      <c r="Z1845" s="52">
        <f t="shared" si="239"/>
        <v>153</v>
      </c>
      <c r="AA1845" s="52" t="s">
        <v>125</v>
      </c>
    </row>
    <row r="1846" spans="1:246" s="71" customFormat="1" ht="14.25" customHeight="1" x14ac:dyDescent="0.4">
      <c r="A1846" s="39" t="s">
        <v>8079</v>
      </c>
      <c r="B1846" s="45">
        <v>164</v>
      </c>
      <c r="C1846" s="45">
        <v>1691</v>
      </c>
      <c r="D1846" s="45">
        <v>153</v>
      </c>
      <c r="E1846" s="46" t="s">
        <v>7530</v>
      </c>
      <c r="F1846" s="47" t="s">
        <v>484</v>
      </c>
      <c r="G1846" s="46" t="s">
        <v>323</v>
      </c>
      <c r="H1846" s="46" t="s">
        <v>485</v>
      </c>
      <c r="I1846" s="46" t="s">
        <v>486</v>
      </c>
      <c r="J1846" s="48">
        <v>100</v>
      </c>
      <c r="K1846" s="49">
        <v>715.5</v>
      </c>
      <c r="L1846" s="50">
        <v>100</v>
      </c>
      <c r="M1846" s="50">
        <v>71550</v>
      </c>
      <c r="N1846" s="51">
        <v>4</v>
      </c>
      <c r="O1846" s="51">
        <v>20</v>
      </c>
      <c r="P1846" s="51">
        <v>0</v>
      </c>
      <c r="Q1846" s="51">
        <v>0</v>
      </c>
      <c r="R1846" s="51">
        <f t="shared" si="240"/>
        <v>24</v>
      </c>
      <c r="S1846" s="79"/>
      <c r="T1846" s="52">
        <f t="shared" si="234"/>
        <v>0</v>
      </c>
      <c r="U1846" s="52" t="str" cm="1">
        <f t="array" aca="1" ref="U1846" ca="1">IF(S1846="", "×", IF(LEFT(S1846,2)="項番", COUNTIFS($D$2:$D$4001, INDIRECT("D" &amp; ROW()-1), $U$2:$U$4001, "〇"), "〇"))</f>
        <v>×</v>
      </c>
      <c r="V1846" s="52" t="str">
        <f t="shared" si="235"/>
        <v>×</v>
      </c>
      <c r="W1846" s="52" t="str">
        <f t="shared" si="236"/>
        <v>×</v>
      </c>
      <c r="X1846" s="53" t="str">
        <f t="shared" ca="1" si="237"/>
        <v/>
      </c>
      <c r="Y1846" s="52">
        <f t="shared" ca="1" si="238"/>
        <v>0</v>
      </c>
      <c r="Z1846" s="52">
        <f t="shared" si="239"/>
        <v>153</v>
      </c>
      <c r="AA1846" s="52" t="s">
        <v>125</v>
      </c>
      <c r="AB1846" s="70"/>
      <c r="AC1846" s="70"/>
      <c r="AD1846" s="70"/>
      <c r="AE1846" s="70"/>
      <c r="AF1846" s="70"/>
      <c r="AG1846" s="70"/>
      <c r="AH1846" s="70"/>
      <c r="AI1846" s="70"/>
      <c r="AJ1846" s="70"/>
      <c r="AK1846" s="70"/>
      <c r="AL1846" s="70"/>
      <c r="AM1846" s="70"/>
      <c r="AN1846" s="70"/>
      <c r="AO1846" s="70"/>
      <c r="AP1846" s="70"/>
      <c r="AQ1846" s="70"/>
      <c r="AR1846" s="70"/>
      <c r="AS1846" s="70"/>
      <c r="AT1846" s="70"/>
      <c r="AU1846" s="70"/>
      <c r="AV1846" s="70"/>
      <c r="AW1846" s="70"/>
      <c r="AX1846" s="70"/>
      <c r="AY1846" s="70"/>
      <c r="AZ1846" s="70"/>
      <c r="BA1846" s="70"/>
      <c r="BB1846" s="70"/>
      <c r="BC1846" s="70"/>
      <c r="BD1846" s="70"/>
      <c r="BE1846" s="70"/>
      <c r="BF1846" s="70"/>
      <c r="BG1846" s="70"/>
      <c r="BH1846" s="70"/>
      <c r="BI1846" s="70"/>
      <c r="BJ1846" s="70"/>
      <c r="BK1846" s="70"/>
      <c r="BL1846" s="70"/>
      <c r="BM1846" s="70"/>
      <c r="BN1846" s="70"/>
      <c r="BO1846" s="70"/>
      <c r="BP1846" s="70"/>
      <c r="BQ1846" s="70"/>
      <c r="BR1846" s="70"/>
      <c r="BS1846" s="70"/>
      <c r="BT1846" s="70"/>
      <c r="BU1846" s="70"/>
      <c r="BV1846" s="70"/>
      <c r="BW1846" s="70"/>
      <c r="BX1846" s="70"/>
      <c r="BY1846" s="70"/>
      <c r="BZ1846" s="70"/>
      <c r="CA1846" s="70"/>
      <c r="CB1846" s="70"/>
      <c r="CC1846" s="70"/>
      <c r="CD1846" s="70"/>
      <c r="CE1846" s="70"/>
      <c r="CF1846" s="70"/>
      <c r="CG1846" s="70"/>
      <c r="CH1846" s="70"/>
      <c r="CI1846" s="70"/>
      <c r="CJ1846" s="70"/>
      <c r="CK1846" s="70"/>
      <c r="CL1846" s="70"/>
      <c r="CM1846" s="70"/>
      <c r="CN1846" s="70"/>
      <c r="CO1846" s="70"/>
      <c r="CP1846" s="70"/>
      <c r="CQ1846" s="70"/>
      <c r="CR1846" s="70"/>
      <c r="CS1846" s="70"/>
      <c r="CT1846" s="70"/>
      <c r="CU1846" s="70"/>
      <c r="CV1846" s="70"/>
      <c r="CW1846" s="70"/>
      <c r="CX1846" s="70"/>
      <c r="CY1846" s="70"/>
      <c r="CZ1846" s="70"/>
      <c r="DA1846" s="70"/>
      <c r="DB1846" s="70"/>
      <c r="DC1846" s="70"/>
      <c r="DD1846" s="70"/>
      <c r="DE1846" s="70"/>
      <c r="DF1846" s="70"/>
      <c r="DG1846" s="70"/>
      <c r="DH1846" s="70"/>
      <c r="DI1846" s="70"/>
      <c r="DJ1846" s="70"/>
      <c r="DK1846" s="70"/>
      <c r="DL1846" s="70"/>
      <c r="DM1846" s="70"/>
      <c r="DN1846" s="70"/>
      <c r="DO1846" s="70"/>
      <c r="DP1846" s="70"/>
      <c r="DQ1846" s="70"/>
      <c r="DR1846" s="70"/>
      <c r="DS1846" s="70"/>
      <c r="DT1846" s="70"/>
      <c r="DU1846" s="70"/>
      <c r="DV1846" s="70"/>
      <c r="DW1846" s="70"/>
      <c r="DX1846" s="70"/>
      <c r="DY1846" s="70"/>
      <c r="DZ1846" s="70"/>
      <c r="EA1846" s="70"/>
      <c r="EB1846" s="70"/>
      <c r="EC1846" s="70"/>
      <c r="ED1846" s="70"/>
      <c r="EE1846" s="70"/>
      <c r="EF1846" s="70"/>
      <c r="EG1846" s="70"/>
      <c r="EH1846" s="70"/>
      <c r="EI1846" s="70"/>
      <c r="EJ1846" s="70"/>
      <c r="EK1846" s="70"/>
      <c r="EL1846" s="70"/>
      <c r="EM1846" s="70"/>
      <c r="EN1846" s="70"/>
      <c r="EO1846" s="70"/>
      <c r="EP1846" s="70"/>
      <c r="EQ1846" s="70"/>
      <c r="ER1846" s="70"/>
      <c r="ES1846" s="70"/>
      <c r="ET1846" s="70"/>
      <c r="EU1846" s="70"/>
      <c r="EV1846" s="70"/>
      <c r="EW1846" s="70"/>
      <c r="EX1846" s="70"/>
      <c r="EY1846" s="70"/>
      <c r="EZ1846" s="70"/>
      <c r="FA1846" s="70"/>
      <c r="FB1846" s="70"/>
      <c r="FC1846" s="70"/>
      <c r="FD1846" s="70"/>
      <c r="FE1846" s="70"/>
      <c r="FF1846" s="70"/>
      <c r="FG1846" s="70"/>
      <c r="FH1846" s="70"/>
      <c r="FI1846" s="70"/>
      <c r="FJ1846" s="70"/>
      <c r="FK1846" s="70"/>
      <c r="FL1846" s="70"/>
      <c r="FM1846" s="70"/>
      <c r="FN1846" s="70"/>
      <c r="FO1846" s="70"/>
      <c r="FP1846" s="70"/>
      <c r="FQ1846" s="70"/>
      <c r="FR1846" s="70"/>
      <c r="FS1846" s="70"/>
      <c r="FT1846" s="70"/>
      <c r="FU1846" s="70"/>
      <c r="FV1846" s="70"/>
      <c r="FW1846" s="70"/>
      <c r="FX1846" s="70"/>
      <c r="FY1846" s="70"/>
      <c r="FZ1846" s="70"/>
      <c r="GA1846" s="70"/>
      <c r="GB1846" s="70"/>
      <c r="GC1846" s="70"/>
      <c r="GD1846" s="70"/>
      <c r="GE1846" s="70"/>
      <c r="GF1846" s="70"/>
      <c r="GG1846" s="70"/>
      <c r="GH1846" s="70"/>
      <c r="GI1846" s="70"/>
      <c r="GJ1846" s="70"/>
      <c r="GK1846" s="70"/>
      <c r="GL1846" s="70"/>
      <c r="GM1846" s="70"/>
      <c r="GN1846" s="70"/>
      <c r="GO1846" s="70"/>
      <c r="GP1846" s="70"/>
      <c r="GQ1846" s="70"/>
      <c r="GR1846" s="70"/>
      <c r="GS1846" s="70"/>
      <c r="GT1846" s="70"/>
      <c r="GU1846" s="70"/>
      <c r="GV1846" s="70"/>
      <c r="GW1846" s="70"/>
      <c r="GX1846" s="70"/>
      <c r="GY1846" s="70"/>
      <c r="GZ1846" s="70"/>
      <c r="HA1846" s="70"/>
      <c r="HB1846" s="70"/>
      <c r="HC1846" s="70"/>
      <c r="HD1846" s="70"/>
      <c r="HE1846" s="70"/>
      <c r="HF1846" s="70"/>
      <c r="HG1846" s="70"/>
      <c r="HH1846" s="70"/>
      <c r="HI1846" s="70"/>
      <c r="HJ1846" s="70"/>
      <c r="HK1846" s="70"/>
      <c r="HL1846" s="70"/>
      <c r="HM1846" s="70"/>
      <c r="HN1846" s="70"/>
      <c r="HO1846" s="70"/>
      <c r="HP1846" s="70"/>
      <c r="HQ1846" s="70"/>
      <c r="HR1846" s="70"/>
      <c r="HS1846" s="70"/>
      <c r="HT1846" s="70"/>
      <c r="HU1846" s="70"/>
      <c r="HV1846" s="70"/>
      <c r="HW1846" s="70"/>
      <c r="HX1846" s="70"/>
      <c r="HY1846" s="70"/>
      <c r="HZ1846" s="70"/>
      <c r="IA1846" s="70"/>
      <c r="IB1846" s="70"/>
      <c r="IC1846" s="70"/>
      <c r="ID1846" s="70"/>
      <c r="IE1846" s="70"/>
      <c r="IF1846" s="70"/>
      <c r="IG1846" s="70"/>
      <c r="IH1846" s="70"/>
      <c r="II1846" s="70"/>
      <c r="IJ1846" s="70"/>
      <c r="IK1846" s="70"/>
      <c r="IL1846" s="70"/>
    </row>
    <row r="1847" spans="1:246" s="71" customFormat="1" ht="14.25" customHeight="1" x14ac:dyDescent="0.4">
      <c r="A1847" s="39" t="s">
        <v>8079</v>
      </c>
      <c r="B1847" s="45">
        <v>165</v>
      </c>
      <c r="C1847" s="45">
        <v>1692</v>
      </c>
      <c r="D1847" s="45">
        <v>153</v>
      </c>
      <c r="E1847" s="46" t="s">
        <v>7530</v>
      </c>
      <c r="F1847" s="47" t="s">
        <v>487</v>
      </c>
      <c r="G1847" s="46" t="s">
        <v>323</v>
      </c>
      <c r="H1847" s="46" t="s">
        <v>488</v>
      </c>
      <c r="I1847" s="46" t="s">
        <v>489</v>
      </c>
      <c r="J1847" s="48">
        <v>20</v>
      </c>
      <c r="K1847" s="49">
        <v>1056.2</v>
      </c>
      <c r="L1847" s="50">
        <v>20</v>
      </c>
      <c r="M1847" s="50">
        <v>21124</v>
      </c>
      <c r="N1847" s="51">
        <v>4</v>
      </c>
      <c r="O1847" s="51">
        <v>0</v>
      </c>
      <c r="P1847" s="51">
        <v>0</v>
      </c>
      <c r="Q1847" s="51">
        <v>0</v>
      </c>
      <c r="R1847" s="51">
        <f t="shared" si="240"/>
        <v>4</v>
      </c>
      <c r="S1847" s="79"/>
      <c r="T1847" s="52">
        <f t="shared" si="234"/>
        <v>0</v>
      </c>
      <c r="U1847" s="52" t="str" cm="1">
        <f t="array" aca="1" ref="U1847" ca="1">IF(S1847="", "×", IF(LEFT(S1847,2)="項番", COUNTIFS($D$2:$D$4001, INDIRECT("D" &amp; ROW()-1), $U$2:$U$4001, "〇"), "〇"))</f>
        <v>×</v>
      </c>
      <c r="V1847" s="52" t="str">
        <f t="shared" si="235"/>
        <v>×</v>
      </c>
      <c r="W1847" s="52" t="str">
        <f t="shared" si="236"/>
        <v>×</v>
      </c>
      <c r="X1847" s="53" t="str">
        <f t="shared" ca="1" si="237"/>
        <v/>
      </c>
      <c r="Y1847" s="52">
        <f t="shared" ca="1" si="238"/>
        <v>0</v>
      </c>
      <c r="Z1847" s="52">
        <f t="shared" si="239"/>
        <v>153</v>
      </c>
      <c r="AA1847" s="52" t="s">
        <v>125</v>
      </c>
      <c r="AB1847" s="70"/>
      <c r="AC1847" s="70"/>
      <c r="AD1847" s="70"/>
      <c r="AE1847" s="70"/>
      <c r="AF1847" s="70"/>
      <c r="AG1847" s="70"/>
      <c r="AH1847" s="70"/>
      <c r="AI1847" s="70"/>
      <c r="AJ1847" s="70"/>
      <c r="AK1847" s="70"/>
      <c r="AL1847" s="70"/>
      <c r="AM1847" s="70"/>
      <c r="AN1847" s="70"/>
      <c r="AO1847" s="70"/>
      <c r="AP1847" s="70"/>
      <c r="AQ1847" s="70"/>
      <c r="AR1847" s="70"/>
      <c r="AS1847" s="70"/>
      <c r="AT1847" s="70"/>
      <c r="AU1847" s="70"/>
      <c r="AV1847" s="70"/>
      <c r="AW1847" s="70"/>
      <c r="AX1847" s="70"/>
      <c r="AY1847" s="70"/>
      <c r="AZ1847" s="70"/>
      <c r="BA1847" s="70"/>
      <c r="BB1847" s="70"/>
      <c r="BC1847" s="70"/>
      <c r="BD1847" s="70"/>
      <c r="BE1847" s="70"/>
      <c r="BF1847" s="70"/>
      <c r="BG1847" s="70"/>
      <c r="BH1847" s="70"/>
      <c r="BI1847" s="70"/>
      <c r="BJ1847" s="70"/>
      <c r="BK1847" s="70"/>
      <c r="BL1847" s="70"/>
      <c r="BM1847" s="70"/>
      <c r="BN1847" s="70"/>
      <c r="BO1847" s="70"/>
      <c r="BP1847" s="70"/>
      <c r="BQ1847" s="70"/>
      <c r="BR1847" s="70"/>
      <c r="BS1847" s="70"/>
      <c r="BT1847" s="70"/>
      <c r="BU1847" s="70"/>
      <c r="BV1847" s="70"/>
      <c r="BW1847" s="70"/>
      <c r="BX1847" s="70"/>
      <c r="BY1847" s="70"/>
      <c r="BZ1847" s="70"/>
      <c r="CA1847" s="70"/>
      <c r="CB1847" s="70"/>
      <c r="CC1847" s="70"/>
      <c r="CD1847" s="70"/>
      <c r="CE1847" s="70"/>
      <c r="CF1847" s="70"/>
      <c r="CG1847" s="70"/>
      <c r="CH1847" s="70"/>
      <c r="CI1847" s="70"/>
      <c r="CJ1847" s="70"/>
      <c r="CK1847" s="70"/>
      <c r="CL1847" s="70"/>
      <c r="CM1847" s="70"/>
      <c r="CN1847" s="70"/>
      <c r="CO1847" s="70"/>
      <c r="CP1847" s="70"/>
      <c r="CQ1847" s="70"/>
      <c r="CR1847" s="70"/>
      <c r="CS1847" s="70"/>
      <c r="CT1847" s="70"/>
      <c r="CU1847" s="70"/>
      <c r="CV1847" s="70"/>
      <c r="CW1847" s="70"/>
      <c r="CX1847" s="70"/>
      <c r="CY1847" s="70"/>
      <c r="CZ1847" s="70"/>
      <c r="DA1847" s="70"/>
      <c r="DB1847" s="70"/>
      <c r="DC1847" s="70"/>
      <c r="DD1847" s="70"/>
      <c r="DE1847" s="70"/>
      <c r="DF1847" s="70"/>
      <c r="DG1847" s="70"/>
      <c r="DH1847" s="70"/>
      <c r="DI1847" s="70"/>
      <c r="DJ1847" s="70"/>
      <c r="DK1847" s="70"/>
      <c r="DL1847" s="70"/>
      <c r="DM1847" s="70"/>
      <c r="DN1847" s="70"/>
      <c r="DO1847" s="70"/>
      <c r="DP1847" s="70"/>
      <c r="DQ1847" s="70"/>
      <c r="DR1847" s="70"/>
      <c r="DS1847" s="70"/>
      <c r="DT1847" s="70"/>
      <c r="DU1847" s="70"/>
      <c r="DV1847" s="70"/>
      <c r="DW1847" s="70"/>
      <c r="DX1847" s="70"/>
      <c r="DY1847" s="70"/>
      <c r="DZ1847" s="70"/>
      <c r="EA1847" s="70"/>
      <c r="EB1847" s="70"/>
      <c r="EC1847" s="70"/>
      <c r="ED1847" s="70"/>
      <c r="EE1847" s="70"/>
      <c r="EF1847" s="70"/>
      <c r="EG1847" s="70"/>
      <c r="EH1847" s="70"/>
      <c r="EI1847" s="70"/>
      <c r="EJ1847" s="70"/>
      <c r="EK1847" s="70"/>
      <c r="EL1847" s="70"/>
      <c r="EM1847" s="70"/>
      <c r="EN1847" s="70"/>
      <c r="EO1847" s="70"/>
      <c r="EP1847" s="70"/>
      <c r="EQ1847" s="70"/>
      <c r="ER1847" s="70"/>
      <c r="ES1847" s="70"/>
      <c r="ET1847" s="70"/>
      <c r="EU1847" s="70"/>
      <c r="EV1847" s="70"/>
      <c r="EW1847" s="70"/>
      <c r="EX1847" s="70"/>
      <c r="EY1847" s="70"/>
      <c r="EZ1847" s="70"/>
      <c r="FA1847" s="70"/>
      <c r="FB1847" s="70"/>
      <c r="FC1847" s="70"/>
      <c r="FD1847" s="70"/>
      <c r="FE1847" s="70"/>
      <c r="FF1847" s="70"/>
      <c r="FG1847" s="70"/>
      <c r="FH1847" s="70"/>
      <c r="FI1847" s="70"/>
      <c r="FJ1847" s="70"/>
      <c r="FK1847" s="70"/>
      <c r="FL1847" s="70"/>
      <c r="FM1847" s="70"/>
      <c r="FN1847" s="70"/>
      <c r="FO1847" s="70"/>
      <c r="FP1847" s="70"/>
      <c r="FQ1847" s="70"/>
      <c r="FR1847" s="70"/>
      <c r="FS1847" s="70"/>
      <c r="FT1847" s="70"/>
      <c r="FU1847" s="70"/>
      <c r="FV1847" s="70"/>
      <c r="FW1847" s="70"/>
      <c r="FX1847" s="70"/>
      <c r="FY1847" s="70"/>
      <c r="FZ1847" s="70"/>
      <c r="GA1847" s="70"/>
      <c r="GB1847" s="70"/>
      <c r="GC1847" s="70"/>
      <c r="GD1847" s="70"/>
      <c r="GE1847" s="70"/>
      <c r="GF1847" s="70"/>
      <c r="GG1847" s="70"/>
      <c r="GH1847" s="70"/>
      <c r="GI1847" s="70"/>
      <c r="GJ1847" s="70"/>
      <c r="GK1847" s="70"/>
      <c r="GL1847" s="70"/>
      <c r="GM1847" s="70"/>
      <c r="GN1847" s="70"/>
      <c r="GO1847" s="70"/>
      <c r="GP1847" s="70"/>
      <c r="GQ1847" s="70"/>
      <c r="GR1847" s="70"/>
      <c r="GS1847" s="70"/>
      <c r="GT1847" s="70"/>
      <c r="GU1847" s="70"/>
      <c r="GV1847" s="70"/>
      <c r="GW1847" s="70"/>
      <c r="GX1847" s="70"/>
      <c r="GY1847" s="70"/>
      <c r="GZ1847" s="70"/>
      <c r="HA1847" s="70"/>
      <c r="HB1847" s="70"/>
      <c r="HC1847" s="70"/>
      <c r="HD1847" s="70"/>
      <c r="HE1847" s="70"/>
      <c r="HF1847" s="70"/>
      <c r="HG1847" s="70"/>
      <c r="HH1847" s="70"/>
      <c r="HI1847" s="70"/>
      <c r="HJ1847" s="70"/>
      <c r="HK1847" s="70"/>
      <c r="HL1847" s="70"/>
      <c r="HM1847" s="70"/>
      <c r="HN1847" s="70"/>
      <c r="HO1847" s="70"/>
      <c r="HP1847" s="70"/>
      <c r="HQ1847" s="70"/>
      <c r="HR1847" s="70"/>
      <c r="HS1847" s="70"/>
      <c r="HT1847" s="70"/>
      <c r="HU1847" s="70"/>
      <c r="HV1847" s="70"/>
      <c r="HW1847" s="70"/>
      <c r="HX1847" s="70"/>
      <c r="HY1847" s="70"/>
      <c r="HZ1847" s="70"/>
      <c r="IA1847" s="70"/>
      <c r="IB1847" s="70"/>
      <c r="IC1847" s="70"/>
      <c r="ID1847" s="70"/>
      <c r="IE1847" s="70"/>
      <c r="IF1847" s="70"/>
      <c r="IG1847" s="70"/>
      <c r="IH1847" s="70"/>
      <c r="II1847" s="70"/>
      <c r="IJ1847" s="70"/>
      <c r="IK1847" s="70"/>
      <c r="IL1847" s="70"/>
    </row>
    <row r="1848" spans="1:246" s="71" customFormat="1" ht="14.25" customHeight="1" x14ac:dyDescent="0.4">
      <c r="A1848" s="39" t="s">
        <v>8079</v>
      </c>
      <c r="B1848" s="45">
        <v>166</v>
      </c>
      <c r="C1848" s="45">
        <v>1693</v>
      </c>
      <c r="D1848" s="45">
        <v>153</v>
      </c>
      <c r="E1848" s="46" t="s">
        <v>7530</v>
      </c>
      <c r="F1848" s="47" t="s">
        <v>490</v>
      </c>
      <c r="G1848" s="46" t="s">
        <v>323</v>
      </c>
      <c r="H1848" s="46" t="s">
        <v>491</v>
      </c>
      <c r="I1848" s="46" t="s">
        <v>492</v>
      </c>
      <c r="J1848" s="48">
        <v>10</v>
      </c>
      <c r="K1848" s="49">
        <v>1887.3</v>
      </c>
      <c r="L1848" s="50">
        <v>10</v>
      </c>
      <c r="M1848" s="50">
        <v>18873</v>
      </c>
      <c r="N1848" s="51">
        <v>8</v>
      </c>
      <c r="O1848" s="51">
        <v>0</v>
      </c>
      <c r="P1848" s="51">
        <v>0</v>
      </c>
      <c r="Q1848" s="51">
        <v>0</v>
      </c>
      <c r="R1848" s="51">
        <f t="shared" si="240"/>
        <v>8</v>
      </c>
      <c r="S1848" s="79"/>
      <c r="T1848" s="52">
        <f t="shared" si="234"/>
        <v>0</v>
      </c>
      <c r="U1848" s="52" t="str" cm="1">
        <f t="array" aca="1" ref="U1848" ca="1">IF(S1848="", "×", IF(LEFT(S1848,2)="項番", COUNTIFS($D$2:$D$4001, INDIRECT("D" &amp; ROW()-1), $U$2:$U$4001, "〇"), "〇"))</f>
        <v>×</v>
      </c>
      <c r="V1848" s="52" t="str">
        <f t="shared" si="235"/>
        <v>×</v>
      </c>
      <c r="W1848" s="52" t="str">
        <f t="shared" si="236"/>
        <v>×</v>
      </c>
      <c r="X1848" s="53" t="str">
        <f t="shared" ca="1" si="237"/>
        <v/>
      </c>
      <c r="Y1848" s="52">
        <f t="shared" ca="1" si="238"/>
        <v>0</v>
      </c>
      <c r="Z1848" s="52">
        <f t="shared" si="239"/>
        <v>153</v>
      </c>
      <c r="AA1848" s="52" t="s">
        <v>125</v>
      </c>
      <c r="AB1848" s="70"/>
      <c r="AC1848" s="70"/>
      <c r="AD1848" s="70"/>
      <c r="AE1848" s="70"/>
      <c r="AF1848" s="70"/>
      <c r="AG1848" s="70"/>
      <c r="AH1848" s="70"/>
      <c r="AI1848" s="70"/>
      <c r="AJ1848" s="70"/>
      <c r="AK1848" s="70"/>
      <c r="AL1848" s="70"/>
      <c r="AM1848" s="70"/>
      <c r="AN1848" s="70"/>
      <c r="AO1848" s="70"/>
      <c r="AP1848" s="70"/>
      <c r="AQ1848" s="70"/>
      <c r="AR1848" s="70"/>
      <c r="AS1848" s="70"/>
      <c r="AT1848" s="70"/>
      <c r="AU1848" s="70"/>
      <c r="AV1848" s="70"/>
      <c r="AW1848" s="70"/>
      <c r="AX1848" s="70"/>
      <c r="AY1848" s="70"/>
      <c r="AZ1848" s="70"/>
      <c r="BA1848" s="70"/>
      <c r="BB1848" s="70"/>
      <c r="BC1848" s="70"/>
      <c r="BD1848" s="70"/>
      <c r="BE1848" s="70"/>
      <c r="BF1848" s="70"/>
      <c r="BG1848" s="70"/>
      <c r="BH1848" s="70"/>
      <c r="BI1848" s="70"/>
      <c r="BJ1848" s="70"/>
      <c r="BK1848" s="70"/>
      <c r="BL1848" s="70"/>
      <c r="BM1848" s="70"/>
      <c r="BN1848" s="70"/>
      <c r="BO1848" s="70"/>
      <c r="BP1848" s="70"/>
      <c r="BQ1848" s="70"/>
      <c r="BR1848" s="70"/>
      <c r="BS1848" s="70"/>
      <c r="BT1848" s="70"/>
      <c r="BU1848" s="70"/>
      <c r="BV1848" s="70"/>
      <c r="BW1848" s="70"/>
      <c r="BX1848" s="70"/>
      <c r="BY1848" s="70"/>
      <c r="BZ1848" s="70"/>
      <c r="CA1848" s="70"/>
      <c r="CB1848" s="70"/>
      <c r="CC1848" s="70"/>
      <c r="CD1848" s="70"/>
      <c r="CE1848" s="70"/>
      <c r="CF1848" s="70"/>
      <c r="CG1848" s="70"/>
      <c r="CH1848" s="70"/>
      <c r="CI1848" s="70"/>
      <c r="CJ1848" s="70"/>
      <c r="CK1848" s="70"/>
      <c r="CL1848" s="70"/>
      <c r="CM1848" s="70"/>
      <c r="CN1848" s="70"/>
      <c r="CO1848" s="70"/>
      <c r="CP1848" s="70"/>
      <c r="CQ1848" s="70"/>
      <c r="CR1848" s="70"/>
      <c r="CS1848" s="70"/>
      <c r="CT1848" s="70"/>
      <c r="CU1848" s="70"/>
      <c r="CV1848" s="70"/>
      <c r="CW1848" s="70"/>
      <c r="CX1848" s="70"/>
      <c r="CY1848" s="70"/>
      <c r="CZ1848" s="70"/>
      <c r="DA1848" s="70"/>
      <c r="DB1848" s="70"/>
      <c r="DC1848" s="70"/>
      <c r="DD1848" s="70"/>
      <c r="DE1848" s="70"/>
      <c r="DF1848" s="70"/>
      <c r="DG1848" s="70"/>
      <c r="DH1848" s="70"/>
      <c r="DI1848" s="70"/>
      <c r="DJ1848" s="70"/>
      <c r="DK1848" s="70"/>
      <c r="DL1848" s="70"/>
      <c r="DM1848" s="70"/>
      <c r="DN1848" s="70"/>
      <c r="DO1848" s="70"/>
      <c r="DP1848" s="70"/>
      <c r="DQ1848" s="70"/>
      <c r="DR1848" s="70"/>
      <c r="DS1848" s="70"/>
      <c r="DT1848" s="70"/>
      <c r="DU1848" s="70"/>
      <c r="DV1848" s="70"/>
      <c r="DW1848" s="70"/>
      <c r="DX1848" s="70"/>
      <c r="DY1848" s="70"/>
      <c r="DZ1848" s="70"/>
      <c r="EA1848" s="70"/>
      <c r="EB1848" s="70"/>
      <c r="EC1848" s="70"/>
      <c r="ED1848" s="70"/>
      <c r="EE1848" s="70"/>
      <c r="EF1848" s="70"/>
      <c r="EG1848" s="70"/>
      <c r="EH1848" s="70"/>
      <c r="EI1848" s="70"/>
      <c r="EJ1848" s="70"/>
      <c r="EK1848" s="70"/>
      <c r="EL1848" s="70"/>
      <c r="EM1848" s="70"/>
      <c r="EN1848" s="70"/>
      <c r="EO1848" s="70"/>
      <c r="EP1848" s="70"/>
      <c r="EQ1848" s="70"/>
      <c r="ER1848" s="70"/>
      <c r="ES1848" s="70"/>
      <c r="ET1848" s="70"/>
      <c r="EU1848" s="70"/>
      <c r="EV1848" s="70"/>
      <c r="EW1848" s="70"/>
      <c r="EX1848" s="70"/>
      <c r="EY1848" s="70"/>
      <c r="EZ1848" s="70"/>
      <c r="FA1848" s="70"/>
      <c r="FB1848" s="70"/>
      <c r="FC1848" s="70"/>
      <c r="FD1848" s="70"/>
      <c r="FE1848" s="70"/>
      <c r="FF1848" s="70"/>
      <c r="FG1848" s="70"/>
      <c r="FH1848" s="70"/>
      <c r="FI1848" s="70"/>
      <c r="FJ1848" s="70"/>
      <c r="FK1848" s="70"/>
      <c r="FL1848" s="70"/>
      <c r="FM1848" s="70"/>
      <c r="FN1848" s="70"/>
      <c r="FO1848" s="70"/>
      <c r="FP1848" s="70"/>
      <c r="FQ1848" s="70"/>
      <c r="FR1848" s="70"/>
      <c r="FS1848" s="70"/>
      <c r="FT1848" s="70"/>
      <c r="FU1848" s="70"/>
      <c r="FV1848" s="70"/>
      <c r="FW1848" s="70"/>
      <c r="FX1848" s="70"/>
      <c r="FY1848" s="70"/>
      <c r="FZ1848" s="70"/>
      <c r="GA1848" s="70"/>
      <c r="GB1848" s="70"/>
      <c r="GC1848" s="70"/>
      <c r="GD1848" s="70"/>
      <c r="GE1848" s="70"/>
      <c r="GF1848" s="70"/>
      <c r="GG1848" s="70"/>
      <c r="GH1848" s="70"/>
      <c r="GI1848" s="70"/>
      <c r="GJ1848" s="70"/>
      <c r="GK1848" s="70"/>
      <c r="GL1848" s="70"/>
      <c r="GM1848" s="70"/>
      <c r="GN1848" s="70"/>
      <c r="GO1848" s="70"/>
      <c r="GP1848" s="70"/>
      <c r="GQ1848" s="70"/>
      <c r="GR1848" s="70"/>
      <c r="GS1848" s="70"/>
      <c r="GT1848" s="70"/>
      <c r="GU1848" s="70"/>
      <c r="GV1848" s="70"/>
      <c r="GW1848" s="70"/>
      <c r="GX1848" s="70"/>
      <c r="GY1848" s="70"/>
      <c r="GZ1848" s="70"/>
      <c r="HA1848" s="70"/>
      <c r="HB1848" s="70"/>
      <c r="HC1848" s="70"/>
      <c r="HD1848" s="70"/>
      <c r="HE1848" s="70"/>
      <c r="HF1848" s="70"/>
      <c r="HG1848" s="70"/>
      <c r="HH1848" s="70"/>
      <c r="HI1848" s="70"/>
      <c r="HJ1848" s="70"/>
      <c r="HK1848" s="70"/>
      <c r="HL1848" s="70"/>
      <c r="HM1848" s="70"/>
      <c r="HN1848" s="70"/>
      <c r="HO1848" s="70"/>
      <c r="HP1848" s="70"/>
      <c r="HQ1848" s="70"/>
      <c r="HR1848" s="70"/>
      <c r="HS1848" s="70"/>
      <c r="HT1848" s="70"/>
      <c r="HU1848" s="70"/>
      <c r="HV1848" s="70"/>
      <c r="HW1848" s="70"/>
      <c r="HX1848" s="70"/>
      <c r="HY1848" s="70"/>
      <c r="HZ1848" s="70"/>
      <c r="IA1848" s="70"/>
      <c r="IB1848" s="70"/>
      <c r="IC1848" s="70"/>
      <c r="ID1848" s="70"/>
      <c r="IE1848" s="70"/>
      <c r="IF1848" s="70"/>
      <c r="IG1848" s="70"/>
      <c r="IH1848" s="70"/>
      <c r="II1848" s="70"/>
      <c r="IJ1848" s="70"/>
      <c r="IK1848" s="70"/>
      <c r="IL1848" s="70"/>
    </row>
    <row r="1849" spans="1:246" s="71" customFormat="1" ht="14.25" customHeight="1" x14ac:dyDescent="0.4">
      <c r="A1849" s="39" t="s">
        <v>8079</v>
      </c>
      <c r="B1849" s="45">
        <v>167</v>
      </c>
      <c r="C1849" s="45">
        <v>1694</v>
      </c>
      <c r="D1849" s="45">
        <v>153</v>
      </c>
      <c r="E1849" s="46" t="s">
        <v>7530</v>
      </c>
      <c r="F1849" s="47" t="s">
        <v>493</v>
      </c>
      <c r="G1849" s="46" t="s">
        <v>323</v>
      </c>
      <c r="H1849" s="46" t="s">
        <v>494</v>
      </c>
      <c r="I1849" s="46" t="s">
        <v>495</v>
      </c>
      <c r="J1849" s="48">
        <v>1</v>
      </c>
      <c r="K1849" s="49">
        <v>26.1</v>
      </c>
      <c r="L1849" s="50">
        <v>30</v>
      </c>
      <c r="M1849" s="50">
        <v>783</v>
      </c>
      <c r="N1849" s="51">
        <v>0</v>
      </c>
      <c r="O1849" s="51">
        <v>0</v>
      </c>
      <c r="P1849" s="51">
        <v>1</v>
      </c>
      <c r="Q1849" s="51">
        <v>0</v>
      </c>
      <c r="R1849" s="51">
        <f t="shared" si="240"/>
        <v>1</v>
      </c>
      <c r="S1849" s="79"/>
      <c r="T1849" s="52">
        <f t="shared" si="234"/>
        <v>0</v>
      </c>
      <c r="U1849" s="52" t="str" cm="1">
        <f t="array" aca="1" ref="U1849" ca="1">IF(S1849="", "×", IF(LEFT(S1849,2)="項番", COUNTIFS($D$2:$D$4001, INDIRECT("D" &amp; ROW()-1), $U$2:$U$4001, "〇"), "〇"))</f>
        <v>×</v>
      </c>
      <c r="V1849" s="52" t="str">
        <f t="shared" si="235"/>
        <v>×</v>
      </c>
      <c r="W1849" s="52" t="str">
        <f t="shared" si="236"/>
        <v>×</v>
      </c>
      <c r="X1849" s="53" t="str">
        <f t="shared" ca="1" si="237"/>
        <v/>
      </c>
      <c r="Y1849" s="52">
        <f t="shared" ca="1" si="238"/>
        <v>0</v>
      </c>
      <c r="Z1849" s="52">
        <f t="shared" si="239"/>
        <v>153</v>
      </c>
      <c r="AA1849" s="52" t="s">
        <v>125</v>
      </c>
      <c r="AB1849" s="70"/>
      <c r="AC1849" s="70"/>
      <c r="AD1849" s="70"/>
      <c r="AE1849" s="70"/>
      <c r="AF1849" s="70"/>
      <c r="AG1849" s="70"/>
      <c r="AH1849" s="70"/>
      <c r="AI1849" s="70"/>
      <c r="AJ1849" s="70"/>
      <c r="AK1849" s="70"/>
      <c r="AL1849" s="70"/>
      <c r="AM1849" s="70"/>
      <c r="AN1849" s="70"/>
      <c r="AO1849" s="70"/>
      <c r="AP1849" s="70"/>
      <c r="AQ1849" s="70"/>
      <c r="AR1849" s="70"/>
      <c r="AS1849" s="70"/>
      <c r="AT1849" s="70"/>
      <c r="AU1849" s="70"/>
      <c r="AV1849" s="70"/>
      <c r="AW1849" s="70"/>
      <c r="AX1849" s="70"/>
      <c r="AY1849" s="70"/>
      <c r="AZ1849" s="70"/>
      <c r="BA1849" s="70"/>
      <c r="BB1849" s="70"/>
      <c r="BC1849" s="70"/>
      <c r="BD1849" s="70"/>
      <c r="BE1849" s="70"/>
      <c r="BF1849" s="70"/>
      <c r="BG1849" s="70"/>
      <c r="BH1849" s="70"/>
      <c r="BI1849" s="70"/>
      <c r="BJ1849" s="70"/>
      <c r="BK1849" s="70"/>
      <c r="BL1849" s="70"/>
      <c r="BM1849" s="70"/>
      <c r="BN1849" s="70"/>
      <c r="BO1849" s="70"/>
      <c r="BP1849" s="70"/>
      <c r="BQ1849" s="70"/>
      <c r="BR1849" s="70"/>
      <c r="BS1849" s="70"/>
      <c r="BT1849" s="70"/>
      <c r="BU1849" s="70"/>
      <c r="BV1849" s="70"/>
      <c r="BW1849" s="70"/>
      <c r="BX1849" s="70"/>
      <c r="BY1849" s="70"/>
      <c r="BZ1849" s="70"/>
      <c r="CA1849" s="70"/>
      <c r="CB1849" s="70"/>
      <c r="CC1849" s="70"/>
      <c r="CD1849" s="70"/>
      <c r="CE1849" s="70"/>
      <c r="CF1849" s="70"/>
      <c r="CG1849" s="70"/>
      <c r="CH1849" s="70"/>
      <c r="CI1849" s="70"/>
      <c r="CJ1849" s="70"/>
      <c r="CK1849" s="70"/>
      <c r="CL1849" s="70"/>
      <c r="CM1849" s="70"/>
      <c r="CN1849" s="70"/>
      <c r="CO1849" s="70"/>
      <c r="CP1849" s="70"/>
      <c r="CQ1849" s="70"/>
      <c r="CR1849" s="70"/>
      <c r="CS1849" s="70"/>
      <c r="CT1849" s="70"/>
      <c r="CU1849" s="70"/>
      <c r="CV1849" s="70"/>
      <c r="CW1849" s="70"/>
      <c r="CX1849" s="70"/>
      <c r="CY1849" s="70"/>
      <c r="CZ1849" s="70"/>
      <c r="DA1849" s="70"/>
      <c r="DB1849" s="70"/>
      <c r="DC1849" s="70"/>
      <c r="DD1849" s="70"/>
      <c r="DE1849" s="70"/>
      <c r="DF1849" s="70"/>
      <c r="DG1849" s="70"/>
      <c r="DH1849" s="70"/>
      <c r="DI1849" s="70"/>
      <c r="DJ1849" s="70"/>
      <c r="DK1849" s="70"/>
      <c r="DL1849" s="70"/>
      <c r="DM1849" s="70"/>
      <c r="DN1849" s="70"/>
      <c r="DO1849" s="70"/>
      <c r="DP1849" s="70"/>
      <c r="DQ1849" s="70"/>
      <c r="DR1849" s="70"/>
      <c r="DS1849" s="70"/>
      <c r="DT1849" s="70"/>
      <c r="DU1849" s="70"/>
      <c r="DV1849" s="70"/>
      <c r="DW1849" s="70"/>
      <c r="DX1849" s="70"/>
      <c r="DY1849" s="70"/>
      <c r="DZ1849" s="70"/>
      <c r="EA1849" s="70"/>
      <c r="EB1849" s="70"/>
      <c r="EC1849" s="70"/>
      <c r="ED1849" s="70"/>
      <c r="EE1849" s="70"/>
      <c r="EF1849" s="70"/>
      <c r="EG1849" s="70"/>
      <c r="EH1849" s="70"/>
      <c r="EI1849" s="70"/>
      <c r="EJ1849" s="70"/>
      <c r="EK1849" s="70"/>
      <c r="EL1849" s="70"/>
      <c r="EM1849" s="70"/>
      <c r="EN1849" s="70"/>
      <c r="EO1849" s="70"/>
      <c r="EP1849" s="70"/>
      <c r="EQ1849" s="70"/>
      <c r="ER1849" s="70"/>
      <c r="ES1849" s="70"/>
      <c r="ET1849" s="70"/>
      <c r="EU1849" s="70"/>
      <c r="EV1849" s="70"/>
      <c r="EW1849" s="70"/>
      <c r="EX1849" s="70"/>
      <c r="EY1849" s="70"/>
      <c r="EZ1849" s="70"/>
      <c r="FA1849" s="70"/>
      <c r="FB1849" s="70"/>
      <c r="FC1849" s="70"/>
      <c r="FD1849" s="70"/>
      <c r="FE1849" s="70"/>
      <c r="FF1849" s="70"/>
      <c r="FG1849" s="70"/>
      <c r="FH1849" s="70"/>
      <c r="FI1849" s="70"/>
      <c r="FJ1849" s="70"/>
      <c r="FK1849" s="70"/>
      <c r="FL1849" s="70"/>
      <c r="FM1849" s="70"/>
      <c r="FN1849" s="70"/>
      <c r="FO1849" s="70"/>
      <c r="FP1849" s="70"/>
      <c r="FQ1849" s="70"/>
      <c r="FR1849" s="70"/>
      <c r="FS1849" s="70"/>
      <c r="FT1849" s="70"/>
      <c r="FU1849" s="70"/>
      <c r="FV1849" s="70"/>
      <c r="FW1849" s="70"/>
      <c r="FX1849" s="70"/>
      <c r="FY1849" s="70"/>
      <c r="FZ1849" s="70"/>
      <c r="GA1849" s="70"/>
      <c r="GB1849" s="70"/>
      <c r="GC1849" s="70"/>
      <c r="GD1849" s="70"/>
      <c r="GE1849" s="70"/>
      <c r="GF1849" s="70"/>
      <c r="GG1849" s="70"/>
      <c r="GH1849" s="70"/>
      <c r="GI1849" s="70"/>
      <c r="GJ1849" s="70"/>
      <c r="GK1849" s="70"/>
      <c r="GL1849" s="70"/>
      <c r="GM1849" s="70"/>
      <c r="GN1849" s="70"/>
      <c r="GO1849" s="70"/>
      <c r="GP1849" s="70"/>
      <c r="GQ1849" s="70"/>
      <c r="GR1849" s="70"/>
      <c r="GS1849" s="70"/>
      <c r="GT1849" s="70"/>
      <c r="GU1849" s="70"/>
      <c r="GV1849" s="70"/>
      <c r="GW1849" s="70"/>
      <c r="GX1849" s="70"/>
      <c r="GY1849" s="70"/>
      <c r="GZ1849" s="70"/>
      <c r="HA1849" s="70"/>
      <c r="HB1849" s="70"/>
      <c r="HC1849" s="70"/>
      <c r="HD1849" s="70"/>
      <c r="HE1849" s="70"/>
      <c r="HF1849" s="70"/>
      <c r="HG1849" s="70"/>
      <c r="HH1849" s="70"/>
      <c r="HI1849" s="70"/>
      <c r="HJ1849" s="70"/>
      <c r="HK1849" s="70"/>
      <c r="HL1849" s="70"/>
      <c r="HM1849" s="70"/>
      <c r="HN1849" s="70"/>
      <c r="HO1849" s="70"/>
      <c r="HP1849" s="70"/>
      <c r="HQ1849" s="70"/>
      <c r="HR1849" s="70"/>
      <c r="HS1849" s="70"/>
      <c r="HT1849" s="70"/>
      <c r="HU1849" s="70"/>
      <c r="HV1849" s="70"/>
      <c r="HW1849" s="70"/>
      <c r="HX1849" s="70"/>
      <c r="HY1849" s="70"/>
      <c r="HZ1849" s="70"/>
      <c r="IA1849" s="70"/>
      <c r="IB1849" s="70"/>
      <c r="IC1849" s="70"/>
      <c r="ID1849" s="70"/>
      <c r="IE1849" s="70"/>
      <c r="IF1849" s="70"/>
      <c r="IG1849" s="70"/>
      <c r="IH1849" s="70"/>
      <c r="II1849" s="70"/>
      <c r="IJ1849" s="70"/>
      <c r="IK1849" s="70"/>
      <c r="IL1849" s="70"/>
    </row>
    <row r="1850" spans="1:246" s="71" customFormat="1" ht="14.25" customHeight="1" x14ac:dyDescent="0.4">
      <c r="A1850" s="39" t="s">
        <v>8079</v>
      </c>
      <c r="B1850" s="45">
        <v>168</v>
      </c>
      <c r="C1850" s="45">
        <v>1695</v>
      </c>
      <c r="D1850" s="45">
        <v>153</v>
      </c>
      <c r="E1850" s="46" t="s">
        <v>7530</v>
      </c>
      <c r="F1850" s="47" t="s">
        <v>496</v>
      </c>
      <c r="G1850" s="46" t="s">
        <v>323</v>
      </c>
      <c r="H1850" s="46" t="s">
        <v>497</v>
      </c>
      <c r="I1850" s="46" t="s">
        <v>15</v>
      </c>
      <c r="J1850" s="48">
        <v>20</v>
      </c>
      <c r="K1850" s="49">
        <v>248</v>
      </c>
      <c r="L1850" s="50">
        <v>20</v>
      </c>
      <c r="M1850" s="50">
        <v>4960</v>
      </c>
      <c r="N1850" s="51">
        <v>320</v>
      </c>
      <c r="O1850" s="51">
        <v>480</v>
      </c>
      <c r="P1850" s="51">
        <v>8</v>
      </c>
      <c r="Q1850" s="51">
        <v>60</v>
      </c>
      <c r="R1850" s="51">
        <f t="shared" si="240"/>
        <v>868</v>
      </c>
      <c r="S1850" s="79"/>
      <c r="T1850" s="52">
        <f t="shared" si="234"/>
        <v>0</v>
      </c>
      <c r="U1850" s="52" t="str" cm="1">
        <f t="array" aca="1" ref="U1850" ca="1">IF(S1850="", "×", IF(LEFT(S1850,2)="項番", COUNTIFS($D$2:$D$4001, INDIRECT("D" &amp; ROW()-1), $U$2:$U$4001, "〇"), "〇"))</f>
        <v>×</v>
      </c>
      <c r="V1850" s="52" t="str">
        <f t="shared" si="235"/>
        <v>×</v>
      </c>
      <c r="W1850" s="52" t="str">
        <f t="shared" si="236"/>
        <v>×</v>
      </c>
      <c r="X1850" s="53" t="str">
        <f t="shared" ca="1" si="237"/>
        <v/>
      </c>
      <c r="Y1850" s="52">
        <f t="shared" ca="1" si="238"/>
        <v>0</v>
      </c>
      <c r="Z1850" s="52">
        <f t="shared" si="239"/>
        <v>153</v>
      </c>
      <c r="AA1850" s="52" t="s">
        <v>125</v>
      </c>
      <c r="AB1850" s="70"/>
      <c r="AC1850" s="70"/>
      <c r="AD1850" s="70"/>
      <c r="AE1850" s="70"/>
      <c r="AF1850" s="70"/>
      <c r="AG1850" s="70"/>
      <c r="AH1850" s="70"/>
      <c r="AI1850" s="70"/>
      <c r="AJ1850" s="70"/>
      <c r="AK1850" s="70"/>
      <c r="AL1850" s="70"/>
      <c r="AM1850" s="70"/>
      <c r="AN1850" s="70"/>
      <c r="AO1850" s="70"/>
      <c r="AP1850" s="70"/>
      <c r="AQ1850" s="70"/>
      <c r="AR1850" s="70"/>
      <c r="AS1850" s="70"/>
      <c r="AT1850" s="70"/>
      <c r="AU1850" s="70"/>
      <c r="AV1850" s="70"/>
      <c r="AW1850" s="70"/>
      <c r="AX1850" s="70"/>
      <c r="AY1850" s="70"/>
      <c r="AZ1850" s="70"/>
      <c r="BA1850" s="70"/>
      <c r="BB1850" s="70"/>
      <c r="BC1850" s="70"/>
      <c r="BD1850" s="70"/>
      <c r="BE1850" s="70"/>
      <c r="BF1850" s="70"/>
      <c r="BG1850" s="70"/>
      <c r="BH1850" s="70"/>
      <c r="BI1850" s="70"/>
      <c r="BJ1850" s="70"/>
      <c r="BK1850" s="70"/>
      <c r="BL1850" s="70"/>
      <c r="BM1850" s="70"/>
      <c r="BN1850" s="70"/>
      <c r="BO1850" s="70"/>
      <c r="BP1850" s="70"/>
      <c r="BQ1850" s="70"/>
      <c r="BR1850" s="70"/>
      <c r="BS1850" s="70"/>
      <c r="BT1850" s="70"/>
      <c r="BU1850" s="70"/>
      <c r="BV1850" s="70"/>
      <c r="BW1850" s="70"/>
      <c r="BX1850" s="70"/>
      <c r="BY1850" s="70"/>
      <c r="BZ1850" s="70"/>
      <c r="CA1850" s="70"/>
      <c r="CB1850" s="70"/>
      <c r="CC1850" s="70"/>
      <c r="CD1850" s="70"/>
      <c r="CE1850" s="70"/>
      <c r="CF1850" s="70"/>
      <c r="CG1850" s="70"/>
      <c r="CH1850" s="70"/>
      <c r="CI1850" s="70"/>
      <c r="CJ1850" s="70"/>
      <c r="CK1850" s="70"/>
      <c r="CL1850" s="70"/>
      <c r="CM1850" s="70"/>
      <c r="CN1850" s="70"/>
      <c r="CO1850" s="70"/>
      <c r="CP1850" s="70"/>
      <c r="CQ1850" s="70"/>
      <c r="CR1850" s="70"/>
      <c r="CS1850" s="70"/>
      <c r="CT1850" s="70"/>
      <c r="CU1850" s="70"/>
      <c r="CV1850" s="70"/>
      <c r="CW1850" s="70"/>
      <c r="CX1850" s="70"/>
      <c r="CY1850" s="70"/>
      <c r="CZ1850" s="70"/>
      <c r="DA1850" s="70"/>
      <c r="DB1850" s="70"/>
      <c r="DC1850" s="70"/>
      <c r="DD1850" s="70"/>
      <c r="DE1850" s="70"/>
      <c r="DF1850" s="70"/>
      <c r="DG1850" s="70"/>
      <c r="DH1850" s="70"/>
      <c r="DI1850" s="70"/>
      <c r="DJ1850" s="70"/>
      <c r="DK1850" s="70"/>
      <c r="DL1850" s="70"/>
      <c r="DM1850" s="70"/>
      <c r="DN1850" s="70"/>
      <c r="DO1850" s="70"/>
      <c r="DP1850" s="70"/>
      <c r="DQ1850" s="70"/>
      <c r="DR1850" s="70"/>
      <c r="DS1850" s="70"/>
      <c r="DT1850" s="70"/>
      <c r="DU1850" s="70"/>
      <c r="DV1850" s="70"/>
      <c r="DW1850" s="70"/>
      <c r="DX1850" s="70"/>
      <c r="DY1850" s="70"/>
      <c r="DZ1850" s="70"/>
      <c r="EA1850" s="70"/>
      <c r="EB1850" s="70"/>
      <c r="EC1850" s="70"/>
      <c r="ED1850" s="70"/>
      <c r="EE1850" s="70"/>
      <c r="EF1850" s="70"/>
      <c r="EG1850" s="70"/>
      <c r="EH1850" s="70"/>
      <c r="EI1850" s="70"/>
      <c r="EJ1850" s="70"/>
      <c r="EK1850" s="70"/>
      <c r="EL1850" s="70"/>
      <c r="EM1850" s="70"/>
      <c r="EN1850" s="70"/>
      <c r="EO1850" s="70"/>
      <c r="EP1850" s="70"/>
      <c r="EQ1850" s="70"/>
      <c r="ER1850" s="70"/>
      <c r="ES1850" s="70"/>
      <c r="ET1850" s="70"/>
      <c r="EU1850" s="70"/>
      <c r="EV1850" s="70"/>
      <c r="EW1850" s="70"/>
      <c r="EX1850" s="70"/>
      <c r="EY1850" s="70"/>
      <c r="EZ1850" s="70"/>
      <c r="FA1850" s="70"/>
      <c r="FB1850" s="70"/>
      <c r="FC1850" s="70"/>
      <c r="FD1850" s="70"/>
      <c r="FE1850" s="70"/>
      <c r="FF1850" s="70"/>
      <c r="FG1850" s="70"/>
      <c r="FH1850" s="70"/>
      <c r="FI1850" s="70"/>
      <c r="FJ1850" s="70"/>
      <c r="FK1850" s="70"/>
      <c r="FL1850" s="70"/>
      <c r="FM1850" s="70"/>
      <c r="FN1850" s="70"/>
      <c r="FO1850" s="70"/>
      <c r="FP1850" s="70"/>
      <c r="FQ1850" s="70"/>
      <c r="FR1850" s="70"/>
      <c r="FS1850" s="70"/>
      <c r="FT1850" s="70"/>
      <c r="FU1850" s="70"/>
      <c r="FV1850" s="70"/>
      <c r="FW1850" s="70"/>
      <c r="FX1850" s="70"/>
      <c r="FY1850" s="70"/>
      <c r="FZ1850" s="70"/>
      <c r="GA1850" s="70"/>
      <c r="GB1850" s="70"/>
      <c r="GC1850" s="70"/>
      <c r="GD1850" s="70"/>
      <c r="GE1850" s="70"/>
      <c r="GF1850" s="70"/>
      <c r="GG1850" s="70"/>
      <c r="GH1850" s="70"/>
      <c r="GI1850" s="70"/>
      <c r="GJ1850" s="70"/>
      <c r="GK1850" s="70"/>
      <c r="GL1850" s="70"/>
      <c r="GM1850" s="70"/>
      <c r="GN1850" s="70"/>
      <c r="GO1850" s="70"/>
      <c r="GP1850" s="70"/>
      <c r="GQ1850" s="70"/>
      <c r="GR1850" s="70"/>
      <c r="GS1850" s="70"/>
      <c r="GT1850" s="70"/>
      <c r="GU1850" s="70"/>
      <c r="GV1850" s="70"/>
      <c r="GW1850" s="70"/>
      <c r="GX1850" s="70"/>
      <c r="GY1850" s="70"/>
      <c r="GZ1850" s="70"/>
      <c r="HA1850" s="70"/>
      <c r="HB1850" s="70"/>
      <c r="HC1850" s="70"/>
      <c r="HD1850" s="70"/>
      <c r="HE1850" s="70"/>
      <c r="HF1850" s="70"/>
      <c r="HG1850" s="70"/>
      <c r="HH1850" s="70"/>
      <c r="HI1850" s="70"/>
      <c r="HJ1850" s="70"/>
      <c r="HK1850" s="70"/>
      <c r="HL1850" s="70"/>
      <c r="HM1850" s="70"/>
      <c r="HN1850" s="70"/>
      <c r="HO1850" s="70"/>
      <c r="HP1850" s="70"/>
      <c r="HQ1850" s="70"/>
      <c r="HR1850" s="70"/>
      <c r="HS1850" s="70"/>
      <c r="HT1850" s="70"/>
      <c r="HU1850" s="70"/>
      <c r="HV1850" s="70"/>
      <c r="HW1850" s="70"/>
      <c r="HX1850" s="70"/>
      <c r="HY1850" s="70"/>
      <c r="HZ1850" s="70"/>
      <c r="IA1850" s="70"/>
      <c r="IB1850" s="70"/>
      <c r="IC1850" s="70"/>
      <c r="ID1850" s="70"/>
      <c r="IE1850" s="70"/>
      <c r="IF1850" s="70"/>
      <c r="IG1850" s="70"/>
      <c r="IH1850" s="70"/>
      <c r="II1850" s="70"/>
      <c r="IJ1850" s="70"/>
      <c r="IK1850" s="70"/>
      <c r="IL1850" s="70"/>
    </row>
    <row r="1851" spans="1:246" s="71" customFormat="1" ht="14.25" customHeight="1" x14ac:dyDescent="0.4">
      <c r="A1851" s="39" t="s">
        <v>8079</v>
      </c>
      <c r="B1851" s="45">
        <v>169</v>
      </c>
      <c r="C1851" s="45">
        <v>1696</v>
      </c>
      <c r="D1851" s="45">
        <v>153</v>
      </c>
      <c r="E1851" s="46" t="s">
        <v>7530</v>
      </c>
      <c r="F1851" s="47" t="s">
        <v>498</v>
      </c>
      <c r="G1851" s="46" t="s">
        <v>323</v>
      </c>
      <c r="H1851" s="46" t="s">
        <v>499</v>
      </c>
      <c r="I1851" s="46" t="s">
        <v>500</v>
      </c>
      <c r="J1851" s="48">
        <v>10</v>
      </c>
      <c r="K1851" s="49">
        <v>384</v>
      </c>
      <c r="L1851" s="50">
        <v>10</v>
      </c>
      <c r="M1851" s="50">
        <v>3840</v>
      </c>
      <c r="N1851" s="51">
        <v>0</v>
      </c>
      <c r="O1851" s="51">
        <v>0</v>
      </c>
      <c r="P1851" s="51">
        <v>2</v>
      </c>
      <c r="Q1851" s="51">
        <v>0</v>
      </c>
      <c r="R1851" s="51">
        <f t="shared" si="240"/>
        <v>2</v>
      </c>
      <c r="S1851" s="79"/>
      <c r="T1851" s="52">
        <f t="shared" si="234"/>
        <v>0</v>
      </c>
      <c r="U1851" s="52" t="str" cm="1">
        <f t="array" aca="1" ref="U1851" ca="1">IF(S1851="", "×", IF(LEFT(S1851,2)="項番", COUNTIFS($D$2:$D$4001, INDIRECT("D" &amp; ROW()-1), $U$2:$U$4001, "〇"), "〇"))</f>
        <v>×</v>
      </c>
      <c r="V1851" s="52" t="str">
        <f t="shared" si="235"/>
        <v>×</v>
      </c>
      <c r="W1851" s="52" t="str">
        <f t="shared" si="236"/>
        <v>×</v>
      </c>
      <c r="X1851" s="53" t="str">
        <f t="shared" ca="1" si="237"/>
        <v/>
      </c>
      <c r="Y1851" s="52">
        <f t="shared" ca="1" si="238"/>
        <v>0</v>
      </c>
      <c r="Z1851" s="52">
        <f t="shared" si="239"/>
        <v>153</v>
      </c>
      <c r="AA1851" s="52" t="s">
        <v>125</v>
      </c>
      <c r="AB1851" s="70"/>
      <c r="AC1851" s="70"/>
      <c r="AD1851" s="70"/>
      <c r="AE1851" s="70"/>
      <c r="AF1851" s="70"/>
      <c r="AG1851" s="70"/>
      <c r="AH1851" s="70"/>
      <c r="AI1851" s="70"/>
      <c r="AJ1851" s="70"/>
      <c r="AK1851" s="70"/>
      <c r="AL1851" s="70"/>
      <c r="AM1851" s="70"/>
      <c r="AN1851" s="70"/>
      <c r="AO1851" s="70"/>
      <c r="AP1851" s="70"/>
      <c r="AQ1851" s="70"/>
      <c r="AR1851" s="70"/>
      <c r="AS1851" s="70"/>
      <c r="AT1851" s="70"/>
      <c r="AU1851" s="70"/>
      <c r="AV1851" s="70"/>
      <c r="AW1851" s="70"/>
      <c r="AX1851" s="70"/>
      <c r="AY1851" s="70"/>
      <c r="AZ1851" s="70"/>
      <c r="BA1851" s="70"/>
      <c r="BB1851" s="70"/>
      <c r="BC1851" s="70"/>
      <c r="BD1851" s="70"/>
      <c r="BE1851" s="70"/>
      <c r="BF1851" s="70"/>
      <c r="BG1851" s="70"/>
      <c r="BH1851" s="70"/>
      <c r="BI1851" s="70"/>
      <c r="BJ1851" s="70"/>
      <c r="BK1851" s="70"/>
      <c r="BL1851" s="70"/>
      <c r="BM1851" s="70"/>
      <c r="BN1851" s="70"/>
      <c r="BO1851" s="70"/>
      <c r="BP1851" s="70"/>
      <c r="BQ1851" s="70"/>
      <c r="BR1851" s="70"/>
      <c r="BS1851" s="70"/>
      <c r="BT1851" s="70"/>
      <c r="BU1851" s="70"/>
      <c r="BV1851" s="70"/>
      <c r="BW1851" s="70"/>
      <c r="BX1851" s="70"/>
      <c r="BY1851" s="70"/>
      <c r="BZ1851" s="70"/>
      <c r="CA1851" s="70"/>
      <c r="CB1851" s="70"/>
      <c r="CC1851" s="70"/>
      <c r="CD1851" s="70"/>
      <c r="CE1851" s="70"/>
      <c r="CF1851" s="70"/>
      <c r="CG1851" s="70"/>
      <c r="CH1851" s="70"/>
      <c r="CI1851" s="70"/>
      <c r="CJ1851" s="70"/>
      <c r="CK1851" s="70"/>
      <c r="CL1851" s="70"/>
      <c r="CM1851" s="70"/>
      <c r="CN1851" s="70"/>
      <c r="CO1851" s="70"/>
      <c r="CP1851" s="70"/>
      <c r="CQ1851" s="70"/>
      <c r="CR1851" s="70"/>
      <c r="CS1851" s="70"/>
      <c r="CT1851" s="70"/>
      <c r="CU1851" s="70"/>
      <c r="CV1851" s="70"/>
      <c r="CW1851" s="70"/>
      <c r="CX1851" s="70"/>
      <c r="CY1851" s="70"/>
      <c r="CZ1851" s="70"/>
      <c r="DA1851" s="70"/>
      <c r="DB1851" s="70"/>
      <c r="DC1851" s="70"/>
      <c r="DD1851" s="70"/>
      <c r="DE1851" s="70"/>
      <c r="DF1851" s="70"/>
      <c r="DG1851" s="70"/>
      <c r="DH1851" s="70"/>
      <c r="DI1851" s="70"/>
      <c r="DJ1851" s="70"/>
      <c r="DK1851" s="70"/>
      <c r="DL1851" s="70"/>
      <c r="DM1851" s="70"/>
      <c r="DN1851" s="70"/>
      <c r="DO1851" s="70"/>
      <c r="DP1851" s="70"/>
      <c r="DQ1851" s="70"/>
      <c r="DR1851" s="70"/>
      <c r="DS1851" s="70"/>
      <c r="DT1851" s="70"/>
      <c r="DU1851" s="70"/>
      <c r="DV1851" s="70"/>
      <c r="DW1851" s="70"/>
      <c r="DX1851" s="70"/>
      <c r="DY1851" s="70"/>
      <c r="DZ1851" s="70"/>
      <c r="EA1851" s="70"/>
      <c r="EB1851" s="70"/>
      <c r="EC1851" s="70"/>
      <c r="ED1851" s="70"/>
      <c r="EE1851" s="70"/>
      <c r="EF1851" s="70"/>
      <c r="EG1851" s="70"/>
      <c r="EH1851" s="70"/>
      <c r="EI1851" s="70"/>
      <c r="EJ1851" s="70"/>
      <c r="EK1851" s="70"/>
      <c r="EL1851" s="70"/>
      <c r="EM1851" s="70"/>
      <c r="EN1851" s="70"/>
      <c r="EO1851" s="70"/>
      <c r="EP1851" s="70"/>
      <c r="EQ1851" s="70"/>
      <c r="ER1851" s="70"/>
      <c r="ES1851" s="70"/>
      <c r="ET1851" s="70"/>
      <c r="EU1851" s="70"/>
      <c r="EV1851" s="70"/>
      <c r="EW1851" s="70"/>
      <c r="EX1851" s="70"/>
      <c r="EY1851" s="70"/>
      <c r="EZ1851" s="70"/>
      <c r="FA1851" s="70"/>
      <c r="FB1851" s="70"/>
      <c r="FC1851" s="70"/>
      <c r="FD1851" s="70"/>
      <c r="FE1851" s="70"/>
      <c r="FF1851" s="70"/>
      <c r="FG1851" s="70"/>
      <c r="FH1851" s="70"/>
      <c r="FI1851" s="70"/>
      <c r="FJ1851" s="70"/>
      <c r="FK1851" s="70"/>
      <c r="FL1851" s="70"/>
      <c r="FM1851" s="70"/>
      <c r="FN1851" s="70"/>
      <c r="FO1851" s="70"/>
      <c r="FP1851" s="70"/>
      <c r="FQ1851" s="70"/>
      <c r="FR1851" s="70"/>
      <c r="FS1851" s="70"/>
      <c r="FT1851" s="70"/>
      <c r="FU1851" s="70"/>
      <c r="FV1851" s="70"/>
      <c r="FW1851" s="70"/>
      <c r="FX1851" s="70"/>
      <c r="FY1851" s="70"/>
      <c r="FZ1851" s="70"/>
      <c r="GA1851" s="70"/>
      <c r="GB1851" s="70"/>
      <c r="GC1851" s="70"/>
      <c r="GD1851" s="70"/>
      <c r="GE1851" s="70"/>
      <c r="GF1851" s="70"/>
      <c r="GG1851" s="70"/>
      <c r="GH1851" s="70"/>
      <c r="GI1851" s="70"/>
      <c r="GJ1851" s="70"/>
      <c r="GK1851" s="70"/>
      <c r="GL1851" s="70"/>
      <c r="GM1851" s="70"/>
      <c r="GN1851" s="70"/>
      <c r="GO1851" s="70"/>
      <c r="GP1851" s="70"/>
      <c r="GQ1851" s="70"/>
      <c r="GR1851" s="70"/>
      <c r="GS1851" s="70"/>
      <c r="GT1851" s="70"/>
      <c r="GU1851" s="70"/>
      <c r="GV1851" s="70"/>
      <c r="GW1851" s="70"/>
      <c r="GX1851" s="70"/>
      <c r="GY1851" s="70"/>
      <c r="GZ1851" s="70"/>
      <c r="HA1851" s="70"/>
      <c r="HB1851" s="70"/>
      <c r="HC1851" s="70"/>
      <c r="HD1851" s="70"/>
      <c r="HE1851" s="70"/>
      <c r="HF1851" s="70"/>
      <c r="HG1851" s="70"/>
      <c r="HH1851" s="70"/>
      <c r="HI1851" s="70"/>
      <c r="HJ1851" s="70"/>
      <c r="HK1851" s="70"/>
      <c r="HL1851" s="70"/>
      <c r="HM1851" s="70"/>
      <c r="HN1851" s="70"/>
      <c r="HO1851" s="70"/>
      <c r="HP1851" s="70"/>
      <c r="HQ1851" s="70"/>
      <c r="HR1851" s="70"/>
      <c r="HS1851" s="70"/>
      <c r="HT1851" s="70"/>
      <c r="HU1851" s="70"/>
      <c r="HV1851" s="70"/>
      <c r="HW1851" s="70"/>
      <c r="HX1851" s="70"/>
      <c r="HY1851" s="70"/>
      <c r="HZ1851" s="70"/>
      <c r="IA1851" s="70"/>
      <c r="IB1851" s="70"/>
      <c r="IC1851" s="70"/>
      <c r="ID1851" s="70"/>
      <c r="IE1851" s="70"/>
      <c r="IF1851" s="70"/>
      <c r="IG1851" s="70"/>
      <c r="IH1851" s="70"/>
      <c r="II1851" s="70"/>
      <c r="IJ1851" s="70"/>
      <c r="IK1851" s="70"/>
      <c r="IL1851" s="70"/>
    </row>
    <row r="1852" spans="1:246" s="71" customFormat="1" ht="14.25" customHeight="1" x14ac:dyDescent="0.4">
      <c r="A1852" s="39" t="s">
        <v>8079</v>
      </c>
      <c r="B1852" s="45">
        <v>170</v>
      </c>
      <c r="C1852" s="45">
        <v>1697</v>
      </c>
      <c r="D1852" s="45">
        <v>153</v>
      </c>
      <c r="E1852" s="46" t="s">
        <v>7530</v>
      </c>
      <c r="F1852" s="47" t="s">
        <v>501</v>
      </c>
      <c r="G1852" s="46" t="s">
        <v>323</v>
      </c>
      <c r="H1852" s="46" t="s">
        <v>502</v>
      </c>
      <c r="I1852" s="46" t="s">
        <v>503</v>
      </c>
      <c r="J1852" s="48">
        <v>10</v>
      </c>
      <c r="K1852" s="49">
        <v>2591.4</v>
      </c>
      <c r="L1852" s="50">
        <v>10</v>
      </c>
      <c r="M1852" s="50">
        <v>25914</v>
      </c>
      <c r="N1852" s="51">
        <v>0</v>
      </c>
      <c r="O1852" s="51">
        <v>6</v>
      </c>
      <c r="P1852" s="51">
        <v>0</v>
      </c>
      <c r="Q1852" s="51">
        <v>0</v>
      </c>
      <c r="R1852" s="51">
        <f t="shared" si="240"/>
        <v>6</v>
      </c>
      <c r="S1852" s="79"/>
      <c r="T1852" s="52">
        <f t="shared" si="234"/>
        <v>0</v>
      </c>
      <c r="U1852" s="52" t="str" cm="1">
        <f t="array" aca="1" ref="U1852" ca="1">IF(S1852="", "×", IF(LEFT(S1852,2)="項番", COUNTIFS($D$2:$D$4001, INDIRECT("D" &amp; ROW()-1), $U$2:$U$4001, "〇"), "〇"))</f>
        <v>×</v>
      </c>
      <c r="V1852" s="52" t="str">
        <f t="shared" si="235"/>
        <v>×</v>
      </c>
      <c r="W1852" s="52" t="str">
        <f t="shared" si="236"/>
        <v>×</v>
      </c>
      <c r="X1852" s="53" t="str">
        <f t="shared" ca="1" si="237"/>
        <v/>
      </c>
      <c r="Y1852" s="52">
        <f t="shared" ca="1" si="238"/>
        <v>0</v>
      </c>
      <c r="Z1852" s="52">
        <f t="shared" si="239"/>
        <v>153</v>
      </c>
      <c r="AA1852" s="52" t="s">
        <v>125</v>
      </c>
      <c r="AB1852" s="70"/>
      <c r="AC1852" s="70"/>
      <c r="AD1852" s="70"/>
      <c r="AE1852" s="70"/>
      <c r="AF1852" s="70"/>
      <c r="AG1852" s="70"/>
      <c r="AH1852" s="70"/>
      <c r="AI1852" s="70"/>
      <c r="AJ1852" s="70"/>
      <c r="AK1852" s="70"/>
      <c r="AL1852" s="70"/>
      <c r="AM1852" s="70"/>
      <c r="AN1852" s="70"/>
      <c r="AO1852" s="70"/>
      <c r="AP1852" s="70"/>
      <c r="AQ1852" s="70"/>
      <c r="AR1852" s="70"/>
      <c r="AS1852" s="70"/>
      <c r="AT1852" s="70"/>
      <c r="AU1852" s="70"/>
      <c r="AV1852" s="70"/>
      <c r="AW1852" s="70"/>
      <c r="AX1852" s="70"/>
      <c r="AY1852" s="70"/>
      <c r="AZ1852" s="70"/>
      <c r="BA1852" s="70"/>
      <c r="BB1852" s="70"/>
      <c r="BC1852" s="70"/>
      <c r="BD1852" s="70"/>
      <c r="BE1852" s="70"/>
      <c r="BF1852" s="70"/>
      <c r="BG1852" s="70"/>
      <c r="BH1852" s="70"/>
      <c r="BI1852" s="70"/>
      <c r="BJ1852" s="70"/>
      <c r="BK1852" s="70"/>
      <c r="BL1852" s="70"/>
      <c r="BM1852" s="70"/>
      <c r="BN1852" s="70"/>
      <c r="BO1852" s="70"/>
      <c r="BP1852" s="70"/>
      <c r="BQ1852" s="70"/>
      <c r="BR1852" s="70"/>
      <c r="BS1852" s="70"/>
      <c r="BT1852" s="70"/>
      <c r="BU1852" s="70"/>
      <c r="BV1852" s="70"/>
      <c r="BW1852" s="70"/>
      <c r="BX1852" s="70"/>
      <c r="BY1852" s="70"/>
      <c r="BZ1852" s="70"/>
      <c r="CA1852" s="70"/>
      <c r="CB1852" s="70"/>
      <c r="CC1852" s="70"/>
      <c r="CD1852" s="70"/>
      <c r="CE1852" s="70"/>
      <c r="CF1852" s="70"/>
      <c r="CG1852" s="70"/>
      <c r="CH1852" s="70"/>
      <c r="CI1852" s="70"/>
      <c r="CJ1852" s="70"/>
      <c r="CK1852" s="70"/>
      <c r="CL1852" s="70"/>
      <c r="CM1852" s="70"/>
      <c r="CN1852" s="70"/>
      <c r="CO1852" s="70"/>
      <c r="CP1852" s="70"/>
      <c r="CQ1852" s="70"/>
      <c r="CR1852" s="70"/>
      <c r="CS1852" s="70"/>
      <c r="CT1852" s="70"/>
      <c r="CU1852" s="70"/>
      <c r="CV1852" s="70"/>
      <c r="CW1852" s="70"/>
      <c r="CX1852" s="70"/>
      <c r="CY1852" s="70"/>
      <c r="CZ1852" s="70"/>
      <c r="DA1852" s="70"/>
      <c r="DB1852" s="70"/>
      <c r="DC1852" s="70"/>
      <c r="DD1852" s="70"/>
      <c r="DE1852" s="70"/>
      <c r="DF1852" s="70"/>
      <c r="DG1852" s="70"/>
      <c r="DH1852" s="70"/>
      <c r="DI1852" s="70"/>
      <c r="DJ1852" s="70"/>
      <c r="DK1852" s="70"/>
      <c r="DL1852" s="70"/>
      <c r="DM1852" s="70"/>
      <c r="DN1852" s="70"/>
      <c r="DO1852" s="70"/>
      <c r="DP1852" s="70"/>
      <c r="DQ1852" s="70"/>
      <c r="DR1852" s="70"/>
      <c r="DS1852" s="70"/>
      <c r="DT1852" s="70"/>
      <c r="DU1852" s="70"/>
      <c r="DV1852" s="70"/>
      <c r="DW1852" s="70"/>
      <c r="DX1852" s="70"/>
      <c r="DY1852" s="70"/>
      <c r="DZ1852" s="70"/>
      <c r="EA1852" s="70"/>
      <c r="EB1852" s="70"/>
      <c r="EC1852" s="70"/>
      <c r="ED1852" s="70"/>
      <c r="EE1852" s="70"/>
      <c r="EF1852" s="70"/>
      <c r="EG1852" s="70"/>
      <c r="EH1852" s="70"/>
      <c r="EI1852" s="70"/>
      <c r="EJ1852" s="70"/>
      <c r="EK1852" s="70"/>
      <c r="EL1852" s="70"/>
      <c r="EM1852" s="70"/>
      <c r="EN1852" s="70"/>
      <c r="EO1852" s="70"/>
      <c r="EP1852" s="70"/>
      <c r="EQ1852" s="70"/>
      <c r="ER1852" s="70"/>
      <c r="ES1852" s="70"/>
      <c r="ET1852" s="70"/>
      <c r="EU1852" s="70"/>
      <c r="EV1852" s="70"/>
      <c r="EW1852" s="70"/>
      <c r="EX1852" s="70"/>
      <c r="EY1852" s="70"/>
      <c r="EZ1852" s="70"/>
      <c r="FA1852" s="70"/>
      <c r="FB1852" s="70"/>
      <c r="FC1852" s="70"/>
      <c r="FD1852" s="70"/>
      <c r="FE1852" s="70"/>
      <c r="FF1852" s="70"/>
      <c r="FG1852" s="70"/>
      <c r="FH1852" s="70"/>
      <c r="FI1852" s="70"/>
      <c r="FJ1852" s="70"/>
      <c r="FK1852" s="70"/>
      <c r="FL1852" s="70"/>
      <c r="FM1852" s="70"/>
      <c r="FN1852" s="70"/>
      <c r="FO1852" s="70"/>
      <c r="FP1852" s="70"/>
      <c r="FQ1852" s="70"/>
      <c r="FR1852" s="70"/>
      <c r="FS1852" s="70"/>
      <c r="FT1852" s="70"/>
      <c r="FU1852" s="70"/>
      <c r="FV1852" s="70"/>
      <c r="FW1852" s="70"/>
      <c r="FX1852" s="70"/>
      <c r="FY1852" s="70"/>
      <c r="FZ1852" s="70"/>
      <c r="GA1852" s="70"/>
      <c r="GB1852" s="70"/>
      <c r="GC1852" s="70"/>
      <c r="GD1852" s="70"/>
      <c r="GE1852" s="70"/>
      <c r="GF1852" s="70"/>
      <c r="GG1852" s="70"/>
      <c r="GH1852" s="70"/>
      <c r="GI1852" s="70"/>
      <c r="GJ1852" s="70"/>
      <c r="GK1852" s="70"/>
      <c r="GL1852" s="70"/>
      <c r="GM1852" s="70"/>
      <c r="GN1852" s="70"/>
      <c r="GO1852" s="70"/>
      <c r="GP1852" s="70"/>
      <c r="GQ1852" s="70"/>
      <c r="GR1852" s="70"/>
      <c r="GS1852" s="70"/>
      <c r="GT1852" s="70"/>
      <c r="GU1852" s="70"/>
      <c r="GV1852" s="70"/>
      <c r="GW1852" s="70"/>
      <c r="GX1852" s="70"/>
      <c r="GY1852" s="70"/>
      <c r="GZ1852" s="70"/>
      <c r="HA1852" s="70"/>
      <c r="HB1852" s="70"/>
      <c r="HC1852" s="70"/>
      <c r="HD1852" s="70"/>
      <c r="HE1852" s="70"/>
      <c r="HF1852" s="70"/>
      <c r="HG1852" s="70"/>
      <c r="HH1852" s="70"/>
      <c r="HI1852" s="70"/>
      <c r="HJ1852" s="70"/>
      <c r="HK1852" s="70"/>
      <c r="HL1852" s="70"/>
      <c r="HM1852" s="70"/>
      <c r="HN1852" s="70"/>
      <c r="HO1852" s="70"/>
      <c r="HP1852" s="70"/>
      <c r="HQ1852" s="70"/>
      <c r="HR1852" s="70"/>
      <c r="HS1852" s="70"/>
      <c r="HT1852" s="70"/>
      <c r="HU1852" s="70"/>
      <c r="HV1852" s="70"/>
      <c r="HW1852" s="70"/>
      <c r="HX1852" s="70"/>
      <c r="HY1852" s="70"/>
      <c r="HZ1852" s="70"/>
      <c r="IA1852" s="70"/>
      <c r="IB1852" s="70"/>
      <c r="IC1852" s="70"/>
      <c r="ID1852" s="70"/>
      <c r="IE1852" s="70"/>
      <c r="IF1852" s="70"/>
      <c r="IG1852" s="70"/>
      <c r="IH1852" s="70"/>
      <c r="II1852" s="70"/>
      <c r="IJ1852" s="70"/>
      <c r="IK1852" s="70"/>
      <c r="IL1852" s="70"/>
    </row>
    <row r="1853" spans="1:246" s="42" customFormat="1" ht="14.25" customHeight="1" x14ac:dyDescent="0.4">
      <c r="A1853" s="39" t="s">
        <v>8079</v>
      </c>
      <c r="B1853" s="45">
        <v>171</v>
      </c>
      <c r="C1853" s="45">
        <v>1698</v>
      </c>
      <c r="D1853" s="45">
        <v>153</v>
      </c>
      <c r="E1853" s="46" t="s">
        <v>7530</v>
      </c>
      <c r="F1853" s="47" t="s">
        <v>504</v>
      </c>
      <c r="G1853" s="46" t="s">
        <v>323</v>
      </c>
      <c r="H1853" s="46" t="s">
        <v>502</v>
      </c>
      <c r="I1853" s="46" t="s">
        <v>505</v>
      </c>
      <c r="J1853" s="48">
        <v>2</v>
      </c>
      <c r="K1853" s="49">
        <v>2591.4</v>
      </c>
      <c r="L1853" s="50">
        <v>2</v>
      </c>
      <c r="M1853" s="50">
        <v>5182.8</v>
      </c>
      <c r="N1853" s="51">
        <v>3</v>
      </c>
      <c r="O1853" s="51">
        <v>0</v>
      </c>
      <c r="P1853" s="51">
        <v>1</v>
      </c>
      <c r="Q1853" s="51">
        <v>0</v>
      </c>
      <c r="R1853" s="51">
        <f t="shared" si="240"/>
        <v>4</v>
      </c>
      <c r="S1853" s="79"/>
      <c r="T1853" s="52">
        <f t="shared" si="234"/>
        <v>0</v>
      </c>
      <c r="U1853" s="52" t="str" cm="1">
        <f t="array" aca="1" ref="U1853" ca="1">IF(S1853="", "×", IF(LEFT(S1853,2)="項番", COUNTIFS($D$2:$D$4001, INDIRECT("D" &amp; ROW()-1), $U$2:$U$4001, "〇"), "〇"))</f>
        <v>×</v>
      </c>
      <c r="V1853" s="52" t="str">
        <f t="shared" si="235"/>
        <v>×</v>
      </c>
      <c r="W1853" s="52" t="str">
        <f t="shared" si="236"/>
        <v>×</v>
      </c>
      <c r="X1853" s="53" t="str">
        <f t="shared" ca="1" si="237"/>
        <v/>
      </c>
      <c r="Y1853" s="52">
        <f t="shared" ca="1" si="238"/>
        <v>0</v>
      </c>
      <c r="Z1853" s="52">
        <f t="shared" si="239"/>
        <v>153</v>
      </c>
      <c r="AA1853" s="52" t="s">
        <v>125</v>
      </c>
      <c r="AB1853" s="65"/>
      <c r="AC1853" s="65"/>
      <c r="AD1853" s="65"/>
      <c r="AE1853" s="65"/>
      <c r="AF1853" s="65"/>
      <c r="AG1853" s="65"/>
      <c r="AH1853" s="65"/>
      <c r="AI1853" s="65"/>
      <c r="AJ1853" s="65"/>
      <c r="AK1853" s="65"/>
      <c r="AL1853" s="65"/>
      <c r="AM1853" s="65"/>
      <c r="AN1853" s="65"/>
      <c r="AO1853" s="65"/>
      <c r="AP1853" s="65"/>
      <c r="AQ1853" s="65"/>
      <c r="AR1853" s="65"/>
      <c r="AS1853" s="65"/>
      <c r="AT1853" s="65"/>
      <c r="AU1853" s="65"/>
      <c r="AV1853" s="65"/>
      <c r="AW1853" s="65"/>
      <c r="AX1853" s="65"/>
      <c r="AY1853" s="65"/>
      <c r="AZ1853" s="65"/>
      <c r="BA1853" s="65"/>
      <c r="BB1853" s="65"/>
      <c r="BC1853" s="65"/>
      <c r="BD1853" s="65"/>
      <c r="BE1853" s="65"/>
      <c r="BF1853" s="65"/>
      <c r="BG1853" s="65"/>
      <c r="BH1853" s="65"/>
      <c r="BI1853" s="65"/>
      <c r="BJ1853" s="65"/>
      <c r="BK1853" s="65"/>
      <c r="BL1853" s="65"/>
      <c r="BM1853" s="65"/>
      <c r="BN1853" s="65"/>
      <c r="BO1853" s="65"/>
      <c r="BP1853" s="65"/>
      <c r="BQ1853" s="65"/>
      <c r="BR1853" s="65"/>
      <c r="BS1853" s="65"/>
      <c r="BT1853" s="65"/>
      <c r="BU1853" s="65"/>
      <c r="BV1853" s="65"/>
      <c r="BW1853" s="65"/>
      <c r="BX1853" s="65"/>
      <c r="BY1853" s="65"/>
      <c r="BZ1853" s="65"/>
      <c r="CA1853" s="65"/>
      <c r="CB1853" s="65"/>
      <c r="CC1853" s="65"/>
      <c r="CD1853" s="65"/>
      <c r="CE1853" s="65"/>
      <c r="CF1853" s="65"/>
      <c r="CG1853" s="65"/>
      <c r="CH1853" s="65"/>
      <c r="CI1853" s="65"/>
      <c r="CJ1853" s="65"/>
      <c r="CK1853" s="65"/>
      <c r="CL1853" s="65"/>
      <c r="CM1853" s="65"/>
      <c r="CN1853" s="65"/>
      <c r="CO1853" s="65"/>
      <c r="CP1853" s="65"/>
      <c r="CQ1853" s="65"/>
      <c r="CR1853" s="65"/>
      <c r="CS1853" s="65"/>
      <c r="CT1853" s="65"/>
      <c r="CU1853" s="65"/>
      <c r="CV1853" s="65"/>
      <c r="CW1853" s="65"/>
      <c r="CX1853" s="65"/>
      <c r="CY1853" s="65"/>
      <c r="CZ1853" s="65"/>
      <c r="DA1853" s="65"/>
      <c r="DB1853" s="65"/>
      <c r="DC1853" s="65"/>
      <c r="DD1853" s="65"/>
      <c r="DE1853" s="65"/>
      <c r="DF1853" s="65"/>
      <c r="DG1853" s="65"/>
      <c r="DH1853" s="65"/>
      <c r="DI1853" s="65"/>
      <c r="DJ1853" s="65"/>
      <c r="DK1853" s="65"/>
      <c r="DL1853" s="65"/>
      <c r="DM1853" s="65"/>
      <c r="DN1853" s="65"/>
      <c r="DO1853" s="65"/>
      <c r="DP1853" s="65"/>
      <c r="DQ1853" s="65"/>
      <c r="DR1853" s="65"/>
      <c r="DS1853" s="65"/>
      <c r="DT1853" s="65"/>
      <c r="DU1853" s="65"/>
      <c r="DV1853" s="65"/>
      <c r="DW1853" s="65"/>
      <c r="DX1853" s="65"/>
      <c r="DY1853" s="65"/>
      <c r="DZ1853" s="65"/>
      <c r="EA1853" s="65"/>
      <c r="EB1853" s="65"/>
      <c r="EC1853" s="65"/>
      <c r="ED1853" s="65"/>
      <c r="EE1853" s="65"/>
      <c r="EF1853" s="65"/>
      <c r="EG1853" s="65"/>
      <c r="EH1853" s="65"/>
      <c r="EI1853" s="65"/>
      <c r="EJ1853" s="65"/>
      <c r="EK1853" s="65"/>
      <c r="EL1853" s="65"/>
      <c r="EM1853" s="65"/>
      <c r="EN1853" s="65"/>
      <c r="EO1853" s="65"/>
      <c r="EP1853" s="65"/>
      <c r="EQ1853" s="65"/>
      <c r="ER1853" s="65"/>
      <c r="ES1853" s="65"/>
      <c r="ET1853" s="65"/>
      <c r="EU1853" s="65"/>
      <c r="EV1853" s="65"/>
      <c r="EW1853" s="65"/>
      <c r="EX1853" s="65"/>
      <c r="EY1853" s="65"/>
      <c r="EZ1853" s="65"/>
      <c r="FA1853" s="65"/>
      <c r="FB1853" s="65"/>
      <c r="FC1853" s="65"/>
      <c r="FD1853" s="65"/>
      <c r="FE1853" s="65"/>
      <c r="FF1853" s="65"/>
      <c r="FG1853" s="65"/>
      <c r="FH1853" s="65"/>
      <c r="FI1853" s="65"/>
      <c r="FJ1853" s="65"/>
      <c r="FK1853" s="65"/>
      <c r="FL1853" s="65"/>
      <c r="FM1853" s="65"/>
      <c r="FN1853" s="65"/>
      <c r="FO1853" s="65"/>
      <c r="FP1853" s="65"/>
      <c r="FQ1853" s="65"/>
      <c r="FR1853" s="65"/>
      <c r="FS1853" s="65"/>
      <c r="FT1853" s="65"/>
      <c r="FU1853" s="65"/>
      <c r="FV1853" s="65"/>
      <c r="FW1853" s="65"/>
      <c r="FX1853" s="65"/>
      <c r="FY1853" s="65"/>
      <c r="FZ1853" s="65"/>
      <c r="GA1853" s="65"/>
      <c r="GB1853" s="65"/>
      <c r="GC1853" s="65"/>
      <c r="GD1853" s="65"/>
      <c r="GE1853" s="65"/>
      <c r="GF1853" s="65"/>
      <c r="GG1853" s="65"/>
      <c r="GH1853" s="65"/>
      <c r="GI1853" s="65"/>
      <c r="GJ1853" s="65"/>
      <c r="GK1853" s="65"/>
      <c r="GL1853" s="65"/>
      <c r="GM1853" s="65"/>
      <c r="GN1853" s="65"/>
      <c r="GO1853" s="65"/>
      <c r="GP1853" s="65"/>
      <c r="GQ1853" s="65"/>
      <c r="GR1853" s="65"/>
      <c r="GS1853" s="65"/>
      <c r="GT1853" s="65"/>
      <c r="GU1853" s="65"/>
      <c r="GV1853" s="65"/>
      <c r="GW1853" s="65"/>
      <c r="GX1853" s="65"/>
      <c r="GY1853" s="65"/>
      <c r="GZ1853" s="65"/>
      <c r="HA1853" s="65"/>
      <c r="HB1853" s="65"/>
      <c r="HC1853" s="65"/>
      <c r="HD1853" s="65"/>
      <c r="HE1853" s="65"/>
      <c r="HF1853" s="65"/>
      <c r="HG1853" s="65"/>
      <c r="HH1853" s="65"/>
      <c r="HI1853" s="65"/>
      <c r="HJ1853" s="65"/>
      <c r="HK1853" s="65"/>
      <c r="HL1853" s="65"/>
      <c r="HM1853" s="65"/>
      <c r="HN1853" s="65"/>
      <c r="HO1853" s="65"/>
      <c r="HP1853" s="65"/>
      <c r="HQ1853" s="65"/>
      <c r="HR1853" s="65"/>
      <c r="HS1853" s="65"/>
      <c r="HT1853" s="65"/>
      <c r="HU1853" s="65"/>
      <c r="HV1853" s="65"/>
      <c r="HW1853" s="65"/>
      <c r="HX1853" s="65"/>
      <c r="HY1853" s="65"/>
      <c r="HZ1853" s="65"/>
      <c r="IA1853" s="65"/>
      <c r="IB1853" s="65"/>
      <c r="IC1853" s="65"/>
      <c r="ID1853" s="65"/>
      <c r="IE1853" s="65"/>
      <c r="IF1853" s="65"/>
      <c r="IG1853" s="65"/>
      <c r="IH1853" s="65"/>
      <c r="II1853" s="65"/>
      <c r="IJ1853" s="65"/>
      <c r="IK1853" s="65"/>
      <c r="IL1853" s="65"/>
    </row>
    <row r="1854" spans="1:246" s="42" customFormat="1" ht="14.25" customHeight="1" x14ac:dyDescent="0.4">
      <c r="A1854" s="39" t="s">
        <v>8079</v>
      </c>
      <c r="B1854" s="45">
        <v>172</v>
      </c>
      <c r="C1854" s="45">
        <v>1699</v>
      </c>
      <c r="D1854" s="45">
        <v>153</v>
      </c>
      <c r="E1854" s="46" t="s">
        <v>7530</v>
      </c>
      <c r="F1854" s="47" t="s">
        <v>506</v>
      </c>
      <c r="G1854" s="46" t="s">
        <v>323</v>
      </c>
      <c r="H1854" s="46" t="s">
        <v>507</v>
      </c>
      <c r="I1854" s="46" t="s">
        <v>419</v>
      </c>
      <c r="J1854" s="48">
        <v>10</v>
      </c>
      <c r="K1854" s="49">
        <v>1128.5999999999999</v>
      </c>
      <c r="L1854" s="50">
        <v>10</v>
      </c>
      <c r="M1854" s="50">
        <v>11286</v>
      </c>
      <c r="N1854" s="51">
        <v>0</v>
      </c>
      <c r="O1854" s="51">
        <v>1</v>
      </c>
      <c r="P1854" s="51">
        <v>0</v>
      </c>
      <c r="Q1854" s="51">
        <v>2</v>
      </c>
      <c r="R1854" s="51">
        <f t="shared" si="240"/>
        <v>3</v>
      </c>
      <c r="S1854" s="79"/>
      <c r="T1854" s="52">
        <f t="shared" si="234"/>
        <v>0</v>
      </c>
      <c r="U1854" s="52" t="str" cm="1">
        <f t="array" aca="1" ref="U1854" ca="1">IF(S1854="", "×", IF(LEFT(S1854,2)="項番", COUNTIFS($D$2:$D$4001, INDIRECT("D" &amp; ROW()-1), $U$2:$U$4001, "〇"), "〇"))</f>
        <v>×</v>
      </c>
      <c r="V1854" s="52" t="str">
        <f t="shared" si="235"/>
        <v>×</v>
      </c>
      <c r="W1854" s="52" t="str">
        <f t="shared" si="236"/>
        <v>×</v>
      </c>
      <c r="X1854" s="53" t="str">
        <f t="shared" ca="1" si="237"/>
        <v/>
      </c>
      <c r="Y1854" s="52">
        <f t="shared" ca="1" si="238"/>
        <v>0</v>
      </c>
      <c r="Z1854" s="52">
        <f t="shared" si="239"/>
        <v>153</v>
      </c>
      <c r="AA1854" s="52" t="s">
        <v>125</v>
      </c>
      <c r="AB1854" s="65"/>
      <c r="AC1854" s="65"/>
      <c r="AD1854" s="65"/>
      <c r="AE1854" s="65"/>
      <c r="AF1854" s="65"/>
      <c r="AG1854" s="65"/>
      <c r="AH1854" s="65"/>
      <c r="AI1854" s="65"/>
      <c r="AJ1854" s="65"/>
      <c r="AK1854" s="65"/>
      <c r="AL1854" s="65"/>
      <c r="AM1854" s="65"/>
      <c r="AN1854" s="65"/>
      <c r="AO1854" s="65"/>
      <c r="AP1854" s="65"/>
      <c r="AQ1854" s="65"/>
      <c r="AR1854" s="65"/>
      <c r="AS1854" s="65"/>
      <c r="AT1854" s="65"/>
      <c r="AU1854" s="65"/>
      <c r="AV1854" s="65"/>
      <c r="AW1854" s="65"/>
      <c r="AX1854" s="65"/>
      <c r="AY1854" s="65"/>
      <c r="AZ1854" s="65"/>
      <c r="BA1854" s="65"/>
      <c r="BB1854" s="65"/>
      <c r="BC1854" s="65"/>
      <c r="BD1854" s="65"/>
      <c r="BE1854" s="65"/>
      <c r="BF1854" s="65"/>
      <c r="BG1854" s="65"/>
      <c r="BH1854" s="65"/>
      <c r="BI1854" s="65"/>
      <c r="BJ1854" s="65"/>
      <c r="BK1854" s="65"/>
      <c r="BL1854" s="65"/>
      <c r="BM1854" s="65"/>
      <c r="BN1854" s="65"/>
      <c r="BO1854" s="65"/>
      <c r="BP1854" s="65"/>
      <c r="BQ1854" s="65"/>
      <c r="BR1854" s="65"/>
      <c r="BS1854" s="65"/>
      <c r="BT1854" s="65"/>
      <c r="BU1854" s="65"/>
      <c r="BV1854" s="65"/>
      <c r="BW1854" s="65"/>
      <c r="BX1854" s="65"/>
      <c r="BY1854" s="65"/>
      <c r="BZ1854" s="65"/>
      <c r="CA1854" s="65"/>
      <c r="CB1854" s="65"/>
      <c r="CC1854" s="65"/>
      <c r="CD1854" s="65"/>
      <c r="CE1854" s="65"/>
      <c r="CF1854" s="65"/>
      <c r="CG1854" s="65"/>
      <c r="CH1854" s="65"/>
      <c r="CI1854" s="65"/>
      <c r="CJ1854" s="65"/>
      <c r="CK1854" s="65"/>
      <c r="CL1854" s="65"/>
      <c r="CM1854" s="65"/>
      <c r="CN1854" s="65"/>
      <c r="CO1854" s="65"/>
      <c r="CP1854" s="65"/>
      <c r="CQ1854" s="65"/>
      <c r="CR1854" s="65"/>
      <c r="CS1854" s="65"/>
      <c r="CT1854" s="65"/>
      <c r="CU1854" s="65"/>
      <c r="CV1854" s="65"/>
      <c r="CW1854" s="65"/>
      <c r="CX1854" s="65"/>
      <c r="CY1854" s="65"/>
      <c r="CZ1854" s="65"/>
      <c r="DA1854" s="65"/>
      <c r="DB1854" s="65"/>
      <c r="DC1854" s="65"/>
      <c r="DD1854" s="65"/>
      <c r="DE1854" s="65"/>
      <c r="DF1854" s="65"/>
      <c r="DG1854" s="65"/>
      <c r="DH1854" s="65"/>
      <c r="DI1854" s="65"/>
      <c r="DJ1854" s="65"/>
      <c r="DK1854" s="65"/>
      <c r="DL1854" s="65"/>
      <c r="DM1854" s="65"/>
      <c r="DN1854" s="65"/>
      <c r="DO1854" s="65"/>
      <c r="DP1854" s="65"/>
      <c r="DQ1854" s="65"/>
      <c r="DR1854" s="65"/>
      <c r="DS1854" s="65"/>
      <c r="DT1854" s="65"/>
      <c r="DU1854" s="65"/>
      <c r="DV1854" s="65"/>
      <c r="DW1854" s="65"/>
      <c r="DX1854" s="65"/>
      <c r="DY1854" s="65"/>
      <c r="DZ1854" s="65"/>
      <c r="EA1854" s="65"/>
      <c r="EB1854" s="65"/>
      <c r="EC1854" s="65"/>
      <c r="ED1854" s="65"/>
      <c r="EE1854" s="65"/>
      <c r="EF1854" s="65"/>
      <c r="EG1854" s="65"/>
      <c r="EH1854" s="65"/>
      <c r="EI1854" s="65"/>
      <c r="EJ1854" s="65"/>
      <c r="EK1854" s="65"/>
      <c r="EL1854" s="65"/>
      <c r="EM1854" s="65"/>
      <c r="EN1854" s="65"/>
      <c r="EO1854" s="65"/>
      <c r="EP1854" s="65"/>
      <c r="EQ1854" s="65"/>
      <c r="ER1854" s="65"/>
      <c r="ES1854" s="65"/>
      <c r="ET1854" s="65"/>
      <c r="EU1854" s="65"/>
      <c r="EV1854" s="65"/>
      <c r="EW1854" s="65"/>
      <c r="EX1854" s="65"/>
      <c r="EY1854" s="65"/>
      <c r="EZ1854" s="65"/>
      <c r="FA1854" s="65"/>
      <c r="FB1854" s="65"/>
      <c r="FC1854" s="65"/>
      <c r="FD1854" s="65"/>
      <c r="FE1854" s="65"/>
      <c r="FF1854" s="65"/>
      <c r="FG1854" s="65"/>
      <c r="FH1854" s="65"/>
      <c r="FI1854" s="65"/>
      <c r="FJ1854" s="65"/>
      <c r="FK1854" s="65"/>
      <c r="FL1854" s="65"/>
      <c r="FM1854" s="65"/>
      <c r="FN1854" s="65"/>
      <c r="FO1854" s="65"/>
      <c r="FP1854" s="65"/>
      <c r="FQ1854" s="65"/>
      <c r="FR1854" s="65"/>
      <c r="FS1854" s="65"/>
      <c r="FT1854" s="65"/>
      <c r="FU1854" s="65"/>
      <c r="FV1854" s="65"/>
      <c r="FW1854" s="65"/>
      <c r="FX1854" s="65"/>
      <c r="FY1854" s="65"/>
      <c r="FZ1854" s="65"/>
      <c r="GA1854" s="65"/>
      <c r="GB1854" s="65"/>
      <c r="GC1854" s="65"/>
      <c r="GD1854" s="65"/>
      <c r="GE1854" s="65"/>
      <c r="GF1854" s="65"/>
      <c r="GG1854" s="65"/>
      <c r="GH1854" s="65"/>
      <c r="GI1854" s="65"/>
      <c r="GJ1854" s="65"/>
      <c r="GK1854" s="65"/>
      <c r="GL1854" s="65"/>
      <c r="GM1854" s="65"/>
      <c r="GN1854" s="65"/>
      <c r="GO1854" s="65"/>
      <c r="GP1854" s="65"/>
      <c r="GQ1854" s="65"/>
      <c r="GR1854" s="65"/>
      <c r="GS1854" s="65"/>
      <c r="GT1854" s="65"/>
      <c r="GU1854" s="65"/>
      <c r="GV1854" s="65"/>
      <c r="GW1854" s="65"/>
      <c r="GX1854" s="65"/>
      <c r="GY1854" s="65"/>
      <c r="GZ1854" s="65"/>
      <c r="HA1854" s="65"/>
      <c r="HB1854" s="65"/>
      <c r="HC1854" s="65"/>
      <c r="HD1854" s="65"/>
      <c r="HE1854" s="65"/>
      <c r="HF1854" s="65"/>
      <c r="HG1854" s="65"/>
      <c r="HH1854" s="65"/>
      <c r="HI1854" s="65"/>
      <c r="HJ1854" s="65"/>
      <c r="HK1854" s="65"/>
      <c r="HL1854" s="65"/>
      <c r="HM1854" s="65"/>
      <c r="HN1854" s="65"/>
      <c r="HO1854" s="65"/>
      <c r="HP1854" s="65"/>
      <c r="HQ1854" s="65"/>
      <c r="HR1854" s="65"/>
      <c r="HS1854" s="65"/>
      <c r="HT1854" s="65"/>
      <c r="HU1854" s="65"/>
      <c r="HV1854" s="65"/>
      <c r="HW1854" s="65"/>
      <c r="HX1854" s="65"/>
      <c r="HY1854" s="65"/>
      <c r="HZ1854" s="65"/>
      <c r="IA1854" s="65"/>
      <c r="IB1854" s="65"/>
      <c r="IC1854" s="65"/>
      <c r="ID1854" s="65"/>
      <c r="IE1854" s="65"/>
      <c r="IF1854" s="65"/>
      <c r="IG1854" s="65"/>
      <c r="IH1854" s="65"/>
      <c r="II1854" s="65"/>
      <c r="IJ1854" s="65"/>
      <c r="IK1854" s="65"/>
      <c r="IL1854" s="65"/>
    </row>
    <row r="1855" spans="1:246" s="42" customFormat="1" ht="14.25" customHeight="1" x14ac:dyDescent="0.4">
      <c r="A1855" s="39" t="s">
        <v>8079</v>
      </c>
      <c r="B1855" s="45">
        <v>174</v>
      </c>
      <c r="C1855" s="45">
        <v>1700</v>
      </c>
      <c r="D1855" s="45">
        <v>153</v>
      </c>
      <c r="E1855" s="46" t="s">
        <v>7530</v>
      </c>
      <c r="F1855" s="47" t="s">
        <v>510</v>
      </c>
      <c r="G1855" s="46" t="s">
        <v>323</v>
      </c>
      <c r="H1855" s="46" t="s">
        <v>511</v>
      </c>
      <c r="I1855" s="46" t="s">
        <v>512</v>
      </c>
      <c r="J1855" s="48">
        <v>112</v>
      </c>
      <c r="K1855" s="49">
        <v>14</v>
      </c>
      <c r="L1855" s="50">
        <v>112</v>
      </c>
      <c r="M1855" s="50">
        <v>1568</v>
      </c>
      <c r="N1855" s="51">
        <v>0</v>
      </c>
      <c r="O1855" s="51">
        <v>0</v>
      </c>
      <c r="P1855" s="51">
        <v>2</v>
      </c>
      <c r="Q1855" s="51">
        <v>0</v>
      </c>
      <c r="R1855" s="51">
        <f t="shared" si="240"/>
        <v>2</v>
      </c>
      <c r="S1855" s="79"/>
      <c r="T1855" s="52">
        <f t="shared" si="234"/>
        <v>0</v>
      </c>
      <c r="U1855" s="52" t="str" cm="1">
        <f t="array" aca="1" ref="U1855" ca="1">IF(S1855="", "×", IF(LEFT(S1855,2)="項番", COUNTIFS($D$2:$D$4001, INDIRECT("D" &amp; ROW()-1), $U$2:$U$4001, "〇"), "〇"))</f>
        <v>×</v>
      </c>
      <c r="V1855" s="52" t="str">
        <f t="shared" si="235"/>
        <v>×</v>
      </c>
      <c r="W1855" s="52" t="str">
        <f t="shared" si="236"/>
        <v>×</v>
      </c>
      <c r="X1855" s="53" t="str">
        <f t="shared" ca="1" si="237"/>
        <v/>
      </c>
      <c r="Y1855" s="52">
        <f t="shared" ca="1" si="238"/>
        <v>0</v>
      </c>
      <c r="Z1855" s="52">
        <f t="shared" si="239"/>
        <v>153</v>
      </c>
      <c r="AA1855" s="52" t="s">
        <v>125</v>
      </c>
      <c r="AB1855" s="65"/>
      <c r="AC1855" s="65"/>
      <c r="AD1855" s="65"/>
      <c r="AE1855" s="65"/>
      <c r="AF1855" s="65"/>
      <c r="AG1855" s="65"/>
      <c r="AH1855" s="65"/>
      <c r="AI1855" s="65"/>
      <c r="AJ1855" s="65"/>
      <c r="AK1855" s="65"/>
      <c r="AL1855" s="65"/>
      <c r="AM1855" s="65"/>
      <c r="AN1855" s="65"/>
      <c r="AO1855" s="65"/>
      <c r="AP1855" s="65"/>
      <c r="AQ1855" s="65"/>
      <c r="AR1855" s="65"/>
      <c r="AS1855" s="65"/>
      <c r="AT1855" s="65"/>
      <c r="AU1855" s="65"/>
      <c r="AV1855" s="65"/>
      <c r="AW1855" s="65"/>
      <c r="AX1855" s="65"/>
      <c r="AY1855" s="65"/>
      <c r="AZ1855" s="65"/>
      <c r="BA1855" s="65"/>
      <c r="BB1855" s="65"/>
      <c r="BC1855" s="65"/>
      <c r="BD1855" s="65"/>
      <c r="BE1855" s="65"/>
      <c r="BF1855" s="65"/>
      <c r="BG1855" s="65"/>
      <c r="BH1855" s="65"/>
      <c r="BI1855" s="65"/>
      <c r="BJ1855" s="65"/>
      <c r="BK1855" s="65"/>
      <c r="BL1855" s="65"/>
      <c r="BM1855" s="65"/>
      <c r="BN1855" s="65"/>
      <c r="BO1855" s="65"/>
      <c r="BP1855" s="65"/>
      <c r="BQ1855" s="65"/>
      <c r="BR1855" s="65"/>
      <c r="BS1855" s="65"/>
      <c r="BT1855" s="65"/>
      <c r="BU1855" s="65"/>
      <c r="BV1855" s="65"/>
      <c r="BW1855" s="65"/>
      <c r="BX1855" s="65"/>
      <c r="BY1855" s="65"/>
      <c r="BZ1855" s="65"/>
      <c r="CA1855" s="65"/>
      <c r="CB1855" s="65"/>
      <c r="CC1855" s="65"/>
      <c r="CD1855" s="65"/>
      <c r="CE1855" s="65"/>
      <c r="CF1855" s="65"/>
      <c r="CG1855" s="65"/>
      <c r="CH1855" s="65"/>
      <c r="CI1855" s="65"/>
      <c r="CJ1855" s="65"/>
      <c r="CK1855" s="65"/>
      <c r="CL1855" s="65"/>
      <c r="CM1855" s="65"/>
      <c r="CN1855" s="65"/>
      <c r="CO1855" s="65"/>
      <c r="CP1855" s="65"/>
      <c r="CQ1855" s="65"/>
      <c r="CR1855" s="65"/>
      <c r="CS1855" s="65"/>
      <c r="CT1855" s="65"/>
      <c r="CU1855" s="65"/>
      <c r="CV1855" s="65"/>
      <c r="CW1855" s="65"/>
      <c r="CX1855" s="65"/>
      <c r="CY1855" s="65"/>
      <c r="CZ1855" s="65"/>
      <c r="DA1855" s="65"/>
      <c r="DB1855" s="65"/>
      <c r="DC1855" s="65"/>
      <c r="DD1855" s="65"/>
      <c r="DE1855" s="65"/>
      <c r="DF1855" s="65"/>
      <c r="DG1855" s="65"/>
      <c r="DH1855" s="65"/>
      <c r="DI1855" s="65"/>
      <c r="DJ1855" s="65"/>
      <c r="DK1855" s="65"/>
      <c r="DL1855" s="65"/>
      <c r="DM1855" s="65"/>
      <c r="DN1855" s="65"/>
      <c r="DO1855" s="65"/>
      <c r="DP1855" s="65"/>
      <c r="DQ1855" s="65"/>
      <c r="DR1855" s="65"/>
      <c r="DS1855" s="65"/>
      <c r="DT1855" s="65"/>
      <c r="DU1855" s="65"/>
      <c r="DV1855" s="65"/>
      <c r="DW1855" s="65"/>
      <c r="DX1855" s="65"/>
      <c r="DY1855" s="65"/>
      <c r="DZ1855" s="65"/>
      <c r="EA1855" s="65"/>
      <c r="EB1855" s="65"/>
      <c r="EC1855" s="65"/>
      <c r="ED1855" s="65"/>
      <c r="EE1855" s="65"/>
      <c r="EF1855" s="65"/>
      <c r="EG1855" s="65"/>
      <c r="EH1855" s="65"/>
      <c r="EI1855" s="65"/>
      <c r="EJ1855" s="65"/>
      <c r="EK1855" s="65"/>
      <c r="EL1855" s="65"/>
      <c r="EM1855" s="65"/>
      <c r="EN1855" s="65"/>
      <c r="EO1855" s="65"/>
      <c r="EP1855" s="65"/>
      <c r="EQ1855" s="65"/>
      <c r="ER1855" s="65"/>
      <c r="ES1855" s="65"/>
      <c r="ET1855" s="65"/>
      <c r="EU1855" s="65"/>
      <c r="EV1855" s="65"/>
      <c r="EW1855" s="65"/>
      <c r="EX1855" s="65"/>
      <c r="EY1855" s="65"/>
      <c r="EZ1855" s="65"/>
      <c r="FA1855" s="65"/>
      <c r="FB1855" s="65"/>
      <c r="FC1855" s="65"/>
      <c r="FD1855" s="65"/>
      <c r="FE1855" s="65"/>
      <c r="FF1855" s="65"/>
      <c r="FG1855" s="65"/>
      <c r="FH1855" s="65"/>
      <c r="FI1855" s="65"/>
      <c r="FJ1855" s="65"/>
      <c r="FK1855" s="65"/>
      <c r="FL1855" s="65"/>
      <c r="FM1855" s="65"/>
      <c r="FN1855" s="65"/>
      <c r="FO1855" s="65"/>
      <c r="FP1855" s="65"/>
      <c r="FQ1855" s="65"/>
      <c r="FR1855" s="65"/>
      <c r="FS1855" s="65"/>
      <c r="FT1855" s="65"/>
      <c r="FU1855" s="65"/>
      <c r="FV1855" s="65"/>
      <c r="FW1855" s="65"/>
      <c r="FX1855" s="65"/>
      <c r="FY1855" s="65"/>
      <c r="FZ1855" s="65"/>
      <c r="GA1855" s="65"/>
      <c r="GB1855" s="65"/>
      <c r="GC1855" s="65"/>
      <c r="GD1855" s="65"/>
      <c r="GE1855" s="65"/>
      <c r="GF1855" s="65"/>
      <c r="GG1855" s="65"/>
      <c r="GH1855" s="65"/>
      <c r="GI1855" s="65"/>
      <c r="GJ1855" s="65"/>
      <c r="GK1855" s="65"/>
      <c r="GL1855" s="65"/>
      <c r="GM1855" s="65"/>
      <c r="GN1855" s="65"/>
      <c r="GO1855" s="65"/>
      <c r="GP1855" s="65"/>
      <c r="GQ1855" s="65"/>
      <c r="GR1855" s="65"/>
      <c r="GS1855" s="65"/>
      <c r="GT1855" s="65"/>
      <c r="GU1855" s="65"/>
      <c r="GV1855" s="65"/>
      <c r="GW1855" s="65"/>
      <c r="GX1855" s="65"/>
      <c r="GY1855" s="65"/>
      <c r="GZ1855" s="65"/>
      <c r="HA1855" s="65"/>
      <c r="HB1855" s="65"/>
      <c r="HC1855" s="65"/>
      <c r="HD1855" s="65"/>
      <c r="HE1855" s="65"/>
      <c r="HF1855" s="65"/>
      <c r="HG1855" s="65"/>
      <c r="HH1855" s="65"/>
      <c r="HI1855" s="65"/>
      <c r="HJ1855" s="65"/>
      <c r="HK1855" s="65"/>
      <c r="HL1855" s="65"/>
      <c r="HM1855" s="65"/>
      <c r="HN1855" s="65"/>
      <c r="HO1855" s="65"/>
      <c r="HP1855" s="65"/>
      <c r="HQ1855" s="65"/>
      <c r="HR1855" s="65"/>
      <c r="HS1855" s="65"/>
      <c r="HT1855" s="65"/>
      <c r="HU1855" s="65"/>
      <c r="HV1855" s="65"/>
      <c r="HW1855" s="65"/>
      <c r="HX1855" s="65"/>
      <c r="HY1855" s="65"/>
      <c r="HZ1855" s="65"/>
      <c r="IA1855" s="65"/>
      <c r="IB1855" s="65"/>
      <c r="IC1855" s="65"/>
      <c r="ID1855" s="65"/>
      <c r="IE1855" s="65"/>
      <c r="IF1855" s="65"/>
      <c r="IG1855" s="65"/>
      <c r="IH1855" s="65"/>
      <c r="II1855" s="65"/>
      <c r="IJ1855" s="65"/>
      <c r="IK1855" s="65"/>
      <c r="IL1855" s="65"/>
    </row>
    <row r="1856" spans="1:246" s="42" customFormat="1" ht="14.25" customHeight="1" x14ac:dyDescent="0.4">
      <c r="A1856" s="39" t="s">
        <v>8079</v>
      </c>
      <c r="B1856" s="45">
        <v>175</v>
      </c>
      <c r="C1856" s="45">
        <v>1701</v>
      </c>
      <c r="D1856" s="45">
        <v>153</v>
      </c>
      <c r="E1856" s="46" t="s">
        <v>7530</v>
      </c>
      <c r="F1856" s="47" t="s">
        <v>513</v>
      </c>
      <c r="G1856" s="46" t="s">
        <v>323</v>
      </c>
      <c r="H1856" s="46" t="s">
        <v>514</v>
      </c>
      <c r="I1856" s="46" t="s">
        <v>515</v>
      </c>
      <c r="J1856" s="48">
        <v>12</v>
      </c>
      <c r="K1856" s="49">
        <v>10.7</v>
      </c>
      <c r="L1856" s="50">
        <v>480</v>
      </c>
      <c r="M1856" s="50">
        <v>5136</v>
      </c>
      <c r="N1856" s="51">
        <v>0</v>
      </c>
      <c r="O1856" s="51">
        <v>300</v>
      </c>
      <c r="P1856" s="51">
        <v>0</v>
      </c>
      <c r="Q1856" s="51">
        <v>0</v>
      </c>
      <c r="R1856" s="51">
        <f t="shared" si="240"/>
        <v>300</v>
      </c>
      <c r="S1856" s="79"/>
      <c r="T1856" s="52">
        <f t="shared" si="234"/>
        <v>0</v>
      </c>
      <c r="U1856" s="52" t="str" cm="1">
        <f t="array" aca="1" ref="U1856" ca="1">IF(S1856="", "×", IF(LEFT(S1856,2)="項番", COUNTIFS($D$2:$D$4001, INDIRECT("D" &amp; ROW()-1), $U$2:$U$4001, "〇"), "〇"))</f>
        <v>×</v>
      </c>
      <c r="V1856" s="52" t="str">
        <f t="shared" si="235"/>
        <v>×</v>
      </c>
      <c r="W1856" s="52" t="str">
        <f t="shared" si="236"/>
        <v>×</v>
      </c>
      <c r="X1856" s="53" t="str">
        <f t="shared" ca="1" si="237"/>
        <v/>
      </c>
      <c r="Y1856" s="52">
        <f t="shared" ca="1" si="238"/>
        <v>0</v>
      </c>
      <c r="Z1856" s="52">
        <f t="shared" si="239"/>
        <v>153</v>
      </c>
      <c r="AA1856" s="52" t="s">
        <v>125</v>
      </c>
      <c r="AB1856" s="65"/>
      <c r="AC1856" s="65"/>
      <c r="AD1856" s="65"/>
      <c r="AE1856" s="65"/>
      <c r="AF1856" s="65"/>
      <c r="AG1856" s="65"/>
      <c r="AH1856" s="65"/>
      <c r="AI1856" s="65"/>
      <c r="AJ1856" s="65"/>
      <c r="AK1856" s="65"/>
      <c r="AL1856" s="65"/>
      <c r="AM1856" s="65"/>
      <c r="AN1856" s="65"/>
      <c r="AO1856" s="65"/>
      <c r="AP1856" s="65"/>
      <c r="AQ1856" s="65"/>
      <c r="AR1856" s="65"/>
      <c r="AS1856" s="65"/>
      <c r="AT1856" s="65"/>
      <c r="AU1856" s="65"/>
      <c r="AV1856" s="65"/>
      <c r="AW1856" s="65"/>
      <c r="AX1856" s="65"/>
      <c r="AY1856" s="65"/>
      <c r="AZ1856" s="65"/>
      <c r="BA1856" s="65"/>
      <c r="BB1856" s="65"/>
      <c r="BC1856" s="65"/>
      <c r="BD1856" s="65"/>
      <c r="BE1856" s="65"/>
      <c r="BF1856" s="65"/>
      <c r="BG1856" s="65"/>
      <c r="BH1856" s="65"/>
      <c r="BI1856" s="65"/>
      <c r="BJ1856" s="65"/>
      <c r="BK1856" s="65"/>
      <c r="BL1856" s="65"/>
      <c r="BM1856" s="65"/>
      <c r="BN1856" s="65"/>
      <c r="BO1856" s="65"/>
      <c r="BP1856" s="65"/>
      <c r="BQ1856" s="65"/>
      <c r="BR1856" s="65"/>
      <c r="BS1856" s="65"/>
      <c r="BT1856" s="65"/>
      <c r="BU1856" s="65"/>
      <c r="BV1856" s="65"/>
      <c r="BW1856" s="65"/>
      <c r="BX1856" s="65"/>
      <c r="BY1856" s="65"/>
      <c r="BZ1856" s="65"/>
      <c r="CA1856" s="65"/>
      <c r="CB1856" s="65"/>
      <c r="CC1856" s="65"/>
      <c r="CD1856" s="65"/>
      <c r="CE1856" s="65"/>
      <c r="CF1856" s="65"/>
      <c r="CG1856" s="65"/>
      <c r="CH1856" s="65"/>
      <c r="CI1856" s="65"/>
      <c r="CJ1856" s="65"/>
      <c r="CK1856" s="65"/>
      <c r="CL1856" s="65"/>
      <c r="CM1856" s="65"/>
      <c r="CN1856" s="65"/>
      <c r="CO1856" s="65"/>
      <c r="CP1856" s="65"/>
      <c r="CQ1856" s="65"/>
      <c r="CR1856" s="65"/>
      <c r="CS1856" s="65"/>
      <c r="CT1856" s="65"/>
      <c r="CU1856" s="65"/>
      <c r="CV1856" s="65"/>
      <c r="CW1856" s="65"/>
      <c r="CX1856" s="65"/>
      <c r="CY1856" s="65"/>
      <c r="CZ1856" s="65"/>
      <c r="DA1856" s="65"/>
      <c r="DB1856" s="65"/>
      <c r="DC1856" s="65"/>
      <c r="DD1856" s="65"/>
      <c r="DE1856" s="65"/>
      <c r="DF1856" s="65"/>
      <c r="DG1856" s="65"/>
      <c r="DH1856" s="65"/>
      <c r="DI1856" s="65"/>
      <c r="DJ1856" s="65"/>
      <c r="DK1856" s="65"/>
      <c r="DL1856" s="65"/>
      <c r="DM1856" s="65"/>
      <c r="DN1856" s="65"/>
      <c r="DO1856" s="65"/>
      <c r="DP1856" s="65"/>
      <c r="DQ1856" s="65"/>
      <c r="DR1856" s="65"/>
      <c r="DS1856" s="65"/>
      <c r="DT1856" s="65"/>
      <c r="DU1856" s="65"/>
      <c r="DV1856" s="65"/>
      <c r="DW1856" s="65"/>
      <c r="DX1856" s="65"/>
      <c r="DY1856" s="65"/>
      <c r="DZ1856" s="65"/>
      <c r="EA1856" s="65"/>
      <c r="EB1856" s="65"/>
      <c r="EC1856" s="65"/>
      <c r="ED1856" s="65"/>
      <c r="EE1856" s="65"/>
      <c r="EF1856" s="65"/>
      <c r="EG1856" s="65"/>
      <c r="EH1856" s="65"/>
      <c r="EI1856" s="65"/>
      <c r="EJ1856" s="65"/>
      <c r="EK1856" s="65"/>
      <c r="EL1856" s="65"/>
      <c r="EM1856" s="65"/>
      <c r="EN1856" s="65"/>
      <c r="EO1856" s="65"/>
      <c r="EP1856" s="65"/>
      <c r="EQ1856" s="65"/>
      <c r="ER1856" s="65"/>
      <c r="ES1856" s="65"/>
      <c r="ET1856" s="65"/>
      <c r="EU1856" s="65"/>
      <c r="EV1856" s="65"/>
      <c r="EW1856" s="65"/>
      <c r="EX1856" s="65"/>
      <c r="EY1856" s="65"/>
      <c r="EZ1856" s="65"/>
      <c r="FA1856" s="65"/>
      <c r="FB1856" s="65"/>
      <c r="FC1856" s="65"/>
      <c r="FD1856" s="65"/>
      <c r="FE1856" s="65"/>
      <c r="FF1856" s="65"/>
      <c r="FG1856" s="65"/>
      <c r="FH1856" s="65"/>
      <c r="FI1856" s="65"/>
      <c r="FJ1856" s="65"/>
      <c r="FK1856" s="65"/>
      <c r="FL1856" s="65"/>
      <c r="FM1856" s="65"/>
      <c r="FN1856" s="65"/>
      <c r="FO1856" s="65"/>
      <c r="FP1856" s="65"/>
      <c r="FQ1856" s="65"/>
      <c r="FR1856" s="65"/>
      <c r="FS1856" s="65"/>
      <c r="FT1856" s="65"/>
      <c r="FU1856" s="65"/>
      <c r="FV1856" s="65"/>
      <c r="FW1856" s="65"/>
      <c r="FX1856" s="65"/>
      <c r="FY1856" s="65"/>
      <c r="FZ1856" s="65"/>
      <c r="GA1856" s="65"/>
      <c r="GB1856" s="65"/>
      <c r="GC1856" s="65"/>
      <c r="GD1856" s="65"/>
      <c r="GE1856" s="65"/>
      <c r="GF1856" s="65"/>
      <c r="GG1856" s="65"/>
      <c r="GH1856" s="65"/>
      <c r="GI1856" s="65"/>
      <c r="GJ1856" s="65"/>
      <c r="GK1856" s="65"/>
      <c r="GL1856" s="65"/>
      <c r="GM1856" s="65"/>
      <c r="GN1856" s="65"/>
      <c r="GO1856" s="65"/>
      <c r="GP1856" s="65"/>
      <c r="GQ1856" s="65"/>
      <c r="GR1856" s="65"/>
      <c r="GS1856" s="65"/>
      <c r="GT1856" s="65"/>
      <c r="GU1856" s="65"/>
      <c r="GV1856" s="65"/>
      <c r="GW1856" s="65"/>
      <c r="GX1856" s="65"/>
      <c r="GY1856" s="65"/>
      <c r="GZ1856" s="65"/>
      <c r="HA1856" s="65"/>
      <c r="HB1856" s="65"/>
      <c r="HC1856" s="65"/>
      <c r="HD1856" s="65"/>
      <c r="HE1856" s="65"/>
      <c r="HF1856" s="65"/>
      <c r="HG1856" s="65"/>
      <c r="HH1856" s="65"/>
      <c r="HI1856" s="65"/>
      <c r="HJ1856" s="65"/>
      <c r="HK1856" s="65"/>
      <c r="HL1856" s="65"/>
      <c r="HM1856" s="65"/>
      <c r="HN1856" s="65"/>
      <c r="HO1856" s="65"/>
      <c r="HP1856" s="65"/>
      <c r="HQ1856" s="65"/>
      <c r="HR1856" s="65"/>
      <c r="HS1856" s="65"/>
      <c r="HT1856" s="65"/>
      <c r="HU1856" s="65"/>
      <c r="HV1856" s="65"/>
      <c r="HW1856" s="65"/>
      <c r="HX1856" s="65"/>
      <c r="HY1856" s="65"/>
      <c r="HZ1856" s="65"/>
      <c r="IA1856" s="65"/>
      <c r="IB1856" s="65"/>
      <c r="IC1856" s="65"/>
      <c r="ID1856" s="65"/>
      <c r="IE1856" s="65"/>
      <c r="IF1856" s="65"/>
      <c r="IG1856" s="65"/>
      <c r="IH1856" s="65"/>
      <c r="II1856" s="65"/>
      <c r="IJ1856" s="65"/>
      <c r="IK1856" s="65"/>
      <c r="IL1856" s="65"/>
    </row>
    <row r="1857" spans="1:246" s="42" customFormat="1" ht="14.25" customHeight="1" x14ac:dyDescent="0.4">
      <c r="A1857" s="39" t="s">
        <v>8079</v>
      </c>
      <c r="B1857" s="45">
        <v>176</v>
      </c>
      <c r="C1857" s="45">
        <v>1702</v>
      </c>
      <c r="D1857" s="45">
        <v>153</v>
      </c>
      <c r="E1857" s="46" t="s">
        <v>7530</v>
      </c>
      <c r="F1857" s="47" t="s">
        <v>516</v>
      </c>
      <c r="G1857" s="46" t="s">
        <v>323</v>
      </c>
      <c r="H1857" s="46" t="s">
        <v>517</v>
      </c>
      <c r="I1857" s="46" t="s">
        <v>518</v>
      </c>
      <c r="J1857" s="48">
        <v>12</v>
      </c>
      <c r="K1857" s="49">
        <v>9.1</v>
      </c>
      <c r="L1857" s="50">
        <v>480</v>
      </c>
      <c r="M1857" s="50">
        <v>4368</v>
      </c>
      <c r="N1857" s="51">
        <v>0</v>
      </c>
      <c r="O1857" s="51">
        <v>0</v>
      </c>
      <c r="P1857" s="51">
        <v>134</v>
      </c>
      <c r="Q1857" s="51">
        <v>0</v>
      </c>
      <c r="R1857" s="51">
        <f t="shared" si="240"/>
        <v>134</v>
      </c>
      <c r="S1857" s="79"/>
      <c r="T1857" s="52">
        <f t="shared" si="234"/>
        <v>0</v>
      </c>
      <c r="U1857" s="52" t="str" cm="1">
        <f t="array" aca="1" ref="U1857" ca="1">IF(S1857="", "×", IF(LEFT(S1857,2)="項番", COUNTIFS($D$2:$D$4001, INDIRECT("D" &amp; ROW()-1), $U$2:$U$4001, "〇"), "〇"))</f>
        <v>×</v>
      </c>
      <c r="V1857" s="52" t="str">
        <f t="shared" si="235"/>
        <v>×</v>
      </c>
      <c r="W1857" s="52" t="str">
        <f t="shared" si="236"/>
        <v>×</v>
      </c>
      <c r="X1857" s="53" t="str">
        <f t="shared" ca="1" si="237"/>
        <v/>
      </c>
      <c r="Y1857" s="52">
        <f t="shared" ca="1" si="238"/>
        <v>0</v>
      </c>
      <c r="Z1857" s="52">
        <f t="shared" si="239"/>
        <v>153</v>
      </c>
      <c r="AA1857" s="52" t="s">
        <v>125</v>
      </c>
      <c r="AB1857" s="65"/>
      <c r="AC1857" s="65"/>
      <c r="AD1857" s="65"/>
      <c r="AE1857" s="65"/>
      <c r="AF1857" s="65"/>
      <c r="AG1857" s="65"/>
      <c r="AH1857" s="65"/>
      <c r="AI1857" s="65"/>
      <c r="AJ1857" s="65"/>
      <c r="AK1857" s="65"/>
      <c r="AL1857" s="65"/>
      <c r="AM1857" s="65"/>
      <c r="AN1857" s="65"/>
      <c r="AO1857" s="65"/>
      <c r="AP1857" s="65"/>
      <c r="AQ1857" s="65"/>
      <c r="AR1857" s="65"/>
      <c r="AS1857" s="65"/>
      <c r="AT1857" s="65"/>
      <c r="AU1857" s="65"/>
      <c r="AV1857" s="65"/>
      <c r="AW1857" s="65"/>
      <c r="AX1857" s="65"/>
      <c r="AY1857" s="65"/>
      <c r="AZ1857" s="65"/>
      <c r="BA1857" s="65"/>
      <c r="BB1857" s="65"/>
      <c r="BC1857" s="65"/>
      <c r="BD1857" s="65"/>
      <c r="BE1857" s="65"/>
      <c r="BF1857" s="65"/>
      <c r="BG1857" s="65"/>
      <c r="BH1857" s="65"/>
      <c r="BI1857" s="65"/>
      <c r="BJ1857" s="65"/>
      <c r="BK1857" s="65"/>
      <c r="BL1857" s="65"/>
      <c r="BM1857" s="65"/>
      <c r="BN1857" s="65"/>
      <c r="BO1857" s="65"/>
      <c r="BP1857" s="65"/>
      <c r="BQ1857" s="65"/>
      <c r="BR1857" s="65"/>
      <c r="BS1857" s="65"/>
      <c r="BT1857" s="65"/>
      <c r="BU1857" s="65"/>
      <c r="BV1857" s="65"/>
      <c r="BW1857" s="65"/>
      <c r="BX1857" s="65"/>
      <c r="BY1857" s="65"/>
      <c r="BZ1857" s="65"/>
      <c r="CA1857" s="65"/>
      <c r="CB1857" s="65"/>
      <c r="CC1857" s="65"/>
      <c r="CD1857" s="65"/>
      <c r="CE1857" s="65"/>
      <c r="CF1857" s="65"/>
      <c r="CG1857" s="65"/>
      <c r="CH1857" s="65"/>
      <c r="CI1857" s="65"/>
      <c r="CJ1857" s="65"/>
      <c r="CK1857" s="65"/>
      <c r="CL1857" s="65"/>
      <c r="CM1857" s="65"/>
      <c r="CN1857" s="65"/>
      <c r="CO1857" s="65"/>
      <c r="CP1857" s="65"/>
      <c r="CQ1857" s="65"/>
      <c r="CR1857" s="65"/>
      <c r="CS1857" s="65"/>
      <c r="CT1857" s="65"/>
      <c r="CU1857" s="65"/>
      <c r="CV1857" s="65"/>
      <c r="CW1857" s="65"/>
      <c r="CX1857" s="65"/>
      <c r="CY1857" s="65"/>
      <c r="CZ1857" s="65"/>
      <c r="DA1857" s="65"/>
      <c r="DB1857" s="65"/>
      <c r="DC1857" s="65"/>
      <c r="DD1857" s="65"/>
      <c r="DE1857" s="65"/>
      <c r="DF1857" s="65"/>
      <c r="DG1857" s="65"/>
      <c r="DH1857" s="65"/>
      <c r="DI1857" s="65"/>
      <c r="DJ1857" s="65"/>
      <c r="DK1857" s="65"/>
      <c r="DL1857" s="65"/>
      <c r="DM1857" s="65"/>
      <c r="DN1857" s="65"/>
      <c r="DO1857" s="65"/>
      <c r="DP1857" s="65"/>
      <c r="DQ1857" s="65"/>
      <c r="DR1857" s="65"/>
      <c r="DS1857" s="65"/>
      <c r="DT1857" s="65"/>
      <c r="DU1857" s="65"/>
      <c r="DV1857" s="65"/>
      <c r="DW1857" s="65"/>
      <c r="DX1857" s="65"/>
      <c r="DY1857" s="65"/>
      <c r="DZ1857" s="65"/>
      <c r="EA1857" s="65"/>
      <c r="EB1857" s="65"/>
      <c r="EC1857" s="65"/>
      <c r="ED1857" s="65"/>
      <c r="EE1857" s="65"/>
      <c r="EF1857" s="65"/>
      <c r="EG1857" s="65"/>
      <c r="EH1857" s="65"/>
      <c r="EI1857" s="65"/>
      <c r="EJ1857" s="65"/>
      <c r="EK1857" s="65"/>
      <c r="EL1857" s="65"/>
      <c r="EM1857" s="65"/>
      <c r="EN1857" s="65"/>
      <c r="EO1857" s="65"/>
      <c r="EP1857" s="65"/>
      <c r="EQ1857" s="65"/>
      <c r="ER1857" s="65"/>
      <c r="ES1857" s="65"/>
      <c r="ET1857" s="65"/>
      <c r="EU1857" s="65"/>
      <c r="EV1857" s="65"/>
      <c r="EW1857" s="65"/>
      <c r="EX1857" s="65"/>
      <c r="EY1857" s="65"/>
      <c r="EZ1857" s="65"/>
      <c r="FA1857" s="65"/>
      <c r="FB1857" s="65"/>
      <c r="FC1857" s="65"/>
      <c r="FD1857" s="65"/>
      <c r="FE1857" s="65"/>
      <c r="FF1857" s="65"/>
      <c r="FG1857" s="65"/>
      <c r="FH1857" s="65"/>
      <c r="FI1857" s="65"/>
      <c r="FJ1857" s="65"/>
      <c r="FK1857" s="65"/>
      <c r="FL1857" s="65"/>
      <c r="FM1857" s="65"/>
      <c r="FN1857" s="65"/>
      <c r="FO1857" s="65"/>
      <c r="FP1857" s="65"/>
      <c r="FQ1857" s="65"/>
      <c r="FR1857" s="65"/>
      <c r="FS1857" s="65"/>
      <c r="FT1857" s="65"/>
      <c r="FU1857" s="65"/>
      <c r="FV1857" s="65"/>
      <c r="FW1857" s="65"/>
      <c r="FX1857" s="65"/>
      <c r="FY1857" s="65"/>
      <c r="FZ1857" s="65"/>
      <c r="GA1857" s="65"/>
      <c r="GB1857" s="65"/>
      <c r="GC1857" s="65"/>
      <c r="GD1857" s="65"/>
      <c r="GE1857" s="65"/>
      <c r="GF1857" s="65"/>
      <c r="GG1857" s="65"/>
      <c r="GH1857" s="65"/>
      <c r="GI1857" s="65"/>
      <c r="GJ1857" s="65"/>
      <c r="GK1857" s="65"/>
      <c r="GL1857" s="65"/>
      <c r="GM1857" s="65"/>
      <c r="GN1857" s="65"/>
      <c r="GO1857" s="65"/>
      <c r="GP1857" s="65"/>
      <c r="GQ1857" s="65"/>
      <c r="GR1857" s="65"/>
      <c r="GS1857" s="65"/>
      <c r="GT1857" s="65"/>
      <c r="GU1857" s="65"/>
      <c r="GV1857" s="65"/>
      <c r="GW1857" s="65"/>
      <c r="GX1857" s="65"/>
      <c r="GY1857" s="65"/>
      <c r="GZ1857" s="65"/>
      <c r="HA1857" s="65"/>
      <c r="HB1857" s="65"/>
      <c r="HC1857" s="65"/>
      <c r="HD1857" s="65"/>
      <c r="HE1857" s="65"/>
      <c r="HF1857" s="65"/>
      <c r="HG1857" s="65"/>
      <c r="HH1857" s="65"/>
      <c r="HI1857" s="65"/>
      <c r="HJ1857" s="65"/>
      <c r="HK1857" s="65"/>
      <c r="HL1857" s="65"/>
      <c r="HM1857" s="65"/>
      <c r="HN1857" s="65"/>
      <c r="HO1857" s="65"/>
      <c r="HP1857" s="65"/>
      <c r="HQ1857" s="65"/>
      <c r="HR1857" s="65"/>
      <c r="HS1857" s="65"/>
      <c r="HT1857" s="65"/>
      <c r="HU1857" s="65"/>
      <c r="HV1857" s="65"/>
      <c r="HW1857" s="65"/>
      <c r="HX1857" s="65"/>
      <c r="HY1857" s="65"/>
      <c r="HZ1857" s="65"/>
      <c r="IA1857" s="65"/>
      <c r="IB1857" s="65"/>
      <c r="IC1857" s="65"/>
      <c r="ID1857" s="65"/>
      <c r="IE1857" s="65"/>
      <c r="IF1857" s="65"/>
      <c r="IG1857" s="65"/>
      <c r="IH1857" s="65"/>
      <c r="II1857" s="65"/>
      <c r="IJ1857" s="65"/>
      <c r="IK1857" s="65"/>
      <c r="IL1857" s="65"/>
    </row>
    <row r="1858" spans="1:246" s="42" customFormat="1" ht="14.25" customHeight="1" x14ac:dyDescent="0.4">
      <c r="A1858" s="39" t="s">
        <v>8079</v>
      </c>
      <c r="B1858" s="45">
        <v>177</v>
      </c>
      <c r="C1858" s="45">
        <v>1703</v>
      </c>
      <c r="D1858" s="45">
        <v>153</v>
      </c>
      <c r="E1858" s="46" t="s">
        <v>7530</v>
      </c>
      <c r="F1858" s="47" t="s">
        <v>519</v>
      </c>
      <c r="G1858" s="46" t="s">
        <v>323</v>
      </c>
      <c r="H1858" s="46" t="s">
        <v>520</v>
      </c>
      <c r="I1858" s="46" t="s">
        <v>12</v>
      </c>
      <c r="J1858" s="48">
        <v>100</v>
      </c>
      <c r="K1858" s="49">
        <v>44.5</v>
      </c>
      <c r="L1858" s="50">
        <v>100</v>
      </c>
      <c r="M1858" s="50">
        <v>4450</v>
      </c>
      <c r="N1858" s="51">
        <v>0</v>
      </c>
      <c r="O1858" s="51">
        <v>0</v>
      </c>
      <c r="P1858" s="51">
        <v>1</v>
      </c>
      <c r="Q1858" s="51">
        <v>0</v>
      </c>
      <c r="R1858" s="51">
        <f t="shared" si="240"/>
        <v>1</v>
      </c>
      <c r="S1858" s="79"/>
      <c r="T1858" s="52">
        <f t="shared" si="234"/>
        <v>0</v>
      </c>
      <c r="U1858" s="52" t="str" cm="1">
        <f t="array" aca="1" ref="U1858" ca="1">IF(S1858="", "×", IF(LEFT(S1858,2)="項番", COUNTIFS($D$2:$D$4001, INDIRECT("D" &amp; ROW()-1), $U$2:$U$4001, "〇"), "〇"))</f>
        <v>×</v>
      </c>
      <c r="V1858" s="52" t="str">
        <f t="shared" si="235"/>
        <v>×</v>
      </c>
      <c r="W1858" s="52" t="str">
        <f t="shared" si="236"/>
        <v>×</v>
      </c>
      <c r="X1858" s="53" t="str">
        <f t="shared" ca="1" si="237"/>
        <v/>
      </c>
      <c r="Y1858" s="52">
        <f t="shared" ca="1" si="238"/>
        <v>0</v>
      </c>
      <c r="Z1858" s="52">
        <f t="shared" si="239"/>
        <v>153</v>
      </c>
      <c r="AA1858" s="52" t="s">
        <v>125</v>
      </c>
      <c r="AB1858" s="65"/>
      <c r="AC1858" s="65"/>
      <c r="AD1858" s="65"/>
      <c r="AE1858" s="65"/>
      <c r="AF1858" s="65"/>
      <c r="AG1858" s="65"/>
      <c r="AH1858" s="65"/>
      <c r="AI1858" s="65"/>
      <c r="AJ1858" s="65"/>
      <c r="AK1858" s="65"/>
      <c r="AL1858" s="65"/>
      <c r="AM1858" s="65"/>
      <c r="AN1858" s="65"/>
      <c r="AO1858" s="65"/>
      <c r="AP1858" s="65"/>
      <c r="AQ1858" s="65"/>
      <c r="AR1858" s="65"/>
      <c r="AS1858" s="65"/>
      <c r="AT1858" s="65"/>
      <c r="AU1858" s="65"/>
      <c r="AV1858" s="65"/>
      <c r="AW1858" s="65"/>
      <c r="AX1858" s="65"/>
      <c r="AY1858" s="65"/>
      <c r="AZ1858" s="65"/>
      <c r="BA1858" s="65"/>
      <c r="BB1858" s="65"/>
      <c r="BC1858" s="65"/>
      <c r="BD1858" s="65"/>
      <c r="BE1858" s="65"/>
      <c r="BF1858" s="65"/>
      <c r="BG1858" s="65"/>
      <c r="BH1858" s="65"/>
      <c r="BI1858" s="65"/>
      <c r="BJ1858" s="65"/>
      <c r="BK1858" s="65"/>
      <c r="BL1858" s="65"/>
      <c r="BM1858" s="65"/>
      <c r="BN1858" s="65"/>
      <c r="BO1858" s="65"/>
      <c r="BP1858" s="65"/>
      <c r="BQ1858" s="65"/>
      <c r="BR1858" s="65"/>
      <c r="BS1858" s="65"/>
      <c r="BT1858" s="65"/>
      <c r="BU1858" s="65"/>
      <c r="BV1858" s="65"/>
      <c r="BW1858" s="65"/>
      <c r="BX1858" s="65"/>
      <c r="BY1858" s="65"/>
      <c r="BZ1858" s="65"/>
      <c r="CA1858" s="65"/>
      <c r="CB1858" s="65"/>
      <c r="CC1858" s="65"/>
      <c r="CD1858" s="65"/>
      <c r="CE1858" s="65"/>
      <c r="CF1858" s="65"/>
      <c r="CG1858" s="65"/>
      <c r="CH1858" s="65"/>
      <c r="CI1858" s="65"/>
      <c r="CJ1858" s="65"/>
      <c r="CK1858" s="65"/>
      <c r="CL1858" s="65"/>
      <c r="CM1858" s="65"/>
      <c r="CN1858" s="65"/>
      <c r="CO1858" s="65"/>
      <c r="CP1858" s="65"/>
      <c r="CQ1858" s="65"/>
      <c r="CR1858" s="65"/>
      <c r="CS1858" s="65"/>
      <c r="CT1858" s="65"/>
      <c r="CU1858" s="65"/>
      <c r="CV1858" s="65"/>
      <c r="CW1858" s="65"/>
      <c r="CX1858" s="65"/>
      <c r="CY1858" s="65"/>
      <c r="CZ1858" s="65"/>
      <c r="DA1858" s="65"/>
      <c r="DB1858" s="65"/>
      <c r="DC1858" s="65"/>
      <c r="DD1858" s="65"/>
      <c r="DE1858" s="65"/>
      <c r="DF1858" s="65"/>
      <c r="DG1858" s="65"/>
      <c r="DH1858" s="65"/>
      <c r="DI1858" s="65"/>
      <c r="DJ1858" s="65"/>
      <c r="DK1858" s="65"/>
      <c r="DL1858" s="65"/>
      <c r="DM1858" s="65"/>
      <c r="DN1858" s="65"/>
      <c r="DO1858" s="65"/>
      <c r="DP1858" s="65"/>
      <c r="DQ1858" s="65"/>
      <c r="DR1858" s="65"/>
      <c r="DS1858" s="65"/>
      <c r="DT1858" s="65"/>
      <c r="DU1858" s="65"/>
      <c r="DV1858" s="65"/>
      <c r="DW1858" s="65"/>
      <c r="DX1858" s="65"/>
      <c r="DY1858" s="65"/>
      <c r="DZ1858" s="65"/>
      <c r="EA1858" s="65"/>
      <c r="EB1858" s="65"/>
      <c r="EC1858" s="65"/>
      <c r="ED1858" s="65"/>
      <c r="EE1858" s="65"/>
      <c r="EF1858" s="65"/>
      <c r="EG1858" s="65"/>
      <c r="EH1858" s="65"/>
      <c r="EI1858" s="65"/>
      <c r="EJ1858" s="65"/>
      <c r="EK1858" s="65"/>
      <c r="EL1858" s="65"/>
      <c r="EM1858" s="65"/>
      <c r="EN1858" s="65"/>
      <c r="EO1858" s="65"/>
      <c r="EP1858" s="65"/>
      <c r="EQ1858" s="65"/>
      <c r="ER1858" s="65"/>
      <c r="ES1858" s="65"/>
      <c r="ET1858" s="65"/>
      <c r="EU1858" s="65"/>
      <c r="EV1858" s="65"/>
      <c r="EW1858" s="65"/>
      <c r="EX1858" s="65"/>
      <c r="EY1858" s="65"/>
      <c r="EZ1858" s="65"/>
      <c r="FA1858" s="65"/>
      <c r="FB1858" s="65"/>
      <c r="FC1858" s="65"/>
      <c r="FD1858" s="65"/>
      <c r="FE1858" s="65"/>
      <c r="FF1858" s="65"/>
      <c r="FG1858" s="65"/>
      <c r="FH1858" s="65"/>
      <c r="FI1858" s="65"/>
      <c r="FJ1858" s="65"/>
      <c r="FK1858" s="65"/>
      <c r="FL1858" s="65"/>
      <c r="FM1858" s="65"/>
      <c r="FN1858" s="65"/>
      <c r="FO1858" s="65"/>
      <c r="FP1858" s="65"/>
      <c r="FQ1858" s="65"/>
      <c r="FR1858" s="65"/>
      <c r="FS1858" s="65"/>
      <c r="FT1858" s="65"/>
      <c r="FU1858" s="65"/>
      <c r="FV1858" s="65"/>
      <c r="FW1858" s="65"/>
      <c r="FX1858" s="65"/>
      <c r="FY1858" s="65"/>
      <c r="FZ1858" s="65"/>
      <c r="GA1858" s="65"/>
      <c r="GB1858" s="65"/>
      <c r="GC1858" s="65"/>
      <c r="GD1858" s="65"/>
      <c r="GE1858" s="65"/>
      <c r="GF1858" s="65"/>
      <c r="GG1858" s="65"/>
      <c r="GH1858" s="65"/>
      <c r="GI1858" s="65"/>
      <c r="GJ1858" s="65"/>
      <c r="GK1858" s="65"/>
      <c r="GL1858" s="65"/>
      <c r="GM1858" s="65"/>
      <c r="GN1858" s="65"/>
      <c r="GO1858" s="65"/>
      <c r="GP1858" s="65"/>
      <c r="GQ1858" s="65"/>
      <c r="GR1858" s="65"/>
      <c r="GS1858" s="65"/>
      <c r="GT1858" s="65"/>
      <c r="GU1858" s="65"/>
      <c r="GV1858" s="65"/>
      <c r="GW1858" s="65"/>
      <c r="GX1858" s="65"/>
      <c r="GY1858" s="65"/>
      <c r="GZ1858" s="65"/>
      <c r="HA1858" s="65"/>
      <c r="HB1858" s="65"/>
      <c r="HC1858" s="65"/>
      <c r="HD1858" s="65"/>
      <c r="HE1858" s="65"/>
      <c r="HF1858" s="65"/>
      <c r="HG1858" s="65"/>
      <c r="HH1858" s="65"/>
      <c r="HI1858" s="65"/>
      <c r="HJ1858" s="65"/>
      <c r="HK1858" s="65"/>
      <c r="HL1858" s="65"/>
      <c r="HM1858" s="65"/>
      <c r="HN1858" s="65"/>
      <c r="HO1858" s="65"/>
      <c r="HP1858" s="65"/>
      <c r="HQ1858" s="65"/>
      <c r="HR1858" s="65"/>
      <c r="HS1858" s="65"/>
      <c r="HT1858" s="65"/>
      <c r="HU1858" s="65"/>
      <c r="HV1858" s="65"/>
      <c r="HW1858" s="65"/>
      <c r="HX1858" s="65"/>
      <c r="HY1858" s="65"/>
      <c r="HZ1858" s="65"/>
      <c r="IA1858" s="65"/>
      <c r="IB1858" s="65"/>
      <c r="IC1858" s="65"/>
      <c r="ID1858" s="65"/>
      <c r="IE1858" s="65"/>
      <c r="IF1858" s="65"/>
      <c r="IG1858" s="65"/>
      <c r="IH1858" s="65"/>
      <c r="II1858" s="65"/>
      <c r="IJ1858" s="65"/>
      <c r="IK1858" s="65"/>
      <c r="IL1858" s="65"/>
    </row>
    <row r="1859" spans="1:246" s="42" customFormat="1" ht="14.25" customHeight="1" x14ac:dyDescent="0.4">
      <c r="A1859" s="39" t="s">
        <v>8079</v>
      </c>
      <c r="B1859" s="45">
        <v>178</v>
      </c>
      <c r="C1859" s="45">
        <v>1704</v>
      </c>
      <c r="D1859" s="45">
        <v>153</v>
      </c>
      <c r="E1859" s="46" t="s">
        <v>7530</v>
      </c>
      <c r="F1859" s="47" t="s">
        <v>521</v>
      </c>
      <c r="G1859" s="46" t="s">
        <v>323</v>
      </c>
      <c r="H1859" s="46" t="s">
        <v>522</v>
      </c>
      <c r="I1859" s="46" t="s">
        <v>143</v>
      </c>
      <c r="J1859" s="48">
        <v>1</v>
      </c>
      <c r="K1859" s="49">
        <v>27117</v>
      </c>
      <c r="L1859" s="50">
        <v>1</v>
      </c>
      <c r="M1859" s="50">
        <v>27117</v>
      </c>
      <c r="N1859" s="51">
        <v>0</v>
      </c>
      <c r="O1859" s="51">
        <v>38</v>
      </c>
      <c r="P1859" s="51">
        <v>80</v>
      </c>
      <c r="Q1859" s="51">
        <v>0</v>
      </c>
      <c r="R1859" s="51">
        <f t="shared" si="240"/>
        <v>118</v>
      </c>
      <c r="S1859" s="79"/>
      <c r="T1859" s="52">
        <f t="shared" si="234"/>
        <v>0</v>
      </c>
      <c r="U1859" s="52" t="str" cm="1">
        <f t="array" aca="1" ref="U1859" ca="1">IF(S1859="", "×", IF(LEFT(S1859,2)="項番", COUNTIFS($D$2:$D$4001, INDIRECT("D" &amp; ROW()-1), $U$2:$U$4001, "〇"), "〇"))</f>
        <v>×</v>
      </c>
      <c r="V1859" s="52" t="str">
        <f t="shared" si="235"/>
        <v>×</v>
      </c>
      <c r="W1859" s="52" t="str">
        <f t="shared" si="236"/>
        <v>×</v>
      </c>
      <c r="X1859" s="53" t="str">
        <f t="shared" ca="1" si="237"/>
        <v/>
      </c>
      <c r="Y1859" s="52">
        <f t="shared" ca="1" si="238"/>
        <v>0</v>
      </c>
      <c r="Z1859" s="52">
        <f t="shared" si="239"/>
        <v>153</v>
      </c>
      <c r="AA1859" s="52" t="s">
        <v>125</v>
      </c>
      <c r="AB1859" s="65"/>
      <c r="AC1859" s="65"/>
      <c r="AD1859" s="65"/>
      <c r="AE1859" s="65"/>
      <c r="AF1859" s="65"/>
      <c r="AG1859" s="65"/>
      <c r="AH1859" s="65"/>
      <c r="AI1859" s="65"/>
      <c r="AJ1859" s="65"/>
      <c r="AK1859" s="65"/>
      <c r="AL1859" s="65"/>
      <c r="AM1859" s="65"/>
      <c r="AN1859" s="65"/>
      <c r="AO1859" s="65"/>
      <c r="AP1859" s="65"/>
      <c r="AQ1859" s="65"/>
      <c r="AR1859" s="65"/>
      <c r="AS1859" s="65"/>
      <c r="AT1859" s="65"/>
      <c r="AU1859" s="65"/>
      <c r="AV1859" s="65"/>
      <c r="AW1859" s="65"/>
      <c r="AX1859" s="65"/>
      <c r="AY1859" s="65"/>
      <c r="AZ1859" s="65"/>
      <c r="BA1859" s="65"/>
      <c r="BB1859" s="65"/>
      <c r="BC1859" s="65"/>
      <c r="BD1859" s="65"/>
      <c r="BE1859" s="65"/>
      <c r="BF1859" s="65"/>
      <c r="BG1859" s="65"/>
      <c r="BH1859" s="65"/>
      <c r="BI1859" s="65"/>
      <c r="BJ1859" s="65"/>
      <c r="BK1859" s="65"/>
      <c r="BL1859" s="65"/>
      <c r="BM1859" s="65"/>
      <c r="BN1859" s="65"/>
      <c r="BO1859" s="65"/>
      <c r="BP1859" s="65"/>
      <c r="BQ1859" s="65"/>
      <c r="BR1859" s="65"/>
      <c r="BS1859" s="65"/>
      <c r="BT1859" s="65"/>
      <c r="BU1859" s="65"/>
      <c r="BV1859" s="65"/>
      <c r="BW1859" s="65"/>
      <c r="BX1859" s="65"/>
      <c r="BY1859" s="65"/>
      <c r="BZ1859" s="65"/>
      <c r="CA1859" s="65"/>
      <c r="CB1859" s="65"/>
      <c r="CC1859" s="65"/>
      <c r="CD1859" s="65"/>
      <c r="CE1859" s="65"/>
      <c r="CF1859" s="65"/>
      <c r="CG1859" s="65"/>
      <c r="CH1859" s="65"/>
      <c r="CI1859" s="65"/>
      <c r="CJ1859" s="65"/>
      <c r="CK1859" s="65"/>
      <c r="CL1859" s="65"/>
      <c r="CM1859" s="65"/>
      <c r="CN1859" s="65"/>
      <c r="CO1859" s="65"/>
      <c r="CP1859" s="65"/>
      <c r="CQ1859" s="65"/>
      <c r="CR1859" s="65"/>
      <c r="CS1859" s="65"/>
      <c r="CT1859" s="65"/>
      <c r="CU1859" s="65"/>
      <c r="CV1859" s="65"/>
      <c r="CW1859" s="65"/>
      <c r="CX1859" s="65"/>
      <c r="CY1859" s="65"/>
      <c r="CZ1859" s="65"/>
      <c r="DA1859" s="65"/>
      <c r="DB1859" s="65"/>
      <c r="DC1859" s="65"/>
      <c r="DD1859" s="65"/>
      <c r="DE1859" s="65"/>
      <c r="DF1859" s="65"/>
      <c r="DG1859" s="65"/>
      <c r="DH1859" s="65"/>
      <c r="DI1859" s="65"/>
      <c r="DJ1859" s="65"/>
      <c r="DK1859" s="65"/>
      <c r="DL1859" s="65"/>
      <c r="DM1859" s="65"/>
      <c r="DN1859" s="65"/>
      <c r="DO1859" s="65"/>
      <c r="DP1859" s="65"/>
      <c r="DQ1859" s="65"/>
      <c r="DR1859" s="65"/>
      <c r="DS1859" s="65"/>
      <c r="DT1859" s="65"/>
      <c r="DU1859" s="65"/>
      <c r="DV1859" s="65"/>
      <c r="DW1859" s="65"/>
      <c r="DX1859" s="65"/>
      <c r="DY1859" s="65"/>
      <c r="DZ1859" s="65"/>
      <c r="EA1859" s="65"/>
      <c r="EB1859" s="65"/>
      <c r="EC1859" s="65"/>
      <c r="ED1859" s="65"/>
      <c r="EE1859" s="65"/>
      <c r="EF1859" s="65"/>
      <c r="EG1859" s="65"/>
      <c r="EH1859" s="65"/>
      <c r="EI1859" s="65"/>
      <c r="EJ1859" s="65"/>
      <c r="EK1859" s="65"/>
      <c r="EL1859" s="65"/>
      <c r="EM1859" s="65"/>
      <c r="EN1859" s="65"/>
      <c r="EO1859" s="65"/>
      <c r="EP1859" s="65"/>
      <c r="EQ1859" s="65"/>
      <c r="ER1859" s="65"/>
      <c r="ES1859" s="65"/>
      <c r="ET1859" s="65"/>
      <c r="EU1859" s="65"/>
      <c r="EV1859" s="65"/>
      <c r="EW1859" s="65"/>
      <c r="EX1859" s="65"/>
      <c r="EY1859" s="65"/>
      <c r="EZ1859" s="65"/>
      <c r="FA1859" s="65"/>
      <c r="FB1859" s="65"/>
      <c r="FC1859" s="65"/>
      <c r="FD1859" s="65"/>
      <c r="FE1859" s="65"/>
      <c r="FF1859" s="65"/>
      <c r="FG1859" s="65"/>
      <c r="FH1859" s="65"/>
      <c r="FI1859" s="65"/>
      <c r="FJ1859" s="65"/>
      <c r="FK1859" s="65"/>
      <c r="FL1859" s="65"/>
      <c r="FM1859" s="65"/>
      <c r="FN1859" s="65"/>
      <c r="FO1859" s="65"/>
      <c r="FP1859" s="65"/>
      <c r="FQ1859" s="65"/>
      <c r="FR1859" s="65"/>
      <c r="FS1859" s="65"/>
      <c r="FT1859" s="65"/>
      <c r="FU1859" s="65"/>
      <c r="FV1859" s="65"/>
      <c r="FW1859" s="65"/>
      <c r="FX1859" s="65"/>
      <c r="FY1859" s="65"/>
      <c r="FZ1859" s="65"/>
      <c r="GA1859" s="65"/>
      <c r="GB1859" s="65"/>
      <c r="GC1859" s="65"/>
      <c r="GD1859" s="65"/>
      <c r="GE1859" s="65"/>
      <c r="GF1859" s="65"/>
      <c r="GG1859" s="65"/>
      <c r="GH1859" s="65"/>
      <c r="GI1859" s="65"/>
      <c r="GJ1859" s="65"/>
      <c r="GK1859" s="65"/>
      <c r="GL1859" s="65"/>
      <c r="GM1859" s="65"/>
      <c r="GN1859" s="65"/>
      <c r="GO1859" s="65"/>
      <c r="GP1859" s="65"/>
      <c r="GQ1859" s="65"/>
      <c r="GR1859" s="65"/>
      <c r="GS1859" s="65"/>
      <c r="GT1859" s="65"/>
      <c r="GU1859" s="65"/>
      <c r="GV1859" s="65"/>
      <c r="GW1859" s="65"/>
      <c r="GX1859" s="65"/>
      <c r="GY1859" s="65"/>
      <c r="GZ1859" s="65"/>
      <c r="HA1859" s="65"/>
      <c r="HB1859" s="65"/>
      <c r="HC1859" s="65"/>
      <c r="HD1859" s="65"/>
      <c r="HE1859" s="65"/>
      <c r="HF1859" s="65"/>
      <c r="HG1859" s="65"/>
      <c r="HH1859" s="65"/>
      <c r="HI1859" s="65"/>
      <c r="HJ1859" s="65"/>
      <c r="HK1859" s="65"/>
      <c r="HL1859" s="65"/>
      <c r="HM1859" s="65"/>
      <c r="HN1859" s="65"/>
      <c r="HO1859" s="65"/>
      <c r="HP1859" s="65"/>
      <c r="HQ1859" s="65"/>
      <c r="HR1859" s="65"/>
      <c r="HS1859" s="65"/>
      <c r="HT1859" s="65"/>
      <c r="HU1859" s="65"/>
      <c r="HV1859" s="65"/>
      <c r="HW1859" s="65"/>
      <c r="HX1859" s="65"/>
      <c r="HY1859" s="65"/>
      <c r="HZ1859" s="65"/>
      <c r="IA1859" s="65"/>
      <c r="IB1859" s="65"/>
      <c r="IC1859" s="65"/>
      <c r="ID1859" s="65"/>
      <c r="IE1859" s="65"/>
      <c r="IF1859" s="65"/>
      <c r="IG1859" s="65"/>
      <c r="IH1859" s="65"/>
      <c r="II1859" s="65"/>
      <c r="IJ1859" s="65"/>
      <c r="IK1859" s="65"/>
      <c r="IL1859" s="65"/>
    </row>
    <row r="1860" spans="1:246" s="42" customFormat="1" ht="14.25" customHeight="1" x14ac:dyDescent="0.4">
      <c r="A1860" s="39" t="s">
        <v>8079</v>
      </c>
      <c r="B1860" s="45">
        <v>179</v>
      </c>
      <c r="C1860" s="45">
        <v>1705</v>
      </c>
      <c r="D1860" s="45">
        <v>153</v>
      </c>
      <c r="E1860" s="46" t="s">
        <v>7530</v>
      </c>
      <c r="F1860" s="47" t="s">
        <v>523</v>
      </c>
      <c r="G1860" s="46" t="s">
        <v>323</v>
      </c>
      <c r="H1860" s="46" t="s">
        <v>524</v>
      </c>
      <c r="I1860" s="46" t="s">
        <v>12</v>
      </c>
      <c r="J1860" s="48">
        <v>100</v>
      </c>
      <c r="K1860" s="49">
        <v>132.19999999999999</v>
      </c>
      <c r="L1860" s="50">
        <v>100</v>
      </c>
      <c r="M1860" s="50">
        <v>13219.999999999998</v>
      </c>
      <c r="N1860" s="51">
        <v>0</v>
      </c>
      <c r="O1860" s="51">
        <v>2</v>
      </c>
      <c r="P1860" s="51">
        <v>0</v>
      </c>
      <c r="Q1860" s="51">
        <v>0</v>
      </c>
      <c r="R1860" s="51">
        <f t="shared" si="240"/>
        <v>2</v>
      </c>
      <c r="S1860" s="79"/>
      <c r="T1860" s="52">
        <f t="shared" si="234"/>
        <v>0</v>
      </c>
      <c r="U1860" s="52" t="str" cm="1">
        <f t="array" aca="1" ref="U1860" ca="1">IF(S1860="", "×", IF(LEFT(S1860,2)="項番", COUNTIFS($D$2:$D$4001, INDIRECT("D" &amp; ROW()-1), $U$2:$U$4001, "〇"), "〇"))</f>
        <v>×</v>
      </c>
      <c r="V1860" s="52" t="str">
        <f t="shared" si="235"/>
        <v>×</v>
      </c>
      <c r="W1860" s="52" t="str">
        <f t="shared" si="236"/>
        <v>×</v>
      </c>
      <c r="X1860" s="53" t="str">
        <f t="shared" ca="1" si="237"/>
        <v/>
      </c>
      <c r="Y1860" s="52">
        <f t="shared" ca="1" si="238"/>
        <v>0</v>
      </c>
      <c r="Z1860" s="52">
        <f t="shared" si="239"/>
        <v>153</v>
      </c>
      <c r="AA1860" s="52" t="s">
        <v>125</v>
      </c>
      <c r="AB1860" s="65"/>
      <c r="AC1860" s="65"/>
      <c r="AD1860" s="65"/>
      <c r="AE1860" s="65"/>
      <c r="AF1860" s="65"/>
      <c r="AG1860" s="65"/>
      <c r="AH1860" s="65"/>
      <c r="AI1860" s="65"/>
      <c r="AJ1860" s="65"/>
      <c r="AK1860" s="65"/>
      <c r="AL1860" s="65"/>
      <c r="AM1860" s="65"/>
      <c r="AN1860" s="65"/>
      <c r="AO1860" s="65"/>
      <c r="AP1860" s="65"/>
      <c r="AQ1860" s="65"/>
      <c r="AR1860" s="65"/>
      <c r="AS1860" s="65"/>
      <c r="AT1860" s="65"/>
      <c r="AU1860" s="65"/>
      <c r="AV1860" s="65"/>
      <c r="AW1860" s="65"/>
      <c r="AX1860" s="65"/>
      <c r="AY1860" s="65"/>
      <c r="AZ1860" s="65"/>
      <c r="BA1860" s="65"/>
      <c r="BB1860" s="65"/>
      <c r="BC1860" s="65"/>
      <c r="BD1860" s="65"/>
      <c r="BE1860" s="65"/>
      <c r="BF1860" s="65"/>
      <c r="BG1860" s="65"/>
      <c r="BH1860" s="65"/>
      <c r="BI1860" s="65"/>
      <c r="BJ1860" s="65"/>
      <c r="BK1860" s="65"/>
      <c r="BL1860" s="65"/>
      <c r="BM1860" s="65"/>
      <c r="BN1860" s="65"/>
      <c r="BO1860" s="65"/>
      <c r="BP1860" s="65"/>
      <c r="BQ1860" s="65"/>
      <c r="BR1860" s="65"/>
      <c r="BS1860" s="65"/>
      <c r="BT1860" s="65"/>
      <c r="BU1860" s="65"/>
      <c r="BV1860" s="65"/>
      <c r="BW1860" s="65"/>
      <c r="BX1860" s="65"/>
      <c r="BY1860" s="65"/>
      <c r="BZ1860" s="65"/>
      <c r="CA1860" s="65"/>
      <c r="CB1860" s="65"/>
      <c r="CC1860" s="65"/>
      <c r="CD1860" s="65"/>
      <c r="CE1860" s="65"/>
      <c r="CF1860" s="65"/>
      <c r="CG1860" s="65"/>
      <c r="CH1860" s="65"/>
      <c r="CI1860" s="65"/>
      <c r="CJ1860" s="65"/>
      <c r="CK1860" s="65"/>
      <c r="CL1860" s="65"/>
      <c r="CM1860" s="65"/>
      <c r="CN1860" s="65"/>
      <c r="CO1860" s="65"/>
      <c r="CP1860" s="65"/>
      <c r="CQ1860" s="65"/>
      <c r="CR1860" s="65"/>
      <c r="CS1860" s="65"/>
      <c r="CT1860" s="65"/>
      <c r="CU1860" s="65"/>
      <c r="CV1860" s="65"/>
      <c r="CW1860" s="65"/>
      <c r="CX1860" s="65"/>
      <c r="CY1860" s="65"/>
      <c r="CZ1860" s="65"/>
      <c r="DA1860" s="65"/>
      <c r="DB1860" s="65"/>
      <c r="DC1860" s="65"/>
      <c r="DD1860" s="65"/>
      <c r="DE1860" s="65"/>
      <c r="DF1860" s="65"/>
      <c r="DG1860" s="65"/>
      <c r="DH1860" s="65"/>
      <c r="DI1860" s="65"/>
      <c r="DJ1860" s="65"/>
      <c r="DK1860" s="65"/>
      <c r="DL1860" s="65"/>
      <c r="DM1860" s="65"/>
      <c r="DN1860" s="65"/>
      <c r="DO1860" s="65"/>
      <c r="DP1860" s="65"/>
      <c r="DQ1860" s="65"/>
      <c r="DR1860" s="65"/>
      <c r="DS1860" s="65"/>
      <c r="DT1860" s="65"/>
      <c r="DU1860" s="65"/>
      <c r="DV1860" s="65"/>
      <c r="DW1860" s="65"/>
      <c r="DX1860" s="65"/>
      <c r="DY1860" s="65"/>
      <c r="DZ1860" s="65"/>
      <c r="EA1860" s="65"/>
      <c r="EB1860" s="65"/>
      <c r="EC1860" s="65"/>
      <c r="ED1860" s="65"/>
      <c r="EE1860" s="65"/>
      <c r="EF1860" s="65"/>
      <c r="EG1860" s="65"/>
      <c r="EH1860" s="65"/>
      <c r="EI1860" s="65"/>
      <c r="EJ1860" s="65"/>
      <c r="EK1860" s="65"/>
      <c r="EL1860" s="65"/>
      <c r="EM1860" s="65"/>
      <c r="EN1860" s="65"/>
      <c r="EO1860" s="65"/>
      <c r="EP1860" s="65"/>
      <c r="EQ1860" s="65"/>
      <c r="ER1860" s="65"/>
      <c r="ES1860" s="65"/>
      <c r="ET1860" s="65"/>
      <c r="EU1860" s="65"/>
      <c r="EV1860" s="65"/>
      <c r="EW1860" s="65"/>
      <c r="EX1860" s="65"/>
      <c r="EY1860" s="65"/>
      <c r="EZ1860" s="65"/>
      <c r="FA1860" s="65"/>
      <c r="FB1860" s="65"/>
      <c r="FC1860" s="65"/>
      <c r="FD1860" s="65"/>
      <c r="FE1860" s="65"/>
      <c r="FF1860" s="65"/>
      <c r="FG1860" s="65"/>
      <c r="FH1860" s="65"/>
      <c r="FI1860" s="65"/>
      <c r="FJ1860" s="65"/>
      <c r="FK1860" s="65"/>
      <c r="FL1860" s="65"/>
      <c r="FM1860" s="65"/>
      <c r="FN1860" s="65"/>
      <c r="FO1860" s="65"/>
      <c r="FP1860" s="65"/>
      <c r="FQ1860" s="65"/>
      <c r="FR1860" s="65"/>
      <c r="FS1860" s="65"/>
      <c r="FT1860" s="65"/>
      <c r="FU1860" s="65"/>
      <c r="FV1860" s="65"/>
      <c r="FW1860" s="65"/>
      <c r="FX1860" s="65"/>
      <c r="FY1860" s="65"/>
      <c r="FZ1860" s="65"/>
      <c r="GA1860" s="65"/>
      <c r="GB1860" s="65"/>
      <c r="GC1860" s="65"/>
      <c r="GD1860" s="65"/>
      <c r="GE1860" s="65"/>
      <c r="GF1860" s="65"/>
      <c r="GG1860" s="65"/>
      <c r="GH1860" s="65"/>
      <c r="GI1860" s="65"/>
      <c r="GJ1860" s="65"/>
      <c r="GK1860" s="65"/>
      <c r="GL1860" s="65"/>
      <c r="GM1860" s="65"/>
      <c r="GN1860" s="65"/>
      <c r="GO1860" s="65"/>
      <c r="GP1860" s="65"/>
      <c r="GQ1860" s="65"/>
      <c r="GR1860" s="65"/>
      <c r="GS1860" s="65"/>
      <c r="GT1860" s="65"/>
      <c r="GU1860" s="65"/>
      <c r="GV1860" s="65"/>
      <c r="GW1860" s="65"/>
      <c r="GX1860" s="65"/>
      <c r="GY1860" s="65"/>
      <c r="GZ1860" s="65"/>
      <c r="HA1860" s="65"/>
      <c r="HB1860" s="65"/>
      <c r="HC1860" s="65"/>
      <c r="HD1860" s="65"/>
      <c r="HE1860" s="65"/>
      <c r="HF1860" s="65"/>
      <c r="HG1860" s="65"/>
      <c r="HH1860" s="65"/>
      <c r="HI1860" s="65"/>
      <c r="HJ1860" s="65"/>
      <c r="HK1860" s="65"/>
      <c r="HL1860" s="65"/>
      <c r="HM1860" s="65"/>
      <c r="HN1860" s="65"/>
      <c r="HO1860" s="65"/>
      <c r="HP1860" s="65"/>
      <c r="HQ1860" s="65"/>
      <c r="HR1860" s="65"/>
      <c r="HS1860" s="65"/>
      <c r="HT1860" s="65"/>
      <c r="HU1860" s="65"/>
      <c r="HV1860" s="65"/>
      <c r="HW1860" s="65"/>
      <c r="HX1860" s="65"/>
      <c r="HY1860" s="65"/>
      <c r="HZ1860" s="65"/>
      <c r="IA1860" s="65"/>
      <c r="IB1860" s="65"/>
      <c r="IC1860" s="65"/>
      <c r="ID1860" s="65"/>
      <c r="IE1860" s="65"/>
      <c r="IF1860" s="65"/>
      <c r="IG1860" s="65"/>
      <c r="IH1860" s="65"/>
      <c r="II1860" s="65"/>
      <c r="IJ1860" s="65"/>
      <c r="IK1860" s="65"/>
      <c r="IL1860" s="65"/>
    </row>
    <row r="1861" spans="1:246" ht="14.25" customHeight="1" x14ac:dyDescent="0.4">
      <c r="A1861" s="39" t="s">
        <v>8079</v>
      </c>
      <c r="B1861" s="45">
        <v>181</v>
      </c>
      <c r="C1861" s="45">
        <v>1706</v>
      </c>
      <c r="D1861" s="45">
        <v>153</v>
      </c>
      <c r="E1861" s="46" t="s">
        <v>7530</v>
      </c>
      <c r="F1861" s="47" t="s">
        <v>527</v>
      </c>
      <c r="G1861" s="46" t="s">
        <v>323</v>
      </c>
      <c r="H1861" s="46" t="s">
        <v>528</v>
      </c>
      <c r="I1861" s="46" t="s">
        <v>529</v>
      </c>
      <c r="J1861" s="48">
        <v>1</v>
      </c>
      <c r="K1861" s="49">
        <v>1152.8</v>
      </c>
      <c r="L1861" s="50">
        <v>30</v>
      </c>
      <c r="M1861" s="50">
        <v>34584</v>
      </c>
      <c r="N1861" s="51">
        <v>0</v>
      </c>
      <c r="O1861" s="51">
        <v>0</v>
      </c>
      <c r="P1861" s="51">
        <v>50</v>
      </c>
      <c r="Q1861" s="51">
        <v>0</v>
      </c>
      <c r="R1861" s="51">
        <f t="shared" si="240"/>
        <v>50</v>
      </c>
      <c r="S1861" s="79"/>
      <c r="T1861" s="52">
        <f t="shared" ref="T1861:T1924" si="241">IF(C1861="",SUMIF(D:D,D1860,T:T),R1861*S1861)</f>
        <v>0</v>
      </c>
      <c r="U1861" s="52" t="str" cm="1">
        <f t="array" aca="1" ref="U1861" ca="1">IF(S1861="", "×", IF(LEFT(S1861,2)="項番", COUNTIFS($D$2:$D$4001, INDIRECT("D" &amp; ROW()-1), $U$2:$U$4001, "〇"), "〇"))</f>
        <v>×</v>
      </c>
      <c r="V1861" s="52" t="str">
        <f t="shared" ref="V1861:V1924" si="242">IF(LEFT(S1861,2)="項番","",IF(S1861&gt;=1,"〇","×"))</f>
        <v>×</v>
      </c>
      <c r="W1861" s="52" t="str">
        <f t="shared" ref="W1861:W1924" si="243">IF(LEFT(S1861,2)="項番","",IF(ISNUMBER(S1861),IF(INT(S1861)=S1861,"〇","×"),"×"))</f>
        <v>×</v>
      </c>
      <c r="X1861" s="53" t="str">
        <f t="shared" ref="X1861:X1924" ca="1" si="244">IF(LEFT(S1861,2)="項番",IF(U1861=0,"",IF(COUNTIF(D:D,Z1861)=U1861,"","この項番で見積単価（税別）が入力されていない品目があります")),IF(U1861="〇",IF(OR(V1861="×",W1861="×"),"←見積単価（税別）欄には、1以上の整数を入力してください",""),""))</f>
        <v/>
      </c>
      <c r="Y1861" s="52">
        <f t="shared" ref="Y1861:Y1924" ca="1" si="245">IF(X1861="",0,1)</f>
        <v>0</v>
      </c>
      <c r="Z1861" s="52">
        <f t="shared" ref="Z1861:Z1924" si="246">IF(D1861="",D1860,D1861)</f>
        <v>153</v>
      </c>
      <c r="AA1861" s="52" t="s">
        <v>125</v>
      </c>
    </row>
    <row r="1862" spans="1:246" ht="14.25" customHeight="1" x14ac:dyDescent="0.4">
      <c r="A1862" s="39" t="s">
        <v>8079</v>
      </c>
      <c r="B1862" s="45">
        <v>182</v>
      </c>
      <c r="C1862" s="45">
        <v>1707</v>
      </c>
      <c r="D1862" s="45">
        <v>153</v>
      </c>
      <c r="E1862" s="46" t="s">
        <v>7530</v>
      </c>
      <c r="F1862" s="47" t="s">
        <v>530</v>
      </c>
      <c r="G1862" s="46" t="s">
        <v>323</v>
      </c>
      <c r="H1862" s="46" t="s">
        <v>531</v>
      </c>
      <c r="I1862" s="46" t="s">
        <v>532</v>
      </c>
      <c r="J1862" s="48">
        <v>1</v>
      </c>
      <c r="K1862" s="49">
        <v>34008</v>
      </c>
      <c r="L1862" s="50">
        <v>1</v>
      </c>
      <c r="M1862" s="50">
        <v>34008</v>
      </c>
      <c r="N1862" s="51">
        <v>0</v>
      </c>
      <c r="O1862" s="51">
        <v>0</v>
      </c>
      <c r="P1862" s="51">
        <v>0</v>
      </c>
      <c r="Q1862" s="51">
        <v>168</v>
      </c>
      <c r="R1862" s="51">
        <f t="shared" si="240"/>
        <v>168</v>
      </c>
      <c r="S1862" s="79"/>
      <c r="T1862" s="52">
        <f t="shared" si="241"/>
        <v>0</v>
      </c>
      <c r="U1862" s="52" t="str" cm="1">
        <f t="array" aca="1" ref="U1862" ca="1">IF(S1862="", "×", IF(LEFT(S1862,2)="項番", COUNTIFS($D$2:$D$4001, INDIRECT("D" &amp; ROW()-1), $U$2:$U$4001, "〇"), "〇"))</f>
        <v>×</v>
      </c>
      <c r="V1862" s="52" t="str">
        <f t="shared" si="242"/>
        <v>×</v>
      </c>
      <c r="W1862" s="52" t="str">
        <f t="shared" si="243"/>
        <v>×</v>
      </c>
      <c r="X1862" s="53" t="str">
        <f t="shared" ca="1" si="244"/>
        <v/>
      </c>
      <c r="Y1862" s="52">
        <f t="shared" ca="1" si="245"/>
        <v>0</v>
      </c>
      <c r="Z1862" s="52">
        <f t="shared" si="246"/>
        <v>153</v>
      </c>
      <c r="AA1862" s="52" t="s">
        <v>125</v>
      </c>
    </row>
    <row r="1863" spans="1:246" ht="14.25" customHeight="1" x14ac:dyDescent="0.4">
      <c r="A1863" s="39" t="s">
        <v>8079</v>
      </c>
      <c r="B1863" s="45">
        <v>183</v>
      </c>
      <c r="C1863" s="45">
        <v>1708</v>
      </c>
      <c r="D1863" s="45">
        <v>153</v>
      </c>
      <c r="E1863" s="46" t="s">
        <v>7530</v>
      </c>
      <c r="F1863" s="47" t="s">
        <v>533</v>
      </c>
      <c r="G1863" s="46" t="s">
        <v>323</v>
      </c>
      <c r="H1863" s="46" t="s">
        <v>534</v>
      </c>
      <c r="I1863" s="46" t="s">
        <v>532</v>
      </c>
      <c r="J1863" s="48">
        <v>1</v>
      </c>
      <c r="K1863" s="49">
        <v>40812</v>
      </c>
      <c r="L1863" s="50">
        <v>1</v>
      </c>
      <c r="M1863" s="50">
        <v>40812</v>
      </c>
      <c r="N1863" s="51">
        <v>0</v>
      </c>
      <c r="O1863" s="51">
        <v>0</v>
      </c>
      <c r="P1863" s="51">
        <v>0</v>
      </c>
      <c r="Q1863" s="51">
        <v>262</v>
      </c>
      <c r="R1863" s="51">
        <f t="shared" si="240"/>
        <v>262</v>
      </c>
      <c r="S1863" s="79"/>
      <c r="T1863" s="52">
        <f t="shared" si="241"/>
        <v>0</v>
      </c>
      <c r="U1863" s="52" t="str" cm="1">
        <f t="array" aca="1" ref="U1863" ca="1">IF(S1863="", "×", IF(LEFT(S1863,2)="項番", COUNTIFS($D$2:$D$4001, INDIRECT("D" &amp; ROW()-1), $U$2:$U$4001, "〇"), "〇"))</f>
        <v>×</v>
      </c>
      <c r="V1863" s="52" t="str">
        <f t="shared" si="242"/>
        <v>×</v>
      </c>
      <c r="W1863" s="52" t="str">
        <f t="shared" si="243"/>
        <v>×</v>
      </c>
      <c r="X1863" s="53" t="str">
        <f t="shared" ca="1" si="244"/>
        <v/>
      </c>
      <c r="Y1863" s="52">
        <f t="shared" ca="1" si="245"/>
        <v>0</v>
      </c>
      <c r="Z1863" s="52">
        <f t="shared" si="246"/>
        <v>153</v>
      </c>
      <c r="AA1863" s="52" t="s">
        <v>125</v>
      </c>
    </row>
    <row r="1864" spans="1:246" ht="14.25" customHeight="1" x14ac:dyDescent="0.4">
      <c r="A1864" s="39" t="s">
        <v>8079</v>
      </c>
      <c r="B1864" s="45">
        <v>184</v>
      </c>
      <c r="C1864" s="45">
        <v>1709</v>
      </c>
      <c r="D1864" s="45">
        <v>153</v>
      </c>
      <c r="E1864" s="46" t="s">
        <v>7530</v>
      </c>
      <c r="F1864" s="47" t="s">
        <v>535</v>
      </c>
      <c r="G1864" s="46" t="s">
        <v>323</v>
      </c>
      <c r="H1864" s="46" t="s">
        <v>536</v>
      </c>
      <c r="I1864" s="46" t="s">
        <v>537</v>
      </c>
      <c r="J1864" s="48">
        <v>28</v>
      </c>
      <c r="K1864" s="49">
        <v>27</v>
      </c>
      <c r="L1864" s="50">
        <v>28</v>
      </c>
      <c r="M1864" s="50">
        <v>756</v>
      </c>
      <c r="N1864" s="51">
        <v>0</v>
      </c>
      <c r="O1864" s="51">
        <v>0</v>
      </c>
      <c r="P1864" s="51">
        <v>4</v>
      </c>
      <c r="Q1864" s="51">
        <v>0</v>
      </c>
      <c r="R1864" s="51">
        <f t="shared" si="240"/>
        <v>4</v>
      </c>
      <c r="S1864" s="79"/>
      <c r="T1864" s="52">
        <f t="shared" si="241"/>
        <v>0</v>
      </c>
      <c r="U1864" s="52" t="str" cm="1">
        <f t="array" aca="1" ref="U1864" ca="1">IF(S1864="", "×", IF(LEFT(S1864,2)="項番", COUNTIFS($D$2:$D$4001, INDIRECT("D" &amp; ROW()-1), $U$2:$U$4001, "〇"), "〇"))</f>
        <v>×</v>
      </c>
      <c r="V1864" s="52" t="str">
        <f t="shared" si="242"/>
        <v>×</v>
      </c>
      <c r="W1864" s="52" t="str">
        <f t="shared" si="243"/>
        <v>×</v>
      </c>
      <c r="X1864" s="53" t="str">
        <f t="shared" ca="1" si="244"/>
        <v/>
      </c>
      <c r="Y1864" s="52">
        <f t="shared" ca="1" si="245"/>
        <v>0</v>
      </c>
      <c r="Z1864" s="52">
        <f t="shared" si="246"/>
        <v>153</v>
      </c>
      <c r="AA1864" s="52" t="s">
        <v>125</v>
      </c>
    </row>
    <row r="1865" spans="1:246" s="25" customFormat="1" ht="14.25" customHeight="1" x14ac:dyDescent="0.4">
      <c r="A1865" s="39" t="s">
        <v>8079</v>
      </c>
      <c r="B1865" s="45">
        <v>185</v>
      </c>
      <c r="C1865" s="45">
        <v>1710</v>
      </c>
      <c r="D1865" s="45">
        <v>153</v>
      </c>
      <c r="E1865" s="46" t="s">
        <v>7530</v>
      </c>
      <c r="F1865" s="47" t="s">
        <v>538</v>
      </c>
      <c r="G1865" s="46" t="s">
        <v>323</v>
      </c>
      <c r="H1865" s="46" t="s">
        <v>539</v>
      </c>
      <c r="I1865" s="46" t="s">
        <v>540</v>
      </c>
      <c r="J1865" s="48">
        <v>21</v>
      </c>
      <c r="K1865" s="49">
        <v>88.8</v>
      </c>
      <c r="L1865" s="50">
        <v>105</v>
      </c>
      <c r="M1865" s="50">
        <v>9324</v>
      </c>
      <c r="N1865" s="51">
        <v>0</v>
      </c>
      <c r="O1865" s="51">
        <v>12</v>
      </c>
      <c r="P1865" s="51">
        <v>0</v>
      </c>
      <c r="Q1865" s="51">
        <v>0</v>
      </c>
      <c r="R1865" s="51">
        <f t="shared" si="240"/>
        <v>12</v>
      </c>
      <c r="S1865" s="79"/>
      <c r="T1865" s="52">
        <f t="shared" si="241"/>
        <v>0</v>
      </c>
      <c r="U1865" s="52" t="str" cm="1">
        <f t="array" aca="1" ref="U1865" ca="1">IF(S1865="", "×", IF(LEFT(S1865,2)="項番", COUNTIFS($D$2:$D$4001, INDIRECT("D" &amp; ROW()-1), $U$2:$U$4001, "〇"), "〇"))</f>
        <v>×</v>
      </c>
      <c r="V1865" s="52" t="str">
        <f t="shared" si="242"/>
        <v>×</v>
      </c>
      <c r="W1865" s="52" t="str">
        <f t="shared" si="243"/>
        <v>×</v>
      </c>
      <c r="X1865" s="53" t="str">
        <f t="shared" ca="1" si="244"/>
        <v/>
      </c>
      <c r="Y1865" s="52">
        <f t="shared" ca="1" si="245"/>
        <v>0</v>
      </c>
      <c r="Z1865" s="52">
        <f t="shared" si="246"/>
        <v>153</v>
      </c>
      <c r="AA1865" s="52" t="s">
        <v>125</v>
      </c>
    </row>
    <row r="1866" spans="1:246" s="25" customFormat="1" ht="14.25" customHeight="1" x14ac:dyDescent="0.4">
      <c r="A1866" s="39" t="s">
        <v>8079</v>
      </c>
      <c r="B1866" s="45">
        <v>186</v>
      </c>
      <c r="C1866" s="45">
        <v>1711</v>
      </c>
      <c r="D1866" s="45">
        <v>153</v>
      </c>
      <c r="E1866" s="46" t="s">
        <v>7530</v>
      </c>
      <c r="F1866" s="47" t="s">
        <v>541</v>
      </c>
      <c r="G1866" s="46" t="s">
        <v>323</v>
      </c>
      <c r="H1866" s="46" t="s">
        <v>542</v>
      </c>
      <c r="I1866" s="46" t="s">
        <v>543</v>
      </c>
      <c r="J1866" s="48">
        <v>21</v>
      </c>
      <c r="K1866" s="49">
        <v>88.8</v>
      </c>
      <c r="L1866" s="50">
        <v>105</v>
      </c>
      <c r="M1866" s="50">
        <v>9324</v>
      </c>
      <c r="N1866" s="51">
        <v>0</v>
      </c>
      <c r="O1866" s="51">
        <v>0</v>
      </c>
      <c r="P1866" s="51">
        <v>1</v>
      </c>
      <c r="Q1866" s="51">
        <v>0</v>
      </c>
      <c r="R1866" s="51">
        <f t="shared" si="240"/>
        <v>1</v>
      </c>
      <c r="S1866" s="79"/>
      <c r="T1866" s="52">
        <f t="shared" si="241"/>
        <v>0</v>
      </c>
      <c r="U1866" s="52" t="str" cm="1">
        <f t="array" aca="1" ref="U1866" ca="1">IF(S1866="", "×", IF(LEFT(S1866,2)="項番", COUNTIFS($D$2:$D$4001, INDIRECT("D" &amp; ROW()-1), $U$2:$U$4001, "〇"), "〇"))</f>
        <v>×</v>
      </c>
      <c r="V1866" s="52" t="str">
        <f t="shared" si="242"/>
        <v>×</v>
      </c>
      <c r="W1866" s="52" t="str">
        <f t="shared" si="243"/>
        <v>×</v>
      </c>
      <c r="X1866" s="53" t="str">
        <f t="shared" ca="1" si="244"/>
        <v/>
      </c>
      <c r="Y1866" s="52">
        <f t="shared" ca="1" si="245"/>
        <v>0</v>
      </c>
      <c r="Z1866" s="52">
        <f t="shared" si="246"/>
        <v>153</v>
      </c>
      <c r="AA1866" s="52" t="s">
        <v>125</v>
      </c>
    </row>
    <row r="1867" spans="1:246" s="25" customFormat="1" ht="14.25" customHeight="1" x14ac:dyDescent="0.4">
      <c r="A1867" s="39" t="s">
        <v>8079</v>
      </c>
      <c r="B1867" s="45">
        <v>187</v>
      </c>
      <c r="C1867" s="45">
        <v>1712</v>
      </c>
      <c r="D1867" s="45">
        <v>153</v>
      </c>
      <c r="E1867" s="46" t="s">
        <v>7530</v>
      </c>
      <c r="F1867" s="47" t="s">
        <v>544</v>
      </c>
      <c r="G1867" s="46" t="s">
        <v>323</v>
      </c>
      <c r="H1867" s="46" t="s">
        <v>545</v>
      </c>
      <c r="I1867" s="46" t="s">
        <v>12</v>
      </c>
      <c r="J1867" s="48">
        <v>100</v>
      </c>
      <c r="K1867" s="49">
        <v>205.5</v>
      </c>
      <c r="L1867" s="50">
        <v>100</v>
      </c>
      <c r="M1867" s="50">
        <v>20550</v>
      </c>
      <c r="N1867" s="51">
        <v>0</v>
      </c>
      <c r="O1867" s="51">
        <v>0</v>
      </c>
      <c r="P1867" s="51">
        <v>0</v>
      </c>
      <c r="Q1867" s="51">
        <v>48</v>
      </c>
      <c r="R1867" s="51">
        <f t="shared" si="240"/>
        <v>48</v>
      </c>
      <c r="S1867" s="79"/>
      <c r="T1867" s="52">
        <f t="shared" si="241"/>
        <v>0</v>
      </c>
      <c r="U1867" s="52" t="str" cm="1">
        <f t="array" aca="1" ref="U1867" ca="1">IF(S1867="", "×", IF(LEFT(S1867,2)="項番", COUNTIFS($D$2:$D$4001, INDIRECT("D" &amp; ROW()-1), $U$2:$U$4001, "〇"), "〇"))</f>
        <v>×</v>
      </c>
      <c r="V1867" s="52" t="str">
        <f t="shared" si="242"/>
        <v>×</v>
      </c>
      <c r="W1867" s="52" t="str">
        <f t="shared" si="243"/>
        <v>×</v>
      </c>
      <c r="X1867" s="53" t="str">
        <f t="shared" ca="1" si="244"/>
        <v/>
      </c>
      <c r="Y1867" s="52">
        <f t="shared" ca="1" si="245"/>
        <v>0</v>
      </c>
      <c r="Z1867" s="52">
        <f t="shared" si="246"/>
        <v>153</v>
      </c>
      <c r="AA1867" s="52" t="s">
        <v>125</v>
      </c>
    </row>
    <row r="1868" spans="1:246" s="25" customFormat="1" ht="14.25" customHeight="1" x14ac:dyDescent="0.4">
      <c r="A1868" s="39" t="s">
        <v>8079</v>
      </c>
      <c r="B1868" s="45">
        <v>188</v>
      </c>
      <c r="C1868" s="45">
        <v>1713</v>
      </c>
      <c r="D1868" s="45">
        <v>153</v>
      </c>
      <c r="E1868" s="46" t="s">
        <v>7530</v>
      </c>
      <c r="F1868" s="47" t="s">
        <v>546</v>
      </c>
      <c r="G1868" s="46" t="s">
        <v>323</v>
      </c>
      <c r="H1868" s="46" t="s">
        <v>547</v>
      </c>
      <c r="I1868" s="46" t="s">
        <v>12</v>
      </c>
      <c r="J1868" s="48">
        <v>100</v>
      </c>
      <c r="K1868" s="49">
        <v>392.6</v>
      </c>
      <c r="L1868" s="50">
        <v>100</v>
      </c>
      <c r="M1868" s="50">
        <v>39260</v>
      </c>
      <c r="N1868" s="51">
        <v>0</v>
      </c>
      <c r="O1868" s="51">
        <v>0</v>
      </c>
      <c r="P1868" s="51">
        <v>0</v>
      </c>
      <c r="Q1868" s="51">
        <v>48</v>
      </c>
      <c r="R1868" s="51">
        <f t="shared" si="240"/>
        <v>48</v>
      </c>
      <c r="S1868" s="79"/>
      <c r="T1868" s="52">
        <f t="shared" si="241"/>
        <v>0</v>
      </c>
      <c r="U1868" s="52" t="str" cm="1">
        <f t="array" aca="1" ref="U1868" ca="1">IF(S1868="", "×", IF(LEFT(S1868,2)="項番", COUNTIFS($D$2:$D$4001, INDIRECT("D" &amp; ROW()-1), $U$2:$U$4001, "〇"), "〇"))</f>
        <v>×</v>
      </c>
      <c r="V1868" s="52" t="str">
        <f t="shared" si="242"/>
        <v>×</v>
      </c>
      <c r="W1868" s="52" t="str">
        <f t="shared" si="243"/>
        <v>×</v>
      </c>
      <c r="X1868" s="53" t="str">
        <f t="shared" ca="1" si="244"/>
        <v/>
      </c>
      <c r="Y1868" s="52">
        <f t="shared" ca="1" si="245"/>
        <v>0</v>
      </c>
      <c r="Z1868" s="52">
        <f t="shared" si="246"/>
        <v>153</v>
      </c>
      <c r="AA1868" s="52" t="s">
        <v>125</v>
      </c>
    </row>
    <row r="1869" spans="1:246" s="25" customFormat="1" ht="14.25" customHeight="1" x14ac:dyDescent="0.4">
      <c r="A1869" s="39" t="s">
        <v>8079</v>
      </c>
      <c r="B1869" s="45">
        <v>189</v>
      </c>
      <c r="C1869" s="45">
        <v>1714</v>
      </c>
      <c r="D1869" s="45">
        <v>153</v>
      </c>
      <c r="E1869" s="46" t="s">
        <v>7530</v>
      </c>
      <c r="F1869" s="47" t="s">
        <v>548</v>
      </c>
      <c r="G1869" s="46" t="s">
        <v>323</v>
      </c>
      <c r="H1869" s="46" t="s">
        <v>549</v>
      </c>
      <c r="I1869" s="46" t="s">
        <v>550</v>
      </c>
      <c r="J1869" s="48">
        <v>100</v>
      </c>
      <c r="K1869" s="49">
        <v>269.60000000000002</v>
      </c>
      <c r="L1869" s="50">
        <v>100</v>
      </c>
      <c r="M1869" s="50">
        <v>26960.000000000004</v>
      </c>
      <c r="N1869" s="51">
        <v>140</v>
      </c>
      <c r="O1869" s="51">
        <v>0</v>
      </c>
      <c r="P1869" s="51">
        <v>0</v>
      </c>
      <c r="Q1869" s="51">
        <v>0</v>
      </c>
      <c r="R1869" s="51">
        <f t="shared" si="240"/>
        <v>140</v>
      </c>
      <c r="S1869" s="79"/>
      <c r="T1869" s="52">
        <f t="shared" si="241"/>
        <v>0</v>
      </c>
      <c r="U1869" s="52" t="str" cm="1">
        <f t="array" aca="1" ref="U1869" ca="1">IF(S1869="", "×", IF(LEFT(S1869,2)="項番", COUNTIFS($D$2:$D$4001, INDIRECT("D" &amp; ROW()-1), $U$2:$U$4001, "〇"), "〇"))</f>
        <v>×</v>
      </c>
      <c r="V1869" s="52" t="str">
        <f t="shared" si="242"/>
        <v>×</v>
      </c>
      <c r="W1869" s="52" t="str">
        <f t="shared" si="243"/>
        <v>×</v>
      </c>
      <c r="X1869" s="53" t="str">
        <f t="shared" ca="1" si="244"/>
        <v/>
      </c>
      <c r="Y1869" s="52">
        <f t="shared" ca="1" si="245"/>
        <v>0</v>
      </c>
      <c r="Z1869" s="52">
        <f t="shared" si="246"/>
        <v>153</v>
      </c>
      <c r="AA1869" s="52" t="s">
        <v>125</v>
      </c>
    </row>
    <row r="1870" spans="1:246" s="25" customFormat="1" ht="14.25" customHeight="1" x14ac:dyDescent="0.4">
      <c r="A1870" s="39" t="s">
        <v>8079</v>
      </c>
      <c r="B1870" s="45">
        <v>190</v>
      </c>
      <c r="C1870" s="45">
        <v>1715</v>
      </c>
      <c r="D1870" s="45">
        <v>153</v>
      </c>
      <c r="E1870" s="46" t="s">
        <v>7530</v>
      </c>
      <c r="F1870" s="47" t="s">
        <v>551</v>
      </c>
      <c r="G1870" s="46" t="s">
        <v>323</v>
      </c>
      <c r="H1870" s="46" t="s">
        <v>552</v>
      </c>
      <c r="I1870" s="46" t="s">
        <v>553</v>
      </c>
      <c r="J1870" s="48">
        <v>20</v>
      </c>
      <c r="K1870" s="49">
        <v>269.60000000000002</v>
      </c>
      <c r="L1870" s="50">
        <v>20</v>
      </c>
      <c r="M1870" s="50">
        <v>5392</v>
      </c>
      <c r="N1870" s="51">
        <v>0</v>
      </c>
      <c r="O1870" s="51">
        <v>0</v>
      </c>
      <c r="P1870" s="51">
        <v>0</v>
      </c>
      <c r="Q1870" s="51">
        <v>24</v>
      </c>
      <c r="R1870" s="51">
        <f t="shared" si="240"/>
        <v>24</v>
      </c>
      <c r="S1870" s="79"/>
      <c r="T1870" s="52">
        <f t="shared" si="241"/>
        <v>0</v>
      </c>
      <c r="U1870" s="52" t="str" cm="1">
        <f t="array" aca="1" ref="U1870" ca="1">IF(S1870="", "×", IF(LEFT(S1870,2)="項番", COUNTIFS($D$2:$D$4001, INDIRECT("D" &amp; ROW()-1), $U$2:$U$4001, "〇"), "〇"))</f>
        <v>×</v>
      </c>
      <c r="V1870" s="52" t="str">
        <f t="shared" si="242"/>
        <v>×</v>
      </c>
      <c r="W1870" s="52" t="str">
        <f t="shared" si="243"/>
        <v>×</v>
      </c>
      <c r="X1870" s="53" t="str">
        <f t="shared" ca="1" si="244"/>
        <v/>
      </c>
      <c r="Y1870" s="52">
        <f t="shared" ca="1" si="245"/>
        <v>0</v>
      </c>
      <c r="Z1870" s="52">
        <f t="shared" si="246"/>
        <v>153</v>
      </c>
      <c r="AA1870" s="52" t="s">
        <v>125</v>
      </c>
    </row>
    <row r="1871" spans="1:246" s="25" customFormat="1" ht="14.25" customHeight="1" x14ac:dyDescent="0.4">
      <c r="A1871" s="39" t="s">
        <v>8079</v>
      </c>
      <c r="B1871" s="45">
        <v>191</v>
      </c>
      <c r="C1871" s="45">
        <v>1716</v>
      </c>
      <c r="D1871" s="45">
        <v>153</v>
      </c>
      <c r="E1871" s="46" t="s">
        <v>7530</v>
      </c>
      <c r="F1871" s="47" t="s">
        <v>554</v>
      </c>
      <c r="G1871" s="46" t="s">
        <v>323</v>
      </c>
      <c r="H1871" s="46" t="s">
        <v>555</v>
      </c>
      <c r="I1871" s="46" t="s">
        <v>556</v>
      </c>
      <c r="J1871" s="48">
        <v>20</v>
      </c>
      <c r="K1871" s="49">
        <v>473.2</v>
      </c>
      <c r="L1871" s="50">
        <v>20</v>
      </c>
      <c r="M1871" s="50">
        <v>9464</v>
      </c>
      <c r="N1871" s="51">
        <v>170</v>
      </c>
      <c r="O1871" s="51">
        <v>0</v>
      </c>
      <c r="P1871" s="51">
        <v>0</v>
      </c>
      <c r="Q1871" s="51">
        <v>0</v>
      </c>
      <c r="R1871" s="51">
        <f t="shared" si="240"/>
        <v>170</v>
      </c>
      <c r="S1871" s="79"/>
      <c r="T1871" s="52">
        <f t="shared" si="241"/>
        <v>0</v>
      </c>
      <c r="U1871" s="52" t="str" cm="1">
        <f t="array" aca="1" ref="U1871" ca="1">IF(S1871="", "×", IF(LEFT(S1871,2)="項番", COUNTIFS($D$2:$D$4001, INDIRECT("D" &amp; ROW()-1), $U$2:$U$4001, "〇"), "〇"))</f>
        <v>×</v>
      </c>
      <c r="V1871" s="52" t="str">
        <f t="shared" si="242"/>
        <v>×</v>
      </c>
      <c r="W1871" s="52" t="str">
        <f t="shared" si="243"/>
        <v>×</v>
      </c>
      <c r="X1871" s="53" t="str">
        <f t="shared" ca="1" si="244"/>
        <v/>
      </c>
      <c r="Y1871" s="52">
        <f t="shared" ca="1" si="245"/>
        <v>0</v>
      </c>
      <c r="Z1871" s="52">
        <f t="shared" si="246"/>
        <v>153</v>
      </c>
      <c r="AA1871" s="52" t="s">
        <v>125</v>
      </c>
    </row>
    <row r="1872" spans="1:246" s="25" customFormat="1" ht="14.25" customHeight="1" x14ac:dyDescent="0.4">
      <c r="A1872" s="39" t="s">
        <v>8079</v>
      </c>
      <c r="B1872" s="45">
        <v>192</v>
      </c>
      <c r="C1872" s="45">
        <v>1717</v>
      </c>
      <c r="D1872" s="45">
        <v>153</v>
      </c>
      <c r="E1872" s="46" t="s">
        <v>7530</v>
      </c>
      <c r="F1872" s="47" t="s">
        <v>557</v>
      </c>
      <c r="G1872" s="46" t="s">
        <v>323</v>
      </c>
      <c r="H1872" s="46" t="s">
        <v>350</v>
      </c>
      <c r="I1872" s="46" t="s">
        <v>558</v>
      </c>
      <c r="J1872" s="48">
        <v>20</v>
      </c>
      <c r="K1872" s="49">
        <v>152</v>
      </c>
      <c r="L1872" s="50">
        <v>20</v>
      </c>
      <c r="M1872" s="50">
        <v>3040</v>
      </c>
      <c r="N1872" s="51">
        <v>0</v>
      </c>
      <c r="O1872" s="51">
        <v>4200</v>
      </c>
      <c r="P1872" s="51">
        <v>0</v>
      </c>
      <c r="Q1872" s="51">
        <v>0</v>
      </c>
      <c r="R1872" s="51">
        <f t="shared" si="240"/>
        <v>4200</v>
      </c>
      <c r="S1872" s="79"/>
      <c r="T1872" s="52">
        <f t="shared" si="241"/>
        <v>0</v>
      </c>
      <c r="U1872" s="52" t="str" cm="1">
        <f t="array" aca="1" ref="U1872" ca="1">IF(S1872="", "×", IF(LEFT(S1872,2)="項番", COUNTIFS($D$2:$D$4001, INDIRECT("D" &amp; ROW()-1), $U$2:$U$4001, "〇"), "〇"))</f>
        <v>×</v>
      </c>
      <c r="V1872" s="52" t="str">
        <f t="shared" si="242"/>
        <v>×</v>
      </c>
      <c r="W1872" s="52" t="str">
        <f t="shared" si="243"/>
        <v>×</v>
      </c>
      <c r="X1872" s="53" t="str">
        <f t="shared" ca="1" si="244"/>
        <v/>
      </c>
      <c r="Y1872" s="52">
        <f t="shared" ca="1" si="245"/>
        <v>0</v>
      </c>
      <c r="Z1872" s="52">
        <f t="shared" si="246"/>
        <v>153</v>
      </c>
      <c r="AA1872" s="52" t="s">
        <v>125</v>
      </c>
    </row>
    <row r="1873" spans="1:246" s="25" customFormat="1" ht="14.25" customHeight="1" x14ac:dyDescent="0.4">
      <c r="A1873" s="39" t="s">
        <v>8079</v>
      </c>
      <c r="B1873" s="45">
        <v>193</v>
      </c>
      <c r="C1873" s="45">
        <v>1718</v>
      </c>
      <c r="D1873" s="45">
        <v>153</v>
      </c>
      <c r="E1873" s="46" t="s">
        <v>7530</v>
      </c>
      <c r="F1873" s="47" t="s">
        <v>559</v>
      </c>
      <c r="G1873" s="46" t="s">
        <v>323</v>
      </c>
      <c r="H1873" s="46" t="s">
        <v>560</v>
      </c>
      <c r="I1873" s="46" t="s">
        <v>14</v>
      </c>
      <c r="J1873" s="48">
        <v>10</v>
      </c>
      <c r="K1873" s="49">
        <v>1148</v>
      </c>
      <c r="L1873" s="50">
        <v>10</v>
      </c>
      <c r="M1873" s="50">
        <v>11480</v>
      </c>
      <c r="N1873" s="51">
        <v>70</v>
      </c>
      <c r="O1873" s="51">
        <v>1</v>
      </c>
      <c r="P1873" s="51">
        <v>10</v>
      </c>
      <c r="Q1873" s="51">
        <v>0</v>
      </c>
      <c r="R1873" s="51">
        <f t="shared" si="240"/>
        <v>81</v>
      </c>
      <c r="S1873" s="79"/>
      <c r="T1873" s="52">
        <f t="shared" si="241"/>
        <v>0</v>
      </c>
      <c r="U1873" s="52" t="str" cm="1">
        <f t="array" aca="1" ref="U1873" ca="1">IF(S1873="", "×", IF(LEFT(S1873,2)="項番", COUNTIFS($D$2:$D$4001, INDIRECT("D" &amp; ROW()-1), $U$2:$U$4001, "〇"), "〇"))</f>
        <v>×</v>
      </c>
      <c r="V1873" s="52" t="str">
        <f t="shared" si="242"/>
        <v>×</v>
      </c>
      <c r="W1873" s="52" t="str">
        <f t="shared" si="243"/>
        <v>×</v>
      </c>
      <c r="X1873" s="53" t="str">
        <f t="shared" ca="1" si="244"/>
        <v/>
      </c>
      <c r="Y1873" s="52">
        <f t="shared" ca="1" si="245"/>
        <v>0</v>
      </c>
      <c r="Z1873" s="52">
        <f t="shared" si="246"/>
        <v>153</v>
      </c>
      <c r="AA1873" s="52" t="s">
        <v>125</v>
      </c>
    </row>
    <row r="1874" spans="1:246" ht="14.25" customHeight="1" x14ac:dyDescent="0.4">
      <c r="A1874" s="39" t="s">
        <v>8079</v>
      </c>
      <c r="B1874" s="45">
        <v>194</v>
      </c>
      <c r="C1874" s="45">
        <v>1719</v>
      </c>
      <c r="D1874" s="45">
        <v>153</v>
      </c>
      <c r="E1874" s="46" t="s">
        <v>7530</v>
      </c>
      <c r="F1874" s="47" t="s">
        <v>561</v>
      </c>
      <c r="G1874" s="46" t="s">
        <v>323</v>
      </c>
      <c r="H1874" s="46" t="s">
        <v>562</v>
      </c>
      <c r="I1874" s="46" t="s">
        <v>563</v>
      </c>
      <c r="J1874" s="48">
        <v>28</v>
      </c>
      <c r="K1874" s="49">
        <v>10.7</v>
      </c>
      <c r="L1874" s="50">
        <v>560</v>
      </c>
      <c r="M1874" s="50">
        <v>5992</v>
      </c>
      <c r="N1874" s="51">
        <v>0</v>
      </c>
      <c r="O1874" s="51">
        <v>24</v>
      </c>
      <c r="P1874" s="51">
        <v>300</v>
      </c>
      <c r="Q1874" s="51">
        <v>0</v>
      </c>
      <c r="R1874" s="51">
        <f t="shared" si="240"/>
        <v>324</v>
      </c>
      <c r="S1874" s="79"/>
      <c r="T1874" s="52">
        <f t="shared" si="241"/>
        <v>0</v>
      </c>
      <c r="U1874" s="52" t="str" cm="1">
        <f t="array" aca="1" ref="U1874" ca="1">IF(S1874="", "×", IF(LEFT(S1874,2)="項番", COUNTIFS($D$2:$D$4001, INDIRECT("D" &amp; ROW()-1), $U$2:$U$4001, "〇"), "〇"))</f>
        <v>×</v>
      </c>
      <c r="V1874" s="52" t="str">
        <f t="shared" si="242"/>
        <v>×</v>
      </c>
      <c r="W1874" s="52" t="str">
        <f t="shared" si="243"/>
        <v>×</v>
      </c>
      <c r="X1874" s="53" t="str">
        <f t="shared" ca="1" si="244"/>
        <v/>
      </c>
      <c r="Y1874" s="52">
        <f t="shared" ca="1" si="245"/>
        <v>0</v>
      </c>
      <c r="Z1874" s="52">
        <f t="shared" si="246"/>
        <v>153</v>
      </c>
      <c r="AA1874" s="52" t="s">
        <v>125</v>
      </c>
    </row>
    <row r="1875" spans="1:246" ht="14.25" customHeight="1" x14ac:dyDescent="0.4">
      <c r="A1875" s="39" t="s">
        <v>8079</v>
      </c>
      <c r="B1875" s="45">
        <v>195</v>
      </c>
      <c r="C1875" s="45">
        <v>1720</v>
      </c>
      <c r="D1875" s="45">
        <v>153</v>
      </c>
      <c r="E1875" s="46" t="s">
        <v>7530</v>
      </c>
      <c r="F1875" s="47" t="s">
        <v>564</v>
      </c>
      <c r="G1875" s="46" t="s">
        <v>323</v>
      </c>
      <c r="H1875" s="46" t="s">
        <v>565</v>
      </c>
      <c r="I1875" s="46" t="s">
        <v>563</v>
      </c>
      <c r="J1875" s="48">
        <v>28</v>
      </c>
      <c r="K1875" s="49">
        <v>10.7</v>
      </c>
      <c r="L1875" s="50">
        <v>560</v>
      </c>
      <c r="M1875" s="50">
        <v>5992</v>
      </c>
      <c r="N1875" s="51">
        <v>0</v>
      </c>
      <c r="O1875" s="51">
        <v>0</v>
      </c>
      <c r="P1875" s="51">
        <v>1</v>
      </c>
      <c r="Q1875" s="51">
        <v>0</v>
      </c>
      <c r="R1875" s="51">
        <f t="shared" si="240"/>
        <v>1</v>
      </c>
      <c r="S1875" s="79"/>
      <c r="T1875" s="52">
        <f t="shared" si="241"/>
        <v>0</v>
      </c>
      <c r="U1875" s="52" t="str" cm="1">
        <f t="array" aca="1" ref="U1875" ca="1">IF(S1875="", "×", IF(LEFT(S1875,2)="項番", COUNTIFS($D$2:$D$4001, INDIRECT("D" &amp; ROW()-1), $U$2:$U$4001, "〇"), "〇"))</f>
        <v>×</v>
      </c>
      <c r="V1875" s="52" t="str">
        <f t="shared" si="242"/>
        <v>×</v>
      </c>
      <c r="W1875" s="52" t="str">
        <f t="shared" si="243"/>
        <v>×</v>
      </c>
      <c r="X1875" s="53" t="str">
        <f t="shared" ca="1" si="244"/>
        <v/>
      </c>
      <c r="Y1875" s="52">
        <f t="shared" ca="1" si="245"/>
        <v>0</v>
      </c>
      <c r="Z1875" s="52">
        <f t="shared" si="246"/>
        <v>153</v>
      </c>
      <c r="AA1875" s="52" t="s">
        <v>125</v>
      </c>
    </row>
    <row r="1876" spans="1:246" ht="14.25" customHeight="1" x14ac:dyDescent="0.4">
      <c r="A1876" s="39" t="s">
        <v>8079</v>
      </c>
      <c r="B1876" s="45">
        <v>196</v>
      </c>
      <c r="C1876" s="45">
        <v>1721</v>
      </c>
      <c r="D1876" s="45">
        <v>153</v>
      </c>
      <c r="E1876" s="46" t="s">
        <v>7530</v>
      </c>
      <c r="F1876" s="47" t="s">
        <v>566</v>
      </c>
      <c r="G1876" s="46" t="s">
        <v>323</v>
      </c>
      <c r="H1876" s="46" t="s">
        <v>567</v>
      </c>
      <c r="I1876" s="46" t="s">
        <v>568</v>
      </c>
      <c r="J1876" s="48">
        <v>28</v>
      </c>
      <c r="K1876" s="49">
        <v>13.9</v>
      </c>
      <c r="L1876" s="50">
        <v>525</v>
      </c>
      <c r="M1876" s="50">
        <v>7297.5</v>
      </c>
      <c r="N1876" s="51">
        <v>0</v>
      </c>
      <c r="O1876" s="51">
        <v>24</v>
      </c>
      <c r="P1876" s="51">
        <v>0</v>
      </c>
      <c r="Q1876" s="51">
        <v>0</v>
      </c>
      <c r="R1876" s="51">
        <f t="shared" si="240"/>
        <v>24</v>
      </c>
      <c r="S1876" s="79"/>
      <c r="T1876" s="52">
        <f t="shared" si="241"/>
        <v>0</v>
      </c>
      <c r="U1876" s="52" t="str" cm="1">
        <f t="array" aca="1" ref="U1876" ca="1">IF(S1876="", "×", IF(LEFT(S1876,2)="項番", COUNTIFS($D$2:$D$4001, INDIRECT("D" &amp; ROW()-1), $U$2:$U$4001, "〇"), "〇"))</f>
        <v>×</v>
      </c>
      <c r="V1876" s="52" t="str">
        <f t="shared" si="242"/>
        <v>×</v>
      </c>
      <c r="W1876" s="52" t="str">
        <f t="shared" si="243"/>
        <v>×</v>
      </c>
      <c r="X1876" s="53" t="str">
        <f t="shared" ca="1" si="244"/>
        <v/>
      </c>
      <c r="Y1876" s="52">
        <f t="shared" ca="1" si="245"/>
        <v>0</v>
      </c>
      <c r="Z1876" s="52">
        <f t="shared" si="246"/>
        <v>153</v>
      </c>
      <c r="AA1876" s="52" t="s">
        <v>125</v>
      </c>
    </row>
    <row r="1877" spans="1:246" ht="14.25" customHeight="1" x14ac:dyDescent="0.4">
      <c r="A1877" s="39" t="s">
        <v>8079</v>
      </c>
      <c r="B1877" s="45">
        <v>197</v>
      </c>
      <c r="C1877" s="45">
        <v>1722</v>
      </c>
      <c r="D1877" s="45">
        <v>153</v>
      </c>
      <c r="E1877" s="46" t="s">
        <v>7530</v>
      </c>
      <c r="F1877" s="47" t="s">
        <v>569</v>
      </c>
      <c r="G1877" s="46" t="s">
        <v>323</v>
      </c>
      <c r="H1877" s="46" t="s">
        <v>570</v>
      </c>
      <c r="I1877" s="46" t="s">
        <v>571</v>
      </c>
      <c r="J1877" s="48">
        <v>28</v>
      </c>
      <c r="K1877" s="49">
        <v>13.9</v>
      </c>
      <c r="L1877" s="50">
        <v>525</v>
      </c>
      <c r="M1877" s="50">
        <v>7297.5</v>
      </c>
      <c r="N1877" s="51">
        <v>0</v>
      </c>
      <c r="O1877" s="51">
        <v>0</v>
      </c>
      <c r="P1877" s="51">
        <v>60</v>
      </c>
      <c r="Q1877" s="51">
        <v>2</v>
      </c>
      <c r="R1877" s="51">
        <f t="shared" si="240"/>
        <v>62</v>
      </c>
      <c r="S1877" s="79"/>
      <c r="T1877" s="52">
        <f t="shared" si="241"/>
        <v>0</v>
      </c>
      <c r="U1877" s="52" t="str" cm="1">
        <f t="array" aca="1" ref="U1877" ca="1">IF(S1877="", "×", IF(LEFT(S1877,2)="項番", COUNTIFS($D$2:$D$4001, INDIRECT("D" &amp; ROW()-1), $U$2:$U$4001, "〇"), "〇"))</f>
        <v>×</v>
      </c>
      <c r="V1877" s="52" t="str">
        <f t="shared" si="242"/>
        <v>×</v>
      </c>
      <c r="W1877" s="52" t="str">
        <f t="shared" si="243"/>
        <v>×</v>
      </c>
      <c r="X1877" s="53" t="str">
        <f t="shared" ca="1" si="244"/>
        <v/>
      </c>
      <c r="Y1877" s="52">
        <f t="shared" ca="1" si="245"/>
        <v>0</v>
      </c>
      <c r="Z1877" s="52">
        <f t="shared" si="246"/>
        <v>153</v>
      </c>
      <c r="AA1877" s="52" t="s">
        <v>125</v>
      </c>
    </row>
    <row r="1878" spans="1:246" ht="14.25" customHeight="1" x14ac:dyDescent="0.4">
      <c r="A1878" s="39" t="s">
        <v>8079</v>
      </c>
      <c r="B1878" s="45">
        <v>198</v>
      </c>
      <c r="C1878" s="45">
        <v>1723</v>
      </c>
      <c r="D1878" s="45">
        <v>153</v>
      </c>
      <c r="E1878" s="46" t="s">
        <v>7530</v>
      </c>
      <c r="F1878" s="47" t="s">
        <v>572</v>
      </c>
      <c r="G1878" s="46" t="s">
        <v>323</v>
      </c>
      <c r="H1878" s="46" t="s">
        <v>573</v>
      </c>
      <c r="I1878" s="46" t="s">
        <v>574</v>
      </c>
      <c r="J1878" s="48">
        <v>28</v>
      </c>
      <c r="K1878" s="49">
        <v>13.9</v>
      </c>
      <c r="L1878" s="50">
        <v>350</v>
      </c>
      <c r="M1878" s="50">
        <v>4865</v>
      </c>
      <c r="N1878" s="51">
        <v>0</v>
      </c>
      <c r="O1878" s="51">
        <v>24</v>
      </c>
      <c r="P1878" s="51">
        <v>0</v>
      </c>
      <c r="Q1878" s="51">
        <v>0</v>
      </c>
      <c r="R1878" s="51">
        <f t="shared" si="240"/>
        <v>24</v>
      </c>
      <c r="S1878" s="79"/>
      <c r="T1878" s="52">
        <f t="shared" si="241"/>
        <v>0</v>
      </c>
      <c r="U1878" s="52" t="str" cm="1">
        <f t="array" aca="1" ref="U1878" ca="1">IF(S1878="", "×", IF(LEFT(S1878,2)="項番", COUNTIFS($D$2:$D$4001, INDIRECT("D" &amp; ROW()-1), $U$2:$U$4001, "〇"), "〇"))</f>
        <v>×</v>
      </c>
      <c r="V1878" s="52" t="str">
        <f t="shared" si="242"/>
        <v>×</v>
      </c>
      <c r="W1878" s="52" t="str">
        <f t="shared" si="243"/>
        <v>×</v>
      </c>
      <c r="X1878" s="53" t="str">
        <f t="shared" ca="1" si="244"/>
        <v/>
      </c>
      <c r="Y1878" s="52">
        <f t="shared" ca="1" si="245"/>
        <v>0</v>
      </c>
      <c r="Z1878" s="52">
        <f t="shared" si="246"/>
        <v>153</v>
      </c>
      <c r="AA1878" s="52" t="s">
        <v>125</v>
      </c>
    </row>
    <row r="1879" spans="1:246" ht="14.25" customHeight="1" x14ac:dyDescent="0.4">
      <c r="A1879" s="39" t="s">
        <v>8079</v>
      </c>
      <c r="B1879" s="45">
        <v>199</v>
      </c>
      <c r="C1879" s="45">
        <v>1724</v>
      </c>
      <c r="D1879" s="45">
        <v>153</v>
      </c>
      <c r="E1879" s="46" t="s">
        <v>7530</v>
      </c>
      <c r="F1879" s="47" t="s">
        <v>575</v>
      </c>
      <c r="G1879" s="46" t="s">
        <v>323</v>
      </c>
      <c r="H1879" s="46" t="s">
        <v>576</v>
      </c>
      <c r="I1879" s="46" t="s">
        <v>574</v>
      </c>
      <c r="J1879" s="48">
        <v>28</v>
      </c>
      <c r="K1879" s="49">
        <v>13.9</v>
      </c>
      <c r="L1879" s="50">
        <v>350</v>
      </c>
      <c r="M1879" s="50">
        <v>4865</v>
      </c>
      <c r="N1879" s="51">
        <v>0</v>
      </c>
      <c r="O1879" s="51">
        <v>24</v>
      </c>
      <c r="P1879" s="51">
        <v>0</v>
      </c>
      <c r="Q1879" s="51">
        <v>0</v>
      </c>
      <c r="R1879" s="51">
        <f t="shared" si="240"/>
        <v>24</v>
      </c>
      <c r="S1879" s="79"/>
      <c r="T1879" s="52">
        <f t="shared" si="241"/>
        <v>0</v>
      </c>
      <c r="U1879" s="52" t="str" cm="1">
        <f t="array" aca="1" ref="U1879" ca="1">IF(S1879="", "×", IF(LEFT(S1879,2)="項番", COUNTIFS($D$2:$D$4001, INDIRECT("D" &amp; ROW()-1), $U$2:$U$4001, "〇"), "〇"))</f>
        <v>×</v>
      </c>
      <c r="V1879" s="52" t="str">
        <f t="shared" si="242"/>
        <v>×</v>
      </c>
      <c r="W1879" s="52" t="str">
        <f t="shared" si="243"/>
        <v>×</v>
      </c>
      <c r="X1879" s="53" t="str">
        <f t="shared" ca="1" si="244"/>
        <v/>
      </c>
      <c r="Y1879" s="52">
        <f t="shared" ca="1" si="245"/>
        <v>0</v>
      </c>
      <c r="Z1879" s="52">
        <f t="shared" si="246"/>
        <v>153</v>
      </c>
      <c r="AA1879" s="52" t="s">
        <v>125</v>
      </c>
    </row>
    <row r="1880" spans="1:246" ht="14.25" customHeight="1" x14ac:dyDescent="0.4">
      <c r="A1880" s="39" t="s">
        <v>8079</v>
      </c>
      <c r="B1880" s="45">
        <v>200</v>
      </c>
      <c r="C1880" s="45">
        <v>1725</v>
      </c>
      <c r="D1880" s="45">
        <v>153</v>
      </c>
      <c r="E1880" s="46" t="s">
        <v>7530</v>
      </c>
      <c r="F1880" s="47" t="s">
        <v>577</v>
      </c>
      <c r="G1880" s="46" t="s">
        <v>323</v>
      </c>
      <c r="H1880" s="46" t="s">
        <v>578</v>
      </c>
      <c r="I1880" s="46" t="s">
        <v>579</v>
      </c>
      <c r="J1880" s="48">
        <v>100</v>
      </c>
      <c r="K1880" s="49">
        <v>371.5</v>
      </c>
      <c r="L1880" s="50">
        <v>100</v>
      </c>
      <c r="M1880" s="50">
        <v>37150</v>
      </c>
      <c r="N1880" s="51">
        <v>1</v>
      </c>
      <c r="O1880" s="51">
        <v>0</v>
      </c>
      <c r="P1880" s="51">
        <v>0</v>
      </c>
      <c r="Q1880" s="51">
        <v>0</v>
      </c>
      <c r="R1880" s="51">
        <f t="shared" si="240"/>
        <v>1</v>
      </c>
      <c r="S1880" s="79"/>
      <c r="T1880" s="52">
        <f t="shared" si="241"/>
        <v>0</v>
      </c>
      <c r="U1880" s="52" t="str" cm="1">
        <f t="array" aca="1" ref="U1880" ca="1">IF(S1880="", "×", IF(LEFT(S1880,2)="項番", COUNTIFS($D$2:$D$4001, INDIRECT("D" &amp; ROW()-1), $U$2:$U$4001, "〇"), "〇"))</f>
        <v>×</v>
      </c>
      <c r="V1880" s="52" t="str">
        <f t="shared" si="242"/>
        <v>×</v>
      </c>
      <c r="W1880" s="52" t="str">
        <f t="shared" si="243"/>
        <v>×</v>
      </c>
      <c r="X1880" s="53" t="str">
        <f t="shared" ca="1" si="244"/>
        <v/>
      </c>
      <c r="Y1880" s="52">
        <f t="shared" ca="1" si="245"/>
        <v>0</v>
      </c>
      <c r="Z1880" s="52">
        <f t="shared" si="246"/>
        <v>153</v>
      </c>
      <c r="AA1880" s="52" t="s">
        <v>125</v>
      </c>
    </row>
    <row r="1881" spans="1:246" s="25" customFormat="1" ht="14.25" customHeight="1" x14ac:dyDescent="0.4">
      <c r="A1881" s="39" t="s">
        <v>8079</v>
      </c>
      <c r="B1881" s="45">
        <v>201</v>
      </c>
      <c r="C1881" s="45">
        <v>1726</v>
      </c>
      <c r="D1881" s="45">
        <v>153</v>
      </c>
      <c r="E1881" s="46" t="s">
        <v>7530</v>
      </c>
      <c r="F1881" s="47" t="s">
        <v>580</v>
      </c>
      <c r="G1881" s="46" t="s">
        <v>323</v>
      </c>
      <c r="H1881" s="46" t="s">
        <v>581</v>
      </c>
      <c r="I1881" s="46" t="s">
        <v>582</v>
      </c>
      <c r="J1881" s="48">
        <v>18</v>
      </c>
      <c r="K1881" s="49">
        <v>14.3</v>
      </c>
      <c r="L1881" s="50">
        <v>540</v>
      </c>
      <c r="M1881" s="50">
        <v>7722</v>
      </c>
      <c r="N1881" s="51">
        <v>2</v>
      </c>
      <c r="O1881" s="51">
        <v>300</v>
      </c>
      <c r="P1881" s="51">
        <v>60</v>
      </c>
      <c r="Q1881" s="51">
        <v>0</v>
      </c>
      <c r="R1881" s="51">
        <f t="shared" si="240"/>
        <v>362</v>
      </c>
      <c r="S1881" s="79"/>
      <c r="T1881" s="52">
        <f t="shared" si="241"/>
        <v>0</v>
      </c>
      <c r="U1881" s="52" t="str" cm="1">
        <f t="array" aca="1" ref="U1881" ca="1">IF(S1881="", "×", IF(LEFT(S1881,2)="項番", COUNTIFS($D$2:$D$4001, INDIRECT("D" &amp; ROW()-1), $U$2:$U$4001, "〇"), "〇"))</f>
        <v>×</v>
      </c>
      <c r="V1881" s="52" t="str">
        <f t="shared" si="242"/>
        <v>×</v>
      </c>
      <c r="W1881" s="52" t="str">
        <f t="shared" si="243"/>
        <v>×</v>
      </c>
      <c r="X1881" s="53" t="str">
        <f t="shared" ca="1" si="244"/>
        <v/>
      </c>
      <c r="Y1881" s="52">
        <f t="shared" ca="1" si="245"/>
        <v>0</v>
      </c>
      <c r="Z1881" s="52">
        <f t="shared" si="246"/>
        <v>153</v>
      </c>
      <c r="AA1881" s="52" t="s">
        <v>125</v>
      </c>
    </row>
    <row r="1882" spans="1:246" s="64" customFormat="1" ht="14.25" customHeight="1" x14ac:dyDescent="0.4">
      <c r="A1882" s="54" t="s">
        <v>125</v>
      </c>
      <c r="B1882" s="55"/>
      <c r="C1882" s="55" t="s">
        <v>125</v>
      </c>
      <c r="D1882" s="55" t="s">
        <v>125</v>
      </c>
      <c r="E1882" s="56"/>
      <c r="F1882" s="57"/>
      <c r="G1882" s="56"/>
      <c r="H1882" s="56"/>
      <c r="I1882" s="56"/>
      <c r="J1882" s="58"/>
      <c r="K1882" s="59"/>
      <c r="L1882" s="60"/>
      <c r="M1882" s="60"/>
      <c r="N1882" s="61"/>
      <c r="O1882" s="61"/>
      <c r="P1882" s="61"/>
      <c r="Q1882" s="61"/>
      <c r="R1882" s="61"/>
      <c r="S1882" s="80" t="s">
        <v>7841</v>
      </c>
      <c r="T1882" s="62">
        <f t="shared" si="241"/>
        <v>0</v>
      </c>
      <c r="U1882" s="62" cm="1">
        <f t="array" aca="1" ref="U1882" ca="1">IF(S1882="", "×", IF(LEFT(S1882,2)="項番", COUNTIFS($D$2:$D$4001, INDIRECT("D" &amp; ROW()-1), $U$2:$U$4001, "〇"), "〇"))</f>
        <v>0</v>
      </c>
      <c r="V1882" s="62" t="str">
        <f t="shared" si="242"/>
        <v/>
      </c>
      <c r="W1882" s="62" t="str">
        <f t="shared" si="243"/>
        <v/>
      </c>
      <c r="X1882" s="63" t="str">
        <f t="shared" ca="1" si="244"/>
        <v/>
      </c>
      <c r="Y1882" s="62">
        <f t="shared" ca="1" si="245"/>
        <v>0</v>
      </c>
      <c r="Z1882" s="62">
        <f t="shared" si="246"/>
        <v>153</v>
      </c>
      <c r="AA1882" s="62" t="s">
        <v>7924</v>
      </c>
    </row>
    <row r="1883" spans="1:246" ht="14.25" customHeight="1" x14ac:dyDescent="0.4">
      <c r="A1883" s="39" t="s">
        <v>8080</v>
      </c>
      <c r="B1883" s="45">
        <v>158</v>
      </c>
      <c r="C1883" s="45">
        <v>1727</v>
      </c>
      <c r="D1883" s="45">
        <v>154</v>
      </c>
      <c r="E1883" s="46" t="s">
        <v>7530</v>
      </c>
      <c r="F1883" s="47" t="s">
        <v>469</v>
      </c>
      <c r="G1883" s="46" t="s">
        <v>323</v>
      </c>
      <c r="H1883" s="46" t="s">
        <v>470</v>
      </c>
      <c r="I1883" s="46" t="s">
        <v>206</v>
      </c>
      <c r="J1883" s="48">
        <v>1</v>
      </c>
      <c r="K1883" s="49">
        <v>144.5</v>
      </c>
      <c r="L1883" s="50">
        <v>100</v>
      </c>
      <c r="M1883" s="50">
        <v>14450</v>
      </c>
      <c r="N1883" s="51">
        <v>0</v>
      </c>
      <c r="O1883" s="51">
        <v>0</v>
      </c>
      <c r="P1883" s="51">
        <v>1</v>
      </c>
      <c r="Q1883" s="51">
        <v>0</v>
      </c>
      <c r="R1883" s="51">
        <f>SUM(N1883:Q1883)</f>
        <v>1</v>
      </c>
      <c r="S1883" s="79"/>
      <c r="T1883" s="52">
        <f t="shared" si="241"/>
        <v>0</v>
      </c>
      <c r="U1883" s="52" t="str" cm="1">
        <f t="array" aca="1" ref="U1883" ca="1">IF(S1883="", "×", IF(LEFT(S1883,2)="項番", COUNTIFS($D$2:$D$4001, INDIRECT("D" &amp; ROW()-1), $U$2:$U$4001, "〇"), "〇"))</f>
        <v>×</v>
      </c>
      <c r="V1883" s="52" t="str">
        <f t="shared" si="242"/>
        <v>×</v>
      </c>
      <c r="W1883" s="52" t="str">
        <f t="shared" si="243"/>
        <v>×</v>
      </c>
      <c r="X1883" s="53" t="str">
        <f t="shared" ca="1" si="244"/>
        <v/>
      </c>
      <c r="Y1883" s="52">
        <f t="shared" ca="1" si="245"/>
        <v>0</v>
      </c>
      <c r="Z1883" s="52">
        <f t="shared" si="246"/>
        <v>154</v>
      </c>
      <c r="AA1883" s="52" t="s">
        <v>125</v>
      </c>
    </row>
    <row r="1884" spans="1:246" s="42" customFormat="1" ht="14.25" customHeight="1" x14ac:dyDescent="0.4">
      <c r="A1884" s="39" t="s">
        <v>8080</v>
      </c>
      <c r="B1884" s="45">
        <v>173</v>
      </c>
      <c r="C1884" s="45">
        <v>1728</v>
      </c>
      <c r="D1884" s="45">
        <v>154</v>
      </c>
      <c r="E1884" s="46" t="s">
        <v>7530</v>
      </c>
      <c r="F1884" s="47" t="s">
        <v>508</v>
      </c>
      <c r="G1884" s="46" t="s">
        <v>323</v>
      </c>
      <c r="H1884" s="46" t="s">
        <v>509</v>
      </c>
      <c r="I1884" s="46" t="s">
        <v>419</v>
      </c>
      <c r="J1884" s="48">
        <v>10</v>
      </c>
      <c r="K1884" s="49">
        <v>920.1</v>
      </c>
      <c r="L1884" s="50">
        <v>10</v>
      </c>
      <c r="M1884" s="50">
        <v>9201</v>
      </c>
      <c r="N1884" s="51">
        <v>0</v>
      </c>
      <c r="O1884" s="51">
        <v>0</v>
      </c>
      <c r="P1884" s="51">
        <v>1</v>
      </c>
      <c r="Q1884" s="51">
        <v>0</v>
      </c>
      <c r="R1884" s="51">
        <f>SUM(N1884:Q1884)</f>
        <v>1</v>
      </c>
      <c r="S1884" s="79"/>
      <c r="T1884" s="52">
        <f t="shared" si="241"/>
        <v>0</v>
      </c>
      <c r="U1884" s="52" t="str" cm="1">
        <f t="array" aca="1" ref="U1884" ca="1">IF(S1884="", "×", IF(LEFT(S1884,2)="項番", COUNTIFS($D$2:$D$4001, INDIRECT("D" &amp; ROW()-1), $U$2:$U$4001, "〇"), "〇"))</f>
        <v>×</v>
      </c>
      <c r="V1884" s="52" t="str">
        <f t="shared" si="242"/>
        <v>×</v>
      </c>
      <c r="W1884" s="52" t="str">
        <f t="shared" si="243"/>
        <v>×</v>
      </c>
      <c r="X1884" s="53" t="str">
        <f t="shared" ca="1" si="244"/>
        <v/>
      </c>
      <c r="Y1884" s="52">
        <f t="shared" ca="1" si="245"/>
        <v>0</v>
      </c>
      <c r="Z1884" s="52">
        <f t="shared" si="246"/>
        <v>154</v>
      </c>
      <c r="AA1884" s="52" t="s">
        <v>125</v>
      </c>
      <c r="AB1884" s="65"/>
      <c r="AC1884" s="65"/>
      <c r="AD1884" s="65"/>
      <c r="AE1884" s="65"/>
      <c r="AF1884" s="65"/>
      <c r="AG1884" s="65"/>
      <c r="AH1884" s="65"/>
      <c r="AI1884" s="65"/>
      <c r="AJ1884" s="65"/>
      <c r="AK1884" s="65"/>
      <c r="AL1884" s="65"/>
      <c r="AM1884" s="65"/>
      <c r="AN1884" s="65"/>
      <c r="AO1884" s="65"/>
      <c r="AP1884" s="65"/>
      <c r="AQ1884" s="65"/>
      <c r="AR1884" s="65"/>
      <c r="AS1884" s="65"/>
      <c r="AT1884" s="65"/>
      <c r="AU1884" s="65"/>
      <c r="AV1884" s="65"/>
      <c r="AW1884" s="65"/>
      <c r="AX1884" s="65"/>
      <c r="AY1884" s="65"/>
      <c r="AZ1884" s="65"/>
      <c r="BA1884" s="65"/>
      <c r="BB1884" s="65"/>
      <c r="BC1884" s="65"/>
      <c r="BD1884" s="65"/>
      <c r="BE1884" s="65"/>
      <c r="BF1884" s="65"/>
      <c r="BG1884" s="65"/>
      <c r="BH1884" s="65"/>
      <c r="BI1884" s="65"/>
      <c r="BJ1884" s="65"/>
      <c r="BK1884" s="65"/>
      <c r="BL1884" s="65"/>
      <c r="BM1884" s="65"/>
      <c r="BN1884" s="65"/>
      <c r="BO1884" s="65"/>
      <c r="BP1884" s="65"/>
      <c r="BQ1884" s="65"/>
      <c r="BR1884" s="65"/>
      <c r="BS1884" s="65"/>
      <c r="BT1884" s="65"/>
      <c r="BU1884" s="65"/>
      <c r="BV1884" s="65"/>
      <c r="BW1884" s="65"/>
      <c r="BX1884" s="65"/>
      <c r="BY1884" s="65"/>
      <c r="BZ1884" s="65"/>
      <c r="CA1884" s="65"/>
      <c r="CB1884" s="65"/>
      <c r="CC1884" s="65"/>
      <c r="CD1884" s="65"/>
      <c r="CE1884" s="65"/>
      <c r="CF1884" s="65"/>
      <c r="CG1884" s="65"/>
      <c r="CH1884" s="65"/>
      <c r="CI1884" s="65"/>
      <c r="CJ1884" s="65"/>
      <c r="CK1884" s="65"/>
      <c r="CL1884" s="65"/>
      <c r="CM1884" s="65"/>
      <c r="CN1884" s="65"/>
      <c r="CO1884" s="65"/>
      <c r="CP1884" s="65"/>
      <c r="CQ1884" s="65"/>
      <c r="CR1884" s="65"/>
      <c r="CS1884" s="65"/>
      <c r="CT1884" s="65"/>
      <c r="CU1884" s="65"/>
      <c r="CV1884" s="65"/>
      <c r="CW1884" s="65"/>
      <c r="CX1884" s="65"/>
      <c r="CY1884" s="65"/>
      <c r="CZ1884" s="65"/>
      <c r="DA1884" s="65"/>
      <c r="DB1884" s="65"/>
      <c r="DC1884" s="65"/>
      <c r="DD1884" s="65"/>
      <c r="DE1884" s="65"/>
      <c r="DF1884" s="65"/>
      <c r="DG1884" s="65"/>
      <c r="DH1884" s="65"/>
      <c r="DI1884" s="65"/>
      <c r="DJ1884" s="65"/>
      <c r="DK1884" s="65"/>
      <c r="DL1884" s="65"/>
      <c r="DM1884" s="65"/>
      <c r="DN1884" s="65"/>
      <c r="DO1884" s="65"/>
      <c r="DP1884" s="65"/>
      <c r="DQ1884" s="65"/>
      <c r="DR1884" s="65"/>
      <c r="DS1884" s="65"/>
      <c r="DT1884" s="65"/>
      <c r="DU1884" s="65"/>
      <c r="DV1884" s="65"/>
      <c r="DW1884" s="65"/>
      <c r="DX1884" s="65"/>
      <c r="DY1884" s="65"/>
      <c r="DZ1884" s="65"/>
      <c r="EA1884" s="65"/>
      <c r="EB1884" s="65"/>
      <c r="EC1884" s="65"/>
      <c r="ED1884" s="65"/>
      <c r="EE1884" s="65"/>
      <c r="EF1884" s="65"/>
      <c r="EG1884" s="65"/>
      <c r="EH1884" s="65"/>
      <c r="EI1884" s="65"/>
      <c r="EJ1884" s="65"/>
      <c r="EK1884" s="65"/>
      <c r="EL1884" s="65"/>
      <c r="EM1884" s="65"/>
      <c r="EN1884" s="65"/>
      <c r="EO1884" s="65"/>
      <c r="EP1884" s="65"/>
      <c r="EQ1884" s="65"/>
      <c r="ER1884" s="65"/>
      <c r="ES1884" s="65"/>
      <c r="ET1884" s="65"/>
      <c r="EU1884" s="65"/>
      <c r="EV1884" s="65"/>
      <c r="EW1884" s="65"/>
      <c r="EX1884" s="65"/>
      <c r="EY1884" s="65"/>
      <c r="EZ1884" s="65"/>
      <c r="FA1884" s="65"/>
      <c r="FB1884" s="65"/>
      <c r="FC1884" s="65"/>
      <c r="FD1884" s="65"/>
      <c r="FE1884" s="65"/>
      <c r="FF1884" s="65"/>
      <c r="FG1884" s="65"/>
      <c r="FH1884" s="65"/>
      <c r="FI1884" s="65"/>
      <c r="FJ1884" s="65"/>
      <c r="FK1884" s="65"/>
      <c r="FL1884" s="65"/>
      <c r="FM1884" s="65"/>
      <c r="FN1884" s="65"/>
      <c r="FO1884" s="65"/>
      <c r="FP1884" s="65"/>
      <c r="FQ1884" s="65"/>
      <c r="FR1884" s="65"/>
      <c r="FS1884" s="65"/>
      <c r="FT1884" s="65"/>
      <c r="FU1884" s="65"/>
      <c r="FV1884" s="65"/>
      <c r="FW1884" s="65"/>
      <c r="FX1884" s="65"/>
      <c r="FY1884" s="65"/>
      <c r="FZ1884" s="65"/>
      <c r="GA1884" s="65"/>
      <c r="GB1884" s="65"/>
      <c r="GC1884" s="65"/>
      <c r="GD1884" s="65"/>
      <c r="GE1884" s="65"/>
      <c r="GF1884" s="65"/>
      <c r="GG1884" s="65"/>
      <c r="GH1884" s="65"/>
      <c r="GI1884" s="65"/>
      <c r="GJ1884" s="65"/>
      <c r="GK1884" s="65"/>
      <c r="GL1884" s="65"/>
      <c r="GM1884" s="65"/>
      <c r="GN1884" s="65"/>
      <c r="GO1884" s="65"/>
      <c r="GP1884" s="65"/>
      <c r="GQ1884" s="65"/>
      <c r="GR1884" s="65"/>
      <c r="GS1884" s="65"/>
      <c r="GT1884" s="65"/>
      <c r="GU1884" s="65"/>
      <c r="GV1884" s="65"/>
      <c r="GW1884" s="65"/>
      <c r="GX1884" s="65"/>
      <c r="GY1884" s="65"/>
      <c r="GZ1884" s="65"/>
      <c r="HA1884" s="65"/>
      <c r="HB1884" s="65"/>
      <c r="HC1884" s="65"/>
      <c r="HD1884" s="65"/>
      <c r="HE1884" s="65"/>
      <c r="HF1884" s="65"/>
      <c r="HG1884" s="65"/>
      <c r="HH1884" s="65"/>
      <c r="HI1884" s="65"/>
      <c r="HJ1884" s="65"/>
      <c r="HK1884" s="65"/>
      <c r="HL1884" s="65"/>
      <c r="HM1884" s="65"/>
      <c r="HN1884" s="65"/>
      <c r="HO1884" s="65"/>
      <c r="HP1884" s="65"/>
      <c r="HQ1884" s="65"/>
      <c r="HR1884" s="65"/>
      <c r="HS1884" s="65"/>
      <c r="HT1884" s="65"/>
      <c r="HU1884" s="65"/>
      <c r="HV1884" s="65"/>
      <c r="HW1884" s="65"/>
      <c r="HX1884" s="65"/>
      <c r="HY1884" s="65"/>
      <c r="HZ1884" s="65"/>
      <c r="IA1884" s="65"/>
      <c r="IB1884" s="65"/>
      <c r="IC1884" s="65"/>
      <c r="ID1884" s="65"/>
      <c r="IE1884" s="65"/>
      <c r="IF1884" s="65"/>
      <c r="IG1884" s="65"/>
      <c r="IH1884" s="65"/>
      <c r="II1884" s="65"/>
      <c r="IJ1884" s="65"/>
      <c r="IK1884" s="65"/>
      <c r="IL1884" s="65"/>
    </row>
    <row r="1885" spans="1:246" s="75" customFormat="1" ht="14.25" customHeight="1" x14ac:dyDescent="0.4">
      <c r="A1885" s="54" t="s">
        <v>125</v>
      </c>
      <c r="B1885" s="55"/>
      <c r="C1885" s="55" t="s">
        <v>125</v>
      </c>
      <c r="D1885" s="55" t="s">
        <v>125</v>
      </c>
      <c r="E1885" s="56"/>
      <c r="F1885" s="57"/>
      <c r="G1885" s="56"/>
      <c r="H1885" s="56"/>
      <c r="I1885" s="56"/>
      <c r="J1885" s="58"/>
      <c r="K1885" s="59"/>
      <c r="L1885" s="60"/>
      <c r="M1885" s="60"/>
      <c r="N1885" s="61"/>
      <c r="O1885" s="61"/>
      <c r="P1885" s="61"/>
      <c r="Q1885" s="61"/>
      <c r="R1885" s="61"/>
      <c r="S1885" s="80" t="s">
        <v>7842</v>
      </c>
      <c r="T1885" s="62">
        <f t="shared" si="241"/>
        <v>0</v>
      </c>
      <c r="U1885" s="62" cm="1">
        <f t="array" aca="1" ref="U1885" ca="1">IF(S1885="", "×", IF(LEFT(S1885,2)="項番", COUNTIFS($D$2:$D$4001, INDIRECT("D" &amp; ROW()-1), $U$2:$U$4001, "〇"), "〇"))</f>
        <v>0</v>
      </c>
      <c r="V1885" s="62" t="str">
        <f t="shared" si="242"/>
        <v/>
      </c>
      <c r="W1885" s="62" t="str">
        <f t="shared" si="243"/>
        <v/>
      </c>
      <c r="X1885" s="63" t="str">
        <f t="shared" ca="1" si="244"/>
        <v/>
      </c>
      <c r="Y1885" s="62">
        <f t="shared" ca="1" si="245"/>
        <v>0</v>
      </c>
      <c r="Z1885" s="62">
        <f t="shared" si="246"/>
        <v>154</v>
      </c>
      <c r="AA1885" s="62" t="s">
        <v>7924</v>
      </c>
      <c r="AB1885" s="66"/>
      <c r="AC1885" s="66"/>
      <c r="AD1885" s="66"/>
      <c r="AE1885" s="66"/>
      <c r="AF1885" s="66"/>
      <c r="AG1885" s="66"/>
      <c r="AH1885" s="66"/>
      <c r="AI1885" s="66"/>
      <c r="AJ1885" s="66"/>
      <c r="AK1885" s="66"/>
      <c r="AL1885" s="66"/>
      <c r="AM1885" s="66"/>
      <c r="AN1885" s="66"/>
      <c r="AO1885" s="66"/>
      <c r="AP1885" s="66"/>
      <c r="AQ1885" s="66"/>
      <c r="AR1885" s="66"/>
      <c r="AS1885" s="66"/>
      <c r="AT1885" s="66"/>
      <c r="AU1885" s="66"/>
      <c r="AV1885" s="66"/>
      <c r="AW1885" s="66"/>
      <c r="AX1885" s="66"/>
      <c r="AY1885" s="66"/>
      <c r="AZ1885" s="66"/>
      <c r="BA1885" s="66"/>
      <c r="BB1885" s="66"/>
      <c r="BC1885" s="66"/>
      <c r="BD1885" s="66"/>
      <c r="BE1885" s="66"/>
      <c r="BF1885" s="66"/>
      <c r="BG1885" s="66"/>
      <c r="BH1885" s="66"/>
      <c r="BI1885" s="66"/>
      <c r="BJ1885" s="66"/>
      <c r="BK1885" s="66"/>
      <c r="BL1885" s="66"/>
      <c r="BM1885" s="66"/>
      <c r="BN1885" s="66"/>
      <c r="BO1885" s="66"/>
      <c r="BP1885" s="66"/>
      <c r="BQ1885" s="66"/>
      <c r="BR1885" s="66"/>
      <c r="BS1885" s="66"/>
      <c r="BT1885" s="66"/>
      <c r="BU1885" s="66"/>
      <c r="BV1885" s="66"/>
      <c r="BW1885" s="66"/>
      <c r="BX1885" s="66"/>
      <c r="BY1885" s="66"/>
      <c r="BZ1885" s="66"/>
      <c r="CA1885" s="66"/>
      <c r="CB1885" s="66"/>
      <c r="CC1885" s="66"/>
      <c r="CD1885" s="66"/>
      <c r="CE1885" s="66"/>
      <c r="CF1885" s="66"/>
      <c r="CG1885" s="66"/>
      <c r="CH1885" s="66"/>
      <c r="CI1885" s="66"/>
      <c r="CJ1885" s="66"/>
      <c r="CK1885" s="66"/>
      <c r="CL1885" s="66"/>
      <c r="CM1885" s="66"/>
      <c r="CN1885" s="66"/>
      <c r="CO1885" s="66"/>
      <c r="CP1885" s="66"/>
      <c r="CQ1885" s="66"/>
      <c r="CR1885" s="66"/>
      <c r="CS1885" s="66"/>
      <c r="CT1885" s="66"/>
      <c r="CU1885" s="66"/>
      <c r="CV1885" s="66"/>
      <c r="CW1885" s="66"/>
      <c r="CX1885" s="66"/>
      <c r="CY1885" s="66"/>
      <c r="CZ1885" s="66"/>
      <c r="DA1885" s="66"/>
      <c r="DB1885" s="66"/>
      <c r="DC1885" s="66"/>
      <c r="DD1885" s="66"/>
      <c r="DE1885" s="66"/>
      <c r="DF1885" s="66"/>
      <c r="DG1885" s="66"/>
      <c r="DH1885" s="66"/>
      <c r="DI1885" s="66"/>
      <c r="DJ1885" s="66"/>
      <c r="DK1885" s="66"/>
      <c r="DL1885" s="66"/>
      <c r="DM1885" s="66"/>
      <c r="DN1885" s="66"/>
      <c r="DO1885" s="66"/>
      <c r="DP1885" s="66"/>
      <c r="DQ1885" s="66"/>
      <c r="DR1885" s="66"/>
      <c r="DS1885" s="66"/>
      <c r="DT1885" s="66"/>
      <c r="DU1885" s="66"/>
      <c r="DV1885" s="66"/>
      <c r="DW1885" s="66"/>
      <c r="DX1885" s="66"/>
      <c r="DY1885" s="66"/>
      <c r="DZ1885" s="66"/>
      <c r="EA1885" s="66"/>
      <c r="EB1885" s="66"/>
      <c r="EC1885" s="66"/>
      <c r="ED1885" s="66"/>
      <c r="EE1885" s="66"/>
      <c r="EF1885" s="66"/>
      <c r="EG1885" s="66"/>
      <c r="EH1885" s="66"/>
      <c r="EI1885" s="66"/>
      <c r="EJ1885" s="66"/>
      <c r="EK1885" s="66"/>
      <c r="EL1885" s="66"/>
      <c r="EM1885" s="66"/>
      <c r="EN1885" s="66"/>
      <c r="EO1885" s="66"/>
      <c r="EP1885" s="66"/>
      <c r="EQ1885" s="66"/>
      <c r="ER1885" s="66"/>
      <c r="ES1885" s="66"/>
      <c r="ET1885" s="66"/>
      <c r="EU1885" s="66"/>
      <c r="EV1885" s="66"/>
      <c r="EW1885" s="66"/>
      <c r="EX1885" s="66"/>
      <c r="EY1885" s="66"/>
      <c r="EZ1885" s="66"/>
      <c r="FA1885" s="66"/>
      <c r="FB1885" s="66"/>
      <c r="FC1885" s="66"/>
      <c r="FD1885" s="66"/>
      <c r="FE1885" s="66"/>
      <c r="FF1885" s="66"/>
      <c r="FG1885" s="66"/>
      <c r="FH1885" s="66"/>
      <c r="FI1885" s="66"/>
      <c r="FJ1885" s="66"/>
      <c r="FK1885" s="66"/>
      <c r="FL1885" s="66"/>
      <c r="FM1885" s="66"/>
      <c r="FN1885" s="66"/>
      <c r="FO1885" s="66"/>
      <c r="FP1885" s="66"/>
      <c r="FQ1885" s="66"/>
      <c r="FR1885" s="66"/>
      <c r="FS1885" s="66"/>
      <c r="FT1885" s="66"/>
      <c r="FU1885" s="66"/>
      <c r="FV1885" s="66"/>
      <c r="FW1885" s="66"/>
      <c r="FX1885" s="66"/>
      <c r="FY1885" s="66"/>
      <c r="FZ1885" s="66"/>
      <c r="GA1885" s="66"/>
      <c r="GB1885" s="66"/>
      <c r="GC1885" s="66"/>
      <c r="GD1885" s="66"/>
      <c r="GE1885" s="66"/>
      <c r="GF1885" s="66"/>
      <c r="GG1885" s="66"/>
      <c r="GH1885" s="66"/>
      <c r="GI1885" s="66"/>
      <c r="GJ1885" s="66"/>
      <c r="GK1885" s="66"/>
      <c r="GL1885" s="66"/>
      <c r="GM1885" s="66"/>
      <c r="GN1885" s="66"/>
      <c r="GO1885" s="66"/>
      <c r="GP1885" s="66"/>
      <c r="GQ1885" s="66"/>
      <c r="GR1885" s="66"/>
      <c r="GS1885" s="66"/>
      <c r="GT1885" s="66"/>
      <c r="GU1885" s="66"/>
      <c r="GV1885" s="66"/>
      <c r="GW1885" s="66"/>
      <c r="GX1885" s="66"/>
      <c r="GY1885" s="66"/>
      <c r="GZ1885" s="66"/>
      <c r="HA1885" s="66"/>
      <c r="HB1885" s="66"/>
      <c r="HC1885" s="66"/>
      <c r="HD1885" s="66"/>
      <c r="HE1885" s="66"/>
      <c r="HF1885" s="66"/>
      <c r="HG1885" s="66"/>
      <c r="HH1885" s="66"/>
      <c r="HI1885" s="66"/>
      <c r="HJ1885" s="66"/>
      <c r="HK1885" s="66"/>
      <c r="HL1885" s="66"/>
      <c r="HM1885" s="66"/>
      <c r="HN1885" s="66"/>
      <c r="HO1885" s="66"/>
      <c r="HP1885" s="66"/>
      <c r="HQ1885" s="66"/>
      <c r="HR1885" s="66"/>
      <c r="HS1885" s="66"/>
      <c r="HT1885" s="66"/>
      <c r="HU1885" s="66"/>
      <c r="HV1885" s="66"/>
      <c r="HW1885" s="66"/>
      <c r="HX1885" s="66"/>
      <c r="HY1885" s="66"/>
      <c r="HZ1885" s="66"/>
      <c r="IA1885" s="66"/>
      <c r="IB1885" s="66"/>
      <c r="IC1885" s="66"/>
      <c r="ID1885" s="66"/>
      <c r="IE1885" s="66"/>
      <c r="IF1885" s="66"/>
      <c r="IG1885" s="66"/>
      <c r="IH1885" s="66"/>
      <c r="II1885" s="66"/>
      <c r="IJ1885" s="66"/>
      <c r="IK1885" s="66"/>
      <c r="IL1885" s="66"/>
    </row>
    <row r="1886" spans="1:246" s="25" customFormat="1" ht="14.25" customHeight="1" x14ac:dyDescent="0.4">
      <c r="A1886" s="39" t="s">
        <v>8081</v>
      </c>
      <c r="B1886" s="45">
        <v>957</v>
      </c>
      <c r="C1886" s="45">
        <v>1729</v>
      </c>
      <c r="D1886" s="45">
        <v>155</v>
      </c>
      <c r="E1886" s="46" t="s">
        <v>7530</v>
      </c>
      <c r="F1886" s="47" t="s">
        <v>2294</v>
      </c>
      <c r="G1886" s="46" t="s">
        <v>2295</v>
      </c>
      <c r="H1886" s="46" t="s">
        <v>2296</v>
      </c>
      <c r="I1886" s="46" t="s">
        <v>206</v>
      </c>
      <c r="J1886" s="48">
        <v>1</v>
      </c>
      <c r="K1886" s="49">
        <v>23.8</v>
      </c>
      <c r="L1886" s="50">
        <v>100</v>
      </c>
      <c r="M1886" s="50">
        <v>2380</v>
      </c>
      <c r="N1886" s="51">
        <v>0</v>
      </c>
      <c r="O1886" s="51">
        <v>0</v>
      </c>
      <c r="P1886" s="51">
        <v>1</v>
      </c>
      <c r="Q1886" s="51">
        <v>0</v>
      </c>
      <c r="R1886" s="51">
        <f t="shared" si="240"/>
        <v>1</v>
      </c>
      <c r="S1886" s="79"/>
      <c r="T1886" s="52">
        <f t="shared" si="241"/>
        <v>0</v>
      </c>
      <c r="U1886" s="52" t="str" cm="1">
        <f t="array" aca="1" ref="U1886" ca="1">IF(S1886="", "×", IF(LEFT(S1886,2)="項番", COUNTIFS($D$2:$D$4001, INDIRECT("D" &amp; ROW()-1), $U$2:$U$4001, "〇"), "〇"))</f>
        <v>×</v>
      </c>
      <c r="V1886" s="52" t="str">
        <f t="shared" si="242"/>
        <v>×</v>
      </c>
      <c r="W1886" s="52" t="str">
        <f t="shared" si="243"/>
        <v>×</v>
      </c>
      <c r="X1886" s="53" t="str">
        <f t="shared" ca="1" si="244"/>
        <v/>
      </c>
      <c r="Y1886" s="52">
        <f t="shared" ca="1" si="245"/>
        <v>0</v>
      </c>
      <c r="Z1886" s="52">
        <f t="shared" si="246"/>
        <v>155</v>
      </c>
      <c r="AA1886" s="52" t="s">
        <v>125</v>
      </c>
    </row>
    <row r="1887" spans="1:246" s="25" customFormat="1" ht="14.25" customHeight="1" x14ac:dyDescent="0.4">
      <c r="A1887" s="39" t="s">
        <v>8081</v>
      </c>
      <c r="B1887" s="45">
        <v>958</v>
      </c>
      <c r="C1887" s="45">
        <v>1730</v>
      </c>
      <c r="D1887" s="45">
        <v>155</v>
      </c>
      <c r="E1887" s="46" t="s">
        <v>7530</v>
      </c>
      <c r="F1887" s="47" t="s">
        <v>2297</v>
      </c>
      <c r="G1887" s="46" t="s">
        <v>2295</v>
      </c>
      <c r="H1887" s="46" t="s">
        <v>2298</v>
      </c>
      <c r="I1887" s="46" t="s">
        <v>593</v>
      </c>
      <c r="J1887" s="48">
        <v>5</v>
      </c>
      <c r="K1887" s="49">
        <v>7411</v>
      </c>
      <c r="L1887" s="50">
        <v>5</v>
      </c>
      <c r="M1887" s="50">
        <v>37055</v>
      </c>
      <c r="N1887" s="51">
        <v>0</v>
      </c>
      <c r="O1887" s="51">
        <v>0</v>
      </c>
      <c r="P1887" s="51">
        <v>40</v>
      </c>
      <c r="Q1887" s="51">
        <v>0</v>
      </c>
      <c r="R1887" s="51">
        <f t="shared" si="240"/>
        <v>40</v>
      </c>
      <c r="S1887" s="79"/>
      <c r="T1887" s="52">
        <f t="shared" si="241"/>
        <v>0</v>
      </c>
      <c r="U1887" s="52" t="str" cm="1">
        <f t="array" aca="1" ref="U1887" ca="1">IF(S1887="", "×", IF(LEFT(S1887,2)="項番", COUNTIFS($D$2:$D$4001, INDIRECT("D" &amp; ROW()-1), $U$2:$U$4001, "〇"), "〇"))</f>
        <v>×</v>
      </c>
      <c r="V1887" s="52" t="str">
        <f t="shared" si="242"/>
        <v>×</v>
      </c>
      <c r="W1887" s="52" t="str">
        <f t="shared" si="243"/>
        <v>×</v>
      </c>
      <c r="X1887" s="53" t="str">
        <f t="shared" ca="1" si="244"/>
        <v/>
      </c>
      <c r="Y1887" s="52">
        <f t="shared" ca="1" si="245"/>
        <v>0</v>
      </c>
      <c r="Z1887" s="52">
        <f t="shared" si="246"/>
        <v>155</v>
      </c>
      <c r="AA1887" s="52" t="s">
        <v>125</v>
      </c>
    </row>
    <row r="1888" spans="1:246" s="25" customFormat="1" ht="14.25" customHeight="1" x14ac:dyDescent="0.4">
      <c r="A1888" s="39" t="s">
        <v>8081</v>
      </c>
      <c r="B1888" s="45">
        <v>959</v>
      </c>
      <c r="C1888" s="45">
        <v>1731</v>
      </c>
      <c r="D1888" s="45">
        <v>155</v>
      </c>
      <c r="E1888" s="46" t="s">
        <v>7530</v>
      </c>
      <c r="F1888" s="47" t="s">
        <v>2299</v>
      </c>
      <c r="G1888" s="46" t="s">
        <v>2295</v>
      </c>
      <c r="H1888" s="46" t="s">
        <v>2300</v>
      </c>
      <c r="I1888" s="46" t="s">
        <v>2301</v>
      </c>
      <c r="J1888" s="48">
        <v>5</v>
      </c>
      <c r="K1888" s="49">
        <v>11275</v>
      </c>
      <c r="L1888" s="50">
        <v>5</v>
      </c>
      <c r="M1888" s="50">
        <v>56375</v>
      </c>
      <c r="N1888" s="51">
        <v>90</v>
      </c>
      <c r="O1888" s="51">
        <v>960</v>
      </c>
      <c r="P1888" s="51">
        <v>0</v>
      </c>
      <c r="Q1888" s="51">
        <v>0</v>
      </c>
      <c r="R1888" s="51">
        <f t="shared" si="240"/>
        <v>1050</v>
      </c>
      <c r="S1888" s="79"/>
      <c r="T1888" s="52">
        <f t="shared" si="241"/>
        <v>0</v>
      </c>
      <c r="U1888" s="52" t="str" cm="1">
        <f t="array" aca="1" ref="U1888" ca="1">IF(S1888="", "×", IF(LEFT(S1888,2)="項番", COUNTIFS($D$2:$D$4001, INDIRECT("D" &amp; ROW()-1), $U$2:$U$4001, "〇"), "〇"))</f>
        <v>×</v>
      </c>
      <c r="V1888" s="52" t="str">
        <f t="shared" si="242"/>
        <v>×</v>
      </c>
      <c r="W1888" s="52" t="str">
        <f t="shared" si="243"/>
        <v>×</v>
      </c>
      <c r="X1888" s="53" t="str">
        <f t="shared" ca="1" si="244"/>
        <v/>
      </c>
      <c r="Y1888" s="52">
        <f t="shared" ca="1" si="245"/>
        <v>0</v>
      </c>
      <c r="Z1888" s="52">
        <f t="shared" si="246"/>
        <v>155</v>
      </c>
      <c r="AA1888" s="52" t="s">
        <v>125</v>
      </c>
    </row>
    <row r="1889" spans="1:246" s="25" customFormat="1" ht="14.25" customHeight="1" x14ac:dyDescent="0.4">
      <c r="A1889" s="39" t="s">
        <v>8081</v>
      </c>
      <c r="B1889" s="45">
        <v>960</v>
      </c>
      <c r="C1889" s="45">
        <v>1732</v>
      </c>
      <c r="D1889" s="45">
        <v>155</v>
      </c>
      <c r="E1889" s="46" t="s">
        <v>7530</v>
      </c>
      <c r="F1889" s="47" t="s">
        <v>2302</v>
      </c>
      <c r="G1889" s="46" t="s">
        <v>2295</v>
      </c>
      <c r="H1889" s="46" t="s">
        <v>2303</v>
      </c>
      <c r="I1889" s="46" t="s">
        <v>143</v>
      </c>
      <c r="J1889" s="48">
        <v>1</v>
      </c>
      <c r="K1889" s="49">
        <v>30878</v>
      </c>
      <c r="L1889" s="50">
        <v>1</v>
      </c>
      <c r="M1889" s="50">
        <v>30878</v>
      </c>
      <c r="N1889" s="51">
        <v>1100</v>
      </c>
      <c r="O1889" s="51">
        <v>3600</v>
      </c>
      <c r="P1889" s="51">
        <v>0</v>
      </c>
      <c r="Q1889" s="51">
        <v>0</v>
      </c>
      <c r="R1889" s="51">
        <f t="shared" si="240"/>
        <v>4700</v>
      </c>
      <c r="S1889" s="79"/>
      <c r="T1889" s="52">
        <f t="shared" si="241"/>
        <v>0</v>
      </c>
      <c r="U1889" s="52" t="str" cm="1">
        <f t="array" aca="1" ref="U1889" ca="1">IF(S1889="", "×", IF(LEFT(S1889,2)="項番", COUNTIFS($D$2:$D$4001, INDIRECT("D" &amp; ROW()-1), $U$2:$U$4001, "〇"), "〇"))</f>
        <v>×</v>
      </c>
      <c r="V1889" s="52" t="str">
        <f t="shared" si="242"/>
        <v>×</v>
      </c>
      <c r="W1889" s="52" t="str">
        <f t="shared" si="243"/>
        <v>×</v>
      </c>
      <c r="X1889" s="53" t="str">
        <f t="shared" ca="1" si="244"/>
        <v/>
      </c>
      <c r="Y1889" s="52">
        <f t="shared" ca="1" si="245"/>
        <v>0</v>
      </c>
      <c r="Z1889" s="52">
        <f t="shared" si="246"/>
        <v>155</v>
      </c>
      <c r="AA1889" s="52" t="s">
        <v>125</v>
      </c>
    </row>
    <row r="1890" spans="1:246" ht="14.25" customHeight="1" x14ac:dyDescent="0.4">
      <c r="A1890" s="39" t="s">
        <v>8081</v>
      </c>
      <c r="B1890" s="45">
        <v>966</v>
      </c>
      <c r="C1890" s="45">
        <v>1733</v>
      </c>
      <c r="D1890" s="45">
        <v>155</v>
      </c>
      <c r="E1890" s="46" t="s">
        <v>7530</v>
      </c>
      <c r="F1890" s="47" t="s">
        <v>2315</v>
      </c>
      <c r="G1890" s="46" t="s">
        <v>2295</v>
      </c>
      <c r="H1890" s="46" t="s">
        <v>2316</v>
      </c>
      <c r="I1890" s="46" t="s">
        <v>2317</v>
      </c>
      <c r="J1890" s="48">
        <v>100</v>
      </c>
      <c r="K1890" s="49">
        <v>34.1</v>
      </c>
      <c r="L1890" s="50">
        <v>100</v>
      </c>
      <c r="M1890" s="50">
        <v>3410</v>
      </c>
      <c r="N1890" s="51">
        <v>0</v>
      </c>
      <c r="O1890" s="51">
        <v>0</v>
      </c>
      <c r="P1890" s="51">
        <v>0</v>
      </c>
      <c r="Q1890" s="51">
        <v>2</v>
      </c>
      <c r="R1890" s="51">
        <f t="shared" ref="R1890:R1941" si="247">SUM(N1890:Q1890)</f>
        <v>2</v>
      </c>
      <c r="S1890" s="79"/>
      <c r="T1890" s="52">
        <f t="shared" si="241"/>
        <v>0</v>
      </c>
      <c r="U1890" s="52" t="str" cm="1">
        <f t="array" aca="1" ref="U1890" ca="1">IF(S1890="", "×", IF(LEFT(S1890,2)="項番", COUNTIFS($D$2:$D$4001, INDIRECT("D" &amp; ROW()-1), $U$2:$U$4001, "〇"), "〇"))</f>
        <v>×</v>
      </c>
      <c r="V1890" s="52" t="str">
        <f t="shared" si="242"/>
        <v>×</v>
      </c>
      <c r="W1890" s="52" t="str">
        <f t="shared" si="243"/>
        <v>×</v>
      </c>
      <c r="X1890" s="53" t="str">
        <f t="shared" ca="1" si="244"/>
        <v/>
      </c>
      <c r="Y1890" s="52">
        <f t="shared" ca="1" si="245"/>
        <v>0</v>
      </c>
      <c r="Z1890" s="52">
        <f t="shared" si="246"/>
        <v>155</v>
      </c>
      <c r="AA1890" s="52" t="s">
        <v>125</v>
      </c>
    </row>
    <row r="1891" spans="1:246" ht="14.25" customHeight="1" x14ac:dyDescent="0.4">
      <c r="A1891" s="39" t="s">
        <v>8081</v>
      </c>
      <c r="B1891" s="45">
        <v>967</v>
      </c>
      <c r="C1891" s="45">
        <v>1734</v>
      </c>
      <c r="D1891" s="45">
        <v>155</v>
      </c>
      <c r="E1891" s="46" t="s">
        <v>7530</v>
      </c>
      <c r="F1891" s="47" t="s">
        <v>2318</v>
      </c>
      <c r="G1891" s="46" t="s">
        <v>2295</v>
      </c>
      <c r="H1891" s="46" t="s">
        <v>2319</v>
      </c>
      <c r="I1891" s="46" t="s">
        <v>2320</v>
      </c>
      <c r="J1891" s="48">
        <v>100</v>
      </c>
      <c r="K1891" s="49">
        <v>44.8</v>
      </c>
      <c r="L1891" s="50">
        <v>100</v>
      </c>
      <c r="M1891" s="50">
        <v>4480</v>
      </c>
      <c r="N1891" s="51">
        <v>52</v>
      </c>
      <c r="O1891" s="51">
        <v>60</v>
      </c>
      <c r="P1891" s="51">
        <v>0</v>
      </c>
      <c r="Q1891" s="51">
        <v>0</v>
      </c>
      <c r="R1891" s="51">
        <f t="shared" si="247"/>
        <v>112</v>
      </c>
      <c r="S1891" s="79"/>
      <c r="T1891" s="52">
        <f t="shared" si="241"/>
        <v>0</v>
      </c>
      <c r="U1891" s="52" t="str" cm="1">
        <f t="array" aca="1" ref="U1891" ca="1">IF(S1891="", "×", IF(LEFT(S1891,2)="項番", COUNTIFS($D$2:$D$4001, INDIRECT("D" &amp; ROW()-1), $U$2:$U$4001, "〇"), "〇"))</f>
        <v>×</v>
      </c>
      <c r="V1891" s="52" t="str">
        <f t="shared" si="242"/>
        <v>×</v>
      </c>
      <c r="W1891" s="52" t="str">
        <f t="shared" si="243"/>
        <v>×</v>
      </c>
      <c r="X1891" s="53" t="str">
        <f t="shared" ca="1" si="244"/>
        <v/>
      </c>
      <c r="Y1891" s="52">
        <f t="shared" ca="1" si="245"/>
        <v>0</v>
      </c>
      <c r="Z1891" s="52">
        <f t="shared" si="246"/>
        <v>155</v>
      </c>
      <c r="AA1891" s="52" t="s">
        <v>125</v>
      </c>
    </row>
    <row r="1892" spans="1:246" s="54" customFormat="1" ht="14.25" customHeight="1" x14ac:dyDescent="0.4">
      <c r="A1892" s="54" t="s">
        <v>125</v>
      </c>
      <c r="B1892" s="55"/>
      <c r="C1892" s="55" t="s">
        <v>125</v>
      </c>
      <c r="D1892" s="55" t="s">
        <v>125</v>
      </c>
      <c r="E1892" s="56"/>
      <c r="F1892" s="57"/>
      <c r="G1892" s="56"/>
      <c r="H1892" s="56"/>
      <c r="I1892" s="56"/>
      <c r="J1892" s="58"/>
      <c r="K1892" s="59"/>
      <c r="L1892" s="60"/>
      <c r="M1892" s="60"/>
      <c r="N1892" s="61"/>
      <c r="O1892" s="61"/>
      <c r="P1892" s="61"/>
      <c r="Q1892" s="61"/>
      <c r="R1892" s="61"/>
      <c r="S1892" s="80" t="s">
        <v>7843</v>
      </c>
      <c r="T1892" s="62">
        <f t="shared" si="241"/>
        <v>0</v>
      </c>
      <c r="U1892" s="62" cm="1">
        <f t="array" aca="1" ref="U1892" ca="1">IF(S1892="", "×", IF(LEFT(S1892,2)="項番", COUNTIFS($D$2:$D$4001, INDIRECT("D" &amp; ROW()-1), $U$2:$U$4001, "〇"), "〇"))</f>
        <v>0</v>
      </c>
      <c r="V1892" s="62" t="str">
        <f t="shared" si="242"/>
        <v/>
      </c>
      <c r="W1892" s="62" t="str">
        <f t="shared" si="243"/>
        <v/>
      </c>
      <c r="X1892" s="63" t="str">
        <f t="shared" ca="1" si="244"/>
        <v/>
      </c>
      <c r="Y1892" s="62">
        <f t="shared" ca="1" si="245"/>
        <v>0</v>
      </c>
      <c r="Z1892" s="62">
        <f t="shared" si="246"/>
        <v>155</v>
      </c>
      <c r="AA1892" s="62" t="s">
        <v>7924</v>
      </c>
      <c r="AB1892" s="64"/>
      <c r="AC1892" s="64"/>
      <c r="AD1892" s="64"/>
      <c r="AE1892" s="64"/>
      <c r="AF1892" s="64"/>
      <c r="AG1892" s="64"/>
      <c r="AH1892" s="64"/>
      <c r="AI1892" s="64"/>
      <c r="AJ1892" s="64"/>
      <c r="AK1892" s="64"/>
      <c r="AL1892" s="64"/>
      <c r="AM1892" s="64"/>
      <c r="AN1892" s="64"/>
      <c r="AO1892" s="64"/>
      <c r="AP1892" s="64"/>
      <c r="AQ1892" s="64"/>
      <c r="AR1892" s="64"/>
      <c r="AS1892" s="64"/>
      <c r="AT1892" s="64"/>
      <c r="AU1892" s="64"/>
      <c r="AV1892" s="64"/>
      <c r="AW1892" s="64"/>
      <c r="AX1892" s="64"/>
      <c r="AY1892" s="64"/>
      <c r="AZ1892" s="64"/>
      <c r="BA1892" s="64"/>
      <c r="BB1892" s="64"/>
      <c r="BC1892" s="64"/>
      <c r="BD1892" s="64"/>
      <c r="BE1892" s="64"/>
      <c r="BF1892" s="64"/>
      <c r="BG1892" s="64"/>
      <c r="BH1892" s="64"/>
      <c r="BI1892" s="64"/>
      <c r="BJ1892" s="64"/>
      <c r="BK1892" s="64"/>
      <c r="BL1892" s="64"/>
      <c r="BM1892" s="64"/>
      <c r="BN1892" s="64"/>
      <c r="BO1892" s="64"/>
      <c r="BP1892" s="64"/>
      <c r="BQ1892" s="64"/>
      <c r="BR1892" s="64"/>
      <c r="BS1892" s="64"/>
      <c r="BT1892" s="64"/>
      <c r="BU1892" s="64"/>
      <c r="BV1892" s="64"/>
      <c r="BW1892" s="64"/>
      <c r="BX1892" s="64"/>
      <c r="BY1892" s="64"/>
      <c r="BZ1892" s="64"/>
      <c r="CA1892" s="64"/>
      <c r="CB1892" s="64"/>
      <c r="CC1892" s="64"/>
      <c r="CD1892" s="64"/>
      <c r="CE1892" s="64"/>
      <c r="CF1892" s="64"/>
      <c r="CG1892" s="64"/>
      <c r="CH1892" s="64"/>
      <c r="CI1892" s="64"/>
      <c r="CJ1892" s="64"/>
      <c r="CK1892" s="64"/>
      <c r="CL1892" s="64"/>
      <c r="CM1892" s="64"/>
      <c r="CN1892" s="64"/>
      <c r="CO1892" s="64"/>
      <c r="CP1892" s="64"/>
      <c r="CQ1892" s="64"/>
      <c r="CR1892" s="64"/>
      <c r="CS1892" s="64"/>
      <c r="CT1892" s="64"/>
      <c r="CU1892" s="64"/>
      <c r="CV1892" s="64"/>
      <c r="CW1892" s="64"/>
      <c r="CX1892" s="64"/>
      <c r="CY1892" s="64"/>
      <c r="CZ1892" s="64"/>
      <c r="DA1892" s="64"/>
      <c r="DB1892" s="64"/>
      <c r="DC1892" s="64"/>
      <c r="DD1892" s="64"/>
      <c r="DE1892" s="64"/>
      <c r="DF1892" s="64"/>
      <c r="DG1892" s="64"/>
      <c r="DH1892" s="64"/>
      <c r="DI1892" s="64"/>
      <c r="DJ1892" s="64"/>
      <c r="DK1892" s="64"/>
      <c r="DL1892" s="64"/>
      <c r="DM1892" s="64"/>
      <c r="DN1892" s="64"/>
      <c r="DO1892" s="64"/>
      <c r="DP1892" s="64"/>
      <c r="DQ1892" s="64"/>
      <c r="DR1892" s="64"/>
      <c r="DS1892" s="64"/>
      <c r="DT1892" s="64"/>
      <c r="DU1892" s="64"/>
      <c r="DV1892" s="64"/>
      <c r="DW1892" s="64"/>
      <c r="DX1892" s="64"/>
      <c r="DY1892" s="64"/>
      <c r="DZ1892" s="64"/>
      <c r="EA1892" s="64"/>
      <c r="EB1892" s="64"/>
      <c r="EC1892" s="64"/>
      <c r="ED1892" s="64"/>
      <c r="EE1892" s="64"/>
      <c r="EF1892" s="64"/>
      <c r="EG1892" s="64"/>
      <c r="EH1892" s="64"/>
      <c r="EI1892" s="64"/>
      <c r="EJ1892" s="64"/>
      <c r="EK1892" s="64"/>
      <c r="EL1892" s="64"/>
      <c r="EM1892" s="64"/>
      <c r="EN1892" s="64"/>
      <c r="EO1892" s="64"/>
      <c r="EP1892" s="64"/>
      <c r="EQ1892" s="64"/>
      <c r="ER1892" s="64"/>
      <c r="ES1892" s="64"/>
      <c r="ET1892" s="64"/>
      <c r="EU1892" s="64"/>
      <c r="EV1892" s="64"/>
      <c r="EW1892" s="64"/>
      <c r="EX1892" s="64"/>
      <c r="EY1892" s="64"/>
      <c r="EZ1892" s="64"/>
      <c r="FA1892" s="64"/>
      <c r="FB1892" s="64"/>
      <c r="FC1892" s="64"/>
      <c r="FD1892" s="64"/>
      <c r="FE1892" s="64"/>
      <c r="FF1892" s="64"/>
      <c r="FG1892" s="64"/>
      <c r="FH1892" s="64"/>
      <c r="FI1892" s="64"/>
      <c r="FJ1892" s="64"/>
      <c r="FK1892" s="64"/>
      <c r="FL1892" s="64"/>
      <c r="FM1892" s="64"/>
      <c r="FN1892" s="64"/>
      <c r="FO1892" s="64"/>
      <c r="FP1892" s="64"/>
      <c r="FQ1892" s="64"/>
      <c r="FR1892" s="64"/>
      <c r="FS1892" s="64"/>
      <c r="FT1892" s="64"/>
      <c r="FU1892" s="64"/>
      <c r="FV1892" s="64"/>
      <c r="FW1892" s="64"/>
      <c r="FX1892" s="64"/>
      <c r="FY1892" s="64"/>
      <c r="FZ1892" s="64"/>
      <c r="GA1892" s="64"/>
      <c r="GB1892" s="64"/>
      <c r="GC1892" s="64"/>
      <c r="GD1892" s="64"/>
      <c r="GE1892" s="64"/>
      <c r="GF1892" s="64"/>
      <c r="GG1892" s="64"/>
      <c r="GH1892" s="64"/>
      <c r="GI1892" s="64"/>
      <c r="GJ1892" s="64"/>
      <c r="GK1892" s="64"/>
      <c r="GL1892" s="64"/>
      <c r="GM1892" s="64"/>
      <c r="GN1892" s="64"/>
      <c r="GO1892" s="64"/>
      <c r="GP1892" s="64"/>
      <c r="GQ1892" s="64"/>
      <c r="GR1892" s="64"/>
      <c r="GS1892" s="64"/>
      <c r="GT1892" s="64"/>
      <c r="GU1892" s="64"/>
      <c r="GV1892" s="64"/>
      <c r="GW1892" s="64"/>
      <c r="GX1892" s="64"/>
      <c r="GY1892" s="64"/>
      <c r="GZ1892" s="64"/>
      <c r="HA1892" s="64"/>
      <c r="HB1892" s="64"/>
      <c r="HC1892" s="64"/>
      <c r="HD1892" s="64"/>
      <c r="HE1892" s="64"/>
      <c r="HF1892" s="64"/>
      <c r="HG1892" s="64"/>
      <c r="HH1892" s="64"/>
      <c r="HI1892" s="64"/>
      <c r="HJ1892" s="64"/>
      <c r="HK1892" s="64"/>
      <c r="HL1892" s="64"/>
      <c r="HM1892" s="64"/>
      <c r="HN1892" s="64"/>
      <c r="HO1892" s="64"/>
      <c r="HP1892" s="64"/>
      <c r="HQ1892" s="64"/>
      <c r="HR1892" s="64"/>
      <c r="HS1892" s="64"/>
      <c r="HT1892" s="64"/>
      <c r="HU1892" s="64"/>
      <c r="HV1892" s="64"/>
      <c r="HW1892" s="64"/>
      <c r="HX1892" s="64"/>
      <c r="HY1892" s="64"/>
      <c r="HZ1892" s="64"/>
      <c r="IA1892" s="64"/>
      <c r="IB1892" s="64"/>
      <c r="IC1892" s="64"/>
      <c r="ID1892" s="64"/>
      <c r="IE1892" s="64"/>
      <c r="IF1892" s="64"/>
      <c r="IG1892" s="64"/>
      <c r="IH1892" s="64"/>
      <c r="II1892" s="64"/>
      <c r="IJ1892" s="64"/>
      <c r="IK1892" s="64"/>
      <c r="IL1892" s="64"/>
    </row>
    <row r="1893" spans="1:246" ht="14.25" customHeight="1" x14ac:dyDescent="0.4">
      <c r="A1893" s="39" t="s">
        <v>8082</v>
      </c>
      <c r="B1893" s="45">
        <v>970</v>
      </c>
      <c r="C1893" s="45">
        <v>1735</v>
      </c>
      <c r="D1893" s="45">
        <v>156</v>
      </c>
      <c r="E1893" s="46" t="s">
        <v>7530</v>
      </c>
      <c r="F1893" s="47" t="s">
        <v>2324</v>
      </c>
      <c r="G1893" s="46" t="s">
        <v>2295</v>
      </c>
      <c r="H1893" s="46" t="s">
        <v>2325</v>
      </c>
      <c r="I1893" s="46" t="s">
        <v>143</v>
      </c>
      <c r="J1893" s="48">
        <v>1</v>
      </c>
      <c r="K1893" s="49">
        <v>49368</v>
      </c>
      <c r="L1893" s="50">
        <v>1</v>
      </c>
      <c r="M1893" s="50">
        <v>49368</v>
      </c>
      <c r="N1893" s="51">
        <v>0</v>
      </c>
      <c r="O1893" s="51">
        <v>120</v>
      </c>
      <c r="P1893" s="51">
        <v>0</v>
      </c>
      <c r="Q1893" s="51">
        <v>0</v>
      </c>
      <c r="R1893" s="51">
        <f t="shared" si="247"/>
        <v>120</v>
      </c>
      <c r="S1893" s="79"/>
      <c r="T1893" s="52">
        <f t="shared" si="241"/>
        <v>0</v>
      </c>
      <c r="U1893" s="52" t="str" cm="1">
        <f t="array" aca="1" ref="U1893" ca="1">IF(S1893="", "×", IF(LEFT(S1893,2)="項番", COUNTIFS($D$2:$D$4001, INDIRECT("D" &amp; ROW()-1), $U$2:$U$4001, "〇"), "〇"))</f>
        <v>×</v>
      </c>
      <c r="V1893" s="52" t="str">
        <f t="shared" si="242"/>
        <v>×</v>
      </c>
      <c r="W1893" s="52" t="str">
        <f t="shared" si="243"/>
        <v>×</v>
      </c>
      <c r="X1893" s="53" t="str">
        <f t="shared" ca="1" si="244"/>
        <v/>
      </c>
      <c r="Y1893" s="52">
        <f t="shared" ca="1" si="245"/>
        <v>0</v>
      </c>
      <c r="Z1893" s="52">
        <f t="shared" si="246"/>
        <v>156</v>
      </c>
      <c r="AA1893" s="52" t="s">
        <v>125</v>
      </c>
    </row>
    <row r="1894" spans="1:246" s="25" customFormat="1" ht="14.25" customHeight="1" x14ac:dyDescent="0.4">
      <c r="A1894" s="39" t="s">
        <v>8082</v>
      </c>
      <c r="B1894" s="45">
        <v>971</v>
      </c>
      <c r="C1894" s="45">
        <v>1736</v>
      </c>
      <c r="D1894" s="45">
        <v>156</v>
      </c>
      <c r="E1894" s="46" t="s">
        <v>7530</v>
      </c>
      <c r="F1894" s="47" t="s">
        <v>2326</v>
      </c>
      <c r="G1894" s="46" t="s">
        <v>2295</v>
      </c>
      <c r="H1894" s="46" t="s">
        <v>2327</v>
      </c>
      <c r="I1894" s="46" t="s">
        <v>143</v>
      </c>
      <c r="J1894" s="48">
        <v>1</v>
      </c>
      <c r="K1894" s="49">
        <v>190625</v>
      </c>
      <c r="L1894" s="50">
        <v>1</v>
      </c>
      <c r="M1894" s="50">
        <v>190625</v>
      </c>
      <c r="N1894" s="51">
        <v>0</v>
      </c>
      <c r="O1894" s="51">
        <v>96</v>
      </c>
      <c r="P1894" s="51">
        <v>0</v>
      </c>
      <c r="Q1894" s="51">
        <v>0</v>
      </c>
      <c r="R1894" s="51">
        <f t="shared" si="247"/>
        <v>96</v>
      </c>
      <c r="S1894" s="79"/>
      <c r="T1894" s="52">
        <f t="shared" si="241"/>
        <v>0</v>
      </c>
      <c r="U1894" s="52" t="str" cm="1">
        <f t="array" aca="1" ref="U1894" ca="1">IF(S1894="", "×", IF(LEFT(S1894,2)="項番", COUNTIFS($D$2:$D$4001, INDIRECT("D" &amp; ROW()-1), $U$2:$U$4001, "〇"), "〇"))</f>
        <v>×</v>
      </c>
      <c r="V1894" s="52" t="str">
        <f t="shared" si="242"/>
        <v>×</v>
      </c>
      <c r="W1894" s="52" t="str">
        <f t="shared" si="243"/>
        <v>×</v>
      </c>
      <c r="X1894" s="53" t="str">
        <f t="shared" ca="1" si="244"/>
        <v/>
      </c>
      <c r="Y1894" s="52">
        <f t="shared" ca="1" si="245"/>
        <v>0</v>
      </c>
      <c r="Z1894" s="52">
        <f t="shared" si="246"/>
        <v>156</v>
      </c>
      <c r="AA1894" s="52" t="s">
        <v>125</v>
      </c>
    </row>
    <row r="1895" spans="1:246" s="25" customFormat="1" ht="14.25" customHeight="1" x14ac:dyDescent="0.4">
      <c r="A1895" s="39" t="s">
        <v>8082</v>
      </c>
      <c r="B1895" s="45">
        <v>972</v>
      </c>
      <c r="C1895" s="45">
        <v>1737</v>
      </c>
      <c r="D1895" s="45">
        <v>156</v>
      </c>
      <c r="E1895" s="46" t="s">
        <v>7530</v>
      </c>
      <c r="F1895" s="47" t="s">
        <v>2328</v>
      </c>
      <c r="G1895" s="46" t="s">
        <v>2295</v>
      </c>
      <c r="H1895" s="46" t="s">
        <v>2329</v>
      </c>
      <c r="I1895" s="46" t="s">
        <v>553</v>
      </c>
      <c r="J1895" s="48">
        <v>20</v>
      </c>
      <c r="K1895" s="49">
        <v>2511</v>
      </c>
      <c r="L1895" s="50">
        <v>20</v>
      </c>
      <c r="M1895" s="50">
        <v>50220</v>
      </c>
      <c r="N1895" s="51">
        <v>0</v>
      </c>
      <c r="O1895" s="51">
        <v>14</v>
      </c>
      <c r="P1895" s="51">
        <v>0</v>
      </c>
      <c r="Q1895" s="51">
        <v>0</v>
      </c>
      <c r="R1895" s="51">
        <f t="shared" si="247"/>
        <v>14</v>
      </c>
      <c r="S1895" s="79"/>
      <c r="T1895" s="52">
        <f t="shared" si="241"/>
        <v>0</v>
      </c>
      <c r="U1895" s="52" t="str" cm="1">
        <f t="array" aca="1" ref="U1895" ca="1">IF(S1895="", "×", IF(LEFT(S1895,2)="項番", COUNTIFS($D$2:$D$4001, INDIRECT("D" &amp; ROW()-1), $U$2:$U$4001, "〇"), "〇"))</f>
        <v>×</v>
      </c>
      <c r="V1895" s="52" t="str">
        <f t="shared" si="242"/>
        <v>×</v>
      </c>
      <c r="W1895" s="52" t="str">
        <f t="shared" si="243"/>
        <v>×</v>
      </c>
      <c r="X1895" s="53" t="str">
        <f t="shared" ca="1" si="244"/>
        <v/>
      </c>
      <c r="Y1895" s="52">
        <f t="shared" ca="1" si="245"/>
        <v>0</v>
      </c>
      <c r="Z1895" s="52">
        <f t="shared" si="246"/>
        <v>156</v>
      </c>
      <c r="AA1895" s="52" t="s">
        <v>125</v>
      </c>
    </row>
    <row r="1896" spans="1:246" s="25" customFormat="1" ht="14.25" customHeight="1" x14ac:dyDescent="0.4">
      <c r="A1896" s="39" t="s">
        <v>8082</v>
      </c>
      <c r="B1896" s="45">
        <v>973</v>
      </c>
      <c r="C1896" s="45">
        <v>1738</v>
      </c>
      <c r="D1896" s="45">
        <v>156</v>
      </c>
      <c r="E1896" s="46" t="s">
        <v>7530</v>
      </c>
      <c r="F1896" s="47" t="s">
        <v>2330</v>
      </c>
      <c r="G1896" s="46" t="s">
        <v>2295</v>
      </c>
      <c r="H1896" s="46" t="s">
        <v>2331</v>
      </c>
      <c r="I1896" s="46" t="s">
        <v>553</v>
      </c>
      <c r="J1896" s="48">
        <v>20</v>
      </c>
      <c r="K1896" s="49">
        <v>3369.2</v>
      </c>
      <c r="L1896" s="50">
        <v>20</v>
      </c>
      <c r="M1896" s="50">
        <v>67384</v>
      </c>
      <c r="N1896" s="51">
        <v>0</v>
      </c>
      <c r="O1896" s="51">
        <v>12</v>
      </c>
      <c r="P1896" s="51">
        <v>0</v>
      </c>
      <c r="Q1896" s="51">
        <v>0</v>
      </c>
      <c r="R1896" s="51">
        <f t="shared" si="247"/>
        <v>12</v>
      </c>
      <c r="S1896" s="79"/>
      <c r="T1896" s="52">
        <f t="shared" si="241"/>
        <v>0</v>
      </c>
      <c r="U1896" s="52" t="str" cm="1">
        <f t="array" aca="1" ref="U1896" ca="1">IF(S1896="", "×", IF(LEFT(S1896,2)="項番", COUNTIFS($D$2:$D$4001, INDIRECT("D" &amp; ROW()-1), $U$2:$U$4001, "〇"), "〇"))</f>
        <v>×</v>
      </c>
      <c r="V1896" s="52" t="str">
        <f t="shared" si="242"/>
        <v>×</v>
      </c>
      <c r="W1896" s="52" t="str">
        <f t="shared" si="243"/>
        <v>×</v>
      </c>
      <c r="X1896" s="53" t="str">
        <f t="shared" ca="1" si="244"/>
        <v/>
      </c>
      <c r="Y1896" s="52">
        <f t="shared" ca="1" si="245"/>
        <v>0</v>
      </c>
      <c r="Z1896" s="52">
        <f t="shared" si="246"/>
        <v>156</v>
      </c>
      <c r="AA1896" s="52" t="s">
        <v>125</v>
      </c>
    </row>
    <row r="1897" spans="1:246" s="64" customFormat="1" ht="14.25" customHeight="1" x14ac:dyDescent="0.4">
      <c r="A1897" s="54" t="s">
        <v>125</v>
      </c>
      <c r="B1897" s="55"/>
      <c r="C1897" s="55" t="s">
        <v>125</v>
      </c>
      <c r="D1897" s="55" t="s">
        <v>125</v>
      </c>
      <c r="E1897" s="56"/>
      <c r="F1897" s="57"/>
      <c r="G1897" s="56"/>
      <c r="H1897" s="56"/>
      <c r="I1897" s="56"/>
      <c r="J1897" s="58"/>
      <c r="K1897" s="59"/>
      <c r="L1897" s="60"/>
      <c r="M1897" s="60"/>
      <c r="N1897" s="61"/>
      <c r="O1897" s="61"/>
      <c r="P1897" s="61"/>
      <c r="Q1897" s="61"/>
      <c r="R1897" s="61"/>
      <c r="S1897" s="80" t="s">
        <v>7844</v>
      </c>
      <c r="T1897" s="62">
        <f t="shared" si="241"/>
        <v>0</v>
      </c>
      <c r="U1897" s="62" cm="1">
        <f t="array" aca="1" ref="U1897" ca="1">IF(S1897="", "×", IF(LEFT(S1897,2)="項番", COUNTIFS($D$2:$D$4001, INDIRECT("D" &amp; ROW()-1), $U$2:$U$4001, "〇"), "〇"))</f>
        <v>0</v>
      </c>
      <c r="V1897" s="62" t="str">
        <f t="shared" si="242"/>
        <v/>
      </c>
      <c r="W1897" s="62" t="str">
        <f t="shared" si="243"/>
        <v/>
      </c>
      <c r="X1897" s="63" t="str">
        <f t="shared" ca="1" si="244"/>
        <v/>
      </c>
      <c r="Y1897" s="62">
        <f t="shared" ca="1" si="245"/>
        <v>0</v>
      </c>
      <c r="Z1897" s="62">
        <f t="shared" si="246"/>
        <v>156</v>
      </c>
      <c r="AA1897" s="62" t="s">
        <v>7924</v>
      </c>
    </row>
    <row r="1898" spans="1:246" s="25" customFormat="1" ht="14.25" customHeight="1" x14ac:dyDescent="0.4">
      <c r="A1898" s="39" t="s">
        <v>8083</v>
      </c>
      <c r="B1898" s="45">
        <v>565</v>
      </c>
      <c r="C1898" s="45">
        <v>1739</v>
      </c>
      <c r="D1898" s="45">
        <v>157</v>
      </c>
      <c r="E1898" s="46" t="s">
        <v>7530</v>
      </c>
      <c r="F1898" s="47" t="s">
        <v>1404</v>
      </c>
      <c r="G1898" s="46" t="s">
        <v>1405</v>
      </c>
      <c r="H1898" s="46" t="s">
        <v>1406</v>
      </c>
      <c r="I1898" s="46" t="s">
        <v>1407</v>
      </c>
      <c r="J1898" s="48">
        <v>100</v>
      </c>
      <c r="K1898" s="49">
        <v>3706.8</v>
      </c>
      <c r="L1898" s="50">
        <v>100</v>
      </c>
      <c r="M1898" s="50">
        <v>370680</v>
      </c>
      <c r="N1898" s="51">
        <v>0</v>
      </c>
      <c r="O1898" s="51">
        <v>0</v>
      </c>
      <c r="P1898" s="51">
        <v>12</v>
      </c>
      <c r="Q1898" s="51">
        <v>0</v>
      </c>
      <c r="R1898" s="51">
        <f t="shared" si="247"/>
        <v>12</v>
      </c>
      <c r="S1898" s="79"/>
      <c r="T1898" s="52">
        <f t="shared" si="241"/>
        <v>0</v>
      </c>
      <c r="U1898" s="52" t="str" cm="1">
        <f t="array" aca="1" ref="U1898" ca="1">IF(S1898="", "×", IF(LEFT(S1898,2)="項番", COUNTIFS($D$2:$D$4001, INDIRECT("D" &amp; ROW()-1), $U$2:$U$4001, "〇"), "〇"))</f>
        <v>×</v>
      </c>
      <c r="V1898" s="52" t="str">
        <f t="shared" si="242"/>
        <v>×</v>
      </c>
      <c r="W1898" s="52" t="str">
        <f t="shared" si="243"/>
        <v>×</v>
      </c>
      <c r="X1898" s="53" t="str">
        <f t="shared" ca="1" si="244"/>
        <v/>
      </c>
      <c r="Y1898" s="52">
        <f t="shared" ca="1" si="245"/>
        <v>0</v>
      </c>
      <c r="Z1898" s="52">
        <f t="shared" si="246"/>
        <v>157</v>
      </c>
      <c r="AA1898" s="52" t="s">
        <v>125</v>
      </c>
    </row>
    <row r="1899" spans="1:246" ht="14.25" customHeight="1" x14ac:dyDescent="0.4">
      <c r="A1899" s="39" t="s">
        <v>8083</v>
      </c>
      <c r="B1899" s="45">
        <v>566</v>
      </c>
      <c r="C1899" s="45">
        <v>1740</v>
      </c>
      <c r="D1899" s="45">
        <v>157</v>
      </c>
      <c r="E1899" s="46" t="s">
        <v>7530</v>
      </c>
      <c r="F1899" s="47" t="s">
        <v>1408</v>
      </c>
      <c r="G1899" s="46" t="s">
        <v>1405</v>
      </c>
      <c r="H1899" s="46" t="s">
        <v>1409</v>
      </c>
      <c r="I1899" s="46" t="s">
        <v>12</v>
      </c>
      <c r="J1899" s="48">
        <v>100</v>
      </c>
      <c r="K1899" s="49">
        <v>10.8</v>
      </c>
      <c r="L1899" s="50">
        <v>100</v>
      </c>
      <c r="M1899" s="50">
        <v>1080</v>
      </c>
      <c r="N1899" s="51">
        <v>0</v>
      </c>
      <c r="O1899" s="51">
        <v>0</v>
      </c>
      <c r="P1899" s="51">
        <v>1</v>
      </c>
      <c r="Q1899" s="51">
        <v>12</v>
      </c>
      <c r="R1899" s="51">
        <f t="shared" si="247"/>
        <v>13</v>
      </c>
      <c r="S1899" s="79"/>
      <c r="T1899" s="52">
        <f t="shared" si="241"/>
        <v>0</v>
      </c>
      <c r="U1899" s="52" t="str" cm="1">
        <f t="array" aca="1" ref="U1899" ca="1">IF(S1899="", "×", IF(LEFT(S1899,2)="項番", COUNTIFS($D$2:$D$4001, INDIRECT("D" &amp; ROW()-1), $U$2:$U$4001, "〇"), "〇"))</f>
        <v>×</v>
      </c>
      <c r="V1899" s="52" t="str">
        <f t="shared" si="242"/>
        <v>×</v>
      </c>
      <c r="W1899" s="52" t="str">
        <f t="shared" si="243"/>
        <v>×</v>
      </c>
      <c r="X1899" s="53" t="str">
        <f t="shared" ca="1" si="244"/>
        <v/>
      </c>
      <c r="Y1899" s="52">
        <f t="shared" ca="1" si="245"/>
        <v>0</v>
      </c>
      <c r="Z1899" s="52">
        <f t="shared" si="246"/>
        <v>157</v>
      </c>
      <c r="AA1899" s="52" t="s">
        <v>125</v>
      </c>
    </row>
    <row r="1900" spans="1:246" ht="14.25" customHeight="1" x14ac:dyDescent="0.4">
      <c r="A1900" s="39" t="s">
        <v>8083</v>
      </c>
      <c r="B1900" s="45">
        <v>567</v>
      </c>
      <c r="C1900" s="45">
        <v>1741</v>
      </c>
      <c r="D1900" s="45">
        <v>157</v>
      </c>
      <c r="E1900" s="46" t="s">
        <v>7530</v>
      </c>
      <c r="F1900" s="47" t="s">
        <v>1410</v>
      </c>
      <c r="G1900" s="46" t="s">
        <v>1405</v>
      </c>
      <c r="H1900" s="46" t="s">
        <v>1411</v>
      </c>
      <c r="I1900" s="46" t="s">
        <v>24</v>
      </c>
      <c r="J1900" s="48">
        <v>1</v>
      </c>
      <c r="K1900" s="49">
        <v>24466</v>
      </c>
      <c r="L1900" s="50">
        <v>1</v>
      </c>
      <c r="M1900" s="50">
        <v>24466</v>
      </c>
      <c r="N1900" s="46">
        <v>15</v>
      </c>
      <c r="O1900" s="46">
        <v>120</v>
      </c>
      <c r="P1900" s="46">
        <v>0</v>
      </c>
      <c r="Q1900" s="46">
        <v>0</v>
      </c>
      <c r="R1900" s="51">
        <f t="shared" si="247"/>
        <v>135</v>
      </c>
      <c r="S1900" s="79"/>
      <c r="T1900" s="52">
        <f t="shared" si="241"/>
        <v>0</v>
      </c>
      <c r="U1900" s="52" t="str" cm="1">
        <f t="array" aca="1" ref="U1900" ca="1">IF(S1900="", "×", IF(LEFT(S1900,2)="項番", COUNTIFS($D$2:$D$4001, INDIRECT("D" &amp; ROW()-1), $U$2:$U$4001, "〇"), "〇"))</f>
        <v>×</v>
      </c>
      <c r="V1900" s="52" t="str">
        <f t="shared" si="242"/>
        <v>×</v>
      </c>
      <c r="W1900" s="52" t="str">
        <f t="shared" si="243"/>
        <v>×</v>
      </c>
      <c r="X1900" s="53" t="str">
        <f t="shared" ca="1" si="244"/>
        <v/>
      </c>
      <c r="Y1900" s="52">
        <f t="shared" ca="1" si="245"/>
        <v>0</v>
      </c>
      <c r="Z1900" s="52">
        <f t="shared" si="246"/>
        <v>157</v>
      </c>
      <c r="AA1900" s="52" t="s">
        <v>125</v>
      </c>
    </row>
    <row r="1901" spans="1:246" ht="14.25" customHeight="1" x14ac:dyDescent="0.4">
      <c r="A1901" s="39" t="s">
        <v>8083</v>
      </c>
      <c r="B1901" s="45">
        <v>568</v>
      </c>
      <c r="C1901" s="45">
        <v>1742</v>
      </c>
      <c r="D1901" s="45">
        <v>157</v>
      </c>
      <c r="E1901" s="46" t="s">
        <v>7530</v>
      </c>
      <c r="F1901" s="47" t="s">
        <v>1412</v>
      </c>
      <c r="G1901" s="46" t="s">
        <v>1405</v>
      </c>
      <c r="H1901" s="46" t="s">
        <v>1413</v>
      </c>
      <c r="I1901" s="46" t="s">
        <v>1414</v>
      </c>
      <c r="J1901" s="48">
        <v>1</v>
      </c>
      <c r="K1901" s="49">
        <v>44390</v>
      </c>
      <c r="L1901" s="50">
        <v>1</v>
      </c>
      <c r="M1901" s="50">
        <v>44390</v>
      </c>
      <c r="N1901" s="46">
        <v>150</v>
      </c>
      <c r="O1901" s="46">
        <v>2400</v>
      </c>
      <c r="P1901" s="46">
        <v>0</v>
      </c>
      <c r="Q1901" s="46">
        <v>0</v>
      </c>
      <c r="R1901" s="51">
        <f t="shared" si="247"/>
        <v>2550</v>
      </c>
      <c r="S1901" s="79"/>
      <c r="T1901" s="52">
        <f t="shared" si="241"/>
        <v>0</v>
      </c>
      <c r="U1901" s="52" t="str" cm="1">
        <f t="array" aca="1" ref="U1901" ca="1">IF(S1901="", "×", IF(LEFT(S1901,2)="項番", COUNTIFS($D$2:$D$4001, INDIRECT("D" &amp; ROW()-1), $U$2:$U$4001, "〇"), "〇"))</f>
        <v>×</v>
      </c>
      <c r="V1901" s="52" t="str">
        <f t="shared" si="242"/>
        <v>×</v>
      </c>
      <c r="W1901" s="52" t="str">
        <f t="shared" si="243"/>
        <v>×</v>
      </c>
      <c r="X1901" s="53" t="str">
        <f t="shared" ca="1" si="244"/>
        <v/>
      </c>
      <c r="Y1901" s="52">
        <f t="shared" ca="1" si="245"/>
        <v>0</v>
      </c>
      <c r="Z1901" s="52">
        <f t="shared" si="246"/>
        <v>157</v>
      </c>
      <c r="AA1901" s="52" t="s">
        <v>125</v>
      </c>
    </row>
    <row r="1902" spans="1:246" s="71" customFormat="1" ht="14.25" customHeight="1" x14ac:dyDescent="0.4">
      <c r="A1902" s="39" t="s">
        <v>8083</v>
      </c>
      <c r="B1902" s="45">
        <v>569</v>
      </c>
      <c r="C1902" s="45">
        <v>1743</v>
      </c>
      <c r="D1902" s="45">
        <v>157</v>
      </c>
      <c r="E1902" s="46" t="s">
        <v>7530</v>
      </c>
      <c r="F1902" s="47" t="s">
        <v>1415</v>
      </c>
      <c r="G1902" s="46" t="s">
        <v>1405</v>
      </c>
      <c r="H1902" s="46" t="s">
        <v>1416</v>
      </c>
      <c r="I1902" s="46" t="s">
        <v>1417</v>
      </c>
      <c r="J1902" s="48">
        <v>30</v>
      </c>
      <c r="K1902" s="49">
        <v>37067.5</v>
      </c>
      <c r="L1902" s="50">
        <v>30</v>
      </c>
      <c r="M1902" s="50">
        <v>1112025</v>
      </c>
      <c r="N1902" s="51">
        <v>0</v>
      </c>
      <c r="O1902" s="51">
        <v>0</v>
      </c>
      <c r="P1902" s="51">
        <v>100</v>
      </c>
      <c r="Q1902" s="51">
        <v>0</v>
      </c>
      <c r="R1902" s="51">
        <f t="shared" si="247"/>
        <v>100</v>
      </c>
      <c r="S1902" s="79"/>
      <c r="T1902" s="52">
        <f t="shared" si="241"/>
        <v>0</v>
      </c>
      <c r="U1902" s="52" t="str" cm="1">
        <f t="array" aca="1" ref="U1902" ca="1">IF(S1902="", "×", IF(LEFT(S1902,2)="項番", COUNTIFS($D$2:$D$4001, INDIRECT("D" &amp; ROW()-1), $U$2:$U$4001, "〇"), "〇"))</f>
        <v>×</v>
      </c>
      <c r="V1902" s="52" t="str">
        <f t="shared" si="242"/>
        <v>×</v>
      </c>
      <c r="W1902" s="52" t="str">
        <f t="shared" si="243"/>
        <v>×</v>
      </c>
      <c r="X1902" s="53" t="str">
        <f t="shared" ca="1" si="244"/>
        <v/>
      </c>
      <c r="Y1902" s="52">
        <f t="shared" ca="1" si="245"/>
        <v>0</v>
      </c>
      <c r="Z1902" s="52">
        <f t="shared" si="246"/>
        <v>157</v>
      </c>
      <c r="AA1902" s="52" t="s">
        <v>125</v>
      </c>
      <c r="AB1902" s="70"/>
      <c r="AC1902" s="70"/>
      <c r="AD1902" s="70"/>
      <c r="AE1902" s="70"/>
      <c r="AF1902" s="70"/>
      <c r="AG1902" s="70"/>
      <c r="AH1902" s="70"/>
      <c r="AI1902" s="70"/>
      <c r="AJ1902" s="70"/>
      <c r="AK1902" s="70"/>
      <c r="AL1902" s="70"/>
      <c r="AM1902" s="70"/>
      <c r="AN1902" s="70"/>
      <c r="AO1902" s="70"/>
      <c r="AP1902" s="70"/>
      <c r="AQ1902" s="70"/>
      <c r="AR1902" s="70"/>
      <c r="AS1902" s="70"/>
      <c r="AT1902" s="70"/>
      <c r="AU1902" s="70"/>
      <c r="AV1902" s="70"/>
      <c r="AW1902" s="70"/>
      <c r="AX1902" s="70"/>
      <c r="AY1902" s="70"/>
      <c r="AZ1902" s="70"/>
      <c r="BA1902" s="70"/>
      <c r="BB1902" s="70"/>
      <c r="BC1902" s="70"/>
      <c r="BD1902" s="70"/>
      <c r="BE1902" s="70"/>
      <c r="BF1902" s="70"/>
      <c r="BG1902" s="70"/>
      <c r="BH1902" s="70"/>
      <c r="BI1902" s="70"/>
      <c r="BJ1902" s="70"/>
      <c r="BK1902" s="70"/>
      <c r="BL1902" s="70"/>
      <c r="BM1902" s="70"/>
      <c r="BN1902" s="70"/>
      <c r="BO1902" s="70"/>
      <c r="BP1902" s="70"/>
      <c r="BQ1902" s="70"/>
      <c r="BR1902" s="70"/>
      <c r="BS1902" s="70"/>
      <c r="BT1902" s="70"/>
      <c r="BU1902" s="70"/>
      <c r="BV1902" s="70"/>
      <c r="BW1902" s="70"/>
      <c r="BX1902" s="70"/>
      <c r="BY1902" s="70"/>
      <c r="BZ1902" s="70"/>
      <c r="CA1902" s="70"/>
      <c r="CB1902" s="70"/>
      <c r="CC1902" s="70"/>
      <c r="CD1902" s="70"/>
      <c r="CE1902" s="70"/>
      <c r="CF1902" s="70"/>
      <c r="CG1902" s="70"/>
      <c r="CH1902" s="70"/>
      <c r="CI1902" s="70"/>
      <c r="CJ1902" s="70"/>
      <c r="CK1902" s="70"/>
      <c r="CL1902" s="70"/>
      <c r="CM1902" s="70"/>
      <c r="CN1902" s="70"/>
      <c r="CO1902" s="70"/>
      <c r="CP1902" s="70"/>
      <c r="CQ1902" s="70"/>
      <c r="CR1902" s="70"/>
      <c r="CS1902" s="70"/>
      <c r="CT1902" s="70"/>
      <c r="CU1902" s="70"/>
      <c r="CV1902" s="70"/>
      <c r="CW1902" s="70"/>
      <c r="CX1902" s="70"/>
      <c r="CY1902" s="70"/>
      <c r="CZ1902" s="70"/>
      <c r="DA1902" s="70"/>
      <c r="DB1902" s="70"/>
      <c r="DC1902" s="70"/>
      <c r="DD1902" s="70"/>
      <c r="DE1902" s="70"/>
      <c r="DF1902" s="70"/>
      <c r="DG1902" s="70"/>
      <c r="DH1902" s="70"/>
      <c r="DI1902" s="70"/>
      <c r="DJ1902" s="70"/>
      <c r="DK1902" s="70"/>
      <c r="DL1902" s="70"/>
      <c r="DM1902" s="70"/>
      <c r="DN1902" s="70"/>
      <c r="DO1902" s="70"/>
      <c r="DP1902" s="70"/>
      <c r="DQ1902" s="70"/>
      <c r="DR1902" s="70"/>
      <c r="DS1902" s="70"/>
      <c r="DT1902" s="70"/>
      <c r="DU1902" s="70"/>
      <c r="DV1902" s="70"/>
      <c r="DW1902" s="70"/>
      <c r="DX1902" s="70"/>
      <c r="DY1902" s="70"/>
      <c r="DZ1902" s="70"/>
      <c r="EA1902" s="70"/>
      <c r="EB1902" s="70"/>
      <c r="EC1902" s="70"/>
      <c r="ED1902" s="70"/>
      <c r="EE1902" s="70"/>
      <c r="EF1902" s="70"/>
      <c r="EG1902" s="70"/>
      <c r="EH1902" s="70"/>
      <c r="EI1902" s="70"/>
      <c r="EJ1902" s="70"/>
      <c r="EK1902" s="70"/>
      <c r="EL1902" s="70"/>
      <c r="EM1902" s="70"/>
      <c r="EN1902" s="70"/>
      <c r="EO1902" s="70"/>
      <c r="EP1902" s="70"/>
      <c r="EQ1902" s="70"/>
      <c r="ER1902" s="70"/>
      <c r="ES1902" s="70"/>
      <c r="ET1902" s="70"/>
      <c r="EU1902" s="70"/>
      <c r="EV1902" s="70"/>
      <c r="EW1902" s="70"/>
      <c r="EX1902" s="70"/>
      <c r="EY1902" s="70"/>
      <c r="EZ1902" s="70"/>
      <c r="FA1902" s="70"/>
      <c r="FB1902" s="70"/>
      <c r="FC1902" s="70"/>
      <c r="FD1902" s="70"/>
      <c r="FE1902" s="70"/>
      <c r="FF1902" s="70"/>
      <c r="FG1902" s="70"/>
      <c r="FH1902" s="70"/>
      <c r="FI1902" s="70"/>
      <c r="FJ1902" s="70"/>
      <c r="FK1902" s="70"/>
      <c r="FL1902" s="70"/>
      <c r="FM1902" s="70"/>
      <c r="FN1902" s="70"/>
      <c r="FO1902" s="70"/>
      <c r="FP1902" s="70"/>
      <c r="FQ1902" s="70"/>
      <c r="FR1902" s="70"/>
      <c r="FS1902" s="70"/>
      <c r="FT1902" s="70"/>
      <c r="FU1902" s="70"/>
      <c r="FV1902" s="70"/>
      <c r="FW1902" s="70"/>
      <c r="FX1902" s="70"/>
      <c r="FY1902" s="70"/>
      <c r="FZ1902" s="70"/>
      <c r="GA1902" s="70"/>
      <c r="GB1902" s="70"/>
      <c r="GC1902" s="70"/>
      <c r="GD1902" s="70"/>
      <c r="GE1902" s="70"/>
      <c r="GF1902" s="70"/>
      <c r="GG1902" s="70"/>
      <c r="GH1902" s="70"/>
      <c r="GI1902" s="70"/>
      <c r="GJ1902" s="70"/>
      <c r="GK1902" s="70"/>
      <c r="GL1902" s="70"/>
      <c r="GM1902" s="70"/>
      <c r="GN1902" s="70"/>
      <c r="GO1902" s="70"/>
      <c r="GP1902" s="70"/>
      <c r="GQ1902" s="70"/>
      <c r="GR1902" s="70"/>
      <c r="GS1902" s="70"/>
      <c r="GT1902" s="70"/>
      <c r="GU1902" s="70"/>
      <c r="GV1902" s="70"/>
      <c r="GW1902" s="70"/>
      <c r="GX1902" s="70"/>
      <c r="GY1902" s="70"/>
      <c r="GZ1902" s="70"/>
      <c r="HA1902" s="70"/>
      <c r="HB1902" s="70"/>
      <c r="HC1902" s="70"/>
      <c r="HD1902" s="70"/>
      <c r="HE1902" s="70"/>
      <c r="HF1902" s="70"/>
      <c r="HG1902" s="70"/>
      <c r="HH1902" s="70"/>
      <c r="HI1902" s="70"/>
      <c r="HJ1902" s="70"/>
      <c r="HK1902" s="70"/>
      <c r="HL1902" s="70"/>
      <c r="HM1902" s="70"/>
      <c r="HN1902" s="70"/>
      <c r="HO1902" s="70"/>
      <c r="HP1902" s="70"/>
      <c r="HQ1902" s="70"/>
      <c r="HR1902" s="70"/>
      <c r="HS1902" s="70"/>
      <c r="HT1902" s="70"/>
      <c r="HU1902" s="70"/>
      <c r="HV1902" s="70"/>
      <c r="HW1902" s="70"/>
      <c r="HX1902" s="70"/>
      <c r="HY1902" s="70"/>
      <c r="HZ1902" s="70"/>
      <c r="IA1902" s="70"/>
      <c r="IB1902" s="70"/>
      <c r="IC1902" s="70"/>
      <c r="ID1902" s="70"/>
      <c r="IE1902" s="70"/>
      <c r="IF1902" s="70"/>
      <c r="IG1902" s="70"/>
      <c r="IH1902" s="70"/>
      <c r="II1902" s="70"/>
      <c r="IJ1902" s="70"/>
      <c r="IK1902" s="70"/>
      <c r="IL1902" s="70"/>
    </row>
    <row r="1903" spans="1:246" s="71" customFormat="1" ht="14.25" customHeight="1" x14ac:dyDescent="0.4">
      <c r="A1903" s="39" t="s">
        <v>8083</v>
      </c>
      <c r="B1903" s="45">
        <v>570</v>
      </c>
      <c r="C1903" s="45">
        <v>1744</v>
      </c>
      <c r="D1903" s="45">
        <v>157</v>
      </c>
      <c r="E1903" s="46" t="s">
        <v>7530</v>
      </c>
      <c r="F1903" s="47" t="s">
        <v>1418</v>
      </c>
      <c r="G1903" s="46" t="s">
        <v>1405</v>
      </c>
      <c r="H1903" s="46" t="s">
        <v>1419</v>
      </c>
      <c r="I1903" s="46" t="s">
        <v>12</v>
      </c>
      <c r="J1903" s="48">
        <v>100</v>
      </c>
      <c r="K1903" s="49">
        <v>330.1</v>
      </c>
      <c r="L1903" s="50">
        <v>100</v>
      </c>
      <c r="M1903" s="50">
        <v>33010</v>
      </c>
      <c r="N1903" s="51">
        <v>0</v>
      </c>
      <c r="O1903" s="51">
        <v>0</v>
      </c>
      <c r="P1903" s="51">
        <v>1</v>
      </c>
      <c r="Q1903" s="51">
        <v>12</v>
      </c>
      <c r="R1903" s="51">
        <f t="shared" si="247"/>
        <v>13</v>
      </c>
      <c r="S1903" s="79"/>
      <c r="T1903" s="52">
        <f t="shared" si="241"/>
        <v>0</v>
      </c>
      <c r="U1903" s="52" t="str" cm="1">
        <f t="array" aca="1" ref="U1903" ca="1">IF(S1903="", "×", IF(LEFT(S1903,2)="項番", COUNTIFS($D$2:$D$4001, INDIRECT("D" &amp; ROW()-1), $U$2:$U$4001, "〇"), "〇"))</f>
        <v>×</v>
      </c>
      <c r="V1903" s="52" t="str">
        <f t="shared" si="242"/>
        <v>×</v>
      </c>
      <c r="W1903" s="52" t="str">
        <f t="shared" si="243"/>
        <v>×</v>
      </c>
      <c r="X1903" s="53" t="str">
        <f t="shared" ca="1" si="244"/>
        <v/>
      </c>
      <c r="Y1903" s="52">
        <f t="shared" ca="1" si="245"/>
        <v>0</v>
      </c>
      <c r="Z1903" s="52">
        <f t="shared" si="246"/>
        <v>157</v>
      </c>
      <c r="AA1903" s="52" t="s">
        <v>125</v>
      </c>
      <c r="AB1903" s="70"/>
      <c r="AC1903" s="70"/>
      <c r="AD1903" s="70"/>
      <c r="AE1903" s="70"/>
      <c r="AF1903" s="70"/>
      <c r="AG1903" s="70"/>
      <c r="AH1903" s="70"/>
      <c r="AI1903" s="70"/>
      <c r="AJ1903" s="70"/>
      <c r="AK1903" s="70"/>
      <c r="AL1903" s="70"/>
      <c r="AM1903" s="70"/>
      <c r="AN1903" s="70"/>
      <c r="AO1903" s="70"/>
      <c r="AP1903" s="70"/>
      <c r="AQ1903" s="70"/>
      <c r="AR1903" s="70"/>
      <c r="AS1903" s="70"/>
      <c r="AT1903" s="70"/>
      <c r="AU1903" s="70"/>
      <c r="AV1903" s="70"/>
      <c r="AW1903" s="70"/>
      <c r="AX1903" s="70"/>
      <c r="AY1903" s="70"/>
      <c r="AZ1903" s="70"/>
      <c r="BA1903" s="70"/>
      <c r="BB1903" s="70"/>
      <c r="BC1903" s="70"/>
      <c r="BD1903" s="70"/>
      <c r="BE1903" s="70"/>
      <c r="BF1903" s="70"/>
      <c r="BG1903" s="70"/>
      <c r="BH1903" s="70"/>
      <c r="BI1903" s="70"/>
      <c r="BJ1903" s="70"/>
      <c r="BK1903" s="70"/>
      <c r="BL1903" s="70"/>
      <c r="BM1903" s="70"/>
      <c r="BN1903" s="70"/>
      <c r="BO1903" s="70"/>
      <c r="BP1903" s="70"/>
      <c r="BQ1903" s="70"/>
      <c r="BR1903" s="70"/>
      <c r="BS1903" s="70"/>
      <c r="BT1903" s="70"/>
      <c r="BU1903" s="70"/>
      <c r="BV1903" s="70"/>
      <c r="BW1903" s="70"/>
      <c r="BX1903" s="70"/>
      <c r="BY1903" s="70"/>
      <c r="BZ1903" s="70"/>
      <c r="CA1903" s="70"/>
      <c r="CB1903" s="70"/>
      <c r="CC1903" s="70"/>
      <c r="CD1903" s="70"/>
      <c r="CE1903" s="70"/>
      <c r="CF1903" s="70"/>
      <c r="CG1903" s="70"/>
      <c r="CH1903" s="70"/>
      <c r="CI1903" s="70"/>
      <c r="CJ1903" s="70"/>
      <c r="CK1903" s="70"/>
      <c r="CL1903" s="70"/>
      <c r="CM1903" s="70"/>
      <c r="CN1903" s="70"/>
      <c r="CO1903" s="70"/>
      <c r="CP1903" s="70"/>
      <c r="CQ1903" s="70"/>
      <c r="CR1903" s="70"/>
      <c r="CS1903" s="70"/>
      <c r="CT1903" s="70"/>
      <c r="CU1903" s="70"/>
      <c r="CV1903" s="70"/>
      <c r="CW1903" s="70"/>
      <c r="CX1903" s="70"/>
      <c r="CY1903" s="70"/>
      <c r="CZ1903" s="70"/>
      <c r="DA1903" s="70"/>
      <c r="DB1903" s="70"/>
      <c r="DC1903" s="70"/>
      <c r="DD1903" s="70"/>
      <c r="DE1903" s="70"/>
      <c r="DF1903" s="70"/>
      <c r="DG1903" s="70"/>
      <c r="DH1903" s="70"/>
      <c r="DI1903" s="70"/>
      <c r="DJ1903" s="70"/>
      <c r="DK1903" s="70"/>
      <c r="DL1903" s="70"/>
      <c r="DM1903" s="70"/>
      <c r="DN1903" s="70"/>
      <c r="DO1903" s="70"/>
      <c r="DP1903" s="70"/>
      <c r="DQ1903" s="70"/>
      <c r="DR1903" s="70"/>
      <c r="DS1903" s="70"/>
      <c r="DT1903" s="70"/>
      <c r="DU1903" s="70"/>
      <c r="DV1903" s="70"/>
      <c r="DW1903" s="70"/>
      <c r="DX1903" s="70"/>
      <c r="DY1903" s="70"/>
      <c r="DZ1903" s="70"/>
      <c r="EA1903" s="70"/>
      <c r="EB1903" s="70"/>
      <c r="EC1903" s="70"/>
      <c r="ED1903" s="70"/>
      <c r="EE1903" s="70"/>
      <c r="EF1903" s="70"/>
      <c r="EG1903" s="70"/>
      <c r="EH1903" s="70"/>
      <c r="EI1903" s="70"/>
      <c r="EJ1903" s="70"/>
      <c r="EK1903" s="70"/>
      <c r="EL1903" s="70"/>
      <c r="EM1903" s="70"/>
      <c r="EN1903" s="70"/>
      <c r="EO1903" s="70"/>
      <c r="EP1903" s="70"/>
      <c r="EQ1903" s="70"/>
      <c r="ER1903" s="70"/>
      <c r="ES1903" s="70"/>
      <c r="ET1903" s="70"/>
      <c r="EU1903" s="70"/>
      <c r="EV1903" s="70"/>
      <c r="EW1903" s="70"/>
      <c r="EX1903" s="70"/>
      <c r="EY1903" s="70"/>
      <c r="EZ1903" s="70"/>
      <c r="FA1903" s="70"/>
      <c r="FB1903" s="70"/>
      <c r="FC1903" s="70"/>
      <c r="FD1903" s="70"/>
      <c r="FE1903" s="70"/>
      <c r="FF1903" s="70"/>
      <c r="FG1903" s="70"/>
      <c r="FH1903" s="70"/>
      <c r="FI1903" s="70"/>
      <c r="FJ1903" s="70"/>
      <c r="FK1903" s="70"/>
      <c r="FL1903" s="70"/>
      <c r="FM1903" s="70"/>
      <c r="FN1903" s="70"/>
      <c r="FO1903" s="70"/>
      <c r="FP1903" s="70"/>
      <c r="FQ1903" s="70"/>
      <c r="FR1903" s="70"/>
      <c r="FS1903" s="70"/>
      <c r="FT1903" s="70"/>
      <c r="FU1903" s="70"/>
      <c r="FV1903" s="70"/>
      <c r="FW1903" s="70"/>
      <c r="FX1903" s="70"/>
      <c r="FY1903" s="70"/>
      <c r="FZ1903" s="70"/>
      <c r="GA1903" s="70"/>
      <c r="GB1903" s="70"/>
      <c r="GC1903" s="70"/>
      <c r="GD1903" s="70"/>
      <c r="GE1903" s="70"/>
      <c r="GF1903" s="70"/>
      <c r="GG1903" s="70"/>
      <c r="GH1903" s="70"/>
      <c r="GI1903" s="70"/>
      <c r="GJ1903" s="70"/>
      <c r="GK1903" s="70"/>
      <c r="GL1903" s="70"/>
      <c r="GM1903" s="70"/>
      <c r="GN1903" s="70"/>
      <c r="GO1903" s="70"/>
      <c r="GP1903" s="70"/>
      <c r="GQ1903" s="70"/>
      <c r="GR1903" s="70"/>
      <c r="GS1903" s="70"/>
      <c r="GT1903" s="70"/>
      <c r="GU1903" s="70"/>
      <c r="GV1903" s="70"/>
      <c r="GW1903" s="70"/>
      <c r="GX1903" s="70"/>
      <c r="GY1903" s="70"/>
      <c r="GZ1903" s="70"/>
      <c r="HA1903" s="70"/>
      <c r="HB1903" s="70"/>
      <c r="HC1903" s="70"/>
      <c r="HD1903" s="70"/>
      <c r="HE1903" s="70"/>
      <c r="HF1903" s="70"/>
      <c r="HG1903" s="70"/>
      <c r="HH1903" s="70"/>
      <c r="HI1903" s="70"/>
      <c r="HJ1903" s="70"/>
      <c r="HK1903" s="70"/>
      <c r="HL1903" s="70"/>
      <c r="HM1903" s="70"/>
      <c r="HN1903" s="70"/>
      <c r="HO1903" s="70"/>
      <c r="HP1903" s="70"/>
      <c r="HQ1903" s="70"/>
      <c r="HR1903" s="70"/>
      <c r="HS1903" s="70"/>
      <c r="HT1903" s="70"/>
      <c r="HU1903" s="70"/>
      <c r="HV1903" s="70"/>
      <c r="HW1903" s="70"/>
      <c r="HX1903" s="70"/>
      <c r="HY1903" s="70"/>
      <c r="HZ1903" s="70"/>
      <c r="IA1903" s="70"/>
      <c r="IB1903" s="70"/>
      <c r="IC1903" s="70"/>
      <c r="ID1903" s="70"/>
      <c r="IE1903" s="70"/>
      <c r="IF1903" s="70"/>
      <c r="IG1903" s="70"/>
      <c r="IH1903" s="70"/>
      <c r="II1903" s="70"/>
      <c r="IJ1903" s="70"/>
      <c r="IK1903" s="70"/>
      <c r="IL1903" s="70"/>
    </row>
    <row r="1904" spans="1:246" s="71" customFormat="1" ht="14.25" customHeight="1" x14ac:dyDescent="0.4">
      <c r="A1904" s="39" t="s">
        <v>8083</v>
      </c>
      <c r="B1904" s="45">
        <v>571</v>
      </c>
      <c r="C1904" s="45">
        <v>1745</v>
      </c>
      <c r="D1904" s="45">
        <v>157</v>
      </c>
      <c r="E1904" s="46" t="s">
        <v>7530</v>
      </c>
      <c r="F1904" s="47" t="s">
        <v>1420</v>
      </c>
      <c r="G1904" s="46" t="s">
        <v>1405</v>
      </c>
      <c r="H1904" s="46" t="s">
        <v>1421</v>
      </c>
      <c r="I1904" s="46" t="s">
        <v>1422</v>
      </c>
      <c r="J1904" s="48">
        <v>2</v>
      </c>
      <c r="K1904" s="49">
        <v>1484.9</v>
      </c>
      <c r="L1904" s="50">
        <v>2</v>
      </c>
      <c r="M1904" s="50">
        <v>2969.8</v>
      </c>
      <c r="N1904" s="51">
        <v>3</v>
      </c>
      <c r="O1904" s="51">
        <v>50</v>
      </c>
      <c r="P1904" s="51">
        <v>2</v>
      </c>
      <c r="Q1904" s="51">
        <v>4</v>
      </c>
      <c r="R1904" s="51">
        <f t="shared" si="247"/>
        <v>59</v>
      </c>
      <c r="S1904" s="79"/>
      <c r="T1904" s="52">
        <f t="shared" si="241"/>
        <v>0</v>
      </c>
      <c r="U1904" s="52" t="str" cm="1">
        <f t="array" aca="1" ref="U1904" ca="1">IF(S1904="", "×", IF(LEFT(S1904,2)="項番", COUNTIFS($D$2:$D$4001, INDIRECT("D" &amp; ROW()-1), $U$2:$U$4001, "〇"), "〇"))</f>
        <v>×</v>
      </c>
      <c r="V1904" s="52" t="str">
        <f t="shared" si="242"/>
        <v>×</v>
      </c>
      <c r="W1904" s="52" t="str">
        <f t="shared" si="243"/>
        <v>×</v>
      </c>
      <c r="X1904" s="53" t="str">
        <f t="shared" ca="1" si="244"/>
        <v/>
      </c>
      <c r="Y1904" s="52">
        <f t="shared" ca="1" si="245"/>
        <v>0</v>
      </c>
      <c r="Z1904" s="52">
        <f t="shared" si="246"/>
        <v>157</v>
      </c>
      <c r="AA1904" s="52" t="s">
        <v>125</v>
      </c>
      <c r="AB1904" s="70"/>
      <c r="AC1904" s="70"/>
      <c r="AD1904" s="70"/>
      <c r="AE1904" s="70"/>
      <c r="AF1904" s="70"/>
      <c r="AG1904" s="70"/>
      <c r="AH1904" s="70"/>
      <c r="AI1904" s="70"/>
      <c r="AJ1904" s="70"/>
      <c r="AK1904" s="70"/>
      <c r="AL1904" s="70"/>
      <c r="AM1904" s="70"/>
      <c r="AN1904" s="70"/>
      <c r="AO1904" s="70"/>
      <c r="AP1904" s="70"/>
      <c r="AQ1904" s="70"/>
      <c r="AR1904" s="70"/>
      <c r="AS1904" s="70"/>
      <c r="AT1904" s="70"/>
      <c r="AU1904" s="70"/>
      <c r="AV1904" s="70"/>
      <c r="AW1904" s="70"/>
      <c r="AX1904" s="70"/>
      <c r="AY1904" s="70"/>
      <c r="AZ1904" s="70"/>
      <c r="BA1904" s="70"/>
      <c r="BB1904" s="70"/>
      <c r="BC1904" s="70"/>
      <c r="BD1904" s="70"/>
      <c r="BE1904" s="70"/>
      <c r="BF1904" s="70"/>
      <c r="BG1904" s="70"/>
      <c r="BH1904" s="70"/>
      <c r="BI1904" s="70"/>
      <c r="BJ1904" s="70"/>
      <c r="BK1904" s="70"/>
      <c r="BL1904" s="70"/>
      <c r="BM1904" s="70"/>
      <c r="BN1904" s="70"/>
      <c r="BO1904" s="70"/>
      <c r="BP1904" s="70"/>
      <c r="BQ1904" s="70"/>
      <c r="BR1904" s="70"/>
      <c r="BS1904" s="70"/>
      <c r="BT1904" s="70"/>
      <c r="BU1904" s="70"/>
      <c r="BV1904" s="70"/>
      <c r="BW1904" s="70"/>
      <c r="BX1904" s="70"/>
      <c r="BY1904" s="70"/>
      <c r="BZ1904" s="70"/>
      <c r="CA1904" s="70"/>
      <c r="CB1904" s="70"/>
      <c r="CC1904" s="70"/>
      <c r="CD1904" s="70"/>
      <c r="CE1904" s="70"/>
      <c r="CF1904" s="70"/>
      <c r="CG1904" s="70"/>
      <c r="CH1904" s="70"/>
      <c r="CI1904" s="70"/>
      <c r="CJ1904" s="70"/>
      <c r="CK1904" s="70"/>
      <c r="CL1904" s="70"/>
      <c r="CM1904" s="70"/>
      <c r="CN1904" s="70"/>
      <c r="CO1904" s="70"/>
      <c r="CP1904" s="70"/>
      <c r="CQ1904" s="70"/>
      <c r="CR1904" s="70"/>
      <c r="CS1904" s="70"/>
      <c r="CT1904" s="70"/>
      <c r="CU1904" s="70"/>
      <c r="CV1904" s="70"/>
      <c r="CW1904" s="70"/>
      <c r="CX1904" s="70"/>
      <c r="CY1904" s="70"/>
      <c r="CZ1904" s="70"/>
      <c r="DA1904" s="70"/>
      <c r="DB1904" s="70"/>
      <c r="DC1904" s="70"/>
      <c r="DD1904" s="70"/>
      <c r="DE1904" s="70"/>
      <c r="DF1904" s="70"/>
      <c r="DG1904" s="70"/>
      <c r="DH1904" s="70"/>
      <c r="DI1904" s="70"/>
      <c r="DJ1904" s="70"/>
      <c r="DK1904" s="70"/>
      <c r="DL1904" s="70"/>
      <c r="DM1904" s="70"/>
      <c r="DN1904" s="70"/>
      <c r="DO1904" s="70"/>
      <c r="DP1904" s="70"/>
      <c r="DQ1904" s="70"/>
      <c r="DR1904" s="70"/>
      <c r="DS1904" s="70"/>
      <c r="DT1904" s="70"/>
      <c r="DU1904" s="70"/>
      <c r="DV1904" s="70"/>
      <c r="DW1904" s="70"/>
      <c r="DX1904" s="70"/>
      <c r="DY1904" s="70"/>
      <c r="DZ1904" s="70"/>
      <c r="EA1904" s="70"/>
      <c r="EB1904" s="70"/>
      <c r="EC1904" s="70"/>
      <c r="ED1904" s="70"/>
      <c r="EE1904" s="70"/>
      <c r="EF1904" s="70"/>
      <c r="EG1904" s="70"/>
      <c r="EH1904" s="70"/>
      <c r="EI1904" s="70"/>
      <c r="EJ1904" s="70"/>
      <c r="EK1904" s="70"/>
      <c r="EL1904" s="70"/>
      <c r="EM1904" s="70"/>
      <c r="EN1904" s="70"/>
      <c r="EO1904" s="70"/>
      <c r="EP1904" s="70"/>
      <c r="EQ1904" s="70"/>
      <c r="ER1904" s="70"/>
      <c r="ES1904" s="70"/>
      <c r="ET1904" s="70"/>
      <c r="EU1904" s="70"/>
      <c r="EV1904" s="70"/>
      <c r="EW1904" s="70"/>
      <c r="EX1904" s="70"/>
      <c r="EY1904" s="70"/>
      <c r="EZ1904" s="70"/>
      <c r="FA1904" s="70"/>
      <c r="FB1904" s="70"/>
      <c r="FC1904" s="70"/>
      <c r="FD1904" s="70"/>
      <c r="FE1904" s="70"/>
      <c r="FF1904" s="70"/>
      <c r="FG1904" s="70"/>
      <c r="FH1904" s="70"/>
      <c r="FI1904" s="70"/>
      <c r="FJ1904" s="70"/>
      <c r="FK1904" s="70"/>
      <c r="FL1904" s="70"/>
      <c r="FM1904" s="70"/>
      <c r="FN1904" s="70"/>
      <c r="FO1904" s="70"/>
      <c r="FP1904" s="70"/>
      <c r="FQ1904" s="70"/>
      <c r="FR1904" s="70"/>
      <c r="FS1904" s="70"/>
      <c r="FT1904" s="70"/>
      <c r="FU1904" s="70"/>
      <c r="FV1904" s="70"/>
      <c r="FW1904" s="70"/>
      <c r="FX1904" s="70"/>
      <c r="FY1904" s="70"/>
      <c r="FZ1904" s="70"/>
      <c r="GA1904" s="70"/>
      <c r="GB1904" s="70"/>
      <c r="GC1904" s="70"/>
      <c r="GD1904" s="70"/>
      <c r="GE1904" s="70"/>
      <c r="GF1904" s="70"/>
      <c r="GG1904" s="70"/>
      <c r="GH1904" s="70"/>
      <c r="GI1904" s="70"/>
      <c r="GJ1904" s="70"/>
      <c r="GK1904" s="70"/>
      <c r="GL1904" s="70"/>
      <c r="GM1904" s="70"/>
      <c r="GN1904" s="70"/>
      <c r="GO1904" s="70"/>
      <c r="GP1904" s="70"/>
      <c r="GQ1904" s="70"/>
      <c r="GR1904" s="70"/>
      <c r="GS1904" s="70"/>
      <c r="GT1904" s="70"/>
      <c r="GU1904" s="70"/>
      <c r="GV1904" s="70"/>
      <c r="GW1904" s="70"/>
      <c r="GX1904" s="70"/>
      <c r="GY1904" s="70"/>
      <c r="GZ1904" s="70"/>
      <c r="HA1904" s="70"/>
      <c r="HB1904" s="70"/>
      <c r="HC1904" s="70"/>
      <c r="HD1904" s="70"/>
      <c r="HE1904" s="70"/>
      <c r="HF1904" s="70"/>
      <c r="HG1904" s="70"/>
      <c r="HH1904" s="70"/>
      <c r="HI1904" s="70"/>
      <c r="HJ1904" s="70"/>
      <c r="HK1904" s="70"/>
      <c r="HL1904" s="70"/>
      <c r="HM1904" s="70"/>
      <c r="HN1904" s="70"/>
      <c r="HO1904" s="70"/>
      <c r="HP1904" s="70"/>
      <c r="HQ1904" s="70"/>
      <c r="HR1904" s="70"/>
      <c r="HS1904" s="70"/>
      <c r="HT1904" s="70"/>
      <c r="HU1904" s="70"/>
      <c r="HV1904" s="70"/>
      <c r="HW1904" s="70"/>
      <c r="HX1904" s="70"/>
      <c r="HY1904" s="70"/>
      <c r="HZ1904" s="70"/>
      <c r="IA1904" s="70"/>
      <c r="IB1904" s="70"/>
      <c r="IC1904" s="70"/>
      <c r="ID1904" s="70"/>
      <c r="IE1904" s="70"/>
      <c r="IF1904" s="70"/>
      <c r="IG1904" s="70"/>
      <c r="IH1904" s="70"/>
      <c r="II1904" s="70"/>
      <c r="IJ1904" s="70"/>
      <c r="IK1904" s="70"/>
      <c r="IL1904" s="70"/>
    </row>
    <row r="1905" spans="1:246" s="71" customFormat="1" ht="14.25" customHeight="1" x14ac:dyDescent="0.4">
      <c r="A1905" s="39" t="s">
        <v>8083</v>
      </c>
      <c r="B1905" s="45">
        <v>573</v>
      </c>
      <c r="C1905" s="45">
        <v>1746</v>
      </c>
      <c r="D1905" s="45">
        <v>157</v>
      </c>
      <c r="E1905" s="46" t="s">
        <v>7530</v>
      </c>
      <c r="F1905" s="47" t="s">
        <v>1425</v>
      </c>
      <c r="G1905" s="46" t="s">
        <v>1405</v>
      </c>
      <c r="H1905" s="46" t="s">
        <v>1426</v>
      </c>
      <c r="I1905" s="46" t="s">
        <v>1427</v>
      </c>
      <c r="J1905" s="48">
        <v>100</v>
      </c>
      <c r="K1905" s="49">
        <v>237</v>
      </c>
      <c r="L1905" s="50">
        <v>100</v>
      </c>
      <c r="M1905" s="50">
        <v>23700</v>
      </c>
      <c r="N1905" s="51">
        <v>3</v>
      </c>
      <c r="O1905" s="51">
        <v>0</v>
      </c>
      <c r="P1905" s="51">
        <v>0</v>
      </c>
      <c r="Q1905" s="51">
        <v>0</v>
      </c>
      <c r="R1905" s="51">
        <f t="shared" si="247"/>
        <v>3</v>
      </c>
      <c r="S1905" s="79"/>
      <c r="T1905" s="52">
        <f t="shared" si="241"/>
        <v>0</v>
      </c>
      <c r="U1905" s="52" t="str" cm="1">
        <f t="array" aca="1" ref="U1905" ca="1">IF(S1905="", "×", IF(LEFT(S1905,2)="項番", COUNTIFS($D$2:$D$4001, INDIRECT("D" &amp; ROW()-1), $U$2:$U$4001, "〇"), "〇"))</f>
        <v>×</v>
      </c>
      <c r="V1905" s="52" t="str">
        <f t="shared" si="242"/>
        <v>×</v>
      </c>
      <c r="W1905" s="52" t="str">
        <f t="shared" si="243"/>
        <v>×</v>
      </c>
      <c r="X1905" s="53" t="str">
        <f t="shared" ca="1" si="244"/>
        <v/>
      </c>
      <c r="Y1905" s="52">
        <f t="shared" ca="1" si="245"/>
        <v>0</v>
      </c>
      <c r="Z1905" s="52">
        <f t="shared" si="246"/>
        <v>157</v>
      </c>
      <c r="AA1905" s="52" t="s">
        <v>125</v>
      </c>
      <c r="AB1905" s="70"/>
      <c r="AC1905" s="70"/>
      <c r="AD1905" s="70"/>
      <c r="AE1905" s="70"/>
      <c r="AF1905" s="70"/>
      <c r="AG1905" s="70"/>
      <c r="AH1905" s="70"/>
      <c r="AI1905" s="70"/>
      <c r="AJ1905" s="70"/>
      <c r="AK1905" s="70"/>
      <c r="AL1905" s="70"/>
      <c r="AM1905" s="70"/>
      <c r="AN1905" s="70"/>
      <c r="AO1905" s="70"/>
      <c r="AP1905" s="70"/>
      <c r="AQ1905" s="70"/>
      <c r="AR1905" s="70"/>
      <c r="AS1905" s="70"/>
      <c r="AT1905" s="70"/>
      <c r="AU1905" s="70"/>
      <c r="AV1905" s="70"/>
      <c r="AW1905" s="70"/>
      <c r="AX1905" s="70"/>
      <c r="AY1905" s="70"/>
      <c r="AZ1905" s="70"/>
      <c r="BA1905" s="70"/>
      <c r="BB1905" s="70"/>
      <c r="BC1905" s="70"/>
      <c r="BD1905" s="70"/>
      <c r="BE1905" s="70"/>
      <c r="BF1905" s="70"/>
      <c r="BG1905" s="70"/>
      <c r="BH1905" s="70"/>
      <c r="BI1905" s="70"/>
      <c r="BJ1905" s="70"/>
      <c r="BK1905" s="70"/>
      <c r="BL1905" s="70"/>
      <c r="BM1905" s="70"/>
      <c r="BN1905" s="70"/>
      <c r="BO1905" s="70"/>
      <c r="BP1905" s="70"/>
      <c r="BQ1905" s="70"/>
      <c r="BR1905" s="70"/>
      <c r="BS1905" s="70"/>
      <c r="BT1905" s="70"/>
      <c r="BU1905" s="70"/>
      <c r="BV1905" s="70"/>
      <c r="BW1905" s="70"/>
      <c r="BX1905" s="70"/>
      <c r="BY1905" s="70"/>
      <c r="BZ1905" s="70"/>
      <c r="CA1905" s="70"/>
      <c r="CB1905" s="70"/>
      <c r="CC1905" s="70"/>
      <c r="CD1905" s="70"/>
      <c r="CE1905" s="70"/>
      <c r="CF1905" s="70"/>
      <c r="CG1905" s="70"/>
      <c r="CH1905" s="70"/>
      <c r="CI1905" s="70"/>
      <c r="CJ1905" s="70"/>
      <c r="CK1905" s="70"/>
      <c r="CL1905" s="70"/>
      <c r="CM1905" s="70"/>
      <c r="CN1905" s="70"/>
      <c r="CO1905" s="70"/>
      <c r="CP1905" s="70"/>
      <c r="CQ1905" s="70"/>
      <c r="CR1905" s="70"/>
      <c r="CS1905" s="70"/>
      <c r="CT1905" s="70"/>
      <c r="CU1905" s="70"/>
      <c r="CV1905" s="70"/>
      <c r="CW1905" s="70"/>
      <c r="CX1905" s="70"/>
      <c r="CY1905" s="70"/>
      <c r="CZ1905" s="70"/>
      <c r="DA1905" s="70"/>
      <c r="DB1905" s="70"/>
      <c r="DC1905" s="70"/>
      <c r="DD1905" s="70"/>
      <c r="DE1905" s="70"/>
      <c r="DF1905" s="70"/>
      <c r="DG1905" s="70"/>
      <c r="DH1905" s="70"/>
      <c r="DI1905" s="70"/>
      <c r="DJ1905" s="70"/>
      <c r="DK1905" s="70"/>
      <c r="DL1905" s="70"/>
      <c r="DM1905" s="70"/>
      <c r="DN1905" s="70"/>
      <c r="DO1905" s="70"/>
      <c r="DP1905" s="70"/>
      <c r="DQ1905" s="70"/>
      <c r="DR1905" s="70"/>
      <c r="DS1905" s="70"/>
      <c r="DT1905" s="70"/>
      <c r="DU1905" s="70"/>
      <c r="DV1905" s="70"/>
      <c r="DW1905" s="70"/>
      <c r="DX1905" s="70"/>
      <c r="DY1905" s="70"/>
      <c r="DZ1905" s="70"/>
      <c r="EA1905" s="70"/>
      <c r="EB1905" s="70"/>
      <c r="EC1905" s="70"/>
      <c r="ED1905" s="70"/>
      <c r="EE1905" s="70"/>
      <c r="EF1905" s="70"/>
      <c r="EG1905" s="70"/>
      <c r="EH1905" s="70"/>
      <c r="EI1905" s="70"/>
      <c r="EJ1905" s="70"/>
      <c r="EK1905" s="70"/>
      <c r="EL1905" s="70"/>
      <c r="EM1905" s="70"/>
      <c r="EN1905" s="70"/>
      <c r="EO1905" s="70"/>
      <c r="EP1905" s="70"/>
      <c r="EQ1905" s="70"/>
      <c r="ER1905" s="70"/>
      <c r="ES1905" s="70"/>
      <c r="ET1905" s="70"/>
      <c r="EU1905" s="70"/>
      <c r="EV1905" s="70"/>
      <c r="EW1905" s="70"/>
      <c r="EX1905" s="70"/>
      <c r="EY1905" s="70"/>
      <c r="EZ1905" s="70"/>
      <c r="FA1905" s="70"/>
      <c r="FB1905" s="70"/>
      <c r="FC1905" s="70"/>
      <c r="FD1905" s="70"/>
      <c r="FE1905" s="70"/>
      <c r="FF1905" s="70"/>
      <c r="FG1905" s="70"/>
      <c r="FH1905" s="70"/>
      <c r="FI1905" s="70"/>
      <c r="FJ1905" s="70"/>
      <c r="FK1905" s="70"/>
      <c r="FL1905" s="70"/>
      <c r="FM1905" s="70"/>
      <c r="FN1905" s="70"/>
      <c r="FO1905" s="70"/>
      <c r="FP1905" s="70"/>
      <c r="FQ1905" s="70"/>
      <c r="FR1905" s="70"/>
      <c r="FS1905" s="70"/>
      <c r="FT1905" s="70"/>
      <c r="FU1905" s="70"/>
      <c r="FV1905" s="70"/>
      <c r="FW1905" s="70"/>
      <c r="FX1905" s="70"/>
      <c r="FY1905" s="70"/>
      <c r="FZ1905" s="70"/>
      <c r="GA1905" s="70"/>
      <c r="GB1905" s="70"/>
      <c r="GC1905" s="70"/>
      <c r="GD1905" s="70"/>
      <c r="GE1905" s="70"/>
      <c r="GF1905" s="70"/>
      <c r="GG1905" s="70"/>
      <c r="GH1905" s="70"/>
      <c r="GI1905" s="70"/>
      <c r="GJ1905" s="70"/>
      <c r="GK1905" s="70"/>
      <c r="GL1905" s="70"/>
      <c r="GM1905" s="70"/>
      <c r="GN1905" s="70"/>
      <c r="GO1905" s="70"/>
      <c r="GP1905" s="70"/>
      <c r="GQ1905" s="70"/>
      <c r="GR1905" s="70"/>
      <c r="GS1905" s="70"/>
      <c r="GT1905" s="70"/>
      <c r="GU1905" s="70"/>
      <c r="GV1905" s="70"/>
      <c r="GW1905" s="70"/>
      <c r="GX1905" s="70"/>
      <c r="GY1905" s="70"/>
      <c r="GZ1905" s="70"/>
      <c r="HA1905" s="70"/>
      <c r="HB1905" s="70"/>
      <c r="HC1905" s="70"/>
      <c r="HD1905" s="70"/>
      <c r="HE1905" s="70"/>
      <c r="HF1905" s="70"/>
      <c r="HG1905" s="70"/>
      <c r="HH1905" s="70"/>
      <c r="HI1905" s="70"/>
      <c r="HJ1905" s="70"/>
      <c r="HK1905" s="70"/>
      <c r="HL1905" s="70"/>
      <c r="HM1905" s="70"/>
      <c r="HN1905" s="70"/>
      <c r="HO1905" s="70"/>
      <c r="HP1905" s="70"/>
      <c r="HQ1905" s="70"/>
      <c r="HR1905" s="70"/>
      <c r="HS1905" s="70"/>
      <c r="HT1905" s="70"/>
      <c r="HU1905" s="70"/>
      <c r="HV1905" s="70"/>
      <c r="HW1905" s="70"/>
      <c r="HX1905" s="70"/>
      <c r="HY1905" s="70"/>
      <c r="HZ1905" s="70"/>
      <c r="IA1905" s="70"/>
      <c r="IB1905" s="70"/>
      <c r="IC1905" s="70"/>
      <c r="ID1905" s="70"/>
      <c r="IE1905" s="70"/>
      <c r="IF1905" s="70"/>
      <c r="IG1905" s="70"/>
      <c r="IH1905" s="70"/>
      <c r="II1905" s="70"/>
      <c r="IJ1905" s="70"/>
      <c r="IK1905" s="70"/>
      <c r="IL1905" s="70"/>
    </row>
    <row r="1906" spans="1:246" s="71" customFormat="1" ht="14.25" customHeight="1" x14ac:dyDescent="0.4">
      <c r="A1906" s="39" t="s">
        <v>8083</v>
      </c>
      <c r="B1906" s="45">
        <v>574</v>
      </c>
      <c r="C1906" s="45">
        <v>1747</v>
      </c>
      <c r="D1906" s="45">
        <v>157</v>
      </c>
      <c r="E1906" s="46" t="s">
        <v>7530</v>
      </c>
      <c r="F1906" s="47" t="s">
        <v>1428</v>
      </c>
      <c r="G1906" s="46" t="s">
        <v>1405</v>
      </c>
      <c r="H1906" s="46" t="s">
        <v>1429</v>
      </c>
      <c r="I1906" s="46" t="s">
        <v>1430</v>
      </c>
      <c r="J1906" s="48">
        <v>60</v>
      </c>
      <c r="K1906" s="49">
        <v>10.9</v>
      </c>
      <c r="L1906" s="50">
        <v>60</v>
      </c>
      <c r="M1906" s="50">
        <v>654</v>
      </c>
      <c r="N1906" s="51">
        <v>25</v>
      </c>
      <c r="O1906" s="51">
        <v>120</v>
      </c>
      <c r="P1906" s="51">
        <v>0</v>
      </c>
      <c r="Q1906" s="51">
        <v>0</v>
      </c>
      <c r="R1906" s="51">
        <f t="shared" si="247"/>
        <v>145</v>
      </c>
      <c r="S1906" s="79"/>
      <c r="T1906" s="52">
        <f t="shared" si="241"/>
        <v>0</v>
      </c>
      <c r="U1906" s="52" t="str" cm="1">
        <f t="array" aca="1" ref="U1906" ca="1">IF(S1906="", "×", IF(LEFT(S1906,2)="項番", COUNTIFS($D$2:$D$4001, INDIRECT("D" &amp; ROW()-1), $U$2:$U$4001, "〇"), "〇"))</f>
        <v>×</v>
      </c>
      <c r="V1906" s="52" t="str">
        <f t="shared" si="242"/>
        <v>×</v>
      </c>
      <c r="W1906" s="52" t="str">
        <f t="shared" si="243"/>
        <v>×</v>
      </c>
      <c r="X1906" s="53" t="str">
        <f t="shared" ca="1" si="244"/>
        <v/>
      </c>
      <c r="Y1906" s="52">
        <f t="shared" ca="1" si="245"/>
        <v>0</v>
      </c>
      <c r="Z1906" s="52">
        <f t="shared" si="246"/>
        <v>157</v>
      </c>
      <c r="AA1906" s="52" t="s">
        <v>125</v>
      </c>
      <c r="AB1906" s="70"/>
      <c r="AC1906" s="70"/>
      <c r="AD1906" s="70"/>
      <c r="AE1906" s="70"/>
      <c r="AF1906" s="70"/>
      <c r="AG1906" s="70"/>
      <c r="AH1906" s="70"/>
      <c r="AI1906" s="70"/>
      <c r="AJ1906" s="70"/>
      <c r="AK1906" s="70"/>
      <c r="AL1906" s="70"/>
      <c r="AM1906" s="70"/>
      <c r="AN1906" s="70"/>
      <c r="AO1906" s="70"/>
      <c r="AP1906" s="70"/>
      <c r="AQ1906" s="70"/>
      <c r="AR1906" s="70"/>
      <c r="AS1906" s="70"/>
      <c r="AT1906" s="70"/>
      <c r="AU1906" s="70"/>
      <c r="AV1906" s="70"/>
      <c r="AW1906" s="70"/>
      <c r="AX1906" s="70"/>
      <c r="AY1906" s="70"/>
      <c r="AZ1906" s="70"/>
      <c r="BA1906" s="70"/>
      <c r="BB1906" s="70"/>
      <c r="BC1906" s="70"/>
      <c r="BD1906" s="70"/>
      <c r="BE1906" s="70"/>
      <c r="BF1906" s="70"/>
      <c r="BG1906" s="70"/>
      <c r="BH1906" s="70"/>
      <c r="BI1906" s="70"/>
      <c r="BJ1906" s="70"/>
      <c r="BK1906" s="70"/>
      <c r="BL1906" s="70"/>
      <c r="BM1906" s="70"/>
      <c r="BN1906" s="70"/>
      <c r="BO1906" s="70"/>
      <c r="BP1906" s="70"/>
      <c r="BQ1906" s="70"/>
      <c r="BR1906" s="70"/>
      <c r="BS1906" s="70"/>
      <c r="BT1906" s="70"/>
      <c r="BU1906" s="70"/>
      <c r="BV1906" s="70"/>
      <c r="BW1906" s="70"/>
      <c r="BX1906" s="70"/>
      <c r="BY1906" s="70"/>
      <c r="BZ1906" s="70"/>
      <c r="CA1906" s="70"/>
      <c r="CB1906" s="70"/>
      <c r="CC1906" s="70"/>
      <c r="CD1906" s="70"/>
      <c r="CE1906" s="70"/>
      <c r="CF1906" s="70"/>
      <c r="CG1906" s="70"/>
      <c r="CH1906" s="70"/>
      <c r="CI1906" s="70"/>
      <c r="CJ1906" s="70"/>
      <c r="CK1906" s="70"/>
      <c r="CL1906" s="70"/>
      <c r="CM1906" s="70"/>
      <c r="CN1906" s="70"/>
      <c r="CO1906" s="70"/>
      <c r="CP1906" s="70"/>
      <c r="CQ1906" s="70"/>
      <c r="CR1906" s="70"/>
      <c r="CS1906" s="70"/>
      <c r="CT1906" s="70"/>
      <c r="CU1906" s="70"/>
      <c r="CV1906" s="70"/>
      <c r="CW1906" s="70"/>
      <c r="CX1906" s="70"/>
      <c r="CY1906" s="70"/>
      <c r="CZ1906" s="70"/>
      <c r="DA1906" s="70"/>
      <c r="DB1906" s="70"/>
      <c r="DC1906" s="70"/>
      <c r="DD1906" s="70"/>
      <c r="DE1906" s="70"/>
      <c r="DF1906" s="70"/>
      <c r="DG1906" s="70"/>
      <c r="DH1906" s="70"/>
      <c r="DI1906" s="70"/>
      <c r="DJ1906" s="70"/>
      <c r="DK1906" s="70"/>
      <c r="DL1906" s="70"/>
      <c r="DM1906" s="70"/>
      <c r="DN1906" s="70"/>
      <c r="DO1906" s="70"/>
      <c r="DP1906" s="70"/>
      <c r="DQ1906" s="70"/>
      <c r="DR1906" s="70"/>
      <c r="DS1906" s="70"/>
      <c r="DT1906" s="70"/>
      <c r="DU1906" s="70"/>
      <c r="DV1906" s="70"/>
      <c r="DW1906" s="70"/>
      <c r="DX1906" s="70"/>
      <c r="DY1906" s="70"/>
      <c r="DZ1906" s="70"/>
      <c r="EA1906" s="70"/>
      <c r="EB1906" s="70"/>
      <c r="EC1906" s="70"/>
      <c r="ED1906" s="70"/>
      <c r="EE1906" s="70"/>
      <c r="EF1906" s="70"/>
      <c r="EG1906" s="70"/>
      <c r="EH1906" s="70"/>
      <c r="EI1906" s="70"/>
      <c r="EJ1906" s="70"/>
      <c r="EK1906" s="70"/>
      <c r="EL1906" s="70"/>
      <c r="EM1906" s="70"/>
      <c r="EN1906" s="70"/>
      <c r="EO1906" s="70"/>
      <c r="EP1906" s="70"/>
      <c r="EQ1906" s="70"/>
      <c r="ER1906" s="70"/>
      <c r="ES1906" s="70"/>
      <c r="ET1906" s="70"/>
      <c r="EU1906" s="70"/>
      <c r="EV1906" s="70"/>
      <c r="EW1906" s="70"/>
      <c r="EX1906" s="70"/>
      <c r="EY1906" s="70"/>
      <c r="EZ1906" s="70"/>
      <c r="FA1906" s="70"/>
      <c r="FB1906" s="70"/>
      <c r="FC1906" s="70"/>
      <c r="FD1906" s="70"/>
      <c r="FE1906" s="70"/>
      <c r="FF1906" s="70"/>
      <c r="FG1906" s="70"/>
      <c r="FH1906" s="70"/>
      <c r="FI1906" s="70"/>
      <c r="FJ1906" s="70"/>
      <c r="FK1906" s="70"/>
      <c r="FL1906" s="70"/>
      <c r="FM1906" s="70"/>
      <c r="FN1906" s="70"/>
      <c r="FO1906" s="70"/>
      <c r="FP1906" s="70"/>
      <c r="FQ1906" s="70"/>
      <c r="FR1906" s="70"/>
      <c r="FS1906" s="70"/>
      <c r="FT1906" s="70"/>
      <c r="FU1906" s="70"/>
      <c r="FV1906" s="70"/>
      <c r="FW1906" s="70"/>
      <c r="FX1906" s="70"/>
      <c r="FY1906" s="70"/>
      <c r="FZ1906" s="70"/>
      <c r="GA1906" s="70"/>
      <c r="GB1906" s="70"/>
      <c r="GC1906" s="70"/>
      <c r="GD1906" s="70"/>
      <c r="GE1906" s="70"/>
      <c r="GF1906" s="70"/>
      <c r="GG1906" s="70"/>
      <c r="GH1906" s="70"/>
      <c r="GI1906" s="70"/>
      <c r="GJ1906" s="70"/>
      <c r="GK1906" s="70"/>
      <c r="GL1906" s="70"/>
      <c r="GM1906" s="70"/>
      <c r="GN1906" s="70"/>
      <c r="GO1906" s="70"/>
      <c r="GP1906" s="70"/>
      <c r="GQ1906" s="70"/>
      <c r="GR1906" s="70"/>
      <c r="GS1906" s="70"/>
      <c r="GT1906" s="70"/>
      <c r="GU1906" s="70"/>
      <c r="GV1906" s="70"/>
      <c r="GW1906" s="70"/>
      <c r="GX1906" s="70"/>
      <c r="GY1906" s="70"/>
      <c r="GZ1906" s="70"/>
      <c r="HA1906" s="70"/>
      <c r="HB1906" s="70"/>
      <c r="HC1906" s="70"/>
      <c r="HD1906" s="70"/>
      <c r="HE1906" s="70"/>
      <c r="HF1906" s="70"/>
      <c r="HG1906" s="70"/>
      <c r="HH1906" s="70"/>
      <c r="HI1906" s="70"/>
      <c r="HJ1906" s="70"/>
      <c r="HK1906" s="70"/>
      <c r="HL1906" s="70"/>
      <c r="HM1906" s="70"/>
      <c r="HN1906" s="70"/>
      <c r="HO1906" s="70"/>
      <c r="HP1906" s="70"/>
      <c r="HQ1906" s="70"/>
      <c r="HR1906" s="70"/>
      <c r="HS1906" s="70"/>
      <c r="HT1906" s="70"/>
      <c r="HU1906" s="70"/>
      <c r="HV1906" s="70"/>
      <c r="HW1906" s="70"/>
      <c r="HX1906" s="70"/>
      <c r="HY1906" s="70"/>
      <c r="HZ1906" s="70"/>
      <c r="IA1906" s="70"/>
      <c r="IB1906" s="70"/>
      <c r="IC1906" s="70"/>
      <c r="ID1906" s="70"/>
      <c r="IE1906" s="70"/>
      <c r="IF1906" s="70"/>
      <c r="IG1906" s="70"/>
      <c r="IH1906" s="70"/>
      <c r="II1906" s="70"/>
      <c r="IJ1906" s="70"/>
      <c r="IK1906" s="70"/>
      <c r="IL1906" s="70"/>
    </row>
    <row r="1907" spans="1:246" s="71" customFormat="1" ht="14.25" customHeight="1" x14ac:dyDescent="0.4">
      <c r="A1907" s="39" t="s">
        <v>8083</v>
      </c>
      <c r="B1907" s="45">
        <v>575</v>
      </c>
      <c r="C1907" s="45">
        <v>1748</v>
      </c>
      <c r="D1907" s="45">
        <v>157</v>
      </c>
      <c r="E1907" s="46" t="s">
        <v>7530</v>
      </c>
      <c r="F1907" s="47" t="s">
        <v>1431</v>
      </c>
      <c r="G1907" s="46" t="s">
        <v>1405</v>
      </c>
      <c r="H1907" s="46" t="s">
        <v>1432</v>
      </c>
      <c r="I1907" s="46" t="s">
        <v>12</v>
      </c>
      <c r="J1907" s="48">
        <v>100</v>
      </c>
      <c r="K1907" s="49">
        <v>6.3</v>
      </c>
      <c r="L1907" s="50">
        <v>100</v>
      </c>
      <c r="M1907" s="50">
        <v>630</v>
      </c>
      <c r="N1907" s="51">
        <v>0</v>
      </c>
      <c r="O1907" s="51">
        <v>0</v>
      </c>
      <c r="P1907" s="51">
        <v>0</v>
      </c>
      <c r="Q1907" s="51">
        <v>24</v>
      </c>
      <c r="R1907" s="51">
        <f t="shared" si="247"/>
        <v>24</v>
      </c>
      <c r="S1907" s="79"/>
      <c r="T1907" s="52">
        <f t="shared" si="241"/>
        <v>0</v>
      </c>
      <c r="U1907" s="52" t="str" cm="1">
        <f t="array" aca="1" ref="U1907" ca="1">IF(S1907="", "×", IF(LEFT(S1907,2)="項番", COUNTIFS($D$2:$D$4001, INDIRECT("D" &amp; ROW()-1), $U$2:$U$4001, "〇"), "〇"))</f>
        <v>×</v>
      </c>
      <c r="V1907" s="52" t="str">
        <f t="shared" si="242"/>
        <v>×</v>
      </c>
      <c r="W1907" s="52" t="str">
        <f t="shared" si="243"/>
        <v>×</v>
      </c>
      <c r="X1907" s="53" t="str">
        <f t="shared" ca="1" si="244"/>
        <v/>
      </c>
      <c r="Y1907" s="52">
        <f t="shared" ca="1" si="245"/>
        <v>0</v>
      </c>
      <c r="Z1907" s="52">
        <f t="shared" si="246"/>
        <v>157</v>
      </c>
      <c r="AA1907" s="52" t="s">
        <v>125</v>
      </c>
      <c r="AB1907" s="70"/>
      <c r="AC1907" s="70"/>
      <c r="AD1907" s="70"/>
      <c r="AE1907" s="70"/>
      <c r="AF1907" s="70"/>
      <c r="AG1907" s="70"/>
      <c r="AH1907" s="70"/>
      <c r="AI1907" s="70"/>
      <c r="AJ1907" s="70"/>
      <c r="AK1907" s="70"/>
      <c r="AL1907" s="70"/>
      <c r="AM1907" s="70"/>
      <c r="AN1907" s="70"/>
      <c r="AO1907" s="70"/>
      <c r="AP1907" s="70"/>
      <c r="AQ1907" s="70"/>
      <c r="AR1907" s="70"/>
      <c r="AS1907" s="70"/>
      <c r="AT1907" s="70"/>
      <c r="AU1907" s="70"/>
      <c r="AV1907" s="70"/>
      <c r="AW1907" s="70"/>
      <c r="AX1907" s="70"/>
      <c r="AY1907" s="70"/>
      <c r="AZ1907" s="70"/>
      <c r="BA1907" s="70"/>
      <c r="BB1907" s="70"/>
      <c r="BC1907" s="70"/>
      <c r="BD1907" s="70"/>
      <c r="BE1907" s="70"/>
      <c r="BF1907" s="70"/>
      <c r="BG1907" s="70"/>
      <c r="BH1907" s="70"/>
      <c r="BI1907" s="70"/>
      <c r="BJ1907" s="70"/>
      <c r="BK1907" s="70"/>
      <c r="BL1907" s="70"/>
      <c r="BM1907" s="70"/>
      <c r="BN1907" s="70"/>
      <c r="BO1907" s="70"/>
      <c r="BP1907" s="70"/>
      <c r="BQ1907" s="70"/>
      <c r="BR1907" s="70"/>
      <c r="BS1907" s="70"/>
      <c r="BT1907" s="70"/>
      <c r="BU1907" s="70"/>
      <c r="BV1907" s="70"/>
      <c r="BW1907" s="70"/>
      <c r="BX1907" s="70"/>
      <c r="BY1907" s="70"/>
      <c r="BZ1907" s="70"/>
      <c r="CA1907" s="70"/>
      <c r="CB1907" s="70"/>
      <c r="CC1907" s="70"/>
      <c r="CD1907" s="70"/>
      <c r="CE1907" s="70"/>
      <c r="CF1907" s="70"/>
      <c r="CG1907" s="70"/>
      <c r="CH1907" s="70"/>
      <c r="CI1907" s="70"/>
      <c r="CJ1907" s="70"/>
      <c r="CK1907" s="70"/>
      <c r="CL1907" s="70"/>
      <c r="CM1907" s="70"/>
      <c r="CN1907" s="70"/>
      <c r="CO1907" s="70"/>
      <c r="CP1907" s="70"/>
      <c r="CQ1907" s="70"/>
      <c r="CR1907" s="70"/>
      <c r="CS1907" s="70"/>
      <c r="CT1907" s="70"/>
      <c r="CU1907" s="70"/>
      <c r="CV1907" s="70"/>
      <c r="CW1907" s="70"/>
      <c r="CX1907" s="70"/>
      <c r="CY1907" s="70"/>
      <c r="CZ1907" s="70"/>
      <c r="DA1907" s="70"/>
      <c r="DB1907" s="70"/>
      <c r="DC1907" s="70"/>
      <c r="DD1907" s="70"/>
      <c r="DE1907" s="70"/>
      <c r="DF1907" s="70"/>
      <c r="DG1907" s="70"/>
      <c r="DH1907" s="70"/>
      <c r="DI1907" s="70"/>
      <c r="DJ1907" s="70"/>
      <c r="DK1907" s="70"/>
      <c r="DL1907" s="70"/>
      <c r="DM1907" s="70"/>
      <c r="DN1907" s="70"/>
      <c r="DO1907" s="70"/>
      <c r="DP1907" s="70"/>
      <c r="DQ1907" s="70"/>
      <c r="DR1907" s="70"/>
      <c r="DS1907" s="70"/>
      <c r="DT1907" s="70"/>
      <c r="DU1907" s="70"/>
      <c r="DV1907" s="70"/>
      <c r="DW1907" s="70"/>
      <c r="DX1907" s="70"/>
      <c r="DY1907" s="70"/>
      <c r="DZ1907" s="70"/>
      <c r="EA1907" s="70"/>
      <c r="EB1907" s="70"/>
      <c r="EC1907" s="70"/>
      <c r="ED1907" s="70"/>
      <c r="EE1907" s="70"/>
      <c r="EF1907" s="70"/>
      <c r="EG1907" s="70"/>
      <c r="EH1907" s="70"/>
      <c r="EI1907" s="70"/>
      <c r="EJ1907" s="70"/>
      <c r="EK1907" s="70"/>
      <c r="EL1907" s="70"/>
      <c r="EM1907" s="70"/>
      <c r="EN1907" s="70"/>
      <c r="EO1907" s="70"/>
      <c r="EP1907" s="70"/>
      <c r="EQ1907" s="70"/>
      <c r="ER1907" s="70"/>
      <c r="ES1907" s="70"/>
      <c r="ET1907" s="70"/>
      <c r="EU1907" s="70"/>
      <c r="EV1907" s="70"/>
      <c r="EW1907" s="70"/>
      <c r="EX1907" s="70"/>
      <c r="EY1907" s="70"/>
      <c r="EZ1907" s="70"/>
      <c r="FA1907" s="70"/>
      <c r="FB1907" s="70"/>
      <c r="FC1907" s="70"/>
      <c r="FD1907" s="70"/>
      <c r="FE1907" s="70"/>
      <c r="FF1907" s="70"/>
      <c r="FG1907" s="70"/>
      <c r="FH1907" s="70"/>
      <c r="FI1907" s="70"/>
      <c r="FJ1907" s="70"/>
      <c r="FK1907" s="70"/>
      <c r="FL1907" s="70"/>
      <c r="FM1907" s="70"/>
      <c r="FN1907" s="70"/>
      <c r="FO1907" s="70"/>
      <c r="FP1907" s="70"/>
      <c r="FQ1907" s="70"/>
      <c r="FR1907" s="70"/>
      <c r="FS1907" s="70"/>
      <c r="FT1907" s="70"/>
      <c r="FU1907" s="70"/>
      <c r="FV1907" s="70"/>
      <c r="FW1907" s="70"/>
      <c r="FX1907" s="70"/>
      <c r="FY1907" s="70"/>
      <c r="FZ1907" s="70"/>
      <c r="GA1907" s="70"/>
      <c r="GB1907" s="70"/>
      <c r="GC1907" s="70"/>
      <c r="GD1907" s="70"/>
      <c r="GE1907" s="70"/>
      <c r="GF1907" s="70"/>
      <c r="GG1907" s="70"/>
      <c r="GH1907" s="70"/>
      <c r="GI1907" s="70"/>
      <c r="GJ1907" s="70"/>
      <c r="GK1907" s="70"/>
      <c r="GL1907" s="70"/>
      <c r="GM1907" s="70"/>
      <c r="GN1907" s="70"/>
      <c r="GO1907" s="70"/>
      <c r="GP1907" s="70"/>
      <c r="GQ1907" s="70"/>
      <c r="GR1907" s="70"/>
      <c r="GS1907" s="70"/>
      <c r="GT1907" s="70"/>
      <c r="GU1907" s="70"/>
      <c r="GV1907" s="70"/>
      <c r="GW1907" s="70"/>
      <c r="GX1907" s="70"/>
      <c r="GY1907" s="70"/>
      <c r="GZ1907" s="70"/>
      <c r="HA1907" s="70"/>
      <c r="HB1907" s="70"/>
      <c r="HC1907" s="70"/>
      <c r="HD1907" s="70"/>
      <c r="HE1907" s="70"/>
      <c r="HF1907" s="70"/>
      <c r="HG1907" s="70"/>
      <c r="HH1907" s="70"/>
      <c r="HI1907" s="70"/>
      <c r="HJ1907" s="70"/>
      <c r="HK1907" s="70"/>
      <c r="HL1907" s="70"/>
      <c r="HM1907" s="70"/>
      <c r="HN1907" s="70"/>
      <c r="HO1907" s="70"/>
      <c r="HP1907" s="70"/>
      <c r="HQ1907" s="70"/>
      <c r="HR1907" s="70"/>
      <c r="HS1907" s="70"/>
      <c r="HT1907" s="70"/>
      <c r="HU1907" s="70"/>
      <c r="HV1907" s="70"/>
      <c r="HW1907" s="70"/>
      <c r="HX1907" s="70"/>
      <c r="HY1907" s="70"/>
      <c r="HZ1907" s="70"/>
      <c r="IA1907" s="70"/>
      <c r="IB1907" s="70"/>
      <c r="IC1907" s="70"/>
      <c r="ID1907" s="70"/>
      <c r="IE1907" s="70"/>
      <c r="IF1907" s="70"/>
      <c r="IG1907" s="70"/>
      <c r="IH1907" s="70"/>
      <c r="II1907" s="70"/>
      <c r="IJ1907" s="70"/>
      <c r="IK1907" s="70"/>
      <c r="IL1907" s="70"/>
    </row>
    <row r="1908" spans="1:246" s="71" customFormat="1" ht="14.25" customHeight="1" x14ac:dyDescent="0.4">
      <c r="A1908" s="39" t="s">
        <v>8083</v>
      </c>
      <c r="B1908" s="45">
        <v>576</v>
      </c>
      <c r="C1908" s="45">
        <v>1749</v>
      </c>
      <c r="D1908" s="45">
        <v>157</v>
      </c>
      <c r="E1908" s="46" t="s">
        <v>7530</v>
      </c>
      <c r="F1908" s="47" t="s">
        <v>1433</v>
      </c>
      <c r="G1908" s="46" t="s">
        <v>1405</v>
      </c>
      <c r="H1908" s="46" t="s">
        <v>1432</v>
      </c>
      <c r="I1908" s="46" t="s">
        <v>316</v>
      </c>
      <c r="J1908" s="48">
        <v>500</v>
      </c>
      <c r="K1908" s="49">
        <v>6.3</v>
      </c>
      <c r="L1908" s="50">
        <v>500</v>
      </c>
      <c r="M1908" s="50">
        <v>3150</v>
      </c>
      <c r="N1908" s="51">
        <v>0</v>
      </c>
      <c r="O1908" s="51">
        <v>0</v>
      </c>
      <c r="P1908" s="51">
        <v>0</v>
      </c>
      <c r="Q1908" s="51">
        <v>1</v>
      </c>
      <c r="R1908" s="51">
        <f t="shared" si="247"/>
        <v>1</v>
      </c>
      <c r="S1908" s="79"/>
      <c r="T1908" s="52">
        <f t="shared" si="241"/>
        <v>0</v>
      </c>
      <c r="U1908" s="52" t="str" cm="1">
        <f t="array" aca="1" ref="U1908" ca="1">IF(S1908="", "×", IF(LEFT(S1908,2)="項番", COUNTIFS($D$2:$D$4001, INDIRECT("D" &amp; ROW()-1), $U$2:$U$4001, "〇"), "〇"))</f>
        <v>×</v>
      </c>
      <c r="V1908" s="52" t="str">
        <f t="shared" si="242"/>
        <v>×</v>
      </c>
      <c r="W1908" s="52" t="str">
        <f t="shared" si="243"/>
        <v>×</v>
      </c>
      <c r="X1908" s="53" t="str">
        <f t="shared" ca="1" si="244"/>
        <v/>
      </c>
      <c r="Y1908" s="52">
        <f t="shared" ca="1" si="245"/>
        <v>0</v>
      </c>
      <c r="Z1908" s="52">
        <f t="shared" si="246"/>
        <v>157</v>
      </c>
      <c r="AA1908" s="52" t="s">
        <v>125</v>
      </c>
      <c r="AB1908" s="70"/>
      <c r="AC1908" s="70"/>
      <c r="AD1908" s="70"/>
      <c r="AE1908" s="70"/>
      <c r="AF1908" s="70"/>
      <c r="AG1908" s="70"/>
      <c r="AH1908" s="70"/>
      <c r="AI1908" s="70"/>
      <c r="AJ1908" s="70"/>
      <c r="AK1908" s="70"/>
      <c r="AL1908" s="70"/>
      <c r="AM1908" s="70"/>
      <c r="AN1908" s="70"/>
      <c r="AO1908" s="70"/>
      <c r="AP1908" s="70"/>
      <c r="AQ1908" s="70"/>
      <c r="AR1908" s="70"/>
      <c r="AS1908" s="70"/>
      <c r="AT1908" s="70"/>
      <c r="AU1908" s="70"/>
      <c r="AV1908" s="70"/>
      <c r="AW1908" s="70"/>
      <c r="AX1908" s="70"/>
      <c r="AY1908" s="70"/>
      <c r="AZ1908" s="70"/>
      <c r="BA1908" s="70"/>
      <c r="BB1908" s="70"/>
      <c r="BC1908" s="70"/>
      <c r="BD1908" s="70"/>
      <c r="BE1908" s="70"/>
      <c r="BF1908" s="70"/>
      <c r="BG1908" s="70"/>
      <c r="BH1908" s="70"/>
      <c r="BI1908" s="70"/>
      <c r="BJ1908" s="70"/>
      <c r="BK1908" s="70"/>
      <c r="BL1908" s="70"/>
      <c r="BM1908" s="70"/>
      <c r="BN1908" s="70"/>
      <c r="BO1908" s="70"/>
      <c r="BP1908" s="70"/>
      <c r="BQ1908" s="70"/>
      <c r="BR1908" s="70"/>
      <c r="BS1908" s="70"/>
      <c r="BT1908" s="70"/>
      <c r="BU1908" s="70"/>
      <c r="BV1908" s="70"/>
      <c r="BW1908" s="70"/>
      <c r="BX1908" s="70"/>
      <c r="BY1908" s="70"/>
      <c r="BZ1908" s="70"/>
      <c r="CA1908" s="70"/>
      <c r="CB1908" s="70"/>
      <c r="CC1908" s="70"/>
      <c r="CD1908" s="70"/>
      <c r="CE1908" s="70"/>
      <c r="CF1908" s="70"/>
      <c r="CG1908" s="70"/>
      <c r="CH1908" s="70"/>
      <c r="CI1908" s="70"/>
      <c r="CJ1908" s="70"/>
      <c r="CK1908" s="70"/>
      <c r="CL1908" s="70"/>
      <c r="CM1908" s="70"/>
      <c r="CN1908" s="70"/>
      <c r="CO1908" s="70"/>
      <c r="CP1908" s="70"/>
      <c r="CQ1908" s="70"/>
      <c r="CR1908" s="70"/>
      <c r="CS1908" s="70"/>
      <c r="CT1908" s="70"/>
      <c r="CU1908" s="70"/>
      <c r="CV1908" s="70"/>
      <c r="CW1908" s="70"/>
      <c r="CX1908" s="70"/>
      <c r="CY1908" s="70"/>
      <c r="CZ1908" s="70"/>
      <c r="DA1908" s="70"/>
      <c r="DB1908" s="70"/>
      <c r="DC1908" s="70"/>
      <c r="DD1908" s="70"/>
      <c r="DE1908" s="70"/>
      <c r="DF1908" s="70"/>
      <c r="DG1908" s="70"/>
      <c r="DH1908" s="70"/>
      <c r="DI1908" s="70"/>
      <c r="DJ1908" s="70"/>
      <c r="DK1908" s="70"/>
      <c r="DL1908" s="70"/>
      <c r="DM1908" s="70"/>
      <c r="DN1908" s="70"/>
      <c r="DO1908" s="70"/>
      <c r="DP1908" s="70"/>
      <c r="DQ1908" s="70"/>
      <c r="DR1908" s="70"/>
      <c r="DS1908" s="70"/>
      <c r="DT1908" s="70"/>
      <c r="DU1908" s="70"/>
      <c r="DV1908" s="70"/>
      <c r="DW1908" s="70"/>
      <c r="DX1908" s="70"/>
      <c r="DY1908" s="70"/>
      <c r="DZ1908" s="70"/>
      <c r="EA1908" s="70"/>
      <c r="EB1908" s="70"/>
      <c r="EC1908" s="70"/>
      <c r="ED1908" s="70"/>
      <c r="EE1908" s="70"/>
      <c r="EF1908" s="70"/>
      <c r="EG1908" s="70"/>
      <c r="EH1908" s="70"/>
      <c r="EI1908" s="70"/>
      <c r="EJ1908" s="70"/>
      <c r="EK1908" s="70"/>
      <c r="EL1908" s="70"/>
      <c r="EM1908" s="70"/>
      <c r="EN1908" s="70"/>
      <c r="EO1908" s="70"/>
      <c r="EP1908" s="70"/>
      <c r="EQ1908" s="70"/>
      <c r="ER1908" s="70"/>
      <c r="ES1908" s="70"/>
      <c r="ET1908" s="70"/>
      <c r="EU1908" s="70"/>
      <c r="EV1908" s="70"/>
      <c r="EW1908" s="70"/>
      <c r="EX1908" s="70"/>
      <c r="EY1908" s="70"/>
      <c r="EZ1908" s="70"/>
      <c r="FA1908" s="70"/>
      <c r="FB1908" s="70"/>
      <c r="FC1908" s="70"/>
      <c r="FD1908" s="70"/>
      <c r="FE1908" s="70"/>
      <c r="FF1908" s="70"/>
      <c r="FG1908" s="70"/>
      <c r="FH1908" s="70"/>
      <c r="FI1908" s="70"/>
      <c r="FJ1908" s="70"/>
      <c r="FK1908" s="70"/>
      <c r="FL1908" s="70"/>
      <c r="FM1908" s="70"/>
      <c r="FN1908" s="70"/>
      <c r="FO1908" s="70"/>
      <c r="FP1908" s="70"/>
      <c r="FQ1908" s="70"/>
      <c r="FR1908" s="70"/>
      <c r="FS1908" s="70"/>
      <c r="FT1908" s="70"/>
      <c r="FU1908" s="70"/>
      <c r="FV1908" s="70"/>
      <c r="FW1908" s="70"/>
      <c r="FX1908" s="70"/>
      <c r="FY1908" s="70"/>
      <c r="FZ1908" s="70"/>
      <c r="GA1908" s="70"/>
      <c r="GB1908" s="70"/>
      <c r="GC1908" s="70"/>
      <c r="GD1908" s="70"/>
      <c r="GE1908" s="70"/>
      <c r="GF1908" s="70"/>
      <c r="GG1908" s="70"/>
      <c r="GH1908" s="70"/>
      <c r="GI1908" s="70"/>
      <c r="GJ1908" s="70"/>
      <c r="GK1908" s="70"/>
      <c r="GL1908" s="70"/>
      <c r="GM1908" s="70"/>
      <c r="GN1908" s="70"/>
      <c r="GO1908" s="70"/>
      <c r="GP1908" s="70"/>
      <c r="GQ1908" s="70"/>
      <c r="GR1908" s="70"/>
      <c r="GS1908" s="70"/>
      <c r="GT1908" s="70"/>
      <c r="GU1908" s="70"/>
      <c r="GV1908" s="70"/>
      <c r="GW1908" s="70"/>
      <c r="GX1908" s="70"/>
      <c r="GY1908" s="70"/>
      <c r="GZ1908" s="70"/>
      <c r="HA1908" s="70"/>
      <c r="HB1908" s="70"/>
      <c r="HC1908" s="70"/>
      <c r="HD1908" s="70"/>
      <c r="HE1908" s="70"/>
      <c r="HF1908" s="70"/>
      <c r="HG1908" s="70"/>
      <c r="HH1908" s="70"/>
      <c r="HI1908" s="70"/>
      <c r="HJ1908" s="70"/>
      <c r="HK1908" s="70"/>
      <c r="HL1908" s="70"/>
      <c r="HM1908" s="70"/>
      <c r="HN1908" s="70"/>
      <c r="HO1908" s="70"/>
      <c r="HP1908" s="70"/>
      <c r="HQ1908" s="70"/>
      <c r="HR1908" s="70"/>
      <c r="HS1908" s="70"/>
      <c r="HT1908" s="70"/>
      <c r="HU1908" s="70"/>
      <c r="HV1908" s="70"/>
      <c r="HW1908" s="70"/>
      <c r="HX1908" s="70"/>
      <c r="HY1908" s="70"/>
      <c r="HZ1908" s="70"/>
      <c r="IA1908" s="70"/>
      <c r="IB1908" s="70"/>
      <c r="IC1908" s="70"/>
      <c r="ID1908" s="70"/>
      <c r="IE1908" s="70"/>
      <c r="IF1908" s="70"/>
      <c r="IG1908" s="70"/>
      <c r="IH1908" s="70"/>
      <c r="II1908" s="70"/>
      <c r="IJ1908" s="70"/>
      <c r="IK1908" s="70"/>
      <c r="IL1908" s="70"/>
    </row>
    <row r="1909" spans="1:246" s="71" customFormat="1" ht="14.25" customHeight="1" x14ac:dyDescent="0.4">
      <c r="A1909" s="39" t="s">
        <v>8083</v>
      </c>
      <c r="B1909" s="45">
        <v>577</v>
      </c>
      <c r="C1909" s="45">
        <v>1750</v>
      </c>
      <c r="D1909" s="45">
        <v>157</v>
      </c>
      <c r="E1909" s="46" t="s">
        <v>7530</v>
      </c>
      <c r="F1909" s="47" t="s">
        <v>1434</v>
      </c>
      <c r="G1909" s="46" t="s">
        <v>1405</v>
      </c>
      <c r="H1909" s="46" t="s">
        <v>1435</v>
      </c>
      <c r="I1909" s="46" t="s">
        <v>12</v>
      </c>
      <c r="J1909" s="48">
        <v>100</v>
      </c>
      <c r="K1909" s="49">
        <v>7.4</v>
      </c>
      <c r="L1909" s="50">
        <v>100</v>
      </c>
      <c r="M1909" s="50">
        <v>740</v>
      </c>
      <c r="N1909" s="51">
        <v>0</v>
      </c>
      <c r="O1909" s="51">
        <v>0</v>
      </c>
      <c r="P1909" s="51">
        <v>0</v>
      </c>
      <c r="Q1909" s="51">
        <v>12</v>
      </c>
      <c r="R1909" s="51">
        <f t="shared" si="247"/>
        <v>12</v>
      </c>
      <c r="S1909" s="79"/>
      <c r="T1909" s="52">
        <f t="shared" si="241"/>
        <v>0</v>
      </c>
      <c r="U1909" s="52" t="str" cm="1">
        <f t="array" aca="1" ref="U1909" ca="1">IF(S1909="", "×", IF(LEFT(S1909,2)="項番", COUNTIFS($D$2:$D$4001, INDIRECT("D" &amp; ROW()-1), $U$2:$U$4001, "〇"), "〇"))</f>
        <v>×</v>
      </c>
      <c r="V1909" s="52" t="str">
        <f t="shared" si="242"/>
        <v>×</v>
      </c>
      <c r="W1909" s="52" t="str">
        <f t="shared" si="243"/>
        <v>×</v>
      </c>
      <c r="X1909" s="53" t="str">
        <f t="shared" ca="1" si="244"/>
        <v/>
      </c>
      <c r="Y1909" s="52">
        <f t="shared" ca="1" si="245"/>
        <v>0</v>
      </c>
      <c r="Z1909" s="52">
        <f t="shared" si="246"/>
        <v>157</v>
      </c>
      <c r="AA1909" s="52" t="s">
        <v>125</v>
      </c>
      <c r="AB1909" s="70"/>
      <c r="AC1909" s="70"/>
      <c r="AD1909" s="70"/>
      <c r="AE1909" s="70"/>
      <c r="AF1909" s="70"/>
      <c r="AG1909" s="70"/>
      <c r="AH1909" s="70"/>
      <c r="AI1909" s="70"/>
      <c r="AJ1909" s="70"/>
      <c r="AK1909" s="70"/>
      <c r="AL1909" s="70"/>
      <c r="AM1909" s="70"/>
      <c r="AN1909" s="70"/>
      <c r="AO1909" s="70"/>
      <c r="AP1909" s="70"/>
      <c r="AQ1909" s="70"/>
      <c r="AR1909" s="70"/>
      <c r="AS1909" s="70"/>
      <c r="AT1909" s="70"/>
      <c r="AU1909" s="70"/>
      <c r="AV1909" s="70"/>
      <c r="AW1909" s="70"/>
      <c r="AX1909" s="70"/>
      <c r="AY1909" s="70"/>
      <c r="AZ1909" s="70"/>
      <c r="BA1909" s="70"/>
      <c r="BB1909" s="70"/>
      <c r="BC1909" s="70"/>
      <c r="BD1909" s="70"/>
      <c r="BE1909" s="70"/>
      <c r="BF1909" s="70"/>
      <c r="BG1909" s="70"/>
      <c r="BH1909" s="70"/>
      <c r="BI1909" s="70"/>
      <c r="BJ1909" s="70"/>
      <c r="BK1909" s="70"/>
      <c r="BL1909" s="70"/>
      <c r="BM1909" s="70"/>
      <c r="BN1909" s="70"/>
      <c r="BO1909" s="70"/>
      <c r="BP1909" s="70"/>
      <c r="BQ1909" s="70"/>
      <c r="BR1909" s="70"/>
      <c r="BS1909" s="70"/>
      <c r="BT1909" s="70"/>
      <c r="BU1909" s="70"/>
      <c r="BV1909" s="70"/>
      <c r="BW1909" s="70"/>
      <c r="BX1909" s="70"/>
      <c r="BY1909" s="70"/>
      <c r="BZ1909" s="70"/>
      <c r="CA1909" s="70"/>
      <c r="CB1909" s="70"/>
      <c r="CC1909" s="70"/>
      <c r="CD1909" s="70"/>
      <c r="CE1909" s="70"/>
      <c r="CF1909" s="70"/>
      <c r="CG1909" s="70"/>
      <c r="CH1909" s="70"/>
      <c r="CI1909" s="70"/>
      <c r="CJ1909" s="70"/>
      <c r="CK1909" s="70"/>
      <c r="CL1909" s="70"/>
      <c r="CM1909" s="70"/>
      <c r="CN1909" s="70"/>
      <c r="CO1909" s="70"/>
      <c r="CP1909" s="70"/>
      <c r="CQ1909" s="70"/>
      <c r="CR1909" s="70"/>
      <c r="CS1909" s="70"/>
      <c r="CT1909" s="70"/>
      <c r="CU1909" s="70"/>
      <c r="CV1909" s="70"/>
      <c r="CW1909" s="70"/>
      <c r="CX1909" s="70"/>
      <c r="CY1909" s="70"/>
      <c r="CZ1909" s="70"/>
      <c r="DA1909" s="70"/>
      <c r="DB1909" s="70"/>
      <c r="DC1909" s="70"/>
      <c r="DD1909" s="70"/>
      <c r="DE1909" s="70"/>
      <c r="DF1909" s="70"/>
      <c r="DG1909" s="70"/>
      <c r="DH1909" s="70"/>
      <c r="DI1909" s="70"/>
      <c r="DJ1909" s="70"/>
      <c r="DK1909" s="70"/>
      <c r="DL1909" s="70"/>
      <c r="DM1909" s="70"/>
      <c r="DN1909" s="70"/>
      <c r="DO1909" s="70"/>
      <c r="DP1909" s="70"/>
      <c r="DQ1909" s="70"/>
      <c r="DR1909" s="70"/>
      <c r="DS1909" s="70"/>
      <c r="DT1909" s="70"/>
      <c r="DU1909" s="70"/>
      <c r="DV1909" s="70"/>
      <c r="DW1909" s="70"/>
      <c r="DX1909" s="70"/>
      <c r="DY1909" s="70"/>
      <c r="DZ1909" s="70"/>
      <c r="EA1909" s="70"/>
      <c r="EB1909" s="70"/>
      <c r="EC1909" s="70"/>
      <c r="ED1909" s="70"/>
      <c r="EE1909" s="70"/>
      <c r="EF1909" s="70"/>
      <c r="EG1909" s="70"/>
      <c r="EH1909" s="70"/>
      <c r="EI1909" s="70"/>
      <c r="EJ1909" s="70"/>
      <c r="EK1909" s="70"/>
      <c r="EL1909" s="70"/>
      <c r="EM1909" s="70"/>
      <c r="EN1909" s="70"/>
      <c r="EO1909" s="70"/>
      <c r="EP1909" s="70"/>
      <c r="EQ1909" s="70"/>
      <c r="ER1909" s="70"/>
      <c r="ES1909" s="70"/>
      <c r="ET1909" s="70"/>
      <c r="EU1909" s="70"/>
      <c r="EV1909" s="70"/>
      <c r="EW1909" s="70"/>
      <c r="EX1909" s="70"/>
      <c r="EY1909" s="70"/>
      <c r="EZ1909" s="70"/>
      <c r="FA1909" s="70"/>
      <c r="FB1909" s="70"/>
      <c r="FC1909" s="70"/>
      <c r="FD1909" s="70"/>
      <c r="FE1909" s="70"/>
      <c r="FF1909" s="70"/>
      <c r="FG1909" s="70"/>
      <c r="FH1909" s="70"/>
      <c r="FI1909" s="70"/>
      <c r="FJ1909" s="70"/>
      <c r="FK1909" s="70"/>
      <c r="FL1909" s="70"/>
      <c r="FM1909" s="70"/>
      <c r="FN1909" s="70"/>
      <c r="FO1909" s="70"/>
      <c r="FP1909" s="70"/>
      <c r="FQ1909" s="70"/>
      <c r="FR1909" s="70"/>
      <c r="FS1909" s="70"/>
      <c r="FT1909" s="70"/>
      <c r="FU1909" s="70"/>
      <c r="FV1909" s="70"/>
      <c r="FW1909" s="70"/>
      <c r="FX1909" s="70"/>
      <c r="FY1909" s="70"/>
      <c r="FZ1909" s="70"/>
      <c r="GA1909" s="70"/>
      <c r="GB1909" s="70"/>
      <c r="GC1909" s="70"/>
      <c r="GD1909" s="70"/>
      <c r="GE1909" s="70"/>
      <c r="GF1909" s="70"/>
      <c r="GG1909" s="70"/>
      <c r="GH1909" s="70"/>
      <c r="GI1909" s="70"/>
      <c r="GJ1909" s="70"/>
      <c r="GK1909" s="70"/>
      <c r="GL1909" s="70"/>
      <c r="GM1909" s="70"/>
      <c r="GN1909" s="70"/>
      <c r="GO1909" s="70"/>
      <c r="GP1909" s="70"/>
      <c r="GQ1909" s="70"/>
      <c r="GR1909" s="70"/>
      <c r="GS1909" s="70"/>
      <c r="GT1909" s="70"/>
      <c r="GU1909" s="70"/>
      <c r="GV1909" s="70"/>
      <c r="GW1909" s="70"/>
      <c r="GX1909" s="70"/>
      <c r="GY1909" s="70"/>
      <c r="GZ1909" s="70"/>
      <c r="HA1909" s="70"/>
      <c r="HB1909" s="70"/>
      <c r="HC1909" s="70"/>
      <c r="HD1909" s="70"/>
      <c r="HE1909" s="70"/>
      <c r="HF1909" s="70"/>
      <c r="HG1909" s="70"/>
      <c r="HH1909" s="70"/>
      <c r="HI1909" s="70"/>
      <c r="HJ1909" s="70"/>
      <c r="HK1909" s="70"/>
      <c r="HL1909" s="70"/>
      <c r="HM1909" s="70"/>
      <c r="HN1909" s="70"/>
      <c r="HO1909" s="70"/>
      <c r="HP1909" s="70"/>
      <c r="HQ1909" s="70"/>
      <c r="HR1909" s="70"/>
      <c r="HS1909" s="70"/>
      <c r="HT1909" s="70"/>
      <c r="HU1909" s="70"/>
      <c r="HV1909" s="70"/>
      <c r="HW1909" s="70"/>
      <c r="HX1909" s="70"/>
      <c r="HY1909" s="70"/>
      <c r="HZ1909" s="70"/>
      <c r="IA1909" s="70"/>
      <c r="IB1909" s="70"/>
      <c r="IC1909" s="70"/>
      <c r="ID1909" s="70"/>
      <c r="IE1909" s="70"/>
      <c r="IF1909" s="70"/>
      <c r="IG1909" s="70"/>
      <c r="IH1909" s="70"/>
      <c r="II1909" s="70"/>
      <c r="IJ1909" s="70"/>
      <c r="IK1909" s="70"/>
      <c r="IL1909" s="70"/>
    </row>
    <row r="1910" spans="1:246" s="71" customFormat="1" ht="14.25" customHeight="1" x14ac:dyDescent="0.4">
      <c r="A1910" s="39" t="s">
        <v>8083</v>
      </c>
      <c r="B1910" s="45">
        <v>578</v>
      </c>
      <c r="C1910" s="45">
        <v>1751</v>
      </c>
      <c r="D1910" s="45">
        <v>157</v>
      </c>
      <c r="E1910" s="46" t="s">
        <v>7530</v>
      </c>
      <c r="F1910" s="47" t="s">
        <v>1436</v>
      </c>
      <c r="G1910" s="46" t="s">
        <v>1405</v>
      </c>
      <c r="H1910" s="46" t="s">
        <v>1435</v>
      </c>
      <c r="I1910" s="46" t="s">
        <v>316</v>
      </c>
      <c r="J1910" s="48">
        <v>500</v>
      </c>
      <c r="K1910" s="49">
        <v>7.4</v>
      </c>
      <c r="L1910" s="50">
        <v>500</v>
      </c>
      <c r="M1910" s="50">
        <v>3700</v>
      </c>
      <c r="N1910" s="51">
        <v>0</v>
      </c>
      <c r="O1910" s="51">
        <v>0</v>
      </c>
      <c r="P1910" s="51">
        <v>0</v>
      </c>
      <c r="Q1910" s="51">
        <v>12</v>
      </c>
      <c r="R1910" s="51">
        <f t="shared" si="247"/>
        <v>12</v>
      </c>
      <c r="S1910" s="79"/>
      <c r="T1910" s="52">
        <f t="shared" si="241"/>
        <v>0</v>
      </c>
      <c r="U1910" s="52" t="str" cm="1">
        <f t="array" aca="1" ref="U1910" ca="1">IF(S1910="", "×", IF(LEFT(S1910,2)="項番", COUNTIFS($D$2:$D$4001, INDIRECT("D" &amp; ROW()-1), $U$2:$U$4001, "〇"), "〇"))</f>
        <v>×</v>
      </c>
      <c r="V1910" s="52" t="str">
        <f t="shared" si="242"/>
        <v>×</v>
      </c>
      <c r="W1910" s="52" t="str">
        <f t="shared" si="243"/>
        <v>×</v>
      </c>
      <c r="X1910" s="53" t="str">
        <f t="shared" ca="1" si="244"/>
        <v/>
      </c>
      <c r="Y1910" s="52">
        <f t="shared" ca="1" si="245"/>
        <v>0</v>
      </c>
      <c r="Z1910" s="52">
        <f t="shared" si="246"/>
        <v>157</v>
      </c>
      <c r="AA1910" s="52" t="s">
        <v>125</v>
      </c>
      <c r="AB1910" s="70"/>
      <c r="AC1910" s="70"/>
      <c r="AD1910" s="70"/>
      <c r="AE1910" s="70"/>
      <c r="AF1910" s="70"/>
      <c r="AG1910" s="70"/>
      <c r="AH1910" s="70"/>
      <c r="AI1910" s="70"/>
      <c r="AJ1910" s="70"/>
      <c r="AK1910" s="70"/>
      <c r="AL1910" s="70"/>
      <c r="AM1910" s="70"/>
      <c r="AN1910" s="70"/>
      <c r="AO1910" s="70"/>
      <c r="AP1910" s="70"/>
      <c r="AQ1910" s="70"/>
      <c r="AR1910" s="70"/>
      <c r="AS1910" s="70"/>
      <c r="AT1910" s="70"/>
      <c r="AU1910" s="70"/>
      <c r="AV1910" s="70"/>
      <c r="AW1910" s="70"/>
      <c r="AX1910" s="70"/>
      <c r="AY1910" s="70"/>
      <c r="AZ1910" s="70"/>
      <c r="BA1910" s="70"/>
      <c r="BB1910" s="70"/>
      <c r="BC1910" s="70"/>
      <c r="BD1910" s="70"/>
      <c r="BE1910" s="70"/>
      <c r="BF1910" s="70"/>
      <c r="BG1910" s="70"/>
      <c r="BH1910" s="70"/>
      <c r="BI1910" s="70"/>
      <c r="BJ1910" s="70"/>
      <c r="BK1910" s="70"/>
      <c r="BL1910" s="70"/>
      <c r="BM1910" s="70"/>
      <c r="BN1910" s="70"/>
      <c r="BO1910" s="70"/>
      <c r="BP1910" s="70"/>
      <c r="BQ1910" s="70"/>
      <c r="BR1910" s="70"/>
      <c r="BS1910" s="70"/>
      <c r="BT1910" s="70"/>
      <c r="BU1910" s="70"/>
      <c r="BV1910" s="70"/>
      <c r="BW1910" s="70"/>
      <c r="BX1910" s="70"/>
      <c r="BY1910" s="70"/>
      <c r="BZ1910" s="70"/>
      <c r="CA1910" s="70"/>
      <c r="CB1910" s="70"/>
      <c r="CC1910" s="70"/>
      <c r="CD1910" s="70"/>
      <c r="CE1910" s="70"/>
      <c r="CF1910" s="70"/>
      <c r="CG1910" s="70"/>
      <c r="CH1910" s="70"/>
      <c r="CI1910" s="70"/>
      <c r="CJ1910" s="70"/>
      <c r="CK1910" s="70"/>
      <c r="CL1910" s="70"/>
      <c r="CM1910" s="70"/>
      <c r="CN1910" s="70"/>
      <c r="CO1910" s="70"/>
      <c r="CP1910" s="70"/>
      <c r="CQ1910" s="70"/>
      <c r="CR1910" s="70"/>
      <c r="CS1910" s="70"/>
      <c r="CT1910" s="70"/>
      <c r="CU1910" s="70"/>
      <c r="CV1910" s="70"/>
      <c r="CW1910" s="70"/>
      <c r="CX1910" s="70"/>
      <c r="CY1910" s="70"/>
      <c r="CZ1910" s="70"/>
      <c r="DA1910" s="70"/>
      <c r="DB1910" s="70"/>
      <c r="DC1910" s="70"/>
      <c r="DD1910" s="70"/>
      <c r="DE1910" s="70"/>
      <c r="DF1910" s="70"/>
      <c r="DG1910" s="70"/>
      <c r="DH1910" s="70"/>
      <c r="DI1910" s="70"/>
      <c r="DJ1910" s="70"/>
      <c r="DK1910" s="70"/>
      <c r="DL1910" s="70"/>
      <c r="DM1910" s="70"/>
      <c r="DN1910" s="70"/>
      <c r="DO1910" s="70"/>
      <c r="DP1910" s="70"/>
      <c r="DQ1910" s="70"/>
      <c r="DR1910" s="70"/>
      <c r="DS1910" s="70"/>
      <c r="DT1910" s="70"/>
      <c r="DU1910" s="70"/>
      <c r="DV1910" s="70"/>
      <c r="DW1910" s="70"/>
      <c r="DX1910" s="70"/>
      <c r="DY1910" s="70"/>
      <c r="DZ1910" s="70"/>
      <c r="EA1910" s="70"/>
      <c r="EB1910" s="70"/>
      <c r="EC1910" s="70"/>
      <c r="ED1910" s="70"/>
      <c r="EE1910" s="70"/>
      <c r="EF1910" s="70"/>
      <c r="EG1910" s="70"/>
      <c r="EH1910" s="70"/>
      <c r="EI1910" s="70"/>
      <c r="EJ1910" s="70"/>
      <c r="EK1910" s="70"/>
      <c r="EL1910" s="70"/>
      <c r="EM1910" s="70"/>
      <c r="EN1910" s="70"/>
      <c r="EO1910" s="70"/>
      <c r="EP1910" s="70"/>
      <c r="EQ1910" s="70"/>
      <c r="ER1910" s="70"/>
      <c r="ES1910" s="70"/>
      <c r="ET1910" s="70"/>
      <c r="EU1910" s="70"/>
      <c r="EV1910" s="70"/>
      <c r="EW1910" s="70"/>
      <c r="EX1910" s="70"/>
      <c r="EY1910" s="70"/>
      <c r="EZ1910" s="70"/>
      <c r="FA1910" s="70"/>
      <c r="FB1910" s="70"/>
      <c r="FC1910" s="70"/>
      <c r="FD1910" s="70"/>
      <c r="FE1910" s="70"/>
      <c r="FF1910" s="70"/>
      <c r="FG1910" s="70"/>
      <c r="FH1910" s="70"/>
      <c r="FI1910" s="70"/>
      <c r="FJ1910" s="70"/>
      <c r="FK1910" s="70"/>
      <c r="FL1910" s="70"/>
      <c r="FM1910" s="70"/>
      <c r="FN1910" s="70"/>
      <c r="FO1910" s="70"/>
      <c r="FP1910" s="70"/>
      <c r="FQ1910" s="70"/>
      <c r="FR1910" s="70"/>
      <c r="FS1910" s="70"/>
      <c r="FT1910" s="70"/>
      <c r="FU1910" s="70"/>
      <c r="FV1910" s="70"/>
      <c r="FW1910" s="70"/>
      <c r="FX1910" s="70"/>
      <c r="FY1910" s="70"/>
      <c r="FZ1910" s="70"/>
      <c r="GA1910" s="70"/>
      <c r="GB1910" s="70"/>
      <c r="GC1910" s="70"/>
      <c r="GD1910" s="70"/>
      <c r="GE1910" s="70"/>
      <c r="GF1910" s="70"/>
      <c r="GG1910" s="70"/>
      <c r="GH1910" s="70"/>
      <c r="GI1910" s="70"/>
      <c r="GJ1910" s="70"/>
      <c r="GK1910" s="70"/>
      <c r="GL1910" s="70"/>
      <c r="GM1910" s="70"/>
      <c r="GN1910" s="70"/>
      <c r="GO1910" s="70"/>
      <c r="GP1910" s="70"/>
      <c r="GQ1910" s="70"/>
      <c r="GR1910" s="70"/>
      <c r="GS1910" s="70"/>
      <c r="GT1910" s="70"/>
      <c r="GU1910" s="70"/>
      <c r="GV1910" s="70"/>
      <c r="GW1910" s="70"/>
      <c r="GX1910" s="70"/>
      <c r="GY1910" s="70"/>
      <c r="GZ1910" s="70"/>
      <c r="HA1910" s="70"/>
      <c r="HB1910" s="70"/>
      <c r="HC1910" s="70"/>
      <c r="HD1910" s="70"/>
      <c r="HE1910" s="70"/>
      <c r="HF1910" s="70"/>
      <c r="HG1910" s="70"/>
      <c r="HH1910" s="70"/>
      <c r="HI1910" s="70"/>
      <c r="HJ1910" s="70"/>
      <c r="HK1910" s="70"/>
      <c r="HL1910" s="70"/>
      <c r="HM1910" s="70"/>
      <c r="HN1910" s="70"/>
      <c r="HO1910" s="70"/>
      <c r="HP1910" s="70"/>
      <c r="HQ1910" s="70"/>
      <c r="HR1910" s="70"/>
      <c r="HS1910" s="70"/>
      <c r="HT1910" s="70"/>
      <c r="HU1910" s="70"/>
      <c r="HV1910" s="70"/>
      <c r="HW1910" s="70"/>
      <c r="HX1910" s="70"/>
      <c r="HY1910" s="70"/>
      <c r="HZ1910" s="70"/>
      <c r="IA1910" s="70"/>
      <c r="IB1910" s="70"/>
      <c r="IC1910" s="70"/>
      <c r="ID1910" s="70"/>
      <c r="IE1910" s="70"/>
      <c r="IF1910" s="70"/>
      <c r="IG1910" s="70"/>
      <c r="IH1910" s="70"/>
      <c r="II1910" s="70"/>
      <c r="IJ1910" s="70"/>
      <c r="IK1910" s="70"/>
      <c r="IL1910" s="70"/>
    </row>
    <row r="1911" spans="1:246" s="71" customFormat="1" ht="14.25" customHeight="1" x14ac:dyDescent="0.4">
      <c r="A1911" s="39" t="s">
        <v>8083</v>
      </c>
      <c r="B1911" s="45">
        <v>581</v>
      </c>
      <c r="C1911" s="45">
        <v>1752</v>
      </c>
      <c r="D1911" s="45">
        <v>157</v>
      </c>
      <c r="E1911" s="46" t="s">
        <v>7530</v>
      </c>
      <c r="F1911" s="47" t="s">
        <v>1441</v>
      </c>
      <c r="G1911" s="46" t="s">
        <v>1405</v>
      </c>
      <c r="H1911" s="46" t="s">
        <v>1442</v>
      </c>
      <c r="I1911" s="46" t="s">
        <v>14</v>
      </c>
      <c r="J1911" s="48">
        <v>10</v>
      </c>
      <c r="K1911" s="49">
        <v>801</v>
      </c>
      <c r="L1911" s="50">
        <v>10</v>
      </c>
      <c r="M1911" s="50">
        <v>8010</v>
      </c>
      <c r="N1911" s="51">
        <v>12</v>
      </c>
      <c r="O1911" s="51">
        <v>96</v>
      </c>
      <c r="P1911" s="51">
        <v>2</v>
      </c>
      <c r="Q1911" s="51">
        <v>0</v>
      </c>
      <c r="R1911" s="51">
        <f t="shared" si="247"/>
        <v>110</v>
      </c>
      <c r="S1911" s="79"/>
      <c r="T1911" s="52">
        <f t="shared" si="241"/>
        <v>0</v>
      </c>
      <c r="U1911" s="52" t="str" cm="1">
        <f t="array" aca="1" ref="U1911" ca="1">IF(S1911="", "×", IF(LEFT(S1911,2)="項番", COUNTIFS($D$2:$D$4001, INDIRECT("D" &amp; ROW()-1), $U$2:$U$4001, "〇"), "〇"))</f>
        <v>×</v>
      </c>
      <c r="V1911" s="52" t="str">
        <f t="shared" si="242"/>
        <v>×</v>
      </c>
      <c r="W1911" s="52" t="str">
        <f t="shared" si="243"/>
        <v>×</v>
      </c>
      <c r="X1911" s="53" t="str">
        <f t="shared" ca="1" si="244"/>
        <v/>
      </c>
      <c r="Y1911" s="52">
        <f t="shared" ca="1" si="245"/>
        <v>0</v>
      </c>
      <c r="Z1911" s="52">
        <f t="shared" si="246"/>
        <v>157</v>
      </c>
      <c r="AA1911" s="52" t="s">
        <v>125</v>
      </c>
      <c r="AB1911" s="70"/>
      <c r="AC1911" s="70"/>
      <c r="AD1911" s="70"/>
      <c r="AE1911" s="70"/>
      <c r="AF1911" s="70"/>
      <c r="AG1911" s="70"/>
      <c r="AH1911" s="70"/>
      <c r="AI1911" s="70"/>
      <c r="AJ1911" s="70"/>
      <c r="AK1911" s="70"/>
      <c r="AL1911" s="70"/>
      <c r="AM1911" s="70"/>
      <c r="AN1911" s="70"/>
      <c r="AO1911" s="70"/>
      <c r="AP1911" s="70"/>
      <c r="AQ1911" s="70"/>
      <c r="AR1911" s="70"/>
      <c r="AS1911" s="70"/>
      <c r="AT1911" s="70"/>
      <c r="AU1911" s="70"/>
      <c r="AV1911" s="70"/>
      <c r="AW1911" s="70"/>
      <c r="AX1911" s="70"/>
      <c r="AY1911" s="70"/>
      <c r="AZ1911" s="70"/>
      <c r="BA1911" s="70"/>
      <c r="BB1911" s="70"/>
      <c r="BC1911" s="70"/>
      <c r="BD1911" s="70"/>
      <c r="BE1911" s="70"/>
      <c r="BF1911" s="70"/>
      <c r="BG1911" s="70"/>
      <c r="BH1911" s="70"/>
      <c r="BI1911" s="70"/>
      <c r="BJ1911" s="70"/>
      <c r="BK1911" s="70"/>
      <c r="BL1911" s="70"/>
      <c r="BM1911" s="70"/>
      <c r="BN1911" s="70"/>
      <c r="BO1911" s="70"/>
      <c r="BP1911" s="70"/>
      <c r="BQ1911" s="70"/>
      <c r="BR1911" s="70"/>
      <c r="BS1911" s="70"/>
      <c r="BT1911" s="70"/>
      <c r="BU1911" s="70"/>
      <c r="BV1911" s="70"/>
      <c r="BW1911" s="70"/>
      <c r="BX1911" s="70"/>
      <c r="BY1911" s="70"/>
      <c r="BZ1911" s="70"/>
      <c r="CA1911" s="70"/>
      <c r="CB1911" s="70"/>
      <c r="CC1911" s="70"/>
      <c r="CD1911" s="70"/>
      <c r="CE1911" s="70"/>
      <c r="CF1911" s="70"/>
      <c r="CG1911" s="70"/>
      <c r="CH1911" s="70"/>
      <c r="CI1911" s="70"/>
      <c r="CJ1911" s="70"/>
      <c r="CK1911" s="70"/>
      <c r="CL1911" s="70"/>
      <c r="CM1911" s="70"/>
      <c r="CN1911" s="70"/>
      <c r="CO1911" s="70"/>
      <c r="CP1911" s="70"/>
      <c r="CQ1911" s="70"/>
      <c r="CR1911" s="70"/>
      <c r="CS1911" s="70"/>
      <c r="CT1911" s="70"/>
      <c r="CU1911" s="70"/>
      <c r="CV1911" s="70"/>
      <c r="CW1911" s="70"/>
      <c r="CX1911" s="70"/>
      <c r="CY1911" s="70"/>
      <c r="CZ1911" s="70"/>
      <c r="DA1911" s="70"/>
      <c r="DB1911" s="70"/>
      <c r="DC1911" s="70"/>
      <c r="DD1911" s="70"/>
      <c r="DE1911" s="70"/>
      <c r="DF1911" s="70"/>
      <c r="DG1911" s="70"/>
      <c r="DH1911" s="70"/>
      <c r="DI1911" s="70"/>
      <c r="DJ1911" s="70"/>
      <c r="DK1911" s="70"/>
      <c r="DL1911" s="70"/>
      <c r="DM1911" s="70"/>
      <c r="DN1911" s="70"/>
      <c r="DO1911" s="70"/>
      <c r="DP1911" s="70"/>
      <c r="DQ1911" s="70"/>
      <c r="DR1911" s="70"/>
      <c r="DS1911" s="70"/>
      <c r="DT1911" s="70"/>
      <c r="DU1911" s="70"/>
      <c r="DV1911" s="70"/>
      <c r="DW1911" s="70"/>
      <c r="DX1911" s="70"/>
      <c r="DY1911" s="70"/>
      <c r="DZ1911" s="70"/>
      <c r="EA1911" s="70"/>
      <c r="EB1911" s="70"/>
      <c r="EC1911" s="70"/>
      <c r="ED1911" s="70"/>
      <c r="EE1911" s="70"/>
      <c r="EF1911" s="70"/>
      <c r="EG1911" s="70"/>
      <c r="EH1911" s="70"/>
      <c r="EI1911" s="70"/>
      <c r="EJ1911" s="70"/>
      <c r="EK1911" s="70"/>
      <c r="EL1911" s="70"/>
      <c r="EM1911" s="70"/>
      <c r="EN1911" s="70"/>
      <c r="EO1911" s="70"/>
      <c r="EP1911" s="70"/>
      <c r="EQ1911" s="70"/>
      <c r="ER1911" s="70"/>
      <c r="ES1911" s="70"/>
      <c r="ET1911" s="70"/>
      <c r="EU1911" s="70"/>
      <c r="EV1911" s="70"/>
      <c r="EW1911" s="70"/>
      <c r="EX1911" s="70"/>
      <c r="EY1911" s="70"/>
      <c r="EZ1911" s="70"/>
      <c r="FA1911" s="70"/>
      <c r="FB1911" s="70"/>
      <c r="FC1911" s="70"/>
      <c r="FD1911" s="70"/>
      <c r="FE1911" s="70"/>
      <c r="FF1911" s="70"/>
      <c r="FG1911" s="70"/>
      <c r="FH1911" s="70"/>
      <c r="FI1911" s="70"/>
      <c r="FJ1911" s="70"/>
      <c r="FK1911" s="70"/>
      <c r="FL1911" s="70"/>
      <c r="FM1911" s="70"/>
      <c r="FN1911" s="70"/>
      <c r="FO1911" s="70"/>
      <c r="FP1911" s="70"/>
      <c r="FQ1911" s="70"/>
      <c r="FR1911" s="70"/>
      <c r="FS1911" s="70"/>
      <c r="FT1911" s="70"/>
      <c r="FU1911" s="70"/>
      <c r="FV1911" s="70"/>
      <c r="FW1911" s="70"/>
      <c r="FX1911" s="70"/>
      <c r="FY1911" s="70"/>
      <c r="FZ1911" s="70"/>
      <c r="GA1911" s="70"/>
      <c r="GB1911" s="70"/>
      <c r="GC1911" s="70"/>
      <c r="GD1911" s="70"/>
      <c r="GE1911" s="70"/>
      <c r="GF1911" s="70"/>
      <c r="GG1911" s="70"/>
      <c r="GH1911" s="70"/>
      <c r="GI1911" s="70"/>
      <c r="GJ1911" s="70"/>
      <c r="GK1911" s="70"/>
      <c r="GL1911" s="70"/>
      <c r="GM1911" s="70"/>
      <c r="GN1911" s="70"/>
      <c r="GO1911" s="70"/>
      <c r="GP1911" s="70"/>
      <c r="GQ1911" s="70"/>
      <c r="GR1911" s="70"/>
      <c r="GS1911" s="70"/>
      <c r="GT1911" s="70"/>
      <c r="GU1911" s="70"/>
      <c r="GV1911" s="70"/>
      <c r="GW1911" s="70"/>
      <c r="GX1911" s="70"/>
      <c r="GY1911" s="70"/>
      <c r="GZ1911" s="70"/>
      <c r="HA1911" s="70"/>
      <c r="HB1911" s="70"/>
      <c r="HC1911" s="70"/>
      <c r="HD1911" s="70"/>
      <c r="HE1911" s="70"/>
      <c r="HF1911" s="70"/>
      <c r="HG1911" s="70"/>
      <c r="HH1911" s="70"/>
      <c r="HI1911" s="70"/>
      <c r="HJ1911" s="70"/>
      <c r="HK1911" s="70"/>
      <c r="HL1911" s="70"/>
      <c r="HM1911" s="70"/>
      <c r="HN1911" s="70"/>
      <c r="HO1911" s="70"/>
      <c r="HP1911" s="70"/>
      <c r="HQ1911" s="70"/>
      <c r="HR1911" s="70"/>
      <c r="HS1911" s="70"/>
      <c r="HT1911" s="70"/>
      <c r="HU1911" s="70"/>
      <c r="HV1911" s="70"/>
      <c r="HW1911" s="70"/>
      <c r="HX1911" s="70"/>
      <c r="HY1911" s="70"/>
      <c r="HZ1911" s="70"/>
      <c r="IA1911" s="70"/>
      <c r="IB1911" s="70"/>
      <c r="IC1911" s="70"/>
      <c r="ID1911" s="70"/>
      <c r="IE1911" s="70"/>
      <c r="IF1911" s="70"/>
      <c r="IG1911" s="70"/>
      <c r="IH1911" s="70"/>
      <c r="II1911" s="70"/>
      <c r="IJ1911" s="70"/>
      <c r="IK1911" s="70"/>
      <c r="IL1911" s="70"/>
    </row>
    <row r="1912" spans="1:246" s="71" customFormat="1" ht="14.25" customHeight="1" x14ac:dyDescent="0.4">
      <c r="A1912" s="39" t="s">
        <v>8083</v>
      </c>
      <c r="B1912" s="45">
        <v>582</v>
      </c>
      <c r="C1912" s="45">
        <v>1753</v>
      </c>
      <c r="D1912" s="45">
        <v>157</v>
      </c>
      <c r="E1912" s="46" t="s">
        <v>7530</v>
      </c>
      <c r="F1912" s="47" t="s">
        <v>1443</v>
      </c>
      <c r="G1912" s="46" t="s">
        <v>1405</v>
      </c>
      <c r="H1912" s="46" t="s">
        <v>1444</v>
      </c>
      <c r="I1912" s="46" t="s">
        <v>805</v>
      </c>
      <c r="J1912" s="48">
        <v>1</v>
      </c>
      <c r="K1912" s="49">
        <v>122611</v>
      </c>
      <c r="L1912" s="50">
        <v>1</v>
      </c>
      <c r="M1912" s="50">
        <v>122611</v>
      </c>
      <c r="N1912" s="51">
        <v>0</v>
      </c>
      <c r="O1912" s="51">
        <v>0</v>
      </c>
      <c r="P1912" s="51">
        <v>1</v>
      </c>
      <c r="Q1912" s="51">
        <v>0</v>
      </c>
      <c r="R1912" s="51">
        <f t="shared" si="247"/>
        <v>1</v>
      </c>
      <c r="S1912" s="79"/>
      <c r="T1912" s="52">
        <f t="shared" si="241"/>
        <v>0</v>
      </c>
      <c r="U1912" s="52" t="str" cm="1">
        <f t="array" aca="1" ref="U1912" ca="1">IF(S1912="", "×", IF(LEFT(S1912,2)="項番", COUNTIFS($D$2:$D$4001, INDIRECT("D" &amp; ROW()-1), $U$2:$U$4001, "〇"), "〇"))</f>
        <v>×</v>
      </c>
      <c r="V1912" s="52" t="str">
        <f t="shared" si="242"/>
        <v>×</v>
      </c>
      <c r="W1912" s="52" t="str">
        <f t="shared" si="243"/>
        <v>×</v>
      </c>
      <c r="X1912" s="53" t="str">
        <f t="shared" ca="1" si="244"/>
        <v/>
      </c>
      <c r="Y1912" s="52">
        <f t="shared" ca="1" si="245"/>
        <v>0</v>
      </c>
      <c r="Z1912" s="52">
        <f t="shared" si="246"/>
        <v>157</v>
      </c>
      <c r="AA1912" s="52" t="s">
        <v>125</v>
      </c>
      <c r="AB1912" s="70"/>
      <c r="AC1912" s="70"/>
      <c r="AD1912" s="70"/>
      <c r="AE1912" s="70"/>
      <c r="AF1912" s="70"/>
      <c r="AG1912" s="70"/>
      <c r="AH1912" s="70"/>
      <c r="AI1912" s="70"/>
      <c r="AJ1912" s="70"/>
      <c r="AK1912" s="70"/>
      <c r="AL1912" s="70"/>
      <c r="AM1912" s="70"/>
      <c r="AN1912" s="70"/>
      <c r="AO1912" s="70"/>
      <c r="AP1912" s="70"/>
      <c r="AQ1912" s="70"/>
      <c r="AR1912" s="70"/>
      <c r="AS1912" s="70"/>
      <c r="AT1912" s="70"/>
      <c r="AU1912" s="70"/>
      <c r="AV1912" s="70"/>
      <c r="AW1912" s="70"/>
      <c r="AX1912" s="70"/>
      <c r="AY1912" s="70"/>
      <c r="AZ1912" s="70"/>
      <c r="BA1912" s="70"/>
      <c r="BB1912" s="70"/>
      <c r="BC1912" s="70"/>
      <c r="BD1912" s="70"/>
      <c r="BE1912" s="70"/>
      <c r="BF1912" s="70"/>
      <c r="BG1912" s="70"/>
      <c r="BH1912" s="70"/>
      <c r="BI1912" s="70"/>
      <c r="BJ1912" s="70"/>
      <c r="BK1912" s="70"/>
      <c r="BL1912" s="70"/>
      <c r="BM1912" s="70"/>
      <c r="BN1912" s="70"/>
      <c r="BO1912" s="70"/>
      <c r="BP1912" s="70"/>
      <c r="BQ1912" s="70"/>
      <c r="BR1912" s="70"/>
      <c r="BS1912" s="70"/>
      <c r="BT1912" s="70"/>
      <c r="BU1912" s="70"/>
      <c r="BV1912" s="70"/>
      <c r="BW1912" s="70"/>
      <c r="BX1912" s="70"/>
      <c r="BY1912" s="70"/>
      <c r="BZ1912" s="70"/>
      <c r="CA1912" s="70"/>
      <c r="CB1912" s="70"/>
      <c r="CC1912" s="70"/>
      <c r="CD1912" s="70"/>
      <c r="CE1912" s="70"/>
      <c r="CF1912" s="70"/>
      <c r="CG1912" s="70"/>
      <c r="CH1912" s="70"/>
      <c r="CI1912" s="70"/>
      <c r="CJ1912" s="70"/>
      <c r="CK1912" s="70"/>
      <c r="CL1912" s="70"/>
      <c r="CM1912" s="70"/>
      <c r="CN1912" s="70"/>
      <c r="CO1912" s="70"/>
      <c r="CP1912" s="70"/>
      <c r="CQ1912" s="70"/>
      <c r="CR1912" s="70"/>
      <c r="CS1912" s="70"/>
      <c r="CT1912" s="70"/>
      <c r="CU1912" s="70"/>
      <c r="CV1912" s="70"/>
      <c r="CW1912" s="70"/>
      <c r="CX1912" s="70"/>
      <c r="CY1912" s="70"/>
      <c r="CZ1912" s="70"/>
      <c r="DA1912" s="70"/>
      <c r="DB1912" s="70"/>
      <c r="DC1912" s="70"/>
      <c r="DD1912" s="70"/>
      <c r="DE1912" s="70"/>
      <c r="DF1912" s="70"/>
      <c r="DG1912" s="70"/>
      <c r="DH1912" s="70"/>
      <c r="DI1912" s="70"/>
      <c r="DJ1912" s="70"/>
      <c r="DK1912" s="70"/>
      <c r="DL1912" s="70"/>
      <c r="DM1912" s="70"/>
      <c r="DN1912" s="70"/>
      <c r="DO1912" s="70"/>
      <c r="DP1912" s="70"/>
      <c r="DQ1912" s="70"/>
      <c r="DR1912" s="70"/>
      <c r="DS1912" s="70"/>
      <c r="DT1912" s="70"/>
      <c r="DU1912" s="70"/>
      <c r="DV1912" s="70"/>
      <c r="DW1912" s="70"/>
      <c r="DX1912" s="70"/>
      <c r="DY1912" s="70"/>
      <c r="DZ1912" s="70"/>
      <c r="EA1912" s="70"/>
      <c r="EB1912" s="70"/>
      <c r="EC1912" s="70"/>
      <c r="ED1912" s="70"/>
      <c r="EE1912" s="70"/>
      <c r="EF1912" s="70"/>
      <c r="EG1912" s="70"/>
      <c r="EH1912" s="70"/>
      <c r="EI1912" s="70"/>
      <c r="EJ1912" s="70"/>
      <c r="EK1912" s="70"/>
      <c r="EL1912" s="70"/>
      <c r="EM1912" s="70"/>
      <c r="EN1912" s="70"/>
      <c r="EO1912" s="70"/>
      <c r="EP1912" s="70"/>
      <c r="EQ1912" s="70"/>
      <c r="ER1912" s="70"/>
      <c r="ES1912" s="70"/>
      <c r="ET1912" s="70"/>
      <c r="EU1912" s="70"/>
      <c r="EV1912" s="70"/>
      <c r="EW1912" s="70"/>
      <c r="EX1912" s="70"/>
      <c r="EY1912" s="70"/>
      <c r="EZ1912" s="70"/>
      <c r="FA1912" s="70"/>
      <c r="FB1912" s="70"/>
      <c r="FC1912" s="70"/>
      <c r="FD1912" s="70"/>
      <c r="FE1912" s="70"/>
      <c r="FF1912" s="70"/>
      <c r="FG1912" s="70"/>
      <c r="FH1912" s="70"/>
      <c r="FI1912" s="70"/>
      <c r="FJ1912" s="70"/>
      <c r="FK1912" s="70"/>
      <c r="FL1912" s="70"/>
      <c r="FM1912" s="70"/>
      <c r="FN1912" s="70"/>
      <c r="FO1912" s="70"/>
      <c r="FP1912" s="70"/>
      <c r="FQ1912" s="70"/>
      <c r="FR1912" s="70"/>
      <c r="FS1912" s="70"/>
      <c r="FT1912" s="70"/>
      <c r="FU1912" s="70"/>
      <c r="FV1912" s="70"/>
      <c r="FW1912" s="70"/>
      <c r="FX1912" s="70"/>
      <c r="FY1912" s="70"/>
      <c r="FZ1912" s="70"/>
      <c r="GA1912" s="70"/>
      <c r="GB1912" s="70"/>
      <c r="GC1912" s="70"/>
      <c r="GD1912" s="70"/>
      <c r="GE1912" s="70"/>
      <c r="GF1912" s="70"/>
      <c r="GG1912" s="70"/>
      <c r="GH1912" s="70"/>
      <c r="GI1912" s="70"/>
      <c r="GJ1912" s="70"/>
      <c r="GK1912" s="70"/>
      <c r="GL1912" s="70"/>
      <c r="GM1912" s="70"/>
      <c r="GN1912" s="70"/>
      <c r="GO1912" s="70"/>
      <c r="GP1912" s="70"/>
      <c r="GQ1912" s="70"/>
      <c r="GR1912" s="70"/>
      <c r="GS1912" s="70"/>
      <c r="GT1912" s="70"/>
      <c r="GU1912" s="70"/>
      <c r="GV1912" s="70"/>
      <c r="GW1912" s="70"/>
      <c r="GX1912" s="70"/>
      <c r="GY1912" s="70"/>
      <c r="GZ1912" s="70"/>
      <c r="HA1912" s="70"/>
      <c r="HB1912" s="70"/>
      <c r="HC1912" s="70"/>
      <c r="HD1912" s="70"/>
      <c r="HE1912" s="70"/>
      <c r="HF1912" s="70"/>
      <c r="HG1912" s="70"/>
      <c r="HH1912" s="70"/>
      <c r="HI1912" s="70"/>
      <c r="HJ1912" s="70"/>
      <c r="HK1912" s="70"/>
      <c r="HL1912" s="70"/>
      <c r="HM1912" s="70"/>
      <c r="HN1912" s="70"/>
      <c r="HO1912" s="70"/>
      <c r="HP1912" s="70"/>
      <c r="HQ1912" s="70"/>
      <c r="HR1912" s="70"/>
      <c r="HS1912" s="70"/>
      <c r="HT1912" s="70"/>
      <c r="HU1912" s="70"/>
      <c r="HV1912" s="70"/>
      <c r="HW1912" s="70"/>
      <c r="HX1912" s="70"/>
      <c r="HY1912" s="70"/>
      <c r="HZ1912" s="70"/>
      <c r="IA1912" s="70"/>
      <c r="IB1912" s="70"/>
      <c r="IC1912" s="70"/>
      <c r="ID1912" s="70"/>
      <c r="IE1912" s="70"/>
      <c r="IF1912" s="70"/>
      <c r="IG1912" s="70"/>
      <c r="IH1912" s="70"/>
      <c r="II1912" s="70"/>
      <c r="IJ1912" s="70"/>
      <c r="IK1912" s="70"/>
      <c r="IL1912" s="70"/>
    </row>
    <row r="1913" spans="1:246" s="71" customFormat="1" ht="14.25" customHeight="1" x14ac:dyDescent="0.4">
      <c r="A1913" s="39" t="s">
        <v>8083</v>
      </c>
      <c r="B1913" s="45">
        <v>583</v>
      </c>
      <c r="C1913" s="45">
        <v>1754</v>
      </c>
      <c r="D1913" s="45">
        <v>157</v>
      </c>
      <c r="E1913" s="46" t="s">
        <v>7530</v>
      </c>
      <c r="F1913" s="47" t="s">
        <v>1445</v>
      </c>
      <c r="G1913" s="46" t="s">
        <v>1405</v>
      </c>
      <c r="H1913" s="46" t="s">
        <v>1446</v>
      </c>
      <c r="I1913" s="46" t="s">
        <v>1447</v>
      </c>
      <c r="J1913" s="48">
        <v>1</v>
      </c>
      <c r="K1913" s="49">
        <v>311990</v>
      </c>
      <c r="L1913" s="50">
        <v>1</v>
      </c>
      <c r="M1913" s="50">
        <v>311990</v>
      </c>
      <c r="N1913" s="51">
        <v>0</v>
      </c>
      <c r="O1913" s="51">
        <v>420</v>
      </c>
      <c r="P1913" s="51">
        <v>0</v>
      </c>
      <c r="Q1913" s="51">
        <v>0</v>
      </c>
      <c r="R1913" s="51">
        <f t="shared" si="247"/>
        <v>420</v>
      </c>
      <c r="S1913" s="79"/>
      <c r="T1913" s="52">
        <f t="shared" si="241"/>
        <v>0</v>
      </c>
      <c r="U1913" s="52" t="str" cm="1">
        <f t="array" aca="1" ref="U1913" ca="1">IF(S1913="", "×", IF(LEFT(S1913,2)="項番", COUNTIFS($D$2:$D$4001, INDIRECT("D" &amp; ROW()-1), $U$2:$U$4001, "〇"), "〇"))</f>
        <v>×</v>
      </c>
      <c r="V1913" s="52" t="str">
        <f t="shared" si="242"/>
        <v>×</v>
      </c>
      <c r="W1913" s="52" t="str">
        <f t="shared" si="243"/>
        <v>×</v>
      </c>
      <c r="X1913" s="53" t="str">
        <f t="shared" ca="1" si="244"/>
        <v/>
      </c>
      <c r="Y1913" s="52">
        <f t="shared" ca="1" si="245"/>
        <v>0</v>
      </c>
      <c r="Z1913" s="52">
        <f t="shared" si="246"/>
        <v>157</v>
      </c>
      <c r="AA1913" s="52" t="s">
        <v>125</v>
      </c>
      <c r="AB1913" s="70"/>
      <c r="AC1913" s="70"/>
      <c r="AD1913" s="70"/>
      <c r="AE1913" s="70"/>
      <c r="AF1913" s="70"/>
      <c r="AG1913" s="70"/>
      <c r="AH1913" s="70"/>
      <c r="AI1913" s="70"/>
      <c r="AJ1913" s="70"/>
      <c r="AK1913" s="70"/>
      <c r="AL1913" s="70"/>
      <c r="AM1913" s="70"/>
      <c r="AN1913" s="70"/>
      <c r="AO1913" s="70"/>
      <c r="AP1913" s="70"/>
      <c r="AQ1913" s="70"/>
      <c r="AR1913" s="70"/>
      <c r="AS1913" s="70"/>
      <c r="AT1913" s="70"/>
      <c r="AU1913" s="70"/>
      <c r="AV1913" s="70"/>
      <c r="AW1913" s="70"/>
      <c r="AX1913" s="70"/>
      <c r="AY1913" s="70"/>
      <c r="AZ1913" s="70"/>
      <c r="BA1913" s="70"/>
      <c r="BB1913" s="70"/>
      <c r="BC1913" s="70"/>
      <c r="BD1913" s="70"/>
      <c r="BE1913" s="70"/>
      <c r="BF1913" s="70"/>
      <c r="BG1913" s="70"/>
      <c r="BH1913" s="70"/>
      <c r="BI1913" s="70"/>
      <c r="BJ1913" s="70"/>
      <c r="BK1913" s="70"/>
      <c r="BL1913" s="70"/>
      <c r="BM1913" s="70"/>
      <c r="BN1913" s="70"/>
      <c r="BO1913" s="70"/>
      <c r="BP1913" s="70"/>
      <c r="BQ1913" s="70"/>
      <c r="BR1913" s="70"/>
      <c r="BS1913" s="70"/>
      <c r="BT1913" s="70"/>
      <c r="BU1913" s="70"/>
      <c r="BV1913" s="70"/>
      <c r="BW1913" s="70"/>
      <c r="BX1913" s="70"/>
      <c r="BY1913" s="70"/>
      <c r="BZ1913" s="70"/>
      <c r="CA1913" s="70"/>
      <c r="CB1913" s="70"/>
      <c r="CC1913" s="70"/>
      <c r="CD1913" s="70"/>
      <c r="CE1913" s="70"/>
      <c r="CF1913" s="70"/>
      <c r="CG1913" s="70"/>
      <c r="CH1913" s="70"/>
      <c r="CI1913" s="70"/>
      <c r="CJ1913" s="70"/>
      <c r="CK1913" s="70"/>
      <c r="CL1913" s="70"/>
      <c r="CM1913" s="70"/>
      <c r="CN1913" s="70"/>
      <c r="CO1913" s="70"/>
      <c r="CP1913" s="70"/>
      <c r="CQ1913" s="70"/>
      <c r="CR1913" s="70"/>
      <c r="CS1913" s="70"/>
      <c r="CT1913" s="70"/>
      <c r="CU1913" s="70"/>
      <c r="CV1913" s="70"/>
      <c r="CW1913" s="70"/>
      <c r="CX1913" s="70"/>
      <c r="CY1913" s="70"/>
      <c r="CZ1913" s="70"/>
      <c r="DA1913" s="70"/>
      <c r="DB1913" s="70"/>
      <c r="DC1913" s="70"/>
      <c r="DD1913" s="70"/>
      <c r="DE1913" s="70"/>
      <c r="DF1913" s="70"/>
      <c r="DG1913" s="70"/>
      <c r="DH1913" s="70"/>
      <c r="DI1913" s="70"/>
      <c r="DJ1913" s="70"/>
      <c r="DK1913" s="70"/>
      <c r="DL1913" s="70"/>
      <c r="DM1913" s="70"/>
      <c r="DN1913" s="70"/>
      <c r="DO1913" s="70"/>
      <c r="DP1913" s="70"/>
      <c r="DQ1913" s="70"/>
      <c r="DR1913" s="70"/>
      <c r="DS1913" s="70"/>
      <c r="DT1913" s="70"/>
      <c r="DU1913" s="70"/>
      <c r="DV1913" s="70"/>
      <c r="DW1913" s="70"/>
      <c r="DX1913" s="70"/>
      <c r="DY1913" s="70"/>
      <c r="DZ1913" s="70"/>
      <c r="EA1913" s="70"/>
      <c r="EB1913" s="70"/>
      <c r="EC1913" s="70"/>
      <c r="ED1913" s="70"/>
      <c r="EE1913" s="70"/>
      <c r="EF1913" s="70"/>
      <c r="EG1913" s="70"/>
      <c r="EH1913" s="70"/>
      <c r="EI1913" s="70"/>
      <c r="EJ1913" s="70"/>
      <c r="EK1913" s="70"/>
      <c r="EL1913" s="70"/>
      <c r="EM1913" s="70"/>
      <c r="EN1913" s="70"/>
      <c r="EO1913" s="70"/>
      <c r="EP1913" s="70"/>
      <c r="EQ1913" s="70"/>
      <c r="ER1913" s="70"/>
      <c r="ES1913" s="70"/>
      <c r="ET1913" s="70"/>
      <c r="EU1913" s="70"/>
      <c r="EV1913" s="70"/>
      <c r="EW1913" s="70"/>
      <c r="EX1913" s="70"/>
      <c r="EY1913" s="70"/>
      <c r="EZ1913" s="70"/>
      <c r="FA1913" s="70"/>
      <c r="FB1913" s="70"/>
      <c r="FC1913" s="70"/>
      <c r="FD1913" s="70"/>
      <c r="FE1913" s="70"/>
      <c r="FF1913" s="70"/>
      <c r="FG1913" s="70"/>
      <c r="FH1913" s="70"/>
      <c r="FI1913" s="70"/>
      <c r="FJ1913" s="70"/>
      <c r="FK1913" s="70"/>
      <c r="FL1913" s="70"/>
      <c r="FM1913" s="70"/>
      <c r="FN1913" s="70"/>
      <c r="FO1913" s="70"/>
      <c r="FP1913" s="70"/>
      <c r="FQ1913" s="70"/>
      <c r="FR1913" s="70"/>
      <c r="FS1913" s="70"/>
      <c r="FT1913" s="70"/>
      <c r="FU1913" s="70"/>
      <c r="FV1913" s="70"/>
      <c r="FW1913" s="70"/>
      <c r="FX1913" s="70"/>
      <c r="FY1913" s="70"/>
      <c r="FZ1913" s="70"/>
      <c r="GA1913" s="70"/>
      <c r="GB1913" s="70"/>
      <c r="GC1913" s="70"/>
      <c r="GD1913" s="70"/>
      <c r="GE1913" s="70"/>
      <c r="GF1913" s="70"/>
      <c r="GG1913" s="70"/>
      <c r="GH1913" s="70"/>
      <c r="GI1913" s="70"/>
      <c r="GJ1913" s="70"/>
      <c r="GK1913" s="70"/>
      <c r="GL1913" s="70"/>
      <c r="GM1913" s="70"/>
      <c r="GN1913" s="70"/>
      <c r="GO1913" s="70"/>
      <c r="GP1913" s="70"/>
      <c r="GQ1913" s="70"/>
      <c r="GR1913" s="70"/>
      <c r="GS1913" s="70"/>
      <c r="GT1913" s="70"/>
      <c r="GU1913" s="70"/>
      <c r="GV1913" s="70"/>
      <c r="GW1913" s="70"/>
      <c r="GX1913" s="70"/>
      <c r="GY1913" s="70"/>
      <c r="GZ1913" s="70"/>
      <c r="HA1913" s="70"/>
      <c r="HB1913" s="70"/>
      <c r="HC1913" s="70"/>
      <c r="HD1913" s="70"/>
      <c r="HE1913" s="70"/>
      <c r="HF1913" s="70"/>
      <c r="HG1913" s="70"/>
      <c r="HH1913" s="70"/>
      <c r="HI1913" s="70"/>
      <c r="HJ1913" s="70"/>
      <c r="HK1913" s="70"/>
      <c r="HL1913" s="70"/>
      <c r="HM1913" s="70"/>
      <c r="HN1913" s="70"/>
      <c r="HO1913" s="70"/>
      <c r="HP1913" s="70"/>
      <c r="HQ1913" s="70"/>
      <c r="HR1913" s="70"/>
      <c r="HS1913" s="70"/>
      <c r="HT1913" s="70"/>
      <c r="HU1913" s="70"/>
      <c r="HV1913" s="70"/>
      <c r="HW1913" s="70"/>
      <c r="HX1913" s="70"/>
      <c r="HY1913" s="70"/>
      <c r="HZ1913" s="70"/>
      <c r="IA1913" s="70"/>
      <c r="IB1913" s="70"/>
      <c r="IC1913" s="70"/>
      <c r="ID1913" s="70"/>
      <c r="IE1913" s="70"/>
      <c r="IF1913" s="70"/>
      <c r="IG1913" s="70"/>
      <c r="IH1913" s="70"/>
      <c r="II1913" s="70"/>
      <c r="IJ1913" s="70"/>
      <c r="IK1913" s="70"/>
      <c r="IL1913" s="70"/>
    </row>
    <row r="1914" spans="1:246" s="71" customFormat="1" ht="14.25" customHeight="1" x14ac:dyDescent="0.4">
      <c r="A1914" s="39" t="s">
        <v>8083</v>
      </c>
      <c r="B1914" s="45">
        <v>584</v>
      </c>
      <c r="C1914" s="45">
        <v>1755</v>
      </c>
      <c r="D1914" s="45">
        <v>157</v>
      </c>
      <c r="E1914" s="46" t="s">
        <v>7530</v>
      </c>
      <c r="F1914" s="47" t="s">
        <v>1448</v>
      </c>
      <c r="G1914" s="46" t="s">
        <v>1405</v>
      </c>
      <c r="H1914" s="46" t="s">
        <v>1449</v>
      </c>
      <c r="I1914" s="46" t="s">
        <v>16</v>
      </c>
      <c r="J1914" s="48">
        <v>1</v>
      </c>
      <c r="K1914" s="49">
        <v>12</v>
      </c>
      <c r="L1914" s="50">
        <v>100</v>
      </c>
      <c r="M1914" s="50">
        <v>1200</v>
      </c>
      <c r="N1914" s="51">
        <v>21</v>
      </c>
      <c r="O1914" s="51">
        <v>96</v>
      </c>
      <c r="P1914" s="51">
        <v>72</v>
      </c>
      <c r="Q1914" s="51">
        <v>0</v>
      </c>
      <c r="R1914" s="51">
        <f t="shared" si="247"/>
        <v>189</v>
      </c>
      <c r="S1914" s="79"/>
      <c r="T1914" s="52">
        <f t="shared" si="241"/>
        <v>0</v>
      </c>
      <c r="U1914" s="52" t="str" cm="1">
        <f t="array" aca="1" ref="U1914" ca="1">IF(S1914="", "×", IF(LEFT(S1914,2)="項番", COUNTIFS($D$2:$D$4001, INDIRECT("D" &amp; ROW()-1), $U$2:$U$4001, "〇"), "〇"))</f>
        <v>×</v>
      </c>
      <c r="V1914" s="52" t="str">
        <f t="shared" si="242"/>
        <v>×</v>
      </c>
      <c r="W1914" s="52" t="str">
        <f t="shared" si="243"/>
        <v>×</v>
      </c>
      <c r="X1914" s="53" t="str">
        <f t="shared" ca="1" si="244"/>
        <v/>
      </c>
      <c r="Y1914" s="52">
        <f t="shared" ca="1" si="245"/>
        <v>0</v>
      </c>
      <c r="Z1914" s="52">
        <f t="shared" si="246"/>
        <v>157</v>
      </c>
      <c r="AA1914" s="52" t="s">
        <v>125</v>
      </c>
      <c r="AB1914" s="70"/>
      <c r="AC1914" s="70"/>
      <c r="AD1914" s="70"/>
      <c r="AE1914" s="70"/>
      <c r="AF1914" s="70"/>
      <c r="AG1914" s="70"/>
      <c r="AH1914" s="70"/>
      <c r="AI1914" s="70"/>
      <c r="AJ1914" s="70"/>
      <c r="AK1914" s="70"/>
      <c r="AL1914" s="70"/>
      <c r="AM1914" s="70"/>
      <c r="AN1914" s="70"/>
      <c r="AO1914" s="70"/>
      <c r="AP1914" s="70"/>
      <c r="AQ1914" s="70"/>
      <c r="AR1914" s="70"/>
      <c r="AS1914" s="70"/>
      <c r="AT1914" s="70"/>
      <c r="AU1914" s="70"/>
      <c r="AV1914" s="70"/>
      <c r="AW1914" s="70"/>
      <c r="AX1914" s="70"/>
      <c r="AY1914" s="70"/>
      <c r="AZ1914" s="70"/>
      <c r="BA1914" s="70"/>
      <c r="BB1914" s="70"/>
      <c r="BC1914" s="70"/>
      <c r="BD1914" s="70"/>
      <c r="BE1914" s="70"/>
      <c r="BF1914" s="70"/>
      <c r="BG1914" s="70"/>
      <c r="BH1914" s="70"/>
      <c r="BI1914" s="70"/>
      <c r="BJ1914" s="70"/>
      <c r="BK1914" s="70"/>
      <c r="BL1914" s="70"/>
      <c r="BM1914" s="70"/>
      <c r="BN1914" s="70"/>
      <c r="BO1914" s="70"/>
      <c r="BP1914" s="70"/>
      <c r="BQ1914" s="70"/>
      <c r="BR1914" s="70"/>
      <c r="BS1914" s="70"/>
      <c r="BT1914" s="70"/>
      <c r="BU1914" s="70"/>
      <c r="BV1914" s="70"/>
      <c r="BW1914" s="70"/>
      <c r="BX1914" s="70"/>
      <c r="BY1914" s="70"/>
      <c r="BZ1914" s="70"/>
      <c r="CA1914" s="70"/>
      <c r="CB1914" s="70"/>
      <c r="CC1914" s="70"/>
      <c r="CD1914" s="70"/>
      <c r="CE1914" s="70"/>
      <c r="CF1914" s="70"/>
      <c r="CG1914" s="70"/>
      <c r="CH1914" s="70"/>
      <c r="CI1914" s="70"/>
      <c r="CJ1914" s="70"/>
      <c r="CK1914" s="70"/>
      <c r="CL1914" s="70"/>
      <c r="CM1914" s="70"/>
      <c r="CN1914" s="70"/>
      <c r="CO1914" s="70"/>
      <c r="CP1914" s="70"/>
      <c r="CQ1914" s="70"/>
      <c r="CR1914" s="70"/>
      <c r="CS1914" s="70"/>
      <c r="CT1914" s="70"/>
      <c r="CU1914" s="70"/>
      <c r="CV1914" s="70"/>
      <c r="CW1914" s="70"/>
      <c r="CX1914" s="70"/>
      <c r="CY1914" s="70"/>
      <c r="CZ1914" s="70"/>
      <c r="DA1914" s="70"/>
      <c r="DB1914" s="70"/>
      <c r="DC1914" s="70"/>
      <c r="DD1914" s="70"/>
      <c r="DE1914" s="70"/>
      <c r="DF1914" s="70"/>
      <c r="DG1914" s="70"/>
      <c r="DH1914" s="70"/>
      <c r="DI1914" s="70"/>
      <c r="DJ1914" s="70"/>
      <c r="DK1914" s="70"/>
      <c r="DL1914" s="70"/>
      <c r="DM1914" s="70"/>
      <c r="DN1914" s="70"/>
      <c r="DO1914" s="70"/>
      <c r="DP1914" s="70"/>
      <c r="DQ1914" s="70"/>
      <c r="DR1914" s="70"/>
      <c r="DS1914" s="70"/>
      <c r="DT1914" s="70"/>
      <c r="DU1914" s="70"/>
      <c r="DV1914" s="70"/>
      <c r="DW1914" s="70"/>
      <c r="DX1914" s="70"/>
      <c r="DY1914" s="70"/>
      <c r="DZ1914" s="70"/>
      <c r="EA1914" s="70"/>
      <c r="EB1914" s="70"/>
      <c r="EC1914" s="70"/>
      <c r="ED1914" s="70"/>
      <c r="EE1914" s="70"/>
      <c r="EF1914" s="70"/>
      <c r="EG1914" s="70"/>
      <c r="EH1914" s="70"/>
      <c r="EI1914" s="70"/>
      <c r="EJ1914" s="70"/>
      <c r="EK1914" s="70"/>
      <c r="EL1914" s="70"/>
      <c r="EM1914" s="70"/>
      <c r="EN1914" s="70"/>
      <c r="EO1914" s="70"/>
      <c r="EP1914" s="70"/>
      <c r="EQ1914" s="70"/>
      <c r="ER1914" s="70"/>
      <c r="ES1914" s="70"/>
      <c r="ET1914" s="70"/>
      <c r="EU1914" s="70"/>
      <c r="EV1914" s="70"/>
      <c r="EW1914" s="70"/>
      <c r="EX1914" s="70"/>
      <c r="EY1914" s="70"/>
      <c r="EZ1914" s="70"/>
      <c r="FA1914" s="70"/>
      <c r="FB1914" s="70"/>
      <c r="FC1914" s="70"/>
      <c r="FD1914" s="70"/>
      <c r="FE1914" s="70"/>
      <c r="FF1914" s="70"/>
      <c r="FG1914" s="70"/>
      <c r="FH1914" s="70"/>
      <c r="FI1914" s="70"/>
      <c r="FJ1914" s="70"/>
      <c r="FK1914" s="70"/>
      <c r="FL1914" s="70"/>
      <c r="FM1914" s="70"/>
      <c r="FN1914" s="70"/>
      <c r="FO1914" s="70"/>
      <c r="FP1914" s="70"/>
      <c r="FQ1914" s="70"/>
      <c r="FR1914" s="70"/>
      <c r="FS1914" s="70"/>
      <c r="FT1914" s="70"/>
      <c r="FU1914" s="70"/>
      <c r="FV1914" s="70"/>
      <c r="FW1914" s="70"/>
      <c r="FX1914" s="70"/>
      <c r="FY1914" s="70"/>
      <c r="FZ1914" s="70"/>
      <c r="GA1914" s="70"/>
      <c r="GB1914" s="70"/>
      <c r="GC1914" s="70"/>
      <c r="GD1914" s="70"/>
      <c r="GE1914" s="70"/>
      <c r="GF1914" s="70"/>
      <c r="GG1914" s="70"/>
      <c r="GH1914" s="70"/>
      <c r="GI1914" s="70"/>
      <c r="GJ1914" s="70"/>
      <c r="GK1914" s="70"/>
      <c r="GL1914" s="70"/>
      <c r="GM1914" s="70"/>
      <c r="GN1914" s="70"/>
      <c r="GO1914" s="70"/>
      <c r="GP1914" s="70"/>
      <c r="GQ1914" s="70"/>
      <c r="GR1914" s="70"/>
      <c r="GS1914" s="70"/>
      <c r="GT1914" s="70"/>
      <c r="GU1914" s="70"/>
      <c r="GV1914" s="70"/>
      <c r="GW1914" s="70"/>
      <c r="GX1914" s="70"/>
      <c r="GY1914" s="70"/>
      <c r="GZ1914" s="70"/>
      <c r="HA1914" s="70"/>
      <c r="HB1914" s="70"/>
      <c r="HC1914" s="70"/>
      <c r="HD1914" s="70"/>
      <c r="HE1914" s="70"/>
      <c r="HF1914" s="70"/>
      <c r="HG1914" s="70"/>
      <c r="HH1914" s="70"/>
      <c r="HI1914" s="70"/>
      <c r="HJ1914" s="70"/>
      <c r="HK1914" s="70"/>
      <c r="HL1914" s="70"/>
      <c r="HM1914" s="70"/>
      <c r="HN1914" s="70"/>
      <c r="HO1914" s="70"/>
      <c r="HP1914" s="70"/>
      <c r="HQ1914" s="70"/>
      <c r="HR1914" s="70"/>
      <c r="HS1914" s="70"/>
      <c r="HT1914" s="70"/>
      <c r="HU1914" s="70"/>
      <c r="HV1914" s="70"/>
      <c r="HW1914" s="70"/>
      <c r="HX1914" s="70"/>
      <c r="HY1914" s="70"/>
      <c r="HZ1914" s="70"/>
      <c r="IA1914" s="70"/>
      <c r="IB1914" s="70"/>
      <c r="IC1914" s="70"/>
      <c r="ID1914" s="70"/>
      <c r="IE1914" s="70"/>
      <c r="IF1914" s="70"/>
      <c r="IG1914" s="70"/>
      <c r="IH1914" s="70"/>
      <c r="II1914" s="70"/>
      <c r="IJ1914" s="70"/>
      <c r="IK1914" s="70"/>
      <c r="IL1914" s="70"/>
    </row>
    <row r="1915" spans="1:246" s="71" customFormat="1" ht="14.25" customHeight="1" x14ac:dyDescent="0.4">
      <c r="A1915" s="39" t="s">
        <v>8083</v>
      </c>
      <c r="B1915" s="45">
        <v>585</v>
      </c>
      <c r="C1915" s="45">
        <v>1756</v>
      </c>
      <c r="D1915" s="45">
        <v>157</v>
      </c>
      <c r="E1915" s="46" t="s">
        <v>7530</v>
      </c>
      <c r="F1915" s="47" t="s">
        <v>1450</v>
      </c>
      <c r="G1915" s="46" t="s">
        <v>1405</v>
      </c>
      <c r="H1915" s="46" t="s">
        <v>1451</v>
      </c>
      <c r="I1915" s="46" t="s">
        <v>1452</v>
      </c>
      <c r="J1915" s="48">
        <v>20</v>
      </c>
      <c r="K1915" s="49">
        <v>188</v>
      </c>
      <c r="L1915" s="50">
        <v>20</v>
      </c>
      <c r="M1915" s="50">
        <v>3760</v>
      </c>
      <c r="N1915" s="51">
        <v>66</v>
      </c>
      <c r="O1915" s="51">
        <v>10</v>
      </c>
      <c r="P1915" s="51">
        <v>12</v>
      </c>
      <c r="Q1915" s="51">
        <v>0</v>
      </c>
      <c r="R1915" s="51">
        <f t="shared" si="247"/>
        <v>88</v>
      </c>
      <c r="S1915" s="79"/>
      <c r="T1915" s="52">
        <f t="shared" si="241"/>
        <v>0</v>
      </c>
      <c r="U1915" s="52" t="str" cm="1">
        <f t="array" aca="1" ref="U1915" ca="1">IF(S1915="", "×", IF(LEFT(S1915,2)="項番", COUNTIFS($D$2:$D$4001, INDIRECT("D" &amp; ROW()-1), $U$2:$U$4001, "〇"), "〇"))</f>
        <v>×</v>
      </c>
      <c r="V1915" s="52" t="str">
        <f t="shared" si="242"/>
        <v>×</v>
      </c>
      <c r="W1915" s="52" t="str">
        <f t="shared" si="243"/>
        <v>×</v>
      </c>
      <c r="X1915" s="53" t="str">
        <f t="shared" ca="1" si="244"/>
        <v/>
      </c>
      <c r="Y1915" s="52">
        <f t="shared" ca="1" si="245"/>
        <v>0</v>
      </c>
      <c r="Z1915" s="52">
        <f t="shared" si="246"/>
        <v>157</v>
      </c>
      <c r="AA1915" s="52" t="s">
        <v>125</v>
      </c>
      <c r="AB1915" s="70"/>
      <c r="AC1915" s="70"/>
      <c r="AD1915" s="70"/>
      <c r="AE1915" s="70"/>
      <c r="AF1915" s="70"/>
      <c r="AG1915" s="70"/>
      <c r="AH1915" s="70"/>
      <c r="AI1915" s="70"/>
      <c r="AJ1915" s="70"/>
      <c r="AK1915" s="70"/>
      <c r="AL1915" s="70"/>
      <c r="AM1915" s="70"/>
      <c r="AN1915" s="70"/>
      <c r="AO1915" s="70"/>
      <c r="AP1915" s="70"/>
      <c r="AQ1915" s="70"/>
      <c r="AR1915" s="70"/>
      <c r="AS1915" s="70"/>
      <c r="AT1915" s="70"/>
      <c r="AU1915" s="70"/>
      <c r="AV1915" s="70"/>
      <c r="AW1915" s="70"/>
      <c r="AX1915" s="70"/>
      <c r="AY1915" s="70"/>
      <c r="AZ1915" s="70"/>
      <c r="BA1915" s="70"/>
      <c r="BB1915" s="70"/>
      <c r="BC1915" s="70"/>
      <c r="BD1915" s="70"/>
      <c r="BE1915" s="70"/>
      <c r="BF1915" s="70"/>
      <c r="BG1915" s="70"/>
      <c r="BH1915" s="70"/>
      <c r="BI1915" s="70"/>
      <c r="BJ1915" s="70"/>
      <c r="BK1915" s="70"/>
      <c r="BL1915" s="70"/>
      <c r="BM1915" s="70"/>
      <c r="BN1915" s="70"/>
      <c r="BO1915" s="70"/>
      <c r="BP1915" s="70"/>
      <c r="BQ1915" s="70"/>
      <c r="BR1915" s="70"/>
      <c r="BS1915" s="70"/>
      <c r="BT1915" s="70"/>
      <c r="BU1915" s="70"/>
      <c r="BV1915" s="70"/>
      <c r="BW1915" s="70"/>
      <c r="BX1915" s="70"/>
      <c r="BY1915" s="70"/>
      <c r="BZ1915" s="70"/>
      <c r="CA1915" s="70"/>
      <c r="CB1915" s="70"/>
      <c r="CC1915" s="70"/>
      <c r="CD1915" s="70"/>
      <c r="CE1915" s="70"/>
      <c r="CF1915" s="70"/>
      <c r="CG1915" s="70"/>
      <c r="CH1915" s="70"/>
      <c r="CI1915" s="70"/>
      <c r="CJ1915" s="70"/>
      <c r="CK1915" s="70"/>
      <c r="CL1915" s="70"/>
      <c r="CM1915" s="70"/>
      <c r="CN1915" s="70"/>
      <c r="CO1915" s="70"/>
      <c r="CP1915" s="70"/>
      <c r="CQ1915" s="70"/>
      <c r="CR1915" s="70"/>
      <c r="CS1915" s="70"/>
      <c r="CT1915" s="70"/>
      <c r="CU1915" s="70"/>
      <c r="CV1915" s="70"/>
      <c r="CW1915" s="70"/>
      <c r="CX1915" s="70"/>
      <c r="CY1915" s="70"/>
      <c r="CZ1915" s="70"/>
      <c r="DA1915" s="70"/>
      <c r="DB1915" s="70"/>
      <c r="DC1915" s="70"/>
      <c r="DD1915" s="70"/>
      <c r="DE1915" s="70"/>
      <c r="DF1915" s="70"/>
      <c r="DG1915" s="70"/>
      <c r="DH1915" s="70"/>
      <c r="DI1915" s="70"/>
      <c r="DJ1915" s="70"/>
      <c r="DK1915" s="70"/>
      <c r="DL1915" s="70"/>
      <c r="DM1915" s="70"/>
      <c r="DN1915" s="70"/>
      <c r="DO1915" s="70"/>
      <c r="DP1915" s="70"/>
      <c r="DQ1915" s="70"/>
      <c r="DR1915" s="70"/>
      <c r="DS1915" s="70"/>
      <c r="DT1915" s="70"/>
      <c r="DU1915" s="70"/>
      <c r="DV1915" s="70"/>
      <c r="DW1915" s="70"/>
      <c r="DX1915" s="70"/>
      <c r="DY1915" s="70"/>
      <c r="DZ1915" s="70"/>
      <c r="EA1915" s="70"/>
      <c r="EB1915" s="70"/>
      <c r="EC1915" s="70"/>
      <c r="ED1915" s="70"/>
      <c r="EE1915" s="70"/>
      <c r="EF1915" s="70"/>
      <c r="EG1915" s="70"/>
      <c r="EH1915" s="70"/>
      <c r="EI1915" s="70"/>
      <c r="EJ1915" s="70"/>
      <c r="EK1915" s="70"/>
      <c r="EL1915" s="70"/>
      <c r="EM1915" s="70"/>
      <c r="EN1915" s="70"/>
      <c r="EO1915" s="70"/>
      <c r="EP1915" s="70"/>
      <c r="EQ1915" s="70"/>
      <c r="ER1915" s="70"/>
      <c r="ES1915" s="70"/>
      <c r="ET1915" s="70"/>
      <c r="EU1915" s="70"/>
      <c r="EV1915" s="70"/>
      <c r="EW1915" s="70"/>
      <c r="EX1915" s="70"/>
      <c r="EY1915" s="70"/>
      <c r="EZ1915" s="70"/>
      <c r="FA1915" s="70"/>
      <c r="FB1915" s="70"/>
      <c r="FC1915" s="70"/>
      <c r="FD1915" s="70"/>
      <c r="FE1915" s="70"/>
      <c r="FF1915" s="70"/>
      <c r="FG1915" s="70"/>
      <c r="FH1915" s="70"/>
      <c r="FI1915" s="70"/>
      <c r="FJ1915" s="70"/>
      <c r="FK1915" s="70"/>
      <c r="FL1915" s="70"/>
      <c r="FM1915" s="70"/>
      <c r="FN1915" s="70"/>
      <c r="FO1915" s="70"/>
      <c r="FP1915" s="70"/>
      <c r="FQ1915" s="70"/>
      <c r="FR1915" s="70"/>
      <c r="FS1915" s="70"/>
      <c r="FT1915" s="70"/>
      <c r="FU1915" s="70"/>
      <c r="FV1915" s="70"/>
      <c r="FW1915" s="70"/>
      <c r="FX1915" s="70"/>
      <c r="FY1915" s="70"/>
      <c r="FZ1915" s="70"/>
      <c r="GA1915" s="70"/>
      <c r="GB1915" s="70"/>
      <c r="GC1915" s="70"/>
      <c r="GD1915" s="70"/>
      <c r="GE1915" s="70"/>
      <c r="GF1915" s="70"/>
      <c r="GG1915" s="70"/>
      <c r="GH1915" s="70"/>
      <c r="GI1915" s="70"/>
      <c r="GJ1915" s="70"/>
      <c r="GK1915" s="70"/>
      <c r="GL1915" s="70"/>
      <c r="GM1915" s="70"/>
      <c r="GN1915" s="70"/>
      <c r="GO1915" s="70"/>
      <c r="GP1915" s="70"/>
      <c r="GQ1915" s="70"/>
      <c r="GR1915" s="70"/>
      <c r="GS1915" s="70"/>
      <c r="GT1915" s="70"/>
      <c r="GU1915" s="70"/>
      <c r="GV1915" s="70"/>
      <c r="GW1915" s="70"/>
      <c r="GX1915" s="70"/>
      <c r="GY1915" s="70"/>
      <c r="GZ1915" s="70"/>
      <c r="HA1915" s="70"/>
      <c r="HB1915" s="70"/>
      <c r="HC1915" s="70"/>
      <c r="HD1915" s="70"/>
      <c r="HE1915" s="70"/>
      <c r="HF1915" s="70"/>
      <c r="HG1915" s="70"/>
      <c r="HH1915" s="70"/>
      <c r="HI1915" s="70"/>
      <c r="HJ1915" s="70"/>
      <c r="HK1915" s="70"/>
      <c r="HL1915" s="70"/>
      <c r="HM1915" s="70"/>
      <c r="HN1915" s="70"/>
      <c r="HO1915" s="70"/>
      <c r="HP1915" s="70"/>
      <c r="HQ1915" s="70"/>
      <c r="HR1915" s="70"/>
      <c r="HS1915" s="70"/>
      <c r="HT1915" s="70"/>
      <c r="HU1915" s="70"/>
      <c r="HV1915" s="70"/>
      <c r="HW1915" s="70"/>
      <c r="HX1915" s="70"/>
      <c r="HY1915" s="70"/>
      <c r="HZ1915" s="70"/>
      <c r="IA1915" s="70"/>
      <c r="IB1915" s="70"/>
      <c r="IC1915" s="70"/>
      <c r="ID1915" s="70"/>
      <c r="IE1915" s="70"/>
      <c r="IF1915" s="70"/>
      <c r="IG1915" s="70"/>
      <c r="IH1915" s="70"/>
      <c r="II1915" s="70"/>
      <c r="IJ1915" s="70"/>
      <c r="IK1915" s="70"/>
      <c r="IL1915" s="70"/>
    </row>
    <row r="1916" spans="1:246" s="71" customFormat="1" ht="14.25" customHeight="1" x14ac:dyDescent="0.4">
      <c r="A1916" s="39" t="s">
        <v>8083</v>
      </c>
      <c r="B1916" s="45">
        <v>586</v>
      </c>
      <c r="C1916" s="45">
        <v>1757</v>
      </c>
      <c r="D1916" s="45">
        <v>157</v>
      </c>
      <c r="E1916" s="46" t="s">
        <v>7530</v>
      </c>
      <c r="F1916" s="47" t="s">
        <v>1453</v>
      </c>
      <c r="G1916" s="46" t="s">
        <v>1405</v>
      </c>
      <c r="H1916" s="46" t="s">
        <v>1454</v>
      </c>
      <c r="I1916" s="46" t="s">
        <v>12</v>
      </c>
      <c r="J1916" s="48">
        <v>100</v>
      </c>
      <c r="K1916" s="49">
        <v>36.4</v>
      </c>
      <c r="L1916" s="50">
        <v>100</v>
      </c>
      <c r="M1916" s="50">
        <v>3640</v>
      </c>
      <c r="N1916" s="51">
        <v>0</v>
      </c>
      <c r="O1916" s="51">
        <v>0</v>
      </c>
      <c r="P1916" s="51">
        <v>1</v>
      </c>
      <c r="Q1916" s="51">
        <v>0</v>
      </c>
      <c r="R1916" s="51">
        <f t="shared" si="247"/>
        <v>1</v>
      </c>
      <c r="S1916" s="79"/>
      <c r="T1916" s="52">
        <f t="shared" si="241"/>
        <v>0</v>
      </c>
      <c r="U1916" s="52" t="str" cm="1">
        <f t="array" aca="1" ref="U1916" ca="1">IF(S1916="", "×", IF(LEFT(S1916,2)="項番", COUNTIFS($D$2:$D$4001, INDIRECT("D" &amp; ROW()-1), $U$2:$U$4001, "〇"), "〇"))</f>
        <v>×</v>
      </c>
      <c r="V1916" s="52" t="str">
        <f t="shared" si="242"/>
        <v>×</v>
      </c>
      <c r="W1916" s="52" t="str">
        <f t="shared" si="243"/>
        <v>×</v>
      </c>
      <c r="X1916" s="53" t="str">
        <f t="shared" ca="1" si="244"/>
        <v/>
      </c>
      <c r="Y1916" s="52">
        <f t="shared" ca="1" si="245"/>
        <v>0</v>
      </c>
      <c r="Z1916" s="52">
        <f t="shared" si="246"/>
        <v>157</v>
      </c>
      <c r="AA1916" s="52" t="s">
        <v>125</v>
      </c>
      <c r="AB1916" s="70"/>
      <c r="AC1916" s="70"/>
      <c r="AD1916" s="70"/>
      <c r="AE1916" s="70"/>
      <c r="AF1916" s="70"/>
      <c r="AG1916" s="70"/>
      <c r="AH1916" s="70"/>
      <c r="AI1916" s="70"/>
      <c r="AJ1916" s="70"/>
      <c r="AK1916" s="70"/>
      <c r="AL1916" s="70"/>
      <c r="AM1916" s="70"/>
      <c r="AN1916" s="70"/>
      <c r="AO1916" s="70"/>
      <c r="AP1916" s="70"/>
      <c r="AQ1916" s="70"/>
      <c r="AR1916" s="70"/>
      <c r="AS1916" s="70"/>
      <c r="AT1916" s="70"/>
      <c r="AU1916" s="70"/>
      <c r="AV1916" s="70"/>
      <c r="AW1916" s="70"/>
      <c r="AX1916" s="70"/>
      <c r="AY1916" s="70"/>
      <c r="AZ1916" s="70"/>
      <c r="BA1916" s="70"/>
      <c r="BB1916" s="70"/>
      <c r="BC1916" s="70"/>
      <c r="BD1916" s="70"/>
      <c r="BE1916" s="70"/>
      <c r="BF1916" s="70"/>
      <c r="BG1916" s="70"/>
      <c r="BH1916" s="70"/>
      <c r="BI1916" s="70"/>
      <c r="BJ1916" s="70"/>
      <c r="BK1916" s="70"/>
      <c r="BL1916" s="70"/>
      <c r="BM1916" s="70"/>
      <c r="BN1916" s="70"/>
      <c r="BO1916" s="70"/>
      <c r="BP1916" s="70"/>
      <c r="BQ1916" s="70"/>
      <c r="BR1916" s="70"/>
      <c r="BS1916" s="70"/>
      <c r="BT1916" s="70"/>
      <c r="BU1916" s="70"/>
      <c r="BV1916" s="70"/>
      <c r="BW1916" s="70"/>
      <c r="BX1916" s="70"/>
      <c r="BY1916" s="70"/>
      <c r="BZ1916" s="70"/>
      <c r="CA1916" s="70"/>
      <c r="CB1916" s="70"/>
      <c r="CC1916" s="70"/>
      <c r="CD1916" s="70"/>
      <c r="CE1916" s="70"/>
      <c r="CF1916" s="70"/>
      <c r="CG1916" s="70"/>
      <c r="CH1916" s="70"/>
      <c r="CI1916" s="70"/>
      <c r="CJ1916" s="70"/>
      <c r="CK1916" s="70"/>
      <c r="CL1916" s="70"/>
      <c r="CM1916" s="70"/>
      <c r="CN1916" s="70"/>
      <c r="CO1916" s="70"/>
      <c r="CP1916" s="70"/>
      <c r="CQ1916" s="70"/>
      <c r="CR1916" s="70"/>
      <c r="CS1916" s="70"/>
      <c r="CT1916" s="70"/>
      <c r="CU1916" s="70"/>
      <c r="CV1916" s="70"/>
      <c r="CW1916" s="70"/>
      <c r="CX1916" s="70"/>
      <c r="CY1916" s="70"/>
      <c r="CZ1916" s="70"/>
      <c r="DA1916" s="70"/>
      <c r="DB1916" s="70"/>
      <c r="DC1916" s="70"/>
      <c r="DD1916" s="70"/>
      <c r="DE1916" s="70"/>
      <c r="DF1916" s="70"/>
      <c r="DG1916" s="70"/>
      <c r="DH1916" s="70"/>
      <c r="DI1916" s="70"/>
      <c r="DJ1916" s="70"/>
      <c r="DK1916" s="70"/>
      <c r="DL1916" s="70"/>
      <c r="DM1916" s="70"/>
      <c r="DN1916" s="70"/>
      <c r="DO1916" s="70"/>
      <c r="DP1916" s="70"/>
      <c r="DQ1916" s="70"/>
      <c r="DR1916" s="70"/>
      <c r="DS1916" s="70"/>
      <c r="DT1916" s="70"/>
      <c r="DU1916" s="70"/>
      <c r="DV1916" s="70"/>
      <c r="DW1916" s="70"/>
      <c r="DX1916" s="70"/>
      <c r="DY1916" s="70"/>
      <c r="DZ1916" s="70"/>
      <c r="EA1916" s="70"/>
      <c r="EB1916" s="70"/>
      <c r="EC1916" s="70"/>
      <c r="ED1916" s="70"/>
      <c r="EE1916" s="70"/>
      <c r="EF1916" s="70"/>
      <c r="EG1916" s="70"/>
      <c r="EH1916" s="70"/>
      <c r="EI1916" s="70"/>
      <c r="EJ1916" s="70"/>
      <c r="EK1916" s="70"/>
      <c r="EL1916" s="70"/>
      <c r="EM1916" s="70"/>
      <c r="EN1916" s="70"/>
      <c r="EO1916" s="70"/>
      <c r="EP1916" s="70"/>
      <c r="EQ1916" s="70"/>
      <c r="ER1916" s="70"/>
      <c r="ES1916" s="70"/>
      <c r="ET1916" s="70"/>
      <c r="EU1916" s="70"/>
      <c r="EV1916" s="70"/>
      <c r="EW1916" s="70"/>
      <c r="EX1916" s="70"/>
      <c r="EY1916" s="70"/>
      <c r="EZ1916" s="70"/>
      <c r="FA1916" s="70"/>
      <c r="FB1916" s="70"/>
      <c r="FC1916" s="70"/>
      <c r="FD1916" s="70"/>
      <c r="FE1916" s="70"/>
      <c r="FF1916" s="70"/>
      <c r="FG1916" s="70"/>
      <c r="FH1916" s="70"/>
      <c r="FI1916" s="70"/>
      <c r="FJ1916" s="70"/>
      <c r="FK1916" s="70"/>
      <c r="FL1916" s="70"/>
      <c r="FM1916" s="70"/>
      <c r="FN1916" s="70"/>
      <c r="FO1916" s="70"/>
      <c r="FP1916" s="70"/>
      <c r="FQ1916" s="70"/>
      <c r="FR1916" s="70"/>
      <c r="FS1916" s="70"/>
      <c r="FT1916" s="70"/>
      <c r="FU1916" s="70"/>
      <c r="FV1916" s="70"/>
      <c r="FW1916" s="70"/>
      <c r="FX1916" s="70"/>
      <c r="FY1916" s="70"/>
      <c r="FZ1916" s="70"/>
      <c r="GA1916" s="70"/>
      <c r="GB1916" s="70"/>
      <c r="GC1916" s="70"/>
      <c r="GD1916" s="70"/>
      <c r="GE1916" s="70"/>
      <c r="GF1916" s="70"/>
      <c r="GG1916" s="70"/>
      <c r="GH1916" s="70"/>
      <c r="GI1916" s="70"/>
      <c r="GJ1916" s="70"/>
      <c r="GK1916" s="70"/>
      <c r="GL1916" s="70"/>
      <c r="GM1916" s="70"/>
      <c r="GN1916" s="70"/>
      <c r="GO1916" s="70"/>
      <c r="GP1916" s="70"/>
      <c r="GQ1916" s="70"/>
      <c r="GR1916" s="70"/>
      <c r="GS1916" s="70"/>
      <c r="GT1916" s="70"/>
      <c r="GU1916" s="70"/>
      <c r="GV1916" s="70"/>
      <c r="GW1916" s="70"/>
      <c r="GX1916" s="70"/>
      <c r="GY1916" s="70"/>
      <c r="GZ1916" s="70"/>
      <c r="HA1916" s="70"/>
      <c r="HB1916" s="70"/>
      <c r="HC1916" s="70"/>
      <c r="HD1916" s="70"/>
      <c r="HE1916" s="70"/>
      <c r="HF1916" s="70"/>
      <c r="HG1916" s="70"/>
      <c r="HH1916" s="70"/>
      <c r="HI1916" s="70"/>
      <c r="HJ1916" s="70"/>
      <c r="HK1916" s="70"/>
      <c r="HL1916" s="70"/>
      <c r="HM1916" s="70"/>
      <c r="HN1916" s="70"/>
      <c r="HO1916" s="70"/>
      <c r="HP1916" s="70"/>
      <c r="HQ1916" s="70"/>
      <c r="HR1916" s="70"/>
      <c r="HS1916" s="70"/>
      <c r="HT1916" s="70"/>
      <c r="HU1916" s="70"/>
      <c r="HV1916" s="70"/>
      <c r="HW1916" s="70"/>
      <c r="HX1916" s="70"/>
      <c r="HY1916" s="70"/>
      <c r="HZ1916" s="70"/>
      <c r="IA1916" s="70"/>
      <c r="IB1916" s="70"/>
      <c r="IC1916" s="70"/>
      <c r="ID1916" s="70"/>
      <c r="IE1916" s="70"/>
      <c r="IF1916" s="70"/>
      <c r="IG1916" s="70"/>
      <c r="IH1916" s="70"/>
      <c r="II1916" s="70"/>
      <c r="IJ1916" s="70"/>
      <c r="IK1916" s="70"/>
      <c r="IL1916" s="70"/>
    </row>
    <row r="1917" spans="1:246" s="71" customFormat="1" ht="14.25" customHeight="1" x14ac:dyDescent="0.4">
      <c r="A1917" s="39" t="s">
        <v>8083</v>
      </c>
      <c r="B1917" s="45">
        <v>587</v>
      </c>
      <c r="C1917" s="45">
        <v>1758</v>
      </c>
      <c r="D1917" s="45">
        <v>157</v>
      </c>
      <c r="E1917" s="46" t="s">
        <v>7530</v>
      </c>
      <c r="F1917" s="47" t="s">
        <v>1455</v>
      </c>
      <c r="G1917" s="46" t="s">
        <v>1405</v>
      </c>
      <c r="H1917" s="46" t="s">
        <v>1456</v>
      </c>
      <c r="I1917" s="46" t="s">
        <v>206</v>
      </c>
      <c r="J1917" s="48">
        <v>1</v>
      </c>
      <c r="K1917" s="49">
        <v>24.2</v>
      </c>
      <c r="L1917" s="50">
        <v>100</v>
      </c>
      <c r="M1917" s="50">
        <v>2420</v>
      </c>
      <c r="N1917" s="51">
        <v>0</v>
      </c>
      <c r="O1917" s="51">
        <v>0</v>
      </c>
      <c r="P1917" s="51">
        <v>4</v>
      </c>
      <c r="Q1917" s="51">
        <v>0</v>
      </c>
      <c r="R1917" s="51">
        <f t="shared" si="247"/>
        <v>4</v>
      </c>
      <c r="S1917" s="79"/>
      <c r="T1917" s="52">
        <f t="shared" si="241"/>
        <v>0</v>
      </c>
      <c r="U1917" s="52" t="str" cm="1">
        <f t="array" aca="1" ref="U1917" ca="1">IF(S1917="", "×", IF(LEFT(S1917,2)="項番", COUNTIFS($D$2:$D$4001, INDIRECT("D" &amp; ROW()-1), $U$2:$U$4001, "〇"), "〇"))</f>
        <v>×</v>
      </c>
      <c r="V1917" s="52" t="str">
        <f t="shared" si="242"/>
        <v>×</v>
      </c>
      <c r="W1917" s="52" t="str">
        <f t="shared" si="243"/>
        <v>×</v>
      </c>
      <c r="X1917" s="53" t="str">
        <f t="shared" ca="1" si="244"/>
        <v/>
      </c>
      <c r="Y1917" s="52">
        <f t="shared" ca="1" si="245"/>
        <v>0</v>
      </c>
      <c r="Z1917" s="52">
        <f t="shared" si="246"/>
        <v>157</v>
      </c>
      <c r="AA1917" s="52" t="s">
        <v>125</v>
      </c>
      <c r="AB1917" s="70"/>
      <c r="AC1917" s="70"/>
      <c r="AD1917" s="70"/>
      <c r="AE1917" s="70"/>
      <c r="AF1917" s="70"/>
      <c r="AG1917" s="70"/>
      <c r="AH1917" s="70"/>
      <c r="AI1917" s="70"/>
      <c r="AJ1917" s="70"/>
      <c r="AK1917" s="70"/>
      <c r="AL1917" s="70"/>
      <c r="AM1917" s="70"/>
      <c r="AN1917" s="70"/>
      <c r="AO1917" s="70"/>
      <c r="AP1917" s="70"/>
      <c r="AQ1917" s="70"/>
      <c r="AR1917" s="70"/>
      <c r="AS1917" s="70"/>
      <c r="AT1917" s="70"/>
      <c r="AU1917" s="70"/>
      <c r="AV1917" s="70"/>
      <c r="AW1917" s="70"/>
      <c r="AX1917" s="70"/>
      <c r="AY1917" s="70"/>
      <c r="AZ1917" s="70"/>
      <c r="BA1917" s="70"/>
      <c r="BB1917" s="70"/>
      <c r="BC1917" s="70"/>
      <c r="BD1917" s="70"/>
      <c r="BE1917" s="70"/>
      <c r="BF1917" s="70"/>
      <c r="BG1917" s="70"/>
      <c r="BH1917" s="70"/>
      <c r="BI1917" s="70"/>
      <c r="BJ1917" s="70"/>
      <c r="BK1917" s="70"/>
      <c r="BL1917" s="70"/>
      <c r="BM1917" s="70"/>
      <c r="BN1917" s="70"/>
      <c r="BO1917" s="70"/>
      <c r="BP1917" s="70"/>
      <c r="BQ1917" s="70"/>
      <c r="BR1917" s="70"/>
      <c r="BS1917" s="70"/>
      <c r="BT1917" s="70"/>
      <c r="BU1917" s="70"/>
      <c r="BV1917" s="70"/>
      <c r="BW1917" s="70"/>
      <c r="BX1917" s="70"/>
      <c r="BY1917" s="70"/>
      <c r="BZ1917" s="70"/>
      <c r="CA1917" s="70"/>
      <c r="CB1917" s="70"/>
      <c r="CC1917" s="70"/>
      <c r="CD1917" s="70"/>
      <c r="CE1917" s="70"/>
      <c r="CF1917" s="70"/>
      <c r="CG1917" s="70"/>
      <c r="CH1917" s="70"/>
      <c r="CI1917" s="70"/>
      <c r="CJ1917" s="70"/>
      <c r="CK1917" s="70"/>
      <c r="CL1917" s="70"/>
      <c r="CM1917" s="70"/>
      <c r="CN1917" s="70"/>
      <c r="CO1917" s="70"/>
      <c r="CP1917" s="70"/>
      <c r="CQ1917" s="70"/>
      <c r="CR1917" s="70"/>
      <c r="CS1917" s="70"/>
      <c r="CT1917" s="70"/>
      <c r="CU1917" s="70"/>
      <c r="CV1917" s="70"/>
      <c r="CW1917" s="70"/>
      <c r="CX1917" s="70"/>
      <c r="CY1917" s="70"/>
      <c r="CZ1917" s="70"/>
      <c r="DA1917" s="70"/>
      <c r="DB1917" s="70"/>
      <c r="DC1917" s="70"/>
      <c r="DD1917" s="70"/>
      <c r="DE1917" s="70"/>
      <c r="DF1917" s="70"/>
      <c r="DG1917" s="70"/>
      <c r="DH1917" s="70"/>
      <c r="DI1917" s="70"/>
      <c r="DJ1917" s="70"/>
      <c r="DK1917" s="70"/>
      <c r="DL1917" s="70"/>
      <c r="DM1917" s="70"/>
      <c r="DN1917" s="70"/>
      <c r="DO1917" s="70"/>
      <c r="DP1917" s="70"/>
      <c r="DQ1917" s="70"/>
      <c r="DR1917" s="70"/>
      <c r="DS1917" s="70"/>
      <c r="DT1917" s="70"/>
      <c r="DU1917" s="70"/>
      <c r="DV1917" s="70"/>
      <c r="DW1917" s="70"/>
      <c r="DX1917" s="70"/>
      <c r="DY1917" s="70"/>
      <c r="DZ1917" s="70"/>
      <c r="EA1917" s="70"/>
      <c r="EB1917" s="70"/>
      <c r="EC1917" s="70"/>
      <c r="ED1917" s="70"/>
      <c r="EE1917" s="70"/>
      <c r="EF1917" s="70"/>
      <c r="EG1917" s="70"/>
      <c r="EH1917" s="70"/>
      <c r="EI1917" s="70"/>
      <c r="EJ1917" s="70"/>
      <c r="EK1917" s="70"/>
      <c r="EL1917" s="70"/>
      <c r="EM1917" s="70"/>
      <c r="EN1917" s="70"/>
      <c r="EO1917" s="70"/>
      <c r="EP1917" s="70"/>
      <c r="EQ1917" s="70"/>
      <c r="ER1917" s="70"/>
      <c r="ES1917" s="70"/>
      <c r="ET1917" s="70"/>
      <c r="EU1917" s="70"/>
      <c r="EV1917" s="70"/>
      <c r="EW1917" s="70"/>
      <c r="EX1917" s="70"/>
      <c r="EY1917" s="70"/>
      <c r="EZ1917" s="70"/>
      <c r="FA1917" s="70"/>
      <c r="FB1917" s="70"/>
      <c r="FC1917" s="70"/>
      <c r="FD1917" s="70"/>
      <c r="FE1917" s="70"/>
      <c r="FF1917" s="70"/>
      <c r="FG1917" s="70"/>
      <c r="FH1917" s="70"/>
      <c r="FI1917" s="70"/>
      <c r="FJ1917" s="70"/>
      <c r="FK1917" s="70"/>
      <c r="FL1917" s="70"/>
      <c r="FM1917" s="70"/>
      <c r="FN1917" s="70"/>
      <c r="FO1917" s="70"/>
      <c r="FP1917" s="70"/>
      <c r="FQ1917" s="70"/>
      <c r="FR1917" s="70"/>
      <c r="FS1917" s="70"/>
      <c r="FT1917" s="70"/>
      <c r="FU1917" s="70"/>
      <c r="FV1917" s="70"/>
      <c r="FW1917" s="70"/>
      <c r="FX1917" s="70"/>
      <c r="FY1917" s="70"/>
      <c r="FZ1917" s="70"/>
      <c r="GA1917" s="70"/>
      <c r="GB1917" s="70"/>
      <c r="GC1917" s="70"/>
      <c r="GD1917" s="70"/>
      <c r="GE1917" s="70"/>
      <c r="GF1917" s="70"/>
      <c r="GG1917" s="70"/>
      <c r="GH1917" s="70"/>
      <c r="GI1917" s="70"/>
      <c r="GJ1917" s="70"/>
      <c r="GK1917" s="70"/>
      <c r="GL1917" s="70"/>
      <c r="GM1917" s="70"/>
      <c r="GN1917" s="70"/>
      <c r="GO1917" s="70"/>
      <c r="GP1917" s="70"/>
      <c r="GQ1917" s="70"/>
      <c r="GR1917" s="70"/>
      <c r="GS1917" s="70"/>
      <c r="GT1917" s="70"/>
      <c r="GU1917" s="70"/>
      <c r="GV1917" s="70"/>
      <c r="GW1917" s="70"/>
      <c r="GX1917" s="70"/>
      <c r="GY1917" s="70"/>
      <c r="GZ1917" s="70"/>
      <c r="HA1917" s="70"/>
      <c r="HB1917" s="70"/>
      <c r="HC1917" s="70"/>
      <c r="HD1917" s="70"/>
      <c r="HE1917" s="70"/>
      <c r="HF1917" s="70"/>
      <c r="HG1917" s="70"/>
      <c r="HH1917" s="70"/>
      <c r="HI1917" s="70"/>
      <c r="HJ1917" s="70"/>
      <c r="HK1917" s="70"/>
      <c r="HL1917" s="70"/>
      <c r="HM1917" s="70"/>
      <c r="HN1917" s="70"/>
      <c r="HO1917" s="70"/>
      <c r="HP1917" s="70"/>
      <c r="HQ1917" s="70"/>
      <c r="HR1917" s="70"/>
      <c r="HS1917" s="70"/>
      <c r="HT1917" s="70"/>
      <c r="HU1917" s="70"/>
      <c r="HV1917" s="70"/>
      <c r="HW1917" s="70"/>
      <c r="HX1917" s="70"/>
      <c r="HY1917" s="70"/>
      <c r="HZ1917" s="70"/>
      <c r="IA1917" s="70"/>
      <c r="IB1917" s="70"/>
      <c r="IC1917" s="70"/>
      <c r="ID1917" s="70"/>
      <c r="IE1917" s="70"/>
      <c r="IF1917" s="70"/>
      <c r="IG1917" s="70"/>
      <c r="IH1917" s="70"/>
      <c r="II1917" s="70"/>
      <c r="IJ1917" s="70"/>
      <c r="IK1917" s="70"/>
      <c r="IL1917" s="70"/>
    </row>
    <row r="1918" spans="1:246" s="71" customFormat="1" ht="14.25" customHeight="1" x14ac:dyDescent="0.4">
      <c r="A1918" s="39" t="s">
        <v>8083</v>
      </c>
      <c r="B1918" s="45">
        <v>588</v>
      </c>
      <c r="C1918" s="45">
        <v>1759</v>
      </c>
      <c r="D1918" s="45">
        <v>157</v>
      </c>
      <c r="E1918" s="46" t="s">
        <v>7530</v>
      </c>
      <c r="F1918" s="47" t="s">
        <v>1457</v>
      </c>
      <c r="G1918" s="46" t="s">
        <v>1405</v>
      </c>
      <c r="H1918" s="46" t="s">
        <v>1458</v>
      </c>
      <c r="I1918" s="46" t="s">
        <v>266</v>
      </c>
      <c r="J1918" s="48">
        <v>100</v>
      </c>
      <c r="K1918" s="49">
        <v>10.8</v>
      </c>
      <c r="L1918" s="50">
        <v>100</v>
      </c>
      <c r="M1918" s="50">
        <v>1080</v>
      </c>
      <c r="N1918" s="51">
        <v>0</v>
      </c>
      <c r="O1918" s="51">
        <v>6</v>
      </c>
      <c r="P1918" s="51">
        <v>1</v>
      </c>
      <c r="Q1918" s="51">
        <v>0</v>
      </c>
      <c r="R1918" s="51">
        <f t="shared" si="247"/>
        <v>7</v>
      </c>
      <c r="S1918" s="79"/>
      <c r="T1918" s="52">
        <f t="shared" si="241"/>
        <v>0</v>
      </c>
      <c r="U1918" s="52" t="str" cm="1">
        <f t="array" aca="1" ref="U1918" ca="1">IF(S1918="", "×", IF(LEFT(S1918,2)="項番", COUNTIFS($D$2:$D$4001, INDIRECT("D" &amp; ROW()-1), $U$2:$U$4001, "〇"), "〇"))</f>
        <v>×</v>
      </c>
      <c r="V1918" s="52" t="str">
        <f t="shared" si="242"/>
        <v>×</v>
      </c>
      <c r="W1918" s="52" t="str">
        <f t="shared" si="243"/>
        <v>×</v>
      </c>
      <c r="X1918" s="53" t="str">
        <f t="shared" ca="1" si="244"/>
        <v/>
      </c>
      <c r="Y1918" s="52">
        <f t="shared" ca="1" si="245"/>
        <v>0</v>
      </c>
      <c r="Z1918" s="52">
        <f t="shared" si="246"/>
        <v>157</v>
      </c>
      <c r="AA1918" s="52" t="s">
        <v>125</v>
      </c>
      <c r="AB1918" s="70"/>
      <c r="AC1918" s="70"/>
      <c r="AD1918" s="70"/>
      <c r="AE1918" s="70"/>
      <c r="AF1918" s="70"/>
      <c r="AG1918" s="70"/>
      <c r="AH1918" s="70"/>
      <c r="AI1918" s="70"/>
      <c r="AJ1918" s="70"/>
      <c r="AK1918" s="70"/>
      <c r="AL1918" s="70"/>
      <c r="AM1918" s="70"/>
      <c r="AN1918" s="70"/>
      <c r="AO1918" s="70"/>
      <c r="AP1918" s="70"/>
      <c r="AQ1918" s="70"/>
      <c r="AR1918" s="70"/>
      <c r="AS1918" s="70"/>
      <c r="AT1918" s="70"/>
      <c r="AU1918" s="70"/>
      <c r="AV1918" s="70"/>
      <c r="AW1918" s="70"/>
      <c r="AX1918" s="70"/>
      <c r="AY1918" s="70"/>
      <c r="AZ1918" s="70"/>
      <c r="BA1918" s="70"/>
      <c r="BB1918" s="70"/>
      <c r="BC1918" s="70"/>
      <c r="BD1918" s="70"/>
      <c r="BE1918" s="70"/>
      <c r="BF1918" s="70"/>
      <c r="BG1918" s="70"/>
      <c r="BH1918" s="70"/>
      <c r="BI1918" s="70"/>
      <c r="BJ1918" s="70"/>
      <c r="BK1918" s="70"/>
      <c r="BL1918" s="70"/>
      <c r="BM1918" s="70"/>
      <c r="BN1918" s="70"/>
      <c r="BO1918" s="70"/>
      <c r="BP1918" s="70"/>
      <c r="BQ1918" s="70"/>
      <c r="BR1918" s="70"/>
      <c r="BS1918" s="70"/>
      <c r="BT1918" s="70"/>
      <c r="BU1918" s="70"/>
      <c r="BV1918" s="70"/>
      <c r="BW1918" s="70"/>
      <c r="BX1918" s="70"/>
      <c r="BY1918" s="70"/>
      <c r="BZ1918" s="70"/>
      <c r="CA1918" s="70"/>
      <c r="CB1918" s="70"/>
      <c r="CC1918" s="70"/>
      <c r="CD1918" s="70"/>
      <c r="CE1918" s="70"/>
      <c r="CF1918" s="70"/>
      <c r="CG1918" s="70"/>
      <c r="CH1918" s="70"/>
      <c r="CI1918" s="70"/>
      <c r="CJ1918" s="70"/>
      <c r="CK1918" s="70"/>
      <c r="CL1918" s="70"/>
      <c r="CM1918" s="70"/>
      <c r="CN1918" s="70"/>
      <c r="CO1918" s="70"/>
      <c r="CP1918" s="70"/>
      <c r="CQ1918" s="70"/>
      <c r="CR1918" s="70"/>
      <c r="CS1918" s="70"/>
      <c r="CT1918" s="70"/>
      <c r="CU1918" s="70"/>
      <c r="CV1918" s="70"/>
      <c r="CW1918" s="70"/>
      <c r="CX1918" s="70"/>
      <c r="CY1918" s="70"/>
      <c r="CZ1918" s="70"/>
      <c r="DA1918" s="70"/>
      <c r="DB1918" s="70"/>
      <c r="DC1918" s="70"/>
      <c r="DD1918" s="70"/>
      <c r="DE1918" s="70"/>
      <c r="DF1918" s="70"/>
      <c r="DG1918" s="70"/>
      <c r="DH1918" s="70"/>
      <c r="DI1918" s="70"/>
      <c r="DJ1918" s="70"/>
      <c r="DK1918" s="70"/>
      <c r="DL1918" s="70"/>
      <c r="DM1918" s="70"/>
      <c r="DN1918" s="70"/>
      <c r="DO1918" s="70"/>
      <c r="DP1918" s="70"/>
      <c r="DQ1918" s="70"/>
      <c r="DR1918" s="70"/>
      <c r="DS1918" s="70"/>
      <c r="DT1918" s="70"/>
      <c r="DU1918" s="70"/>
      <c r="DV1918" s="70"/>
      <c r="DW1918" s="70"/>
      <c r="DX1918" s="70"/>
      <c r="DY1918" s="70"/>
      <c r="DZ1918" s="70"/>
      <c r="EA1918" s="70"/>
      <c r="EB1918" s="70"/>
      <c r="EC1918" s="70"/>
      <c r="ED1918" s="70"/>
      <c r="EE1918" s="70"/>
      <c r="EF1918" s="70"/>
      <c r="EG1918" s="70"/>
      <c r="EH1918" s="70"/>
      <c r="EI1918" s="70"/>
      <c r="EJ1918" s="70"/>
      <c r="EK1918" s="70"/>
      <c r="EL1918" s="70"/>
      <c r="EM1918" s="70"/>
      <c r="EN1918" s="70"/>
      <c r="EO1918" s="70"/>
      <c r="EP1918" s="70"/>
      <c r="EQ1918" s="70"/>
      <c r="ER1918" s="70"/>
      <c r="ES1918" s="70"/>
      <c r="ET1918" s="70"/>
      <c r="EU1918" s="70"/>
      <c r="EV1918" s="70"/>
      <c r="EW1918" s="70"/>
      <c r="EX1918" s="70"/>
      <c r="EY1918" s="70"/>
      <c r="EZ1918" s="70"/>
      <c r="FA1918" s="70"/>
      <c r="FB1918" s="70"/>
      <c r="FC1918" s="70"/>
      <c r="FD1918" s="70"/>
      <c r="FE1918" s="70"/>
      <c r="FF1918" s="70"/>
      <c r="FG1918" s="70"/>
      <c r="FH1918" s="70"/>
      <c r="FI1918" s="70"/>
      <c r="FJ1918" s="70"/>
      <c r="FK1918" s="70"/>
      <c r="FL1918" s="70"/>
      <c r="FM1918" s="70"/>
      <c r="FN1918" s="70"/>
      <c r="FO1918" s="70"/>
      <c r="FP1918" s="70"/>
      <c r="FQ1918" s="70"/>
      <c r="FR1918" s="70"/>
      <c r="FS1918" s="70"/>
      <c r="FT1918" s="70"/>
      <c r="FU1918" s="70"/>
      <c r="FV1918" s="70"/>
      <c r="FW1918" s="70"/>
      <c r="FX1918" s="70"/>
      <c r="FY1918" s="70"/>
      <c r="FZ1918" s="70"/>
      <c r="GA1918" s="70"/>
      <c r="GB1918" s="70"/>
      <c r="GC1918" s="70"/>
      <c r="GD1918" s="70"/>
      <c r="GE1918" s="70"/>
      <c r="GF1918" s="70"/>
      <c r="GG1918" s="70"/>
      <c r="GH1918" s="70"/>
      <c r="GI1918" s="70"/>
      <c r="GJ1918" s="70"/>
      <c r="GK1918" s="70"/>
      <c r="GL1918" s="70"/>
      <c r="GM1918" s="70"/>
      <c r="GN1918" s="70"/>
      <c r="GO1918" s="70"/>
      <c r="GP1918" s="70"/>
      <c r="GQ1918" s="70"/>
      <c r="GR1918" s="70"/>
      <c r="GS1918" s="70"/>
      <c r="GT1918" s="70"/>
      <c r="GU1918" s="70"/>
      <c r="GV1918" s="70"/>
      <c r="GW1918" s="70"/>
      <c r="GX1918" s="70"/>
      <c r="GY1918" s="70"/>
      <c r="GZ1918" s="70"/>
      <c r="HA1918" s="70"/>
      <c r="HB1918" s="70"/>
      <c r="HC1918" s="70"/>
      <c r="HD1918" s="70"/>
      <c r="HE1918" s="70"/>
      <c r="HF1918" s="70"/>
      <c r="HG1918" s="70"/>
      <c r="HH1918" s="70"/>
      <c r="HI1918" s="70"/>
      <c r="HJ1918" s="70"/>
      <c r="HK1918" s="70"/>
      <c r="HL1918" s="70"/>
      <c r="HM1918" s="70"/>
      <c r="HN1918" s="70"/>
      <c r="HO1918" s="70"/>
      <c r="HP1918" s="70"/>
      <c r="HQ1918" s="70"/>
      <c r="HR1918" s="70"/>
      <c r="HS1918" s="70"/>
      <c r="HT1918" s="70"/>
      <c r="HU1918" s="70"/>
      <c r="HV1918" s="70"/>
      <c r="HW1918" s="70"/>
      <c r="HX1918" s="70"/>
      <c r="HY1918" s="70"/>
      <c r="HZ1918" s="70"/>
      <c r="IA1918" s="70"/>
      <c r="IB1918" s="70"/>
      <c r="IC1918" s="70"/>
      <c r="ID1918" s="70"/>
      <c r="IE1918" s="70"/>
      <c r="IF1918" s="70"/>
      <c r="IG1918" s="70"/>
      <c r="IH1918" s="70"/>
      <c r="II1918" s="70"/>
      <c r="IJ1918" s="70"/>
      <c r="IK1918" s="70"/>
      <c r="IL1918" s="70"/>
    </row>
    <row r="1919" spans="1:246" s="71" customFormat="1" ht="14.25" customHeight="1" x14ac:dyDescent="0.4">
      <c r="A1919" s="39" t="s">
        <v>8083</v>
      </c>
      <c r="B1919" s="45">
        <v>589</v>
      </c>
      <c r="C1919" s="45">
        <v>1760</v>
      </c>
      <c r="D1919" s="45">
        <v>157</v>
      </c>
      <c r="E1919" s="46" t="s">
        <v>7530</v>
      </c>
      <c r="F1919" s="47" t="s">
        <v>1459</v>
      </c>
      <c r="G1919" s="46" t="s">
        <v>1405</v>
      </c>
      <c r="H1919" s="46" t="s">
        <v>1460</v>
      </c>
      <c r="I1919" s="46" t="s">
        <v>16</v>
      </c>
      <c r="J1919" s="48">
        <v>1</v>
      </c>
      <c r="K1919" s="49">
        <v>10.9</v>
      </c>
      <c r="L1919" s="50">
        <v>100</v>
      </c>
      <c r="M1919" s="50">
        <v>1090</v>
      </c>
      <c r="N1919" s="51">
        <v>25</v>
      </c>
      <c r="O1919" s="51">
        <v>0</v>
      </c>
      <c r="P1919" s="51">
        <v>150</v>
      </c>
      <c r="Q1919" s="51">
        <v>0</v>
      </c>
      <c r="R1919" s="51">
        <f t="shared" si="247"/>
        <v>175</v>
      </c>
      <c r="S1919" s="79"/>
      <c r="T1919" s="52">
        <f t="shared" si="241"/>
        <v>0</v>
      </c>
      <c r="U1919" s="52" t="str" cm="1">
        <f t="array" aca="1" ref="U1919" ca="1">IF(S1919="", "×", IF(LEFT(S1919,2)="項番", COUNTIFS($D$2:$D$4001, INDIRECT("D" &amp; ROW()-1), $U$2:$U$4001, "〇"), "〇"))</f>
        <v>×</v>
      </c>
      <c r="V1919" s="52" t="str">
        <f t="shared" si="242"/>
        <v>×</v>
      </c>
      <c r="W1919" s="52" t="str">
        <f t="shared" si="243"/>
        <v>×</v>
      </c>
      <c r="X1919" s="53" t="str">
        <f t="shared" ca="1" si="244"/>
        <v/>
      </c>
      <c r="Y1919" s="52">
        <f t="shared" ca="1" si="245"/>
        <v>0</v>
      </c>
      <c r="Z1919" s="52">
        <f t="shared" si="246"/>
        <v>157</v>
      </c>
      <c r="AA1919" s="52" t="s">
        <v>125</v>
      </c>
      <c r="AB1919" s="70"/>
      <c r="AC1919" s="70"/>
      <c r="AD1919" s="70"/>
      <c r="AE1919" s="70"/>
      <c r="AF1919" s="70"/>
      <c r="AG1919" s="70"/>
      <c r="AH1919" s="70"/>
      <c r="AI1919" s="70"/>
      <c r="AJ1919" s="70"/>
      <c r="AK1919" s="70"/>
      <c r="AL1919" s="70"/>
      <c r="AM1919" s="70"/>
      <c r="AN1919" s="70"/>
      <c r="AO1919" s="70"/>
      <c r="AP1919" s="70"/>
      <c r="AQ1919" s="70"/>
      <c r="AR1919" s="70"/>
      <c r="AS1919" s="70"/>
      <c r="AT1919" s="70"/>
      <c r="AU1919" s="70"/>
      <c r="AV1919" s="70"/>
      <c r="AW1919" s="70"/>
      <c r="AX1919" s="70"/>
      <c r="AY1919" s="70"/>
      <c r="AZ1919" s="70"/>
      <c r="BA1919" s="70"/>
      <c r="BB1919" s="70"/>
      <c r="BC1919" s="70"/>
      <c r="BD1919" s="70"/>
      <c r="BE1919" s="70"/>
      <c r="BF1919" s="70"/>
      <c r="BG1919" s="70"/>
      <c r="BH1919" s="70"/>
      <c r="BI1919" s="70"/>
      <c r="BJ1919" s="70"/>
      <c r="BK1919" s="70"/>
      <c r="BL1919" s="70"/>
      <c r="BM1919" s="70"/>
      <c r="BN1919" s="70"/>
      <c r="BO1919" s="70"/>
      <c r="BP1919" s="70"/>
      <c r="BQ1919" s="70"/>
      <c r="BR1919" s="70"/>
      <c r="BS1919" s="70"/>
      <c r="BT1919" s="70"/>
      <c r="BU1919" s="70"/>
      <c r="BV1919" s="70"/>
      <c r="BW1919" s="70"/>
      <c r="BX1919" s="70"/>
      <c r="BY1919" s="70"/>
      <c r="BZ1919" s="70"/>
      <c r="CA1919" s="70"/>
      <c r="CB1919" s="70"/>
      <c r="CC1919" s="70"/>
      <c r="CD1919" s="70"/>
      <c r="CE1919" s="70"/>
      <c r="CF1919" s="70"/>
      <c r="CG1919" s="70"/>
      <c r="CH1919" s="70"/>
      <c r="CI1919" s="70"/>
      <c r="CJ1919" s="70"/>
      <c r="CK1919" s="70"/>
      <c r="CL1919" s="70"/>
      <c r="CM1919" s="70"/>
      <c r="CN1919" s="70"/>
      <c r="CO1919" s="70"/>
      <c r="CP1919" s="70"/>
      <c r="CQ1919" s="70"/>
      <c r="CR1919" s="70"/>
      <c r="CS1919" s="70"/>
      <c r="CT1919" s="70"/>
      <c r="CU1919" s="70"/>
      <c r="CV1919" s="70"/>
      <c r="CW1919" s="70"/>
      <c r="CX1919" s="70"/>
      <c r="CY1919" s="70"/>
      <c r="CZ1919" s="70"/>
      <c r="DA1919" s="70"/>
      <c r="DB1919" s="70"/>
      <c r="DC1919" s="70"/>
      <c r="DD1919" s="70"/>
      <c r="DE1919" s="70"/>
      <c r="DF1919" s="70"/>
      <c r="DG1919" s="70"/>
      <c r="DH1919" s="70"/>
      <c r="DI1919" s="70"/>
      <c r="DJ1919" s="70"/>
      <c r="DK1919" s="70"/>
      <c r="DL1919" s="70"/>
      <c r="DM1919" s="70"/>
      <c r="DN1919" s="70"/>
      <c r="DO1919" s="70"/>
      <c r="DP1919" s="70"/>
      <c r="DQ1919" s="70"/>
      <c r="DR1919" s="70"/>
      <c r="DS1919" s="70"/>
      <c r="DT1919" s="70"/>
      <c r="DU1919" s="70"/>
      <c r="DV1919" s="70"/>
      <c r="DW1919" s="70"/>
      <c r="DX1919" s="70"/>
      <c r="DY1919" s="70"/>
      <c r="DZ1919" s="70"/>
      <c r="EA1919" s="70"/>
      <c r="EB1919" s="70"/>
      <c r="EC1919" s="70"/>
      <c r="ED1919" s="70"/>
      <c r="EE1919" s="70"/>
      <c r="EF1919" s="70"/>
      <c r="EG1919" s="70"/>
      <c r="EH1919" s="70"/>
      <c r="EI1919" s="70"/>
      <c r="EJ1919" s="70"/>
      <c r="EK1919" s="70"/>
      <c r="EL1919" s="70"/>
      <c r="EM1919" s="70"/>
      <c r="EN1919" s="70"/>
      <c r="EO1919" s="70"/>
      <c r="EP1919" s="70"/>
      <c r="EQ1919" s="70"/>
      <c r="ER1919" s="70"/>
      <c r="ES1919" s="70"/>
      <c r="ET1919" s="70"/>
      <c r="EU1919" s="70"/>
      <c r="EV1919" s="70"/>
      <c r="EW1919" s="70"/>
      <c r="EX1919" s="70"/>
      <c r="EY1919" s="70"/>
      <c r="EZ1919" s="70"/>
      <c r="FA1919" s="70"/>
      <c r="FB1919" s="70"/>
      <c r="FC1919" s="70"/>
      <c r="FD1919" s="70"/>
      <c r="FE1919" s="70"/>
      <c r="FF1919" s="70"/>
      <c r="FG1919" s="70"/>
      <c r="FH1919" s="70"/>
      <c r="FI1919" s="70"/>
      <c r="FJ1919" s="70"/>
      <c r="FK1919" s="70"/>
      <c r="FL1919" s="70"/>
      <c r="FM1919" s="70"/>
      <c r="FN1919" s="70"/>
      <c r="FO1919" s="70"/>
      <c r="FP1919" s="70"/>
      <c r="FQ1919" s="70"/>
      <c r="FR1919" s="70"/>
      <c r="FS1919" s="70"/>
      <c r="FT1919" s="70"/>
      <c r="FU1919" s="70"/>
      <c r="FV1919" s="70"/>
      <c r="FW1919" s="70"/>
      <c r="FX1919" s="70"/>
      <c r="FY1919" s="70"/>
      <c r="FZ1919" s="70"/>
      <c r="GA1919" s="70"/>
      <c r="GB1919" s="70"/>
      <c r="GC1919" s="70"/>
      <c r="GD1919" s="70"/>
      <c r="GE1919" s="70"/>
      <c r="GF1919" s="70"/>
      <c r="GG1919" s="70"/>
      <c r="GH1919" s="70"/>
      <c r="GI1919" s="70"/>
      <c r="GJ1919" s="70"/>
      <c r="GK1919" s="70"/>
      <c r="GL1919" s="70"/>
      <c r="GM1919" s="70"/>
      <c r="GN1919" s="70"/>
      <c r="GO1919" s="70"/>
      <c r="GP1919" s="70"/>
      <c r="GQ1919" s="70"/>
      <c r="GR1919" s="70"/>
      <c r="GS1919" s="70"/>
      <c r="GT1919" s="70"/>
      <c r="GU1919" s="70"/>
      <c r="GV1919" s="70"/>
      <c r="GW1919" s="70"/>
      <c r="GX1919" s="70"/>
      <c r="GY1919" s="70"/>
      <c r="GZ1919" s="70"/>
      <c r="HA1919" s="70"/>
      <c r="HB1919" s="70"/>
      <c r="HC1919" s="70"/>
      <c r="HD1919" s="70"/>
      <c r="HE1919" s="70"/>
      <c r="HF1919" s="70"/>
      <c r="HG1919" s="70"/>
      <c r="HH1919" s="70"/>
      <c r="HI1919" s="70"/>
      <c r="HJ1919" s="70"/>
      <c r="HK1919" s="70"/>
      <c r="HL1919" s="70"/>
      <c r="HM1919" s="70"/>
      <c r="HN1919" s="70"/>
      <c r="HO1919" s="70"/>
      <c r="HP1919" s="70"/>
      <c r="HQ1919" s="70"/>
      <c r="HR1919" s="70"/>
      <c r="HS1919" s="70"/>
      <c r="HT1919" s="70"/>
      <c r="HU1919" s="70"/>
      <c r="HV1919" s="70"/>
      <c r="HW1919" s="70"/>
      <c r="HX1919" s="70"/>
      <c r="HY1919" s="70"/>
      <c r="HZ1919" s="70"/>
      <c r="IA1919" s="70"/>
      <c r="IB1919" s="70"/>
      <c r="IC1919" s="70"/>
      <c r="ID1919" s="70"/>
      <c r="IE1919" s="70"/>
      <c r="IF1919" s="70"/>
      <c r="IG1919" s="70"/>
      <c r="IH1919" s="70"/>
      <c r="II1919" s="70"/>
      <c r="IJ1919" s="70"/>
      <c r="IK1919" s="70"/>
      <c r="IL1919" s="70"/>
    </row>
    <row r="1920" spans="1:246" s="71" customFormat="1" ht="14.25" customHeight="1" x14ac:dyDescent="0.4">
      <c r="A1920" s="39" t="s">
        <v>8083</v>
      </c>
      <c r="B1920" s="45">
        <v>591</v>
      </c>
      <c r="C1920" s="45">
        <v>1761</v>
      </c>
      <c r="D1920" s="45">
        <v>157</v>
      </c>
      <c r="E1920" s="46" t="s">
        <v>7530</v>
      </c>
      <c r="F1920" s="47" t="s">
        <v>1463</v>
      </c>
      <c r="G1920" s="46" t="s">
        <v>1405</v>
      </c>
      <c r="H1920" s="46" t="s">
        <v>1464</v>
      </c>
      <c r="I1920" s="46" t="s">
        <v>595</v>
      </c>
      <c r="J1920" s="48">
        <v>100</v>
      </c>
      <c r="K1920" s="49">
        <v>180.3</v>
      </c>
      <c r="L1920" s="50">
        <v>100</v>
      </c>
      <c r="M1920" s="50">
        <v>18030</v>
      </c>
      <c r="N1920" s="51">
        <v>40</v>
      </c>
      <c r="O1920" s="51">
        <v>0</v>
      </c>
      <c r="P1920" s="51">
        <v>0</v>
      </c>
      <c r="Q1920" s="51">
        <v>0</v>
      </c>
      <c r="R1920" s="51">
        <f t="shared" si="247"/>
        <v>40</v>
      </c>
      <c r="S1920" s="79"/>
      <c r="T1920" s="52">
        <f t="shared" si="241"/>
        <v>0</v>
      </c>
      <c r="U1920" s="52" t="str" cm="1">
        <f t="array" aca="1" ref="U1920" ca="1">IF(S1920="", "×", IF(LEFT(S1920,2)="項番", COUNTIFS($D$2:$D$4001, INDIRECT("D" &amp; ROW()-1), $U$2:$U$4001, "〇"), "〇"))</f>
        <v>×</v>
      </c>
      <c r="V1920" s="52" t="str">
        <f t="shared" si="242"/>
        <v>×</v>
      </c>
      <c r="W1920" s="52" t="str">
        <f t="shared" si="243"/>
        <v>×</v>
      </c>
      <c r="X1920" s="53" t="str">
        <f t="shared" ca="1" si="244"/>
        <v/>
      </c>
      <c r="Y1920" s="52">
        <f t="shared" ca="1" si="245"/>
        <v>0</v>
      </c>
      <c r="Z1920" s="52">
        <f t="shared" si="246"/>
        <v>157</v>
      </c>
      <c r="AA1920" s="52" t="s">
        <v>125</v>
      </c>
      <c r="AB1920" s="70"/>
      <c r="AC1920" s="70"/>
      <c r="AD1920" s="70"/>
      <c r="AE1920" s="70"/>
      <c r="AF1920" s="70"/>
      <c r="AG1920" s="70"/>
      <c r="AH1920" s="70"/>
      <c r="AI1920" s="70"/>
      <c r="AJ1920" s="70"/>
      <c r="AK1920" s="70"/>
      <c r="AL1920" s="70"/>
      <c r="AM1920" s="70"/>
      <c r="AN1920" s="70"/>
      <c r="AO1920" s="70"/>
      <c r="AP1920" s="70"/>
      <c r="AQ1920" s="70"/>
      <c r="AR1920" s="70"/>
      <c r="AS1920" s="70"/>
      <c r="AT1920" s="70"/>
      <c r="AU1920" s="70"/>
      <c r="AV1920" s="70"/>
      <c r="AW1920" s="70"/>
      <c r="AX1920" s="70"/>
      <c r="AY1920" s="70"/>
      <c r="AZ1920" s="70"/>
      <c r="BA1920" s="70"/>
      <c r="BB1920" s="70"/>
      <c r="BC1920" s="70"/>
      <c r="BD1920" s="70"/>
      <c r="BE1920" s="70"/>
      <c r="BF1920" s="70"/>
      <c r="BG1920" s="70"/>
      <c r="BH1920" s="70"/>
      <c r="BI1920" s="70"/>
      <c r="BJ1920" s="70"/>
      <c r="BK1920" s="70"/>
      <c r="BL1920" s="70"/>
      <c r="BM1920" s="70"/>
      <c r="BN1920" s="70"/>
      <c r="BO1920" s="70"/>
      <c r="BP1920" s="70"/>
      <c r="BQ1920" s="70"/>
      <c r="BR1920" s="70"/>
      <c r="BS1920" s="70"/>
      <c r="BT1920" s="70"/>
      <c r="BU1920" s="70"/>
      <c r="BV1920" s="70"/>
      <c r="BW1920" s="70"/>
      <c r="BX1920" s="70"/>
      <c r="BY1920" s="70"/>
      <c r="BZ1920" s="70"/>
      <c r="CA1920" s="70"/>
      <c r="CB1920" s="70"/>
      <c r="CC1920" s="70"/>
      <c r="CD1920" s="70"/>
      <c r="CE1920" s="70"/>
      <c r="CF1920" s="70"/>
      <c r="CG1920" s="70"/>
      <c r="CH1920" s="70"/>
      <c r="CI1920" s="70"/>
      <c r="CJ1920" s="70"/>
      <c r="CK1920" s="70"/>
      <c r="CL1920" s="70"/>
      <c r="CM1920" s="70"/>
      <c r="CN1920" s="70"/>
      <c r="CO1920" s="70"/>
      <c r="CP1920" s="70"/>
      <c r="CQ1920" s="70"/>
      <c r="CR1920" s="70"/>
      <c r="CS1920" s="70"/>
      <c r="CT1920" s="70"/>
      <c r="CU1920" s="70"/>
      <c r="CV1920" s="70"/>
      <c r="CW1920" s="70"/>
      <c r="CX1920" s="70"/>
      <c r="CY1920" s="70"/>
      <c r="CZ1920" s="70"/>
      <c r="DA1920" s="70"/>
      <c r="DB1920" s="70"/>
      <c r="DC1920" s="70"/>
      <c r="DD1920" s="70"/>
      <c r="DE1920" s="70"/>
      <c r="DF1920" s="70"/>
      <c r="DG1920" s="70"/>
      <c r="DH1920" s="70"/>
      <c r="DI1920" s="70"/>
      <c r="DJ1920" s="70"/>
      <c r="DK1920" s="70"/>
      <c r="DL1920" s="70"/>
      <c r="DM1920" s="70"/>
      <c r="DN1920" s="70"/>
      <c r="DO1920" s="70"/>
      <c r="DP1920" s="70"/>
      <c r="DQ1920" s="70"/>
      <c r="DR1920" s="70"/>
      <c r="DS1920" s="70"/>
      <c r="DT1920" s="70"/>
      <c r="DU1920" s="70"/>
      <c r="DV1920" s="70"/>
      <c r="DW1920" s="70"/>
      <c r="DX1920" s="70"/>
      <c r="DY1920" s="70"/>
      <c r="DZ1920" s="70"/>
      <c r="EA1920" s="70"/>
      <c r="EB1920" s="70"/>
      <c r="EC1920" s="70"/>
      <c r="ED1920" s="70"/>
      <c r="EE1920" s="70"/>
      <c r="EF1920" s="70"/>
      <c r="EG1920" s="70"/>
      <c r="EH1920" s="70"/>
      <c r="EI1920" s="70"/>
      <c r="EJ1920" s="70"/>
      <c r="EK1920" s="70"/>
      <c r="EL1920" s="70"/>
      <c r="EM1920" s="70"/>
      <c r="EN1920" s="70"/>
      <c r="EO1920" s="70"/>
      <c r="EP1920" s="70"/>
      <c r="EQ1920" s="70"/>
      <c r="ER1920" s="70"/>
      <c r="ES1920" s="70"/>
      <c r="ET1920" s="70"/>
      <c r="EU1920" s="70"/>
      <c r="EV1920" s="70"/>
      <c r="EW1920" s="70"/>
      <c r="EX1920" s="70"/>
      <c r="EY1920" s="70"/>
      <c r="EZ1920" s="70"/>
      <c r="FA1920" s="70"/>
      <c r="FB1920" s="70"/>
      <c r="FC1920" s="70"/>
      <c r="FD1920" s="70"/>
      <c r="FE1920" s="70"/>
      <c r="FF1920" s="70"/>
      <c r="FG1920" s="70"/>
      <c r="FH1920" s="70"/>
      <c r="FI1920" s="70"/>
      <c r="FJ1920" s="70"/>
      <c r="FK1920" s="70"/>
      <c r="FL1920" s="70"/>
      <c r="FM1920" s="70"/>
      <c r="FN1920" s="70"/>
      <c r="FO1920" s="70"/>
      <c r="FP1920" s="70"/>
      <c r="FQ1920" s="70"/>
      <c r="FR1920" s="70"/>
      <c r="FS1920" s="70"/>
      <c r="FT1920" s="70"/>
      <c r="FU1920" s="70"/>
      <c r="FV1920" s="70"/>
      <c r="FW1920" s="70"/>
      <c r="FX1920" s="70"/>
      <c r="FY1920" s="70"/>
      <c r="FZ1920" s="70"/>
      <c r="GA1920" s="70"/>
      <c r="GB1920" s="70"/>
      <c r="GC1920" s="70"/>
      <c r="GD1920" s="70"/>
      <c r="GE1920" s="70"/>
      <c r="GF1920" s="70"/>
      <c r="GG1920" s="70"/>
      <c r="GH1920" s="70"/>
      <c r="GI1920" s="70"/>
      <c r="GJ1920" s="70"/>
      <c r="GK1920" s="70"/>
      <c r="GL1920" s="70"/>
      <c r="GM1920" s="70"/>
      <c r="GN1920" s="70"/>
      <c r="GO1920" s="70"/>
      <c r="GP1920" s="70"/>
      <c r="GQ1920" s="70"/>
      <c r="GR1920" s="70"/>
      <c r="GS1920" s="70"/>
      <c r="GT1920" s="70"/>
      <c r="GU1920" s="70"/>
      <c r="GV1920" s="70"/>
      <c r="GW1920" s="70"/>
      <c r="GX1920" s="70"/>
      <c r="GY1920" s="70"/>
      <c r="GZ1920" s="70"/>
      <c r="HA1920" s="70"/>
      <c r="HB1920" s="70"/>
      <c r="HC1920" s="70"/>
      <c r="HD1920" s="70"/>
      <c r="HE1920" s="70"/>
      <c r="HF1920" s="70"/>
      <c r="HG1920" s="70"/>
      <c r="HH1920" s="70"/>
      <c r="HI1920" s="70"/>
      <c r="HJ1920" s="70"/>
      <c r="HK1920" s="70"/>
      <c r="HL1920" s="70"/>
      <c r="HM1920" s="70"/>
      <c r="HN1920" s="70"/>
      <c r="HO1920" s="70"/>
      <c r="HP1920" s="70"/>
      <c r="HQ1920" s="70"/>
      <c r="HR1920" s="70"/>
      <c r="HS1920" s="70"/>
      <c r="HT1920" s="70"/>
      <c r="HU1920" s="70"/>
      <c r="HV1920" s="70"/>
      <c r="HW1920" s="70"/>
      <c r="HX1920" s="70"/>
      <c r="HY1920" s="70"/>
      <c r="HZ1920" s="70"/>
      <c r="IA1920" s="70"/>
      <c r="IB1920" s="70"/>
      <c r="IC1920" s="70"/>
      <c r="ID1920" s="70"/>
      <c r="IE1920" s="70"/>
      <c r="IF1920" s="70"/>
      <c r="IG1920" s="70"/>
      <c r="IH1920" s="70"/>
      <c r="II1920" s="70"/>
      <c r="IJ1920" s="70"/>
      <c r="IK1920" s="70"/>
      <c r="IL1920" s="70"/>
    </row>
    <row r="1921" spans="1:246" s="71" customFormat="1" ht="14.25" customHeight="1" x14ac:dyDescent="0.4">
      <c r="A1921" s="39" t="s">
        <v>8083</v>
      </c>
      <c r="B1921" s="45">
        <v>592</v>
      </c>
      <c r="C1921" s="45">
        <v>1762</v>
      </c>
      <c r="D1921" s="45">
        <v>157</v>
      </c>
      <c r="E1921" s="46" t="s">
        <v>7530</v>
      </c>
      <c r="F1921" s="47" t="s">
        <v>1465</v>
      </c>
      <c r="G1921" s="46" t="s">
        <v>1405</v>
      </c>
      <c r="H1921" s="46" t="s">
        <v>1466</v>
      </c>
      <c r="I1921" s="46" t="s">
        <v>12</v>
      </c>
      <c r="J1921" s="48">
        <v>100</v>
      </c>
      <c r="K1921" s="49">
        <v>330.1</v>
      </c>
      <c r="L1921" s="50">
        <v>100</v>
      </c>
      <c r="M1921" s="50">
        <v>33010</v>
      </c>
      <c r="N1921" s="51">
        <v>112</v>
      </c>
      <c r="O1921" s="51">
        <v>60</v>
      </c>
      <c r="P1921" s="51">
        <v>0</v>
      </c>
      <c r="Q1921" s="51">
        <v>0</v>
      </c>
      <c r="R1921" s="51">
        <f t="shared" si="247"/>
        <v>172</v>
      </c>
      <c r="S1921" s="79"/>
      <c r="T1921" s="52">
        <f t="shared" si="241"/>
        <v>0</v>
      </c>
      <c r="U1921" s="52" t="str" cm="1">
        <f t="array" aca="1" ref="U1921" ca="1">IF(S1921="", "×", IF(LEFT(S1921,2)="項番", COUNTIFS($D$2:$D$4001, INDIRECT("D" &amp; ROW()-1), $U$2:$U$4001, "〇"), "〇"))</f>
        <v>×</v>
      </c>
      <c r="V1921" s="52" t="str">
        <f t="shared" si="242"/>
        <v>×</v>
      </c>
      <c r="W1921" s="52" t="str">
        <f t="shared" si="243"/>
        <v>×</v>
      </c>
      <c r="X1921" s="53" t="str">
        <f t="shared" ca="1" si="244"/>
        <v/>
      </c>
      <c r="Y1921" s="52">
        <f t="shared" ca="1" si="245"/>
        <v>0</v>
      </c>
      <c r="Z1921" s="52">
        <f t="shared" si="246"/>
        <v>157</v>
      </c>
      <c r="AA1921" s="52" t="s">
        <v>125</v>
      </c>
      <c r="AB1921" s="70"/>
      <c r="AC1921" s="70"/>
      <c r="AD1921" s="70"/>
      <c r="AE1921" s="70"/>
      <c r="AF1921" s="70"/>
      <c r="AG1921" s="70"/>
      <c r="AH1921" s="70"/>
      <c r="AI1921" s="70"/>
      <c r="AJ1921" s="70"/>
      <c r="AK1921" s="70"/>
      <c r="AL1921" s="70"/>
      <c r="AM1921" s="70"/>
      <c r="AN1921" s="70"/>
      <c r="AO1921" s="70"/>
      <c r="AP1921" s="70"/>
      <c r="AQ1921" s="70"/>
      <c r="AR1921" s="70"/>
      <c r="AS1921" s="70"/>
      <c r="AT1921" s="70"/>
      <c r="AU1921" s="70"/>
      <c r="AV1921" s="70"/>
      <c r="AW1921" s="70"/>
      <c r="AX1921" s="70"/>
      <c r="AY1921" s="70"/>
      <c r="AZ1921" s="70"/>
      <c r="BA1921" s="70"/>
      <c r="BB1921" s="70"/>
      <c r="BC1921" s="70"/>
      <c r="BD1921" s="70"/>
      <c r="BE1921" s="70"/>
      <c r="BF1921" s="70"/>
      <c r="BG1921" s="70"/>
      <c r="BH1921" s="70"/>
      <c r="BI1921" s="70"/>
      <c r="BJ1921" s="70"/>
      <c r="BK1921" s="70"/>
      <c r="BL1921" s="70"/>
      <c r="BM1921" s="70"/>
      <c r="BN1921" s="70"/>
      <c r="BO1921" s="70"/>
      <c r="BP1921" s="70"/>
      <c r="BQ1921" s="70"/>
      <c r="BR1921" s="70"/>
      <c r="BS1921" s="70"/>
      <c r="BT1921" s="70"/>
      <c r="BU1921" s="70"/>
      <c r="BV1921" s="70"/>
      <c r="BW1921" s="70"/>
      <c r="BX1921" s="70"/>
      <c r="BY1921" s="70"/>
      <c r="BZ1921" s="70"/>
      <c r="CA1921" s="70"/>
      <c r="CB1921" s="70"/>
      <c r="CC1921" s="70"/>
      <c r="CD1921" s="70"/>
      <c r="CE1921" s="70"/>
      <c r="CF1921" s="70"/>
      <c r="CG1921" s="70"/>
      <c r="CH1921" s="70"/>
      <c r="CI1921" s="70"/>
      <c r="CJ1921" s="70"/>
      <c r="CK1921" s="70"/>
      <c r="CL1921" s="70"/>
      <c r="CM1921" s="70"/>
      <c r="CN1921" s="70"/>
      <c r="CO1921" s="70"/>
      <c r="CP1921" s="70"/>
      <c r="CQ1921" s="70"/>
      <c r="CR1921" s="70"/>
      <c r="CS1921" s="70"/>
      <c r="CT1921" s="70"/>
      <c r="CU1921" s="70"/>
      <c r="CV1921" s="70"/>
      <c r="CW1921" s="70"/>
      <c r="CX1921" s="70"/>
      <c r="CY1921" s="70"/>
      <c r="CZ1921" s="70"/>
      <c r="DA1921" s="70"/>
      <c r="DB1921" s="70"/>
      <c r="DC1921" s="70"/>
      <c r="DD1921" s="70"/>
      <c r="DE1921" s="70"/>
      <c r="DF1921" s="70"/>
      <c r="DG1921" s="70"/>
      <c r="DH1921" s="70"/>
      <c r="DI1921" s="70"/>
      <c r="DJ1921" s="70"/>
      <c r="DK1921" s="70"/>
      <c r="DL1921" s="70"/>
      <c r="DM1921" s="70"/>
      <c r="DN1921" s="70"/>
      <c r="DO1921" s="70"/>
      <c r="DP1921" s="70"/>
      <c r="DQ1921" s="70"/>
      <c r="DR1921" s="70"/>
      <c r="DS1921" s="70"/>
      <c r="DT1921" s="70"/>
      <c r="DU1921" s="70"/>
      <c r="DV1921" s="70"/>
      <c r="DW1921" s="70"/>
      <c r="DX1921" s="70"/>
      <c r="DY1921" s="70"/>
      <c r="DZ1921" s="70"/>
      <c r="EA1921" s="70"/>
      <c r="EB1921" s="70"/>
      <c r="EC1921" s="70"/>
      <c r="ED1921" s="70"/>
      <c r="EE1921" s="70"/>
      <c r="EF1921" s="70"/>
      <c r="EG1921" s="70"/>
      <c r="EH1921" s="70"/>
      <c r="EI1921" s="70"/>
      <c r="EJ1921" s="70"/>
      <c r="EK1921" s="70"/>
      <c r="EL1921" s="70"/>
      <c r="EM1921" s="70"/>
      <c r="EN1921" s="70"/>
      <c r="EO1921" s="70"/>
      <c r="EP1921" s="70"/>
      <c r="EQ1921" s="70"/>
      <c r="ER1921" s="70"/>
      <c r="ES1921" s="70"/>
      <c r="ET1921" s="70"/>
      <c r="EU1921" s="70"/>
      <c r="EV1921" s="70"/>
      <c r="EW1921" s="70"/>
      <c r="EX1921" s="70"/>
      <c r="EY1921" s="70"/>
      <c r="EZ1921" s="70"/>
      <c r="FA1921" s="70"/>
      <c r="FB1921" s="70"/>
      <c r="FC1921" s="70"/>
      <c r="FD1921" s="70"/>
      <c r="FE1921" s="70"/>
      <c r="FF1921" s="70"/>
      <c r="FG1921" s="70"/>
      <c r="FH1921" s="70"/>
      <c r="FI1921" s="70"/>
      <c r="FJ1921" s="70"/>
      <c r="FK1921" s="70"/>
      <c r="FL1921" s="70"/>
      <c r="FM1921" s="70"/>
      <c r="FN1921" s="70"/>
      <c r="FO1921" s="70"/>
      <c r="FP1921" s="70"/>
      <c r="FQ1921" s="70"/>
      <c r="FR1921" s="70"/>
      <c r="FS1921" s="70"/>
      <c r="FT1921" s="70"/>
      <c r="FU1921" s="70"/>
      <c r="FV1921" s="70"/>
      <c r="FW1921" s="70"/>
      <c r="FX1921" s="70"/>
      <c r="FY1921" s="70"/>
      <c r="FZ1921" s="70"/>
      <c r="GA1921" s="70"/>
      <c r="GB1921" s="70"/>
      <c r="GC1921" s="70"/>
      <c r="GD1921" s="70"/>
      <c r="GE1921" s="70"/>
      <c r="GF1921" s="70"/>
      <c r="GG1921" s="70"/>
      <c r="GH1921" s="70"/>
      <c r="GI1921" s="70"/>
      <c r="GJ1921" s="70"/>
      <c r="GK1921" s="70"/>
      <c r="GL1921" s="70"/>
      <c r="GM1921" s="70"/>
      <c r="GN1921" s="70"/>
      <c r="GO1921" s="70"/>
      <c r="GP1921" s="70"/>
      <c r="GQ1921" s="70"/>
      <c r="GR1921" s="70"/>
      <c r="GS1921" s="70"/>
      <c r="GT1921" s="70"/>
      <c r="GU1921" s="70"/>
      <c r="GV1921" s="70"/>
      <c r="GW1921" s="70"/>
      <c r="GX1921" s="70"/>
      <c r="GY1921" s="70"/>
      <c r="GZ1921" s="70"/>
      <c r="HA1921" s="70"/>
      <c r="HB1921" s="70"/>
      <c r="HC1921" s="70"/>
      <c r="HD1921" s="70"/>
      <c r="HE1921" s="70"/>
      <c r="HF1921" s="70"/>
      <c r="HG1921" s="70"/>
      <c r="HH1921" s="70"/>
      <c r="HI1921" s="70"/>
      <c r="HJ1921" s="70"/>
      <c r="HK1921" s="70"/>
      <c r="HL1921" s="70"/>
      <c r="HM1921" s="70"/>
      <c r="HN1921" s="70"/>
      <c r="HO1921" s="70"/>
      <c r="HP1921" s="70"/>
      <c r="HQ1921" s="70"/>
      <c r="HR1921" s="70"/>
      <c r="HS1921" s="70"/>
      <c r="HT1921" s="70"/>
      <c r="HU1921" s="70"/>
      <c r="HV1921" s="70"/>
      <c r="HW1921" s="70"/>
      <c r="HX1921" s="70"/>
      <c r="HY1921" s="70"/>
      <c r="HZ1921" s="70"/>
      <c r="IA1921" s="70"/>
      <c r="IB1921" s="70"/>
      <c r="IC1921" s="70"/>
      <c r="ID1921" s="70"/>
      <c r="IE1921" s="70"/>
      <c r="IF1921" s="70"/>
      <c r="IG1921" s="70"/>
      <c r="IH1921" s="70"/>
      <c r="II1921" s="70"/>
      <c r="IJ1921" s="70"/>
      <c r="IK1921" s="70"/>
      <c r="IL1921" s="70"/>
    </row>
    <row r="1922" spans="1:246" s="71" customFormat="1" ht="14.25" customHeight="1" x14ac:dyDescent="0.4">
      <c r="A1922" s="39" t="s">
        <v>8083</v>
      </c>
      <c r="B1922" s="45">
        <v>593</v>
      </c>
      <c r="C1922" s="45">
        <v>1763</v>
      </c>
      <c r="D1922" s="45">
        <v>157</v>
      </c>
      <c r="E1922" s="46" t="s">
        <v>7530</v>
      </c>
      <c r="F1922" s="47" t="s">
        <v>1467</v>
      </c>
      <c r="G1922" s="46" t="s">
        <v>1405</v>
      </c>
      <c r="H1922" s="46" t="s">
        <v>1468</v>
      </c>
      <c r="I1922" s="46" t="s">
        <v>12</v>
      </c>
      <c r="J1922" s="48">
        <v>100</v>
      </c>
      <c r="K1922" s="49">
        <v>334.5</v>
      </c>
      <c r="L1922" s="50">
        <v>100</v>
      </c>
      <c r="M1922" s="50">
        <v>33450</v>
      </c>
      <c r="N1922" s="51">
        <v>33</v>
      </c>
      <c r="O1922" s="51">
        <v>0</v>
      </c>
      <c r="P1922" s="51">
        <v>0</v>
      </c>
      <c r="Q1922" s="51">
        <v>0</v>
      </c>
      <c r="R1922" s="51">
        <f t="shared" si="247"/>
        <v>33</v>
      </c>
      <c r="S1922" s="79"/>
      <c r="T1922" s="52">
        <f t="shared" si="241"/>
        <v>0</v>
      </c>
      <c r="U1922" s="52" t="str" cm="1">
        <f t="array" aca="1" ref="U1922" ca="1">IF(S1922="", "×", IF(LEFT(S1922,2)="項番", COUNTIFS($D$2:$D$4001, INDIRECT("D" &amp; ROW()-1), $U$2:$U$4001, "〇"), "〇"))</f>
        <v>×</v>
      </c>
      <c r="V1922" s="52" t="str">
        <f t="shared" si="242"/>
        <v>×</v>
      </c>
      <c r="W1922" s="52" t="str">
        <f t="shared" si="243"/>
        <v>×</v>
      </c>
      <c r="X1922" s="53" t="str">
        <f t="shared" ca="1" si="244"/>
        <v/>
      </c>
      <c r="Y1922" s="52">
        <f t="shared" ca="1" si="245"/>
        <v>0</v>
      </c>
      <c r="Z1922" s="52">
        <f t="shared" si="246"/>
        <v>157</v>
      </c>
      <c r="AA1922" s="52" t="s">
        <v>125</v>
      </c>
      <c r="AB1922" s="70"/>
      <c r="AC1922" s="70"/>
      <c r="AD1922" s="70"/>
      <c r="AE1922" s="70"/>
      <c r="AF1922" s="70"/>
      <c r="AG1922" s="70"/>
      <c r="AH1922" s="70"/>
      <c r="AI1922" s="70"/>
      <c r="AJ1922" s="70"/>
      <c r="AK1922" s="70"/>
      <c r="AL1922" s="70"/>
      <c r="AM1922" s="70"/>
      <c r="AN1922" s="70"/>
      <c r="AO1922" s="70"/>
      <c r="AP1922" s="70"/>
      <c r="AQ1922" s="70"/>
      <c r="AR1922" s="70"/>
      <c r="AS1922" s="70"/>
      <c r="AT1922" s="70"/>
      <c r="AU1922" s="70"/>
      <c r="AV1922" s="70"/>
      <c r="AW1922" s="70"/>
      <c r="AX1922" s="70"/>
      <c r="AY1922" s="70"/>
      <c r="AZ1922" s="70"/>
      <c r="BA1922" s="70"/>
      <c r="BB1922" s="70"/>
      <c r="BC1922" s="70"/>
      <c r="BD1922" s="70"/>
      <c r="BE1922" s="70"/>
      <c r="BF1922" s="70"/>
      <c r="BG1922" s="70"/>
      <c r="BH1922" s="70"/>
      <c r="BI1922" s="70"/>
      <c r="BJ1922" s="70"/>
      <c r="BK1922" s="70"/>
      <c r="BL1922" s="70"/>
      <c r="BM1922" s="70"/>
      <c r="BN1922" s="70"/>
      <c r="BO1922" s="70"/>
      <c r="BP1922" s="70"/>
      <c r="BQ1922" s="70"/>
      <c r="BR1922" s="70"/>
      <c r="BS1922" s="70"/>
      <c r="BT1922" s="70"/>
      <c r="BU1922" s="70"/>
      <c r="BV1922" s="70"/>
      <c r="BW1922" s="70"/>
      <c r="BX1922" s="70"/>
      <c r="BY1922" s="70"/>
      <c r="BZ1922" s="70"/>
      <c r="CA1922" s="70"/>
      <c r="CB1922" s="70"/>
      <c r="CC1922" s="70"/>
      <c r="CD1922" s="70"/>
      <c r="CE1922" s="70"/>
      <c r="CF1922" s="70"/>
      <c r="CG1922" s="70"/>
      <c r="CH1922" s="70"/>
      <c r="CI1922" s="70"/>
      <c r="CJ1922" s="70"/>
      <c r="CK1922" s="70"/>
      <c r="CL1922" s="70"/>
      <c r="CM1922" s="70"/>
      <c r="CN1922" s="70"/>
      <c r="CO1922" s="70"/>
      <c r="CP1922" s="70"/>
      <c r="CQ1922" s="70"/>
      <c r="CR1922" s="70"/>
      <c r="CS1922" s="70"/>
      <c r="CT1922" s="70"/>
      <c r="CU1922" s="70"/>
      <c r="CV1922" s="70"/>
      <c r="CW1922" s="70"/>
      <c r="CX1922" s="70"/>
      <c r="CY1922" s="70"/>
      <c r="CZ1922" s="70"/>
      <c r="DA1922" s="70"/>
      <c r="DB1922" s="70"/>
      <c r="DC1922" s="70"/>
      <c r="DD1922" s="70"/>
      <c r="DE1922" s="70"/>
      <c r="DF1922" s="70"/>
      <c r="DG1922" s="70"/>
      <c r="DH1922" s="70"/>
      <c r="DI1922" s="70"/>
      <c r="DJ1922" s="70"/>
      <c r="DK1922" s="70"/>
      <c r="DL1922" s="70"/>
      <c r="DM1922" s="70"/>
      <c r="DN1922" s="70"/>
      <c r="DO1922" s="70"/>
      <c r="DP1922" s="70"/>
      <c r="DQ1922" s="70"/>
      <c r="DR1922" s="70"/>
      <c r="DS1922" s="70"/>
      <c r="DT1922" s="70"/>
      <c r="DU1922" s="70"/>
      <c r="DV1922" s="70"/>
      <c r="DW1922" s="70"/>
      <c r="DX1922" s="70"/>
      <c r="DY1922" s="70"/>
      <c r="DZ1922" s="70"/>
      <c r="EA1922" s="70"/>
      <c r="EB1922" s="70"/>
      <c r="EC1922" s="70"/>
      <c r="ED1922" s="70"/>
      <c r="EE1922" s="70"/>
      <c r="EF1922" s="70"/>
      <c r="EG1922" s="70"/>
      <c r="EH1922" s="70"/>
      <c r="EI1922" s="70"/>
      <c r="EJ1922" s="70"/>
      <c r="EK1922" s="70"/>
      <c r="EL1922" s="70"/>
      <c r="EM1922" s="70"/>
      <c r="EN1922" s="70"/>
      <c r="EO1922" s="70"/>
      <c r="EP1922" s="70"/>
      <c r="EQ1922" s="70"/>
      <c r="ER1922" s="70"/>
      <c r="ES1922" s="70"/>
      <c r="ET1922" s="70"/>
      <c r="EU1922" s="70"/>
      <c r="EV1922" s="70"/>
      <c r="EW1922" s="70"/>
      <c r="EX1922" s="70"/>
      <c r="EY1922" s="70"/>
      <c r="EZ1922" s="70"/>
      <c r="FA1922" s="70"/>
      <c r="FB1922" s="70"/>
      <c r="FC1922" s="70"/>
      <c r="FD1922" s="70"/>
      <c r="FE1922" s="70"/>
      <c r="FF1922" s="70"/>
      <c r="FG1922" s="70"/>
      <c r="FH1922" s="70"/>
      <c r="FI1922" s="70"/>
      <c r="FJ1922" s="70"/>
      <c r="FK1922" s="70"/>
      <c r="FL1922" s="70"/>
      <c r="FM1922" s="70"/>
      <c r="FN1922" s="70"/>
      <c r="FO1922" s="70"/>
      <c r="FP1922" s="70"/>
      <c r="FQ1922" s="70"/>
      <c r="FR1922" s="70"/>
      <c r="FS1922" s="70"/>
      <c r="FT1922" s="70"/>
      <c r="FU1922" s="70"/>
      <c r="FV1922" s="70"/>
      <c r="FW1922" s="70"/>
      <c r="FX1922" s="70"/>
      <c r="FY1922" s="70"/>
      <c r="FZ1922" s="70"/>
      <c r="GA1922" s="70"/>
      <c r="GB1922" s="70"/>
      <c r="GC1922" s="70"/>
      <c r="GD1922" s="70"/>
      <c r="GE1922" s="70"/>
      <c r="GF1922" s="70"/>
      <c r="GG1922" s="70"/>
      <c r="GH1922" s="70"/>
      <c r="GI1922" s="70"/>
      <c r="GJ1922" s="70"/>
      <c r="GK1922" s="70"/>
      <c r="GL1922" s="70"/>
      <c r="GM1922" s="70"/>
      <c r="GN1922" s="70"/>
      <c r="GO1922" s="70"/>
      <c r="GP1922" s="70"/>
      <c r="GQ1922" s="70"/>
      <c r="GR1922" s="70"/>
      <c r="GS1922" s="70"/>
      <c r="GT1922" s="70"/>
      <c r="GU1922" s="70"/>
      <c r="GV1922" s="70"/>
      <c r="GW1922" s="70"/>
      <c r="GX1922" s="70"/>
      <c r="GY1922" s="70"/>
      <c r="GZ1922" s="70"/>
      <c r="HA1922" s="70"/>
      <c r="HB1922" s="70"/>
      <c r="HC1922" s="70"/>
      <c r="HD1922" s="70"/>
      <c r="HE1922" s="70"/>
      <c r="HF1922" s="70"/>
      <c r="HG1922" s="70"/>
      <c r="HH1922" s="70"/>
      <c r="HI1922" s="70"/>
      <c r="HJ1922" s="70"/>
      <c r="HK1922" s="70"/>
      <c r="HL1922" s="70"/>
      <c r="HM1922" s="70"/>
      <c r="HN1922" s="70"/>
      <c r="HO1922" s="70"/>
      <c r="HP1922" s="70"/>
      <c r="HQ1922" s="70"/>
      <c r="HR1922" s="70"/>
      <c r="HS1922" s="70"/>
      <c r="HT1922" s="70"/>
      <c r="HU1922" s="70"/>
      <c r="HV1922" s="70"/>
      <c r="HW1922" s="70"/>
      <c r="HX1922" s="70"/>
      <c r="HY1922" s="70"/>
      <c r="HZ1922" s="70"/>
      <c r="IA1922" s="70"/>
      <c r="IB1922" s="70"/>
      <c r="IC1922" s="70"/>
      <c r="ID1922" s="70"/>
      <c r="IE1922" s="70"/>
      <c r="IF1922" s="70"/>
      <c r="IG1922" s="70"/>
      <c r="IH1922" s="70"/>
      <c r="II1922" s="70"/>
      <c r="IJ1922" s="70"/>
      <c r="IK1922" s="70"/>
      <c r="IL1922" s="70"/>
    </row>
    <row r="1923" spans="1:246" s="71" customFormat="1" ht="14.25" customHeight="1" x14ac:dyDescent="0.4">
      <c r="A1923" s="39" t="s">
        <v>8083</v>
      </c>
      <c r="B1923" s="45">
        <v>598</v>
      </c>
      <c r="C1923" s="45">
        <v>1764</v>
      </c>
      <c r="D1923" s="45">
        <v>157</v>
      </c>
      <c r="E1923" s="46" t="s">
        <v>7530</v>
      </c>
      <c r="F1923" s="47" t="s">
        <v>1479</v>
      </c>
      <c r="G1923" s="46" t="s">
        <v>1405</v>
      </c>
      <c r="H1923" s="46" t="s">
        <v>1480</v>
      </c>
      <c r="I1923" s="46" t="s">
        <v>1481</v>
      </c>
      <c r="J1923" s="48">
        <v>20</v>
      </c>
      <c r="K1923" s="49">
        <v>949.6</v>
      </c>
      <c r="L1923" s="50">
        <v>20</v>
      </c>
      <c r="M1923" s="50">
        <v>18992</v>
      </c>
      <c r="N1923" s="51">
        <v>16</v>
      </c>
      <c r="O1923" s="51">
        <v>0</v>
      </c>
      <c r="P1923" s="51">
        <v>0</v>
      </c>
      <c r="Q1923" s="51">
        <v>0</v>
      </c>
      <c r="R1923" s="51">
        <f t="shared" si="247"/>
        <v>16</v>
      </c>
      <c r="S1923" s="79"/>
      <c r="T1923" s="52">
        <f t="shared" si="241"/>
        <v>0</v>
      </c>
      <c r="U1923" s="52" t="str" cm="1">
        <f t="array" aca="1" ref="U1923" ca="1">IF(S1923="", "×", IF(LEFT(S1923,2)="項番", COUNTIFS($D$2:$D$4001, INDIRECT("D" &amp; ROW()-1), $U$2:$U$4001, "〇"), "〇"))</f>
        <v>×</v>
      </c>
      <c r="V1923" s="52" t="str">
        <f t="shared" si="242"/>
        <v>×</v>
      </c>
      <c r="W1923" s="52" t="str">
        <f t="shared" si="243"/>
        <v>×</v>
      </c>
      <c r="X1923" s="53" t="str">
        <f t="shared" ca="1" si="244"/>
        <v/>
      </c>
      <c r="Y1923" s="52">
        <f t="shared" ca="1" si="245"/>
        <v>0</v>
      </c>
      <c r="Z1923" s="52">
        <f t="shared" si="246"/>
        <v>157</v>
      </c>
      <c r="AA1923" s="52" t="s">
        <v>125</v>
      </c>
      <c r="AB1923" s="70"/>
      <c r="AC1923" s="70"/>
      <c r="AD1923" s="70"/>
      <c r="AE1923" s="70"/>
      <c r="AF1923" s="70"/>
      <c r="AG1923" s="70"/>
      <c r="AH1923" s="70"/>
      <c r="AI1923" s="70"/>
      <c r="AJ1923" s="70"/>
      <c r="AK1923" s="70"/>
      <c r="AL1923" s="70"/>
      <c r="AM1923" s="70"/>
      <c r="AN1923" s="70"/>
      <c r="AO1923" s="70"/>
      <c r="AP1923" s="70"/>
      <c r="AQ1923" s="70"/>
      <c r="AR1923" s="70"/>
      <c r="AS1923" s="70"/>
      <c r="AT1923" s="70"/>
      <c r="AU1923" s="70"/>
      <c r="AV1923" s="70"/>
      <c r="AW1923" s="70"/>
      <c r="AX1923" s="70"/>
      <c r="AY1923" s="70"/>
      <c r="AZ1923" s="70"/>
      <c r="BA1923" s="70"/>
      <c r="BB1923" s="70"/>
      <c r="BC1923" s="70"/>
      <c r="BD1923" s="70"/>
      <c r="BE1923" s="70"/>
      <c r="BF1923" s="70"/>
      <c r="BG1923" s="70"/>
      <c r="BH1923" s="70"/>
      <c r="BI1923" s="70"/>
      <c r="BJ1923" s="70"/>
      <c r="BK1923" s="70"/>
      <c r="BL1923" s="70"/>
      <c r="BM1923" s="70"/>
      <c r="BN1923" s="70"/>
      <c r="BO1923" s="70"/>
      <c r="BP1923" s="70"/>
      <c r="BQ1923" s="70"/>
      <c r="BR1923" s="70"/>
      <c r="BS1923" s="70"/>
      <c r="BT1923" s="70"/>
      <c r="BU1923" s="70"/>
      <c r="BV1923" s="70"/>
      <c r="BW1923" s="70"/>
      <c r="BX1923" s="70"/>
      <c r="BY1923" s="70"/>
      <c r="BZ1923" s="70"/>
      <c r="CA1923" s="70"/>
      <c r="CB1923" s="70"/>
      <c r="CC1923" s="70"/>
      <c r="CD1923" s="70"/>
      <c r="CE1923" s="70"/>
      <c r="CF1923" s="70"/>
      <c r="CG1923" s="70"/>
      <c r="CH1923" s="70"/>
      <c r="CI1923" s="70"/>
      <c r="CJ1923" s="70"/>
      <c r="CK1923" s="70"/>
      <c r="CL1923" s="70"/>
      <c r="CM1923" s="70"/>
      <c r="CN1923" s="70"/>
      <c r="CO1923" s="70"/>
      <c r="CP1923" s="70"/>
      <c r="CQ1923" s="70"/>
      <c r="CR1923" s="70"/>
      <c r="CS1923" s="70"/>
      <c r="CT1923" s="70"/>
      <c r="CU1923" s="70"/>
      <c r="CV1923" s="70"/>
      <c r="CW1923" s="70"/>
      <c r="CX1923" s="70"/>
      <c r="CY1923" s="70"/>
      <c r="CZ1923" s="70"/>
      <c r="DA1923" s="70"/>
      <c r="DB1923" s="70"/>
      <c r="DC1923" s="70"/>
      <c r="DD1923" s="70"/>
      <c r="DE1923" s="70"/>
      <c r="DF1923" s="70"/>
      <c r="DG1923" s="70"/>
      <c r="DH1923" s="70"/>
      <c r="DI1923" s="70"/>
      <c r="DJ1923" s="70"/>
      <c r="DK1923" s="70"/>
      <c r="DL1923" s="70"/>
      <c r="DM1923" s="70"/>
      <c r="DN1923" s="70"/>
      <c r="DO1923" s="70"/>
      <c r="DP1923" s="70"/>
      <c r="DQ1923" s="70"/>
      <c r="DR1923" s="70"/>
      <c r="DS1923" s="70"/>
      <c r="DT1923" s="70"/>
      <c r="DU1923" s="70"/>
      <c r="DV1923" s="70"/>
      <c r="DW1923" s="70"/>
      <c r="DX1923" s="70"/>
      <c r="DY1923" s="70"/>
      <c r="DZ1923" s="70"/>
      <c r="EA1923" s="70"/>
      <c r="EB1923" s="70"/>
      <c r="EC1923" s="70"/>
      <c r="ED1923" s="70"/>
      <c r="EE1923" s="70"/>
      <c r="EF1923" s="70"/>
      <c r="EG1923" s="70"/>
      <c r="EH1923" s="70"/>
      <c r="EI1923" s="70"/>
      <c r="EJ1923" s="70"/>
      <c r="EK1923" s="70"/>
      <c r="EL1923" s="70"/>
      <c r="EM1923" s="70"/>
      <c r="EN1923" s="70"/>
      <c r="EO1923" s="70"/>
      <c r="EP1923" s="70"/>
      <c r="EQ1923" s="70"/>
      <c r="ER1923" s="70"/>
      <c r="ES1923" s="70"/>
      <c r="ET1923" s="70"/>
      <c r="EU1923" s="70"/>
      <c r="EV1923" s="70"/>
      <c r="EW1923" s="70"/>
      <c r="EX1923" s="70"/>
      <c r="EY1923" s="70"/>
      <c r="EZ1923" s="70"/>
      <c r="FA1923" s="70"/>
      <c r="FB1923" s="70"/>
      <c r="FC1923" s="70"/>
      <c r="FD1923" s="70"/>
      <c r="FE1923" s="70"/>
      <c r="FF1923" s="70"/>
      <c r="FG1923" s="70"/>
      <c r="FH1923" s="70"/>
      <c r="FI1923" s="70"/>
      <c r="FJ1923" s="70"/>
      <c r="FK1923" s="70"/>
      <c r="FL1923" s="70"/>
      <c r="FM1923" s="70"/>
      <c r="FN1923" s="70"/>
      <c r="FO1923" s="70"/>
      <c r="FP1923" s="70"/>
      <c r="FQ1923" s="70"/>
      <c r="FR1923" s="70"/>
      <c r="FS1923" s="70"/>
      <c r="FT1923" s="70"/>
      <c r="FU1923" s="70"/>
      <c r="FV1923" s="70"/>
      <c r="FW1923" s="70"/>
      <c r="FX1923" s="70"/>
      <c r="FY1923" s="70"/>
      <c r="FZ1923" s="70"/>
      <c r="GA1923" s="70"/>
      <c r="GB1923" s="70"/>
      <c r="GC1923" s="70"/>
      <c r="GD1923" s="70"/>
      <c r="GE1923" s="70"/>
      <c r="GF1923" s="70"/>
      <c r="GG1923" s="70"/>
      <c r="GH1923" s="70"/>
      <c r="GI1923" s="70"/>
      <c r="GJ1923" s="70"/>
      <c r="GK1923" s="70"/>
      <c r="GL1923" s="70"/>
      <c r="GM1923" s="70"/>
      <c r="GN1923" s="70"/>
      <c r="GO1923" s="70"/>
      <c r="GP1923" s="70"/>
      <c r="GQ1923" s="70"/>
      <c r="GR1923" s="70"/>
      <c r="GS1923" s="70"/>
      <c r="GT1923" s="70"/>
      <c r="GU1923" s="70"/>
      <c r="GV1923" s="70"/>
      <c r="GW1923" s="70"/>
      <c r="GX1923" s="70"/>
      <c r="GY1923" s="70"/>
      <c r="GZ1923" s="70"/>
      <c r="HA1923" s="70"/>
      <c r="HB1923" s="70"/>
      <c r="HC1923" s="70"/>
      <c r="HD1923" s="70"/>
      <c r="HE1923" s="70"/>
      <c r="HF1923" s="70"/>
      <c r="HG1923" s="70"/>
      <c r="HH1923" s="70"/>
      <c r="HI1923" s="70"/>
      <c r="HJ1923" s="70"/>
      <c r="HK1923" s="70"/>
      <c r="HL1923" s="70"/>
      <c r="HM1923" s="70"/>
      <c r="HN1923" s="70"/>
      <c r="HO1923" s="70"/>
      <c r="HP1923" s="70"/>
      <c r="HQ1923" s="70"/>
      <c r="HR1923" s="70"/>
      <c r="HS1923" s="70"/>
      <c r="HT1923" s="70"/>
      <c r="HU1923" s="70"/>
      <c r="HV1923" s="70"/>
      <c r="HW1923" s="70"/>
      <c r="HX1923" s="70"/>
      <c r="HY1923" s="70"/>
      <c r="HZ1923" s="70"/>
      <c r="IA1923" s="70"/>
      <c r="IB1923" s="70"/>
      <c r="IC1923" s="70"/>
      <c r="ID1923" s="70"/>
      <c r="IE1923" s="70"/>
      <c r="IF1923" s="70"/>
      <c r="IG1923" s="70"/>
      <c r="IH1923" s="70"/>
      <c r="II1923" s="70"/>
      <c r="IJ1923" s="70"/>
      <c r="IK1923" s="70"/>
      <c r="IL1923" s="70"/>
    </row>
    <row r="1924" spans="1:246" s="71" customFormat="1" ht="14.25" customHeight="1" x14ac:dyDescent="0.4">
      <c r="A1924" s="39" t="s">
        <v>8083</v>
      </c>
      <c r="B1924" s="45">
        <v>601</v>
      </c>
      <c r="C1924" s="45">
        <v>1765</v>
      </c>
      <c r="D1924" s="45">
        <v>157</v>
      </c>
      <c r="E1924" s="46" t="s">
        <v>7530</v>
      </c>
      <c r="F1924" s="47" t="s">
        <v>1486</v>
      </c>
      <c r="G1924" s="46" t="s">
        <v>1405</v>
      </c>
      <c r="H1924" s="46" t="s">
        <v>1487</v>
      </c>
      <c r="I1924" s="46" t="s">
        <v>12</v>
      </c>
      <c r="J1924" s="48">
        <v>100</v>
      </c>
      <c r="K1924" s="49">
        <v>90.8</v>
      </c>
      <c r="L1924" s="50">
        <v>100</v>
      </c>
      <c r="M1924" s="50">
        <v>9080</v>
      </c>
      <c r="N1924" s="51">
        <v>17</v>
      </c>
      <c r="O1924" s="51">
        <v>6</v>
      </c>
      <c r="P1924" s="51">
        <v>5</v>
      </c>
      <c r="Q1924" s="51">
        <v>50</v>
      </c>
      <c r="R1924" s="51">
        <f t="shared" si="247"/>
        <v>78</v>
      </c>
      <c r="S1924" s="79"/>
      <c r="T1924" s="52">
        <f t="shared" si="241"/>
        <v>0</v>
      </c>
      <c r="U1924" s="52" t="str" cm="1">
        <f t="array" aca="1" ref="U1924" ca="1">IF(S1924="", "×", IF(LEFT(S1924,2)="項番", COUNTIFS($D$2:$D$4001, INDIRECT("D" &amp; ROW()-1), $U$2:$U$4001, "〇"), "〇"))</f>
        <v>×</v>
      </c>
      <c r="V1924" s="52" t="str">
        <f t="shared" si="242"/>
        <v>×</v>
      </c>
      <c r="W1924" s="52" t="str">
        <f t="shared" si="243"/>
        <v>×</v>
      </c>
      <c r="X1924" s="53" t="str">
        <f t="shared" ca="1" si="244"/>
        <v/>
      </c>
      <c r="Y1924" s="52">
        <f t="shared" ca="1" si="245"/>
        <v>0</v>
      </c>
      <c r="Z1924" s="52">
        <f t="shared" si="246"/>
        <v>157</v>
      </c>
      <c r="AA1924" s="52" t="s">
        <v>125</v>
      </c>
      <c r="AB1924" s="70"/>
      <c r="AC1924" s="70"/>
      <c r="AD1924" s="70"/>
      <c r="AE1924" s="70"/>
      <c r="AF1924" s="70"/>
      <c r="AG1924" s="70"/>
      <c r="AH1924" s="70"/>
      <c r="AI1924" s="70"/>
      <c r="AJ1924" s="70"/>
      <c r="AK1924" s="70"/>
      <c r="AL1924" s="70"/>
      <c r="AM1924" s="70"/>
      <c r="AN1924" s="70"/>
      <c r="AO1924" s="70"/>
      <c r="AP1924" s="70"/>
      <c r="AQ1924" s="70"/>
      <c r="AR1924" s="70"/>
      <c r="AS1924" s="70"/>
      <c r="AT1924" s="70"/>
      <c r="AU1924" s="70"/>
      <c r="AV1924" s="70"/>
      <c r="AW1924" s="70"/>
      <c r="AX1924" s="70"/>
      <c r="AY1924" s="70"/>
      <c r="AZ1924" s="70"/>
      <c r="BA1924" s="70"/>
      <c r="BB1924" s="70"/>
      <c r="BC1924" s="70"/>
      <c r="BD1924" s="70"/>
      <c r="BE1924" s="70"/>
      <c r="BF1924" s="70"/>
      <c r="BG1924" s="70"/>
      <c r="BH1924" s="70"/>
      <c r="BI1924" s="70"/>
      <c r="BJ1924" s="70"/>
      <c r="BK1924" s="70"/>
      <c r="BL1924" s="70"/>
      <c r="BM1924" s="70"/>
      <c r="BN1924" s="70"/>
      <c r="BO1924" s="70"/>
      <c r="BP1924" s="70"/>
      <c r="BQ1924" s="70"/>
      <c r="BR1924" s="70"/>
      <c r="BS1924" s="70"/>
      <c r="BT1924" s="70"/>
      <c r="BU1924" s="70"/>
      <c r="BV1924" s="70"/>
      <c r="BW1924" s="70"/>
      <c r="BX1924" s="70"/>
      <c r="BY1924" s="70"/>
      <c r="BZ1924" s="70"/>
      <c r="CA1924" s="70"/>
      <c r="CB1924" s="70"/>
      <c r="CC1924" s="70"/>
      <c r="CD1924" s="70"/>
      <c r="CE1924" s="70"/>
      <c r="CF1924" s="70"/>
      <c r="CG1924" s="70"/>
      <c r="CH1924" s="70"/>
      <c r="CI1924" s="70"/>
      <c r="CJ1924" s="70"/>
      <c r="CK1924" s="70"/>
      <c r="CL1924" s="70"/>
      <c r="CM1924" s="70"/>
      <c r="CN1924" s="70"/>
      <c r="CO1924" s="70"/>
      <c r="CP1924" s="70"/>
      <c r="CQ1924" s="70"/>
      <c r="CR1924" s="70"/>
      <c r="CS1924" s="70"/>
      <c r="CT1924" s="70"/>
      <c r="CU1924" s="70"/>
      <c r="CV1924" s="70"/>
      <c r="CW1924" s="70"/>
      <c r="CX1924" s="70"/>
      <c r="CY1924" s="70"/>
      <c r="CZ1924" s="70"/>
      <c r="DA1924" s="70"/>
      <c r="DB1924" s="70"/>
      <c r="DC1924" s="70"/>
      <c r="DD1924" s="70"/>
      <c r="DE1924" s="70"/>
      <c r="DF1924" s="70"/>
      <c r="DG1924" s="70"/>
      <c r="DH1924" s="70"/>
      <c r="DI1924" s="70"/>
      <c r="DJ1924" s="70"/>
      <c r="DK1924" s="70"/>
      <c r="DL1924" s="70"/>
      <c r="DM1924" s="70"/>
      <c r="DN1924" s="70"/>
      <c r="DO1924" s="70"/>
      <c r="DP1924" s="70"/>
      <c r="DQ1924" s="70"/>
      <c r="DR1924" s="70"/>
      <c r="DS1924" s="70"/>
      <c r="DT1924" s="70"/>
      <c r="DU1924" s="70"/>
      <c r="DV1924" s="70"/>
      <c r="DW1924" s="70"/>
      <c r="DX1924" s="70"/>
      <c r="DY1924" s="70"/>
      <c r="DZ1924" s="70"/>
      <c r="EA1924" s="70"/>
      <c r="EB1924" s="70"/>
      <c r="EC1924" s="70"/>
      <c r="ED1924" s="70"/>
      <c r="EE1924" s="70"/>
      <c r="EF1924" s="70"/>
      <c r="EG1924" s="70"/>
      <c r="EH1924" s="70"/>
      <c r="EI1924" s="70"/>
      <c r="EJ1924" s="70"/>
      <c r="EK1924" s="70"/>
      <c r="EL1924" s="70"/>
      <c r="EM1924" s="70"/>
      <c r="EN1924" s="70"/>
      <c r="EO1924" s="70"/>
      <c r="EP1924" s="70"/>
      <c r="EQ1924" s="70"/>
      <c r="ER1924" s="70"/>
      <c r="ES1924" s="70"/>
      <c r="ET1924" s="70"/>
      <c r="EU1924" s="70"/>
      <c r="EV1924" s="70"/>
      <c r="EW1924" s="70"/>
      <c r="EX1924" s="70"/>
      <c r="EY1924" s="70"/>
      <c r="EZ1924" s="70"/>
      <c r="FA1924" s="70"/>
      <c r="FB1924" s="70"/>
      <c r="FC1924" s="70"/>
      <c r="FD1924" s="70"/>
      <c r="FE1924" s="70"/>
      <c r="FF1924" s="70"/>
      <c r="FG1924" s="70"/>
      <c r="FH1924" s="70"/>
      <c r="FI1924" s="70"/>
      <c r="FJ1924" s="70"/>
      <c r="FK1924" s="70"/>
      <c r="FL1924" s="70"/>
      <c r="FM1924" s="70"/>
      <c r="FN1924" s="70"/>
      <c r="FO1924" s="70"/>
      <c r="FP1924" s="70"/>
      <c r="FQ1924" s="70"/>
      <c r="FR1924" s="70"/>
      <c r="FS1924" s="70"/>
      <c r="FT1924" s="70"/>
      <c r="FU1924" s="70"/>
      <c r="FV1924" s="70"/>
      <c r="FW1924" s="70"/>
      <c r="FX1924" s="70"/>
      <c r="FY1924" s="70"/>
      <c r="FZ1924" s="70"/>
      <c r="GA1924" s="70"/>
      <c r="GB1924" s="70"/>
      <c r="GC1924" s="70"/>
      <c r="GD1924" s="70"/>
      <c r="GE1924" s="70"/>
      <c r="GF1924" s="70"/>
      <c r="GG1924" s="70"/>
      <c r="GH1924" s="70"/>
      <c r="GI1924" s="70"/>
      <c r="GJ1924" s="70"/>
      <c r="GK1924" s="70"/>
      <c r="GL1924" s="70"/>
      <c r="GM1924" s="70"/>
      <c r="GN1924" s="70"/>
      <c r="GO1924" s="70"/>
      <c r="GP1924" s="70"/>
      <c r="GQ1924" s="70"/>
      <c r="GR1924" s="70"/>
      <c r="GS1924" s="70"/>
      <c r="GT1924" s="70"/>
      <c r="GU1924" s="70"/>
      <c r="GV1924" s="70"/>
      <c r="GW1924" s="70"/>
      <c r="GX1924" s="70"/>
      <c r="GY1924" s="70"/>
      <c r="GZ1924" s="70"/>
      <c r="HA1924" s="70"/>
      <c r="HB1924" s="70"/>
      <c r="HC1924" s="70"/>
      <c r="HD1924" s="70"/>
      <c r="HE1924" s="70"/>
      <c r="HF1924" s="70"/>
      <c r="HG1924" s="70"/>
      <c r="HH1924" s="70"/>
      <c r="HI1924" s="70"/>
      <c r="HJ1924" s="70"/>
      <c r="HK1924" s="70"/>
      <c r="HL1924" s="70"/>
      <c r="HM1924" s="70"/>
      <c r="HN1924" s="70"/>
      <c r="HO1924" s="70"/>
      <c r="HP1924" s="70"/>
      <c r="HQ1924" s="70"/>
      <c r="HR1924" s="70"/>
      <c r="HS1924" s="70"/>
      <c r="HT1924" s="70"/>
      <c r="HU1924" s="70"/>
      <c r="HV1924" s="70"/>
      <c r="HW1924" s="70"/>
      <c r="HX1924" s="70"/>
      <c r="HY1924" s="70"/>
      <c r="HZ1924" s="70"/>
      <c r="IA1924" s="70"/>
      <c r="IB1924" s="70"/>
      <c r="IC1924" s="70"/>
      <c r="ID1924" s="70"/>
      <c r="IE1924" s="70"/>
      <c r="IF1924" s="70"/>
      <c r="IG1924" s="70"/>
      <c r="IH1924" s="70"/>
      <c r="II1924" s="70"/>
      <c r="IJ1924" s="70"/>
      <c r="IK1924" s="70"/>
      <c r="IL1924" s="70"/>
    </row>
    <row r="1925" spans="1:246" s="71" customFormat="1" ht="14.25" customHeight="1" x14ac:dyDescent="0.4">
      <c r="A1925" s="39" t="s">
        <v>8083</v>
      </c>
      <c r="B1925" s="45">
        <v>602</v>
      </c>
      <c r="C1925" s="45">
        <v>1766</v>
      </c>
      <c r="D1925" s="45">
        <v>157</v>
      </c>
      <c r="E1925" s="46" t="s">
        <v>7530</v>
      </c>
      <c r="F1925" s="47" t="s">
        <v>1488</v>
      </c>
      <c r="G1925" s="46" t="s">
        <v>1405</v>
      </c>
      <c r="H1925" s="46" t="s">
        <v>1489</v>
      </c>
      <c r="I1925" s="46" t="s">
        <v>12</v>
      </c>
      <c r="J1925" s="48">
        <v>100</v>
      </c>
      <c r="K1925" s="49">
        <v>109.9</v>
      </c>
      <c r="L1925" s="50">
        <v>100</v>
      </c>
      <c r="M1925" s="50">
        <v>10990</v>
      </c>
      <c r="N1925" s="51">
        <v>4</v>
      </c>
      <c r="O1925" s="51">
        <v>0</v>
      </c>
      <c r="P1925" s="51">
        <v>0</v>
      </c>
      <c r="Q1925" s="51">
        <v>150</v>
      </c>
      <c r="R1925" s="51">
        <f t="shared" si="247"/>
        <v>154</v>
      </c>
      <c r="S1925" s="79"/>
      <c r="T1925" s="52">
        <f t="shared" ref="T1925:T1988" si="248">IF(C1925="",SUMIF(D:D,D1924,T:T),R1925*S1925)</f>
        <v>0</v>
      </c>
      <c r="U1925" s="52" t="str" cm="1">
        <f t="array" aca="1" ref="U1925" ca="1">IF(S1925="", "×", IF(LEFT(S1925,2)="項番", COUNTIFS($D$2:$D$4001, INDIRECT("D" &amp; ROW()-1), $U$2:$U$4001, "〇"), "〇"))</f>
        <v>×</v>
      </c>
      <c r="V1925" s="52" t="str">
        <f t="shared" ref="V1925:V1988" si="249">IF(LEFT(S1925,2)="項番","",IF(S1925&gt;=1,"〇","×"))</f>
        <v>×</v>
      </c>
      <c r="W1925" s="52" t="str">
        <f t="shared" ref="W1925:W1988" si="250">IF(LEFT(S1925,2)="項番","",IF(ISNUMBER(S1925),IF(INT(S1925)=S1925,"〇","×"),"×"))</f>
        <v>×</v>
      </c>
      <c r="X1925" s="53" t="str">
        <f t="shared" ref="X1925:X1988" ca="1" si="251">IF(LEFT(S1925,2)="項番",IF(U1925=0,"",IF(COUNTIF(D:D,Z1925)=U1925,"","この項番で見積単価（税別）が入力されていない品目があります")),IF(U1925="〇",IF(OR(V1925="×",W1925="×"),"←見積単価（税別）欄には、1以上の整数を入力してください",""),""))</f>
        <v/>
      </c>
      <c r="Y1925" s="52">
        <f t="shared" ref="Y1925:Y1988" ca="1" si="252">IF(X1925="",0,1)</f>
        <v>0</v>
      </c>
      <c r="Z1925" s="52">
        <f t="shared" ref="Z1925:Z1988" si="253">IF(D1925="",D1924,D1925)</f>
        <v>157</v>
      </c>
      <c r="AA1925" s="52" t="s">
        <v>125</v>
      </c>
      <c r="AB1925" s="70"/>
      <c r="AC1925" s="70"/>
      <c r="AD1925" s="70"/>
      <c r="AE1925" s="70"/>
      <c r="AF1925" s="70"/>
      <c r="AG1925" s="70"/>
      <c r="AH1925" s="70"/>
      <c r="AI1925" s="70"/>
      <c r="AJ1925" s="70"/>
      <c r="AK1925" s="70"/>
      <c r="AL1925" s="70"/>
      <c r="AM1925" s="70"/>
      <c r="AN1925" s="70"/>
      <c r="AO1925" s="70"/>
      <c r="AP1925" s="70"/>
      <c r="AQ1925" s="70"/>
      <c r="AR1925" s="70"/>
      <c r="AS1925" s="70"/>
      <c r="AT1925" s="70"/>
      <c r="AU1925" s="70"/>
      <c r="AV1925" s="70"/>
      <c r="AW1925" s="70"/>
      <c r="AX1925" s="70"/>
      <c r="AY1925" s="70"/>
      <c r="AZ1925" s="70"/>
      <c r="BA1925" s="70"/>
      <c r="BB1925" s="70"/>
      <c r="BC1925" s="70"/>
      <c r="BD1925" s="70"/>
      <c r="BE1925" s="70"/>
      <c r="BF1925" s="70"/>
      <c r="BG1925" s="70"/>
      <c r="BH1925" s="70"/>
      <c r="BI1925" s="70"/>
      <c r="BJ1925" s="70"/>
      <c r="BK1925" s="70"/>
      <c r="BL1925" s="70"/>
      <c r="BM1925" s="70"/>
      <c r="BN1925" s="70"/>
      <c r="BO1925" s="70"/>
      <c r="BP1925" s="70"/>
      <c r="BQ1925" s="70"/>
      <c r="BR1925" s="70"/>
      <c r="BS1925" s="70"/>
      <c r="BT1925" s="70"/>
      <c r="BU1925" s="70"/>
      <c r="BV1925" s="70"/>
      <c r="BW1925" s="70"/>
      <c r="BX1925" s="70"/>
      <c r="BY1925" s="70"/>
      <c r="BZ1925" s="70"/>
      <c r="CA1925" s="70"/>
      <c r="CB1925" s="70"/>
      <c r="CC1925" s="70"/>
      <c r="CD1925" s="70"/>
      <c r="CE1925" s="70"/>
      <c r="CF1925" s="70"/>
      <c r="CG1925" s="70"/>
      <c r="CH1925" s="70"/>
      <c r="CI1925" s="70"/>
      <c r="CJ1925" s="70"/>
      <c r="CK1925" s="70"/>
      <c r="CL1925" s="70"/>
      <c r="CM1925" s="70"/>
      <c r="CN1925" s="70"/>
      <c r="CO1925" s="70"/>
      <c r="CP1925" s="70"/>
      <c r="CQ1925" s="70"/>
      <c r="CR1925" s="70"/>
      <c r="CS1925" s="70"/>
      <c r="CT1925" s="70"/>
      <c r="CU1925" s="70"/>
      <c r="CV1925" s="70"/>
      <c r="CW1925" s="70"/>
      <c r="CX1925" s="70"/>
      <c r="CY1925" s="70"/>
      <c r="CZ1925" s="70"/>
      <c r="DA1925" s="70"/>
      <c r="DB1925" s="70"/>
      <c r="DC1925" s="70"/>
      <c r="DD1925" s="70"/>
      <c r="DE1925" s="70"/>
      <c r="DF1925" s="70"/>
      <c r="DG1925" s="70"/>
      <c r="DH1925" s="70"/>
      <c r="DI1925" s="70"/>
      <c r="DJ1925" s="70"/>
      <c r="DK1925" s="70"/>
      <c r="DL1925" s="70"/>
      <c r="DM1925" s="70"/>
      <c r="DN1925" s="70"/>
      <c r="DO1925" s="70"/>
      <c r="DP1925" s="70"/>
      <c r="DQ1925" s="70"/>
      <c r="DR1925" s="70"/>
      <c r="DS1925" s="70"/>
      <c r="DT1925" s="70"/>
      <c r="DU1925" s="70"/>
      <c r="DV1925" s="70"/>
      <c r="DW1925" s="70"/>
      <c r="DX1925" s="70"/>
      <c r="DY1925" s="70"/>
      <c r="DZ1925" s="70"/>
      <c r="EA1925" s="70"/>
      <c r="EB1925" s="70"/>
      <c r="EC1925" s="70"/>
      <c r="ED1925" s="70"/>
      <c r="EE1925" s="70"/>
      <c r="EF1925" s="70"/>
      <c r="EG1925" s="70"/>
      <c r="EH1925" s="70"/>
      <c r="EI1925" s="70"/>
      <c r="EJ1925" s="70"/>
      <c r="EK1925" s="70"/>
      <c r="EL1925" s="70"/>
      <c r="EM1925" s="70"/>
      <c r="EN1925" s="70"/>
      <c r="EO1925" s="70"/>
      <c r="EP1925" s="70"/>
      <c r="EQ1925" s="70"/>
      <c r="ER1925" s="70"/>
      <c r="ES1925" s="70"/>
      <c r="ET1925" s="70"/>
      <c r="EU1925" s="70"/>
      <c r="EV1925" s="70"/>
      <c r="EW1925" s="70"/>
      <c r="EX1925" s="70"/>
      <c r="EY1925" s="70"/>
      <c r="EZ1925" s="70"/>
      <c r="FA1925" s="70"/>
      <c r="FB1925" s="70"/>
      <c r="FC1925" s="70"/>
      <c r="FD1925" s="70"/>
      <c r="FE1925" s="70"/>
      <c r="FF1925" s="70"/>
      <c r="FG1925" s="70"/>
      <c r="FH1925" s="70"/>
      <c r="FI1925" s="70"/>
      <c r="FJ1925" s="70"/>
      <c r="FK1925" s="70"/>
      <c r="FL1925" s="70"/>
      <c r="FM1925" s="70"/>
      <c r="FN1925" s="70"/>
      <c r="FO1925" s="70"/>
      <c r="FP1925" s="70"/>
      <c r="FQ1925" s="70"/>
      <c r="FR1925" s="70"/>
      <c r="FS1925" s="70"/>
      <c r="FT1925" s="70"/>
      <c r="FU1925" s="70"/>
      <c r="FV1925" s="70"/>
      <c r="FW1925" s="70"/>
      <c r="FX1925" s="70"/>
      <c r="FY1925" s="70"/>
      <c r="FZ1925" s="70"/>
      <c r="GA1925" s="70"/>
      <c r="GB1925" s="70"/>
      <c r="GC1925" s="70"/>
      <c r="GD1925" s="70"/>
      <c r="GE1925" s="70"/>
      <c r="GF1925" s="70"/>
      <c r="GG1925" s="70"/>
      <c r="GH1925" s="70"/>
      <c r="GI1925" s="70"/>
      <c r="GJ1925" s="70"/>
      <c r="GK1925" s="70"/>
      <c r="GL1925" s="70"/>
      <c r="GM1925" s="70"/>
      <c r="GN1925" s="70"/>
      <c r="GO1925" s="70"/>
      <c r="GP1925" s="70"/>
      <c r="GQ1925" s="70"/>
      <c r="GR1925" s="70"/>
      <c r="GS1925" s="70"/>
      <c r="GT1925" s="70"/>
      <c r="GU1925" s="70"/>
      <c r="GV1925" s="70"/>
      <c r="GW1925" s="70"/>
      <c r="GX1925" s="70"/>
      <c r="GY1925" s="70"/>
      <c r="GZ1925" s="70"/>
      <c r="HA1925" s="70"/>
      <c r="HB1925" s="70"/>
      <c r="HC1925" s="70"/>
      <c r="HD1925" s="70"/>
      <c r="HE1925" s="70"/>
      <c r="HF1925" s="70"/>
      <c r="HG1925" s="70"/>
      <c r="HH1925" s="70"/>
      <c r="HI1925" s="70"/>
      <c r="HJ1925" s="70"/>
      <c r="HK1925" s="70"/>
      <c r="HL1925" s="70"/>
      <c r="HM1925" s="70"/>
      <c r="HN1925" s="70"/>
      <c r="HO1925" s="70"/>
      <c r="HP1925" s="70"/>
      <c r="HQ1925" s="70"/>
      <c r="HR1925" s="70"/>
      <c r="HS1925" s="70"/>
      <c r="HT1925" s="70"/>
      <c r="HU1925" s="70"/>
      <c r="HV1925" s="70"/>
      <c r="HW1925" s="70"/>
      <c r="HX1925" s="70"/>
      <c r="HY1925" s="70"/>
      <c r="HZ1925" s="70"/>
      <c r="IA1925" s="70"/>
      <c r="IB1925" s="70"/>
      <c r="IC1925" s="70"/>
      <c r="ID1925" s="70"/>
      <c r="IE1925" s="70"/>
      <c r="IF1925" s="70"/>
      <c r="IG1925" s="70"/>
      <c r="IH1925" s="70"/>
      <c r="II1925" s="70"/>
      <c r="IJ1925" s="70"/>
      <c r="IK1925" s="70"/>
      <c r="IL1925" s="70"/>
    </row>
    <row r="1926" spans="1:246" s="71" customFormat="1" ht="14.25" customHeight="1" x14ac:dyDescent="0.4">
      <c r="A1926" s="39" t="s">
        <v>8083</v>
      </c>
      <c r="B1926" s="45">
        <v>603</v>
      </c>
      <c r="C1926" s="45">
        <v>1767</v>
      </c>
      <c r="D1926" s="45">
        <v>157</v>
      </c>
      <c r="E1926" s="46" t="s">
        <v>7530</v>
      </c>
      <c r="F1926" s="47" t="s">
        <v>1490</v>
      </c>
      <c r="G1926" s="46" t="s">
        <v>1405</v>
      </c>
      <c r="H1926" s="46" t="s">
        <v>1491</v>
      </c>
      <c r="I1926" s="46" t="s">
        <v>1492</v>
      </c>
      <c r="J1926" s="48">
        <v>10</v>
      </c>
      <c r="K1926" s="49">
        <v>20059.599999999999</v>
      </c>
      <c r="L1926" s="50">
        <v>10</v>
      </c>
      <c r="M1926" s="50">
        <v>200596</v>
      </c>
      <c r="N1926" s="51">
        <v>0</v>
      </c>
      <c r="O1926" s="51">
        <v>2</v>
      </c>
      <c r="P1926" s="51">
        <v>0</v>
      </c>
      <c r="Q1926" s="51">
        <v>0</v>
      </c>
      <c r="R1926" s="51">
        <f t="shared" si="247"/>
        <v>2</v>
      </c>
      <c r="S1926" s="79"/>
      <c r="T1926" s="52">
        <f t="shared" si="248"/>
        <v>0</v>
      </c>
      <c r="U1926" s="52" t="str" cm="1">
        <f t="array" aca="1" ref="U1926" ca="1">IF(S1926="", "×", IF(LEFT(S1926,2)="項番", COUNTIFS($D$2:$D$4001, INDIRECT("D" &amp; ROW()-1), $U$2:$U$4001, "〇"), "〇"))</f>
        <v>×</v>
      </c>
      <c r="V1926" s="52" t="str">
        <f t="shared" si="249"/>
        <v>×</v>
      </c>
      <c r="W1926" s="52" t="str">
        <f t="shared" si="250"/>
        <v>×</v>
      </c>
      <c r="X1926" s="53" t="str">
        <f t="shared" ca="1" si="251"/>
        <v/>
      </c>
      <c r="Y1926" s="52">
        <f t="shared" ca="1" si="252"/>
        <v>0</v>
      </c>
      <c r="Z1926" s="52">
        <f t="shared" si="253"/>
        <v>157</v>
      </c>
      <c r="AA1926" s="52" t="s">
        <v>125</v>
      </c>
      <c r="AB1926" s="70"/>
      <c r="AC1926" s="70"/>
      <c r="AD1926" s="70"/>
      <c r="AE1926" s="70"/>
      <c r="AF1926" s="70"/>
      <c r="AG1926" s="70"/>
      <c r="AH1926" s="70"/>
      <c r="AI1926" s="70"/>
      <c r="AJ1926" s="70"/>
      <c r="AK1926" s="70"/>
      <c r="AL1926" s="70"/>
      <c r="AM1926" s="70"/>
      <c r="AN1926" s="70"/>
      <c r="AO1926" s="70"/>
      <c r="AP1926" s="70"/>
      <c r="AQ1926" s="70"/>
      <c r="AR1926" s="70"/>
      <c r="AS1926" s="70"/>
      <c r="AT1926" s="70"/>
      <c r="AU1926" s="70"/>
      <c r="AV1926" s="70"/>
      <c r="AW1926" s="70"/>
      <c r="AX1926" s="70"/>
      <c r="AY1926" s="70"/>
      <c r="AZ1926" s="70"/>
      <c r="BA1926" s="70"/>
      <c r="BB1926" s="70"/>
      <c r="BC1926" s="70"/>
      <c r="BD1926" s="70"/>
      <c r="BE1926" s="70"/>
      <c r="BF1926" s="70"/>
      <c r="BG1926" s="70"/>
      <c r="BH1926" s="70"/>
      <c r="BI1926" s="70"/>
      <c r="BJ1926" s="70"/>
      <c r="BK1926" s="70"/>
      <c r="BL1926" s="70"/>
      <c r="BM1926" s="70"/>
      <c r="BN1926" s="70"/>
      <c r="BO1926" s="70"/>
      <c r="BP1926" s="70"/>
      <c r="BQ1926" s="70"/>
      <c r="BR1926" s="70"/>
      <c r="BS1926" s="70"/>
      <c r="BT1926" s="70"/>
      <c r="BU1926" s="70"/>
      <c r="BV1926" s="70"/>
      <c r="BW1926" s="70"/>
      <c r="BX1926" s="70"/>
      <c r="BY1926" s="70"/>
      <c r="BZ1926" s="70"/>
      <c r="CA1926" s="70"/>
      <c r="CB1926" s="70"/>
      <c r="CC1926" s="70"/>
      <c r="CD1926" s="70"/>
      <c r="CE1926" s="70"/>
      <c r="CF1926" s="70"/>
      <c r="CG1926" s="70"/>
      <c r="CH1926" s="70"/>
      <c r="CI1926" s="70"/>
      <c r="CJ1926" s="70"/>
      <c r="CK1926" s="70"/>
      <c r="CL1926" s="70"/>
      <c r="CM1926" s="70"/>
      <c r="CN1926" s="70"/>
      <c r="CO1926" s="70"/>
      <c r="CP1926" s="70"/>
      <c r="CQ1926" s="70"/>
      <c r="CR1926" s="70"/>
      <c r="CS1926" s="70"/>
      <c r="CT1926" s="70"/>
      <c r="CU1926" s="70"/>
      <c r="CV1926" s="70"/>
      <c r="CW1926" s="70"/>
      <c r="CX1926" s="70"/>
      <c r="CY1926" s="70"/>
      <c r="CZ1926" s="70"/>
      <c r="DA1926" s="70"/>
      <c r="DB1926" s="70"/>
      <c r="DC1926" s="70"/>
      <c r="DD1926" s="70"/>
      <c r="DE1926" s="70"/>
      <c r="DF1926" s="70"/>
      <c r="DG1926" s="70"/>
      <c r="DH1926" s="70"/>
      <c r="DI1926" s="70"/>
      <c r="DJ1926" s="70"/>
      <c r="DK1926" s="70"/>
      <c r="DL1926" s="70"/>
      <c r="DM1926" s="70"/>
      <c r="DN1926" s="70"/>
      <c r="DO1926" s="70"/>
      <c r="DP1926" s="70"/>
      <c r="DQ1926" s="70"/>
      <c r="DR1926" s="70"/>
      <c r="DS1926" s="70"/>
      <c r="DT1926" s="70"/>
      <c r="DU1926" s="70"/>
      <c r="DV1926" s="70"/>
      <c r="DW1926" s="70"/>
      <c r="DX1926" s="70"/>
      <c r="DY1926" s="70"/>
      <c r="DZ1926" s="70"/>
      <c r="EA1926" s="70"/>
      <c r="EB1926" s="70"/>
      <c r="EC1926" s="70"/>
      <c r="ED1926" s="70"/>
      <c r="EE1926" s="70"/>
      <c r="EF1926" s="70"/>
      <c r="EG1926" s="70"/>
      <c r="EH1926" s="70"/>
      <c r="EI1926" s="70"/>
      <c r="EJ1926" s="70"/>
      <c r="EK1926" s="70"/>
      <c r="EL1926" s="70"/>
      <c r="EM1926" s="70"/>
      <c r="EN1926" s="70"/>
      <c r="EO1926" s="70"/>
      <c r="EP1926" s="70"/>
      <c r="EQ1926" s="70"/>
      <c r="ER1926" s="70"/>
      <c r="ES1926" s="70"/>
      <c r="ET1926" s="70"/>
      <c r="EU1926" s="70"/>
      <c r="EV1926" s="70"/>
      <c r="EW1926" s="70"/>
      <c r="EX1926" s="70"/>
      <c r="EY1926" s="70"/>
      <c r="EZ1926" s="70"/>
      <c r="FA1926" s="70"/>
      <c r="FB1926" s="70"/>
      <c r="FC1926" s="70"/>
      <c r="FD1926" s="70"/>
      <c r="FE1926" s="70"/>
      <c r="FF1926" s="70"/>
      <c r="FG1926" s="70"/>
      <c r="FH1926" s="70"/>
      <c r="FI1926" s="70"/>
      <c r="FJ1926" s="70"/>
      <c r="FK1926" s="70"/>
      <c r="FL1926" s="70"/>
      <c r="FM1926" s="70"/>
      <c r="FN1926" s="70"/>
      <c r="FO1926" s="70"/>
      <c r="FP1926" s="70"/>
      <c r="FQ1926" s="70"/>
      <c r="FR1926" s="70"/>
      <c r="FS1926" s="70"/>
      <c r="FT1926" s="70"/>
      <c r="FU1926" s="70"/>
      <c r="FV1926" s="70"/>
      <c r="FW1926" s="70"/>
      <c r="FX1926" s="70"/>
      <c r="FY1926" s="70"/>
      <c r="FZ1926" s="70"/>
      <c r="GA1926" s="70"/>
      <c r="GB1926" s="70"/>
      <c r="GC1926" s="70"/>
      <c r="GD1926" s="70"/>
      <c r="GE1926" s="70"/>
      <c r="GF1926" s="70"/>
      <c r="GG1926" s="70"/>
      <c r="GH1926" s="70"/>
      <c r="GI1926" s="70"/>
      <c r="GJ1926" s="70"/>
      <c r="GK1926" s="70"/>
      <c r="GL1926" s="70"/>
      <c r="GM1926" s="70"/>
      <c r="GN1926" s="70"/>
      <c r="GO1926" s="70"/>
      <c r="GP1926" s="70"/>
      <c r="GQ1926" s="70"/>
      <c r="GR1926" s="70"/>
      <c r="GS1926" s="70"/>
      <c r="GT1926" s="70"/>
      <c r="GU1926" s="70"/>
      <c r="GV1926" s="70"/>
      <c r="GW1926" s="70"/>
      <c r="GX1926" s="70"/>
      <c r="GY1926" s="70"/>
      <c r="GZ1926" s="70"/>
      <c r="HA1926" s="70"/>
      <c r="HB1926" s="70"/>
      <c r="HC1926" s="70"/>
      <c r="HD1926" s="70"/>
      <c r="HE1926" s="70"/>
      <c r="HF1926" s="70"/>
      <c r="HG1926" s="70"/>
      <c r="HH1926" s="70"/>
      <c r="HI1926" s="70"/>
      <c r="HJ1926" s="70"/>
      <c r="HK1926" s="70"/>
      <c r="HL1926" s="70"/>
      <c r="HM1926" s="70"/>
      <c r="HN1926" s="70"/>
      <c r="HO1926" s="70"/>
      <c r="HP1926" s="70"/>
      <c r="HQ1926" s="70"/>
      <c r="HR1926" s="70"/>
      <c r="HS1926" s="70"/>
      <c r="HT1926" s="70"/>
      <c r="HU1926" s="70"/>
      <c r="HV1926" s="70"/>
      <c r="HW1926" s="70"/>
      <c r="HX1926" s="70"/>
      <c r="HY1926" s="70"/>
      <c r="HZ1926" s="70"/>
      <c r="IA1926" s="70"/>
      <c r="IB1926" s="70"/>
      <c r="IC1926" s="70"/>
      <c r="ID1926" s="70"/>
      <c r="IE1926" s="70"/>
      <c r="IF1926" s="70"/>
      <c r="IG1926" s="70"/>
      <c r="IH1926" s="70"/>
      <c r="II1926" s="70"/>
      <c r="IJ1926" s="70"/>
      <c r="IK1926" s="70"/>
      <c r="IL1926" s="70"/>
    </row>
    <row r="1927" spans="1:246" s="71" customFormat="1" ht="14.25" customHeight="1" x14ac:dyDescent="0.4">
      <c r="A1927" s="39" t="s">
        <v>8083</v>
      </c>
      <c r="B1927" s="45">
        <v>604</v>
      </c>
      <c r="C1927" s="45">
        <v>1768</v>
      </c>
      <c r="D1927" s="45">
        <v>157</v>
      </c>
      <c r="E1927" s="46" t="s">
        <v>7530</v>
      </c>
      <c r="F1927" s="47" t="s">
        <v>1493</v>
      </c>
      <c r="G1927" s="46" t="s">
        <v>1405</v>
      </c>
      <c r="H1927" s="46" t="s">
        <v>1494</v>
      </c>
      <c r="I1927" s="46" t="s">
        <v>1495</v>
      </c>
      <c r="J1927" s="48">
        <v>10</v>
      </c>
      <c r="K1927" s="49">
        <v>27074.400000000001</v>
      </c>
      <c r="L1927" s="50">
        <v>10</v>
      </c>
      <c r="M1927" s="50">
        <v>270744</v>
      </c>
      <c r="N1927" s="51">
        <v>0</v>
      </c>
      <c r="O1927" s="51">
        <v>2</v>
      </c>
      <c r="P1927" s="51">
        <v>0</v>
      </c>
      <c r="Q1927" s="51">
        <v>0</v>
      </c>
      <c r="R1927" s="51">
        <f t="shared" si="247"/>
        <v>2</v>
      </c>
      <c r="S1927" s="79"/>
      <c r="T1927" s="52">
        <f t="shared" si="248"/>
        <v>0</v>
      </c>
      <c r="U1927" s="52" t="str" cm="1">
        <f t="array" aca="1" ref="U1927" ca="1">IF(S1927="", "×", IF(LEFT(S1927,2)="項番", COUNTIFS($D$2:$D$4001, INDIRECT("D" &amp; ROW()-1), $U$2:$U$4001, "〇"), "〇"))</f>
        <v>×</v>
      </c>
      <c r="V1927" s="52" t="str">
        <f t="shared" si="249"/>
        <v>×</v>
      </c>
      <c r="W1927" s="52" t="str">
        <f t="shared" si="250"/>
        <v>×</v>
      </c>
      <c r="X1927" s="53" t="str">
        <f t="shared" ca="1" si="251"/>
        <v/>
      </c>
      <c r="Y1927" s="52">
        <f t="shared" ca="1" si="252"/>
        <v>0</v>
      </c>
      <c r="Z1927" s="52">
        <f t="shared" si="253"/>
        <v>157</v>
      </c>
      <c r="AA1927" s="52" t="s">
        <v>125</v>
      </c>
      <c r="AB1927" s="70"/>
      <c r="AC1927" s="70"/>
      <c r="AD1927" s="70"/>
      <c r="AE1927" s="70"/>
      <c r="AF1927" s="70"/>
      <c r="AG1927" s="70"/>
      <c r="AH1927" s="70"/>
      <c r="AI1927" s="70"/>
      <c r="AJ1927" s="70"/>
      <c r="AK1927" s="70"/>
      <c r="AL1927" s="70"/>
      <c r="AM1927" s="70"/>
      <c r="AN1927" s="70"/>
      <c r="AO1927" s="70"/>
      <c r="AP1927" s="70"/>
      <c r="AQ1927" s="70"/>
      <c r="AR1927" s="70"/>
      <c r="AS1927" s="70"/>
      <c r="AT1927" s="70"/>
      <c r="AU1927" s="70"/>
      <c r="AV1927" s="70"/>
      <c r="AW1927" s="70"/>
      <c r="AX1927" s="70"/>
      <c r="AY1927" s="70"/>
      <c r="AZ1927" s="70"/>
      <c r="BA1927" s="70"/>
      <c r="BB1927" s="70"/>
      <c r="BC1927" s="70"/>
      <c r="BD1927" s="70"/>
      <c r="BE1927" s="70"/>
      <c r="BF1927" s="70"/>
      <c r="BG1927" s="70"/>
      <c r="BH1927" s="70"/>
      <c r="BI1927" s="70"/>
      <c r="BJ1927" s="70"/>
      <c r="BK1927" s="70"/>
      <c r="BL1927" s="70"/>
      <c r="BM1927" s="70"/>
      <c r="BN1927" s="70"/>
      <c r="BO1927" s="70"/>
      <c r="BP1927" s="70"/>
      <c r="BQ1927" s="70"/>
      <c r="BR1927" s="70"/>
      <c r="BS1927" s="70"/>
      <c r="BT1927" s="70"/>
      <c r="BU1927" s="70"/>
      <c r="BV1927" s="70"/>
      <c r="BW1927" s="70"/>
      <c r="BX1927" s="70"/>
      <c r="BY1927" s="70"/>
      <c r="BZ1927" s="70"/>
      <c r="CA1927" s="70"/>
      <c r="CB1927" s="70"/>
      <c r="CC1927" s="70"/>
      <c r="CD1927" s="70"/>
      <c r="CE1927" s="70"/>
      <c r="CF1927" s="70"/>
      <c r="CG1927" s="70"/>
      <c r="CH1927" s="70"/>
      <c r="CI1927" s="70"/>
      <c r="CJ1927" s="70"/>
      <c r="CK1927" s="70"/>
      <c r="CL1927" s="70"/>
      <c r="CM1927" s="70"/>
      <c r="CN1927" s="70"/>
      <c r="CO1927" s="70"/>
      <c r="CP1927" s="70"/>
      <c r="CQ1927" s="70"/>
      <c r="CR1927" s="70"/>
      <c r="CS1927" s="70"/>
      <c r="CT1927" s="70"/>
      <c r="CU1927" s="70"/>
      <c r="CV1927" s="70"/>
      <c r="CW1927" s="70"/>
      <c r="CX1927" s="70"/>
      <c r="CY1927" s="70"/>
      <c r="CZ1927" s="70"/>
      <c r="DA1927" s="70"/>
      <c r="DB1927" s="70"/>
      <c r="DC1927" s="70"/>
      <c r="DD1927" s="70"/>
      <c r="DE1927" s="70"/>
      <c r="DF1927" s="70"/>
      <c r="DG1927" s="70"/>
      <c r="DH1927" s="70"/>
      <c r="DI1927" s="70"/>
      <c r="DJ1927" s="70"/>
      <c r="DK1927" s="70"/>
      <c r="DL1927" s="70"/>
      <c r="DM1927" s="70"/>
      <c r="DN1927" s="70"/>
      <c r="DO1927" s="70"/>
      <c r="DP1927" s="70"/>
      <c r="DQ1927" s="70"/>
      <c r="DR1927" s="70"/>
      <c r="DS1927" s="70"/>
      <c r="DT1927" s="70"/>
      <c r="DU1927" s="70"/>
      <c r="DV1927" s="70"/>
      <c r="DW1927" s="70"/>
      <c r="DX1927" s="70"/>
      <c r="DY1927" s="70"/>
      <c r="DZ1927" s="70"/>
      <c r="EA1927" s="70"/>
      <c r="EB1927" s="70"/>
      <c r="EC1927" s="70"/>
      <c r="ED1927" s="70"/>
      <c r="EE1927" s="70"/>
      <c r="EF1927" s="70"/>
      <c r="EG1927" s="70"/>
      <c r="EH1927" s="70"/>
      <c r="EI1927" s="70"/>
      <c r="EJ1927" s="70"/>
      <c r="EK1927" s="70"/>
      <c r="EL1927" s="70"/>
      <c r="EM1927" s="70"/>
      <c r="EN1927" s="70"/>
      <c r="EO1927" s="70"/>
      <c r="EP1927" s="70"/>
      <c r="EQ1927" s="70"/>
      <c r="ER1927" s="70"/>
      <c r="ES1927" s="70"/>
      <c r="ET1927" s="70"/>
      <c r="EU1927" s="70"/>
      <c r="EV1927" s="70"/>
      <c r="EW1927" s="70"/>
      <c r="EX1927" s="70"/>
      <c r="EY1927" s="70"/>
      <c r="EZ1927" s="70"/>
      <c r="FA1927" s="70"/>
      <c r="FB1927" s="70"/>
      <c r="FC1927" s="70"/>
      <c r="FD1927" s="70"/>
      <c r="FE1927" s="70"/>
      <c r="FF1927" s="70"/>
      <c r="FG1927" s="70"/>
      <c r="FH1927" s="70"/>
      <c r="FI1927" s="70"/>
      <c r="FJ1927" s="70"/>
      <c r="FK1927" s="70"/>
      <c r="FL1927" s="70"/>
      <c r="FM1927" s="70"/>
      <c r="FN1927" s="70"/>
      <c r="FO1927" s="70"/>
      <c r="FP1927" s="70"/>
      <c r="FQ1927" s="70"/>
      <c r="FR1927" s="70"/>
      <c r="FS1927" s="70"/>
      <c r="FT1927" s="70"/>
      <c r="FU1927" s="70"/>
      <c r="FV1927" s="70"/>
      <c r="FW1927" s="70"/>
      <c r="FX1927" s="70"/>
      <c r="FY1927" s="70"/>
      <c r="FZ1927" s="70"/>
      <c r="GA1927" s="70"/>
      <c r="GB1927" s="70"/>
      <c r="GC1927" s="70"/>
      <c r="GD1927" s="70"/>
      <c r="GE1927" s="70"/>
      <c r="GF1927" s="70"/>
      <c r="GG1927" s="70"/>
      <c r="GH1927" s="70"/>
      <c r="GI1927" s="70"/>
      <c r="GJ1927" s="70"/>
      <c r="GK1927" s="70"/>
      <c r="GL1927" s="70"/>
      <c r="GM1927" s="70"/>
      <c r="GN1927" s="70"/>
      <c r="GO1927" s="70"/>
      <c r="GP1927" s="70"/>
      <c r="GQ1927" s="70"/>
      <c r="GR1927" s="70"/>
      <c r="GS1927" s="70"/>
      <c r="GT1927" s="70"/>
      <c r="GU1927" s="70"/>
      <c r="GV1927" s="70"/>
      <c r="GW1927" s="70"/>
      <c r="GX1927" s="70"/>
      <c r="GY1927" s="70"/>
      <c r="GZ1927" s="70"/>
      <c r="HA1927" s="70"/>
      <c r="HB1927" s="70"/>
      <c r="HC1927" s="70"/>
      <c r="HD1927" s="70"/>
      <c r="HE1927" s="70"/>
      <c r="HF1927" s="70"/>
      <c r="HG1927" s="70"/>
      <c r="HH1927" s="70"/>
      <c r="HI1927" s="70"/>
      <c r="HJ1927" s="70"/>
      <c r="HK1927" s="70"/>
      <c r="HL1927" s="70"/>
      <c r="HM1927" s="70"/>
      <c r="HN1927" s="70"/>
      <c r="HO1927" s="70"/>
      <c r="HP1927" s="70"/>
      <c r="HQ1927" s="70"/>
      <c r="HR1927" s="70"/>
      <c r="HS1927" s="70"/>
      <c r="HT1927" s="70"/>
      <c r="HU1927" s="70"/>
      <c r="HV1927" s="70"/>
      <c r="HW1927" s="70"/>
      <c r="HX1927" s="70"/>
      <c r="HY1927" s="70"/>
      <c r="HZ1927" s="70"/>
      <c r="IA1927" s="70"/>
      <c r="IB1927" s="70"/>
      <c r="IC1927" s="70"/>
      <c r="ID1927" s="70"/>
      <c r="IE1927" s="70"/>
      <c r="IF1927" s="70"/>
      <c r="IG1927" s="70"/>
      <c r="IH1927" s="70"/>
      <c r="II1927" s="70"/>
      <c r="IJ1927" s="70"/>
      <c r="IK1927" s="70"/>
      <c r="IL1927" s="70"/>
    </row>
    <row r="1928" spans="1:246" s="25" customFormat="1" ht="14.25" customHeight="1" x14ac:dyDescent="0.4">
      <c r="A1928" s="39" t="s">
        <v>8083</v>
      </c>
      <c r="B1928" s="45">
        <v>607</v>
      </c>
      <c r="C1928" s="45">
        <v>1769</v>
      </c>
      <c r="D1928" s="45">
        <v>157</v>
      </c>
      <c r="E1928" s="46" t="s">
        <v>7530</v>
      </c>
      <c r="F1928" s="47" t="s">
        <v>1502</v>
      </c>
      <c r="G1928" s="46" t="s">
        <v>1405</v>
      </c>
      <c r="H1928" s="46" t="s">
        <v>1503</v>
      </c>
      <c r="I1928" s="46" t="s">
        <v>1504</v>
      </c>
      <c r="J1928" s="48">
        <v>1</v>
      </c>
      <c r="K1928" s="49">
        <v>192652</v>
      </c>
      <c r="L1928" s="50">
        <v>1</v>
      </c>
      <c r="M1928" s="50">
        <v>192652</v>
      </c>
      <c r="N1928" s="51">
        <v>0</v>
      </c>
      <c r="O1928" s="51">
        <v>1200</v>
      </c>
      <c r="P1928" s="51">
        <v>0</v>
      </c>
      <c r="Q1928" s="51">
        <v>0</v>
      </c>
      <c r="R1928" s="51">
        <f t="shared" si="247"/>
        <v>1200</v>
      </c>
      <c r="S1928" s="79"/>
      <c r="T1928" s="52">
        <f t="shared" si="248"/>
        <v>0</v>
      </c>
      <c r="U1928" s="52" t="str" cm="1">
        <f t="array" aca="1" ref="U1928" ca="1">IF(S1928="", "×", IF(LEFT(S1928,2)="項番", COUNTIFS($D$2:$D$4001, INDIRECT("D" &amp; ROW()-1), $U$2:$U$4001, "〇"), "〇"))</f>
        <v>×</v>
      </c>
      <c r="V1928" s="52" t="str">
        <f t="shared" si="249"/>
        <v>×</v>
      </c>
      <c r="W1928" s="52" t="str">
        <f t="shared" si="250"/>
        <v>×</v>
      </c>
      <c r="X1928" s="53" t="str">
        <f t="shared" ca="1" si="251"/>
        <v/>
      </c>
      <c r="Y1928" s="52">
        <f t="shared" ca="1" si="252"/>
        <v>0</v>
      </c>
      <c r="Z1928" s="52">
        <f t="shared" si="253"/>
        <v>157</v>
      </c>
      <c r="AA1928" s="52" t="s">
        <v>125</v>
      </c>
    </row>
    <row r="1929" spans="1:246" s="25" customFormat="1" ht="14.25" customHeight="1" x14ac:dyDescent="0.4">
      <c r="A1929" s="39" t="s">
        <v>8083</v>
      </c>
      <c r="B1929" s="45">
        <v>608</v>
      </c>
      <c r="C1929" s="45">
        <v>1770</v>
      </c>
      <c r="D1929" s="45">
        <v>157</v>
      </c>
      <c r="E1929" s="46" t="s">
        <v>7530</v>
      </c>
      <c r="F1929" s="47" t="s">
        <v>1505</v>
      </c>
      <c r="G1929" s="46" t="s">
        <v>1405</v>
      </c>
      <c r="H1929" s="46" t="s">
        <v>1506</v>
      </c>
      <c r="I1929" s="46" t="s">
        <v>1507</v>
      </c>
      <c r="J1929" s="48">
        <v>100</v>
      </c>
      <c r="K1929" s="49">
        <v>91.6</v>
      </c>
      <c r="L1929" s="50">
        <v>100</v>
      </c>
      <c r="M1929" s="50">
        <v>9160</v>
      </c>
      <c r="N1929" s="51">
        <v>1</v>
      </c>
      <c r="O1929" s="51">
        <v>0</v>
      </c>
      <c r="P1929" s="51">
        <v>0</v>
      </c>
      <c r="Q1929" s="51">
        <v>0</v>
      </c>
      <c r="R1929" s="51">
        <f t="shared" si="247"/>
        <v>1</v>
      </c>
      <c r="S1929" s="79"/>
      <c r="T1929" s="52">
        <f t="shared" si="248"/>
        <v>0</v>
      </c>
      <c r="U1929" s="52" t="str" cm="1">
        <f t="array" aca="1" ref="U1929" ca="1">IF(S1929="", "×", IF(LEFT(S1929,2)="項番", COUNTIFS($D$2:$D$4001, INDIRECT("D" &amp; ROW()-1), $U$2:$U$4001, "〇"), "〇"))</f>
        <v>×</v>
      </c>
      <c r="V1929" s="52" t="str">
        <f t="shared" si="249"/>
        <v>×</v>
      </c>
      <c r="W1929" s="52" t="str">
        <f t="shared" si="250"/>
        <v>×</v>
      </c>
      <c r="X1929" s="53" t="str">
        <f t="shared" ca="1" si="251"/>
        <v/>
      </c>
      <c r="Y1929" s="52">
        <f t="shared" ca="1" si="252"/>
        <v>0</v>
      </c>
      <c r="Z1929" s="52">
        <f t="shared" si="253"/>
        <v>157</v>
      </c>
      <c r="AA1929" s="52" t="s">
        <v>125</v>
      </c>
    </row>
    <row r="1930" spans="1:246" s="25" customFormat="1" ht="14.25" customHeight="1" x14ac:dyDescent="0.4">
      <c r="A1930" s="39" t="s">
        <v>8083</v>
      </c>
      <c r="B1930" s="45">
        <v>609</v>
      </c>
      <c r="C1930" s="45">
        <v>1771</v>
      </c>
      <c r="D1930" s="45">
        <v>157</v>
      </c>
      <c r="E1930" s="46" t="s">
        <v>7530</v>
      </c>
      <c r="F1930" s="47" t="s">
        <v>1508</v>
      </c>
      <c r="G1930" s="46" t="s">
        <v>1405</v>
      </c>
      <c r="H1930" s="46" t="s">
        <v>1509</v>
      </c>
      <c r="I1930" s="46" t="s">
        <v>1510</v>
      </c>
      <c r="J1930" s="48">
        <v>100</v>
      </c>
      <c r="K1930" s="49">
        <v>67.2</v>
      </c>
      <c r="L1930" s="50">
        <v>100</v>
      </c>
      <c r="M1930" s="50">
        <v>6720</v>
      </c>
      <c r="N1930" s="51">
        <v>0</v>
      </c>
      <c r="O1930" s="51">
        <v>36</v>
      </c>
      <c r="P1930" s="51">
        <v>0</v>
      </c>
      <c r="Q1930" s="51">
        <v>0</v>
      </c>
      <c r="R1930" s="51">
        <f t="shared" si="247"/>
        <v>36</v>
      </c>
      <c r="S1930" s="79"/>
      <c r="T1930" s="52">
        <f t="shared" si="248"/>
        <v>0</v>
      </c>
      <c r="U1930" s="52" t="str" cm="1">
        <f t="array" aca="1" ref="U1930" ca="1">IF(S1930="", "×", IF(LEFT(S1930,2)="項番", COUNTIFS($D$2:$D$4001, INDIRECT("D" &amp; ROW()-1), $U$2:$U$4001, "〇"), "〇"))</f>
        <v>×</v>
      </c>
      <c r="V1930" s="52" t="str">
        <f t="shared" si="249"/>
        <v>×</v>
      </c>
      <c r="W1930" s="52" t="str">
        <f t="shared" si="250"/>
        <v>×</v>
      </c>
      <c r="X1930" s="53" t="str">
        <f t="shared" ca="1" si="251"/>
        <v/>
      </c>
      <c r="Y1930" s="52">
        <f t="shared" ca="1" si="252"/>
        <v>0</v>
      </c>
      <c r="Z1930" s="52">
        <f t="shared" si="253"/>
        <v>157</v>
      </c>
      <c r="AA1930" s="52" t="s">
        <v>125</v>
      </c>
    </row>
    <row r="1931" spans="1:246" s="25" customFormat="1" ht="14.25" customHeight="1" x14ac:dyDescent="0.4">
      <c r="A1931" s="39" t="s">
        <v>8083</v>
      </c>
      <c r="B1931" s="45">
        <v>610</v>
      </c>
      <c r="C1931" s="45">
        <v>1772</v>
      </c>
      <c r="D1931" s="45">
        <v>157</v>
      </c>
      <c r="E1931" s="46" t="s">
        <v>7530</v>
      </c>
      <c r="F1931" s="47" t="s">
        <v>1511</v>
      </c>
      <c r="G1931" s="46" t="s">
        <v>1405</v>
      </c>
      <c r="H1931" s="46" t="s">
        <v>1512</v>
      </c>
      <c r="I1931" s="46" t="s">
        <v>1513</v>
      </c>
      <c r="J1931" s="48">
        <v>100</v>
      </c>
      <c r="K1931" s="49">
        <v>92.5</v>
      </c>
      <c r="L1931" s="50">
        <v>100</v>
      </c>
      <c r="M1931" s="50">
        <v>9250</v>
      </c>
      <c r="N1931" s="51">
        <v>50</v>
      </c>
      <c r="O1931" s="51">
        <v>150</v>
      </c>
      <c r="P1931" s="51">
        <v>0</v>
      </c>
      <c r="Q1931" s="51">
        <v>0</v>
      </c>
      <c r="R1931" s="51">
        <f t="shared" si="247"/>
        <v>200</v>
      </c>
      <c r="S1931" s="79"/>
      <c r="T1931" s="52">
        <f t="shared" si="248"/>
        <v>0</v>
      </c>
      <c r="U1931" s="52" t="str" cm="1">
        <f t="array" aca="1" ref="U1931" ca="1">IF(S1931="", "×", IF(LEFT(S1931,2)="項番", COUNTIFS($D$2:$D$4001, INDIRECT("D" &amp; ROW()-1), $U$2:$U$4001, "〇"), "〇"))</f>
        <v>×</v>
      </c>
      <c r="V1931" s="52" t="str">
        <f t="shared" si="249"/>
        <v>×</v>
      </c>
      <c r="W1931" s="52" t="str">
        <f t="shared" si="250"/>
        <v>×</v>
      </c>
      <c r="X1931" s="53" t="str">
        <f t="shared" ca="1" si="251"/>
        <v/>
      </c>
      <c r="Y1931" s="52">
        <f t="shared" ca="1" si="252"/>
        <v>0</v>
      </c>
      <c r="Z1931" s="52">
        <f t="shared" si="253"/>
        <v>157</v>
      </c>
      <c r="AA1931" s="52" t="s">
        <v>125</v>
      </c>
    </row>
    <row r="1932" spans="1:246" s="25" customFormat="1" ht="14.25" customHeight="1" x14ac:dyDescent="0.4">
      <c r="A1932" s="39" t="s">
        <v>8083</v>
      </c>
      <c r="B1932" s="45">
        <v>611</v>
      </c>
      <c r="C1932" s="45">
        <v>1773</v>
      </c>
      <c r="D1932" s="45">
        <v>157</v>
      </c>
      <c r="E1932" s="46" t="s">
        <v>7530</v>
      </c>
      <c r="F1932" s="47" t="s">
        <v>1514</v>
      </c>
      <c r="G1932" s="46" t="s">
        <v>1405</v>
      </c>
      <c r="H1932" s="46" t="s">
        <v>1515</v>
      </c>
      <c r="I1932" s="46" t="s">
        <v>1298</v>
      </c>
      <c r="J1932" s="48">
        <v>100</v>
      </c>
      <c r="K1932" s="49">
        <v>127.9</v>
      </c>
      <c r="L1932" s="50">
        <v>100</v>
      </c>
      <c r="M1932" s="50">
        <v>12790</v>
      </c>
      <c r="N1932" s="51">
        <v>10</v>
      </c>
      <c r="O1932" s="51">
        <v>60</v>
      </c>
      <c r="P1932" s="51">
        <v>0</v>
      </c>
      <c r="Q1932" s="51">
        <v>0</v>
      </c>
      <c r="R1932" s="51">
        <f t="shared" si="247"/>
        <v>70</v>
      </c>
      <c r="S1932" s="79"/>
      <c r="T1932" s="52">
        <f t="shared" si="248"/>
        <v>0</v>
      </c>
      <c r="U1932" s="52" t="str" cm="1">
        <f t="array" aca="1" ref="U1932" ca="1">IF(S1932="", "×", IF(LEFT(S1932,2)="項番", COUNTIFS($D$2:$D$4001, INDIRECT("D" &amp; ROW()-1), $U$2:$U$4001, "〇"), "〇"))</f>
        <v>×</v>
      </c>
      <c r="V1932" s="52" t="str">
        <f t="shared" si="249"/>
        <v>×</v>
      </c>
      <c r="W1932" s="52" t="str">
        <f t="shared" si="250"/>
        <v>×</v>
      </c>
      <c r="X1932" s="53" t="str">
        <f t="shared" ca="1" si="251"/>
        <v/>
      </c>
      <c r="Y1932" s="52">
        <f t="shared" ca="1" si="252"/>
        <v>0</v>
      </c>
      <c r="Z1932" s="52">
        <f t="shared" si="253"/>
        <v>157</v>
      </c>
      <c r="AA1932" s="52" t="s">
        <v>125</v>
      </c>
    </row>
    <row r="1933" spans="1:246" s="25" customFormat="1" ht="14.25" customHeight="1" x14ac:dyDescent="0.4">
      <c r="A1933" s="39" t="s">
        <v>8083</v>
      </c>
      <c r="B1933" s="45">
        <v>612</v>
      </c>
      <c r="C1933" s="45">
        <v>1774</v>
      </c>
      <c r="D1933" s="45">
        <v>157</v>
      </c>
      <c r="E1933" s="46" t="s">
        <v>7530</v>
      </c>
      <c r="F1933" s="47" t="s">
        <v>1516</v>
      </c>
      <c r="G1933" s="46" t="s">
        <v>1405</v>
      </c>
      <c r="H1933" s="46" t="s">
        <v>1517</v>
      </c>
      <c r="I1933" s="46" t="s">
        <v>1518</v>
      </c>
      <c r="J1933" s="48">
        <v>100</v>
      </c>
      <c r="K1933" s="49">
        <v>154.80000000000001</v>
      </c>
      <c r="L1933" s="50">
        <v>100</v>
      </c>
      <c r="M1933" s="50">
        <v>15480.000000000002</v>
      </c>
      <c r="N1933" s="51">
        <v>0</v>
      </c>
      <c r="O1933" s="51">
        <v>36</v>
      </c>
      <c r="P1933" s="51">
        <v>0</v>
      </c>
      <c r="Q1933" s="51">
        <v>0</v>
      </c>
      <c r="R1933" s="51">
        <f t="shared" si="247"/>
        <v>36</v>
      </c>
      <c r="S1933" s="79"/>
      <c r="T1933" s="52">
        <f t="shared" si="248"/>
        <v>0</v>
      </c>
      <c r="U1933" s="52" t="str" cm="1">
        <f t="array" aca="1" ref="U1933" ca="1">IF(S1933="", "×", IF(LEFT(S1933,2)="項番", COUNTIFS($D$2:$D$4001, INDIRECT("D" &amp; ROW()-1), $U$2:$U$4001, "〇"), "〇"))</f>
        <v>×</v>
      </c>
      <c r="V1933" s="52" t="str">
        <f t="shared" si="249"/>
        <v>×</v>
      </c>
      <c r="W1933" s="52" t="str">
        <f t="shared" si="250"/>
        <v>×</v>
      </c>
      <c r="X1933" s="53" t="str">
        <f t="shared" ca="1" si="251"/>
        <v/>
      </c>
      <c r="Y1933" s="52">
        <f t="shared" ca="1" si="252"/>
        <v>0</v>
      </c>
      <c r="Z1933" s="52">
        <f t="shared" si="253"/>
        <v>157</v>
      </c>
      <c r="AA1933" s="52" t="s">
        <v>125</v>
      </c>
    </row>
    <row r="1934" spans="1:246" s="25" customFormat="1" ht="14.25" customHeight="1" x14ac:dyDescent="0.4">
      <c r="A1934" s="39" t="s">
        <v>8083</v>
      </c>
      <c r="B1934" s="45">
        <v>613</v>
      </c>
      <c r="C1934" s="45">
        <v>1775</v>
      </c>
      <c r="D1934" s="45">
        <v>157</v>
      </c>
      <c r="E1934" s="46" t="s">
        <v>7530</v>
      </c>
      <c r="F1934" s="47" t="s">
        <v>1519</v>
      </c>
      <c r="G1934" s="46" t="s">
        <v>1405</v>
      </c>
      <c r="H1934" s="46" t="s">
        <v>1520</v>
      </c>
      <c r="I1934" s="46" t="s">
        <v>12</v>
      </c>
      <c r="J1934" s="48">
        <v>100</v>
      </c>
      <c r="K1934" s="49">
        <v>63.1</v>
      </c>
      <c r="L1934" s="50">
        <v>100</v>
      </c>
      <c r="M1934" s="50">
        <v>6310</v>
      </c>
      <c r="N1934" s="51">
        <v>0</v>
      </c>
      <c r="O1934" s="51">
        <v>0</v>
      </c>
      <c r="P1934" s="51">
        <v>1</v>
      </c>
      <c r="Q1934" s="51">
        <v>0</v>
      </c>
      <c r="R1934" s="51">
        <f t="shared" si="247"/>
        <v>1</v>
      </c>
      <c r="S1934" s="79"/>
      <c r="T1934" s="52">
        <f t="shared" si="248"/>
        <v>0</v>
      </c>
      <c r="U1934" s="52" t="str" cm="1">
        <f t="array" aca="1" ref="U1934" ca="1">IF(S1934="", "×", IF(LEFT(S1934,2)="項番", COUNTIFS($D$2:$D$4001, INDIRECT("D" &amp; ROW()-1), $U$2:$U$4001, "〇"), "〇"))</f>
        <v>×</v>
      </c>
      <c r="V1934" s="52" t="str">
        <f t="shared" si="249"/>
        <v>×</v>
      </c>
      <c r="W1934" s="52" t="str">
        <f t="shared" si="250"/>
        <v>×</v>
      </c>
      <c r="X1934" s="53" t="str">
        <f t="shared" ca="1" si="251"/>
        <v/>
      </c>
      <c r="Y1934" s="52">
        <f t="shared" ca="1" si="252"/>
        <v>0</v>
      </c>
      <c r="Z1934" s="52">
        <f t="shared" si="253"/>
        <v>157</v>
      </c>
      <c r="AA1934" s="52" t="s">
        <v>125</v>
      </c>
    </row>
    <row r="1935" spans="1:246" s="25" customFormat="1" ht="14.25" customHeight="1" x14ac:dyDescent="0.4">
      <c r="A1935" s="39" t="s">
        <v>8083</v>
      </c>
      <c r="B1935" s="45">
        <v>614</v>
      </c>
      <c r="C1935" s="45">
        <v>1776</v>
      </c>
      <c r="D1935" s="45">
        <v>157</v>
      </c>
      <c r="E1935" s="46" t="s">
        <v>7530</v>
      </c>
      <c r="F1935" s="47" t="s">
        <v>1521</v>
      </c>
      <c r="G1935" s="46" t="s">
        <v>1405</v>
      </c>
      <c r="H1935" s="46" t="s">
        <v>1522</v>
      </c>
      <c r="I1935" s="46" t="s">
        <v>206</v>
      </c>
      <c r="J1935" s="48">
        <v>100</v>
      </c>
      <c r="K1935" s="49">
        <v>32.5</v>
      </c>
      <c r="L1935" s="50">
        <v>100</v>
      </c>
      <c r="M1935" s="50">
        <v>3250</v>
      </c>
      <c r="N1935" s="51">
        <v>0</v>
      </c>
      <c r="O1935" s="51">
        <v>0</v>
      </c>
      <c r="P1935" s="51">
        <v>1</v>
      </c>
      <c r="Q1935" s="51">
        <v>0</v>
      </c>
      <c r="R1935" s="51">
        <f t="shared" si="247"/>
        <v>1</v>
      </c>
      <c r="S1935" s="79"/>
      <c r="T1935" s="52">
        <f t="shared" si="248"/>
        <v>0</v>
      </c>
      <c r="U1935" s="52" t="str" cm="1">
        <f t="array" aca="1" ref="U1935" ca="1">IF(S1935="", "×", IF(LEFT(S1935,2)="項番", COUNTIFS($D$2:$D$4001, INDIRECT("D" &amp; ROW()-1), $U$2:$U$4001, "〇"), "〇"))</f>
        <v>×</v>
      </c>
      <c r="V1935" s="52" t="str">
        <f t="shared" si="249"/>
        <v>×</v>
      </c>
      <c r="W1935" s="52" t="str">
        <f t="shared" si="250"/>
        <v>×</v>
      </c>
      <c r="X1935" s="53" t="str">
        <f t="shared" ca="1" si="251"/>
        <v/>
      </c>
      <c r="Y1935" s="52">
        <f t="shared" ca="1" si="252"/>
        <v>0</v>
      </c>
      <c r="Z1935" s="52">
        <f t="shared" si="253"/>
        <v>157</v>
      </c>
      <c r="AA1935" s="52" t="s">
        <v>125</v>
      </c>
    </row>
    <row r="1936" spans="1:246" s="25" customFormat="1" ht="14.25" customHeight="1" x14ac:dyDescent="0.4">
      <c r="A1936" s="39" t="s">
        <v>8083</v>
      </c>
      <c r="B1936" s="45">
        <v>615</v>
      </c>
      <c r="C1936" s="45">
        <v>1777</v>
      </c>
      <c r="D1936" s="45">
        <v>157</v>
      </c>
      <c r="E1936" s="46" t="s">
        <v>7530</v>
      </c>
      <c r="F1936" s="47" t="s">
        <v>1523</v>
      </c>
      <c r="G1936" s="46" t="s">
        <v>1405</v>
      </c>
      <c r="H1936" s="46" t="s">
        <v>1524</v>
      </c>
      <c r="I1936" s="46" t="s">
        <v>206</v>
      </c>
      <c r="J1936" s="48">
        <v>1</v>
      </c>
      <c r="K1936" s="49">
        <v>8.5</v>
      </c>
      <c r="L1936" s="50">
        <v>100</v>
      </c>
      <c r="M1936" s="50">
        <v>850</v>
      </c>
      <c r="N1936" s="51">
        <v>0</v>
      </c>
      <c r="O1936" s="51">
        <v>0</v>
      </c>
      <c r="P1936" s="51">
        <v>6</v>
      </c>
      <c r="Q1936" s="51">
        <v>0</v>
      </c>
      <c r="R1936" s="51">
        <f t="shared" si="247"/>
        <v>6</v>
      </c>
      <c r="S1936" s="79"/>
      <c r="T1936" s="52">
        <f t="shared" si="248"/>
        <v>0</v>
      </c>
      <c r="U1936" s="52" t="str" cm="1">
        <f t="array" aca="1" ref="U1936" ca="1">IF(S1936="", "×", IF(LEFT(S1936,2)="項番", COUNTIFS($D$2:$D$4001, INDIRECT("D" &amp; ROW()-1), $U$2:$U$4001, "〇"), "〇"))</f>
        <v>×</v>
      </c>
      <c r="V1936" s="52" t="str">
        <f t="shared" si="249"/>
        <v>×</v>
      </c>
      <c r="W1936" s="52" t="str">
        <f t="shared" si="250"/>
        <v>×</v>
      </c>
      <c r="X1936" s="53" t="str">
        <f t="shared" ca="1" si="251"/>
        <v/>
      </c>
      <c r="Y1936" s="52">
        <f t="shared" ca="1" si="252"/>
        <v>0</v>
      </c>
      <c r="Z1936" s="52">
        <f t="shared" si="253"/>
        <v>157</v>
      </c>
      <c r="AA1936" s="52" t="s">
        <v>125</v>
      </c>
    </row>
    <row r="1937" spans="1:27" s="25" customFormat="1" ht="14.25" customHeight="1" x14ac:dyDescent="0.4">
      <c r="A1937" s="39" t="s">
        <v>8083</v>
      </c>
      <c r="B1937" s="45">
        <v>616</v>
      </c>
      <c r="C1937" s="45">
        <v>1778</v>
      </c>
      <c r="D1937" s="45">
        <v>157</v>
      </c>
      <c r="E1937" s="46" t="s">
        <v>7530</v>
      </c>
      <c r="F1937" s="47" t="s">
        <v>1525</v>
      </c>
      <c r="G1937" s="46" t="s">
        <v>1405</v>
      </c>
      <c r="H1937" s="46" t="s">
        <v>1526</v>
      </c>
      <c r="I1937" s="46" t="s">
        <v>316</v>
      </c>
      <c r="J1937" s="48">
        <v>500</v>
      </c>
      <c r="K1937" s="49">
        <v>10.8</v>
      </c>
      <c r="L1937" s="50">
        <v>500</v>
      </c>
      <c r="M1937" s="50">
        <v>5400</v>
      </c>
      <c r="N1937" s="51">
        <v>0</v>
      </c>
      <c r="O1937" s="51">
        <v>0</v>
      </c>
      <c r="P1937" s="51">
        <v>1</v>
      </c>
      <c r="Q1937" s="51">
        <v>0</v>
      </c>
      <c r="R1937" s="51">
        <f t="shared" si="247"/>
        <v>1</v>
      </c>
      <c r="S1937" s="79"/>
      <c r="T1937" s="52">
        <f t="shared" si="248"/>
        <v>0</v>
      </c>
      <c r="U1937" s="52" t="str" cm="1">
        <f t="array" aca="1" ref="U1937" ca="1">IF(S1937="", "×", IF(LEFT(S1937,2)="項番", COUNTIFS($D$2:$D$4001, INDIRECT("D" &amp; ROW()-1), $U$2:$U$4001, "〇"), "〇"))</f>
        <v>×</v>
      </c>
      <c r="V1937" s="52" t="str">
        <f t="shared" si="249"/>
        <v>×</v>
      </c>
      <c r="W1937" s="52" t="str">
        <f t="shared" si="250"/>
        <v>×</v>
      </c>
      <c r="X1937" s="53" t="str">
        <f t="shared" ca="1" si="251"/>
        <v/>
      </c>
      <c r="Y1937" s="52">
        <f t="shared" ca="1" si="252"/>
        <v>0</v>
      </c>
      <c r="Z1937" s="52">
        <f t="shared" si="253"/>
        <v>157</v>
      </c>
      <c r="AA1937" s="52" t="s">
        <v>125</v>
      </c>
    </row>
    <row r="1938" spans="1:27" s="25" customFormat="1" ht="14.25" customHeight="1" x14ac:dyDescent="0.4">
      <c r="A1938" s="39" t="s">
        <v>8083</v>
      </c>
      <c r="B1938" s="45">
        <v>617</v>
      </c>
      <c r="C1938" s="45">
        <v>1779</v>
      </c>
      <c r="D1938" s="45">
        <v>157</v>
      </c>
      <c r="E1938" s="46" t="s">
        <v>7530</v>
      </c>
      <c r="F1938" s="47" t="s">
        <v>1527</v>
      </c>
      <c r="G1938" s="46" t="s">
        <v>1405</v>
      </c>
      <c r="H1938" s="46" t="s">
        <v>1526</v>
      </c>
      <c r="I1938" s="46" t="s">
        <v>12</v>
      </c>
      <c r="J1938" s="48">
        <v>100</v>
      </c>
      <c r="K1938" s="49">
        <v>10.8</v>
      </c>
      <c r="L1938" s="50">
        <v>100</v>
      </c>
      <c r="M1938" s="50">
        <v>1080</v>
      </c>
      <c r="N1938" s="51">
        <v>180</v>
      </c>
      <c r="O1938" s="51">
        <v>0</v>
      </c>
      <c r="P1938" s="51">
        <v>10</v>
      </c>
      <c r="Q1938" s="51">
        <v>18</v>
      </c>
      <c r="R1938" s="51">
        <f t="shared" si="247"/>
        <v>208</v>
      </c>
      <c r="S1938" s="79"/>
      <c r="T1938" s="52">
        <f t="shared" si="248"/>
        <v>0</v>
      </c>
      <c r="U1938" s="52" t="str" cm="1">
        <f t="array" aca="1" ref="U1938" ca="1">IF(S1938="", "×", IF(LEFT(S1938,2)="項番", COUNTIFS($D$2:$D$4001, INDIRECT("D" &amp; ROW()-1), $U$2:$U$4001, "〇"), "〇"))</f>
        <v>×</v>
      </c>
      <c r="V1938" s="52" t="str">
        <f t="shared" si="249"/>
        <v>×</v>
      </c>
      <c r="W1938" s="52" t="str">
        <f t="shared" si="250"/>
        <v>×</v>
      </c>
      <c r="X1938" s="53" t="str">
        <f t="shared" ca="1" si="251"/>
        <v/>
      </c>
      <c r="Y1938" s="52">
        <f t="shared" ca="1" si="252"/>
        <v>0</v>
      </c>
      <c r="Z1938" s="52">
        <f t="shared" si="253"/>
        <v>157</v>
      </c>
      <c r="AA1938" s="52" t="s">
        <v>125</v>
      </c>
    </row>
    <row r="1939" spans="1:27" s="25" customFormat="1" ht="14.25" customHeight="1" x14ac:dyDescent="0.4">
      <c r="A1939" s="39" t="s">
        <v>8083</v>
      </c>
      <c r="B1939" s="45">
        <v>618</v>
      </c>
      <c r="C1939" s="45">
        <v>1780</v>
      </c>
      <c r="D1939" s="45">
        <v>157</v>
      </c>
      <c r="E1939" s="46" t="s">
        <v>7530</v>
      </c>
      <c r="F1939" s="47" t="s">
        <v>1528</v>
      </c>
      <c r="G1939" s="46" t="s">
        <v>1405</v>
      </c>
      <c r="H1939" s="46" t="s">
        <v>1526</v>
      </c>
      <c r="I1939" s="46" t="s">
        <v>657</v>
      </c>
      <c r="J1939" s="48">
        <v>500</v>
      </c>
      <c r="K1939" s="49">
        <v>10.8</v>
      </c>
      <c r="L1939" s="50">
        <v>500</v>
      </c>
      <c r="M1939" s="50">
        <v>5400</v>
      </c>
      <c r="N1939" s="51">
        <v>0</v>
      </c>
      <c r="O1939" s="51">
        <v>12</v>
      </c>
      <c r="P1939" s="51">
        <v>0</v>
      </c>
      <c r="Q1939" s="51">
        <v>0</v>
      </c>
      <c r="R1939" s="51">
        <f t="shared" si="247"/>
        <v>12</v>
      </c>
      <c r="S1939" s="79"/>
      <c r="T1939" s="52">
        <f t="shared" si="248"/>
        <v>0</v>
      </c>
      <c r="U1939" s="52" t="str" cm="1">
        <f t="array" aca="1" ref="U1939" ca="1">IF(S1939="", "×", IF(LEFT(S1939,2)="項番", COUNTIFS($D$2:$D$4001, INDIRECT("D" &amp; ROW()-1), $U$2:$U$4001, "〇"), "〇"))</f>
        <v>×</v>
      </c>
      <c r="V1939" s="52" t="str">
        <f t="shared" si="249"/>
        <v>×</v>
      </c>
      <c r="W1939" s="52" t="str">
        <f t="shared" si="250"/>
        <v>×</v>
      </c>
      <c r="X1939" s="53" t="str">
        <f t="shared" ca="1" si="251"/>
        <v/>
      </c>
      <c r="Y1939" s="52">
        <f t="shared" ca="1" si="252"/>
        <v>0</v>
      </c>
      <c r="Z1939" s="52">
        <f t="shared" si="253"/>
        <v>157</v>
      </c>
      <c r="AA1939" s="52" t="s">
        <v>125</v>
      </c>
    </row>
    <row r="1940" spans="1:27" s="25" customFormat="1" ht="14.25" customHeight="1" x14ac:dyDescent="0.4">
      <c r="A1940" s="39" t="s">
        <v>8083</v>
      </c>
      <c r="B1940" s="45">
        <v>619</v>
      </c>
      <c r="C1940" s="45">
        <v>1781</v>
      </c>
      <c r="D1940" s="45">
        <v>157</v>
      </c>
      <c r="E1940" s="46" t="s">
        <v>7530</v>
      </c>
      <c r="F1940" s="47" t="s">
        <v>1529</v>
      </c>
      <c r="G1940" s="46" t="s">
        <v>1405</v>
      </c>
      <c r="H1940" s="46" t="s">
        <v>1530</v>
      </c>
      <c r="I1940" s="46" t="s">
        <v>1531</v>
      </c>
      <c r="J1940" s="48">
        <v>10</v>
      </c>
      <c r="K1940" s="49">
        <v>130</v>
      </c>
      <c r="L1940" s="50">
        <v>10</v>
      </c>
      <c r="M1940" s="50">
        <v>1300</v>
      </c>
      <c r="N1940" s="51">
        <v>0</v>
      </c>
      <c r="O1940" s="51">
        <v>0</v>
      </c>
      <c r="P1940" s="51">
        <v>0</v>
      </c>
      <c r="Q1940" s="51">
        <v>2</v>
      </c>
      <c r="R1940" s="51">
        <f t="shared" si="247"/>
        <v>2</v>
      </c>
      <c r="S1940" s="79"/>
      <c r="T1940" s="52">
        <f t="shared" si="248"/>
        <v>0</v>
      </c>
      <c r="U1940" s="52" t="str" cm="1">
        <f t="array" aca="1" ref="U1940" ca="1">IF(S1940="", "×", IF(LEFT(S1940,2)="項番", COUNTIFS($D$2:$D$4001, INDIRECT("D" &amp; ROW()-1), $U$2:$U$4001, "〇"), "〇"))</f>
        <v>×</v>
      </c>
      <c r="V1940" s="52" t="str">
        <f t="shared" si="249"/>
        <v>×</v>
      </c>
      <c r="W1940" s="52" t="str">
        <f t="shared" si="250"/>
        <v>×</v>
      </c>
      <c r="X1940" s="53" t="str">
        <f t="shared" ca="1" si="251"/>
        <v/>
      </c>
      <c r="Y1940" s="52">
        <f t="shared" ca="1" si="252"/>
        <v>0</v>
      </c>
      <c r="Z1940" s="52">
        <f t="shared" si="253"/>
        <v>157</v>
      </c>
      <c r="AA1940" s="52" t="s">
        <v>125</v>
      </c>
    </row>
    <row r="1941" spans="1:27" s="25" customFormat="1" ht="14.25" customHeight="1" x14ac:dyDescent="0.4">
      <c r="A1941" s="39" t="s">
        <v>8083</v>
      </c>
      <c r="B1941" s="45">
        <v>620</v>
      </c>
      <c r="C1941" s="45">
        <v>1782</v>
      </c>
      <c r="D1941" s="45">
        <v>157</v>
      </c>
      <c r="E1941" s="46" t="s">
        <v>7530</v>
      </c>
      <c r="F1941" s="47" t="s">
        <v>1532</v>
      </c>
      <c r="G1941" s="46" t="s">
        <v>1405</v>
      </c>
      <c r="H1941" s="46" t="s">
        <v>1533</v>
      </c>
      <c r="I1941" s="46" t="s">
        <v>307</v>
      </c>
      <c r="J1941" s="48">
        <v>50</v>
      </c>
      <c r="K1941" s="49">
        <v>130</v>
      </c>
      <c r="L1941" s="50">
        <v>50</v>
      </c>
      <c r="M1941" s="50">
        <v>6500</v>
      </c>
      <c r="N1941" s="51">
        <v>0</v>
      </c>
      <c r="O1941" s="51">
        <v>0</v>
      </c>
      <c r="P1941" s="51">
        <v>12</v>
      </c>
      <c r="Q1941" s="51">
        <v>0</v>
      </c>
      <c r="R1941" s="51">
        <f t="shared" si="247"/>
        <v>12</v>
      </c>
      <c r="S1941" s="79"/>
      <c r="T1941" s="52">
        <f t="shared" si="248"/>
        <v>0</v>
      </c>
      <c r="U1941" s="52" t="str" cm="1">
        <f t="array" aca="1" ref="U1941" ca="1">IF(S1941="", "×", IF(LEFT(S1941,2)="項番", COUNTIFS($D$2:$D$4001, INDIRECT("D" &amp; ROW()-1), $U$2:$U$4001, "〇"), "〇"))</f>
        <v>×</v>
      </c>
      <c r="V1941" s="52" t="str">
        <f t="shared" si="249"/>
        <v>×</v>
      </c>
      <c r="W1941" s="52" t="str">
        <f t="shared" si="250"/>
        <v>×</v>
      </c>
      <c r="X1941" s="53" t="str">
        <f t="shared" ca="1" si="251"/>
        <v/>
      </c>
      <c r="Y1941" s="52">
        <f t="shared" ca="1" si="252"/>
        <v>0</v>
      </c>
      <c r="Z1941" s="52">
        <f t="shared" si="253"/>
        <v>157</v>
      </c>
      <c r="AA1941" s="52" t="s">
        <v>125</v>
      </c>
    </row>
    <row r="1942" spans="1:27" s="25" customFormat="1" ht="14.25" customHeight="1" x14ac:dyDescent="0.4">
      <c r="A1942" s="39" t="s">
        <v>8083</v>
      </c>
      <c r="B1942" s="45">
        <v>621</v>
      </c>
      <c r="C1942" s="45">
        <v>1783</v>
      </c>
      <c r="D1942" s="45">
        <v>157</v>
      </c>
      <c r="E1942" s="46" t="s">
        <v>7530</v>
      </c>
      <c r="F1942" s="47" t="s">
        <v>1534</v>
      </c>
      <c r="G1942" s="46" t="s">
        <v>1405</v>
      </c>
      <c r="H1942" s="46" t="s">
        <v>1535</v>
      </c>
      <c r="I1942" s="46" t="s">
        <v>307</v>
      </c>
      <c r="J1942" s="48">
        <v>50</v>
      </c>
      <c r="K1942" s="49">
        <v>104</v>
      </c>
      <c r="L1942" s="50">
        <v>50</v>
      </c>
      <c r="M1942" s="50">
        <v>5200</v>
      </c>
      <c r="N1942" s="51">
        <v>0</v>
      </c>
      <c r="O1942" s="51">
        <v>30</v>
      </c>
      <c r="P1942" s="51">
        <v>0</v>
      </c>
      <c r="Q1942" s="51">
        <v>0</v>
      </c>
      <c r="R1942" s="51">
        <f t="shared" ref="R1942:R1993" si="254">SUM(N1942:Q1942)</f>
        <v>30</v>
      </c>
      <c r="S1942" s="79"/>
      <c r="T1942" s="52">
        <f t="shared" si="248"/>
        <v>0</v>
      </c>
      <c r="U1942" s="52" t="str" cm="1">
        <f t="array" aca="1" ref="U1942" ca="1">IF(S1942="", "×", IF(LEFT(S1942,2)="項番", COUNTIFS($D$2:$D$4001, INDIRECT("D" &amp; ROW()-1), $U$2:$U$4001, "〇"), "〇"))</f>
        <v>×</v>
      </c>
      <c r="V1942" s="52" t="str">
        <f t="shared" si="249"/>
        <v>×</v>
      </c>
      <c r="W1942" s="52" t="str">
        <f t="shared" si="250"/>
        <v>×</v>
      </c>
      <c r="X1942" s="53" t="str">
        <f t="shared" ca="1" si="251"/>
        <v/>
      </c>
      <c r="Y1942" s="52">
        <f t="shared" ca="1" si="252"/>
        <v>0</v>
      </c>
      <c r="Z1942" s="52">
        <f t="shared" si="253"/>
        <v>157</v>
      </c>
      <c r="AA1942" s="52" t="s">
        <v>125</v>
      </c>
    </row>
    <row r="1943" spans="1:27" s="25" customFormat="1" ht="14.25" customHeight="1" x14ac:dyDescent="0.4">
      <c r="A1943" s="39" t="s">
        <v>8083</v>
      </c>
      <c r="B1943" s="45">
        <v>622</v>
      </c>
      <c r="C1943" s="45">
        <v>1784</v>
      </c>
      <c r="D1943" s="45">
        <v>157</v>
      </c>
      <c r="E1943" s="46" t="s">
        <v>7530</v>
      </c>
      <c r="F1943" s="47" t="s">
        <v>1536</v>
      </c>
      <c r="G1943" s="46" t="s">
        <v>1405</v>
      </c>
      <c r="H1943" s="46" t="s">
        <v>1537</v>
      </c>
      <c r="I1943" s="46" t="s">
        <v>12</v>
      </c>
      <c r="J1943" s="48">
        <v>100</v>
      </c>
      <c r="K1943" s="49">
        <v>10.8</v>
      </c>
      <c r="L1943" s="50">
        <v>100</v>
      </c>
      <c r="M1943" s="50">
        <v>1080</v>
      </c>
      <c r="N1943" s="51">
        <v>14</v>
      </c>
      <c r="O1943" s="51">
        <v>0</v>
      </c>
      <c r="P1943" s="51">
        <v>0</v>
      </c>
      <c r="Q1943" s="51">
        <v>0</v>
      </c>
      <c r="R1943" s="51">
        <f t="shared" si="254"/>
        <v>14</v>
      </c>
      <c r="S1943" s="79"/>
      <c r="T1943" s="52">
        <f t="shared" si="248"/>
        <v>0</v>
      </c>
      <c r="U1943" s="52" t="str" cm="1">
        <f t="array" aca="1" ref="U1943" ca="1">IF(S1943="", "×", IF(LEFT(S1943,2)="項番", COUNTIFS($D$2:$D$4001, INDIRECT("D" &amp; ROW()-1), $U$2:$U$4001, "〇"), "〇"))</f>
        <v>×</v>
      </c>
      <c r="V1943" s="52" t="str">
        <f t="shared" si="249"/>
        <v>×</v>
      </c>
      <c r="W1943" s="52" t="str">
        <f t="shared" si="250"/>
        <v>×</v>
      </c>
      <c r="X1943" s="53" t="str">
        <f t="shared" ca="1" si="251"/>
        <v/>
      </c>
      <c r="Y1943" s="52">
        <f t="shared" ca="1" si="252"/>
        <v>0</v>
      </c>
      <c r="Z1943" s="52">
        <f t="shared" si="253"/>
        <v>157</v>
      </c>
      <c r="AA1943" s="52" t="s">
        <v>125</v>
      </c>
    </row>
    <row r="1944" spans="1:27" s="25" customFormat="1" ht="14.25" customHeight="1" x14ac:dyDescent="0.4">
      <c r="A1944" s="39" t="s">
        <v>8083</v>
      </c>
      <c r="B1944" s="45">
        <v>623</v>
      </c>
      <c r="C1944" s="45">
        <v>1785</v>
      </c>
      <c r="D1944" s="45">
        <v>157</v>
      </c>
      <c r="E1944" s="46" t="s">
        <v>7530</v>
      </c>
      <c r="F1944" s="47" t="s">
        <v>1538</v>
      </c>
      <c r="G1944" s="46" t="s">
        <v>1405</v>
      </c>
      <c r="H1944" s="46" t="s">
        <v>1539</v>
      </c>
      <c r="I1944" s="46" t="s">
        <v>12</v>
      </c>
      <c r="J1944" s="48">
        <v>100</v>
      </c>
      <c r="K1944" s="49">
        <v>19.8</v>
      </c>
      <c r="L1944" s="50">
        <v>100</v>
      </c>
      <c r="M1944" s="50">
        <v>1980</v>
      </c>
      <c r="N1944" s="51">
        <v>1</v>
      </c>
      <c r="O1944" s="51">
        <v>0</v>
      </c>
      <c r="P1944" s="51">
        <v>0</v>
      </c>
      <c r="Q1944" s="51">
        <v>0</v>
      </c>
      <c r="R1944" s="51">
        <f t="shared" si="254"/>
        <v>1</v>
      </c>
      <c r="S1944" s="79"/>
      <c r="T1944" s="52">
        <f t="shared" si="248"/>
        <v>0</v>
      </c>
      <c r="U1944" s="52" t="str" cm="1">
        <f t="array" aca="1" ref="U1944" ca="1">IF(S1944="", "×", IF(LEFT(S1944,2)="項番", COUNTIFS($D$2:$D$4001, INDIRECT("D" &amp; ROW()-1), $U$2:$U$4001, "〇"), "〇"))</f>
        <v>×</v>
      </c>
      <c r="V1944" s="52" t="str">
        <f t="shared" si="249"/>
        <v>×</v>
      </c>
      <c r="W1944" s="52" t="str">
        <f t="shared" si="250"/>
        <v>×</v>
      </c>
      <c r="X1944" s="53" t="str">
        <f t="shared" ca="1" si="251"/>
        <v/>
      </c>
      <c r="Y1944" s="52">
        <f t="shared" ca="1" si="252"/>
        <v>0</v>
      </c>
      <c r="Z1944" s="52">
        <f t="shared" si="253"/>
        <v>157</v>
      </c>
      <c r="AA1944" s="52" t="s">
        <v>125</v>
      </c>
    </row>
    <row r="1945" spans="1:27" s="25" customFormat="1" ht="14.25" customHeight="1" x14ac:dyDescent="0.4">
      <c r="A1945" s="39" t="s">
        <v>8083</v>
      </c>
      <c r="B1945" s="45">
        <v>624</v>
      </c>
      <c r="C1945" s="45">
        <v>1786</v>
      </c>
      <c r="D1945" s="45">
        <v>157</v>
      </c>
      <c r="E1945" s="46" t="s">
        <v>7530</v>
      </c>
      <c r="F1945" s="47" t="s">
        <v>1540</v>
      </c>
      <c r="G1945" s="46" t="s">
        <v>1405</v>
      </c>
      <c r="H1945" s="46" t="s">
        <v>1541</v>
      </c>
      <c r="I1945" s="46" t="s">
        <v>12</v>
      </c>
      <c r="J1945" s="48">
        <v>100</v>
      </c>
      <c r="K1945" s="49">
        <v>10.8</v>
      </c>
      <c r="L1945" s="50">
        <v>100</v>
      </c>
      <c r="M1945" s="50">
        <v>1080</v>
      </c>
      <c r="N1945" s="51">
        <v>40</v>
      </c>
      <c r="O1945" s="51">
        <v>0</v>
      </c>
      <c r="P1945" s="51">
        <v>0</v>
      </c>
      <c r="Q1945" s="51">
        <v>12</v>
      </c>
      <c r="R1945" s="51">
        <f t="shared" si="254"/>
        <v>52</v>
      </c>
      <c r="S1945" s="79"/>
      <c r="T1945" s="52">
        <f t="shared" si="248"/>
        <v>0</v>
      </c>
      <c r="U1945" s="52" t="str" cm="1">
        <f t="array" aca="1" ref="U1945" ca="1">IF(S1945="", "×", IF(LEFT(S1945,2)="項番", COUNTIFS($D$2:$D$4001, INDIRECT("D" &amp; ROW()-1), $U$2:$U$4001, "〇"), "〇"))</f>
        <v>×</v>
      </c>
      <c r="V1945" s="52" t="str">
        <f t="shared" si="249"/>
        <v>×</v>
      </c>
      <c r="W1945" s="52" t="str">
        <f t="shared" si="250"/>
        <v>×</v>
      </c>
      <c r="X1945" s="53" t="str">
        <f t="shared" ca="1" si="251"/>
        <v/>
      </c>
      <c r="Y1945" s="52">
        <f t="shared" ca="1" si="252"/>
        <v>0</v>
      </c>
      <c r="Z1945" s="52">
        <f t="shared" si="253"/>
        <v>157</v>
      </c>
      <c r="AA1945" s="52" t="s">
        <v>125</v>
      </c>
    </row>
    <row r="1946" spans="1:27" s="25" customFormat="1" ht="14.25" customHeight="1" x14ac:dyDescent="0.4">
      <c r="A1946" s="39" t="s">
        <v>8083</v>
      </c>
      <c r="B1946" s="45">
        <v>625</v>
      </c>
      <c r="C1946" s="45">
        <v>1787</v>
      </c>
      <c r="D1946" s="45">
        <v>157</v>
      </c>
      <c r="E1946" s="46" t="s">
        <v>7530</v>
      </c>
      <c r="F1946" s="47" t="s">
        <v>1542</v>
      </c>
      <c r="G1946" s="46" t="s">
        <v>1405</v>
      </c>
      <c r="H1946" s="46" t="s">
        <v>1541</v>
      </c>
      <c r="I1946" s="46" t="s">
        <v>1543</v>
      </c>
      <c r="J1946" s="48">
        <v>1050</v>
      </c>
      <c r="K1946" s="49">
        <v>10.8</v>
      </c>
      <c r="L1946" s="50">
        <v>1050</v>
      </c>
      <c r="M1946" s="50">
        <v>11340</v>
      </c>
      <c r="N1946" s="51">
        <v>0</v>
      </c>
      <c r="O1946" s="51">
        <v>12</v>
      </c>
      <c r="P1946" s="51">
        <v>0</v>
      </c>
      <c r="Q1946" s="51">
        <v>0</v>
      </c>
      <c r="R1946" s="51">
        <f t="shared" si="254"/>
        <v>12</v>
      </c>
      <c r="S1946" s="79"/>
      <c r="T1946" s="52">
        <f t="shared" si="248"/>
        <v>0</v>
      </c>
      <c r="U1946" s="52" t="str" cm="1">
        <f t="array" aca="1" ref="U1946" ca="1">IF(S1946="", "×", IF(LEFT(S1946,2)="項番", COUNTIFS($D$2:$D$4001, INDIRECT("D" &amp; ROW()-1), $U$2:$U$4001, "〇"), "〇"))</f>
        <v>×</v>
      </c>
      <c r="V1946" s="52" t="str">
        <f t="shared" si="249"/>
        <v>×</v>
      </c>
      <c r="W1946" s="52" t="str">
        <f t="shared" si="250"/>
        <v>×</v>
      </c>
      <c r="X1946" s="53" t="str">
        <f t="shared" ca="1" si="251"/>
        <v/>
      </c>
      <c r="Y1946" s="52">
        <f t="shared" ca="1" si="252"/>
        <v>0</v>
      </c>
      <c r="Z1946" s="52">
        <f t="shared" si="253"/>
        <v>157</v>
      </c>
      <c r="AA1946" s="52" t="s">
        <v>125</v>
      </c>
    </row>
    <row r="1947" spans="1:27" s="25" customFormat="1" ht="14.25" customHeight="1" x14ac:dyDescent="0.4">
      <c r="A1947" s="39" t="s">
        <v>8083</v>
      </c>
      <c r="B1947" s="45">
        <v>626</v>
      </c>
      <c r="C1947" s="45">
        <v>1788</v>
      </c>
      <c r="D1947" s="45">
        <v>157</v>
      </c>
      <c r="E1947" s="46" t="s">
        <v>7530</v>
      </c>
      <c r="F1947" s="47" t="s">
        <v>1544</v>
      </c>
      <c r="G1947" s="46" t="s">
        <v>1405</v>
      </c>
      <c r="H1947" s="46" t="s">
        <v>1541</v>
      </c>
      <c r="I1947" s="46" t="s">
        <v>1545</v>
      </c>
      <c r="J1947" s="48">
        <v>1000</v>
      </c>
      <c r="K1947" s="49">
        <v>10.8</v>
      </c>
      <c r="L1947" s="50">
        <v>1000</v>
      </c>
      <c r="M1947" s="50">
        <v>10800</v>
      </c>
      <c r="N1947" s="51">
        <v>0</v>
      </c>
      <c r="O1947" s="51">
        <v>0</v>
      </c>
      <c r="P1947" s="51">
        <v>0</v>
      </c>
      <c r="Q1947" s="51">
        <v>6</v>
      </c>
      <c r="R1947" s="51">
        <f t="shared" si="254"/>
        <v>6</v>
      </c>
      <c r="S1947" s="79"/>
      <c r="T1947" s="52">
        <f t="shared" si="248"/>
        <v>0</v>
      </c>
      <c r="U1947" s="52" t="str" cm="1">
        <f t="array" aca="1" ref="U1947" ca="1">IF(S1947="", "×", IF(LEFT(S1947,2)="項番", COUNTIFS($D$2:$D$4001, INDIRECT("D" &amp; ROW()-1), $U$2:$U$4001, "〇"), "〇"))</f>
        <v>×</v>
      </c>
      <c r="V1947" s="52" t="str">
        <f t="shared" si="249"/>
        <v>×</v>
      </c>
      <c r="W1947" s="52" t="str">
        <f t="shared" si="250"/>
        <v>×</v>
      </c>
      <c r="X1947" s="53" t="str">
        <f t="shared" ca="1" si="251"/>
        <v/>
      </c>
      <c r="Y1947" s="52">
        <f t="shared" ca="1" si="252"/>
        <v>0</v>
      </c>
      <c r="Z1947" s="52">
        <f t="shared" si="253"/>
        <v>157</v>
      </c>
      <c r="AA1947" s="52" t="s">
        <v>125</v>
      </c>
    </row>
    <row r="1948" spans="1:27" s="25" customFormat="1" ht="14.25" customHeight="1" x14ac:dyDescent="0.4">
      <c r="A1948" s="39" t="s">
        <v>8083</v>
      </c>
      <c r="B1948" s="45">
        <v>628</v>
      </c>
      <c r="C1948" s="45">
        <v>1789</v>
      </c>
      <c r="D1948" s="45">
        <v>157</v>
      </c>
      <c r="E1948" s="46" t="s">
        <v>7530</v>
      </c>
      <c r="F1948" s="47" t="s">
        <v>1549</v>
      </c>
      <c r="G1948" s="46" t="s">
        <v>1405</v>
      </c>
      <c r="H1948" s="46" t="s">
        <v>1550</v>
      </c>
      <c r="I1948" s="46" t="s">
        <v>1551</v>
      </c>
      <c r="J1948" s="48">
        <v>100</v>
      </c>
      <c r="K1948" s="49">
        <v>60.8</v>
      </c>
      <c r="L1948" s="50">
        <v>100</v>
      </c>
      <c r="M1948" s="50">
        <v>6080</v>
      </c>
      <c r="N1948" s="51">
        <v>0</v>
      </c>
      <c r="O1948" s="51">
        <v>68</v>
      </c>
      <c r="P1948" s="51">
        <v>0</v>
      </c>
      <c r="Q1948" s="51">
        <v>6</v>
      </c>
      <c r="R1948" s="51">
        <f t="shared" si="254"/>
        <v>74</v>
      </c>
      <c r="S1948" s="79"/>
      <c r="T1948" s="52">
        <f t="shared" si="248"/>
        <v>0</v>
      </c>
      <c r="U1948" s="52" t="str" cm="1">
        <f t="array" aca="1" ref="U1948" ca="1">IF(S1948="", "×", IF(LEFT(S1948,2)="項番", COUNTIFS($D$2:$D$4001, INDIRECT("D" &amp; ROW()-1), $U$2:$U$4001, "〇"), "〇"))</f>
        <v>×</v>
      </c>
      <c r="V1948" s="52" t="str">
        <f t="shared" si="249"/>
        <v>×</v>
      </c>
      <c r="W1948" s="52" t="str">
        <f t="shared" si="250"/>
        <v>×</v>
      </c>
      <c r="X1948" s="53" t="str">
        <f t="shared" ca="1" si="251"/>
        <v/>
      </c>
      <c r="Y1948" s="52">
        <f t="shared" ca="1" si="252"/>
        <v>0</v>
      </c>
      <c r="Z1948" s="52">
        <f t="shared" si="253"/>
        <v>157</v>
      </c>
      <c r="AA1948" s="52" t="s">
        <v>125</v>
      </c>
    </row>
    <row r="1949" spans="1:27" s="25" customFormat="1" ht="14.25" customHeight="1" x14ac:dyDescent="0.4">
      <c r="A1949" s="39" t="s">
        <v>8083</v>
      </c>
      <c r="B1949" s="45">
        <v>629</v>
      </c>
      <c r="C1949" s="45">
        <v>1790</v>
      </c>
      <c r="D1949" s="45">
        <v>157</v>
      </c>
      <c r="E1949" s="46" t="s">
        <v>7530</v>
      </c>
      <c r="F1949" s="47" t="s">
        <v>1552</v>
      </c>
      <c r="G1949" s="46" t="s">
        <v>1405</v>
      </c>
      <c r="H1949" s="46" t="s">
        <v>1553</v>
      </c>
      <c r="I1949" s="46" t="s">
        <v>595</v>
      </c>
      <c r="J1949" s="48">
        <v>100</v>
      </c>
      <c r="K1949" s="49">
        <v>10.8</v>
      </c>
      <c r="L1949" s="50">
        <v>100</v>
      </c>
      <c r="M1949" s="50">
        <v>1080</v>
      </c>
      <c r="N1949" s="51">
        <v>12</v>
      </c>
      <c r="O1949" s="51">
        <v>0</v>
      </c>
      <c r="P1949" s="51">
        <v>0</v>
      </c>
      <c r="Q1949" s="51">
        <v>0</v>
      </c>
      <c r="R1949" s="51">
        <f t="shared" si="254"/>
        <v>12</v>
      </c>
      <c r="S1949" s="79"/>
      <c r="T1949" s="52">
        <f t="shared" si="248"/>
        <v>0</v>
      </c>
      <c r="U1949" s="52" t="str" cm="1">
        <f t="array" aca="1" ref="U1949" ca="1">IF(S1949="", "×", IF(LEFT(S1949,2)="項番", COUNTIFS($D$2:$D$4001, INDIRECT("D" &amp; ROW()-1), $U$2:$U$4001, "〇"), "〇"))</f>
        <v>×</v>
      </c>
      <c r="V1949" s="52" t="str">
        <f t="shared" si="249"/>
        <v>×</v>
      </c>
      <c r="W1949" s="52" t="str">
        <f t="shared" si="250"/>
        <v>×</v>
      </c>
      <c r="X1949" s="53" t="str">
        <f t="shared" ca="1" si="251"/>
        <v/>
      </c>
      <c r="Y1949" s="52">
        <f t="shared" ca="1" si="252"/>
        <v>0</v>
      </c>
      <c r="Z1949" s="52">
        <f t="shared" si="253"/>
        <v>157</v>
      </c>
      <c r="AA1949" s="52" t="s">
        <v>125</v>
      </c>
    </row>
    <row r="1950" spans="1:27" s="25" customFormat="1" ht="14.25" customHeight="1" x14ac:dyDescent="0.4">
      <c r="A1950" s="39" t="s">
        <v>8083</v>
      </c>
      <c r="B1950" s="45">
        <v>632</v>
      </c>
      <c r="C1950" s="45">
        <v>1791</v>
      </c>
      <c r="D1950" s="45">
        <v>157</v>
      </c>
      <c r="E1950" s="46" t="s">
        <v>7530</v>
      </c>
      <c r="F1950" s="47" t="s">
        <v>1560</v>
      </c>
      <c r="G1950" s="46" t="s">
        <v>1405</v>
      </c>
      <c r="H1950" s="46" t="s">
        <v>1561</v>
      </c>
      <c r="I1950" s="46" t="s">
        <v>1562</v>
      </c>
      <c r="J1950" s="48">
        <v>100</v>
      </c>
      <c r="K1950" s="49">
        <v>44.1</v>
      </c>
      <c r="L1950" s="50">
        <v>100</v>
      </c>
      <c r="M1950" s="50">
        <v>4410</v>
      </c>
      <c r="N1950" s="51">
        <v>2</v>
      </c>
      <c r="O1950" s="51">
        <v>3</v>
      </c>
      <c r="P1950" s="51">
        <v>0</v>
      </c>
      <c r="Q1950" s="51">
        <v>0</v>
      </c>
      <c r="R1950" s="51">
        <f t="shared" si="254"/>
        <v>5</v>
      </c>
      <c r="S1950" s="79"/>
      <c r="T1950" s="52">
        <f t="shared" si="248"/>
        <v>0</v>
      </c>
      <c r="U1950" s="52" t="str" cm="1">
        <f t="array" aca="1" ref="U1950" ca="1">IF(S1950="", "×", IF(LEFT(S1950,2)="項番", COUNTIFS($D$2:$D$4001, INDIRECT("D" &amp; ROW()-1), $U$2:$U$4001, "〇"), "〇"))</f>
        <v>×</v>
      </c>
      <c r="V1950" s="52" t="str">
        <f t="shared" si="249"/>
        <v>×</v>
      </c>
      <c r="W1950" s="52" t="str">
        <f t="shared" si="250"/>
        <v>×</v>
      </c>
      <c r="X1950" s="53" t="str">
        <f t="shared" ca="1" si="251"/>
        <v/>
      </c>
      <c r="Y1950" s="52">
        <f t="shared" ca="1" si="252"/>
        <v>0</v>
      </c>
      <c r="Z1950" s="52">
        <f t="shared" si="253"/>
        <v>157</v>
      </c>
      <c r="AA1950" s="52" t="s">
        <v>125</v>
      </c>
    </row>
    <row r="1951" spans="1:27" s="25" customFormat="1" ht="14.25" customHeight="1" x14ac:dyDescent="0.4">
      <c r="A1951" s="39" t="s">
        <v>8083</v>
      </c>
      <c r="B1951" s="45">
        <v>635</v>
      </c>
      <c r="C1951" s="45">
        <v>1792</v>
      </c>
      <c r="D1951" s="45">
        <v>157</v>
      </c>
      <c r="E1951" s="46" t="s">
        <v>7530</v>
      </c>
      <c r="F1951" s="47" t="s">
        <v>1568</v>
      </c>
      <c r="G1951" s="46" t="s">
        <v>1405</v>
      </c>
      <c r="H1951" s="46" t="s">
        <v>1569</v>
      </c>
      <c r="I1951" s="46" t="s">
        <v>12</v>
      </c>
      <c r="J1951" s="48">
        <v>100</v>
      </c>
      <c r="K1951" s="49">
        <v>143</v>
      </c>
      <c r="L1951" s="50">
        <v>100</v>
      </c>
      <c r="M1951" s="50">
        <v>14300</v>
      </c>
      <c r="N1951" s="51">
        <v>12</v>
      </c>
      <c r="O1951" s="51">
        <v>0</v>
      </c>
      <c r="P1951" s="51">
        <v>0</v>
      </c>
      <c r="Q1951" s="51">
        <v>0</v>
      </c>
      <c r="R1951" s="51">
        <f t="shared" ref="R1951:R1986" si="255">SUM(N1951:Q1951)</f>
        <v>12</v>
      </c>
      <c r="S1951" s="79"/>
      <c r="T1951" s="52">
        <f t="shared" si="248"/>
        <v>0</v>
      </c>
      <c r="U1951" s="52" t="str" cm="1">
        <f t="array" aca="1" ref="U1951" ca="1">IF(S1951="", "×", IF(LEFT(S1951,2)="項番", COUNTIFS($D$2:$D$4001, INDIRECT("D" &amp; ROW()-1), $U$2:$U$4001, "〇"), "〇"))</f>
        <v>×</v>
      </c>
      <c r="V1951" s="52" t="str">
        <f t="shared" si="249"/>
        <v>×</v>
      </c>
      <c r="W1951" s="52" t="str">
        <f t="shared" si="250"/>
        <v>×</v>
      </c>
      <c r="X1951" s="53" t="str">
        <f t="shared" ca="1" si="251"/>
        <v/>
      </c>
      <c r="Y1951" s="52">
        <f t="shared" ca="1" si="252"/>
        <v>0</v>
      </c>
      <c r="Z1951" s="52">
        <f t="shared" si="253"/>
        <v>157</v>
      </c>
      <c r="AA1951" s="52" t="s">
        <v>125</v>
      </c>
    </row>
    <row r="1952" spans="1:27" s="25" customFormat="1" ht="14.25" customHeight="1" x14ac:dyDescent="0.4">
      <c r="A1952" s="39" t="s">
        <v>8083</v>
      </c>
      <c r="B1952" s="45">
        <v>636</v>
      </c>
      <c r="C1952" s="45">
        <v>1793</v>
      </c>
      <c r="D1952" s="45">
        <v>157</v>
      </c>
      <c r="E1952" s="46" t="s">
        <v>7530</v>
      </c>
      <c r="F1952" s="47" t="s">
        <v>1570</v>
      </c>
      <c r="G1952" s="46" t="s">
        <v>1405</v>
      </c>
      <c r="H1952" s="46" t="s">
        <v>1571</v>
      </c>
      <c r="I1952" s="46" t="s">
        <v>12</v>
      </c>
      <c r="J1952" s="48">
        <v>100</v>
      </c>
      <c r="K1952" s="49">
        <v>200</v>
      </c>
      <c r="L1952" s="50">
        <v>100</v>
      </c>
      <c r="M1952" s="50">
        <v>20000</v>
      </c>
      <c r="N1952" s="51">
        <v>32</v>
      </c>
      <c r="O1952" s="51">
        <v>12</v>
      </c>
      <c r="P1952" s="51">
        <v>0</v>
      </c>
      <c r="Q1952" s="51">
        <v>2</v>
      </c>
      <c r="R1952" s="51">
        <f t="shared" si="255"/>
        <v>46</v>
      </c>
      <c r="S1952" s="79"/>
      <c r="T1952" s="52">
        <f t="shared" si="248"/>
        <v>0</v>
      </c>
      <c r="U1952" s="52" t="str" cm="1">
        <f t="array" aca="1" ref="U1952" ca="1">IF(S1952="", "×", IF(LEFT(S1952,2)="項番", COUNTIFS($D$2:$D$4001, INDIRECT("D" &amp; ROW()-1), $U$2:$U$4001, "〇"), "〇"))</f>
        <v>×</v>
      </c>
      <c r="V1952" s="52" t="str">
        <f t="shared" si="249"/>
        <v>×</v>
      </c>
      <c r="W1952" s="52" t="str">
        <f t="shared" si="250"/>
        <v>×</v>
      </c>
      <c r="X1952" s="53" t="str">
        <f t="shared" ca="1" si="251"/>
        <v/>
      </c>
      <c r="Y1952" s="52">
        <f t="shared" ca="1" si="252"/>
        <v>0</v>
      </c>
      <c r="Z1952" s="52">
        <f t="shared" si="253"/>
        <v>157</v>
      </c>
      <c r="AA1952" s="52" t="s">
        <v>125</v>
      </c>
    </row>
    <row r="1953" spans="1:27" s="25" customFormat="1" ht="14.25" customHeight="1" x14ac:dyDescent="0.4">
      <c r="A1953" s="39" t="s">
        <v>8083</v>
      </c>
      <c r="B1953" s="45">
        <v>637</v>
      </c>
      <c r="C1953" s="45">
        <v>1794</v>
      </c>
      <c r="D1953" s="45">
        <v>157</v>
      </c>
      <c r="E1953" s="46" t="s">
        <v>7530</v>
      </c>
      <c r="F1953" s="47" t="s">
        <v>1572</v>
      </c>
      <c r="G1953" s="46" t="s">
        <v>1405</v>
      </c>
      <c r="H1953" s="46" t="s">
        <v>1573</v>
      </c>
      <c r="I1953" s="46" t="s">
        <v>12</v>
      </c>
      <c r="J1953" s="48">
        <v>100</v>
      </c>
      <c r="K1953" s="49">
        <v>10.8</v>
      </c>
      <c r="L1953" s="50">
        <v>100</v>
      </c>
      <c r="M1953" s="50">
        <v>1080</v>
      </c>
      <c r="N1953" s="51">
        <v>0</v>
      </c>
      <c r="O1953" s="51">
        <v>0</v>
      </c>
      <c r="P1953" s="51">
        <v>0</v>
      </c>
      <c r="Q1953" s="51">
        <v>12</v>
      </c>
      <c r="R1953" s="51">
        <f t="shared" si="255"/>
        <v>12</v>
      </c>
      <c r="S1953" s="79"/>
      <c r="T1953" s="52">
        <f t="shared" si="248"/>
        <v>0</v>
      </c>
      <c r="U1953" s="52" t="str" cm="1">
        <f t="array" aca="1" ref="U1953" ca="1">IF(S1953="", "×", IF(LEFT(S1953,2)="項番", COUNTIFS($D$2:$D$4001, INDIRECT("D" &amp; ROW()-1), $U$2:$U$4001, "〇"), "〇"))</f>
        <v>×</v>
      </c>
      <c r="V1953" s="52" t="str">
        <f t="shared" si="249"/>
        <v>×</v>
      </c>
      <c r="W1953" s="52" t="str">
        <f t="shared" si="250"/>
        <v>×</v>
      </c>
      <c r="X1953" s="53" t="str">
        <f t="shared" ca="1" si="251"/>
        <v/>
      </c>
      <c r="Y1953" s="52">
        <f t="shared" ca="1" si="252"/>
        <v>0</v>
      </c>
      <c r="Z1953" s="52">
        <f t="shared" si="253"/>
        <v>157</v>
      </c>
      <c r="AA1953" s="52" t="s">
        <v>125</v>
      </c>
    </row>
    <row r="1954" spans="1:27" s="25" customFormat="1" ht="14.25" customHeight="1" x14ac:dyDescent="0.4">
      <c r="A1954" s="39" t="s">
        <v>8083</v>
      </c>
      <c r="B1954" s="45">
        <v>639</v>
      </c>
      <c r="C1954" s="45">
        <v>1795</v>
      </c>
      <c r="D1954" s="45">
        <v>157</v>
      </c>
      <c r="E1954" s="46" t="s">
        <v>7530</v>
      </c>
      <c r="F1954" s="47" t="s">
        <v>1575</v>
      </c>
      <c r="G1954" s="46" t="s">
        <v>1405</v>
      </c>
      <c r="H1954" s="46" t="s">
        <v>1576</v>
      </c>
      <c r="I1954" s="46" t="s">
        <v>12</v>
      </c>
      <c r="J1954" s="48">
        <v>100</v>
      </c>
      <c r="K1954" s="49">
        <v>16.600000000000001</v>
      </c>
      <c r="L1954" s="50">
        <v>100</v>
      </c>
      <c r="M1954" s="50">
        <v>1660.0000000000002</v>
      </c>
      <c r="N1954" s="51">
        <v>82</v>
      </c>
      <c r="O1954" s="51">
        <v>0</v>
      </c>
      <c r="P1954" s="51">
        <v>0</v>
      </c>
      <c r="Q1954" s="51">
        <v>0</v>
      </c>
      <c r="R1954" s="51">
        <f t="shared" si="255"/>
        <v>82</v>
      </c>
      <c r="S1954" s="79"/>
      <c r="T1954" s="52">
        <f t="shared" si="248"/>
        <v>0</v>
      </c>
      <c r="U1954" s="52" t="str" cm="1">
        <f t="array" aca="1" ref="U1954" ca="1">IF(S1954="", "×", IF(LEFT(S1954,2)="項番", COUNTIFS($D$2:$D$4001, INDIRECT("D" &amp; ROW()-1), $U$2:$U$4001, "〇"), "〇"))</f>
        <v>×</v>
      </c>
      <c r="V1954" s="52" t="str">
        <f t="shared" si="249"/>
        <v>×</v>
      </c>
      <c r="W1954" s="52" t="str">
        <f t="shared" si="250"/>
        <v>×</v>
      </c>
      <c r="X1954" s="53" t="str">
        <f t="shared" ca="1" si="251"/>
        <v/>
      </c>
      <c r="Y1954" s="52">
        <f t="shared" ca="1" si="252"/>
        <v>0</v>
      </c>
      <c r="Z1954" s="52">
        <f t="shared" si="253"/>
        <v>157</v>
      </c>
      <c r="AA1954" s="52" t="s">
        <v>125</v>
      </c>
    </row>
    <row r="1955" spans="1:27" s="25" customFormat="1" ht="14.25" customHeight="1" x14ac:dyDescent="0.4">
      <c r="A1955" s="39" t="s">
        <v>8083</v>
      </c>
      <c r="B1955" s="45">
        <v>640</v>
      </c>
      <c r="C1955" s="45">
        <v>1796</v>
      </c>
      <c r="D1955" s="45">
        <v>157</v>
      </c>
      <c r="E1955" s="46" t="s">
        <v>7530</v>
      </c>
      <c r="F1955" s="47" t="s">
        <v>1577</v>
      </c>
      <c r="G1955" s="46" t="s">
        <v>1405</v>
      </c>
      <c r="H1955" s="46" t="s">
        <v>1578</v>
      </c>
      <c r="I1955" s="46" t="s">
        <v>12</v>
      </c>
      <c r="J1955" s="48">
        <v>100</v>
      </c>
      <c r="K1955" s="49">
        <v>23.1</v>
      </c>
      <c r="L1955" s="50">
        <v>100</v>
      </c>
      <c r="M1955" s="50">
        <v>2310</v>
      </c>
      <c r="N1955" s="51">
        <v>10</v>
      </c>
      <c r="O1955" s="51">
        <v>0</v>
      </c>
      <c r="P1955" s="51">
        <v>0</v>
      </c>
      <c r="Q1955" s="51">
        <v>0</v>
      </c>
      <c r="R1955" s="51">
        <f t="shared" si="255"/>
        <v>10</v>
      </c>
      <c r="S1955" s="79"/>
      <c r="T1955" s="52">
        <f t="shared" si="248"/>
        <v>0</v>
      </c>
      <c r="U1955" s="52" t="str" cm="1">
        <f t="array" aca="1" ref="U1955" ca="1">IF(S1955="", "×", IF(LEFT(S1955,2)="項番", COUNTIFS($D$2:$D$4001, INDIRECT("D" &amp; ROW()-1), $U$2:$U$4001, "〇"), "〇"))</f>
        <v>×</v>
      </c>
      <c r="V1955" s="52" t="str">
        <f t="shared" si="249"/>
        <v>×</v>
      </c>
      <c r="W1955" s="52" t="str">
        <f t="shared" si="250"/>
        <v>×</v>
      </c>
      <c r="X1955" s="53" t="str">
        <f t="shared" ca="1" si="251"/>
        <v/>
      </c>
      <c r="Y1955" s="52">
        <f t="shared" ca="1" si="252"/>
        <v>0</v>
      </c>
      <c r="Z1955" s="52">
        <f t="shared" si="253"/>
        <v>157</v>
      </c>
      <c r="AA1955" s="52" t="s">
        <v>125</v>
      </c>
    </row>
    <row r="1956" spans="1:27" s="25" customFormat="1" ht="14.25" customHeight="1" x14ac:dyDescent="0.4">
      <c r="A1956" s="39" t="s">
        <v>8083</v>
      </c>
      <c r="B1956" s="45">
        <v>643</v>
      </c>
      <c r="C1956" s="45">
        <v>1797</v>
      </c>
      <c r="D1956" s="45">
        <v>157</v>
      </c>
      <c r="E1956" s="46" t="s">
        <v>7530</v>
      </c>
      <c r="F1956" s="47" t="s">
        <v>1583</v>
      </c>
      <c r="G1956" s="46" t="s">
        <v>1405</v>
      </c>
      <c r="H1956" s="46" t="s">
        <v>1584</v>
      </c>
      <c r="I1956" s="46" t="s">
        <v>1585</v>
      </c>
      <c r="J1956" s="48">
        <v>1</v>
      </c>
      <c r="K1956" s="49">
        <v>12.3</v>
      </c>
      <c r="L1956" s="50">
        <v>100</v>
      </c>
      <c r="M1956" s="50">
        <v>1230</v>
      </c>
      <c r="N1956" s="51">
        <v>60</v>
      </c>
      <c r="O1956" s="51">
        <v>0</v>
      </c>
      <c r="P1956" s="51">
        <v>0</v>
      </c>
      <c r="Q1956" s="51">
        <v>12</v>
      </c>
      <c r="R1956" s="51">
        <f t="shared" si="255"/>
        <v>72</v>
      </c>
      <c r="S1956" s="79"/>
      <c r="T1956" s="52">
        <f t="shared" si="248"/>
        <v>0</v>
      </c>
      <c r="U1956" s="52" t="str" cm="1">
        <f t="array" aca="1" ref="U1956" ca="1">IF(S1956="", "×", IF(LEFT(S1956,2)="項番", COUNTIFS($D$2:$D$4001, INDIRECT("D" &amp; ROW()-1), $U$2:$U$4001, "〇"), "〇"))</f>
        <v>×</v>
      </c>
      <c r="V1956" s="52" t="str">
        <f t="shared" si="249"/>
        <v>×</v>
      </c>
      <c r="W1956" s="52" t="str">
        <f t="shared" si="250"/>
        <v>×</v>
      </c>
      <c r="X1956" s="53" t="str">
        <f t="shared" ca="1" si="251"/>
        <v/>
      </c>
      <c r="Y1956" s="52">
        <f t="shared" ca="1" si="252"/>
        <v>0</v>
      </c>
      <c r="Z1956" s="52">
        <f t="shared" si="253"/>
        <v>157</v>
      </c>
      <c r="AA1956" s="52" t="s">
        <v>125</v>
      </c>
    </row>
    <row r="1957" spans="1:27" s="25" customFormat="1" ht="14.25" customHeight="1" x14ac:dyDescent="0.4">
      <c r="A1957" s="39" t="s">
        <v>8083</v>
      </c>
      <c r="B1957" s="45">
        <v>644</v>
      </c>
      <c r="C1957" s="45">
        <v>1798</v>
      </c>
      <c r="D1957" s="45">
        <v>157</v>
      </c>
      <c r="E1957" s="46" t="s">
        <v>7530</v>
      </c>
      <c r="F1957" s="47" t="s">
        <v>1586</v>
      </c>
      <c r="G1957" s="46" t="s">
        <v>1405</v>
      </c>
      <c r="H1957" s="46" t="s">
        <v>1587</v>
      </c>
      <c r="I1957" s="46" t="s">
        <v>1588</v>
      </c>
      <c r="J1957" s="48">
        <v>10</v>
      </c>
      <c r="K1957" s="49">
        <v>998</v>
      </c>
      <c r="L1957" s="50">
        <v>10</v>
      </c>
      <c r="M1957" s="50">
        <v>9980</v>
      </c>
      <c r="N1957" s="51">
        <v>40</v>
      </c>
      <c r="O1957" s="51">
        <v>30</v>
      </c>
      <c r="P1957" s="51">
        <v>50</v>
      </c>
      <c r="Q1957" s="51">
        <v>0</v>
      </c>
      <c r="R1957" s="51">
        <f t="shared" si="255"/>
        <v>120</v>
      </c>
      <c r="S1957" s="79"/>
      <c r="T1957" s="52">
        <f t="shared" si="248"/>
        <v>0</v>
      </c>
      <c r="U1957" s="52" t="str" cm="1">
        <f t="array" aca="1" ref="U1957" ca="1">IF(S1957="", "×", IF(LEFT(S1957,2)="項番", COUNTIFS($D$2:$D$4001, INDIRECT("D" &amp; ROW()-1), $U$2:$U$4001, "〇"), "〇"))</f>
        <v>×</v>
      </c>
      <c r="V1957" s="52" t="str">
        <f t="shared" si="249"/>
        <v>×</v>
      </c>
      <c r="W1957" s="52" t="str">
        <f t="shared" si="250"/>
        <v>×</v>
      </c>
      <c r="X1957" s="53" t="str">
        <f t="shared" ca="1" si="251"/>
        <v/>
      </c>
      <c r="Y1957" s="52">
        <f t="shared" ca="1" si="252"/>
        <v>0</v>
      </c>
      <c r="Z1957" s="52">
        <f t="shared" si="253"/>
        <v>157</v>
      </c>
      <c r="AA1957" s="52" t="s">
        <v>125</v>
      </c>
    </row>
    <row r="1958" spans="1:27" s="25" customFormat="1" ht="14.25" customHeight="1" x14ac:dyDescent="0.4">
      <c r="A1958" s="39" t="s">
        <v>8083</v>
      </c>
      <c r="B1958" s="45">
        <v>645</v>
      </c>
      <c r="C1958" s="45">
        <v>1799</v>
      </c>
      <c r="D1958" s="45">
        <v>157</v>
      </c>
      <c r="E1958" s="46" t="s">
        <v>7530</v>
      </c>
      <c r="F1958" s="47" t="s">
        <v>1589</v>
      </c>
      <c r="G1958" s="46" t="s">
        <v>1405</v>
      </c>
      <c r="H1958" s="46" t="s">
        <v>1590</v>
      </c>
      <c r="I1958" s="46" t="s">
        <v>1591</v>
      </c>
      <c r="J1958" s="48">
        <v>14</v>
      </c>
      <c r="K1958" s="49">
        <v>1135.0999999999999</v>
      </c>
      <c r="L1958" s="50">
        <v>14</v>
      </c>
      <c r="M1958" s="50">
        <v>15891.399999999998</v>
      </c>
      <c r="N1958" s="51">
        <v>4</v>
      </c>
      <c r="O1958" s="51">
        <v>12</v>
      </c>
      <c r="P1958" s="51">
        <v>0</v>
      </c>
      <c r="Q1958" s="51">
        <v>0</v>
      </c>
      <c r="R1958" s="51">
        <f t="shared" si="255"/>
        <v>16</v>
      </c>
      <c r="S1958" s="79"/>
      <c r="T1958" s="52">
        <f t="shared" si="248"/>
        <v>0</v>
      </c>
      <c r="U1958" s="52" t="str" cm="1">
        <f t="array" aca="1" ref="U1958" ca="1">IF(S1958="", "×", IF(LEFT(S1958,2)="項番", COUNTIFS($D$2:$D$4001, INDIRECT("D" &amp; ROW()-1), $U$2:$U$4001, "〇"), "〇"))</f>
        <v>×</v>
      </c>
      <c r="V1958" s="52" t="str">
        <f t="shared" si="249"/>
        <v>×</v>
      </c>
      <c r="W1958" s="52" t="str">
        <f t="shared" si="250"/>
        <v>×</v>
      </c>
      <c r="X1958" s="53" t="str">
        <f t="shared" ca="1" si="251"/>
        <v/>
      </c>
      <c r="Y1958" s="52">
        <f t="shared" ca="1" si="252"/>
        <v>0</v>
      </c>
      <c r="Z1958" s="52">
        <f t="shared" si="253"/>
        <v>157</v>
      </c>
      <c r="AA1958" s="52" t="s">
        <v>125</v>
      </c>
    </row>
    <row r="1959" spans="1:27" s="25" customFormat="1" ht="14.25" customHeight="1" x14ac:dyDescent="0.4">
      <c r="A1959" s="39" t="s">
        <v>8083</v>
      </c>
      <c r="B1959" s="45">
        <v>646</v>
      </c>
      <c r="C1959" s="45">
        <v>1800</v>
      </c>
      <c r="D1959" s="45">
        <v>157</v>
      </c>
      <c r="E1959" s="46" t="s">
        <v>7530</v>
      </c>
      <c r="F1959" s="47" t="s">
        <v>1592</v>
      </c>
      <c r="G1959" s="46" t="s">
        <v>1405</v>
      </c>
      <c r="H1959" s="46" t="s">
        <v>1593</v>
      </c>
      <c r="I1959" s="46" t="s">
        <v>1594</v>
      </c>
      <c r="J1959" s="48">
        <v>100</v>
      </c>
      <c r="K1959" s="49">
        <v>23.9</v>
      </c>
      <c r="L1959" s="50">
        <v>100</v>
      </c>
      <c r="M1959" s="50">
        <v>2390</v>
      </c>
      <c r="N1959" s="51">
        <v>0</v>
      </c>
      <c r="O1959" s="51">
        <v>36</v>
      </c>
      <c r="P1959" s="51">
        <v>1</v>
      </c>
      <c r="Q1959" s="51">
        <v>0</v>
      </c>
      <c r="R1959" s="51">
        <f t="shared" si="255"/>
        <v>37</v>
      </c>
      <c r="S1959" s="79"/>
      <c r="T1959" s="52">
        <f t="shared" si="248"/>
        <v>0</v>
      </c>
      <c r="U1959" s="52" t="str" cm="1">
        <f t="array" aca="1" ref="U1959" ca="1">IF(S1959="", "×", IF(LEFT(S1959,2)="項番", COUNTIFS($D$2:$D$4001, INDIRECT("D" &amp; ROW()-1), $U$2:$U$4001, "〇"), "〇"))</f>
        <v>×</v>
      </c>
      <c r="V1959" s="52" t="str">
        <f t="shared" si="249"/>
        <v>×</v>
      </c>
      <c r="W1959" s="52" t="str">
        <f t="shared" si="250"/>
        <v>×</v>
      </c>
      <c r="X1959" s="53" t="str">
        <f t="shared" ca="1" si="251"/>
        <v/>
      </c>
      <c r="Y1959" s="52">
        <f t="shared" ca="1" si="252"/>
        <v>0</v>
      </c>
      <c r="Z1959" s="52">
        <f t="shared" si="253"/>
        <v>157</v>
      </c>
      <c r="AA1959" s="52" t="s">
        <v>125</v>
      </c>
    </row>
    <row r="1960" spans="1:27" s="25" customFormat="1" ht="14.25" customHeight="1" x14ac:dyDescent="0.4">
      <c r="A1960" s="39" t="s">
        <v>8083</v>
      </c>
      <c r="B1960" s="45">
        <v>647</v>
      </c>
      <c r="C1960" s="45">
        <v>1801</v>
      </c>
      <c r="D1960" s="45">
        <v>157</v>
      </c>
      <c r="E1960" s="46" t="s">
        <v>7530</v>
      </c>
      <c r="F1960" s="47" t="s">
        <v>1595</v>
      </c>
      <c r="G1960" s="46" t="s">
        <v>1405</v>
      </c>
      <c r="H1960" s="46" t="s">
        <v>1596</v>
      </c>
      <c r="I1960" s="46" t="s">
        <v>1597</v>
      </c>
      <c r="J1960" s="48">
        <v>14</v>
      </c>
      <c r="K1960" s="49">
        <v>19.600000000000001</v>
      </c>
      <c r="L1960" s="50">
        <v>14</v>
      </c>
      <c r="M1960" s="50">
        <v>274.40000000000003</v>
      </c>
      <c r="N1960" s="51">
        <v>48</v>
      </c>
      <c r="O1960" s="51">
        <v>0</v>
      </c>
      <c r="P1960" s="51">
        <v>0</v>
      </c>
      <c r="Q1960" s="51">
        <v>24</v>
      </c>
      <c r="R1960" s="51">
        <f t="shared" si="255"/>
        <v>72</v>
      </c>
      <c r="S1960" s="79"/>
      <c r="T1960" s="52">
        <f t="shared" si="248"/>
        <v>0</v>
      </c>
      <c r="U1960" s="52" t="str" cm="1">
        <f t="array" aca="1" ref="U1960" ca="1">IF(S1960="", "×", IF(LEFT(S1960,2)="項番", COUNTIFS($D$2:$D$4001, INDIRECT("D" &amp; ROW()-1), $U$2:$U$4001, "〇"), "〇"))</f>
        <v>×</v>
      </c>
      <c r="V1960" s="52" t="str">
        <f t="shared" si="249"/>
        <v>×</v>
      </c>
      <c r="W1960" s="52" t="str">
        <f t="shared" si="250"/>
        <v>×</v>
      </c>
      <c r="X1960" s="53" t="str">
        <f t="shared" ca="1" si="251"/>
        <v/>
      </c>
      <c r="Y1960" s="52">
        <f t="shared" ca="1" si="252"/>
        <v>0</v>
      </c>
      <c r="Z1960" s="52">
        <f t="shared" si="253"/>
        <v>157</v>
      </c>
      <c r="AA1960" s="52" t="s">
        <v>125</v>
      </c>
    </row>
    <row r="1961" spans="1:27" s="25" customFormat="1" ht="14.25" customHeight="1" x14ac:dyDescent="0.4">
      <c r="A1961" s="39" t="s">
        <v>8083</v>
      </c>
      <c r="B1961" s="45">
        <v>648</v>
      </c>
      <c r="C1961" s="45">
        <v>1802</v>
      </c>
      <c r="D1961" s="45">
        <v>157</v>
      </c>
      <c r="E1961" s="46" t="s">
        <v>7530</v>
      </c>
      <c r="F1961" s="47" t="s">
        <v>1598</v>
      </c>
      <c r="G1961" s="46" t="s">
        <v>1405</v>
      </c>
      <c r="H1961" s="46" t="s">
        <v>1599</v>
      </c>
      <c r="I1961" s="46" t="s">
        <v>1600</v>
      </c>
      <c r="J1961" s="48">
        <v>56</v>
      </c>
      <c r="K1961" s="49">
        <v>19.600000000000001</v>
      </c>
      <c r="L1961" s="50">
        <v>56</v>
      </c>
      <c r="M1961" s="50">
        <v>1097.6000000000001</v>
      </c>
      <c r="N1961" s="51">
        <v>0</v>
      </c>
      <c r="O1961" s="51">
        <v>6</v>
      </c>
      <c r="P1961" s="51">
        <v>0</v>
      </c>
      <c r="Q1961" s="51">
        <v>0</v>
      </c>
      <c r="R1961" s="51">
        <f t="shared" si="255"/>
        <v>6</v>
      </c>
      <c r="S1961" s="79"/>
      <c r="T1961" s="52">
        <f t="shared" si="248"/>
        <v>0</v>
      </c>
      <c r="U1961" s="52" t="str" cm="1">
        <f t="array" aca="1" ref="U1961" ca="1">IF(S1961="", "×", IF(LEFT(S1961,2)="項番", COUNTIFS($D$2:$D$4001, INDIRECT("D" &amp; ROW()-1), $U$2:$U$4001, "〇"), "〇"))</f>
        <v>×</v>
      </c>
      <c r="V1961" s="52" t="str">
        <f t="shared" si="249"/>
        <v>×</v>
      </c>
      <c r="W1961" s="52" t="str">
        <f t="shared" si="250"/>
        <v>×</v>
      </c>
      <c r="X1961" s="53" t="str">
        <f t="shared" ca="1" si="251"/>
        <v/>
      </c>
      <c r="Y1961" s="52">
        <f t="shared" ca="1" si="252"/>
        <v>0</v>
      </c>
      <c r="Z1961" s="52">
        <f t="shared" si="253"/>
        <v>157</v>
      </c>
      <c r="AA1961" s="52" t="s">
        <v>125</v>
      </c>
    </row>
    <row r="1962" spans="1:27" s="25" customFormat="1" ht="14.25" customHeight="1" x14ac:dyDescent="0.4">
      <c r="A1962" s="39" t="s">
        <v>8083</v>
      </c>
      <c r="B1962" s="45">
        <v>649</v>
      </c>
      <c r="C1962" s="45">
        <v>1803</v>
      </c>
      <c r="D1962" s="45">
        <v>157</v>
      </c>
      <c r="E1962" s="46" t="s">
        <v>7530</v>
      </c>
      <c r="F1962" s="47" t="s">
        <v>1601</v>
      </c>
      <c r="G1962" s="46" t="s">
        <v>1405</v>
      </c>
      <c r="H1962" s="46" t="s">
        <v>1602</v>
      </c>
      <c r="I1962" s="46" t="s">
        <v>1603</v>
      </c>
      <c r="J1962" s="48">
        <v>14</v>
      </c>
      <c r="K1962" s="49">
        <v>33.700000000000003</v>
      </c>
      <c r="L1962" s="50">
        <v>14</v>
      </c>
      <c r="M1962" s="50">
        <v>471.80000000000007</v>
      </c>
      <c r="N1962" s="51">
        <v>0</v>
      </c>
      <c r="O1962" s="51">
        <v>0</v>
      </c>
      <c r="P1962" s="51">
        <v>0</v>
      </c>
      <c r="Q1962" s="51">
        <v>24</v>
      </c>
      <c r="R1962" s="51">
        <f t="shared" si="255"/>
        <v>24</v>
      </c>
      <c r="S1962" s="79"/>
      <c r="T1962" s="52">
        <f t="shared" si="248"/>
        <v>0</v>
      </c>
      <c r="U1962" s="52" t="str" cm="1">
        <f t="array" aca="1" ref="U1962" ca="1">IF(S1962="", "×", IF(LEFT(S1962,2)="項番", COUNTIFS($D$2:$D$4001, INDIRECT("D" &amp; ROW()-1), $U$2:$U$4001, "〇"), "〇"))</f>
        <v>×</v>
      </c>
      <c r="V1962" s="52" t="str">
        <f t="shared" si="249"/>
        <v>×</v>
      </c>
      <c r="W1962" s="52" t="str">
        <f t="shared" si="250"/>
        <v>×</v>
      </c>
      <c r="X1962" s="53" t="str">
        <f t="shared" ca="1" si="251"/>
        <v/>
      </c>
      <c r="Y1962" s="52">
        <f t="shared" ca="1" si="252"/>
        <v>0</v>
      </c>
      <c r="Z1962" s="52">
        <f t="shared" si="253"/>
        <v>157</v>
      </c>
      <c r="AA1962" s="52" t="s">
        <v>125</v>
      </c>
    </row>
    <row r="1963" spans="1:27" s="25" customFormat="1" ht="14.25" customHeight="1" x14ac:dyDescent="0.4">
      <c r="A1963" s="39" t="s">
        <v>8083</v>
      </c>
      <c r="B1963" s="45">
        <v>650</v>
      </c>
      <c r="C1963" s="45">
        <v>1804</v>
      </c>
      <c r="D1963" s="45">
        <v>157</v>
      </c>
      <c r="E1963" s="46" t="s">
        <v>7530</v>
      </c>
      <c r="F1963" s="47" t="s">
        <v>1604</v>
      </c>
      <c r="G1963" s="46" t="s">
        <v>1405</v>
      </c>
      <c r="H1963" s="46" t="s">
        <v>1605</v>
      </c>
      <c r="I1963" s="46" t="s">
        <v>1606</v>
      </c>
      <c r="J1963" s="48">
        <v>56</v>
      </c>
      <c r="K1963" s="49">
        <v>61.6</v>
      </c>
      <c r="L1963" s="50">
        <v>56</v>
      </c>
      <c r="M1963" s="50">
        <v>3449.6</v>
      </c>
      <c r="N1963" s="51">
        <v>3</v>
      </c>
      <c r="O1963" s="51">
        <v>0</v>
      </c>
      <c r="P1963" s="51">
        <v>0</v>
      </c>
      <c r="Q1963" s="51">
        <v>6</v>
      </c>
      <c r="R1963" s="51">
        <f t="shared" si="255"/>
        <v>9</v>
      </c>
      <c r="S1963" s="79"/>
      <c r="T1963" s="52">
        <f t="shared" si="248"/>
        <v>0</v>
      </c>
      <c r="U1963" s="52" t="str" cm="1">
        <f t="array" aca="1" ref="U1963" ca="1">IF(S1963="", "×", IF(LEFT(S1963,2)="項番", COUNTIFS($D$2:$D$4001, INDIRECT("D" &amp; ROW()-1), $U$2:$U$4001, "〇"), "〇"))</f>
        <v>×</v>
      </c>
      <c r="V1963" s="52" t="str">
        <f t="shared" si="249"/>
        <v>×</v>
      </c>
      <c r="W1963" s="52" t="str">
        <f t="shared" si="250"/>
        <v>×</v>
      </c>
      <c r="X1963" s="53" t="str">
        <f t="shared" ca="1" si="251"/>
        <v/>
      </c>
      <c r="Y1963" s="52">
        <f t="shared" ca="1" si="252"/>
        <v>0</v>
      </c>
      <c r="Z1963" s="52">
        <f t="shared" si="253"/>
        <v>157</v>
      </c>
      <c r="AA1963" s="52" t="s">
        <v>125</v>
      </c>
    </row>
    <row r="1964" spans="1:27" s="25" customFormat="1" ht="14.25" customHeight="1" x14ac:dyDescent="0.4">
      <c r="A1964" s="39" t="s">
        <v>8083</v>
      </c>
      <c r="B1964" s="45">
        <v>651</v>
      </c>
      <c r="C1964" s="45">
        <v>1805</v>
      </c>
      <c r="D1964" s="45">
        <v>157</v>
      </c>
      <c r="E1964" s="46" t="s">
        <v>7530</v>
      </c>
      <c r="F1964" s="47" t="s">
        <v>1607</v>
      </c>
      <c r="G1964" s="46" t="s">
        <v>1405</v>
      </c>
      <c r="H1964" s="46" t="s">
        <v>1608</v>
      </c>
      <c r="I1964" s="46" t="s">
        <v>595</v>
      </c>
      <c r="J1964" s="48">
        <v>100</v>
      </c>
      <c r="K1964" s="49">
        <v>28.2</v>
      </c>
      <c r="L1964" s="50">
        <v>100</v>
      </c>
      <c r="M1964" s="50">
        <v>2820</v>
      </c>
      <c r="N1964" s="51">
        <v>200</v>
      </c>
      <c r="O1964" s="51">
        <v>0</v>
      </c>
      <c r="P1964" s="51">
        <v>0</v>
      </c>
      <c r="Q1964" s="51">
        <v>0</v>
      </c>
      <c r="R1964" s="51">
        <f t="shared" si="255"/>
        <v>200</v>
      </c>
      <c r="S1964" s="79"/>
      <c r="T1964" s="52">
        <f t="shared" si="248"/>
        <v>0</v>
      </c>
      <c r="U1964" s="52" t="str" cm="1">
        <f t="array" aca="1" ref="U1964" ca="1">IF(S1964="", "×", IF(LEFT(S1964,2)="項番", COUNTIFS($D$2:$D$4001, INDIRECT("D" &amp; ROW()-1), $U$2:$U$4001, "〇"), "〇"))</f>
        <v>×</v>
      </c>
      <c r="V1964" s="52" t="str">
        <f t="shared" si="249"/>
        <v>×</v>
      </c>
      <c r="W1964" s="52" t="str">
        <f t="shared" si="250"/>
        <v>×</v>
      </c>
      <c r="X1964" s="53" t="str">
        <f t="shared" ca="1" si="251"/>
        <v/>
      </c>
      <c r="Y1964" s="52">
        <f t="shared" ca="1" si="252"/>
        <v>0</v>
      </c>
      <c r="Z1964" s="52">
        <f t="shared" si="253"/>
        <v>157</v>
      </c>
      <c r="AA1964" s="52" t="s">
        <v>125</v>
      </c>
    </row>
    <row r="1965" spans="1:27" s="25" customFormat="1" ht="14.25" customHeight="1" x14ac:dyDescent="0.4">
      <c r="A1965" s="39" t="s">
        <v>8083</v>
      </c>
      <c r="B1965" s="45">
        <v>652</v>
      </c>
      <c r="C1965" s="45">
        <v>1806</v>
      </c>
      <c r="D1965" s="45">
        <v>157</v>
      </c>
      <c r="E1965" s="46" t="s">
        <v>7530</v>
      </c>
      <c r="F1965" s="47" t="s">
        <v>1609</v>
      </c>
      <c r="G1965" s="46" t="s">
        <v>1405</v>
      </c>
      <c r="H1965" s="46" t="s">
        <v>1610</v>
      </c>
      <c r="I1965" s="46" t="s">
        <v>1611</v>
      </c>
      <c r="J1965" s="48">
        <v>1</v>
      </c>
      <c r="K1965" s="49">
        <v>26076</v>
      </c>
      <c r="L1965" s="50">
        <v>1</v>
      </c>
      <c r="M1965" s="50">
        <v>26076</v>
      </c>
      <c r="N1965" s="51">
        <v>0</v>
      </c>
      <c r="O1965" s="51">
        <v>140</v>
      </c>
      <c r="P1965" s="51">
        <v>0</v>
      </c>
      <c r="Q1965" s="51">
        <v>0</v>
      </c>
      <c r="R1965" s="51">
        <f t="shared" si="255"/>
        <v>140</v>
      </c>
      <c r="S1965" s="79"/>
      <c r="T1965" s="52">
        <f t="shared" si="248"/>
        <v>0</v>
      </c>
      <c r="U1965" s="52" t="str" cm="1">
        <f t="array" aca="1" ref="U1965" ca="1">IF(S1965="", "×", IF(LEFT(S1965,2)="項番", COUNTIFS($D$2:$D$4001, INDIRECT("D" &amp; ROW()-1), $U$2:$U$4001, "〇"), "〇"))</f>
        <v>×</v>
      </c>
      <c r="V1965" s="52" t="str">
        <f t="shared" si="249"/>
        <v>×</v>
      </c>
      <c r="W1965" s="52" t="str">
        <f t="shared" si="250"/>
        <v>×</v>
      </c>
      <c r="X1965" s="53" t="str">
        <f t="shared" ca="1" si="251"/>
        <v/>
      </c>
      <c r="Y1965" s="52">
        <f t="shared" ca="1" si="252"/>
        <v>0</v>
      </c>
      <c r="Z1965" s="52">
        <f t="shared" si="253"/>
        <v>157</v>
      </c>
      <c r="AA1965" s="52" t="s">
        <v>125</v>
      </c>
    </row>
    <row r="1966" spans="1:27" s="25" customFormat="1" ht="14.25" customHeight="1" x14ac:dyDescent="0.4">
      <c r="A1966" s="39" t="s">
        <v>8083</v>
      </c>
      <c r="B1966" s="45">
        <v>653</v>
      </c>
      <c r="C1966" s="45">
        <v>1807</v>
      </c>
      <c r="D1966" s="45">
        <v>157</v>
      </c>
      <c r="E1966" s="46" t="s">
        <v>7530</v>
      </c>
      <c r="F1966" s="47" t="s">
        <v>1612</v>
      </c>
      <c r="G1966" s="46" t="s">
        <v>1405</v>
      </c>
      <c r="H1966" s="46" t="s">
        <v>1613</v>
      </c>
      <c r="I1966" s="46" t="s">
        <v>1614</v>
      </c>
      <c r="J1966" s="48">
        <v>56</v>
      </c>
      <c r="K1966" s="49">
        <v>16.100000000000001</v>
      </c>
      <c r="L1966" s="50">
        <v>56</v>
      </c>
      <c r="M1966" s="50">
        <v>901.60000000000014</v>
      </c>
      <c r="N1966" s="51">
        <v>10</v>
      </c>
      <c r="O1966" s="51">
        <v>0</v>
      </c>
      <c r="P1966" s="51">
        <v>0</v>
      </c>
      <c r="Q1966" s="51">
        <v>0</v>
      </c>
      <c r="R1966" s="51">
        <f t="shared" si="255"/>
        <v>10</v>
      </c>
      <c r="S1966" s="79"/>
      <c r="T1966" s="52">
        <f t="shared" si="248"/>
        <v>0</v>
      </c>
      <c r="U1966" s="52" t="str" cm="1">
        <f t="array" aca="1" ref="U1966" ca="1">IF(S1966="", "×", IF(LEFT(S1966,2)="項番", COUNTIFS($D$2:$D$4001, INDIRECT("D" &amp; ROW()-1), $U$2:$U$4001, "〇"), "〇"))</f>
        <v>×</v>
      </c>
      <c r="V1966" s="52" t="str">
        <f t="shared" si="249"/>
        <v>×</v>
      </c>
      <c r="W1966" s="52" t="str">
        <f t="shared" si="250"/>
        <v>×</v>
      </c>
      <c r="X1966" s="53" t="str">
        <f t="shared" ca="1" si="251"/>
        <v/>
      </c>
      <c r="Y1966" s="52">
        <f t="shared" ca="1" si="252"/>
        <v>0</v>
      </c>
      <c r="Z1966" s="52">
        <f t="shared" si="253"/>
        <v>157</v>
      </c>
      <c r="AA1966" s="52" t="s">
        <v>125</v>
      </c>
    </row>
    <row r="1967" spans="1:27" s="25" customFormat="1" ht="14.25" customHeight="1" x14ac:dyDescent="0.4">
      <c r="A1967" s="39" t="s">
        <v>8083</v>
      </c>
      <c r="B1967" s="45">
        <v>654</v>
      </c>
      <c r="C1967" s="45">
        <v>1808</v>
      </c>
      <c r="D1967" s="45">
        <v>157</v>
      </c>
      <c r="E1967" s="46" t="s">
        <v>7530</v>
      </c>
      <c r="F1967" s="47" t="s">
        <v>1615</v>
      </c>
      <c r="G1967" s="46" t="s">
        <v>1405</v>
      </c>
      <c r="H1967" s="46" t="s">
        <v>1616</v>
      </c>
      <c r="I1967" s="46" t="s">
        <v>1614</v>
      </c>
      <c r="J1967" s="48">
        <v>56</v>
      </c>
      <c r="K1967" s="49">
        <v>23.8</v>
      </c>
      <c r="L1967" s="50">
        <v>56</v>
      </c>
      <c r="M1967" s="50">
        <v>1332.8</v>
      </c>
      <c r="N1967" s="51">
        <v>1</v>
      </c>
      <c r="O1967" s="51">
        <v>0</v>
      </c>
      <c r="P1967" s="51">
        <v>0</v>
      </c>
      <c r="Q1967" s="51">
        <v>0</v>
      </c>
      <c r="R1967" s="51">
        <f t="shared" si="255"/>
        <v>1</v>
      </c>
      <c r="S1967" s="79"/>
      <c r="T1967" s="52">
        <f t="shared" si="248"/>
        <v>0</v>
      </c>
      <c r="U1967" s="52" t="str" cm="1">
        <f t="array" aca="1" ref="U1967" ca="1">IF(S1967="", "×", IF(LEFT(S1967,2)="項番", COUNTIFS($D$2:$D$4001, INDIRECT("D" &amp; ROW()-1), $U$2:$U$4001, "〇"), "〇"))</f>
        <v>×</v>
      </c>
      <c r="V1967" s="52" t="str">
        <f t="shared" si="249"/>
        <v>×</v>
      </c>
      <c r="W1967" s="52" t="str">
        <f t="shared" si="250"/>
        <v>×</v>
      </c>
      <c r="X1967" s="53" t="str">
        <f t="shared" ca="1" si="251"/>
        <v/>
      </c>
      <c r="Y1967" s="52">
        <f t="shared" ca="1" si="252"/>
        <v>0</v>
      </c>
      <c r="Z1967" s="52">
        <f t="shared" si="253"/>
        <v>157</v>
      </c>
      <c r="AA1967" s="52" t="s">
        <v>125</v>
      </c>
    </row>
    <row r="1968" spans="1:27" s="25" customFormat="1" ht="14.25" customHeight="1" x14ac:dyDescent="0.4">
      <c r="A1968" s="39" t="s">
        <v>8083</v>
      </c>
      <c r="B1968" s="45">
        <v>657</v>
      </c>
      <c r="C1968" s="45">
        <v>1809</v>
      </c>
      <c r="D1968" s="45">
        <v>157</v>
      </c>
      <c r="E1968" s="46" t="s">
        <v>7530</v>
      </c>
      <c r="F1968" s="47" t="s">
        <v>1623</v>
      </c>
      <c r="G1968" s="46" t="s">
        <v>1405</v>
      </c>
      <c r="H1968" s="46" t="s">
        <v>1624</v>
      </c>
      <c r="I1968" s="46" t="s">
        <v>1625</v>
      </c>
      <c r="J1968" s="48">
        <v>100</v>
      </c>
      <c r="K1968" s="49">
        <v>12.8</v>
      </c>
      <c r="L1968" s="50">
        <v>100</v>
      </c>
      <c r="M1968" s="50">
        <v>1280</v>
      </c>
      <c r="N1968" s="51">
        <v>0</v>
      </c>
      <c r="O1968" s="51">
        <v>0</v>
      </c>
      <c r="P1968" s="51">
        <v>0</v>
      </c>
      <c r="Q1968" s="51">
        <v>2</v>
      </c>
      <c r="R1968" s="51">
        <f t="shared" si="255"/>
        <v>2</v>
      </c>
      <c r="S1968" s="79"/>
      <c r="T1968" s="52">
        <f t="shared" si="248"/>
        <v>0</v>
      </c>
      <c r="U1968" s="52" t="str" cm="1">
        <f t="array" aca="1" ref="U1968" ca="1">IF(S1968="", "×", IF(LEFT(S1968,2)="項番", COUNTIFS($D$2:$D$4001, INDIRECT("D" &amp; ROW()-1), $U$2:$U$4001, "〇"), "〇"))</f>
        <v>×</v>
      </c>
      <c r="V1968" s="52" t="str">
        <f t="shared" si="249"/>
        <v>×</v>
      </c>
      <c r="W1968" s="52" t="str">
        <f t="shared" si="250"/>
        <v>×</v>
      </c>
      <c r="X1968" s="53" t="str">
        <f t="shared" ca="1" si="251"/>
        <v/>
      </c>
      <c r="Y1968" s="52">
        <f t="shared" ca="1" si="252"/>
        <v>0</v>
      </c>
      <c r="Z1968" s="52">
        <f t="shared" si="253"/>
        <v>157</v>
      </c>
      <c r="AA1968" s="52" t="s">
        <v>125</v>
      </c>
    </row>
    <row r="1969" spans="1:246" s="25" customFormat="1" ht="14.25" customHeight="1" x14ac:dyDescent="0.4">
      <c r="A1969" s="39" t="s">
        <v>8083</v>
      </c>
      <c r="B1969" s="45">
        <v>658</v>
      </c>
      <c r="C1969" s="45">
        <v>1810</v>
      </c>
      <c r="D1969" s="45">
        <v>157</v>
      </c>
      <c r="E1969" s="46" t="s">
        <v>7530</v>
      </c>
      <c r="F1969" s="47" t="s">
        <v>1626</v>
      </c>
      <c r="G1969" s="46" t="s">
        <v>1405</v>
      </c>
      <c r="H1969" s="46" t="s">
        <v>1627</v>
      </c>
      <c r="I1969" s="46" t="s">
        <v>12</v>
      </c>
      <c r="J1969" s="48">
        <v>100</v>
      </c>
      <c r="K1969" s="49">
        <v>11.9</v>
      </c>
      <c r="L1969" s="50">
        <v>100</v>
      </c>
      <c r="M1969" s="50">
        <v>1190</v>
      </c>
      <c r="N1969" s="51">
        <v>0</v>
      </c>
      <c r="O1969" s="51">
        <v>0</v>
      </c>
      <c r="P1969" s="51">
        <v>1</v>
      </c>
      <c r="Q1969" s="51">
        <v>2</v>
      </c>
      <c r="R1969" s="51">
        <f t="shared" si="255"/>
        <v>3</v>
      </c>
      <c r="S1969" s="79"/>
      <c r="T1969" s="52">
        <f t="shared" si="248"/>
        <v>0</v>
      </c>
      <c r="U1969" s="52" t="str" cm="1">
        <f t="array" aca="1" ref="U1969" ca="1">IF(S1969="", "×", IF(LEFT(S1969,2)="項番", COUNTIFS($D$2:$D$4001, INDIRECT("D" &amp; ROW()-1), $U$2:$U$4001, "〇"), "〇"))</f>
        <v>×</v>
      </c>
      <c r="V1969" s="52" t="str">
        <f t="shared" si="249"/>
        <v>×</v>
      </c>
      <c r="W1969" s="52" t="str">
        <f t="shared" si="250"/>
        <v>×</v>
      </c>
      <c r="X1969" s="53" t="str">
        <f t="shared" ca="1" si="251"/>
        <v/>
      </c>
      <c r="Y1969" s="52">
        <f t="shared" ca="1" si="252"/>
        <v>0</v>
      </c>
      <c r="Z1969" s="52">
        <f t="shared" si="253"/>
        <v>157</v>
      </c>
      <c r="AA1969" s="52" t="s">
        <v>125</v>
      </c>
    </row>
    <row r="1970" spans="1:246" s="25" customFormat="1" ht="14.25" customHeight="1" x14ac:dyDescent="0.4">
      <c r="A1970" s="39" t="s">
        <v>8083</v>
      </c>
      <c r="B1970" s="45">
        <v>659</v>
      </c>
      <c r="C1970" s="45">
        <v>1811</v>
      </c>
      <c r="D1970" s="45">
        <v>157</v>
      </c>
      <c r="E1970" s="46" t="s">
        <v>7530</v>
      </c>
      <c r="F1970" s="47" t="s">
        <v>1628</v>
      </c>
      <c r="G1970" s="46" t="s">
        <v>1405</v>
      </c>
      <c r="H1970" s="46" t="s">
        <v>1629</v>
      </c>
      <c r="I1970" s="46" t="s">
        <v>13</v>
      </c>
      <c r="J1970" s="48">
        <v>10</v>
      </c>
      <c r="K1970" s="49">
        <v>70</v>
      </c>
      <c r="L1970" s="50">
        <v>10</v>
      </c>
      <c r="M1970" s="50">
        <v>700</v>
      </c>
      <c r="N1970" s="51">
        <v>2</v>
      </c>
      <c r="O1970" s="51">
        <v>26</v>
      </c>
      <c r="P1970" s="51">
        <v>0</v>
      </c>
      <c r="Q1970" s="51">
        <v>2</v>
      </c>
      <c r="R1970" s="51">
        <f t="shared" si="255"/>
        <v>30</v>
      </c>
      <c r="S1970" s="79"/>
      <c r="T1970" s="52">
        <f t="shared" si="248"/>
        <v>0</v>
      </c>
      <c r="U1970" s="52" t="str" cm="1">
        <f t="array" aca="1" ref="U1970" ca="1">IF(S1970="", "×", IF(LEFT(S1970,2)="項番", COUNTIFS($D$2:$D$4001, INDIRECT("D" &amp; ROW()-1), $U$2:$U$4001, "〇"), "〇"))</f>
        <v>×</v>
      </c>
      <c r="V1970" s="52" t="str">
        <f t="shared" si="249"/>
        <v>×</v>
      </c>
      <c r="W1970" s="52" t="str">
        <f t="shared" si="250"/>
        <v>×</v>
      </c>
      <c r="X1970" s="53" t="str">
        <f t="shared" ca="1" si="251"/>
        <v/>
      </c>
      <c r="Y1970" s="52">
        <f t="shared" ca="1" si="252"/>
        <v>0</v>
      </c>
      <c r="Z1970" s="52">
        <f t="shared" si="253"/>
        <v>157</v>
      </c>
      <c r="AA1970" s="52" t="s">
        <v>125</v>
      </c>
    </row>
    <row r="1971" spans="1:246" s="25" customFormat="1" ht="14.25" customHeight="1" x14ac:dyDescent="0.4">
      <c r="A1971" s="39" t="s">
        <v>8083</v>
      </c>
      <c r="B1971" s="45">
        <v>660</v>
      </c>
      <c r="C1971" s="45">
        <v>1812</v>
      </c>
      <c r="D1971" s="45">
        <v>157</v>
      </c>
      <c r="E1971" s="46" t="s">
        <v>7530</v>
      </c>
      <c r="F1971" s="47" t="s">
        <v>1630</v>
      </c>
      <c r="G1971" s="46" t="s">
        <v>1405</v>
      </c>
      <c r="H1971" s="46" t="s">
        <v>1631</v>
      </c>
      <c r="I1971" s="46" t="s">
        <v>1632</v>
      </c>
      <c r="J1971" s="48">
        <v>1</v>
      </c>
      <c r="K1971" s="49">
        <v>10</v>
      </c>
      <c r="L1971" s="50">
        <v>100</v>
      </c>
      <c r="M1971" s="50">
        <v>1000</v>
      </c>
      <c r="N1971" s="51">
        <v>0</v>
      </c>
      <c r="O1971" s="51">
        <v>0</v>
      </c>
      <c r="P1971" s="51">
        <v>0</v>
      </c>
      <c r="Q1971" s="51">
        <v>1</v>
      </c>
      <c r="R1971" s="51">
        <f t="shared" si="255"/>
        <v>1</v>
      </c>
      <c r="S1971" s="79"/>
      <c r="T1971" s="52">
        <f t="shared" si="248"/>
        <v>0</v>
      </c>
      <c r="U1971" s="52" t="str" cm="1">
        <f t="array" aca="1" ref="U1971" ca="1">IF(S1971="", "×", IF(LEFT(S1971,2)="項番", COUNTIFS($D$2:$D$4001, INDIRECT("D" &amp; ROW()-1), $U$2:$U$4001, "〇"), "〇"))</f>
        <v>×</v>
      </c>
      <c r="V1971" s="52" t="str">
        <f t="shared" si="249"/>
        <v>×</v>
      </c>
      <c r="W1971" s="52" t="str">
        <f t="shared" si="250"/>
        <v>×</v>
      </c>
      <c r="X1971" s="53" t="str">
        <f t="shared" ca="1" si="251"/>
        <v/>
      </c>
      <c r="Y1971" s="52">
        <f t="shared" ca="1" si="252"/>
        <v>0</v>
      </c>
      <c r="Z1971" s="52">
        <f t="shared" si="253"/>
        <v>157</v>
      </c>
      <c r="AA1971" s="52" t="s">
        <v>125</v>
      </c>
    </row>
    <row r="1972" spans="1:246" s="25" customFormat="1" ht="14.25" customHeight="1" x14ac:dyDescent="0.4">
      <c r="A1972" s="39" t="s">
        <v>8083</v>
      </c>
      <c r="B1972" s="45">
        <v>661</v>
      </c>
      <c r="C1972" s="45">
        <v>1813</v>
      </c>
      <c r="D1972" s="45">
        <v>157</v>
      </c>
      <c r="E1972" s="46" t="s">
        <v>7530</v>
      </c>
      <c r="F1972" s="47" t="s">
        <v>1633</v>
      </c>
      <c r="G1972" s="46" t="s">
        <v>1405</v>
      </c>
      <c r="H1972" s="46" t="s">
        <v>1631</v>
      </c>
      <c r="I1972" s="46" t="s">
        <v>1634</v>
      </c>
      <c r="J1972" s="48">
        <v>1</v>
      </c>
      <c r="K1972" s="49">
        <v>10</v>
      </c>
      <c r="L1972" s="50">
        <v>500</v>
      </c>
      <c r="M1972" s="50">
        <v>5000</v>
      </c>
      <c r="N1972" s="51">
        <v>0</v>
      </c>
      <c r="O1972" s="51">
        <v>0</v>
      </c>
      <c r="P1972" s="51">
        <v>15</v>
      </c>
      <c r="Q1972" s="51">
        <v>0</v>
      </c>
      <c r="R1972" s="51">
        <f t="shared" si="255"/>
        <v>15</v>
      </c>
      <c r="S1972" s="79"/>
      <c r="T1972" s="52">
        <f t="shared" si="248"/>
        <v>0</v>
      </c>
      <c r="U1972" s="52" t="str" cm="1">
        <f t="array" aca="1" ref="U1972" ca="1">IF(S1972="", "×", IF(LEFT(S1972,2)="項番", COUNTIFS($D$2:$D$4001, INDIRECT("D" &amp; ROW()-1), $U$2:$U$4001, "〇"), "〇"))</f>
        <v>×</v>
      </c>
      <c r="V1972" s="52" t="str">
        <f t="shared" si="249"/>
        <v>×</v>
      </c>
      <c r="W1972" s="52" t="str">
        <f t="shared" si="250"/>
        <v>×</v>
      </c>
      <c r="X1972" s="53" t="str">
        <f t="shared" ca="1" si="251"/>
        <v/>
      </c>
      <c r="Y1972" s="52">
        <f t="shared" ca="1" si="252"/>
        <v>0</v>
      </c>
      <c r="Z1972" s="52">
        <f t="shared" si="253"/>
        <v>157</v>
      </c>
      <c r="AA1972" s="52" t="s">
        <v>125</v>
      </c>
    </row>
    <row r="1973" spans="1:246" s="25" customFormat="1" ht="14.25" customHeight="1" x14ac:dyDescent="0.4">
      <c r="A1973" s="39" t="s">
        <v>8083</v>
      </c>
      <c r="B1973" s="45">
        <v>662</v>
      </c>
      <c r="C1973" s="45">
        <v>1814</v>
      </c>
      <c r="D1973" s="45">
        <v>157</v>
      </c>
      <c r="E1973" s="46" t="s">
        <v>7530</v>
      </c>
      <c r="F1973" s="47" t="s">
        <v>1635</v>
      </c>
      <c r="G1973" s="46" t="s">
        <v>1405</v>
      </c>
      <c r="H1973" s="46" t="s">
        <v>1636</v>
      </c>
      <c r="I1973" s="46" t="s">
        <v>25</v>
      </c>
      <c r="J1973" s="48">
        <v>1</v>
      </c>
      <c r="K1973" s="49">
        <v>2</v>
      </c>
      <c r="L1973" s="50">
        <v>500</v>
      </c>
      <c r="M1973" s="50">
        <v>1000</v>
      </c>
      <c r="N1973" s="51">
        <v>0</v>
      </c>
      <c r="O1973" s="51">
        <v>0</v>
      </c>
      <c r="P1973" s="51">
        <v>10</v>
      </c>
      <c r="Q1973" s="51">
        <v>0</v>
      </c>
      <c r="R1973" s="51">
        <f t="shared" si="255"/>
        <v>10</v>
      </c>
      <c r="S1973" s="79"/>
      <c r="T1973" s="52">
        <f t="shared" si="248"/>
        <v>0</v>
      </c>
      <c r="U1973" s="52" t="str" cm="1">
        <f t="array" aca="1" ref="U1973" ca="1">IF(S1973="", "×", IF(LEFT(S1973,2)="項番", COUNTIFS($D$2:$D$4001, INDIRECT("D" &amp; ROW()-1), $U$2:$U$4001, "〇"), "〇"))</f>
        <v>×</v>
      </c>
      <c r="V1973" s="52" t="str">
        <f t="shared" si="249"/>
        <v>×</v>
      </c>
      <c r="W1973" s="52" t="str">
        <f t="shared" si="250"/>
        <v>×</v>
      </c>
      <c r="X1973" s="53" t="str">
        <f t="shared" ca="1" si="251"/>
        <v/>
      </c>
      <c r="Y1973" s="52">
        <f t="shared" ca="1" si="252"/>
        <v>0</v>
      </c>
      <c r="Z1973" s="52">
        <f t="shared" si="253"/>
        <v>157</v>
      </c>
      <c r="AA1973" s="52" t="s">
        <v>125</v>
      </c>
    </row>
    <row r="1974" spans="1:246" ht="14.25" customHeight="1" x14ac:dyDescent="0.4">
      <c r="A1974" s="39" t="s">
        <v>8083</v>
      </c>
      <c r="B1974" s="45">
        <v>698</v>
      </c>
      <c r="C1974" s="45">
        <v>1815</v>
      </c>
      <c r="D1974" s="45">
        <v>157</v>
      </c>
      <c r="E1974" s="46" t="s">
        <v>7530</v>
      </c>
      <c r="F1974" s="47" t="s">
        <v>1719</v>
      </c>
      <c r="G1974" s="46" t="s">
        <v>1405</v>
      </c>
      <c r="H1974" s="46" t="s">
        <v>1720</v>
      </c>
      <c r="I1974" s="46" t="s">
        <v>266</v>
      </c>
      <c r="J1974" s="48">
        <v>100</v>
      </c>
      <c r="K1974" s="49">
        <v>16.2</v>
      </c>
      <c r="L1974" s="50">
        <v>100</v>
      </c>
      <c r="M1974" s="50">
        <v>1620</v>
      </c>
      <c r="N1974" s="51">
        <v>0</v>
      </c>
      <c r="O1974" s="51">
        <v>0</v>
      </c>
      <c r="P1974" s="51">
        <v>1</v>
      </c>
      <c r="Q1974" s="51">
        <v>0</v>
      </c>
      <c r="R1974" s="51">
        <f t="shared" si="255"/>
        <v>1</v>
      </c>
      <c r="S1974" s="79"/>
      <c r="T1974" s="52">
        <f t="shared" si="248"/>
        <v>0</v>
      </c>
      <c r="U1974" s="52" t="str" cm="1">
        <f t="array" aca="1" ref="U1974" ca="1">IF(S1974="", "×", IF(LEFT(S1974,2)="項番", COUNTIFS($D$2:$D$4001, INDIRECT("D" &amp; ROW()-1), $U$2:$U$4001, "〇"), "〇"))</f>
        <v>×</v>
      </c>
      <c r="V1974" s="52" t="str">
        <f t="shared" si="249"/>
        <v>×</v>
      </c>
      <c r="W1974" s="52" t="str">
        <f t="shared" si="250"/>
        <v>×</v>
      </c>
      <c r="X1974" s="53" t="str">
        <f t="shared" ca="1" si="251"/>
        <v/>
      </c>
      <c r="Y1974" s="52">
        <f t="shared" ca="1" si="252"/>
        <v>0</v>
      </c>
      <c r="Z1974" s="52">
        <f t="shared" si="253"/>
        <v>157</v>
      </c>
      <c r="AA1974" s="52" t="s">
        <v>125</v>
      </c>
    </row>
    <row r="1975" spans="1:246" s="54" customFormat="1" ht="14.25" customHeight="1" x14ac:dyDescent="0.4">
      <c r="A1975" s="54" t="s">
        <v>125</v>
      </c>
      <c r="B1975" s="55"/>
      <c r="C1975" s="55" t="s">
        <v>125</v>
      </c>
      <c r="D1975" s="55" t="s">
        <v>125</v>
      </c>
      <c r="E1975" s="56"/>
      <c r="F1975" s="57"/>
      <c r="G1975" s="56"/>
      <c r="H1975" s="56"/>
      <c r="I1975" s="56"/>
      <c r="J1975" s="58"/>
      <c r="K1975" s="59"/>
      <c r="L1975" s="60"/>
      <c r="M1975" s="60"/>
      <c r="N1975" s="61"/>
      <c r="O1975" s="61"/>
      <c r="P1975" s="61"/>
      <c r="Q1975" s="61"/>
      <c r="R1975" s="61"/>
      <c r="S1975" s="80" t="s">
        <v>7845</v>
      </c>
      <c r="T1975" s="62">
        <f t="shared" si="248"/>
        <v>0</v>
      </c>
      <c r="U1975" s="62" cm="1">
        <f t="array" aca="1" ref="U1975" ca="1">IF(S1975="", "×", IF(LEFT(S1975,2)="項番", COUNTIFS($D$2:$D$4001, INDIRECT("D" &amp; ROW()-1), $U$2:$U$4001, "〇"), "〇"))</f>
        <v>0</v>
      </c>
      <c r="V1975" s="62" t="str">
        <f t="shared" si="249"/>
        <v/>
      </c>
      <c r="W1975" s="62" t="str">
        <f t="shared" si="250"/>
        <v/>
      </c>
      <c r="X1975" s="63" t="str">
        <f t="shared" ca="1" si="251"/>
        <v/>
      </c>
      <c r="Y1975" s="62">
        <f t="shared" ca="1" si="252"/>
        <v>0</v>
      </c>
      <c r="Z1975" s="62">
        <f t="shared" si="253"/>
        <v>157</v>
      </c>
      <c r="AA1975" s="62" t="s">
        <v>7924</v>
      </c>
      <c r="AB1975" s="64"/>
      <c r="AC1975" s="64"/>
      <c r="AD1975" s="64"/>
      <c r="AE1975" s="64"/>
      <c r="AF1975" s="64"/>
      <c r="AG1975" s="64"/>
      <c r="AH1975" s="64"/>
      <c r="AI1975" s="64"/>
      <c r="AJ1975" s="64"/>
      <c r="AK1975" s="64"/>
      <c r="AL1975" s="64"/>
      <c r="AM1975" s="64"/>
      <c r="AN1975" s="64"/>
      <c r="AO1975" s="64"/>
      <c r="AP1975" s="64"/>
      <c r="AQ1975" s="64"/>
      <c r="AR1975" s="64"/>
      <c r="AS1975" s="64"/>
      <c r="AT1975" s="64"/>
      <c r="AU1975" s="64"/>
      <c r="AV1975" s="64"/>
      <c r="AW1975" s="64"/>
      <c r="AX1975" s="64"/>
      <c r="AY1975" s="64"/>
      <c r="AZ1975" s="64"/>
      <c r="BA1975" s="64"/>
      <c r="BB1975" s="64"/>
      <c r="BC1975" s="64"/>
      <c r="BD1975" s="64"/>
      <c r="BE1975" s="64"/>
      <c r="BF1975" s="64"/>
      <c r="BG1975" s="64"/>
      <c r="BH1975" s="64"/>
      <c r="BI1975" s="64"/>
      <c r="BJ1975" s="64"/>
      <c r="BK1975" s="64"/>
      <c r="BL1975" s="64"/>
      <c r="BM1975" s="64"/>
      <c r="BN1975" s="64"/>
      <c r="BO1975" s="64"/>
      <c r="BP1975" s="64"/>
      <c r="BQ1975" s="64"/>
      <c r="BR1975" s="64"/>
      <c r="BS1975" s="64"/>
      <c r="BT1975" s="64"/>
      <c r="BU1975" s="64"/>
      <c r="BV1975" s="64"/>
      <c r="BW1975" s="64"/>
      <c r="BX1975" s="64"/>
      <c r="BY1975" s="64"/>
      <c r="BZ1975" s="64"/>
      <c r="CA1975" s="64"/>
      <c r="CB1975" s="64"/>
      <c r="CC1975" s="64"/>
      <c r="CD1975" s="64"/>
      <c r="CE1975" s="64"/>
      <c r="CF1975" s="64"/>
      <c r="CG1975" s="64"/>
      <c r="CH1975" s="64"/>
      <c r="CI1975" s="64"/>
      <c r="CJ1975" s="64"/>
      <c r="CK1975" s="64"/>
      <c r="CL1975" s="64"/>
      <c r="CM1975" s="64"/>
      <c r="CN1975" s="64"/>
      <c r="CO1975" s="64"/>
      <c r="CP1975" s="64"/>
      <c r="CQ1975" s="64"/>
      <c r="CR1975" s="64"/>
      <c r="CS1975" s="64"/>
      <c r="CT1975" s="64"/>
      <c r="CU1975" s="64"/>
      <c r="CV1975" s="64"/>
      <c r="CW1975" s="64"/>
      <c r="CX1975" s="64"/>
      <c r="CY1975" s="64"/>
      <c r="CZ1975" s="64"/>
      <c r="DA1975" s="64"/>
      <c r="DB1975" s="64"/>
      <c r="DC1975" s="64"/>
      <c r="DD1975" s="64"/>
      <c r="DE1975" s="64"/>
      <c r="DF1975" s="64"/>
      <c r="DG1975" s="64"/>
      <c r="DH1975" s="64"/>
      <c r="DI1975" s="64"/>
      <c r="DJ1975" s="64"/>
      <c r="DK1975" s="64"/>
      <c r="DL1975" s="64"/>
      <c r="DM1975" s="64"/>
      <c r="DN1975" s="64"/>
      <c r="DO1975" s="64"/>
      <c r="DP1975" s="64"/>
      <c r="DQ1975" s="64"/>
      <c r="DR1975" s="64"/>
      <c r="DS1975" s="64"/>
      <c r="DT1975" s="64"/>
      <c r="DU1975" s="64"/>
      <c r="DV1975" s="64"/>
      <c r="DW1975" s="64"/>
      <c r="DX1975" s="64"/>
      <c r="DY1975" s="64"/>
      <c r="DZ1975" s="64"/>
      <c r="EA1975" s="64"/>
      <c r="EB1975" s="64"/>
      <c r="EC1975" s="64"/>
      <c r="ED1975" s="64"/>
      <c r="EE1975" s="64"/>
      <c r="EF1975" s="64"/>
      <c r="EG1975" s="64"/>
      <c r="EH1975" s="64"/>
      <c r="EI1975" s="64"/>
      <c r="EJ1975" s="64"/>
      <c r="EK1975" s="64"/>
      <c r="EL1975" s="64"/>
      <c r="EM1975" s="64"/>
      <c r="EN1975" s="64"/>
      <c r="EO1975" s="64"/>
      <c r="EP1975" s="64"/>
      <c r="EQ1975" s="64"/>
      <c r="ER1975" s="64"/>
      <c r="ES1975" s="64"/>
      <c r="ET1975" s="64"/>
      <c r="EU1975" s="64"/>
      <c r="EV1975" s="64"/>
      <c r="EW1975" s="64"/>
      <c r="EX1975" s="64"/>
      <c r="EY1975" s="64"/>
      <c r="EZ1975" s="64"/>
      <c r="FA1975" s="64"/>
      <c r="FB1975" s="64"/>
      <c r="FC1975" s="64"/>
      <c r="FD1975" s="64"/>
      <c r="FE1975" s="64"/>
      <c r="FF1975" s="64"/>
      <c r="FG1975" s="64"/>
      <c r="FH1975" s="64"/>
      <c r="FI1975" s="64"/>
      <c r="FJ1975" s="64"/>
      <c r="FK1975" s="64"/>
      <c r="FL1975" s="64"/>
      <c r="FM1975" s="64"/>
      <c r="FN1975" s="64"/>
      <c r="FO1975" s="64"/>
      <c r="FP1975" s="64"/>
      <c r="FQ1975" s="64"/>
      <c r="FR1975" s="64"/>
      <c r="FS1975" s="64"/>
      <c r="FT1975" s="64"/>
      <c r="FU1975" s="64"/>
      <c r="FV1975" s="64"/>
      <c r="FW1975" s="64"/>
      <c r="FX1975" s="64"/>
      <c r="FY1975" s="64"/>
      <c r="FZ1975" s="64"/>
      <c r="GA1975" s="64"/>
      <c r="GB1975" s="64"/>
      <c r="GC1975" s="64"/>
      <c r="GD1975" s="64"/>
      <c r="GE1975" s="64"/>
      <c r="GF1975" s="64"/>
      <c r="GG1975" s="64"/>
      <c r="GH1975" s="64"/>
      <c r="GI1975" s="64"/>
      <c r="GJ1975" s="64"/>
      <c r="GK1975" s="64"/>
      <c r="GL1975" s="64"/>
      <c r="GM1975" s="64"/>
      <c r="GN1975" s="64"/>
      <c r="GO1975" s="64"/>
      <c r="GP1975" s="64"/>
      <c r="GQ1975" s="64"/>
      <c r="GR1975" s="64"/>
      <c r="GS1975" s="64"/>
      <c r="GT1975" s="64"/>
      <c r="GU1975" s="64"/>
      <c r="GV1975" s="64"/>
      <c r="GW1975" s="64"/>
      <c r="GX1975" s="64"/>
      <c r="GY1975" s="64"/>
      <c r="GZ1975" s="64"/>
      <c r="HA1975" s="64"/>
      <c r="HB1975" s="64"/>
      <c r="HC1975" s="64"/>
      <c r="HD1975" s="64"/>
      <c r="HE1975" s="64"/>
      <c r="HF1975" s="64"/>
      <c r="HG1975" s="64"/>
      <c r="HH1975" s="64"/>
      <c r="HI1975" s="64"/>
      <c r="HJ1975" s="64"/>
      <c r="HK1975" s="64"/>
      <c r="HL1975" s="64"/>
      <c r="HM1975" s="64"/>
      <c r="HN1975" s="64"/>
      <c r="HO1975" s="64"/>
      <c r="HP1975" s="64"/>
      <c r="HQ1975" s="64"/>
      <c r="HR1975" s="64"/>
      <c r="HS1975" s="64"/>
      <c r="HT1975" s="64"/>
      <c r="HU1975" s="64"/>
      <c r="HV1975" s="64"/>
      <c r="HW1975" s="64"/>
      <c r="HX1975" s="64"/>
      <c r="HY1975" s="64"/>
      <c r="HZ1975" s="64"/>
      <c r="IA1975" s="64"/>
      <c r="IB1975" s="64"/>
      <c r="IC1975" s="64"/>
      <c r="ID1975" s="64"/>
      <c r="IE1975" s="64"/>
      <c r="IF1975" s="64"/>
      <c r="IG1975" s="64"/>
      <c r="IH1975" s="64"/>
      <c r="II1975" s="64"/>
      <c r="IJ1975" s="64"/>
      <c r="IK1975" s="64"/>
      <c r="IL1975" s="64"/>
    </row>
    <row r="1976" spans="1:246" s="71" customFormat="1" ht="14.25" customHeight="1" x14ac:dyDescent="0.4">
      <c r="A1976" s="39" t="s">
        <v>8084</v>
      </c>
      <c r="B1976" s="45">
        <v>599</v>
      </c>
      <c r="C1976" s="45">
        <v>1816</v>
      </c>
      <c r="D1976" s="45">
        <v>158</v>
      </c>
      <c r="E1976" s="46" t="s">
        <v>7530</v>
      </c>
      <c r="F1976" s="47" t="s">
        <v>1482</v>
      </c>
      <c r="G1976" s="46" t="s">
        <v>1405</v>
      </c>
      <c r="H1976" s="46" t="s">
        <v>1483</v>
      </c>
      <c r="I1976" s="46" t="s">
        <v>275</v>
      </c>
      <c r="J1976" s="48">
        <v>1000</v>
      </c>
      <c r="K1976" s="49">
        <v>10.8</v>
      </c>
      <c r="L1976" s="50">
        <v>1000</v>
      </c>
      <c r="M1976" s="50">
        <v>10800</v>
      </c>
      <c r="N1976" s="51">
        <v>16</v>
      </c>
      <c r="O1976" s="51">
        <v>0</v>
      </c>
      <c r="P1976" s="51">
        <v>0</v>
      </c>
      <c r="Q1976" s="51">
        <v>0</v>
      </c>
      <c r="R1976" s="51">
        <f t="shared" si="255"/>
        <v>16</v>
      </c>
      <c r="S1976" s="79"/>
      <c r="T1976" s="52">
        <f t="shared" si="248"/>
        <v>0</v>
      </c>
      <c r="U1976" s="52" t="str" cm="1">
        <f t="array" aca="1" ref="U1976" ca="1">IF(S1976="", "×", IF(LEFT(S1976,2)="項番", COUNTIFS($D$2:$D$4001, INDIRECT("D" &amp; ROW()-1), $U$2:$U$4001, "〇"), "〇"))</f>
        <v>×</v>
      </c>
      <c r="V1976" s="52" t="str">
        <f t="shared" si="249"/>
        <v>×</v>
      </c>
      <c r="W1976" s="52" t="str">
        <f t="shared" si="250"/>
        <v>×</v>
      </c>
      <c r="X1976" s="53" t="str">
        <f t="shared" ca="1" si="251"/>
        <v/>
      </c>
      <c r="Y1976" s="52">
        <f t="shared" ca="1" si="252"/>
        <v>0</v>
      </c>
      <c r="Z1976" s="52">
        <f t="shared" si="253"/>
        <v>158</v>
      </c>
      <c r="AA1976" s="52" t="s">
        <v>125</v>
      </c>
      <c r="AB1976" s="70"/>
      <c r="AC1976" s="70"/>
      <c r="AD1976" s="70"/>
      <c r="AE1976" s="70"/>
      <c r="AF1976" s="70"/>
      <c r="AG1976" s="70"/>
      <c r="AH1976" s="70"/>
      <c r="AI1976" s="70"/>
      <c r="AJ1976" s="70"/>
      <c r="AK1976" s="70"/>
      <c r="AL1976" s="70"/>
      <c r="AM1976" s="70"/>
      <c r="AN1976" s="70"/>
      <c r="AO1976" s="70"/>
      <c r="AP1976" s="70"/>
      <c r="AQ1976" s="70"/>
      <c r="AR1976" s="70"/>
      <c r="AS1976" s="70"/>
      <c r="AT1976" s="70"/>
      <c r="AU1976" s="70"/>
      <c r="AV1976" s="70"/>
      <c r="AW1976" s="70"/>
      <c r="AX1976" s="70"/>
      <c r="AY1976" s="70"/>
      <c r="AZ1976" s="70"/>
      <c r="BA1976" s="70"/>
      <c r="BB1976" s="70"/>
      <c r="BC1976" s="70"/>
      <c r="BD1976" s="70"/>
      <c r="BE1976" s="70"/>
      <c r="BF1976" s="70"/>
      <c r="BG1976" s="70"/>
      <c r="BH1976" s="70"/>
      <c r="BI1976" s="70"/>
      <c r="BJ1976" s="70"/>
      <c r="BK1976" s="70"/>
      <c r="BL1976" s="70"/>
      <c r="BM1976" s="70"/>
      <c r="BN1976" s="70"/>
      <c r="BO1976" s="70"/>
      <c r="BP1976" s="70"/>
      <c r="BQ1976" s="70"/>
      <c r="BR1976" s="70"/>
      <c r="BS1976" s="70"/>
      <c r="BT1976" s="70"/>
      <c r="BU1976" s="70"/>
      <c r="BV1976" s="70"/>
      <c r="BW1976" s="70"/>
      <c r="BX1976" s="70"/>
      <c r="BY1976" s="70"/>
      <c r="BZ1976" s="70"/>
      <c r="CA1976" s="70"/>
      <c r="CB1976" s="70"/>
      <c r="CC1976" s="70"/>
      <c r="CD1976" s="70"/>
      <c r="CE1976" s="70"/>
      <c r="CF1976" s="70"/>
      <c r="CG1976" s="70"/>
      <c r="CH1976" s="70"/>
      <c r="CI1976" s="70"/>
      <c r="CJ1976" s="70"/>
      <c r="CK1976" s="70"/>
      <c r="CL1976" s="70"/>
      <c r="CM1976" s="70"/>
      <c r="CN1976" s="70"/>
      <c r="CO1976" s="70"/>
      <c r="CP1976" s="70"/>
      <c r="CQ1976" s="70"/>
      <c r="CR1976" s="70"/>
      <c r="CS1976" s="70"/>
      <c r="CT1976" s="70"/>
      <c r="CU1976" s="70"/>
      <c r="CV1976" s="70"/>
      <c r="CW1976" s="70"/>
      <c r="CX1976" s="70"/>
      <c r="CY1976" s="70"/>
      <c r="CZ1976" s="70"/>
      <c r="DA1976" s="70"/>
      <c r="DB1976" s="70"/>
      <c r="DC1976" s="70"/>
      <c r="DD1976" s="70"/>
      <c r="DE1976" s="70"/>
      <c r="DF1976" s="70"/>
      <c r="DG1976" s="70"/>
      <c r="DH1976" s="70"/>
      <c r="DI1976" s="70"/>
      <c r="DJ1976" s="70"/>
      <c r="DK1976" s="70"/>
      <c r="DL1976" s="70"/>
      <c r="DM1976" s="70"/>
      <c r="DN1976" s="70"/>
      <c r="DO1976" s="70"/>
      <c r="DP1976" s="70"/>
      <c r="DQ1976" s="70"/>
      <c r="DR1976" s="70"/>
      <c r="DS1976" s="70"/>
      <c r="DT1976" s="70"/>
      <c r="DU1976" s="70"/>
      <c r="DV1976" s="70"/>
      <c r="DW1976" s="70"/>
      <c r="DX1976" s="70"/>
      <c r="DY1976" s="70"/>
      <c r="DZ1976" s="70"/>
      <c r="EA1976" s="70"/>
      <c r="EB1976" s="70"/>
      <c r="EC1976" s="70"/>
      <c r="ED1976" s="70"/>
      <c r="EE1976" s="70"/>
      <c r="EF1976" s="70"/>
      <c r="EG1976" s="70"/>
      <c r="EH1976" s="70"/>
      <c r="EI1976" s="70"/>
      <c r="EJ1976" s="70"/>
      <c r="EK1976" s="70"/>
      <c r="EL1976" s="70"/>
      <c r="EM1976" s="70"/>
      <c r="EN1976" s="70"/>
      <c r="EO1976" s="70"/>
      <c r="EP1976" s="70"/>
      <c r="EQ1976" s="70"/>
      <c r="ER1976" s="70"/>
      <c r="ES1976" s="70"/>
      <c r="ET1976" s="70"/>
      <c r="EU1976" s="70"/>
      <c r="EV1976" s="70"/>
      <c r="EW1976" s="70"/>
      <c r="EX1976" s="70"/>
      <c r="EY1976" s="70"/>
      <c r="EZ1976" s="70"/>
      <c r="FA1976" s="70"/>
      <c r="FB1976" s="70"/>
      <c r="FC1976" s="70"/>
      <c r="FD1976" s="70"/>
      <c r="FE1976" s="70"/>
      <c r="FF1976" s="70"/>
      <c r="FG1976" s="70"/>
      <c r="FH1976" s="70"/>
      <c r="FI1976" s="70"/>
      <c r="FJ1976" s="70"/>
      <c r="FK1976" s="70"/>
      <c r="FL1976" s="70"/>
      <c r="FM1976" s="70"/>
      <c r="FN1976" s="70"/>
      <c r="FO1976" s="70"/>
      <c r="FP1976" s="70"/>
      <c r="FQ1976" s="70"/>
      <c r="FR1976" s="70"/>
      <c r="FS1976" s="70"/>
      <c r="FT1976" s="70"/>
      <c r="FU1976" s="70"/>
      <c r="FV1976" s="70"/>
      <c r="FW1976" s="70"/>
      <c r="FX1976" s="70"/>
      <c r="FY1976" s="70"/>
      <c r="FZ1976" s="70"/>
      <c r="GA1976" s="70"/>
      <c r="GB1976" s="70"/>
      <c r="GC1976" s="70"/>
      <c r="GD1976" s="70"/>
      <c r="GE1976" s="70"/>
      <c r="GF1976" s="70"/>
      <c r="GG1976" s="70"/>
      <c r="GH1976" s="70"/>
      <c r="GI1976" s="70"/>
      <c r="GJ1976" s="70"/>
      <c r="GK1976" s="70"/>
      <c r="GL1976" s="70"/>
      <c r="GM1976" s="70"/>
      <c r="GN1976" s="70"/>
      <c r="GO1976" s="70"/>
      <c r="GP1976" s="70"/>
      <c r="GQ1976" s="70"/>
      <c r="GR1976" s="70"/>
      <c r="GS1976" s="70"/>
      <c r="GT1976" s="70"/>
      <c r="GU1976" s="70"/>
      <c r="GV1976" s="70"/>
      <c r="GW1976" s="70"/>
      <c r="GX1976" s="70"/>
      <c r="GY1976" s="70"/>
      <c r="GZ1976" s="70"/>
      <c r="HA1976" s="70"/>
      <c r="HB1976" s="70"/>
      <c r="HC1976" s="70"/>
      <c r="HD1976" s="70"/>
      <c r="HE1976" s="70"/>
      <c r="HF1976" s="70"/>
      <c r="HG1976" s="70"/>
      <c r="HH1976" s="70"/>
      <c r="HI1976" s="70"/>
      <c r="HJ1976" s="70"/>
      <c r="HK1976" s="70"/>
      <c r="HL1976" s="70"/>
      <c r="HM1976" s="70"/>
      <c r="HN1976" s="70"/>
      <c r="HO1976" s="70"/>
      <c r="HP1976" s="70"/>
      <c r="HQ1976" s="70"/>
      <c r="HR1976" s="70"/>
      <c r="HS1976" s="70"/>
      <c r="HT1976" s="70"/>
      <c r="HU1976" s="70"/>
      <c r="HV1976" s="70"/>
      <c r="HW1976" s="70"/>
      <c r="HX1976" s="70"/>
      <c r="HY1976" s="70"/>
      <c r="HZ1976" s="70"/>
      <c r="IA1976" s="70"/>
      <c r="IB1976" s="70"/>
      <c r="IC1976" s="70"/>
      <c r="ID1976" s="70"/>
      <c r="IE1976" s="70"/>
      <c r="IF1976" s="70"/>
      <c r="IG1976" s="70"/>
      <c r="IH1976" s="70"/>
      <c r="II1976" s="70"/>
      <c r="IJ1976" s="70"/>
      <c r="IK1976" s="70"/>
      <c r="IL1976" s="70"/>
    </row>
    <row r="1977" spans="1:246" s="71" customFormat="1" ht="14.25" customHeight="1" x14ac:dyDescent="0.4">
      <c r="A1977" s="39" t="s">
        <v>8084</v>
      </c>
      <c r="B1977" s="45">
        <v>600</v>
      </c>
      <c r="C1977" s="45">
        <v>1817</v>
      </c>
      <c r="D1977" s="45">
        <v>158</v>
      </c>
      <c r="E1977" s="46" t="s">
        <v>7530</v>
      </c>
      <c r="F1977" s="47" t="s">
        <v>1484</v>
      </c>
      <c r="G1977" s="46" t="s">
        <v>1405</v>
      </c>
      <c r="H1977" s="46" t="s">
        <v>1485</v>
      </c>
      <c r="I1977" s="46" t="s">
        <v>12</v>
      </c>
      <c r="J1977" s="48">
        <v>10</v>
      </c>
      <c r="K1977" s="49">
        <v>69.3</v>
      </c>
      <c r="L1977" s="50">
        <v>100</v>
      </c>
      <c r="M1977" s="50">
        <v>6930</v>
      </c>
      <c r="N1977" s="51">
        <v>0</v>
      </c>
      <c r="O1977" s="51">
        <v>6</v>
      </c>
      <c r="P1977" s="51">
        <v>0</v>
      </c>
      <c r="Q1977" s="51">
        <v>0</v>
      </c>
      <c r="R1977" s="51">
        <f t="shared" si="255"/>
        <v>6</v>
      </c>
      <c r="S1977" s="79"/>
      <c r="T1977" s="52">
        <f t="shared" si="248"/>
        <v>0</v>
      </c>
      <c r="U1977" s="52" t="str" cm="1">
        <f t="array" aca="1" ref="U1977" ca="1">IF(S1977="", "×", IF(LEFT(S1977,2)="項番", COUNTIFS($D$2:$D$4001, INDIRECT("D" &amp; ROW()-1), $U$2:$U$4001, "〇"), "〇"))</f>
        <v>×</v>
      </c>
      <c r="V1977" s="52" t="str">
        <f t="shared" si="249"/>
        <v>×</v>
      </c>
      <c r="W1977" s="52" t="str">
        <f t="shared" si="250"/>
        <v>×</v>
      </c>
      <c r="X1977" s="53" t="str">
        <f t="shared" ca="1" si="251"/>
        <v/>
      </c>
      <c r="Y1977" s="52">
        <f t="shared" ca="1" si="252"/>
        <v>0</v>
      </c>
      <c r="Z1977" s="52">
        <f t="shared" si="253"/>
        <v>158</v>
      </c>
      <c r="AA1977" s="52" t="s">
        <v>125</v>
      </c>
      <c r="AB1977" s="70"/>
      <c r="AC1977" s="70"/>
      <c r="AD1977" s="70"/>
      <c r="AE1977" s="70"/>
      <c r="AF1977" s="70"/>
      <c r="AG1977" s="70"/>
      <c r="AH1977" s="70"/>
      <c r="AI1977" s="70"/>
      <c r="AJ1977" s="70"/>
      <c r="AK1977" s="70"/>
      <c r="AL1977" s="70"/>
      <c r="AM1977" s="70"/>
      <c r="AN1977" s="70"/>
      <c r="AO1977" s="70"/>
      <c r="AP1977" s="70"/>
      <c r="AQ1977" s="70"/>
      <c r="AR1977" s="70"/>
      <c r="AS1977" s="70"/>
      <c r="AT1977" s="70"/>
      <c r="AU1977" s="70"/>
      <c r="AV1977" s="70"/>
      <c r="AW1977" s="70"/>
      <c r="AX1977" s="70"/>
      <c r="AY1977" s="70"/>
      <c r="AZ1977" s="70"/>
      <c r="BA1977" s="70"/>
      <c r="BB1977" s="70"/>
      <c r="BC1977" s="70"/>
      <c r="BD1977" s="70"/>
      <c r="BE1977" s="70"/>
      <c r="BF1977" s="70"/>
      <c r="BG1977" s="70"/>
      <c r="BH1977" s="70"/>
      <c r="BI1977" s="70"/>
      <c r="BJ1977" s="70"/>
      <c r="BK1977" s="70"/>
      <c r="BL1977" s="70"/>
      <c r="BM1977" s="70"/>
      <c r="BN1977" s="70"/>
      <c r="BO1977" s="70"/>
      <c r="BP1977" s="70"/>
      <c r="BQ1977" s="70"/>
      <c r="BR1977" s="70"/>
      <c r="BS1977" s="70"/>
      <c r="BT1977" s="70"/>
      <c r="BU1977" s="70"/>
      <c r="BV1977" s="70"/>
      <c r="BW1977" s="70"/>
      <c r="BX1977" s="70"/>
      <c r="BY1977" s="70"/>
      <c r="BZ1977" s="70"/>
      <c r="CA1977" s="70"/>
      <c r="CB1977" s="70"/>
      <c r="CC1977" s="70"/>
      <c r="CD1977" s="70"/>
      <c r="CE1977" s="70"/>
      <c r="CF1977" s="70"/>
      <c r="CG1977" s="70"/>
      <c r="CH1977" s="70"/>
      <c r="CI1977" s="70"/>
      <c r="CJ1977" s="70"/>
      <c r="CK1977" s="70"/>
      <c r="CL1977" s="70"/>
      <c r="CM1977" s="70"/>
      <c r="CN1977" s="70"/>
      <c r="CO1977" s="70"/>
      <c r="CP1977" s="70"/>
      <c r="CQ1977" s="70"/>
      <c r="CR1977" s="70"/>
      <c r="CS1977" s="70"/>
      <c r="CT1977" s="70"/>
      <c r="CU1977" s="70"/>
      <c r="CV1977" s="70"/>
      <c r="CW1977" s="70"/>
      <c r="CX1977" s="70"/>
      <c r="CY1977" s="70"/>
      <c r="CZ1977" s="70"/>
      <c r="DA1977" s="70"/>
      <c r="DB1977" s="70"/>
      <c r="DC1977" s="70"/>
      <c r="DD1977" s="70"/>
      <c r="DE1977" s="70"/>
      <c r="DF1977" s="70"/>
      <c r="DG1977" s="70"/>
      <c r="DH1977" s="70"/>
      <c r="DI1977" s="70"/>
      <c r="DJ1977" s="70"/>
      <c r="DK1977" s="70"/>
      <c r="DL1977" s="70"/>
      <c r="DM1977" s="70"/>
      <c r="DN1977" s="70"/>
      <c r="DO1977" s="70"/>
      <c r="DP1977" s="70"/>
      <c r="DQ1977" s="70"/>
      <c r="DR1977" s="70"/>
      <c r="DS1977" s="70"/>
      <c r="DT1977" s="70"/>
      <c r="DU1977" s="70"/>
      <c r="DV1977" s="70"/>
      <c r="DW1977" s="70"/>
      <c r="DX1977" s="70"/>
      <c r="DY1977" s="70"/>
      <c r="DZ1977" s="70"/>
      <c r="EA1977" s="70"/>
      <c r="EB1977" s="70"/>
      <c r="EC1977" s="70"/>
      <c r="ED1977" s="70"/>
      <c r="EE1977" s="70"/>
      <c r="EF1977" s="70"/>
      <c r="EG1977" s="70"/>
      <c r="EH1977" s="70"/>
      <c r="EI1977" s="70"/>
      <c r="EJ1977" s="70"/>
      <c r="EK1977" s="70"/>
      <c r="EL1977" s="70"/>
      <c r="EM1977" s="70"/>
      <c r="EN1977" s="70"/>
      <c r="EO1977" s="70"/>
      <c r="EP1977" s="70"/>
      <c r="EQ1977" s="70"/>
      <c r="ER1977" s="70"/>
      <c r="ES1977" s="70"/>
      <c r="ET1977" s="70"/>
      <c r="EU1977" s="70"/>
      <c r="EV1977" s="70"/>
      <c r="EW1977" s="70"/>
      <c r="EX1977" s="70"/>
      <c r="EY1977" s="70"/>
      <c r="EZ1977" s="70"/>
      <c r="FA1977" s="70"/>
      <c r="FB1977" s="70"/>
      <c r="FC1977" s="70"/>
      <c r="FD1977" s="70"/>
      <c r="FE1977" s="70"/>
      <c r="FF1977" s="70"/>
      <c r="FG1977" s="70"/>
      <c r="FH1977" s="70"/>
      <c r="FI1977" s="70"/>
      <c r="FJ1977" s="70"/>
      <c r="FK1977" s="70"/>
      <c r="FL1977" s="70"/>
      <c r="FM1977" s="70"/>
      <c r="FN1977" s="70"/>
      <c r="FO1977" s="70"/>
      <c r="FP1977" s="70"/>
      <c r="FQ1977" s="70"/>
      <c r="FR1977" s="70"/>
      <c r="FS1977" s="70"/>
      <c r="FT1977" s="70"/>
      <c r="FU1977" s="70"/>
      <c r="FV1977" s="70"/>
      <c r="FW1977" s="70"/>
      <c r="FX1977" s="70"/>
      <c r="FY1977" s="70"/>
      <c r="FZ1977" s="70"/>
      <c r="GA1977" s="70"/>
      <c r="GB1977" s="70"/>
      <c r="GC1977" s="70"/>
      <c r="GD1977" s="70"/>
      <c r="GE1977" s="70"/>
      <c r="GF1977" s="70"/>
      <c r="GG1977" s="70"/>
      <c r="GH1977" s="70"/>
      <c r="GI1977" s="70"/>
      <c r="GJ1977" s="70"/>
      <c r="GK1977" s="70"/>
      <c r="GL1977" s="70"/>
      <c r="GM1977" s="70"/>
      <c r="GN1977" s="70"/>
      <c r="GO1977" s="70"/>
      <c r="GP1977" s="70"/>
      <c r="GQ1977" s="70"/>
      <c r="GR1977" s="70"/>
      <c r="GS1977" s="70"/>
      <c r="GT1977" s="70"/>
      <c r="GU1977" s="70"/>
      <c r="GV1977" s="70"/>
      <c r="GW1977" s="70"/>
      <c r="GX1977" s="70"/>
      <c r="GY1977" s="70"/>
      <c r="GZ1977" s="70"/>
      <c r="HA1977" s="70"/>
      <c r="HB1977" s="70"/>
      <c r="HC1977" s="70"/>
      <c r="HD1977" s="70"/>
      <c r="HE1977" s="70"/>
      <c r="HF1977" s="70"/>
      <c r="HG1977" s="70"/>
      <c r="HH1977" s="70"/>
      <c r="HI1977" s="70"/>
      <c r="HJ1977" s="70"/>
      <c r="HK1977" s="70"/>
      <c r="HL1977" s="70"/>
      <c r="HM1977" s="70"/>
      <c r="HN1977" s="70"/>
      <c r="HO1977" s="70"/>
      <c r="HP1977" s="70"/>
      <c r="HQ1977" s="70"/>
      <c r="HR1977" s="70"/>
      <c r="HS1977" s="70"/>
      <c r="HT1977" s="70"/>
      <c r="HU1977" s="70"/>
      <c r="HV1977" s="70"/>
      <c r="HW1977" s="70"/>
      <c r="HX1977" s="70"/>
      <c r="HY1977" s="70"/>
      <c r="HZ1977" s="70"/>
      <c r="IA1977" s="70"/>
      <c r="IB1977" s="70"/>
      <c r="IC1977" s="70"/>
      <c r="ID1977" s="70"/>
      <c r="IE1977" s="70"/>
      <c r="IF1977" s="70"/>
      <c r="IG1977" s="70"/>
      <c r="IH1977" s="70"/>
      <c r="II1977" s="70"/>
      <c r="IJ1977" s="70"/>
      <c r="IK1977" s="70"/>
      <c r="IL1977" s="70"/>
    </row>
    <row r="1978" spans="1:246" s="25" customFormat="1" ht="14.25" customHeight="1" x14ac:dyDescent="0.4">
      <c r="A1978" s="39" t="s">
        <v>8084</v>
      </c>
      <c r="B1978" s="45">
        <v>666</v>
      </c>
      <c r="C1978" s="45">
        <v>1818</v>
      </c>
      <c r="D1978" s="45">
        <v>158</v>
      </c>
      <c r="E1978" s="46" t="s">
        <v>7530</v>
      </c>
      <c r="F1978" s="47" t="s">
        <v>1646</v>
      </c>
      <c r="G1978" s="46" t="s">
        <v>1405</v>
      </c>
      <c r="H1978" s="46" t="s">
        <v>1647</v>
      </c>
      <c r="I1978" s="46" t="s">
        <v>206</v>
      </c>
      <c r="J1978" s="48">
        <v>1</v>
      </c>
      <c r="K1978" s="49">
        <v>19.7</v>
      </c>
      <c r="L1978" s="50">
        <v>100</v>
      </c>
      <c r="M1978" s="50">
        <v>1970</v>
      </c>
      <c r="N1978" s="51">
        <v>0</v>
      </c>
      <c r="O1978" s="51">
        <v>0</v>
      </c>
      <c r="P1978" s="51">
        <v>10</v>
      </c>
      <c r="Q1978" s="51">
        <v>0</v>
      </c>
      <c r="R1978" s="51">
        <f t="shared" si="255"/>
        <v>10</v>
      </c>
      <c r="S1978" s="79"/>
      <c r="T1978" s="52">
        <f t="shared" si="248"/>
        <v>0</v>
      </c>
      <c r="U1978" s="52" t="str" cm="1">
        <f t="array" aca="1" ref="U1978" ca="1">IF(S1978="", "×", IF(LEFT(S1978,2)="項番", COUNTIFS($D$2:$D$4001, INDIRECT("D" &amp; ROW()-1), $U$2:$U$4001, "〇"), "〇"))</f>
        <v>×</v>
      </c>
      <c r="V1978" s="52" t="str">
        <f t="shared" si="249"/>
        <v>×</v>
      </c>
      <c r="W1978" s="52" t="str">
        <f t="shared" si="250"/>
        <v>×</v>
      </c>
      <c r="X1978" s="53" t="str">
        <f t="shared" ca="1" si="251"/>
        <v/>
      </c>
      <c r="Y1978" s="52">
        <f t="shared" ca="1" si="252"/>
        <v>0</v>
      </c>
      <c r="Z1978" s="52">
        <f t="shared" si="253"/>
        <v>158</v>
      </c>
      <c r="AA1978" s="52" t="s">
        <v>125</v>
      </c>
    </row>
    <row r="1979" spans="1:246" s="25" customFormat="1" ht="14.25" customHeight="1" x14ac:dyDescent="0.4">
      <c r="A1979" s="39" t="s">
        <v>8084</v>
      </c>
      <c r="B1979" s="45">
        <v>668</v>
      </c>
      <c r="C1979" s="45">
        <v>1819</v>
      </c>
      <c r="D1979" s="45">
        <v>158</v>
      </c>
      <c r="E1979" s="46" t="s">
        <v>7530</v>
      </c>
      <c r="F1979" s="47" t="s">
        <v>1650</v>
      </c>
      <c r="G1979" s="46" t="s">
        <v>1405</v>
      </c>
      <c r="H1979" s="46" t="s">
        <v>1651</v>
      </c>
      <c r="I1979" s="46" t="s">
        <v>14</v>
      </c>
      <c r="J1979" s="48">
        <v>10</v>
      </c>
      <c r="K1979" s="49">
        <v>1113</v>
      </c>
      <c r="L1979" s="50">
        <v>10</v>
      </c>
      <c r="M1979" s="50">
        <v>11130</v>
      </c>
      <c r="N1979" s="51">
        <v>250</v>
      </c>
      <c r="O1979" s="51">
        <v>0</v>
      </c>
      <c r="P1979" s="51">
        <v>56</v>
      </c>
      <c r="Q1979" s="51">
        <v>0</v>
      </c>
      <c r="R1979" s="51">
        <f t="shared" si="255"/>
        <v>306</v>
      </c>
      <c r="S1979" s="79"/>
      <c r="T1979" s="52">
        <f t="shared" si="248"/>
        <v>0</v>
      </c>
      <c r="U1979" s="52" t="str" cm="1">
        <f t="array" aca="1" ref="U1979" ca="1">IF(S1979="", "×", IF(LEFT(S1979,2)="項番", COUNTIFS($D$2:$D$4001, INDIRECT("D" &amp; ROW()-1), $U$2:$U$4001, "〇"), "〇"))</f>
        <v>×</v>
      </c>
      <c r="V1979" s="52" t="str">
        <f t="shared" si="249"/>
        <v>×</v>
      </c>
      <c r="W1979" s="52" t="str">
        <f t="shared" si="250"/>
        <v>×</v>
      </c>
      <c r="X1979" s="53" t="str">
        <f t="shared" ca="1" si="251"/>
        <v/>
      </c>
      <c r="Y1979" s="52">
        <f t="shared" ca="1" si="252"/>
        <v>0</v>
      </c>
      <c r="Z1979" s="52">
        <f t="shared" si="253"/>
        <v>158</v>
      </c>
      <c r="AA1979" s="52" t="s">
        <v>125</v>
      </c>
    </row>
    <row r="1980" spans="1:246" s="25" customFormat="1" ht="14.25" customHeight="1" x14ac:dyDescent="0.4">
      <c r="A1980" s="39" t="s">
        <v>8084</v>
      </c>
      <c r="B1980" s="45">
        <v>669</v>
      </c>
      <c r="C1980" s="45">
        <v>1820</v>
      </c>
      <c r="D1980" s="45">
        <v>158</v>
      </c>
      <c r="E1980" s="46" t="s">
        <v>7530</v>
      </c>
      <c r="F1980" s="47" t="s">
        <v>1652</v>
      </c>
      <c r="G1980" s="46" t="s">
        <v>1405</v>
      </c>
      <c r="H1980" s="46" t="s">
        <v>1653</v>
      </c>
      <c r="I1980" s="46" t="s">
        <v>1654</v>
      </c>
      <c r="J1980" s="48">
        <v>350</v>
      </c>
      <c r="K1980" s="49">
        <v>18.2</v>
      </c>
      <c r="L1980" s="50">
        <v>350</v>
      </c>
      <c r="M1980" s="50">
        <v>6370</v>
      </c>
      <c r="N1980" s="51">
        <v>0</v>
      </c>
      <c r="O1980" s="51">
        <v>24</v>
      </c>
      <c r="P1980" s="51">
        <v>0</v>
      </c>
      <c r="Q1980" s="51">
        <v>0</v>
      </c>
      <c r="R1980" s="51">
        <f t="shared" si="255"/>
        <v>24</v>
      </c>
      <c r="S1980" s="79"/>
      <c r="T1980" s="52">
        <f t="shared" si="248"/>
        <v>0</v>
      </c>
      <c r="U1980" s="52" t="str" cm="1">
        <f t="array" aca="1" ref="U1980" ca="1">IF(S1980="", "×", IF(LEFT(S1980,2)="項番", COUNTIFS($D$2:$D$4001, INDIRECT("D" &amp; ROW()-1), $U$2:$U$4001, "〇"), "〇"))</f>
        <v>×</v>
      </c>
      <c r="V1980" s="52" t="str">
        <f t="shared" si="249"/>
        <v>×</v>
      </c>
      <c r="W1980" s="52" t="str">
        <f t="shared" si="250"/>
        <v>×</v>
      </c>
      <c r="X1980" s="53" t="str">
        <f t="shared" ca="1" si="251"/>
        <v/>
      </c>
      <c r="Y1980" s="52">
        <f t="shared" ca="1" si="252"/>
        <v>0</v>
      </c>
      <c r="Z1980" s="52">
        <f t="shared" si="253"/>
        <v>158</v>
      </c>
      <c r="AA1980" s="52" t="s">
        <v>125</v>
      </c>
    </row>
    <row r="1981" spans="1:246" s="64" customFormat="1" ht="14.25" customHeight="1" x14ac:dyDescent="0.4">
      <c r="A1981" s="54" t="s">
        <v>125</v>
      </c>
      <c r="B1981" s="55"/>
      <c r="C1981" s="55" t="s">
        <v>125</v>
      </c>
      <c r="D1981" s="55" t="s">
        <v>125</v>
      </c>
      <c r="E1981" s="56"/>
      <c r="F1981" s="57"/>
      <c r="G1981" s="56"/>
      <c r="H1981" s="56"/>
      <c r="I1981" s="56"/>
      <c r="J1981" s="58"/>
      <c r="K1981" s="59"/>
      <c r="L1981" s="60"/>
      <c r="M1981" s="60"/>
      <c r="N1981" s="61"/>
      <c r="O1981" s="61"/>
      <c r="P1981" s="61"/>
      <c r="Q1981" s="61"/>
      <c r="R1981" s="61"/>
      <c r="S1981" s="80" t="s">
        <v>7846</v>
      </c>
      <c r="T1981" s="62">
        <f t="shared" si="248"/>
        <v>0</v>
      </c>
      <c r="U1981" s="62" cm="1">
        <f t="array" aca="1" ref="U1981" ca="1">IF(S1981="", "×", IF(LEFT(S1981,2)="項番", COUNTIFS($D$2:$D$4001, INDIRECT("D" &amp; ROW()-1), $U$2:$U$4001, "〇"), "〇"))</f>
        <v>0</v>
      </c>
      <c r="V1981" s="62" t="str">
        <f t="shared" si="249"/>
        <v/>
      </c>
      <c r="W1981" s="62" t="str">
        <f t="shared" si="250"/>
        <v/>
      </c>
      <c r="X1981" s="63" t="str">
        <f t="shared" ca="1" si="251"/>
        <v/>
      </c>
      <c r="Y1981" s="62">
        <f t="shared" ca="1" si="252"/>
        <v>0</v>
      </c>
      <c r="Z1981" s="62">
        <f t="shared" si="253"/>
        <v>158</v>
      </c>
      <c r="AA1981" s="62" t="s">
        <v>7924</v>
      </c>
    </row>
    <row r="1982" spans="1:246" s="25" customFormat="1" ht="14.25" customHeight="1" x14ac:dyDescent="0.4">
      <c r="A1982" s="39" t="s">
        <v>8085</v>
      </c>
      <c r="B1982" s="45">
        <v>633</v>
      </c>
      <c r="C1982" s="45">
        <v>1821</v>
      </c>
      <c r="D1982" s="45">
        <v>159</v>
      </c>
      <c r="E1982" s="46" t="s">
        <v>7530</v>
      </c>
      <c r="F1982" s="47" t="s">
        <v>1563</v>
      </c>
      <c r="G1982" s="46" t="s">
        <v>1405</v>
      </c>
      <c r="H1982" s="46" t="s">
        <v>1564</v>
      </c>
      <c r="I1982" s="46" t="s">
        <v>1565</v>
      </c>
      <c r="J1982" s="48">
        <v>500</v>
      </c>
      <c r="K1982" s="49">
        <v>10.8</v>
      </c>
      <c r="L1982" s="50">
        <v>500</v>
      </c>
      <c r="M1982" s="50">
        <v>5400</v>
      </c>
      <c r="N1982" s="51">
        <v>0</v>
      </c>
      <c r="O1982" s="51">
        <v>0</v>
      </c>
      <c r="P1982" s="51">
        <v>10</v>
      </c>
      <c r="Q1982" s="51">
        <v>0</v>
      </c>
      <c r="R1982" s="51">
        <f t="shared" si="255"/>
        <v>10</v>
      </c>
      <c r="S1982" s="79"/>
      <c r="T1982" s="52">
        <f t="shared" si="248"/>
        <v>0</v>
      </c>
      <c r="U1982" s="52" t="str" cm="1">
        <f t="array" aca="1" ref="U1982" ca="1">IF(S1982="", "×", IF(LEFT(S1982,2)="項番", COUNTIFS($D$2:$D$4001, INDIRECT("D" &amp; ROW()-1), $U$2:$U$4001, "〇"), "〇"))</f>
        <v>×</v>
      </c>
      <c r="V1982" s="52" t="str">
        <f t="shared" si="249"/>
        <v>×</v>
      </c>
      <c r="W1982" s="52" t="str">
        <f t="shared" si="250"/>
        <v>×</v>
      </c>
      <c r="X1982" s="53" t="str">
        <f t="shared" ca="1" si="251"/>
        <v/>
      </c>
      <c r="Y1982" s="52">
        <f t="shared" ca="1" si="252"/>
        <v>0</v>
      </c>
      <c r="Z1982" s="52">
        <f t="shared" si="253"/>
        <v>159</v>
      </c>
      <c r="AA1982" s="52" t="s">
        <v>125</v>
      </c>
    </row>
    <row r="1983" spans="1:246" s="25" customFormat="1" ht="14.25" customHeight="1" x14ac:dyDescent="0.4">
      <c r="A1983" s="39" t="s">
        <v>8085</v>
      </c>
      <c r="B1983" s="45">
        <v>634</v>
      </c>
      <c r="C1983" s="45">
        <v>1822</v>
      </c>
      <c r="D1983" s="45">
        <v>159</v>
      </c>
      <c r="E1983" s="46" t="s">
        <v>7530</v>
      </c>
      <c r="F1983" s="47" t="s">
        <v>1566</v>
      </c>
      <c r="G1983" s="46" t="s">
        <v>1405</v>
      </c>
      <c r="H1983" s="46" t="s">
        <v>1567</v>
      </c>
      <c r="I1983" s="46" t="s">
        <v>136</v>
      </c>
      <c r="J1983" s="48">
        <v>140</v>
      </c>
      <c r="K1983" s="49">
        <v>16</v>
      </c>
      <c r="L1983" s="50">
        <v>140</v>
      </c>
      <c r="M1983" s="50">
        <v>2240</v>
      </c>
      <c r="N1983" s="51">
        <v>40</v>
      </c>
      <c r="O1983" s="51">
        <v>0</v>
      </c>
      <c r="P1983" s="51">
        <v>0</v>
      </c>
      <c r="Q1983" s="51">
        <v>0</v>
      </c>
      <c r="R1983" s="51">
        <f t="shared" si="255"/>
        <v>40</v>
      </c>
      <c r="S1983" s="79"/>
      <c r="T1983" s="52">
        <f t="shared" si="248"/>
        <v>0</v>
      </c>
      <c r="U1983" s="52" t="str" cm="1">
        <f t="array" aca="1" ref="U1983" ca="1">IF(S1983="", "×", IF(LEFT(S1983,2)="項番", COUNTIFS($D$2:$D$4001, INDIRECT("D" &amp; ROW()-1), $U$2:$U$4001, "〇"), "〇"))</f>
        <v>×</v>
      </c>
      <c r="V1983" s="52" t="str">
        <f t="shared" si="249"/>
        <v>×</v>
      </c>
      <c r="W1983" s="52" t="str">
        <f t="shared" si="250"/>
        <v>×</v>
      </c>
      <c r="X1983" s="53" t="str">
        <f t="shared" ca="1" si="251"/>
        <v/>
      </c>
      <c r="Y1983" s="52">
        <f t="shared" ca="1" si="252"/>
        <v>0</v>
      </c>
      <c r="Z1983" s="52">
        <f t="shared" si="253"/>
        <v>159</v>
      </c>
      <c r="AA1983" s="52" t="s">
        <v>125</v>
      </c>
    </row>
    <row r="1984" spans="1:246" s="64" customFormat="1" ht="14.25" customHeight="1" x14ac:dyDescent="0.4">
      <c r="A1984" s="54" t="s">
        <v>125</v>
      </c>
      <c r="B1984" s="55"/>
      <c r="C1984" s="55" t="s">
        <v>125</v>
      </c>
      <c r="D1984" s="55" t="s">
        <v>125</v>
      </c>
      <c r="E1984" s="56"/>
      <c r="F1984" s="57"/>
      <c r="G1984" s="56"/>
      <c r="H1984" s="56"/>
      <c r="I1984" s="56"/>
      <c r="J1984" s="58"/>
      <c r="K1984" s="59"/>
      <c r="L1984" s="60"/>
      <c r="M1984" s="60"/>
      <c r="N1984" s="61"/>
      <c r="O1984" s="61"/>
      <c r="P1984" s="61"/>
      <c r="Q1984" s="61"/>
      <c r="R1984" s="61"/>
      <c r="S1984" s="80" t="s">
        <v>7847</v>
      </c>
      <c r="T1984" s="62">
        <f t="shared" si="248"/>
        <v>0</v>
      </c>
      <c r="U1984" s="62" cm="1">
        <f t="array" aca="1" ref="U1984" ca="1">IF(S1984="", "×", IF(LEFT(S1984,2)="項番", COUNTIFS($D$2:$D$4001, INDIRECT("D" &amp; ROW()-1), $U$2:$U$4001, "〇"), "〇"))</f>
        <v>0</v>
      </c>
      <c r="V1984" s="62" t="str">
        <f t="shared" si="249"/>
        <v/>
      </c>
      <c r="W1984" s="62" t="str">
        <f t="shared" si="250"/>
        <v/>
      </c>
      <c r="X1984" s="63" t="str">
        <f t="shared" ca="1" si="251"/>
        <v/>
      </c>
      <c r="Y1984" s="62">
        <f t="shared" ca="1" si="252"/>
        <v>0</v>
      </c>
      <c r="Z1984" s="62">
        <f t="shared" si="253"/>
        <v>159</v>
      </c>
      <c r="AA1984" s="62" t="s">
        <v>7924</v>
      </c>
    </row>
    <row r="1985" spans="1:246" ht="14.25" customHeight="1" x14ac:dyDescent="0.4">
      <c r="A1985" s="39" t="s">
        <v>8086</v>
      </c>
      <c r="B1985" s="45">
        <v>605</v>
      </c>
      <c r="C1985" s="45">
        <v>1823</v>
      </c>
      <c r="D1985" s="45">
        <v>160</v>
      </c>
      <c r="E1985" s="46" t="s">
        <v>7530</v>
      </c>
      <c r="F1985" s="47" t="s">
        <v>1496</v>
      </c>
      <c r="G1985" s="46" t="s">
        <v>1405</v>
      </c>
      <c r="H1985" s="46" t="s">
        <v>1497</v>
      </c>
      <c r="I1985" s="46" t="s">
        <v>1498</v>
      </c>
      <c r="J1985" s="48">
        <v>10</v>
      </c>
      <c r="K1985" s="49">
        <v>7207.9</v>
      </c>
      <c r="L1985" s="50">
        <v>10</v>
      </c>
      <c r="M1985" s="50">
        <v>72079</v>
      </c>
      <c r="N1985" s="51">
        <v>0</v>
      </c>
      <c r="O1985" s="51">
        <v>1</v>
      </c>
      <c r="P1985" s="51">
        <v>0</v>
      </c>
      <c r="Q1985" s="51">
        <v>0</v>
      </c>
      <c r="R1985" s="51">
        <f t="shared" si="255"/>
        <v>1</v>
      </c>
      <c r="S1985" s="79"/>
      <c r="T1985" s="52">
        <f t="shared" si="248"/>
        <v>0</v>
      </c>
      <c r="U1985" s="52" t="str" cm="1">
        <f t="array" aca="1" ref="U1985" ca="1">IF(S1985="", "×", IF(LEFT(S1985,2)="項番", COUNTIFS($D$2:$D$4001, INDIRECT("D" &amp; ROW()-1), $U$2:$U$4001, "〇"), "〇"))</f>
        <v>×</v>
      </c>
      <c r="V1985" s="52" t="str">
        <f t="shared" si="249"/>
        <v>×</v>
      </c>
      <c r="W1985" s="52" t="str">
        <f t="shared" si="250"/>
        <v>×</v>
      </c>
      <c r="X1985" s="53" t="str">
        <f t="shared" ca="1" si="251"/>
        <v/>
      </c>
      <c r="Y1985" s="52">
        <f t="shared" ca="1" si="252"/>
        <v>0</v>
      </c>
      <c r="Z1985" s="52">
        <f t="shared" si="253"/>
        <v>160</v>
      </c>
      <c r="AA1985" s="52" t="s">
        <v>125</v>
      </c>
    </row>
    <row r="1986" spans="1:246" ht="14.25" customHeight="1" x14ac:dyDescent="0.4">
      <c r="A1986" s="39" t="s">
        <v>8086</v>
      </c>
      <c r="B1986" s="45">
        <v>606</v>
      </c>
      <c r="C1986" s="45">
        <v>1824</v>
      </c>
      <c r="D1986" s="45">
        <v>160</v>
      </c>
      <c r="E1986" s="46" t="s">
        <v>7530</v>
      </c>
      <c r="F1986" s="47" t="s">
        <v>1499</v>
      </c>
      <c r="G1986" s="46" t="s">
        <v>1405</v>
      </c>
      <c r="H1986" s="46" t="s">
        <v>1500</v>
      </c>
      <c r="I1986" s="46" t="s">
        <v>1501</v>
      </c>
      <c r="J1986" s="48">
        <v>10</v>
      </c>
      <c r="K1986" s="49">
        <v>13819.6</v>
      </c>
      <c r="L1986" s="50">
        <v>10</v>
      </c>
      <c r="M1986" s="50">
        <v>138196</v>
      </c>
      <c r="N1986" s="51">
        <v>0</v>
      </c>
      <c r="O1986" s="51">
        <v>1</v>
      </c>
      <c r="P1986" s="51">
        <v>0</v>
      </c>
      <c r="Q1986" s="51">
        <v>0</v>
      </c>
      <c r="R1986" s="51">
        <f t="shared" si="255"/>
        <v>1</v>
      </c>
      <c r="S1986" s="79"/>
      <c r="T1986" s="52">
        <f t="shared" si="248"/>
        <v>0</v>
      </c>
      <c r="U1986" s="52" t="str" cm="1">
        <f t="array" aca="1" ref="U1986" ca="1">IF(S1986="", "×", IF(LEFT(S1986,2)="項番", COUNTIFS($D$2:$D$4001, INDIRECT("D" &amp; ROW()-1), $U$2:$U$4001, "〇"), "〇"))</f>
        <v>×</v>
      </c>
      <c r="V1986" s="52" t="str">
        <f t="shared" si="249"/>
        <v>×</v>
      </c>
      <c r="W1986" s="52" t="str">
        <f t="shared" si="250"/>
        <v>×</v>
      </c>
      <c r="X1986" s="53" t="str">
        <f t="shared" ca="1" si="251"/>
        <v/>
      </c>
      <c r="Y1986" s="52">
        <f t="shared" ca="1" si="252"/>
        <v>0</v>
      </c>
      <c r="Z1986" s="52">
        <f t="shared" si="253"/>
        <v>160</v>
      </c>
      <c r="AA1986" s="52" t="s">
        <v>125</v>
      </c>
    </row>
    <row r="1987" spans="1:246" s="54" customFormat="1" ht="14.25" customHeight="1" x14ac:dyDescent="0.4">
      <c r="A1987" s="54" t="s">
        <v>125</v>
      </c>
      <c r="B1987" s="55"/>
      <c r="C1987" s="55" t="s">
        <v>125</v>
      </c>
      <c r="D1987" s="55" t="s">
        <v>125</v>
      </c>
      <c r="E1987" s="56"/>
      <c r="F1987" s="57"/>
      <c r="G1987" s="56"/>
      <c r="H1987" s="56"/>
      <c r="I1987" s="56"/>
      <c r="J1987" s="58"/>
      <c r="K1987" s="59"/>
      <c r="L1987" s="60"/>
      <c r="M1987" s="60"/>
      <c r="N1987" s="61"/>
      <c r="O1987" s="61"/>
      <c r="P1987" s="61"/>
      <c r="Q1987" s="61"/>
      <c r="R1987" s="61"/>
      <c r="S1987" s="80" t="s">
        <v>7848</v>
      </c>
      <c r="T1987" s="62">
        <f t="shared" si="248"/>
        <v>0</v>
      </c>
      <c r="U1987" s="62" cm="1">
        <f t="array" aca="1" ref="U1987" ca="1">IF(S1987="", "×", IF(LEFT(S1987,2)="項番", COUNTIFS($D$2:$D$4001, INDIRECT("D" &amp; ROW()-1), $U$2:$U$4001, "〇"), "〇"))</f>
        <v>0</v>
      </c>
      <c r="V1987" s="62" t="str">
        <f t="shared" si="249"/>
        <v/>
      </c>
      <c r="W1987" s="62" t="str">
        <f t="shared" si="250"/>
        <v/>
      </c>
      <c r="X1987" s="63" t="str">
        <f t="shared" ca="1" si="251"/>
        <v/>
      </c>
      <c r="Y1987" s="62">
        <f t="shared" ca="1" si="252"/>
        <v>0</v>
      </c>
      <c r="Z1987" s="62">
        <f t="shared" si="253"/>
        <v>160</v>
      </c>
      <c r="AA1987" s="62" t="s">
        <v>7924</v>
      </c>
      <c r="AB1987" s="64"/>
      <c r="AC1987" s="64"/>
      <c r="AD1987" s="64"/>
      <c r="AE1987" s="64"/>
      <c r="AF1987" s="64"/>
      <c r="AG1987" s="64"/>
      <c r="AH1987" s="64"/>
      <c r="AI1987" s="64"/>
      <c r="AJ1987" s="64"/>
      <c r="AK1987" s="64"/>
      <c r="AL1987" s="64"/>
      <c r="AM1987" s="64"/>
      <c r="AN1987" s="64"/>
      <c r="AO1987" s="64"/>
      <c r="AP1987" s="64"/>
      <c r="AQ1987" s="64"/>
      <c r="AR1987" s="64"/>
      <c r="AS1987" s="64"/>
      <c r="AT1987" s="64"/>
      <c r="AU1987" s="64"/>
      <c r="AV1987" s="64"/>
      <c r="AW1987" s="64"/>
      <c r="AX1987" s="64"/>
      <c r="AY1987" s="64"/>
      <c r="AZ1987" s="64"/>
      <c r="BA1987" s="64"/>
      <c r="BB1987" s="64"/>
      <c r="BC1987" s="64"/>
      <c r="BD1987" s="64"/>
      <c r="BE1987" s="64"/>
      <c r="BF1987" s="64"/>
      <c r="BG1987" s="64"/>
      <c r="BH1987" s="64"/>
      <c r="BI1987" s="64"/>
      <c r="BJ1987" s="64"/>
      <c r="BK1987" s="64"/>
      <c r="BL1987" s="64"/>
      <c r="BM1987" s="64"/>
      <c r="BN1987" s="64"/>
      <c r="BO1987" s="64"/>
      <c r="BP1987" s="64"/>
      <c r="BQ1987" s="64"/>
      <c r="BR1987" s="64"/>
      <c r="BS1987" s="64"/>
      <c r="BT1987" s="64"/>
      <c r="BU1987" s="64"/>
      <c r="BV1987" s="64"/>
      <c r="BW1987" s="64"/>
      <c r="BX1987" s="64"/>
      <c r="BY1987" s="64"/>
      <c r="BZ1987" s="64"/>
      <c r="CA1987" s="64"/>
      <c r="CB1987" s="64"/>
      <c r="CC1987" s="64"/>
      <c r="CD1987" s="64"/>
      <c r="CE1987" s="64"/>
      <c r="CF1987" s="64"/>
      <c r="CG1987" s="64"/>
      <c r="CH1987" s="64"/>
      <c r="CI1987" s="64"/>
      <c r="CJ1987" s="64"/>
      <c r="CK1987" s="64"/>
      <c r="CL1987" s="64"/>
      <c r="CM1987" s="64"/>
      <c r="CN1987" s="64"/>
      <c r="CO1987" s="64"/>
      <c r="CP1987" s="64"/>
      <c r="CQ1987" s="64"/>
      <c r="CR1987" s="64"/>
      <c r="CS1987" s="64"/>
      <c r="CT1987" s="64"/>
      <c r="CU1987" s="64"/>
      <c r="CV1987" s="64"/>
      <c r="CW1987" s="64"/>
      <c r="CX1987" s="64"/>
      <c r="CY1987" s="64"/>
      <c r="CZ1987" s="64"/>
      <c r="DA1987" s="64"/>
      <c r="DB1987" s="64"/>
      <c r="DC1987" s="64"/>
      <c r="DD1987" s="64"/>
      <c r="DE1987" s="64"/>
      <c r="DF1987" s="64"/>
      <c r="DG1987" s="64"/>
      <c r="DH1987" s="64"/>
      <c r="DI1987" s="64"/>
      <c r="DJ1987" s="64"/>
      <c r="DK1987" s="64"/>
      <c r="DL1987" s="64"/>
      <c r="DM1987" s="64"/>
      <c r="DN1987" s="64"/>
      <c r="DO1987" s="64"/>
      <c r="DP1987" s="64"/>
      <c r="DQ1987" s="64"/>
      <c r="DR1987" s="64"/>
      <c r="DS1987" s="64"/>
      <c r="DT1987" s="64"/>
      <c r="DU1987" s="64"/>
      <c r="DV1987" s="64"/>
      <c r="DW1987" s="64"/>
      <c r="DX1987" s="64"/>
      <c r="DY1987" s="64"/>
      <c r="DZ1987" s="64"/>
      <c r="EA1987" s="64"/>
      <c r="EB1987" s="64"/>
      <c r="EC1987" s="64"/>
      <c r="ED1987" s="64"/>
      <c r="EE1987" s="64"/>
      <c r="EF1987" s="64"/>
      <c r="EG1987" s="64"/>
      <c r="EH1987" s="64"/>
      <c r="EI1987" s="64"/>
      <c r="EJ1987" s="64"/>
      <c r="EK1987" s="64"/>
      <c r="EL1987" s="64"/>
      <c r="EM1987" s="64"/>
      <c r="EN1987" s="64"/>
      <c r="EO1987" s="64"/>
      <c r="EP1987" s="64"/>
      <c r="EQ1987" s="64"/>
      <c r="ER1987" s="64"/>
      <c r="ES1987" s="64"/>
      <c r="ET1987" s="64"/>
      <c r="EU1987" s="64"/>
      <c r="EV1987" s="64"/>
      <c r="EW1987" s="64"/>
      <c r="EX1987" s="64"/>
      <c r="EY1987" s="64"/>
      <c r="EZ1987" s="64"/>
      <c r="FA1987" s="64"/>
      <c r="FB1987" s="64"/>
      <c r="FC1987" s="64"/>
      <c r="FD1987" s="64"/>
      <c r="FE1987" s="64"/>
      <c r="FF1987" s="64"/>
      <c r="FG1987" s="64"/>
      <c r="FH1987" s="64"/>
      <c r="FI1987" s="64"/>
      <c r="FJ1987" s="64"/>
      <c r="FK1987" s="64"/>
      <c r="FL1987" s="64"/>
      <c r="FM1987" s="64"/>
      <c r="FN1987" s="64"/>
      <c r="FO1987" s="64"/>
      <c r="FP1987" s="64"/>
      <c r="FQ1987" s="64"/>
      <c r="FR1987" s="64"/>
      <c r="FS1987" s="64"/>
      <c r="FT1987" s="64"/>
      <c r="FU1987" s="64"/>
      <c r="FV1987" s="64"/>
      <c r="FW1987" s="64"/>
      <c r="FX1987" s="64"/>
      <c r="FY1987" s="64"/>
      <c r="FZ1987" s="64"/>
      <c r="GA1987" s="64"/>
      <c r="GB1987" s="64"/>
      <c r="GC1987" s="64"/>
      <c r="GD1987" s="64"/>
      <c r="GE1987" s="64"/>
      <c r="GF1987" s="64"/>
      <c r="GG1987" s="64"/>
      <c r="GH1987" s="64"/>
      <c r="GI1987" s="64"/>
      <c r="GJ1987" s="64"/>
      <c r="GK1987" s="64"/>
      <c r="GL1987" s="64"/>
      <c r="GM1987" s="64"/>
      <c r="GN1987" s="64"/>
      <c r="GO1987" s="64"/>
      <c r="GP1987" s="64"/>
      <c r="GQ1987" s="64"/>
      <c r="GR1987" s="64"/>
      <c r="GS1987" s="64"/>
      <c r="GT1987" s="64"/>
      <c r="GU1987" s="64"/>
      <c r="GV1987" s="64"/>
      <c r="GW1987" s="64"/>
      <c r="GX1987" s="64"/>
      <c r="GY1987" s="64"/>
      <c r="GZ1987" s="64"/>
      <c r="HA1987" s="64"/>
      <c r="HB1987" s="64"/>
      <c r="HC1987" s="64"/>
      <c r="HD1987" s="64"/>
      <c r="HE1987" s="64"/>
      <c r="HF1987" s="64"/>
      <c r="HG1987" s="64"/>
      <c r="HH1987" s="64"/>
      <c r="HI1987" s="64"/>
      <c r="HJ1987" s="64"/>
      <c r="HK1987" s="64"/>
      <c r="HL1987" s="64"/>
      <c r="HM1987" s="64"/>
      <c r="HN1987" s="64"/>
      <c r="HO1987" s="64"/>
      <c r="HP1987" s="64"/>
      <c r="HQ1987" s="64"/>
      <c r="HR1987" s="64"/>
      <c r="HS1987" s="64"/>
      <c r="HT1987" s="64"/>
      <c r="HU1987" s="64"/>
      <c r="HV1987" s="64"/>
      <c r="HW1987" s="64"/>
      <c r="HX1987" s="64"/>
      <c r="HY1987" s="64"/>
      <c r="HZ1987" s="64"/>
      <c r="IA1987" s="64"/>
      <c r="IB1987" s="64"/>
      <c r="IC1987" s="64"/>
      <c r="ID1987" s="64"/>
      <c r="IE1987" s="64"/>
      <c r="IF1987" s="64"/>
      <c r="IG1987" s="64"/>
      <c r="IH1987" s="64"/>
      <c r="II1987" s="64"/>
      <c r="IJ1987" s="64"/>
      <c r="IK1987" s="64"/>
      <c r="IL1987" s="64"/>
    </row>
    <row r="1988" spans="1:246" s="42" customFormat="1" ht="14.25" customHeight="1" x14ac:dyDescent="0.4">
      <c r="A1988" s="39" t="s">
        <v>8087</v>
      </c>
      <c r="B1988" s="45">
        <v>400</v>
      </c>
      <c r="C1988" s="45">
        <v>1825</v>
      </c>
      <c r="D1988" s="45">
        <v>161</v>
      </c>
      <c r="E1988" s="46" t="s">
        <v>7530</v>
      </c>
      <c r="F1988" s="47" t="s">
        <v>1046</v>
      </c>
      <c r="G1988" s="46" t="s">
        <v>1047</v>
      </c>
      <c r="H1988" s="46" t="s">
        <v>1048</v>
      </c>
      <c r="I1988" s="46" t="s">
        <v>12</v>
      </c>
      <c r="J1988" s="48">
        <v>100</v>
      </c>
      <c r="K1988" s="49">
        <v>6.8</v>
      </c>
      <c r="L1988" s="50">
        <v>100</v>
      </c>
      <c r="M1988" s="50">
        <v>680</v>
      </c>
      <c r="N1988" s="51">
        <v>8</v>
      </c>
      <c r="O1988" s="51">
        <v>0</v>
      </c>
      <c r="P1988" s="51">
        <v>0</v>
      </c>
      <c r="Q1988" s="51">
        <v>48</v>
      </c>
      <c r="R1988" s="51">
        <f t="shared" si="254"/>
        <v>56</v>
      </c>
      <c r="S1988" s="79"/>
      <c r="T1988" s="52">
        <f t="shared" si="248"/>
        <v>0</v>
      </c>
      <c r="U1988" s="52" t="str" cm="1">
        <f t="array" aca="1" ref="U1988" ca="1">IF(S1988="", "×", IF(LEFT(S1988,2)="項番", COUNTIFS($D$2:$D$4001, INDIRECT("D" &amp; ROW()-1), $U$2:$U$4001, "〇"), "〇"))</f>
        <v>×</v>
      </c>
      <c r="V1988" s="52" t="str">
        <f t="shared" si="249"/>
        <v>×</v>
      </c>
      <c r="W1988" s="52" t="str">
        <f t="shared" si="250"/>
        <v>×</v>
      </c>
      <c r="X1988" s="53" t="str">
        <f t="shared" ca="1" si="251"/>
        <v/>
      </c>
      <c r="Y1988" s="52">
        <f t="shared" ca="1" si="252"/>
        <v>0</v>
      </c>
      <c r="Z1988" s="52">
        <f t="shared" si="253"/>
        <v>161</v>
      </c>
      <c r="AA1988" s="52" t="s">
        <v>125</v>
      </c>
      <c r="AB1988" s="65"/>
      <c r="AC1988" s="65"/>
      <c r="AD1988" s="65"/>
      <c r="AE1988" s="65"/>
      <c r="AF1988" s="65"/>
      <c r="AG1988" s="65"/>
      <c r="AH1988" s="65"/>
      <c r="AI1988" s="65"/>
      <c r="AJ1988" s="65"/>
      <c r="AK1988" s="65"/>
      <c r="AL1988" s="65"/>
      <c r="AM1988" s="65"/>
      <c r="AN1988" s="65"/>
      <c r="AO1988" s="65"/>
      <c r="AP1988" s="65"/>
      <c r="AQ1988" s="65"/>
      <c r="AR1988" s="65"/>
      <c r="AS1988" s="65"/>
      <c r="AT1988" s="65"/>
      <c r="AU1988" s="65"/>
      <c r="AV1988" s="65"/>
      <c r="AW1988" s="65"/>
      <c r="AX1988" s="65"/>
      <c r="AY1988" s="65"/>
      <c r="AZ1988" s="65"/>
      <c r="BA1988" s="65"/>
      <c r="BB1988" s="65"/>
      <c r="BC1988" s="65"/>
      <c r="BD1988" s="65"/>
      <c r="BE1988" s="65"/>
      <c r="BF1988" s="65"/>
      <c r="BG1988" s="65"/>
      <c r="BH1988" s="65"/>
      <c r="BI1988" s="65"/>
      <c r="BJ1988" s="65"/>
      <c r="BK1988" s="65"/>
      <c r="BL1988" s="65"/>
      <c r="BM1988" s="65"/>
      <c r="BN1988" s="65"/>
      <c r="BO1988" s="65"/>
      <c r="BP1988" s="65"/>
      <c r="BQ1988" s="65"/>
      <c r="BR1988" s="65"/>
      <c r="BS1988" s="65"/>
      <c r="BT1988" s="65"/>
      <c r="BU1988" s="65"/>
      <c r="BV1988" s="65"/>
      <c r="BW1988" s="65"/>
      <c r="BX1988" s="65"/>
      <c r="BY1988" s="65"/>
      <c r="BZ1988" s="65"/>
      <c r="CA1988" s="65"/>
      <c r="CB1988" s="65"/>
      <c r="CC1988" s="65"/>
      <c r="CD1988" s="65"/>
      <c r="CE1988" s="65"/>
      <c r="CF1988" s="65"/>
      <c r="CG1988" s="65"/>
      <c r="CH1988" s="65"/>
      <c r="CI1988" s="65"/>
      <c r="CJ1988" s="65"/>
      <c r="CK1988" s="65"/>
      <c r="CL1988" s="65"/>
      <c r="CM1988" s="65"/>
      <c r="CN1988" s="65"/>
      <c r="CO1988" s="65"/>
      <c r="CP1988" s="65"/>
      <c r="CQ1988" s="65"/>
      <c r="CR1988" s="65"/>
      <c r="CS1988" s="65"/>
      <c r="CT1988" s="65"/>
      <c r="CU1988" s="65"/>
      <c r="CV1988" s="65"/>
      <c r="CW1988" s="65"/>
      <c r="CX1988" s="65"/>
      <c r="CY1988" s="65"/>
      <c r="CZ1988" s="65"/>
      <c r="DA1988" s="65"/>
      <c r="DB1988" s="65"/>
      <c r="DC1988" s="65"/>
      <c r="DD1988" s="65"/>
      <c r="DE1988" s="65"/>
      <c r="DF1988" s="65"/>
      <c r="DG1988" s="65"/>
      <c r="DH1988" s="65"/>
      <c r="DI1988" s="65"/>
      <c r="DJ1988" s="65"/>
      <c r="DK1988" s="65"/>
      <c r="DL1988" s="65"/>
      <c r="DM1988" s="65"/>
      <c r="DN1988" s="65"/>
      <c r="DO1988" s="65"/>
      <c r="DP1988" s="65"/>
      <c r="DQ1988" s="65"/>
      <c r="DR1988" s="65"/>
      <c r="DS1988" s="65"/>
      <c r="DT1988" s="65"/>
      <c r="DU1988" s="65"/>
      <c r="DV1988" s="65"/>
      <c r="DW1988" s="65"/>
      <c r="DX1988" s="65"/>
      <c r="DY1988" s="65"/>
      <c r="DZ1988" s="65"/>
      <c r="EA1988" s="65"/>
      <c r="EB1988" s="65"/>
      <c r="EC1988" s="65"/>
      <c r="ED1988" s="65"/>
      <c r="EE1988" s="65"/>
      <c r="EF1988" s="65"/>
      <c r="EG1988" s="65"/>
      <c r="EH1988" s="65"/>
      <c r="EI1988" s="65"/>
      <c r="EJ1988" s="65"/>
      <c r="EK1988" s="65"/>
      <c r="EL1988" s="65"/>
      <c r="EM1988" s="65"/>
      <c r="EN1988" s="65"/>
      <c r="EO1988" s="65"/>
      <c r="EP1988" s="65"/>
      <c r="EQ1988" s="65"/>
      <c r="ER1988" s="65"/>
      <c r="ES1988" s="65"/>
      <c r="ET1988" s="65"/>
      <c r="EU1988" s="65"/>
      <c r="EV1988" s="65"/>
      <c r="EW1988" s="65"/>
      <c r="EX1988" s="65"/>
      <c r="EY1988" s="65"/>
      <c r="EZ1988" s="65"/>
      <c r="FA1988" s="65"/>
      <c r="FB1988" s="65"/>
      <c r="FC1988" s="65"/>
      <c r="FD1988" s="65"/>
      <c r="FE1988" s="65"/>
      <c r="FF1988" s="65"/>
      <c r="FG1988" s="65"/>
      <c r="FH1988" s="65"/>
      <c r="FI1988" s="65"/>
      <c r="FJ1988" s="65"/>
      <c r="FK1988" s="65"/>
      <c r="FL1988" s="65"/>
      <c r="FM1988" s="65"/>
      <c r="FN1988" s="65"/>
      <c r="FO1988" s="65"/>
      <c r="FP1988" s="65"/>
      <c r="FQ1988" s="65"/>
      <c r="FR1988" s="65"/>
      <c r="FS1988" s="65"/>
      <c r="FT1988" s="65"/>
      <c r="FU1988" s="65"/>
      <c r="FV1988" s="65"/>
      <c r="FW1988" s="65"/>
      <c r="FX1988" s="65"/>
      <c r="FY1988" s="65"/>
      <c r="FZ1988" s="65"/>
      <c r="GA1988" s="65"/>
      <c r="GB1988" s="65"/>
      <c r="GC1988" s="65"/>
      <c r="GD1988" s="65"/>
      <c r="GE1988" s="65"/>
      <c r="GF1988" s="65"/>
      <c r="GG1988" s="65"/>
      <c r="GH1988" s="65"/>
      <c r="GI1988" s="65"/>
      <c r="GJ1988" s="65"/>
      <c r="GK1988" s="65"/>
      <c r="GL1988" s="65"/>
      <c r="GM1988" s="65"/>
      <c r="GN1988" s="65"/>
      <c r="GO1988" s="65"/>
      <c r="GP1988" s="65"/>
      <c r="GQ1988" s="65"/>
      <c r="GR1988" s="65"/>
      <c r="GS1988" s="65"/>
      <c r="GT1988" s="65"/>
      <c r="GU1988" s="65"/>
      <c r="GV1988" s="65"/>
      <c r="GW1988" s="65"/>
      <c r="GX1988" s="65"/>
      <c r="GY1988" s="65"/>
      <c r="GZ1988" s="65"/>
      <c r="HA1988" s="65"/>
      <c r="HB1988" s="65"/>
      <c r="HC1988" s="65"/>
      <c r="HD1988" s="65"/>
      <c r="HE1988" s="65"/>
      <c r="HF1988" s="65"/>
      <c r="HG1988" s="65"/>
      <c r="HH1988" s="65"/>
      <c r="HI1988" s="65"/>
      <c r="HJ1988" s="65"/>
      <c r="HK1988" s="65"/>
      <c r="HL1988" s="65"/>
      <c r="HM1988" s="65"/>
      <c r="HN1988" s="65"/>
      <c r="HO1988" s="65"/>
      <c r="HP1988" s="65"/>
      <c r="HQ1988" s="65"/>
      <c r="HR1988" s="65"/>
      <c r="HS1988" s="65"/>
      <c r="HT1988" s="65"/>
      <c r="HU1988" s="65"/>
      <c r="HV1988" s="65"/>
      <c r="HW1988" s="65"/>
      <c r="HX1988" s="65"/>
      <c r="HY1988" s="65"/>
      <c r="HZ1988" s="65"/>
      <c r="IA1988" s="65"/>
      <c r="IB1988" s="65"/>
      <c r="IC1988" s="65"/>
      <c r="ID1988" s="65"/>
      <c r="IE1988" s="65"/>
      <c r="IF1988" s="65"/>
      <c r="IG1988" s="65"/>
      <c r="IH1988" s="65"/>
      <c r="II1988" s="65"/>
      <c r="IJ1988" s="65"/>
      <c r="IK1988" s="65"/>
      <c r="IL1988" s="65"/>
    </row>
    <row r="1989" spans="1:246" s="42" customFormat="1" ht="14.25" customHeight="1" x14ac:dyDescent="0.4">
      <c r="A1989" s="39" t="s">
        <v>8087</v>
      </c>
      <c r="B1989" s="45">
        <v>401</v>
      </c>
      <c r="C1989" s="45">
        <v>1826</v>
      </c>
      <c r="D1989" s="45">
        <v>161</v>
      </c>
      <c r="E1989" s="46" t="s">
        <v>7530</v>
      </c>
      <c r="F1989" s="47" t="s">
        <v>1049</v>
      </c>
      <c r="G1989" s="46" t="s">
        <v>1047</v>
      </c>
      <c r="H1989" s="46" t="s">
        <v>1050</v>
      </c>
      <c r="I1989" s="46" t="s">
        <v>12</v>
      </c>
      <c r="J1989" s="48">
        <v>100</v>
      </c>
      <c r="K1989" s="49">
        <v>10.8</v>
      </c>
      <c r="L1989" s="50">
        <v>100</v>
      </c>
      <c r="M1989" s="50">
        <v>1080</v>
      </c>
      <c r="N1989" s="51">
        <v>0</v>
      </c>
      <c r="O1989" s="51">
        <v>0</v>
      </c>
      <c r="P1989" s="51">
        <v>0</v>
      </c>
      <c r="Q1989" s="51">
        <v>12</v>
      </c>
      <c r="R1989" s="51">
        <f t="shared" si="254"/>
        <v>12</v>
      </c>
      <c r="S1989" s="79"/>
      <c r="T1989" s="52">
        <f t="shared" ref="T1989:T2052" si="256">IF(C1989="",SUMIF(D:D,D1988,T:T),R1989*S1989)</f>
        <v>0</v>
      </c>
      <c r="U1989" s="52" t="str" cm="1">
        <f t="array" aca="1" ref="U1989" ca="1">IF(S1989="", "×", IF(LEFT(S1989,2)="項番", COUNTIFS($D$2:$D$4001, INDIRECT("D" &amp; ROW()-1), $U$2:$U$4001, "〇"), "〇"))</f>
        <v>×</v>
      </c>
      <c r="V1989" s="52" t="str">
        <f t="shared" ref="V1989:V2052" si="257">IF(LEFT(S1989,2)="項番","",IF(S1989&gt;=1,"〇","×"))</f>
        <v>×</v>
      </c>
      <c r="W1989" s="52" t="str">
        <f t="shared" ref="W1989:W2052" si="258">IF(LEFT(S1989,2)="項番","",IF(ISNUMBER(S1989),IF(INT(S1989)=S1989,"〇","×"),"×"))</f>
        <v>×</v>
      </c>
      <c r="X1989" s="53" t="str">
        <f t="shared" ref="X1989:X2052" ca="1" si="259">IF(LEFT(S1989,2)="項番",IF(U1989=0,"",IF(COUNTIF(D:D,Z1989)=U1989,"","この項番で見積単価（税別）が入力されていない品目があります")),IF(U1989="〇",IF(OR(V1989="×",W1989="×"),"←見積単価（税別）欄には、1以上の整数を入力してください",""),""))</f>
        <v/>
      </c>
      <c r="Y1989" s="52">
        <f t="shared" ref="Y1989:Y2052" ca="1" si="260">IF(X1989="",0,1)</f>
        <v>0</v>
      </c>
      <c r="Z1989" s="52">
        <f t="shared" ref="Z1989:Z2052" si="261">IF(D1989="",D1988,D1989)</f>
        <v>161</v>
      </c>
      <c r="AA1989" s="52" t="s">
        <v>125</v>
      </c>
      <c r="AB1989" s="65"/>
      <c r="AC1989" s="65"/>
      <c r="AD1989" s="65"/>
      <c r="AE1989" s="65"/>
      <c r="AF1989" s="65"/>
      <c r="AG1989" s="65"/>
      <c r="AH1989" s="65"/>
      <c r="AI1989" s="65"/>
      <c r="AJ1989" s="65"/>
      <c r="AK1989" s="65"/>
      <c r="AL1989" s="65"/>
      <c r="AM1989" s="65"/>
      <c r="AN1989" s="65"/>
      <c r="AO1989" s="65"/>
      <c r="AP1989" s="65"/>
      <c r="AQ1989" s="65"/>
      <c r="AR1989" s="65"/>
      <c r="AS1989" s="65"/>
      <c r="AT1989" s="65"/>
      <c r="AU1989" s="65"/>
      <c r="AV1989" s="65"/>
      <c r="AW1989" s="65"/>
      <c r="AX1989" s="65"/>
      <c r="AY1989" s="65"/>
      <c r="AZ1989" s="65"/>
      <c r="BA1989" s="65"/>
      <c r="BB1989" s="65"/>
      <c r="BC1989" s="65"/>
      <c r="BD1989" s="65"/>
      <c r="BE1989" s="65"/>
      <c r="BF1989" s="65"/>
      <c r="BG1989" s="65"/>
      <c r="BH1989" s="65"/>
      <c r="BI1989" s="65"/>
      <c r="BJ1989" s="65"/>
      <c r="BK1989" s="65"/>
      <c r="BL1989" s="65"/>
      <c r="BM1989" s="65"/>
      <c r="BN1989" s="65"/>
      <c r="BO1989" s="65"/>
      <c r="BP1989" s="65"/>
      <c r="BQ1989" s="65"/>
      <c r="BR1989" s="65"/>
      <c r="BS1989" s="65"/>
      <c r="BT1989" s="65"/>
      <c r="BU1989" s="65"/>
      <c r="BV1989" s="65"/>
      <c r="BW1989" s="65"/>
      <c r="BX1989" s="65"/>
      <c r="BY1989" s="65"/>
      <c r="BZ1989" s="65"/>
      <c r="CA1989" s="65"/>
      <c r="CB1989" s="65"/>
      <c r="CC1989" s="65"/>
      <c r="CD1989" s="65"/>
      <c r="CE1989" s="65"/>
      <c r="CF1989" s="65"/>
      <c r="CG1989" s="65"/>
      <c r="CH1989" s="65"/>
      <c r="CI1989" s="65"/>
      <c r="CJ1989" s="65"/>
      <c r="CK1989" s="65"/>
      <c r="CL1989" s="65"/>
      <c r="CM1989" s="65"/>
      <c r="CN1989" s="65"/>
      <c r="CO1989" s="65"/>
      <c r="CP1989" s="65"/>
      <c r="CQ1989" s="65"/>
      <c r="CR1989" s="65"/>
      <c r="CS1989" s="65"/>
      <c r="CT1989" s="65"/>
      <c r="CU1989" s="65"/>
      <c r="CV1989" s="65"/>
      <c r="CW1989" s="65"/>
      <c r="CX1989" s="65"/>
      <c r="CY1989" s="65"/>
      <c r="CZ1989" s="65"/>
      <c r="DA1989" s="65"/>
      <c r="DB1989" s="65"/>
      <c r="DC1989" s="65"/>
      <c r="DD1989" s="65"/>
      <c r="DE1989" s="65"/>
      <c r="DF1989" s="65"/>
      <c r="DG1989" s="65"/>
      <c r="DH1989" s="65"/>
      <c r="DI1989" s="65"/>
      <c r="DJ1989" s="65"/>
      <c r="DK1989" s="65"/>
      <c r="DL1989" s="65"/>
      <c r="DM1989" s="65"/>
      <c r="DN1989" s="65"/>
      <c r="DO1989" s="65"/>
      <c r="DP1989" s="65"/>
      <c r="DQ1989" s="65"/>
      <c r="DR1989" s="65"/>
      <c r="DS1989" s="65"/>
      <c r="DT1989" s="65"/>
      <c r="DU1989" s="65"/>
      <c r="DV1989" s="65"/>
      <c r="DW1989" s="65"/>
      <c r="DX1989" s="65"/>
      <c r="DY1989" s="65"/>
      <c r="DZ1989" s="65"/>
      <c r="EA1989" s="65"/>
      <c r="EB1989" s="65"/>
      <c r="EC1989" s="65"/>
      <c r="ED1989" s="65"/>
      <c r="EE1989" s="65"/>
      <c r="EF1989" s="65"/>
      <c r="EG1989" s="65"/>
      <c r="EH1989" s="65"/>
      <c r="EI1989" s="65"/>
      <c r="EJ1989" s="65"/>
      <c r="EK1989" s="65"/>
      <c r="EL1989" s="65"/>
      <c r="EM1989" s="65"/>
      <c r="EN1989" s="65"/>
      <c r="EO1989" s="65"/>
      <c r="EP1989" s="65"/>
      <c r="EQ1989" s="65"/>
      <c r="ER1989" s="65"/>
      <c r="ES1989" s="65"/>
      <c r="ET1989" s="65"/>
      <c r="EU1989" s="65"/>
      <c r="EV1989" s="65"/>
      <c r="EW1989" s="65"/>
      <c r="EX1989" s="65"/>
      <c r="EY1989" s="65"/>
      <c r="EZ1989" s="65"/>
      <c r="FA1989" s="65"/>
      <c r="FB1989" s="65"/>
      <c r="FC1989" s="65"/>
      <c r="FD1989" s="65"/>
      <c r="FE1989" s="65"/>
      <c r="FF1989" s="65"/>
      <c r="FG1989" s="65"/>
      <c r="FH1989" s="65"/>
      <c r="FI1989" s="65"/>
      <c r="FJ1989" s="65"/>
      <c r="FK1989" s="65"/>
      <c r="FL1989" s="65"/>
      <c r="FM1989" s="65"/>
      <c r="FN1989" s="65"/>
      <c r="FO1989" s="65"/>
      <c r="FP1989" s="65"/>
      <c r="FQ1989" s="65"/>
      <c r="FR1989" s="65"/>
      <c r="FS1989" s="65"/>
      <c r="FT1989" s="65"/>
      <c r="FU1989" s="65"/>
      <c r="FV1989" s="65"/>
      <c r="FW1989" s="65"/>
      <c r="FX1989" s="65"/>
      <c r="FY1989" s="65"/>
      <c r="FZ1989" s="65"/>
      <c r="GA1989" s="65"/>
      <c r="GB1989" s="65"/>
      <c r="GC1989" s="65"/>
      <c r="GD1989" s="65"/>
      <c r="GE1989" s="65"/>
      <c r="GF1989" s="65"/>
      <c r="GG1989" s="65"/>
      <c r="GH1989" s="65"/>
      <c r="GI1989" s="65"/>
      <c r="GJ1989" s="65"/>
      <c r="GK1989" s="65"/>
      <c r="GL1989" s="65"/>
      <c r="GM1989" s="65"/>
      <c r="GN1989" s="65"/>
      <c r="GO1989" s="65"/>
      <c r="GP1989" s="65"/>
      <c r="GQ1989" s="65"/>
      <c r="GR1989" s="65"/>
      <c r="GS1989" s="65"/>
      <c r="GT1989" s="65"/>
      <c r="GU1989" s="65"/>
      <c r="GV1989" s="65"/>
      <c r="GW1989" s="65"/>
      <c r="GX1989" s="65"/>
      <c r="GY1989" s="65"/>
      <c r="GZ1989" s="65"/>
      <c r="HA1989" s="65"/>
      <c r="HB1989" s="65"/>
      <c r="HC1989" s="65"/>
      <c r="HD1989" s="65"/>
      <c r="HE1989" s="65"/>
      <c r="HF1989" s="65"/>
      <c r="HG1989" s="65"/>
      <c r="HH1989" s="65"/>
      <c r="HI1989" s="65"/>
      <c r="HJ1989" s="65"/>
      <c r="HK1989" s="65"/>
      <c r="HL1989" s="65"/>
      <c r="HM1989" s="65"/>
      <c r="HN1989" s="65"/>
      <c r="HO1989" s="65"/>
      <c r="HP1989" s="65"/>
      <c r="HQ1989" s="65"/>
      <c r="HR1989" s="65"/>
      <c r="HS1989" s="65"/>
      <c r="HT1989" s="65"/>
      <c r="HU1989" s="65"/>
      <c r="HV1989" s="65"/>
      <c r="HW1989" s="65"/>
      <c r="HX1989" s="65"/>
      <c r="HY1989" s="65"/>
      <c r="HZ1989" s="65"/>
      <c r="IA1989" s="65"/>
      <c r="IB1989" s="65"/>
      <c r="IC1989" s="65"/>
      <c r="ID1989" s="65"/>
      <c r="IE1989" s="65"/>
      <c r="IF1989" s="65"/>
      <c r="IG1989" s="65"/>
      <c r="IH1989" s="65"/>
      <c r="II1989" s="65"/>
      <c r="IJ1989" s="65"/>
      <c r="IK1989" s="65"/>
      <c r="IL1989" s="65"/>
    </row>
    <row r="1990" spans="1:246" s="42" customFormat="1" ht="14.25" customHeight="1" x14ac:dyDescent="0.4">
      <c r="A1990" s="39" t="s">
        <v>8087</v>
      </c>
      <c r="B1990" s="45">
        <v>402</v>
      </c>
      <c r="C1990" s="45">
        <v>1827</v>
      </c>
      <c r="D1990" s="45">
        <v>161</v>
      </c>
      <c r="E1990" s="46" t="s">
        <v>7530</v>
      </c>
      <c r="F1990" s="47" t="s">
        <v>1051</v>
      </c>
      <c r="G1990" s="46" t="s">
        <v>1047</v>
      </c>
      <c r="H1990" s="46" t="s">
        <v>1052</v>
      </c>
      <c r="I1990" s="46" t="s">
        <v>12</v>
      </c>
      <c r="J1990" s="48">
        <v>100</v>
      </c>
      <c r="K1990" s="49">
        <v>10.8</v>
      </c>
      <c r="L1990" s="50">
        <v>100</v>
      </c>
      <c r="M1990" s="50">
        <v>1080</v>
      </c>
      <c r="N1990" s="51">
        <v>0</v>
      </c>
      <c r="O1990" s="51">
        <v>0</v>
      </c>
      <c r="P1990" s="51">
        <v>0</v>
      </c>
      <c r="Q1990" s="51">
        <v>12</v>
      </c>
      <c r="R1990" s="51">
        <f t="shared" si="254"/>
        <v>12</v>
      </c>
      <c r="S1990" s="79"/>
      <c r="T1990" s="52">
        <f t="shared" si="256"/>
        <v>0</v>
      </c>
      <c r="U1990" s="52" t="str" cm="1">
        <f t="array" aca="1" ref="U1990" ca="1">IF(S1990="", "×", IF(LEFT(S1990,2)="項番", COUNTIFS($D$2:$D$4001, INDIRECT("D" &amp; ROW()-1), $U$2:$U$4001, "〇"), "〇"))</f>
        <v>×</v>
      </c>
      <c r="V1990" s="52" t="str">
        <f t="shared" si="257"/>
        <v>×</v>
      </c>
      <c r="W1990" s="52" t="str">
        <f t="shared" si="258"/>
        <v>×</v>
      </c>
      <c r="X1990" s="53" t="str">
        <f t="shared" ca="1" si="259"/>
        <v/>
      </c>
      <c r="Y1990" s="52">
        <f t="shared" ca="1" si="260"/>
        <v>0</v>
      </c>
      <c r="Z1990" s="52">
        <f t="shared" si="261"/>
        <v>161</v>
      </c>
      <c r="AA1990" s="52" t="s">
        <v>125</v>
      </c>
      <c r="AB1990" s="65"/>
      <c r="AC1990" s="65"/>
      <c r="AD1990" s="65"/>
      <c r="AE1990" s="65"/>
      <c r="AF1990" s="65"/>
      <c r="AG1990" s="65"/>
      <c r="AH1990" s="65"/>
      <c r="AI1990" s="65"/>
      <c r="AJ1990" s="65"/>
      <c r="AK1990" s="65"/>
      <c r="AL1990" s="65"/>
      <c r="AM1990" s="65"/>
      <c r="AN1990" s="65"/>
      <c r="AO1990" s="65"/>
      <c r="AP1990" s="65"/>
      <c r="AQ1990" s="65"/>
      <c r="AR1990" s="65"/>
      <c r="AS1990" s="65"/>
      <c r="AT1990" s="65"/>
      <c r="AU1990" s="65"/>
      <c r="AV1990" s="65"/>
      <c r="AW1990" s="65"/>
      <c r="AX1990" s="65"/>
      <c r="AY1990" s="65"/>
      <c r="AZ1990" s="65"/>
      <c r="BA1990" s="65"/>
      <c r="BB1990" s="65"/>
      <c r="BC1990" s="65"/>
      <c r="BD1990" s="65"/>
      <c r="BE1990" s="65"/>
      <c r="BF1990" s="65"/>
      <c r="BG1990" s="65"/>
      <c r="BH1990" s="65"/>
      <c r="BI1990" s="65"/>
      <c r="BJ1990" s="65"/>
      <c r="BK1990" s="65"/>
      <c r="BL1990" s="65"/>
      <c r="BM1990" s="65"/>
      <c r="BN1990" s="65"/>
      <c r="BO1990" s="65"/>
      <c r="BP1990" s="65"/>
      <c r="BQ1990" s="65"/>
      <c r="BR1990" s="65"/>
      <c r="BS1990" s="65"/>
      <c r="BT1990" s="65"/>
      <c r="BU1990" s="65"/>
      <c r="BV1990" s="65"/>
      <c r="BW1990" s="65"/>
      <c r="BX1990" s="65"/>
      <c r="BY1990" s="65"/>
      <c r="BZ1990" s="65"/>
      <c r="CA1990" s="65"/>
      <c r="CB1990" s="65"/>
      <c r="CC1990" s="65"/>
      <c r="CD1990" s="65"/>
      <c r="CE1990" s="65"/>
      <c r="CF1990" s="65"/>
      <c r="CG1990" s="65"/>
      <c r="CH1990" s="65"/>
      <c r="CI1990" s="65"/>
      <c r="CJ1990" s="65"/>
      <c r="CK1990" s="65"/>
      <c r="CL1990" s="65"/>
      <c r="CM1990" s="65"/>
      <c r="CN1990" s="65"/>
      <c r="CO1990" s="65"/>
      <c r="CP1990" s="65"/>
      <c r="CQ1990" s="65"/>
      <c r="CR1990" s="65"/>
      <c r="CS1990" s="65"/>
      <c r="CT1990" s="65"/>
      <c r="CU1990" s="65"/>
      <c r="CV1990" s="65"/>
      <c r="CW1990" s="65"/>
      <c r="CX1990" s="65"/>
      <c r="CY1990" s="65"/>
      <c r="CZ1990" s="65"/>
      <c r="DA1990" s="65"/>
      <c r="DB1990" s="65"/>
      <c r="DC1990" s="65"/>
      <c r="DD1990" s="65"/>
      <c r="DE1990" s="65"/>
      <c r="DF1990" s="65"/>
      <c r="DG1990" s="65"/>
      <c r="DH1990" s="65"/>
      <c r="DI1990" s="65"/>
      <c r="DJ1990" s="65"/>
      <c r="DK1990" s="65"/>
      <c r="DL1990" s="65"/>
      <c r="DM1990" s="65"/>
      <c r="DN1990" s="65"/>
      <c r="DO1990" s="65"/>
      <c r="DP1990" s="65"/>
      <c r="DQ1990" s="65"/>
      <c r="DR1990" s="65"/>
      <c r="DS1990" s="65"/>
      <c r="DT1990" s="65"/>
      <c r="DU1990" s="65"/>
      <c r="DV1990" s="65"/>
      <c r="DW1990" s="65"/>
      <c r="DX1990" s="65"/>
      <c r="DY1990" s="65"/>
      <c r="DZ1990" s="65"/>
      <c r="EA1990" s="65"/>
      <c r="EB1990" s="65"/>
      <c r="EC1990" s="65"/>
      <c r="ED1990" s="65"/>
      <c r="EE1990" s="65"/>
      <c r="EF1990" s="65"/>
      <c r="EG1990" s="65"/>
      <c r="EH1990" s="65"/>
      <c r="EI1990" s="65"/>
      <c r="EJ1990" s="65"/>
      <c r="EK1990" s="65"/>
      <c r="EL1990" s="65"/>
      <c r="EM1990" s="65"/>
      <c r="EN1990" s="65"/>
      <c r="EO1990" s="65"/>
      <c r="EP1990" s="65"/>
      <c r="EQ1990" s="65"/>
      <c r="ER1990" s="65"/>
      <c r="ES1990" s="65"/>
      <c r="ET1990" s="65"/>
      <c r="EU1990" s="65"/>
      <c r="EV1990" s="65"/>
      <c r="EW1990" s="65"/>
      <c r="EX1990" s="65"/>
      <c r="EY1990" s="65"/>
      <c r="EZ1990" s="65"/>
      <c r="FA1990" s="65"/>
      <c r="FB1990" s="65"/>
      <c r="FC1990" s="65"/>
      <c r="FD1990" s="65"/>
      <c r="FE1990" s="65"/>
      <c r="FF1990" s="65"/>
      <c r="FG1990" s="65"/>
      <c r="FH1990" s="65"/>
      <c r="FI1990" s="65"/>
      <c r="FJ1990" s="65"/>
      <c r="FK1990" s="65"/>
      <c r="FL1990" s="65"/>
      <c r="FM1990" s="65"/>
      <c r="FN1990" s="65"/>
      <c r="FO1990" s="65"/>
      <c r="FP1990" s="65"/>
      <c r="FQ1990" s="65"/>
      <c r="FR1990" s="65"/>
      <c r="FS1990" s="65"/>
      <c r="FT1990" s="65"/>
      <c r="FU1990" s="65"/>
      <c r="FV1990" s="65"/>
      <c r="FW1990" s="65"/>
      <c r="FX1990" s="65"/>
      <c r="FY1990" s="65"/>
      <c r="FZ1990" s="65"/>
      <c r="GA1990" s="65"/>
      <c r="GB1990" s="65"/>
      <c r="GC1990" s="65"/>
      <c r="GD1990" s="65"/>
      <c r="GE1990" s="65"/>
      <c r="GF1990" s="65"/>
      <c r="GG1990" s="65"/>
      <c r="GH1990" s="65"/>
      <c r="GI1990" s="65"/>
      <c r="GJ1990" s="65"/>
      <c r="GK1990" s="65"/>
      <c r="GL1990" s="65"/>
      <c r="GM1990" s="65"/>
      <c r="GN1990" s="65"/>
      <c r="GO1990" s="65"/>
      <c r="GP1990" s="65"/>
      <c r="GQ1990" s="65"/>
      <c r="GR1990" s="65"/>
      <c r="GS1990" s="65"/>
      <c r="GT1990" s="65"/>
      <c r="GU1990" s="65"/>
      <c r="GV1990" s="65"/>
      <c r="GW1990" s="65"/>
      <c r="GX1990" s="65"/>
      <c r="GY1990" s="65"/>
      <c r="GZ1990" s="65"/>
      <c r="HA1990" s="65"/>
      <c r="HB1990" s="65"/>
      <c r="HC1990" s="65"/>
      <c r="HD1990" s="65"/>
      <c r="HE1990" s="65"/>
      <c r="HF1990" s="65"/>
      <c r="HG1990" s="65"/>
      <c r="HH1990" s="65"/>
      <c r="HI1990" s="65"/>
      <c r="HJ1990" s="65"/>
      <c r="HK1990" s="65"/>
      <c r="HL1990" s="65"/>
      <c r="HM1990" s="65"/>
      <c r="HN1990" s="65"/>
      <c r="HO1990" s="65"/>
      <c r="HP1990" s="65"/>
      <c r="HQ1990" s="65"/>
      <c r="HR1990" s="65"/>
      <c r="HS1990" s="65"/>
      <c r="HT1990" s="65"/>
      <c r="HU1990" s="65"/>
      <c r="HV1990" s="65"/>
      <c r="HW1990" s="65"/>
      <c r="HX1990" s="65"/>
      <c r="HY1990" s="65"/>
      <c r="HZ1990" s="65"/>
      <c r="IA1990" s="65"/>
      <c r="IB1990" s="65"/>
      <c r="IC1990" s="65"/>
      <c r="ID1990" s="65"/>
      <c r="IE1990" s="65"/>
      <c r="IF1990" s="65"/>
      <c r="IG1990" s="65"/>
      <c r="IH1990" s="65"/>
      <c r="II1990" s="65"/>
      <c r="IJ1990" s="65"/>
      <c r="IK1990" s="65"/>
      <c r="IL1990" s="65"/>
    </row>
    <row r="1991" spans="1:246" s="42" customFormat="1" ht="14.25" customHeight="1" x14ac:dyDescent="0.4">
      <c r="A1991" s="39" t="s">
        <v>8087</v>
      </c>
      <c r="B1991" s="45">
        <v>405</v>
      </c>
      <c r="C1991" s="45">
        <v>1828</v>
      </c>
      <c r="D1991" s="45">
        <v>161</v>
      </c>
      <c r="E1991" s="46" t="s">
        <v>7530</v>
      </c>
      <c r="F1991" s="47" t="s">
        <v>1057</v>
      </c>
      <c r="G1991" s="46" t="s">
        <v>1047</v>
      </c>
      <c r="H1991" s="46" t="s">
        <v>1058</v>
      </c>
      <c r="I1991" s="46" t="s">
        <v>12</v>
      </c>
      <c r="J1991" s="48">
        <v>100</v>
      </c>
      <c r="K1991" s="49">
        <v>10.8</v>
      </c>
      <c r="L1991" s="50">
        <v>100</v>
      </c>
      <c r="M1991" s="50">
        <v>1080</v>
      </c>
      <c r="N1991" s="51">
        <v>250</v>
      </c>
      <c r="O1991" s="51">
        <v>24</v>
      </c>
      <c r="P1991" s="51">
        <v>1</v>
      </c>
      <c r="Q1991" s="51">
        <v>0</v>
      </c>
      <c r="R1991" s="51">
        <f t="shared" si="254"/>
        <v>275</v>
      </c>
      <c r="S1991" s="79"/>
      <c r="T1991" s="52">
        <f t="shared" si="256"/>
        <v>0</v>
      </c>
      <c r="U1991" s="52" t="str" cm="1">
        <f t="array" aca="1" ref="U1991" ca="1">IF(S1991="", "×", IF(LEFT(S1991,2)="項番", COUNTIFS($D$2:$D$4001, INDIRECT("D" &amp; ROW()-1), $U$2:$U$4001, "〇"), "〇"))</f>
        <v>×</v>
      </c>
      <c r="V1991" s="52" t="str">
        <f t="shared" si="257"/>
        <v>×</v>
      </c>
      <c r="W1991" s="52" t="str">
        <f t="shared" si="258"/>
        <v>×</v>
      </c>
      <c r="X1991" s="53" t="str">
        <f t="shared" ca="1" si="259"/>
        <v/>
      </c>
      <c r="Y1991" s="52">
        <f t="shared" ca="1" si="260"/>
        <v>0</v>
      </c>
      <c r="Z1991" s="52">
        <f t="shared" si="261"/>
        <v>161</v>
      </c>
      <c r="AA1991" s="52" t="s">
        <v>125</v>
      </c>
      <c r="AB1991" s="65"/>
      <c r="AC1991" s="65"/>
      <c r="AD1991" s="65"/>
      <c r="AE1991" s="65"/>
      <c r="AF1991" s="65"/>
      <c r="AG1991" s="65"/>
      <c r="AH1991" s="65"/>
      <c r="AI1991" s="65"/>
      <c r="AJ1991" s="65"/>
      <c r="AK1991" s="65"/>
      <c r="AL1991" s="65"/>
      <c r="AM1991" s="65"/>
      <c r="AN1991" s="65"/>
      <c r="AO1991" s="65"/>
      <c r="AP1991" s="65"/>
      <c r="AQ1991" s="65"/>
      <c r="AR1991" s="65"/>
      <c r="AS1991" s="65"/>
      <c r="AT1991" s="65"/>
      <c r="AU1991" s="65"/>
      <c r="AV1991" s="65"/>
      <c r="AW1991" s="65"/>
      <c r="AX1991" s="65"/>
      <c r="AY1991" s="65"/>
      <c r="AZ1991" s="65"/>
      <c r="BA1991" s="65"/>
      <c r="BB1991" s="65"/>
      <c r="BC1991" s="65"/>
      <c r="BD1991" s="65"/>
      <c r="BE1991" s="65"/>
      <c r="BF1991" s="65"/>
      <c r="BG1991" s="65"/>
      <c r="BH1991" s="65"/>
      <c r="BI1991" s="65"/>
      <c r="BJ1991" s="65"/>
      <c r="BK1991" s="65"/>
      <c r="BL1991" s="65"/>
      <c r="BM1991" s="65"/>
      <c r="BN1991" s="65"/>
      <c r="BO1991" s="65"/>
      <c r="BP1991" s="65"/>
      <c r="BQ1991" s="65"/>
      <c r="BR1991" s="65"/>
      <c r="BS1991" s="65"/>
      <c r="BT1991" s="65"/>
      <c r="BU1991" s="65"/>
      <c r="BV1991" s="65"/>
      <c r="BW1991" s="65"/>
      <c r="BX1991" s="65"/>
      <c r="BY1991" s="65"/>
      <c r="BZ1991" s="65"/>
      <c r="CA1991" s="65"/>
      <c r="CB1991" s="65"/>
      <c r="CC1991" s="65"/>
      <c r="CD1991" s="65"/>
      <c r="CE1991" s="65"/>
      <c r="CF1991" s="65"/>
      <c r="CG1991" s="65"/>
      <c r="CH1991" s="65"/>
      <c r="CI1991" s="65"/>
      <c r="CJ1991" s="65"/>
      <c r="CK1991" s="65"/>
      <c r="CL1991" s="65"/>
      <c r="CM1991" s="65"/>
      <c r="CN1991" s="65"/>
      <c r="CO1991" s="65"/>
      <c r="CP1991" s="65"/>
      <c r="CQ1991" s="65"/>
      <c r="CR1991" s="65"/>
      <c r="CS1991" s="65"/>
      <c r="CT1991" s="65"/>
      <c r="CU1991" s="65"/>
      <c r="CV1991" s="65"/>
      <c r="CW1991" s="65"/>
      <c r="CX1991" s="65"/>
      <c r="CY1991" s="65"/>
      <c r="CZ1991" s="65"/>
      <c r="DA1991" s="65"/>
      <c r="DB1991" s="65"/>
      <c r="DC1991" s="65"/>
      <c r="DD1991" s="65"/>
      <c r="DE1991" s="65"/>
      <c r="DF1991" s="65"/>
      <c r="DG1991" s="65"/>
      <c r="DH1991" s="65"/>
      <c r="DI1991" s="65"/>
      <c r="DJ1991" s="65"/>
      <c r="DK1991" s="65"/>
      <c r="DL1991" s="65"/>
      <c r="DM1991" s="65"/>
      <c r="DN1991" s="65"/>
      <c r="DO1991" s="65"/>
      <c r="DP1991" s="65"/>
      <c r="DQ1991" s="65"/>
      <c r="DR1991" s="65"/>
      <c r="DS1991" s="65"/>
      <c r="DT1991" s="65"/>
      <c r="DU1991" s="65"/>
      <c r="DV1991" s="65"/>
      <c r="DW1991" s="65"/>
      <c r="DX1991" s="65"/>
      <c r="DY1991" s="65"/>
      <c r="DZ1991" s="65"/>
      <c r="EA1991" s="65"/>
      <c r="EB1991" s="65"/>
      <c r="EC1991" s="65"/>
      <c r="ED1991" s="65"/>
      <c r="EE1991" s="65"/>
      <c r="EF1991" s="65"/>
      <c r="EG1991" s="65"/>
      <c r="EH1991" s="65"/>
      <c r="EI1991" s="65"/>
      <c r="EJ1991" s="65"/>
      <c r="EK1991" s="65"/>
      <c r="EL1991" s="65"/>
      <c r="EM1991" s="65"/>
      <c r="EN1991" s="65"/>
      <c r="EO1991" s="65"/>
      <c r="EP1991" s="65"/>
      <c r="EQ1991" s="65"/>
      <c r="ER1991" s="65"/>
      <c r="ES1991" s="65"/>
      <c r="ET1991" s="65"/>
      <c r="EU1991" s="65"/>
      <c r="EV1991" s="65"/>
      <c r="EW1991" s="65"/>
      <c r="EX1991" s="65"/>
      <c r="EY1991" s="65"/>
      <c r="EZ1991" s="65"/>
      <c r="FA1991" s="65"/>
      <c r="FB1991" s="65"/>
      <c r="FC1991" s="65"/>
      <c r="FD1991" s="65"/>
      <c r="FE1991" s="65"/>
      <c r="FF1991" s="65"/>
      <c r="FG1991" s="65"/>
      <c r="FH1991" s="65"/>
      <c r="FI1991" s="65"/>
      <c r="FJ1991" s="65"/>
      <c r="FK1991" s="65"/>
      <c r="FL1991" s="65"/>
      <c r="FM1991" s="65"/>
      <c r="FN1991" s="65"/>
      <c r="FO1991" s="65"/>
      <c r="FP1991" s="65"/>
      <c r="FQ1991" s="65"/>
      <c r="FR1991" s="65"/>
      <c r="FS1991" s="65"/>
      <c r="FT1991" s="65"/>
      <c r="FU1991" s="65"/>
      <c r="FV1991" s="65"/>
      <c r="FW1991" s="65"/>
      <c r="FX1991" s="65"/>
      <c r="FY1991" s="65"/>
      <c r="FZ1991" s="65"/>
      <c r="GA1991" s="65"/>
      <c r="GB1991" s="65"/>
      <c r="GC1991" s="65"/>
      <c r="GD1991" s="65"/>
      <c r="GE1991" s="65"/>
      <c r="GF1991" s="65"/>
      <c r="GG1991" s="65"/>
      <c r="GH1991" s="65"/>
      <c r="GI1991" s="65"/>
      <c r="GJ1991" s="65"/>
      <c r="GK1991" s="65"/>
      <c r="GL1991" s="65"/>
      <c r="GM1991" s="65"/>
      <c r="GN1991" s="65"/>
      <c r="GO1991" s="65"/>
      <c r="GP1991" s="65"/>
      <c r="GQ1991" s="65"/>
      <c r="GR1991" s="65"/>
      <c r="GS1991" s="65"/>
      <c r="GT1991" s="65"/>
      <c r="GU1991" s="65"/>
      <c r="GV1991" s="65"/>
      <c r="GW1991" s="65"/>
      <c r="GX1991" s="65"/>
      <c r="GY1991" s="65"/>
      <c r="GZ1991" s="65"/>
      <c r="HA1991" s="65"/>
      <c r="HB1991" s="65"/>
      <c r="HC1991" s="65"/>
      <c r="HD1991" s="65"/>
      <c r="HE1991" s="65"/>
      <c r="HF1991" s="65"/>
      <c r="HG1991" s="65"/>
      <c r="HH1991" s="65"/>
      <c r="HI1991" s="65"/>
      <c r="HJ1991" s="65"/>
      <c r="HK1991" s="65"/>
      <c r="HL1991" s="65"/>
      <c r="HM1991" s="65"/>
      <c r="HN1991" s="65"/>
      <c r="HO1991" s="65"/>
      <c r="HP1991" s="65"/>
      <c r="HQ1991" s="65"/>
      <c r="HR1991" s="65"/>
      <c r="HS1991" s="65"/>
      <c r="HT1991" s="65"/>
      <c r="HU1991" s="65"/>
      <c r="HV1991" s="65"/>
      <c r="HW1991" s="65"/>
      <c r="HX1991" s="65"/>
      <c r="HY1991" s="65"/>
      <c r="HZ1991" s="65"/>
      <c r="IA1991" s="65"/>
      <c r="IB1991" s="65"/>
      <c r="IC1991" s="65"/>
      <c r="ID1991" s="65"/>
      <c r="IE1991" s="65"/>
      <c r="IF1991" s="65"/>
      <c r="IG1991" s="65"/>
      <c r="IH1991" s="65"/>
      <c r="II1991" s="65"/>
      <c r="IJ1991" s="65"/>
      <c r="IK1991" s="65"/>
      <c r="IL1991" s="65"/>
    </row>
    <row r="1992" spans="1:246" s="42" customFormat="1" ht="14.25" customHeight="1" x14ac:dyDescent="0.4">
      <c r="A1992" s="39" t="s">
        <v>8087</v>
      </c>
      <c r="B1992" s="45">
        <v>406</v>
      </c>
      <c r="C1992" s="45">
        <v>1829</v>
      </c>
      <c r="D1992" s="45">
        <v>161</v>
      </c>
      <c r="E1992" s="46" t="s">
        <v>7530</v>
      </c>
      <c r="F1992" s="47" t="s">
        <v>1059</v>
      </c>
      <c r="G1992" s="46" t="s">
        <v>1047</v>
      </c>
      <c r="H1992" s="46" t="s">
        <v>1060</v>
      </c>
      <c r="I1992" s="46" t="s">
        <v>12</v>
      </c>
      <c r="J1992" s="48">
        <v>100</v>
      </c>
      <c r="K1992" s="49">
        <v>10.8</v>
      </c>
      <c r="L1992" s="50">
        <v>100</v>
      </c>
      <c r="M1992" s="50">
        <v>1080</v>
      </c>
      <c r="N1992" s="51">
        <v>0</v>
      </c>
      <c r="O1992" s="51">
        <v>72</v>
      </c>
      <c r="P1992" s="51">
        <v>0</v>
      </c>
      <c r="Q1992" s="51">
        <v>24</v>
      </c>
      <c r="R1992" s="51">
        <f t="shared" si="254"/>
        <v>96</v>
      </c>
      <c r="S1992" s="79"/>
      <c r="T1992" s="52">
        <f t="shared" si="256"/>
        <v>0</v>
      </c>
      <c r="U1992" s="52" t="str" cm="1">
        <f t="array" aca="1" ref="U1992" ca="1">IF(S1992="", "×", IF(LEFT(S1992,2)="項番", COUNTIFS($D$2:$D$4001, INDIRECT("D" &amp; ROW()-1), $U$2:$U$4001, "〇"), "〇"))</f>
        <v>×</v>
      </c>
      <c r="V1992" s="52" t="str">
        <f t="shared" si="257"/>
        <v>×</v>
      </c>
      <c r="W1992" s="52" t="str">
        <f t="shared" si="258"/>
        <v>×</v>
      </c>
      <c r="X1992" s="53" t="str">
        <f t="shared" ca="1" si="259"/>
        <v/>
      </c>
      <c r="Y1992" s="52">
        <f t="shared" ca="1" si="260"/>
        <v>0</v>
      </c>
      <c r="Z1992" s="52">
        <f t="shared" si="261"/>
        <v>161</v>
      </c>
      <c r="AA1992" s="52" t="s">
        <v>125</v>
      </c>
      <c r="AB1992" s="65"/>
      <c r="AC1992" s="65"/>
      <c r="AD1992" s="65"/>
      <c r="AE1992" s="65"/>
      <c r="AF1992" s="65"/>
      <c r="AG1992" s="65"/>
      <c r="AH1992" s="65"/>
      <c r="AI1992" s="65"/>
      <c r="AJ1992" s="65"/>
      <c r="AK1992" s="65"/>
      <c r="AL1992" s="65"/>
      <c r="AM1992" s="65"/>
      <c r="AN1992" s="65"/>
      <c r="AO1992" s="65"/>
      <c r="AP1992" s="65"/>
      <c r="AQ1992" s="65"/>
      <c r="AR1992" s="65"/>
      <c r="AS1992" s="65"/>
      <c r="AT1992" s="65"/>
      <c r="AU1992" s="65"/>
      <c r="AV1992" s="65"/>
      <c r="AW1992" s="65"/>
      <c r="AX1992" s="65"/>
      <c r="AY1992" s="65"/>
      <c r="AZ1992" s="65"/>
      <c r="BA1992" s="65"/>
      <c r="BB1992" s="65"/>
      <c r="BC1992" s="65"/>
      <c r="BD1992" s="65"/>
      <c r="BE1992" s="65"/>
      <c r="BF1992" s="65"/>
      <c r="BG1992" s="65"/>
      <c r="BH1992" s="65"/>
      <c r="BI1992" s="65"/>
      <c r="BJ1992" s="65"/>
      <c r="BK1992" s="65"/>
      <c r="BL1992" s="65"/>
      <c r="BM1992" s="65"/>
      <c r="BN1992" s="65"/>
      <c r="BO1992" s="65"/>
      <c r="BP1992" s="65"/>
      <c r="BQ1992" s="65"/>
      <c r="BR1992" s="65"/>
      <c r="BS1992" s="65"/>
      <c r="BT1992" s="65"/>
      <c r="BU1992" s="65"/>
      <c r="BV1992" s="65"/>
      <c r="BW1992" s="65"/>
      <c r="BX1992" s="65"/>
      <c r="BY1992" s="65"/>
      <c r="BZ1992" s="65"/>
      <c r="CA1992" s="65"/>
      <c r="CB1992" s="65"/>
      <c r="CC1992" s="65"/>
      <c r="CD1992" s="65"/>
      <c r="CE1992" s="65"/>
      <c r="CF1992" s="65"/>
      <c r="CG1992" s="65"/>
      <c r="CH1992" s="65"/>
      <c r="CI1992" s="65"/>
      <c r="CJ1992" s="65"/>
      <c r="CK1992" s="65"/>
      <c r="CL1992" s="65"/>
      <c r="CM1992" s="65"/>
      <c r="CN1992" s="65"/>
      <c r="CO1992" s="65"/>
      <c r="CP1992" s="65"/>
      <c r="CQ1992" s="65"/>
      <c r="CR1992" s="65"/>
      <c r="CS1992" s="65"/>
      <c r="CT1992" s="65"/>
      <c r="CU1992" s="65"/>
      <c r="CV1992" s="65"/>
      <c r="CW1992" s="65"/>
      <c r="CX1992" s="65"/>
      <c r="CY1992" s="65"/>
      <c r="CZ1992" s="65"/>
      <c r="DA1992" s="65"/>
      <c r="DB1992" s="65"/>
      <c r="DC1992" s="65"/>
      <c r="DD1992" s="65"/>
      <c r="DE1992" s="65"/>
      <c r="DF1992" s="65"/>
      <c r="DG1992" s="65"/>
      <c r="DH1992" s="65"/>
      <c r="DI1992" s="65"/>
      <c r="DJ1992" s="65"/>
      <c r="DK1992" s="65"/>
      <c r="DL1992" s="65"/>
      <c r="DM1992" s="65"/>
      <c r="DN1992" s="65"/>
      <c r="DO1992" s="65"/>
      <c r="DP1992" s="65"/>
      <c r="DQ1992" s="65"/>
      <c r="DR1992" s="65"/>
      <c r="DS1992" s="65"/>
      <c r="DT1992" s="65"/>
      <c r="DU1992" s="65"/>
      <c r="DV1992" s="65"/>
      <c r="DW1992" s="65"/>
      <c r="DX1992" s="65"/>
      <c r="DY1992" s="65"/>
      <c r="DZ1992" s="65"/>
      <c r="EA1992" s="65"/>
      <c r="EB1992" s="65"/>
      <c r="EC1992" s="65"/>
      <c r="ED1992" s="65"/>
      <c r="EE1992" s="65"/>
      <c r="EF1992" s="65"/>
      <c r="EG1992" s="65"/>
      <c r="EH1992" s="65"/>
      <c r="EI1992" s="65"/>
      <c r="EJ1992" s="65"/>
      <c r="EK1992" s="65"/>
      <c r="EL1992" s="65"/>
      <c r="EM1992" s="65"/>
      <c r="EN1992" s="65"/>
      <c r="EO1992" s="65"/>
      <c r="EP1992" s="65"/>
      <c r="EQ1992" s="65"/>
      <c r="ER1992" s="65"/>
      <c r="ES1992" s="65"/>
      <c r="ET1992" s="65"/>
      <c r="EU1992" s="65"/>
      <c r="EV1992" s="65"/>
      <c r="EW1992" s="65"/>
      <c r="EX1992" s="65"/>
      <c r="EY1992" s="65"/>
      <c r="EZ1992" s="65"/>
      <c r="FA1992" s="65"/>
      <c r="FB1992" s="65"/>
      <c r="FC1992" s="65"/>
      <c r="FD1992" s="65"/>
      <c r="FE1992" s="65"/>
      <c r="FF1992" s="65"/>
      <c r="FG1992" s="65"/>
      <c r="FH1992" s="65"/>
      <c r="FI1992" s="65"/>
      <c r="FJ1992" s="65"/>
      <c r="FK1992" s="65"/>
      <c r="FL1992" s="65"/>
      <c r="FM1992" s="65"/>
      <c r="FN1992" s="65"/>
      <c r="FO1992" s="65"/>
      <c r="FP1992" s="65"/>
      <c r="FQ1992" s="65"/>
      <c r="FR1992" s="65"/>
      <c r="FS1992" s="65"/>
      <c r="FT1992" s="65"/>
      <c r="FU1992" s="65"/>
      <c r="FV1992" s="65"/>
      <c r="FW1992" s="65"/>
      <c r="FX1992" s="65"/>
      <c r="FY1992" s="65"/>
      <c r="FZ1992" s="65"/>
      <c r="GA1992" s="65"/>
      <c r="GB1992" s="65"/>
      <c r="GC1992" s="65"/>
      <c r="GD1992" s="65"/>
      <c r="GE1992" s="65"/>
      <c r="GF1992" s="65"/>
      <c r="GG1992" s="65"/>
      <c r="GH1992" s="65"/>
      <c r="GI1992" s="65"/>
      <c r="GJ1992" s="65"/>
      <c r="GK1992" s="65"/>
      <c r="GL1992" s="65"/>
      <c r="GM1992" s="65"/>
      <c r="GN1992" s="65"/>
      <c r="GO1992" s="65"/>
      <c r="GP1992" s="65"/>
      <c r="GQ1992" s="65"/>
      <c r="GR1992" s="65"/>
      <c r="GS1992" s="65"/>
      <c r="GT1992" s="65"/>
      <c r="GU1992" s="65"/>
      <c r="GV1992" s="65"/>
      <c r="GW1992" s="65"/>
      <c r="GX1992" s="65"/>
      <c r="GY1992" s="65"/>
      <c r="GZ1992" s="65"/>
      <c r="HA1992" s="65"/>
      <c r="HB1992" s="65"/>
      <c r="HC1992" s="65"/>
      <c r="HD1992" s="65"/>
      <c r="HE1992" s="65"/>
      <c r="HF1992" s="65"/>
      <c r="HG1992" s="65"/>
      <c r="HH1992" s="65"/>
      <c r="HI1992" s="65"/>
      <c r="HJ1992" s="65"/>
      <c r="HK1992" s="65"/>
      <c r="HL1992" s="65"/>
      <c r="HM1992" s="65"/>
      <c r="HN1992" s="65"/>
      <c r="HO1992" s="65"/>
      <c r="HP1992" s="65"/>
      <c r="HQ1992" s="65"/>
      <c r="HR1992" s="65"/>
      <c r="HS1992" s="65"/>
      <c r="HT1992" s="65"/>
      <c r="HU1992" s="65"/>
      <c r="HV1992" s="65"/>
      <c r="HW1992" s="65"/>
      <c r="HX1992" s="65"/>
      <c r="HY1992" s="65"/>
      <c r="HZ1992" s="65"/>
      <c r="IA1992" s="65"/>
      <c r="IB1992" s="65"/>
      <c r="IC1992" s="65"/>
      <c r="ID1992" s="65"/>
      <c r="IE1992" s="65"/>
      <c r="IF1992" s="65"/>
      <c r="IG1992" s="65"/>
      <c r="IH1992" s="65"/>
      <c r="II1992" s="65"/>
      <c r="IJ1992" s="65"/>
      <c r="IK1992" s="65"/>
      <c r="IL1992" s="65"/>
    </row>
    <row r="1993" spans="1:246" s="42" customFormat="1" ht="14.25" customHeight="1" x14ac:dyDescent="0.4">
      <c r="A1993" s="39" t="s">
        <v>8087</v>
      </c>
      <c r="B1993" s="45">
        <v>409</v>
      </c>
      <c r="C1993" s="45">
        <v>1830</v>
      </c>
      <c r="D1993" s="45">
        <v>161</v>
      </c>
      <c r="E1993" s="46" t="s">
        <v>7530</v>
      </c>
      <c r="F1993" s="47" t="s">
        <v>1064</v>
      </c>
      <c r="G1993" s="46" t="s">
        <v>1047</v>
      </c>
      <c r="H1993" s="46" t="s">
        <v>1065</v>
      </c>
      <c r="I1993" s="46" t="s">
        <v>266</v>
      </c>
      <c r="J1993" s="48">
        <v>100</v>
      </c>
      <c r="K1993" s="49">
        <v>6.3</v>
      </c>
      <c r="L1993" s="50">
        <v>100</v>
      </c>
      <c r="M1993" s="50">
        <v>630</v>
      </c>
      <c r="N1993" s="51">
        <v>8</v>
      </c>
      <c r="O1993" s="51">
        <v>180</v>
      </c>
      <c r="P1993" s="51">
        <v>0</v>
      </c>
      <c r="Q1993" s="51">
        <v>2</v>
      </c>
      <c r="R1993" s="51">
        <f t="shared" si="254"/>
        <v>190</v>
      </c>
      <c r="S1993" s="79"/>
      <c r="T1993" s="52">
        <f t="shared" si="256"/>
        <v>0</v>
      </c>
      <c r="U1993" s="52" t="str" cm="1">
        <f t="array" aca="1" ref="U1993" ca="1">IF(S1993="", "×", IF(LEFT(S1993,2)="項番", COUNTIFS($D$2:$D$4001, INDIRECT("D" &amp; ROW()-1), $U$2:$U$4001, "〇"), "〇"))</f>
        <v>×</v>
      </c>
      <c r="V1993" s="52" t="str">
        <f t="shared" si="257"/>
        <v>×</v>
      </c>
      <c r="W1993" s="52" t="str">
        <f t="shared" si="258"/>
        <v>×</v>
      </c>
      <c r="X1993" s="53" t="str">
        <f t="shared" ca="1" si="259"/>
        <v/>
      </c>
      <c r="Y1993" s="52">
        <f t="shared" ca="1" si="260"/>
        <v>0</v>
      </c>
      <c r="Z1993" s="52">
        <f t="shared" si="261"/>
        <v>161</v>
      </c>
      <c r="AA1993" s="52" t="s">
        <v>125</v>
      </c>
      <c r="AB1993" s="65"/>
      <c r="AC1993" s="65"/>
      <c r="AD1993" s="65"/>
      <c r="AE1993" s="65"/>
      <c r="AF1993" s="65"/>
      <c r="AG1993" s="65"/>
      <c r="AH1993" s="65"/>
      <c r="AI1993" s="65"/>
      <c r="AJ1993" s="65"/>
      <c r="AK1993" s="65"/>
      <c r="AL1993" s="65"/>
      <c r="AM1993" s="65"/>
      <c r="AN1993" s="65"/>
      <c r="AO1993" s="65"/>
      <c r="AP1993" s="65"/>
      <c r="AQ1993" s="65"/>
      <c r="AR1993" s="65"/>
      <c r="AS1993" s="65"/>
      <c r="AT1993" s="65"/>
      <c r="AU1993" s="65"/>
      <c r="AV1993" s="65"/>
      <c r="AW1993" s="65"/>
      <c r="AX1993" s="65"/>
      <c r="AY1993" s="65"/>
      <c r="AZ1993" s="65"/>
      <c r="BA1993" s="65"/>
      <c r="BB1993" s="65"/>
      <c r="BC1993" s="65"/>
      <c r="BD1993" s="65"/>
      <c r="BE1993" s="65"/>
      <c r="BF1993" s="65"/>
      <c r="BG1993" s="65"/>
      <c r="BH1993" s="65"/>
      <c r="BI1993" s="65"/>
      <c r="BJ1993" s="65"/>
      <c r="BK1993" s="65"/>
      <c r="BL1993" s="65"/>
      <c r="BM1993" s="65"/>
      <c r="BN1993" s="65"/>
      <c r="BO1993" s="65"/>
      <c r="BP1993" s="65"/>
      <c r="BQ1993" s="65"/>
      <c r="BR1993" s="65"/>
      <c r="BS1993" s="65"/>
      <c r="BT1993" s="65"/>
      <c r="BU1993" s="65"/>
      <c r="BV1993" s="65"/>
      <c r="BW1993" s="65"/>
      <c r="BX1993" s="65"/>
      <c r="BY1993" s="65"/>
      <c r="BZ1993" s="65"/>
      <c r="CA1993" s="65"/>
      <c r="CB1993" s="65"/>
      <c r="CC1993" s="65"/>
      <c r="CD1993" s="65"/>
      <c r="CE1993" s="65"/>
      <c r="CF1993" s="65"/>
      <c r="CG1993" s="65"/>
      <c r="CH1993" s="65"/>
      <c r="CI1993" s="65"/>
      <c r="CJ1993" s="65"/>
      <c r="CK1993" s="65"/>
      <c r="CL1993" s="65"/>
      <c r="CM1993" s="65"/>
      <c r="CN1993" s="65"/>
      <c r="CO1993" s="65"/>
      <c r="CP1993" s="65"/>
      <c r="CQ1993" s="65"/>
      <c r="CR1993" s="65"/>
      <c r="CS1993" s="65"/>
      <c r="CT1993" s="65"/>
      <c r="CU1993" s="65"/>
      <c r="CV1993" s="65"/>
      <c r="CW1993" s="65"/>
      <c r="CX1993" s="65"/>
      <c r="CY1993" s="65"/>
      <c r="CZ1993" s="65"/>
      <c r="DA1993" s="65"/>
      <c r="DB1993" s="65"/>
      <c r="DC1993" s="65"/>
      <c r="DD1993" s="65"/>
      <c r="DE1993" s="65"/>
      <c r="DF1993" s="65"/>
      <c r="DG1993" s="65"/>
      <c r="DH1993" s="65"/>
      <c r="DI1993" s="65"/>
      <c r="DJ1993" s="65"/>
      <c r="DK1993" s="65"/>
      <c r="DL1993" s="65"/>
      <c r="DM1993" s="65"/>
      <c r="DN1993" s="65"/>
      <c r="DO1993" s="65"/>
      <c r="DP1993" s="65"/>
      <c r="DQ1993" s="65"/>
      <c r="DR1993" s="65"/>
      <c r="DS1993" s="65"/>
      <c r="DT1993" s="65"/>
      <c r="DU1993" s="65"/>
      <c r="DV1993" s="65"/>
      <c r="DW1993" s="65"/>
      <c r="DX1993" s="65"/>
      <c r="DY1993" s="65"/>
      <c r="DZ1993" s="65"/>
      <c r="EA1993" s="65"/>
      <c r="EB1993" s="65"/>
      <c r="EC1993" s="65"/>
      <c r="ED1993" s="65"/>
      <c r="EE1993" s="65"/>
      <c r="EF1993" s="65"/>
      <c r="EG1993" s="65"/>
      <c r="EH1993" s="65"/>
      <c r="EI1993" s="65"/>
      <c r="EJ1993" s="65"/>
      <c r="EK1993" s="65"/>
      <c r="EL1993" s="65"/>
      <c r="EM1993" s="65"/>
      <c r="EN1993" s="65"/>
      <c r="EO1993" s="65"/>
      <c r="EP1993" s="65"/>
      <c r="EQ1993" s="65"/>
      <c r="ER1993" s="65"/>
      <c r="ES1993" s="65"/>
      <c r="ET1993" s="65"/>
      <c r="EU1993" s="65"/>
      <c r="EV1993" s="65"/>
      <c r="EW1993" s="65"/>
      <c r="EX1993" s="65"/>
      <c r="EY1993" s="65"/>
      <c r="EZ1993" s="65"/>
      <c r="FA1993" s="65"/>
      <c r="FB1993" s="65"/>
      <c r="FC1993" s="65"/>
      <c r="FD1993" s="65"/>
      <c r="FE1993" s="65"/>
      <c r="FF1993" s="65"/>
      <c r="FG1993" s="65"/>
      <c r="FH1993" s="65"/>
      <c r="FI1993" s="65"/>
      <c r="FJ1993" s="65"/>
      <c r="FK1993" s="65"/>
      <c r="FL1993" s="65"/>
      <c r="FM1993" s="65"/>
      <c r="FN1993" s="65"/>
      <c r="FO1993" s="65"/>
      <c r="FP1993" s="65"/>
      <c r="FQ1993" s="65"/>
      <c r="FR1993" s="65"/>
      <c r="FS1993" s="65"/>
      <c r="FT1993" s="65"/>
      <c r="FU1993" s="65"/>
      <c r="FV1993" s="65"/>
      <c r="FW1993" s="65"/>
      <c r="FX1993" s="65"/>
      <c r="FY1993" s="65"/>
      <c r="FZ1993" s="65"/>
      <c r="GA1993" s="65"/>
      <c r="GB1993" s="65"/>
      <c r="GC1993" s="65"/>
      <c r="GD1993" s="65"/>
      <c r="GE1993" s="65"/>
      <c r="GF1993" s="65"/>
      <c r="GG1993" s="65"/>
      <c r="GH1993" s="65"/>
      <c r="GI1993" s="65"/>
      <c r="GJ1993" s="65"/>
      <c r="GK1993" s="65"/>
      <c r="GL1993" s="65"/>
      <c r="GM1993" s="65"/>
      <c r="GN1993" s="65"/>
      <c r="GO1993" s="65"/>
      <c r="GP1993" s="65"/>
      <c r="GQ1993" s="65"/>
      <c r="GR1993" s="65"/>
      <c r="GS1993" s="65"/>
      <c r="GT1993" s="65"/>
      <c r="GU1993" s="65"/>
      <c r="GV1993" s="65"/>
      <c r="GW1993" s="65"/>
      <c r="GX1993" s="65"/>
      <c r="GY1993" s="65"/>
      <c r="GZ1993" s="65"/>
      <c r="HA1993" s="65"/>
      <c r="HB1993" s="65"/>
      <c r="HC1993" s="65"/>
      <c r="HD1993" s="65"/>
      <c r="HE1993" s="65"/>
      <c r="HF1993" s="65"/>
      <c r="HG1993" s="65"/>
      <c r="HH1993" s="65"/>
      <c r="HI1993" s="65"/>
      <c r="HJ1993" s="65"/>
      <c r="HK1993" s="65"/>
      <c r="HL1993" s="65"/>
      <c r="HM1993" s="65"/>
      <c r="HN1993" s="65"/>
      <c r="HO1993" s="65"/>
      <c r="HP1993" s="65"/>
      <c r="HQ1993" s="65"/>
      <c r="HR1993" s="65"/>
      <c r="HS1993" s="65"/>
      <c r="HT1993" s="65"/>
      <c r="HU1993" s="65"/>
      <c r="HV1993" s="65"/>
      <c r="HW1993" s="65"/>
      <c r="HX1993" s="65"/>
      <c r="HY1993" s="65"/>
      <c r="HZ1993" s="65"/>
      <c r="IA1993" s="65"/>
      <c r="IB1993" s="65"/>
      <c r="IC1993" s="65"/>
      <c r="ID1993" s="65"/>
      <c r="IE1993" s="65"/>
      <c r="IF1993" s="65"/>
      <c r="IG1993" s="65"/>
      <c r="IH1993" s="65"/>
      <c r="II1993" s="65"/>
      <c r="IJ1993" s="65"/>
      <c r="IK1993" s="65"/>
      <c r="IL1993" s="65"/>
    </row>
    <row r="1994" spans="1:246" s="42" customFormat="1" ht="14.25" customHeight="1" x14ac:dyDescent="0.4">
      <c r="A1994" s="39" t="s">
        <v>8087</v>
      </c>
      <c r="B1994" s="45">
        <v>411</v>
      </c>
      <c r="C1994" s="45">
        <v>1831</v>
      </c>
      <c r="D1994" s="45">
        <v>161</v>
      </c>
      <c r="E1994" s="46" t="s">
        <v>7530</v>
      </c>
      <c r="F1994" s="47" t="s">
        <v>1069</v>
      </c>
      <c r="G1994" s="46" t="s">
        <v>1047</v>
      </c>
      <c r="H1994" s="46" t="s">
        <v>1070</v>
      </c>
      <c r="I1994" s="46" t="s">
        <v>12</v>
      </c>
      <c r="J1994" s="48">
        <v>100</v>
      </c>
      <c r="K1994" s="49">
        <v>10.8</v>
      </c>
      <c r="L1994" s="50">
        <v>100</v>
      </c>
      <c r="M1994" s="50">
        <v>1080</v>
      </c>
      <c r="N1994" s="51">
        <v>6</v>
      </c>
      <c r="O1994" s="51">
        <v>0</v>
      </c>
      <c r="P1994" s="51">
        <v>0</v>
      </c>
      <c r="Q1994" s="51">
        <v>0</v>
      </c>
      <c r="R1994" s="51">
        <f t="shared" ref="R1994:R2042" si="262">SUM(N1994:Q1994)</f>
        <v>6</v>
      </c>
      <c r="S1994" s="79"/>
      <c r="T1994" s="52">
        <f t="shared" si="256"/>
        <v>0</v>
      </c>
      <c r="U1994" s="52" t="str" cm="1">
        <f t="array" aca="1" ref="U1994" ca="1">IF(S1994="", "×", IF(LEFT(S1994,2)="項番", COUNTIFS($D$2:$D$4001, INDIRECT("D" &amp; ROW()-1), $U$2:$U$4001, "〇"), "〇"))</f>
        <v>×</v>
      </c>
      <c r="V1994" s="52" t="str">
        <f t="shared" si="257"/>
        <v>×</v>
      </c>
      <c r="W1994" s="52" t="str">
        <f t="shared" si="258"/>
        <v>×</v>
      </c>
      <c r="X1994" s="53" t="str">
        <f t="shared" ca="1" si="259"/>
        <v/>
      </c>
      <c r="Y1994" s="52">
        <f t="shared" ca="1" si="260"/>
        <v>0</v>
      </c>
      <c r="Z1994" s="52">
        <f t="shared" si="261"/>
        <v>161</v>
      </c>
      <c r="AA1994" s="52" t="s">
        <v>125</v>
      </c>
      <c r="AB1994" s="65"/>
      <c r="AC1994" s="65"/>
      <c r="AD1994" s="65"/>
      <c r="AE1994" s="65"/>
      <c r="AF1994" s="65"/>
      <c r="AG1994" s="65"/>
      <c r="AH1994" s="65"/>
      <c r="AI1994" s="65"/>
      <c r="AJ1994" s="65"/>
      <c r="AK1994" s="65"/>
      <c r="AL1994" s="65"/>
      <c r="AM1994" s="65"/>
      <c r="AN1994" s="65"/>
      <c r="AO1994" s="65"/>
      <c r="AP1994" s="65"/>
      <c r="AQ1994" s="65"/>
      <c r="AR1994" s="65"/>
      <c r="AS1994" s="65"/>
      <c r="AT1994" s="65"/>
      <c r="AU1994" s="65"/>
      <c r="AV1994" s="65"/>
      <c r="AW1994" s="65"/>
      <c r="AX1994" s="65"/>
      <c r="AY1994" s="65"/>
      <c r="AZ1994" s="65"/>
      <c r="BA1994" s="65"/>
      <c r="BB1994" s="65"/>
      <c r="BC1994" s="65"/>
      <c r="BD1994" s="65"/>
      <c r="BE1994" s="65"/>
      <c r="BF1994" s="65"/>
      <c r="BG1994" s="65"/>
      <c r="BH1994" s="65"/>
      <c r="BI1994" s="65"/>
      <c r="BJ1994" s="65"/>
      <c r="BK1994" s="65"/>
      <c r="BL1994" s="65"/>
      <c r="BM1994" s="65"/>
      <c r="BN1994" s="65"/>
      <c r="BO1994" s="65"/>
      <c r="BP1994" s="65"/>
      <c r="BQ1994" s="65"/>
      <c r="BR1994" s="65"/>
      <c r="BS1994" s="65"/>
      <c r="BT1994" s="65"/>
      <c r="BU1994" s="65"/>
      <c r="BV1994" s="65"/>
      <c r="BW1994" s="65"/>
      <c r="BX1994" s="65"/>
      <c r="BY1994" s="65"/>
      <c r="BZ1994" s="65"/>
      <c r="CA1994" s="65"/>
      <c r="CB1994" s="65"/>
      <c r="CC1994" s="65"/>
      <c r="CD1994" s="65"/>
      <c r="CE1994" s="65"/>
      <c r="CF1994" s="65"/>
      <c r="CG1994" s="65"/>
      <c r="CH1994" s="65"/>
      <c r="CI1994" s="65"/>
      <c r="CJ1994" s="65"/>
      <c r="CK1994" s="65"/>
      <c r="CL1994" s="65"/>
      <c r="CM1994" s="65"/>
      <c r="CN1994" s="65"/>
      <c r="CO1994" s="65"/>
      <c r="CP1994" s="65"/>
      <c r="CQ1994" s="65"/>
      <c r="CR1994" s="65"/>
      <c r="CS1994" s="65"/>
      <c r="CT1994" s="65"/>
      <c r="CU1994" s="65"/>
      <c r="CV1994" s="65"/>
      <c r="CW1994" s="65"/>
      <c r="CX1994" s="65"/>
      <c r="CY1994" s="65"/>
      <c r="CZ1994" s="65"/>
      <c r="DA1994" s="65"/>
      <c r="DB1994" s="65"/>
      <c r="DC1994" s="65"/>
      <c r="DD1994" s="65"/>
      <c r="DE1994" s="65"/>
      <c r="DF1994" s="65"/>
      <c r="DG1994" s="65"/>
      <c r="DH1994" s="65"/>
      <c r="DI1994" s="65"/>
      <c r="DJ1994" s="65"/>
      <c r="DK1994" s="65"/>
      <c r="DL1994" s="65"/>
      <c r="DM1994" s="65"/>
      <c r="DN1994" s="65"/>
      <c r="DO1994" s="65"/>
      <c r="DP1994" s="65"/>
      <c r="DQ1994" s="65"/>
      <c r="DR1994" s="65"/>
      <c r="DS1994" s="65"/>
      <c r="DT1994" s="65"/>
      <c r="DU1994" s="65"/>
      <c r="DV1994" s="65"/>
      <c r="DW1994" s="65"/>
      <c r="DX1994" s="65"/>
      <c r="DY1994" s="65"/>
      <c r="DZ1994" s="65"/>
      <c r="EA1994" s="65"/>
      <c r="EB1994" s="65"/>
      <c r="EC1994" s="65"/>
      <c r="ED1994" s="65"/>
      <c r="EE1994" s="65"/>
      <c r="EF1994" s="65"/>
      <c r="EG1994" s="65"/>
      <c r="EH1994" s="65"/>
      <c r="EI1994" s="65"/>
      <c r="EJ1994" s="65"/>
      <c r="EK1994" s="65"/>
      <c r="EL1994" s="65"/>
      <c r="EM1994" s="65"/>
      <c r="EN1994" s="65"/>
      <c r="EO1994" s="65"/>
      <c r="EP1994" s="65"/>
      <c r="EQ1994" s="65"/>
      <c r="ER1994" s="65"/>
      <c r="ES1994" s="65"/>
      <c r="ET1994" s="65"/>
      <c r="EU1994" s="65"/>
      <c r="EV1994" s="65"/>
      <c r="EW1994" s="65"/>
      <c r="EX1994" s="65"/>
      <c r="EY1994" s="65"/>
      <c r="EZ1994" s="65"/>
      <c r="FA1994" s="65"/>
      <c r="FB1994" s="65"/>
      <c r="FC1994" s="65"/>
      <c r="FD1994" s="65"/>
      <c r="FE1994" s="65"/>
      <c r="FF1994" s="65"/>
      <c r="FG1994" s="65"/>
      <c r="FH1994" s="65"/>
      <c r="FI1994" s="65"/>
      <c r="FJ1994" s="65"/>
      <c r="FK1994" s="65"/>
      <c r="FL1994" s="65"/>
      <c r="FM1994" s="65"/>
      <c r="FN1994" s="65"/>
      <c r="FO1994" s="65"/>
      <c r="FP1994" s="65"/>
      <c r="FQ1994" s="65"/>
      <c r="FR1994" s="65"/>
      <c r="FS1994" s="65"/>
      <c r="FT1994" s="65"/>
      <c r="FU1994" s="65"/>
      <c r="FV1994" s="65"/>
      <c r="FW1994" s="65"/>
      <c r="FX1994" s="65"/>
      <c r="FY1994" s="65"/>
      <c r="FZ1994" s="65"/>
      <c r="GA1994" s="65"/>
      <c r="GB1994" s="65"/>
      <c r="GC1994" s="65"/>
      <c r="GD1994" s="65"/>
      <c r="GE1994" s="65"/>
      <c r="GF1994" s="65"/>
      <c r="GG1994" s="65"/>
      <c r="GH1994" s="65"/>
      <c r="GI1994" s="65"/>
      <c r="GJ1994" s="65"/>
      <c r="GK1994" s="65"/>
      <c r="GL1994" s="65"/>
      <c r="GM1994" s="65"/>
      <c r="GN1994" s="65"/>
      <c r="GO1994" s="65"/>
      <c r="GP1994" s="65"/>
      <c r="GQ1994" s="65"/>
      <c r="GR1994" s="65"/>
      <c r="GS1994" s="65"/>
      <c r="GT1994" s="65"/>
      <c r="GU1994" s="65"/>
      <c r="GV1994" s="65"/>
      <c r="GW1994" s="65"/>
      <c r="GX1994" s="65"/>
      <c r="GY1994" s="65"/>
      <c r="GZ1994" s="65"/>
      <c r="HA1994" s="65"/>
      <c r="HB1994" s="65"/>
      <c r="HC1994" s="65"/>
      <c r="HD1994" s="65"/>
      <c r="HE1994" s="65"/>
      <c r="HF1994" s="65"/>
      <c r="HG1994" s="65"/>
      <c r="HH1994" s="65"/>
      <c r="HI1994" s="65"/>
      <c r="HJ1994" s="65"/>
      <c r="HK1994" s="65"/>
      <c r="HL1994" s="65"/>
      <c r="HM1994" s="65"/>
      <c r="HN1994" s="65"/>
      <c r="HO1994" s="65"/>
      <c r="HP1994" s="65"/>
      <c r="HQ1994" s="65"/>
      <c r="HR1994" s="65"/>
      <c r="HS1994" s="65"/>
      <c r="HT1994" s="65"/>
      <c r="HU1994" s="65"/>
      <c r="HV1994" s="65"/>
      <c r="HW1994" s="65"/>
      <c r="HX1994" s="65"/>
      <c r="HY1994" s="65"/>
      <c r="HZ1994" s="65"/>
      <c r="IA1994" s="65"/>
      <c r="IB1994" s="65"/>
      <c r="IC1994" s="65"/>
      <c r="ID1994" s="65"/>
      <c r="IE1994" s="65"/>
      <c r="IF1994" s="65"/>
      <c r="IG1994" s="65"/>
      <c r="IH1994" s="65"/>
      <c r="II1994" s="65"/>
      <c r="IJ1994" s="65"/>
      <c r="IK1994" s="65"/>
      <c r="IL1994" s="65"/>
    </row>
    <row r="1995" spans="1:246" s="42" customFormat="1" ht="14.25" customHeight="1" x14ac:dyDescent="0.4">
      <c r="A1995" s="39" t="s">
        <v>8087</v>
      </c>
      <c r="B1995" s="45">
        <v>413</v>
      </c>
      <c r="C1995" s="45">
        <v>1832</v>
      </c>
      <c r="D1995" s="45">
        <v>161</v>
      </c>
      <c r="E1995" s="46" t="s">
        <v>7530</v>
      </c>
      <c r="F1995" s="47" t="s">
        <v>1073</v>
      </c>
      <c r="G1995" s="46" t="s">
        <v>1047</v>
      </c>
      <c r="H1995" s="46" t="s">
        <v>1074</v>
      </c>
      <c r="I1995" s="46" t="s">
        <v>12</v>
      </c>
      <c r="J1995" s="48">
        <v>100</v>
      </c>
      <c r="K1995" s="49">
        <v>10.8</v>
      </c>
      <c r="L1995" s="50">
        <v>100</v>
      </c>
      <c r="M1995" s="50">
        <v>1080</v>
      </c>
      <c r="N1995" s="51">
        <v>200</v>
      </c>
      <c r="O1995" s="51">
        <v>0</v>
      </c>
      <c r="P1995" s="51">
        <v>0</v>
      </c>
      <c r="Q1995" s="51">
        <v>12</v>
      </c>
      <c r="R1995" s="51">
        <f t="shared" si="262"/>
        <v>212</v>
      </c>
      <c r="S1995" s="79"/>
      <c r="T1995" s="52">
        <f t="shared" si="256"/>
        <v>0</v>
      </c>
      <c r="U1995" s="52" t="str" cm="1">
        <f t="array" aca="1" ref="U1995" ca="1">IF(S1995="", "×", IF(LEFT(S1995,2)="項番", COUNTIFS($D$2:$D$4001, INDIRECT("D" &amp; ROW()-1), $U$2:$U$4001, "〇"), "〇"))</f>
        <v>×</v>
      </c>
      <c r="V1995" s="52" t="str">
        <f t="shared" si="257"/>
        <v>×</v>
      </c>
      <c r="W1995" s="52" t="str">
        <f t="shared" si="258"/>
        <v>×</v>
      </c>
      <c r="X1995" s="53" t="str">
        <f t="shared" ca="1" si="259"/>
        <v/>
      </c>
      <c r="Y1995" s="52">
        <f t="shared" ca="1" si="260"/>
        <v>0</v>
      </c>
      <c r="Z1995" s="52">
        <f t="shared" si="261"/>
        <v>161</v>
      </c>
      <c r="AA1995" s="52" t="s">
        <v>125</v>
      </c>
      <c r="AB1995" s="65"/>
      <c r="AC1995" s="65"/>
      <c r="AD1995" s="65"/>
      <c r="AE1995" s="65"/>
      <c r="AF1995" s="65"/>
      <c r="AG1995" s="65"/>
      <c r="AH1995" s="65"/>
      <c r="AI1995" s="65"/>
      <c r="AJ1995" s="65"/>
      <c r="AK1995" s="65"/>
      <c r="AL1995" s="65"/>
      <c r="AM1995" s="65"/>
      <c r="AN1995" s="65"/>
      <c r="AO1995" s="65"/>
      <c r="AP1995" s="65"/>
      <c r="AQ1995" s="65"/>
      <c r="AR1995" s="65"/>
      <c r="AS1995" s="65"/>
      <c r="AT1995" s="65"/>
      <c r="AU1995" s="65"/>
      <c r="AV1995" s="65"/>
      <c r="AW1995" s="65"/>
      <c r="AX1995" s="65"/>
      <c r="AY1995" s="65"/>
      <c r="AZ1995" s="65"/>
      <c r="BA1995" s="65"/>
      <c r="BB1995" s="65"/>
      <c r="BC1995" s="65"/>
      <c r="BD1995" s="65"/>
      <c r="BE1995" s="65"/>
      <c r="BF1995" s="65"/>
      <c r="BG1995" s="65"/>
      <c r="BH1995" s="65"/>
      <c r="BI1995" s="65"/>
      <c r="BJ1995" s="65"/>
      <c r="BK1995" s="65"/>
      <c r="BL1995" s="65"/>
      <c r="BM1995" s="65"/>
      <c r="BN1995" s="65"/>
      <c r="BO1995" s="65"/>
      <c r="BP1995" s="65"/>
      <c r="BQ1995" s="65"/>
      <c r="BR1995" s="65"/>
      <c r="BS1995" s="65"/>
      <c r="BT1995" s="65"/>
      <c r="BU1995" s="65"/>
      <c r="BV1995" s="65"/>
      <c r="BW1995" s="65"/>
      <c r="BX1995" s="65"/>
      <c r="BY1995" s="65"/>
      <c r="BZ1995" s="65"/>
      <c r="CA1995" s="65"/>
      <c r="CB1995" s="65"/>
      <c r="CC1995" s="65"/>
      <c r="CD1995" s="65"/>
      <c r="CE1995" s="65"/>
      <c r="CF1995" s="65"/>
      <c r="CG1995" s="65"/>
      <c r="CH1995" s="65"/>
      <c r="CI1995" s="65"/>
      <c r="CJ1995" s="65"/>
      <c r="CK1995" s="65"/>
      <c r="CL1995" s="65"/>
      <c r="CM1995" s="65"/>
      <c r="CN1995" s="65"/>
      <c r="CO1995" s="65"/>
      <c r="CP1995" s="65"/>
      <c r="CQ1995" s="65"/>
      <c r="CR1995" s="65"/>
      <c r="CS1995" s="65"/>
      <c r="CT1995" s="65"/>
      <c r="CU1995" s="65"/>
      <c r="CV1995" s="65"/>
      <c r="CW1995" s="65"/>
      <c r="CX1995" s="65"/>
      <c r="CY1995" s="65"/>
      <c r="CZ1995" s="65"/>
      <c r="DA1995" s="65"/>
      <c r="DB1995" s="65"/>
      <c r="DC1995" s="65"/>
      <c r="DD1995" s="65"/>
      <c r="DE1995" s="65"/>
      <c r="DF1995" s="65"/>
      <c r="DG1995" s="65"/>
      <c r="DH1995" s="65"/>
      <c r="DI1995" s="65"/>
      <c r="DJ1995" s="65"/>
      <c r="DK1995" s="65"/>
      <c r="DL1995" s="65"/>
      <c r="DM1995" s="65"/>
      <c r="DN1995" s="65"/>
      <c r="DO1995" s="65"/>
      <c r="DP1995" s="65"/>
      <c r="DQ1995" s="65"/>
      <c r="DR1995" s="65"/>
      <c r="DS1995" s="65"/>
      <c r="DT1995" s="65"/>
      <c r="DU1995" s="65"/>
      <c r="DV1995" s="65"/>
      <c r="DW1995" s="65"/>
      <c r="DX1995" s="65"/>
      <c r="DY1995" s="65"/>
      <c r="DZ1995" s="65"/>
      <c r="EA1995" s="65"/>
      <c r="EB1995" s="65"/>
      <c r="EC1995" s="65"/>
      <c r="ED1995" s="65"/>
      <c r="EE1995" s="65"/>
      <c r="EF1995" s="65"/>
      <c r="EG1995" s="65"/>
      <c r="EH1995" s="65"/>
      <c r="EI1995" s="65"/>
      <c r="EJ1995" s="65"/>
      <c r="EK1995" s="65"/>
      <c r="EL1995" s="65"/>
      <c r="EM1995" s="65"/>
      <c r="EN1995" s="65"/>
      <c r="EO1995" s="65"/>
      <c r="EP1995" s="65"/>
      <c r="EQ1995" s="65"/>
      <c r="ER1995" s="65"/>
      <c r="ES1995" s="65"/>
      <c r="ET1995" s="65"/>
      <c r="EU1995" s="65"/>
      <c r="EV1995" s="65"/>
      <c r="EW1995" s="65"/>
      <c r="EX1995" s="65"/>
      <c r="EY1995" s="65"/>
      <c r="EZ1995" s="65"/>
      <c r="FA1995" s="65"/>
      <c r="FB1995" s="65"/>
      <c r="FC1995" s="65"/>
      <c r="FD1995" s="65"/>
      <c r="FE1995" s="65"/>
      <c r="FF1995" s="65"/>
      <c r="FG1995" s="65"/>
      <c r="FH1995" s="65"/>
      <c r="FI1995" s="65"/>
      <c r="FJ1995" s="65"/>
      <c r="FK1995" s="65"/>
      <c r="FL1995" s="65"/>
      <c r="FM1995" s="65"/>
      <c r="FN1995" s="65"/>
      <c r="FO1995" s="65"/>
      <c r="FP1995" s="65"/>
      <c r="FQ1995" s="65"/>
      <c r="FR1995" s="65"/>
      <c r="FS1995" s="65"/>
      <c r="FT1995" s="65"/>
      <c r="FU1995" s="65"/>
      <c r="FV1995" s="65"/>
      <c r="FW1995" s="65"/>
      <c r="FX1995" s="65"/>
      <c r="FY1995" s="65"/>
      <c r="FZ1995" s="65"/>
      <c r="GA1995" s="65"/>
      <c r="GB1995" s="65"/>
      <c r="GC1995" s="65"/>
      <c r="GD1995" s="65"/>
      <c r="GE1995" s="65"/>
      <c r="GF1995" s="65"/>
      <c r="GG1995" s="65"/>
      <c r="GH1995" s="65"/>
      <c r="GI1995" s="65"/>
      <c r="GJ1995" s="65"/>
      <c r="GK1995" s="65"/>
      <c r="GL1995" s="65"/>
      <c r="GM1995" s="65"/>
      <c r="GN1995" s="65"/>
      <c r="GO1995" s="65"/>
      <c r="GP1995" s="65"/>
      <c r="GQ1995" s="65"/>
      <c r="GR1995" s="65"/>
      <c r="GS1995" s="65"/>
      <c r="GT1995" s="65"/>
      <c r="GU1995" s="65"/>
      <c r="GV1995" s="65"/>
      <c r="GW1995" s="65"/>
      <c r="GX1995" s="65"/>
      <c r="GY1995" s="65"/>
      <c r="GZ1995" s="65"/>
      <c r="HA1995" s="65"/>
      <c r="HB1995" s="65"/>
      <c r="HC1995" s="65"/>
      <c r="HD1995" s="65"/>
      <c r="HE1995" s="65"/>
      <c r="HF1995" s="65"/>
      <c r="HG1995" s="65"/>
      <c r="HH1995" s="65"/>
      <c r="HI1995" s="65"/>
      <c r="HJ1995" s="65"/>
      <c r="HK1995" s="65"/>
      <c r="HL1995" s="65"/>
      <c r="HM1995" s="65"/>
      <c r="HN1995" s="65"/>
      <c r="HO1995" s="65"/>
      <c r="HP1995" s="65"/>
      <c r="HQ1995" s="65"/>
      <c r="HR1995" s="65"/>
      <c r="HS1995" s="65"/>
      <c r="HT1995" s="65"/>
      <c r="HU1995" s="65"/>
      <c r="HV1995" s="65"/>
      <c r="HW1995" s="65"/>
      <c r="HX1995" s="65"/>
      <c r="HY1995" s="65"/>
      <c r="HZ1995" s="65"/>
      <c r="IA1995" s="65"/>
      <c r="IB1995" s="65"/>
      <c r="IC1995" s="65"/>
      <c r="ID1995" s="65"/>
      <c r="IE1995" s="65"/>
      <c r="IF1995" s="65"/>
      <c r="IG1995" s="65"/>
      <c r="IH1995" s="65"/>
      <c r="II1995" s="65"/>
      <c r="IJ1995" s="65"/>
      <c r="IK1995" s="65"/>
      <c r="IL1995" s="65"/>
    </row>
    <row r="1996" spans="1:246" s="42" customFormat="1" ht="14.25" customHeight="1" x14ac:dyDescent="0.4">
      <c r="A1996" s="39" t="s">
        <v>8087</v>
      </c>
      <c r="B1996" s="45">
        <v>414</v>
      </c>
      <c r="C1996" s="45">
        <v>1833</v>
      </c>
      <c r="D1996" s="45">
        <v>161</v>
      </c>
      <c r="E1996" s="46" t="s">
        <v>7530</v>
      </c>
      <c r="F1996" s="47" t="s">
        <v>1075</v>
      </c>
      <c r="G1996" s="46" t="s">
        <v>1047</v>
      </c>
      <c r="H1996" s="46" t="s">
        <v>1076</v>
      </c>
      <c r="I1996" s="46" t="s">
        <v>12</v>
      </c>
      <c r="J1996" s="48">
        <v>100</v>
      </c>
      <c r="K1996" s="49">
        <v>10.8</v>
      </c>
      <c r="L1996" s="50">
        <v>100</v>
      </c>
      <c r="M1996" s="50">
        <v>1080</v>
      </c>
      <c r="N1996" s="51">
        <v>50</v>
      </c>
      <c r="O1996" s="51">
        <v>0</v>
      </c>
      <c r="P1996" s="51">
        <v>0</v>
      </c>
      <c r="Q1996" s="51">
        <v>0</v>
      </c>
      <c r="R1996" s="51">
        <f t="shared" si="262"/>
        <v>50</v>
      </c>
      <c r="S1996" s="79"/>
      <c r="T1996" s="52">
        <f t="shared" si="256"/>
        <v>0</v>
      </c>
      <c r="U1996" s="52" t="str" cm="1">
        <f t="array" aca="1" ref="U1996" ca="1">IF(S1996="", "×", IF(LEFT(S1996,2)="項番", COUNTIFS($D$2:$D$4001, INDIRECT("D" &amp; ROW()-1), $U$2:$U$4001, "〇"), "〇"))</f>
        <v>×</v>
      </c>
      <c r="V1996" s="52" t="str">
        <f t="shared" si="257"/>
        <v>×</v>
      </c>
      <c r="W1996" s="52" t="str">
        <f t="shared" si="258"/>
        <v>×</v>
      </c>
      <c r="X1996" s="53" t="str">
        <f t="shared" ca="1" si="259"/>
        <v/>
      </c>
      <c r="Y1996" s="52">
        <f t="shared" ca="1" si="260"/>
        <v>0</v>
      </c>
      <c r="Z1996" s="52">
        <f t="shared" si="261"/>
        <v>161</v>
      </c>
      <c r="AA1996" s="52" t="s">
        <v>125</v>
      </c>
      <c r="AB1996" s="65"/>
      <c r="AC1996" s="65"/>
      <c r="AD1996" s="65"/>
      <c r="AE1996" s="65"/>
      <c r="AF1996" s="65"/>
      <c r="AG1996" s="65"/>
      <c r="AH1996" s="65"/>
      <c r="AI1996" s="65"/>
      <c r="AJ1996" s="65"/>
      <c r="AK1996" s="65"/>
      <c r="AL1996" s="65"/>
      <c r="AM1996" s="65"/>
      <c r="AN1996" s="65"/>
      <c r="AO1996" s="65"/>
      <c r="AP1996" s="65"/>
      <c r="AQ1996" s="65"/>
      <c r="AR1996" s="65"/>
      <c r="AS1996" s="65"/>
      <c r="AT1996" s="65"/>
      <c r="AU1996" s="65"/>
      <c r="AV1996" s="65"/>
      <c r="AW1996" s="65"/>
      <c r="AX1996" s="65"/>
      <c r="AY1996" s="65"/>
      <c r="AZ1996" s="65"/>
      <c r="BA1996" s="65"/>
      <c r="BB1996" s="65"/>
      <c r="BC1996" s="65"/>
      <c r="BD1996" s="65"/>
      <c r="BE1996" s="65"/>
      <c r="BF1996" s="65"/>
      <c r="BG1996" s="65"/>
      <c r="BH1996" s="65"/>
      <c r="BI1996" s="65"/>
      <c r="BJ1996" s="65"/>
      <c r="BK1996" s="65"/>
      <c r="BL1996" s="65"/>
      <c r="BM1996" s="65"/>
      <c r="BN1996" s="65"/>
      <c r="BO1996" s="65"/>
      <c r="BP1996" s="65"/>
      <c r="BQ1996" s="65"/>
      <c r="BR1996" s="65"/>
      <c r="BS1996" s="65"/>
      <c r="BT1996" s="65"/>
      <c r="BU1996" s="65"/>
      <c r="BV1996" s="65"/>
      <c r="BW1996" s="65"/>
      <c r="BX1996" s="65"/>
      <c r="BY1996" s="65"/>
      <c r="BZ1996" s="65"/>
      <c r="CA1996" s="65"/>
      <c r="CB1996" s="65"/>
      <c r="CC1996" s="65"/>
      <c r="CD1996" s="65"/>
      <c r="CE1996" s="65"/>
      <c r="CF1996" s="65"/>
      <c r="CG1996" s="65"/>
      <c r="CH1996" s="65"/>
      <c r="CI1996" s="65"/>
      <c r="CJ1996" s="65"/>
      <c r="CK1996" s="65"/>
      <c r="CL1996" s="65"/>
      <c r="CM1996" s="65"/>
      <c r="CN1996" s="65"/>
      <c r="CO1996" s="65"/>
      <c r="CP1996" s="65"/>
      <c r="CQ1996" s="65"/>
      <c r="CR1996" s="65"/>
      <c r="CS1996" s="65"/>
      <c r="CT1996" s="65"/>
      <c r="CU1996" s="65"/>
      <c r="CV1996" s="65"/>
      <c r="CW1996" s="65"/>
      <c r="CX1996" s="65"/>
      <c r="CY1996" s="65"/>
      <c r="CZ1996" s="65"/>
      <c r="DA1996" s="65"/>
      <c r="DB1996" s="65"/>
      <c r="DC1996" s="65"/>
      <c r="DD1996" s="65"/>
      <c r="DE1996" s="65"/>
      <c r="DF1996" s="65"/>
      <c r="DG1996" s="65"/>
      <c r="DH1996" s="65"/>
      <c r="DI1996" s="65"/>
      <c r="DJ1996" s="65"/>
      <c r="DK1996" s="65"/>
      <c r="DL1996" s="65"/>
      <c r="DM1996" s="65"/>
      <c r="DN1996" s="65"/>
      <c r="DO1996" s="65"/>
      <c r="DP1996" s="65"/>
      <c r="DQ1996" s="65"/>
      <c r="DR1996" s="65"/>
      <c r="DS1996" s="65"/>
      <c r="DT1996" s="65"/>
      <c r="DU1996" s="65"/>
      <c r="DV1996" s="65"/>
      <c r="DW1996" s="65"/>
      <c r="DX1996" s="65"/>
      <c r="DY1996" s="65"/>
      <c r="DZ1996" s="65"/>
      <c r="EA1996" s="65"/>
      <c r="EB1996" s="65"/>
      <c r="EC1996" s="65"/>
      <c r="ED1996" s="65"/>
      <c r="EE1996" s="65"/>
      <c r="EF1996" s="65"/>
      <c r="EG1996" s="65"/>
      <c r="EH1996" s="65"/>
      <c r="EI1996" s="65"/>
      <c r="EJ1996" s="65"/>
      <c r="EK1996" s="65"/>
      <c r="EL1996" s="65"/>
      <c r="EM1996" s="65"/>
      <c r="EN1996" s="65"/>
      <c r="EO1996" s="65"/>
      <c r="EP1996" s="65"/>
      <c r="EQ1996" s="65"/>
      <c r="ER1996" s="65"/>
      <c r="ES1996" s="65"/>
      <c r="ET1996" s="65"/>
      <c r="EU1996" s="65"/>
      <c r="EV1996" s="65"/>
      <c r="EW1996" s="65"/>
      <c r="EX1996" s="65"/>
      <c r="EY1996" s="65"/>
      <c r="EZ1996" s="65"/>
      <c r="FA1996" s="65"/>
      <c r="FB1996" s="65"/>
      <c r="FC1996" s="65"/>
      <c r="FD1996" s="65"/>
      <c r="FE1996" s="65"/>
      <c r="FF1996" s="65"/>
      <c r="FG1996" s="65"/>
      <c r="FH1996" s="65"/>
      <c r="FI1996" s="65"/>
      <c r="FJ1996" s="65"/>
      <c r="FK1996" s="65"/>
      <c r="FL1996" s="65"/>
      <c r="FM1996" s="65"/>
      <c r="FN1996" s="65"/>
      <c r="FO1996" s="65"/>
      <c r="FP1996" s="65"/>
      <c r="FQ1996" s="65"/>
      <c r="FR1996" s="65"/>
      <c r="FS1996" s="65"/>
      <c r="FT1996" s="65"/>
      <c r="FU1996" s="65"/>
      <c r="FV1996" s="65"/>
      <c r="FW1996" s="65"/>
      <c r="FX1996" s="65"/>
      <c r="FY1996" s="65"/>
      <c r="FZ1996" s="65"/>
      <c r="GA1996" s="65"/>
      <c r="GB1996" s="65"/>
      <c r="GC1996" s="65"/>
      <c r="GD1996" s="65"/>
      <c r="GE1996" s="65"/>
      <c r="GF1996" s="65"/>
      <c r="GG1996" s="65"/>
      <c r="GH1996" s="65"/>
      <c r="GI1996" s="65"/>
      <c r="GJ1996" s="65"/>
      <c r="GK1996" s="65"/>
      <c r="GL1996" s="65"/>
      <c r="GM1996" s="65"/>
      <c r="GN1996" s="65"/>
      <c r="GO1996" s="65"/>
      <c r="GP1996" s="65"/>
      <c r="GQ1996" s="65"/>
      <c r="GR1996" s="65"/>
      <c r="GS1996" s="65"/>
      <c r="GT1996" s="65"/>
      <c r="GU1996" s="65"/>
      <c r="GV1996" s="65"/>
      <c r="GW1996" s="65"/>
      <c r="GX1996" s="65"/>
      <c r="GY1996" s="65"/>
      <c r="GZ1996" s="65"/>
      <c r="HA1996" s="65"/>
      <c r="HB1996" s="65"/>
      <c r="HC1996" s="65"/>
      <c r="HD1996" s="65"/>
      <c r="HE1996" s="65"/>
      <c r="HF1996" s="65"/>
      <c r="HG1996" s="65"/>
      <c r="HH1996" s="65"/>
      <c r="HI1996" s="65"/>
      <c r="HJ1996" s="65"/>
      <c r="HK1996" s="65"/>
      <c r="HL1996" s="65"/>
      <c r="HM1996" s="65"/>
      <c r="HN1996" s="65"/>
      <c r="HO1996" s="65"/>
      <c r="HP1996" s="65"/>
      <c r="HQ1996" s="65"/>
      <c r="HR1996" s="65"/>
      <c r="HS1996" s="65"/>
      <c r="HT1996" s="65"/>
      <c r="HU1996" s="65"/>
      <c r="HV1996" s="65"/>
      <c r="HW1996" s="65"/>
      <c r="HX1996" s="65"/>
      <c r="HY1996" s="65"/>
      <c r="HZ1996" s="65"/>
      <c r="IA1996" s="65"/>
      <c r="IB1996" s="65"/>
      <c r="IC1996" s="65"/>
      <c r="ID1996" s="65"/>
      <c r="IE1996" s="65"/>
      <c r="IF1996" s="65"/>
      <c r="IG1996" s="65"/>
      <c r="IH1996" s="65"/>
      <c r="II1996" s="65"/>
      <c r="IJ1996" s="65"/>
      <c r="IK1996" s="65"/>
      <c r="IL1996" s="65"/>
    </row>
    <row r="1997" spans="1:246" s="42" customFormat="1" ht="14.25" customHeight="1" x14ac:dyDescent="0.4">
      <c r="A1997" s="39" t="s">
        <v>8087</v>
      </c>
      <c r="B1997" s="45">
        <v>419</v>
      </c>
      <c r="C1997" s="45">
        <v>1834</v>
      </c>
      <c r="D1997" s="45">
        <v>161</v>
      </c>
      <c r="E1997" s="46" t="s">
        <v>7530</v>
      </c>
      <c r="F1997" s="47" t="s">
        <v>1086</v>
      </c>
      <c r="G1997" s="46" t="s">
        <v>1047</v>
      </c>
      <c r="H1997" s="46" t="s">
        <v>1087</v>
      </c>
      <c r="I1997" s="46" t="s">
        <v>12</v>
      </c>
      <c r="J1997" s="48">
        <v>100</v>
      </c>
      <c r="K1997" s="49">
        <v>6.3</v>
      </c>
      <c r="L1997" s="50">
        <v>100</v>
      </c>
      <c r="M1997" s="50">
        <v>630</v>
      </c>
      <c r="N1997" s="51">
        <v>14</v>
      </c>
      <c r="O1997" s="51">
        <v>60</v>
      </c>
      <c r="P1997" s="51">
        <v>1</v>
      </c>
      <c r="Q1997" s="51">
        <v>120</v>
      </c>
      <c r="R1997" s="51">
        <f t="shared" si="262"/>
        <v>195</v>
      </c>
      <c r="S1997" s="79"/>
      <c r="T1997" s="52">
        <f t="shared" si="256"/>
        <v>0</v>
      </c>
      <c r="U1997" s="52" t="str" cm="1">
        <f t="array" aca="1" ref="U1997" ca="1">IF(S1997="", "×", IF(LEFT(S1997,2)="項番", COUNTIFS($D$2:$D$4001, INDIRECT("D" &amp; ROW()-1), $U$2:$U$4001, "〇"), "〇"))</f>
        <v>×</v>
      </c>
      <c r="V1997" s="52" t="str">
        <f t="shared" si="257"/>
        <v>×</v>
      </c>
      <c r="W1997" s="52" t="str">
        <f t="shared" si="258"/>
        <v>×</v>
      </c>
      <c r="X1997" s="53" t="str">
        <f t="shared" ca="1" si="259"/>
        <v/>
      </c>
      <c r="Y1997" s="52">
        <f t="shared" ca="1" si="260"/>
        <v>0</v>
      </c>
      <c r="Z1997" s="52">
        <f t="shared" si="261"/>
        <v>161</v>
      </c>
      <c r="AA1997" s="52" t="s">
        <v>125</v>
      </c>
      <c r="AB1997" s="65"/>
      <c r="AC1997" s="65"/>
      <c r="AD1997" s="65"/>
      <c r="AE1997" s="65"/>
      <c r="AF1997" s="65"/>
      <c r="AG1997" s="65"/>
      <c r="AH1997" s="65"/>
      <c r="AI1997" s="65"/>
      <c r="AJ1997" s="65"/>
      <c r="AK1997" s="65"/>
      <c r="AL1997" s="65"/>
      <c r="AM1997" s="65"/>
      <c r="AN1997" s="65"/>
      <c r="AO1997" s="65"/>
      <c r="AP1997" s="65"/>
      <c r="AQ1997" s="65"/>
      <c r="AR1997" s="65"/>
      <c r="AS1997" s="65"/>
      <c r="AT1997" s="65"/>
      <c r="AU1997" s="65"/>
      <c r="AV1997" s="65"/>
      <c r="AW1997" s="65"/>
      <c r="AX1997" s="65"/>
      <c r="AY1997" s="65"/>
      <c r="AZ1997" s="65"/>
      <c r="BA1997" s="65"/>
      <c r="BB1997" s="65"/>
      <c r="BC1997" s="65"/>
      <c r="BD1997" s="65"/>
      <c r="BE1997" s="65"/>
      <c r="BF1997" s="65"/>
      <c r="BG1997" s="65"/>
      <c r="BH1997" s="65"/>
      <c r="BI1997" s="65"/>
      <c r="BJ1997" s="65"/>
      <c r="BK1997" s="65"/>
      <c r="BL1997" s="65"/>
      <c r="BM1997" s="65"/>
      <c r="BN1997" s="65"/>
      <c r="BO1997" s="65"/>
      <c r="BP1997" s="65"/>
      <c r="BQ1997" s="65"/>
      <c r="BR1997" s="65"/>
      <c r="BS1997" s="65"/>
      <c r="BT1997" s="65"/>
      <c r="BU1997" s="65"/>
      <c r="BV1997" s="65"/>
      <c r="BW1997" s="65"/>
      <c r="BX1997" s="65"/>
      <c r="BY1997" s="65"/>
      <c r="BZ1997" s="65"/>
      <c r="CA1997" s="65"/>
      <c r="CB1997" s="65"/>
      <c r="CC1997" s="65"/>
      <c r="CD1997" s="65"/>
      <c r="CE1997" s="65"/>
      <c r="CF1997" s="65"/>
      <c r="CG1997" s="65"/>
      <c r="CH1997" s="65"/>
      <c r="CI1997" s="65"/>
      <c r="CJ1997" s="65"/>
      <c r="CK1997" s="65"/>
      <c r="CL1997" s="65"/>
      <c r="CM1997" s="65"/>
      <c r="CN1997" s="65"/>
      <c r="CO1997" s="65"/>
      <c r="CP1997" s="65"/>
      <c r="CQ1997" s="65"/>
      <c r="CR1997" s="65"/>
      <c r="CS1997" s="65"/>
      <c r="CT1997" s="65"/>
      <c r="CU1997" s="65"/>
      <c r="CV1997" s="65"/>
      <c r="CW1997" s="65"/>
      <c r="CX1997" s="65"/>
      <c r="CY1997" s="65"/>
      <c r="CZ1997" s="65"/>
      <c r="DA1997" s="65"/>
      <c r="DB1997" s="65"/>
      <c r="DC1997" s="65"/>
      <c r="DD1997" s="65"/>
      <c r="DE1997" s="65"/>
      <c r="DF1997" s="65"/>
      <c r="DG1997" s="65"/>
      <c r="DH1997" s="65"/>
      <c r="DI1997" s="65"/>
      <c r="DJ1997" s="65"/>
      <c r="DK1997" s="65"/>
      <c r="DL1997" s="65"/>
      <c r="DM1997" s="65"/>
      <c r="DN1997" s="65"/>
      <c r="DO1997" s="65"/>
      <c r="DP1997" s="65"/>
      <c r="DQ1997" s="65"/>
      <c r="DR1997" s="65"/>
      <c r="DS1997" s="65"/>
      <c r="DT1997" s="65"/>
      <c r="DU1997" s="65"/>
      <c r="DV1997" s="65"/>
      <c r="DW1997" s="65"/>
      <c r="DX1997" s="65"/>
      <c r="DY1997" s="65"/>
      <c r="DZ1997" s="65"/>
      <c r="EA1997" s="65"/>
      <c r="EB1997" s="65"/>
      <c r="EC1997" s="65"/>
      <c r="ED1997" s="65"/>
      <c r="EE1997" s="65"/>
      <c r="EF1997" s="65"/>
      <c r="EG1997" s="65"/>
      <c r="EH1997" s="65"/>
      <c r="EI1997" s="65"/>
      <c r="EJ1997" s="65"/>
      <c r="EK1997" s="65"/>
      <c r="EL1997" s="65"/>
      <c r="EM1997" s="65"/>
      <c r="EN1997" s="65"/>
      <c r="EO1997" s="65"/>
      <c r="EP1997" s="65"/>
      <c r="EQ1997" s="65"/>
      <c r="ER1997" s="65"/>
      <c r="ES1997" s="65"/>
      <c r="ET1997" s="65"/>
      <c r="EU1997" s="65"/>
      <c r="EV1997" s="65"/>
      <c r="EW1997" s="65"/>
      <c r="EX1997" s="65"/>
      <c r="EY1997" s="65"/>
      <c r="EZ1997" s="65"/>
      <c r="FA1997" s="65"/>
      <c r="FB1997" s="65"/>
      <c r="FC1997" s="65"/>
      <c r="FD1997" s="65"/>
      <c r="FE1997" s="65"/>
      <c r="FF1997" s="65"/>
      <c r="FG1997" s="65"/>
      <c r="FH1997" s="65"/>
      <c r="FI1997" s="65"/>
      <c r="FJ1997" s="65"/>
      <c r="FK1997" s="65"/>
      <c r="FL1997" s="65"/>
      <c r="FM1997" s="65"/>
      <c r="FN1997" s="65"/>
      <c r="FO1997" s="65"/>
      <c r="FP1997" s="65"/>
      <c r="FQ1997" s="65"/>
      <c r="FR1997" s="65"/>
      <c r="FS1997" s="65"/>
      <c r="FT1997" s="65"/>
      <c r="FU1997" s="65"/>
      <c r="FV1997" s="65"/>
      <c r="FW1997" s="65"/>
      <c r="FX1997" s="65"/>
      <c r="FY1997" s="65"/>
      <c r="FZ1997" s="65"/>
      <c r="GA1997" s="65"/>
      <c r="GB1997" s="65"/>
      <c r="GC1997" s="65"/>
      <c r="GD1997" s="65"/>
      <c r="GE1997" s="65"/>
      <c r="GF1997" s="65"/>
      <c r="GG1997" s="65"/>
      <c r="GH1997" s="65"/>
      <c r="GI1997" s="65"/>
      <c r="GJ1997" s="65"/>
      <c r="GK1997" s="65"/>
      <c r="GL1997" s="65"/>
      <c r="GM1997" s="65"/>
      <c r="GN1997" s="65"/>
      <c r="GO1997" s="65"/>
      <c r="GP1997" s="65"/>
      <c r="GQ1997" s="65"/>
      <c r="GR1997" s="65"/>
      <c r="GS1997" s="65"/>
      <c r="GT1997" s="65"/>
      <c r="GU1997" s="65"/>
      <c r="GV1997" s="65"/>
      <c r="GW1997" s="65"/>
      <c r="GX1997" s="65"/>
      <c r="GY1997" s="65"/>
      <c r="GZ1997" s="65"/>
      <c r="HA1997" s="65"/>
      <c r="HB1997" s="65"/>
      <c r="HC1997" s="65"/>
      <c r="HD1997" s="65"/>
      <c r="HE1997" s="65"/>
      <c r="HF1997" s="65"/>
      <c r="HG1997" s="65"/>
      <c r="HH1997" s="65"/>
      <c r="HI1997" s="65"/>
      <c r="HJ1997" s="65"/>
      <c r="HK1997" s="65"/>
      <c r="HL1997" s="65"/>
      <c r="HM1997" s="65"/>
      <c r="HN1997" s="65"/>
      <c r="HO1997" s="65"/>
      <c r="HP1997" s="65"/>
      <c r="HQ1997" s="65"/>
      <c r="HR1997" s="65"/>
      <c r="HS1997" s="65"/>
      <c r="HT1997" s="65"/>
      <c r="HU1997" s="65"/>
      <c r="HV1997" s="65"/>
      <c r="HW1997" s="65"/>
      <c r="HX1997" s="65"/>
      <c r="HY1997" s="65"/>
      <c r="HZ1997" s="65"/>
      <c r="IA1997" s="65"/>
      <c r="IB1997" s="65"/>
      <c r="IC1997" s="65"/>
      <c r="ID1997" s="65"/>
      <c r="IE1997" s="65"/>
      <c r="IF1997" s="65"/>
      <c r="IG1997" s="65"/>
      <c r="IH1997" s="65"/>
      <c r="II1997" s="65"/>
      <c r="IJ1997" s="65"/>
      <c r="IK1997" s="65"/>
      <c r="IL1997" s="65"/>
    </row>
    <row r="1998" spans="1:246" s="42" customFormat="1" ht="14.25" customHeight="1" x14ac:dyDescent="0.4">
      <c r="A1998" s="39" t="s">
        <v>8087</v>
      </c>
      <c r="B1998" s="45">
        <v>420</v>
      </c>
      <c r="C1998" s="45">
        <v>1835</v>
      </c>
      <c r="D1998" s="45">
        <v>161</v>
      </c>
      <c r="E1998" s="46" t="s">
        <v>7530</v>
      </c>
      <c r="F1998" s="47" t="s">
        <v>1088</v>
      </c>
      <c r="G1998" s="46" t="s">
        <v>1047</v>
      </c>
      <c r="H1998" s="46" t="s">
        <v>1087</v>
      </c>
      <c r="I1998" s="46" t="s">
        <v>879</v>
      </c>
      <c r="J1998" s="48">
        <v>1000</v>
      </c>
      <c r="K1998" s="49">
        <v>6.3</v>
      </c>
      <c r="L1998" s="50">
        <v>1000</v>
      </c>
      <c r="M1998" s="50">
        <v>6300</v>
      </c>
      <c r="N1998" s="51">
        <v>0</v>
      </c>
      <c r="O1998" s="51">
        <v>0</v>
      </c>
      <c r="P1998" s="51">
        <v>0</v>
      </c>
      <c r="Q1998" s="51">
        <v>12</v>
      </c>
      <c r="R1998" s="51">
        <f t="shared" si="262"/>
        <v>12</v>
      </c>
      <c r="S1998" s="79"/>
      <c r="T1998" s="52">
        <f t="shared" si="256"/>
        <v>0</v>
      </c>
      <c r="U1998" s="52" t="str" cm="1">
        <f t="array" aca="1" ref="U1998" ca="1">IF(S1998="", "×", IF(LEFT(S1998,2)="項番", COUNTIFS($D$2:$D$4001, INDIRECT("D" &amp; ROW()-1), $U$2:$U$4001, "〇"), "〇"))</f>
        <v>×</v>
      </c>
      <c r="V1998" s="52" t="str">
        <f t="shared" si="257"/>
        <v>×</v>
      </c>
      <c r="W1998" s="52" t="str">
        <f t="shared" si="258"/>
        <v>×</v>
      </c>
      <c r="X1998" s="53" t="str">
        <f t="shared" ca="1" si="259"/>
        <v/>
      </c>
      <c r="Y1998" s="52">
        <f t="shared" ca="1" si="260"/>
        <v>0</v>
      </c>
      <c r="Z1998" s="52">
        <f t="shared" si="261"/>
        <v>161</v>
      </c>
      <c r="AA1998" s="52" t="s">
        <v>125</v>
      </c>
      <c r="AB1998" s="65"/>
      <c r="AC1998" s="65"/>
      <c r="AD1998" s="65"/>
      <c r="AE1998" s="65"/>
      <c r="AF1998" s="65"/>
      <c r="AG1998" s="65"/>
      <c r="AH1998" s="65"/>
      <c r="AI1998" s="65"/>
      <c r="AJ1998" s="65"/>
      <c r="AK1998" s="65"/>
      <c r="AL1998" s="65"/>
      <c r="AM1998" s="65"/>
      <c r="AN1998" s="65"/>
      <c r="AO1998" s="65"/>
      <c r="AP1998" s="65"/>
      <c r="AQ1998" s="65"/>
      <c r="AR1998" s="65"/>
      <c r="AS1998" s="65"/>
      <c r="AT1998" s="65"/>
      <c r="AU1998" s="65"/>
      <c r="AV1998" s="65"/>
      <c r="AW1998" s="65"/>
      <c r="AX1998" s="65"/>
      <c r="AY1998" s="65"/>
      <c r="AZ1998" s="65"/>
      <c r="BA1998" s="65"/>
      <c r="BB1998" s="65"/>
      <c r="BC1998" s="65"/>
      <c r="BD1998" s="65"/>
      <c r="BE1998" s="65"/>
      <c r="BF1998" s="65"/>
      <c r="BG1998" s="65"/>
      <c r="BH1998" s="65"/>
      <c r="BI1998" s="65"/>
      <c r="BJ1998" s="65"/>
      <c r="BK1998" s="65"/>
      <c r="BL1998" s="65"/>
      <c r="BM1998" s="65"/>
      <c r="BN1998" s="65"/>
      <c r="BO1998" s="65"/>
      <c r="BP1998" s="65"/>
      <c r="BQ1998" s="65"/>
      <c r="BR1998" s="65"/>
      <c r="BS1998" s="65"/>
      <c r="BT1998" s="65"/>
      <c r="BU1998" s="65"/>
      <c r="BV1998" s="65"/>
      <c r="BW1998" s="65"/>
      <c r="BX1998" s="65"/>
      <c r="BY1998" s="65"/>
      <c r="BZ1998" s="65"/>
      <c r="CA1998" s="65"/>
      <c r="CB1998" s="65"/>
      <c r="CC1998" s="65"/>
      <c r="CD1998" s="65"/>
      <c r="CE1998" s="65"/>
      <c r="CF1998" s="65"/>
      <c r="CG1998" s="65"/>
      <c r="CH1998" s="65"/>
      <c r="CI1998" s="65"/>
      <c r="CJ1998" s="65"/>
      <c r="CK1998" s="65"/>
      <c r="CL1998" s="65"/>
      <c r="CM1998" s="65"/>
      <c r="CN1998" s="65"/>
      <c r="CO1998" s="65"/>
      <c r="CP1998" s="65"/>
      <c r="CQ1998" s="65"/>
      <c r="CR1998" s="65"/>
      <c r="CS1998" s="65"/>
      <c r="CT1998" s="65"/>
      <c r="CU1998" s="65"/>
      <c r="CV1998" s="65"/>
      <c r="CW1998" s="65"/>
      <c r="CX1998" s="65"/>
      <c r="CY1998" s="65"/>
      <c r="CZ1998" s="65"/>
      <c r="DA1998" s="65"/>
      <c r="DB1998" s="65"/>
      <c r="DC1998" s="65"/>
      <c r="DD1998" s="65"/>
      <c r="DE1998" s="65"/>
      <c r="DF1998" s="65"/>
      <c r="DG1998" s="65"/>
      <c r="DH1998" s="65"/>
      <c r="DI1998" s="65"/>
      <c r="DJ1998" s="65"/>
      <c r="DK1998" s="65"/>
      <c r="DL1998" s="65"/>
      <c r="DM1998" s="65"/>
      <c r="DN1998" s="65"/>
      <c r="DO1998" s="65"/>
      <c r="DP1998" s="65"/>
      <c r="DQ1998" s="65"/>
      <c r="DR1998" s="65"/>
      <c r="DS1998" s="65"/>
      <c r="DT1998" s="65"/>
      <c r="DU1998" s="65"/>
      <c r="DV1998" s="65"/>
      <c r="DW1998" s="65"/>
      <c r="DX1998" s="65"/>
      <c r="DY1998" s="65"/>
      <c r="DZ1998" s="65"/>
      <c r="EA1998" s="65"/>
      <c r="EB1998" s="65"/>
      <c r="EC1998" s="65"/>
      <c r="ED1998" s="65"/>
      <c r="EE1998" s="65"/>
      <c r="EF1998" s="65"/>
      <c r="EG1998" s="65"/>
      <c r="EH1998" s="65"/>
      <c r="EI1998" s="65"/>
      <c r="EJ1998" s="65"/>
      <c r="EK1998" s="65"/>
      <c r="EL1998" s="65"/>
      <c r="EM1998" s="65"/>
      <c r="EN1998" s="65"/>
      <c r="EO1998" s="65"/>
      <c r="EP1998" s="65"/>
      <c r="EQ1998" s="65"/>
      <c r="ER1998" s="65"/>
      <c r="ES1998" s="65"/>
      <c r="ET1998" s="65"/>
      <c r="EU1998" s="65"/>
      <c r="EV1998" s="65"/>
      <c r="EW1998" s="65"/>
      <c r="EX1998" s="65"/>
      <c r="EY1998" s="65"/>
      <c r="EZ1998" s="65"/>
      <c r="FA1998" s="65"/>
      <c r="FB1998" s="65"/>
      <c r="FC1998" s="65"/>
      <c r="FD1998" s="65"/>
      <c r="FE1998" s="65"/>
      <c r="FF1998" s="65"/>
      <c r="FG1998" s="65"/>
      <c r="FH1998" s="65"/>
      <c r="FI1998" s="65"/>
      <c r="FJ1998" s="65"/>
      <c r="FK1998" s="65"/>
      <c r="FL1998" s="65"/>
      <c r="FM1998" s="65"/>
      <c r="FN1998" s="65"/>
      <c r="FO1998" s="65"/>
      <c r="FP1998" s="65"/>
      <c r="FQ1998" s="65"/>
      <c r="FR1998" s="65"/>
      <c r="FS1998" s="65"/>
      <c r="FT1998" s="65"/>
      <c r="FU1998" s="65"/>
      <c r="FV1998" s="65"/>
      <c r="FW1998" s="65"/>
      <c r="FX1998" s="65"/>
      <c r="FY1998" s="65"/>
      <c r="FZ1998" s="65"/>
      <c r="GA1998" s="65"/>
      <c r="GB1998" s="65"/>
      <c r="GC1998" s="65"/>
      <c r="GD1998" s="65"/>
      <c r="GE1998" s="65"/>
      <c r="GF1998" s="65"/>
      <c r="GG1998" s="65"/>
      <c r="GH1998" s="65"/>
      <c r="GI1998" s="65"/>
      <c r="GJ1998" s="65"/>
      <c r="GK1998" s="65"/>
      <c r="GL1998" s="65"/>
      <c r="GM1998" s="65"/>
      <c r="GN1998" s="65"/>
      <c r="GO1998" s="65"/>
      <c r="GP1998" s="65"/>
      <c r="GQ1998" s="65"/>
      <c r="GR1998" s="65"/>
      <c r="GS1998" s="65"/>
      <c r="GT1998" s="65"/>
      <c r="GU1998" s="65"/>
      <c r="GV1998" s="65"/>
      <c r="GW1998" s="65"/>
      <c r="GX1998" s="65"/>
      <c r="GY1998" s="65"/>
      <c r="GZ1998" s="65"/>
      <c r="HA1998" s="65"/>
      <c r="HB1998" s="65"/>
      <c r="HC1998" s="65"/>
      <c r="HD1998" s="65"/>
      <c r="HE1998" s="65"/>
      <c r="HF1998" s="65"/>
      <c r="HG1998" s="65"/>
      <c r="HH1998" s="65"/>
      <c r="HI1998" s="65"/>
      <c r="HJ1998" s="65"/>
      <c r="HK1998" s="65"/>
      <c r="HL1998" s="65"/>
      <c r="HM1998" s="65"/>
      <c r="HN1998" s="65"/>
      <c r="HO1998" s="65"/>
      <c r="HP1998" s="65"/>
      <c r="HQ1998" s="65"/>
      <c r="HR1998" s="65"/>
      <c r="HS1998" s="65"/>
      <c r="HT1998" s="65"/>
      <c r="HU1998" s="65"/>
      <c r="HV1998" s="65"/>
      <c r="HW1998" s="65"/>
      <c r="HX1998" s="65"/>
      <c r="HY1998" s="65"/>
      <c r="HZ1998" s="65"/>
      <c r="IA1998" s="65"/>
      <c r="IB1998" s="65"/>
      <c r="IC1998" s="65"/>
      <c r="ID1998" s="65"/>
      <c r="IE1998" s="65"/>
      <c r="IF1998" s="65"/>
      <c r="IG1998" s="65"/>
      <c r="IH1998" s="65"/>
      <c r="II1998" s="65"/>
      <c r="IJ1998" s="65"/>
      <c r="IK1998" s="65"/>
      <c r="IL1998" s="65"/>
    </row>
    <row r="1999" spans="1:246" s="42" customFormat="1" ht="14.25" customHeight="1" x14ac:dyDescent="0.4">
      <c r="A1999" s="39" t="s">
        <v>8087</v>
      </c>
      <c r="B1999" s="45">
        <v>421</v>
      </c>
      <c r="C1999" s="45">
        <v>1836</v>
      </c>
      <c r="D1999" s="45">
        <v>161</v>
      </c>
      <c r="E1999" s="46" t="s">
        <v>7530</v>
      </c>
      <c r="F1999" s="47" t="s">
        <v>1089</v>
      </c>
      <c r="G1999" s="46" t="s">
        <v>1047</v>
      </c>
      <c r="H1999" s="46" t="s">
        <v>1090</v>
      </c>
      <c r="I1999" s="46" t="s">
        <v>12</v>
      </c>
      <c r="J1999" s="48">
        <v>100</v>
      </c>
      <c r="K1999" s="49">
        <v>6.3</v>
      </c>
      <c r="L1999" s="50">
        <v>100</v>
      </c>
      <c r="M1999" s="50">
        <v>630</v>
      </c>
      <c r="N1999" s="51">
        <v>0</v>
      </c>
      <c r="O1999" s="51">
        <v>0</v>
      </c>
      <c r="P1999" s="51">
        <v>0</v>
      </c>
      <c r="Q1999" s="51">
        <v>120</v>
      </c>
      <c r="R1999" s="51">
        <f t="shared" si="262"/>
        <v>120</v>
      </c>
      <c r="S1999" s="79"/>
      <c r="T1999" s="52">
        <f t="shared" si="256"/>
        <v>0</v>
      </c>
      <c r="U1999" s="52" t="str" cm="1">
        <f t="array" aca="1" ref="U1999" ca="1">IF(S1999="", "×", IF(LEFT(S1999,2)="項番", COUNTIFS($D$2:$D$4001, INDIRECT("D" &amp; ROW()-1), $U$2:$U$4001, "〇"), "〇"))</f>
        <v>×</v>
      </c>
      <c r="V1999" s="52" t="str">
        <f t="shared" si="257"/>
        <v>×</v>
      </c>
      <c r="W1999" s="52" t="str">
        <f t="shared" si="258"/>
        <v>×</v>
      </c>
      <c r="X1999" s="53" t="str">
        <f t="shared" ca="1" si="259"/>
        <v/>
      </c>
      <c r="Y1999" s="52">
        <f t="shared" ca="1" si="260"/>
        <v>0</v>
      </c>
      <c r="Z1999" s="52">
        <f t="shared" si="261"/>
        <v>161</v>
      </c>
      <c r="AA1999" s="52" t="s">
        <v>125</v>
      </c>
      <c r="AB1999" s="65"/>
      <c r="AC1999" s="65"/>
      <c r="AD1999" s="65"/>
      <c r="AE1999" s="65"/>
      <c r="AF1999" s="65"/>
      <c r="AG1999" s="65"/>
      <c r="AH1999" s="65"/>
      <c r="AI1999" s="65"/>
      <c r="AJ1999" s="65"/>
      <c r="AK1999" s="65"/>
      <c r="AL1999" s="65"/>
      <c r="AM1999" s="65"/>
      <c r="AN1999" s="65"/>
      <c r="AO1999" s="65"/>
      <c r="AP1999" s="65"/>
      <c r="AQ1999" s="65"/>
      <c r="AR1999" s="65"/>
      <c r="AS1999" s="65"/>
      <c r="AT1999" s="65"/>
      <c r="AU1999" s="65"/>
      <c r="AV1999" s="65"/>
      <c r="AW1999" s="65"/>
      <c r="AX1999" s="65"/>
      <c r="AY1999" s="65"/>
      <c r="AZ1999" s="65"/>
      <c r="BA1999" s="65"/>
      <c r="BB1999" s="65"/>
      <c r="BC1999" s="65"/>
      <c r="BD1999" s="65"/>
      <c r="BE1999" s="65"/>
      <c r="BF1999" s="65"/>
      <c r="BG1999" s="65"/>
      <c r="BH1999" s="65"/>
      <c r="BI1999" s="65"/>
      <c r="BJ1999" s="65"/>
      <c r="BK1999" s="65"/>
      <c r="BL1999" s="65"/>
      <c r="BM1999" s="65"/>
      <c r="BN1999" s="65"/>
      <c r="BO1999" s="65"/>
      <c r="BP1999" s="65"/>
      <c r="BQ1999" s="65"/>
      <c r="BR1999" s="65"/>
      <c r="BS1999" s="65"/>
      <c r="BT1999" s="65"/>
      <c r="BU1999" s="65"/>
      <c r="BV1999" s="65"/>
      <c r="BW1999" s="65"/>
      <c r="BX1999" s="65"/>
      <c r="BY1999" s="65"/>
      <c r="BZ1999" s="65"/>
      <c r="CA1999" s="65"/>
      <c r="CB1999" s="65"/>
      <c r="CC1999" s="65"/>
      <c r="CD1999" s="65"/>
      <c r="CE1999" s="65"/>
      <c r="CF1999" s="65"/>
      <c r="CG1999" s="65"/>
      <c r="CH1999" s="65"/>
      <c r="CI1999" s="65"/>
      <c r="CJ1999" s="65"/>
      <c r="CK1999" s="65"/>
      <c r="CL1999" s="65"/>
      <c r="CM1999" s="65"/>
      <c r="CN1999" s="65"/>
      <c r="CO1999" s="65"/>
      <c r="CP1999" s="65"/>
      <c r="CQ1999" s="65"/>
      <c r="CR1999" s="65"/>
      <c r="CS1999" s="65"/>
      <c r="CT1999" s="65"/>
      <c r="CU1999" s="65"/>
      <c r="CV1999" s="65"/>
      <c r="CW1999" s="65"/>
      <c r="CX1999" s="65"/>
      <c r="CY1999" s="65"/>
      <c r="CZ1999" s="65"/>
      <c r="DA1999" s="65"/>
      <c r="DB1999" s="65"/>
      <c r="DC1999" s="65"/>
      <c r="DD1999" s="65"/>
      <c r="DE1999" s="65"/>
      <c r="DF1999" s="65"/>
      <c r="DG1999" s="65"/>
      <c r="DH1999" s="65"/>
      <c r="DI1999" s="65"/>
      <c r="DJ1999" s="65"/>
      <c r="DK1999" s="65"/>
      <c r="DL1999" s="65"/>
      <c r="DM1999" s="65"/>
      <c r="DN1999" s="65"/>
      <c r="DO1999" s="65"/>
      <c r="DP1999" s="65"/>
      <c r="DQ1999" s="65"/>
      <c r="DR1999" s="65"/>
      <c r="DS1999" s="65"/>
      <c r="DT1999" s="65"/>
      <c r="DU1999" s="65"/>
      <c r="DV1999" s="65"/>
      <c r="DW1999" s="65"/>
      <c r="DX1999" s="65"/>
      <c r="DY1999" s="65"/>
      <c r="DZ1999" s="65"/>
      <c r="EA1999" s="65"/>
      <c r="EB1999" s="65"/>
      <c r="EC1999" s="65"/>
      <c r="ED1999" s="65"/>
      <c r="EE1999" s="65"/>
      <c r="EF1999" s="65"/>
      <c r="EG1999" s="65"/>
      <c r="EH1999" s="65"/>
      <c r="EI1999" s="65"/>
      <c r="EJ1999" s="65"/>
      <c r="EK1999" s="65"/>
      <c r="EL1999" s="65"/>
      <c r="EM1999" s="65"/>
      <c r="EN1999" s="65"/>
      <c r="EO1999" s="65"/>
      <c r="EP1999" s="65"/>
      <c r="EQ1999" s="65"/>
      <c r="ER1999" s="65"/>
      <c r="ES1999" s="65"/>
      <c r="ET1999" s="65"/>
      <c r="EU1999" s="65"/>
      <c r="EV1999" s="65"/>
      <c r="EW1999" s="65"/>
      <c r="EX1999" s="65"/>
      <c r="EY1999" s="65"/>
      <c r="EZ1999" s="65"/>
      <c r="FA1999" s="65"/>
      <c r="FB1999" s="65"/>
      <c r="FC1999" s="65"/>
      <c r="FD1999" s="65"/>
      <c r="FE1999" s="65"/>
      <c r="FF1999" s="65"/>
      <c r="FG1999" s="65"/>
      <c r="FH1999" s="65"/>
      <c r="FI1999" s="65"/>
      <c r="FJ1999" s="65"/>
      <c r="FK1999" s="65"/>
      <c r="FL1999" s="65"/>
      <c r="FM1999" s="65"/>
      <c r="FN1999" s="65"/>
      <c r="FO1999" s="65"/>
      <c r="FP1999" s="65"/>
      <c r="FQ1999" s="65"/>
      <c r="FR1999" s="65"/>
      <c r="FS1999" s="65"/>
      <c r="FT1999" s="65"/>
      <c r="FU1999" s="65"/>
      <c r="FV1999" s="65"/>
      <c r="FW1999" s="65"/>
      <c r="FX1999" s="65"/>
      <c r="FY1999" s="65"/>
      <c r="FZ1999" s="65"/>
      <c r="GA1999" s="65"/>
      <c r="GB1999" s="65"/>
      <c r="GC1999" s="65"/>
      <c r="GD1999" s="65"/>
      <c r="GE1999" s="65"/>
      <c r="GF1999" s="65"/>
      <c r="GG1999" s="65"/>
      <c r="GH1999" s="65"/>
      <c r="GI1999" s="65"/>
      <c r="GJ1999" s="65"/>
      <c r="GK1999" s="65"/>
      <c r="GL1999" s="65"/>
      <c r="GM1999" s="65"/>
      <c r="GN1999" s="65"/>
      <c r="GO1999" s="65"/>
      <c r="GP1999" s="65"/>
      <c r="GQ1999" s="65"/>
      <c r="GR1999" s="65"/>
      <c r="GS1999" s="65"/>
      <c r="GT1999" s="65"/>
      <c r="GU1999" s="65"/>
      <c r="GV1999" s="65"/>
      <c r="GW1999" s="65"/>
      <c r="GX1999" s="65"/>
      <c r="GY1999" s="65"/>
      <c r="GZ1999" s="65"/>
      <c r="HA1999" s="65"/>
      <c r="HB1999" s="65"/>
      <c r="HC1999" s="65"/>
      <c r="HD1999" s="65"/>
      <c r="HE1999" s="65"/>
      <c r="HF1999" s="65"/>
      <c r="HG1999" s="65"/>
      <c r="HH1999" s="65"/>
      <c r="HI1999" s="65"/>
      <c r="HJ1999" s="65"/>
      <c r="HK1999" s="65"/>
      <c r="HL1999" s="65"/>
      <c r="HM1999" s="65"/>
      <c r="HN1999" s="65"/>
      <c r="HO1999" s="65"/>
      <c r="HP1999" s="65"/>
      <c r="HQ1999" s="65"/>
      <c r="HR1999" s="65"/>
      <c r="HS1999" s="65"/>
      <c r="HT1999" s="65"/>
      <c r="HU1999" s="65"/>
      <c r="HV1999" s="65"/>
      <c r="HW1999" s="65"/>
      <c r="HX1999" s="65"/>
      <c r="HY1999" s="65"/>
      <c r="HZ1999" s="65"/>
      <c r="IA1999" s="65"/>
      <c r="IB1999" s="65"/>
      <c r="IC1999" s="65"/>
      <c r="ID1999" s="65"/>
      <c r="IE1999" s="65"/>
      <c r="IF1999" s="65"/>
      <c r="IG1999" s="65"/>
      <c r="IH1999" s="65"/>
      <c r="II1999" s="65"/>
      <c r="IJ1999" s="65"/>
      <c r="IK1999" s="65"/>
      <c r="IL1999" s="65"/>
    </row>
    <row r="2000" spans="1:246" s="42" customFormat="1" ht="14.25" customHeight="1" x14ac:dyDescent="0.4">
      <c r="A2000" s="39" t="s">
        <v>8087</v>
      </c>
      <c r="B2000" s="45">
        <v>422</v>
      </c>
      <c r="C2000" s="45">
        <v>1837</v>
      </c>
      <c r="D2000" s="45">
        <v>161</v>
      </c>
      <c r="E2000" s="46" t="s">
        <v>7530</v>
      </c>
      <c r="F2000" s="47" t="s">
        <v>1091</v>
      </c>
      <c r="G2000" s="46" t="s">
        <v>1047</v>
      </c>
      <c r="H2000" s="46" t="s">
        <v>1090</v>
      </c>
      <c r="I2000" s="46" t="s">
        <v>879</v>
      </c>
      <c r="J2000" s="48">
        <v>1000</v>
      </c>
      <c r="K2000" s="49">
        <v>6.3</v>
      </c>
      <c r="L2000" s="50">
        <v>1000</v>
      </c>
      <c r="M2000" s="50">
        <v>6300</v>
      </c>
      <c r="N2000" s="51">
        <v>0</v>
      </c>
      <c r="O2000" s="51">
        <v>0</v>
      </c>
      <c r="P2000" s="51">
        <v>0</v>
      </c>
      <c r="Q2000" s="51">
        <v>12</v>
      </c>
      <c r="R2000" s="51">
        <f t="shared" si="262"/>
        <v>12</v>
      </c>
      <c r="S2000" s="79"/>
      <c r="T2000" s="52">
        <f t="shared" si="256"/>
        <v>0</v>
      </c>
      <c r="U2000" s="52" t="str" cm="1">
        <f t="array" aca="1" ref="U2000" ca="1">IF(S2000="", "×", IF(LEFT(S2000,2)="項番", COUNTIFS($D$2:$D$4001, INDIRECT("D" &amp; ROW()-1), $U$2:$U$4001, "〇"), "〇"))</f>
        <v>×</v>
      </c>
      <c r="V2000" s="52" t="str">
        <f t="shared" si="257"/>
        <v>×</v>
      </c>
      <c r="W2000" s="52" t="str">
        <f t="shared" si="258"/>
        <v>×</v>
      </c>
      <c r="X2000" s="53" t="str">
        <f t="shared" ca="1" si="259"/>
        <v/>
      </c>
      <c r="Y2000" s="52">
        <f t="shared" ca="1" si="260"/>
        <v>0</v>
      </c>
      <c r="Z2000" s="52">
        <f t="shared" si="261"/>
        <v>161</v>
      </c>
      <c r="AA2000" s="52" t="s">
        <v>125</v>
      </c>
      <c r="AB2000" s="65"/>
      <c r="AC2000" s="65"/>
      <c r="AD2000" s="65"/>
      <c r="AE2000" s="65"/>
      <c r="AF2000" s="65"/>
      <c r="AG2000" s="65"/>
      <c r="AH2000" s="65"/>
      <c r="AI2000" s="65"/>
      <c r="AJ2000" s="65"/>
      <c r="AK2000" s="65"/>
      <c r="AL2000" s="65"/>
      <c r="AM2000" s="65"/>
      <c r="AN2000" s="65"/>
      <c r="AO2000" s="65"/>
      <c r="AP2000" s="65"/>
      <c r="AQ2000" s="65"/>
      <c r="AR2000" s="65"/>
      <c r="AS2000" s="65"/>
      <c r="AT2000" s="65"/>
      <c r="AU2000" s="65"/>
      <c r="AV2000" s="65"/>
      <c r="AW2000" s="65"/>
      <c r="AX2000" s="65"/>
      <c r="AY2000" s="65"/>
      <c r="AZ2000" s="65"/>
      <c r="BA2000" s="65"/>
      <c r="BB2000" s="65"/>
      <c r="BC2000" s="65"/>
      <c r="BD2000" s="65"/>
      <c r="BE2000" s="65"/>
      <c r="BF2000" s="65"/>
      <c r="BG2000" s="65"/>
      <c r="BH2000" s="65"/>
      <c r="BI2000" s="65"/>
      <c r="BJ2000" s="65"/>
      <c r="BK2000" s="65"/>
      <c r="BL2000" s="65"/>
      <c r="BM2000" s="65"/>
      <c r="BN2000" s="65"/>
      <c r="BO2000" s="65"/>
      <c r="BP2000" s="65"/>
      <c r="BQ2000" s="65"/>
      <c r="BR2000" s="65"/>
      <c r="BS2000" s="65"/>
      <c r="BT2000" s="65"/>
      <c r="BU2000" s="65"/>
      <c r="BV2000" s="65"/>
      <c r="BW2000" s="65"/>
      <c r="BX2000" s="65"/>
      <c r="BY2000" s="65"/>
      <c r="BZ2000" s="65"/>
      <c r="CA2000" s="65"/>
      <c r="CB2000" s="65"/>
      <c r="CC2000" s="65"/>
      <c r="CD2000" s="65"/>
      <c r="CE2000" s="65"/>
      <c r="CF2000" s="65"/>
      <c r="CG2000" s="65"/>
      <c r="CH2000" s="65"/>
      <c r="CI2000" s="65"/>
      <c r="CJ2000" s="65"/>
      <c r="CK2000" s="65"/>
      <c r="CL2000" s="65"/>
      <c r="CM2000" s="65"/>
      <c r="CN2000" s="65"/>
      <c r="CO2000" s="65"/>
      <c r="CP2000" s="65"/>
      <c r="CQ2000" s="65"/>
      <c r="CR2000" s="65"/>
      <c r="CS2000" s="65"/>
      <c r="CT2000" s="65"/>
      <c r="CU2000" s="65"/>
      <c r="CV2000" s="65"/>
      <c r="CW2000" s="65"/>
      <c r="CX2000" s="65"/>
      <c r="CY2000" s="65"/>
      <c r="CZ2000" s="65"/>
      <c r="DA2000" s="65"/>
      <c r="DB2000" s="65"/>
      <c r="DC2000" s="65"/>
      <c r="DD2000" s="65"/>
      <c r="DE2000" s="65"/>
      <c r="DF2000" s="65"/>
      <c r="DG2000" s="65"/>
      <c r="DH2000" s="65"/>
      <c r="DI2000" s="65"/>
      <c r="DJ2000" s="65"/>
      <c r="DK2000" s="65"/>
      <c r="DL2000" s="65"/>
      <c r="DM2000" s="65"/>
      <c r="DN2000" s="65"/>
      <c r="DO2000" s="65"/>
      <c r="DP2000" s="65"/>
      <c r="DQ2000" s="65"/>
      <c r="DR2000" s="65"/>
      <c r="DS2000" s="65"/>
      <c r="DT2000" s="65"/>
      <c r="DU2000" s="65"/>
      <c r="DV2000" s="65"/>
      <c r="DW2000" s="65"/>
      <c r="DX2000" s="65"/>
      <c r="DY2000" s="65"/>
      <c r="DZ2000" s="65"/>
      <c r="EA2000" s="65"/>
      <c r="EB2000" s="65"/>
      <c r="EC2000" s="65"/>
      <c r="ED2000" s="65"/>
      <c r="EE2000" s="65"/>
      <c r="EF2000" s="65"/>
      <c r="EG2000" s="65"/>
      <c r="EH2000" s="65"/>
      <c r="EI2000" s="65"/>
      <c r="EJ2000" s="65"/>
      <c r="EK2000" s="65"/>
      <c r="EL2000" s="65"/>
      <c r="EM2000" s="65"/>
      <c r="EN2000" s="65"/>
      <c r="EO2000" s="65"/>
      <c r="EP2000" s="65"/>
      <c r="EQ2000" s="65"/>
      <c r="ER2000" s="65"/>
      <c r="ES2000" s="65"/>
      <c r="ET2000" s="65"/>
      <c r="EU2000" s="65"/>
      <c r="EV2000" s="65"/>
      <c r="EW2000" s="65"/>
      <c r="EX2000" s="65"/>
      <c r="EY2000" s="65"/>
      <c r="EZ2000" s="65"/>
      <c r="FA2000" s="65"/>
      <c r="FB2000" s="65"/>
      <c r="FC2000" s="65"/>
      <c r="FD2000" s="65"/>
      <c r="FE2000" s="65"/>
      <c r="FF2000" s="65"/>
      <c r="FG2000" s="65"/>
      <c r="FH2000" s="65"/>
      <c r="FI2000" s="65"/>
      <c r="FJ2000" s="65"/>
      <c r="FK2000" s="65"/>
      <c r="FL2000" s="65"/>
      <c r="FM2000" s="65"/>
      <c r="FN2000" s="65"/>
      <c r="FO2000" s="65"/>
      <c r="FP2000" s="65"/>
      <c r="FQ2000" s="65"/>
      <c r="FR2000" s="65"/>
      <c r="FS2000" s="65"/>
      <c r="FT2000" s="65"/>
      <c r="FU2000" s="65"/>
      <c r="FV2000" s="65"/>
      <c r="FW2000" s="65"/>
      <c r="FX2000" s="65"/>
      <c r="FY2000" s="65"/>
      <c r="FZ2000" s="65"/>
      <c r="GA2000" s="65"/>
      <c r="GB2000" s="65"/>
      <c r="GC2000" s="65"/>
      <c r="GD2000" s="65"/>
      <c r="GE2000" s="65"/>
      <c r="GF2000" s="65"/>
      <c r="GG2000" s="65"/>
      <c r="GH2000" s="65"/>
      <c r="GI2000" s="65"/>
      <c r="GJ2000" s="65"/>
      <c r="GK2000" s="65"/>
      <c r="GL2000" s="65"/>
      <c r="GM2000" s="65"/>
      <c r="GN2000" s="65"/>
      <c r="GO2000" s="65"/>
      <c r="GP2000" s="65"/>
      <c r="GQ2000" s="65"/>
      <c r="GR2000" s="65"/>
      <c r="GS2000" s="65"/>
      <c r="GT2000" s="65"/>
      <c r="GU2000" s="65"/>
      <c r="GV2000" s="65"/>
      <c r="GW2000" s="65"/>
      <c r="GX2000" s="65"/>
      <c r="GY2000" s="65"/>
      <c r="GZ2000" s="65"/>
      <c r="HA2000" s="65"/>
      <c r="HB2000" s="65"/>
      <c r="HC2000" s="65"/>
      <c r="HD2000" s="65"/>
      <c r="HE2000" s="65"/>
      <c r="HF2000" s="65"/>
      <c r="HG2000" s="65"/>
      <c r="HH2000" s="65"/>
      <c r="HI2000" s="65"/>
      <c r="HJ2000" s="65"/>
      <c r="HK2000" s="65"/>
      <c r="HL2000" s="65"/>
      <c r="HM2000" s="65"/>
      <c r="HN2000" s="65"/>
      <c r="HO2000" s="65"/>
      <c r="HP2000" s="65"/>
      <c r="HQ2000" s="65"/>
      <c r="HR2000" s="65"/>
      <c r="HS2000" s="65"/>
      <c r="HT2000" s="65"/>
      <c r="HU2000" s="65"/>
      <c r="HV2000" s="65"/>
      <c r="HW2000" s="65"/>
      <c r="HX2000" s="65"/>
      <c r="HY2000" s="65"/>
      <c r="HZ2000" s="65"/>
      <c r="IA2000" s="65"/>
      <c r="IB2000" s="65"/>
      <c r="IC2000" s="65"/>
      <c r="ID2000" s="65"/>
      <c r="IE2000" s="65"/>
      <c r="IF2000" s="65"/>
      <c r="IG2000" s="65"/>
      <c r="IH2000" s="65"/>
      <c r="II2000" s="65"/>
      <c r="IJ2000" s="65"/>
      <c r="IK2000" s="65"/>
      <c r="IL2000" s="65"/>
    </row>
    <row r="2001" spans="1:246" s="42" customFormat="1" ht="14.25" customHeight="1" x14ac:dyDescent="0.4">
      <c r="A2001" s="39" t="s">
        <v>8087</v>
      </c>
      <c r="B2001" s="45">
        <v>423</v>
      </c>
      <c r="C2001" s="45">
        <v>1838</v>
      </c>
      <c r="D2001" s="45">
        <v>161</v>
      </c>
      <c r="E2001" s="46" t="s">
        <v>7530</v>
      </c>
      <c r="F2001" s="47" t="s">
        <v>1092</v>
      </c>
      <c r="G2001" s="46" t="s">
        <v>1047</v>
      </c>
      <c r="H2001" s="46" t="s">
        <v>1093</v>
      </c>
      <c r="I2001" s="46" t="s">
        <v>14</v>
      </c>
      <c r="J2001" s="48">
        <v>10</v>
      </c>
      <c r="K2001" s="49">
        <v>225.4</v>
      </c>
      <c r="L2001" s="50">
        <v>10</v>
      </c>
      <c r="M2001" s="50">
        <v>2254</v>
      </c>
      <c r="N2001" s="51">
        <v>0</v>
      </c>
      <c r="O2001" s="51">
        <v>0</v>
      </c>
      <c r="P2001" s="51">
        <v>3</v>
      </c>
      <c r="Q2001" s="51">
        <v>0</v>
      </c>
      <c r="R2001" s="51">
        <f t="shared" si="262"/>
        <v>3</v>
      </c>
      <c r="S2001" s="79"/>
      <c r="T2001" s="52">
        <f t="shared" si="256"/>
        <v>0</v>
      </c>
      <c r="U2001" s="52" t="str" cm="1">
        <f t="array" aca="1" ref="U2001" ca="1">IF(S2001="", "×", IF(LEFT(S2001,2)="項番", COUNTIFS($D$2:$D$4001, INDIRECT("D" &amp; ROW()-1), $U$2:$U$4001, "〇"), "〇"))</f>
        <v>×</v>
      </c>
      <c r="V2001" s="52" t="str">
        <f t="shared" si="257"/>
        <v>×</v>
      </c>
      <c r="W2001" s="52" t="str">
        <f t="shared" si="258"/>
        <v>×</v>
      </c>
      <c r="X2001" s="53" t="str">
        <f t="shared" ca="1" si="259"/>
        <v/>
      </c>
      <c r="Y2001" s="52">
        <f t="shared" ca="1" si="260"/>
        <v>0</v>
      </c>
      <c r="Z2001" s="52">
        <f t="shared" si="261"/>
        <v>161</v>
      </c>
      <c r="AA2001" s="52" t="s">
        <v>125</v>
      </c>
      <c r="AB2001" s="65"/>
      <c r="AC2001" s="65"/>
      <c r="AD2001" s="65"/>
      <c r="AE2001" s="65"/>
      <c r="AF2001" s="65"/>
      <c r="AG2001" s="65"/>
      <c r="AH2001" s="65"/>
      <c r="AI2001" s="65"/>
      <c r="AJ2001" s="65"/>
      <c r="AK2001" s="65"/>
      <c r="AL2001" s="65"/>
      <c r="AM2001" s="65"/>
      <c r="AN2001" s="65"/>
      <c r="AO2001" s="65"/>
      <c r="AP2001" s="65"/>
      <c r="AQ2001" s="65"/>
      <c r="AR2001" s="65"/>
      <c r="AS2001" s="65"/>
      <c r="AT2001" s="65"/>
      <c r="AU2001" s="65"/>
      <c r="AV2001" s="65"/>
      <c r="AW2001" s="65"/>
      <c r="AX2001" s="65"/>
      <c r="AY2001" s="65"/>
      <c r="AZ2001" s="65"/>
      <c r="BA2001" s="65"/>
      <c r="BB2001" s="65"/>
      <c r="BC2001" s="65"/>
      <c r="BD2001" s="65"/>
      <c r="BE2001" s="65"/>
      <c r="BF2001" s="65"/>
      <c r="BG2001" s="65"/>
      <c r="BH2001" s="65"/>
      <c r="BI2001" s="65"/>
      <c r="BJ2001" s="65"/>
      <c r="BK2001" s="65"/>
      <c r="BL2001" s="65"/>
      <c r="BM2001" s="65"/>
      <c r="BN2001" s="65"/>
      <c r="BO2001" s="65"/>
      <c r="BP2001" s="65"/>
      <c r="BQ2001" s="65"/>
      <c r="BR2001" s="65"/>
      <c r="BS2001" s="65"/>
      <c r="BT2001" s="65"/>
      <c r="BU2001" s="65"/>
      <c r="BV2001" s="65"/>
      <c r="BW2001" s="65"/>
      <c r="BX2001" s="65"/>
      <c r="BY2001" s="65"/>
      <c r="BZ2001" s="65"/>
      <c r="CA2001" s="65"/>
      <c r="CB2001" s="65"/>
      <c r="CC2001" s="65"/>
      <c r="CD2001" s="65"/>
      <c r="CE2001" s="65"/>
      <c r="CF2001" s="65"/>
      <c r="CG2001" s="65"/>
      <c r="CH2001" s="65"/>
      <c r="CI2001" s="65"/>
      <c r="CJ2001" s="65"/>
      <c r="CK2001" s="65"/>
      <c r="CL2001" s="65"/>
      <c r="CM2001" s="65"/>
      <c r="CN2001" s="65"/>
      <c r="CO2001" s="65"/>
      <c r="CP2001" s="65"/>
      <c r="CQ2001" s="65"/>
      <c r="CR2001" s="65"/>
      <c r="CS2001" s="65"/>
      <c r="CT2001" s="65"/>
      <c r="CU2001" s="65"/>
      <c r="CV2001" s="65"/>
      <c r="CW2001" s="65"/>
      <c r="CX2001" s="65"/>
      <c r="CY2001" s="65"/>
      <c r="CZ2001" s="65"/>
      <c r="DA2001" s="65"/>
      <c r="DB2001" s="65"/>
      <c r="DC2001" s="65"/>
      <c r="DD2001" s="65"/>
      <c r="DE2001" s="65"/>
      <c r="DF2001" s="65"/>
      <c r="DG2001" s="65"/>
      <c r="DH2001" s="65"/>
      <c r="DI2001" s="65"/>
      <c r="DJ2001" s="65"/>
      <c r="DK2001" s="65"/>
      <c r="DL2001" s="65"/>
      <c r="DM2001" s="65"/>
      <c r="DN2001" s="65"/>
      <c r="DO2001" s="65"/>
      <c r="DP2001" s="65"/>
      <c r="DQ2001" s="65"/>
      <c r="DR2001" s="65"/>
      <c r="DS2001" s="65"/>
      <c r="DT2001" s="65"/>
      <c r="DU2001" s="65"/>
      <c r="DV2001" s="65"/>
      <c r="DW2001" s="65"/>
      <c r="DX2001" s="65"/>
      <c r="DY2001" s="65"/>
      <c r="DZ2001" s="65"/>
      <c r="EA2001" s="65"/>
      <c r="EB2001" s="65"/>
      <c r="EC2001" s="65"/>
      <c r="ED2001" s="65"/>
      <c r="EE2001" s="65"/>
      <c r="EF2001" s="65"/>
      <c r="EG2001" s="65"/>
      <c r="EH2001" s="65"/>
      <c r="EI2001" s="65"/>
      <c r="EJ2001" s="65"/>
      <c r="EK2001" s="65"/>
      <c r="EL2001" s="65"/>
      <c r="EM2001" s="65"/>
      <c r="EN2001" s="65"/>
      <c r="EO2001" s="65"/>
      <c r="EP2001" s="65"/>
      <c r="EQ2001" s="65"/>
      <c r="ER2001" s="65"/>
      <c r="ES2001" s="65"/>
      <c r="ET2001" s="65"/>
      <c r="EU2001" s="65"/>
      <c r="EV2001" s="65"/>
      <c r="EW2001" s="65"/>
      <c r="EX2001" s="65"/>
      <c r="EY2001" s="65"/>
      <c r="EZ2001" s="65"/>
      <c r="FA2001" s="65"/>
      <c r="FB2001" s="65"/>
      <c r="FC2001" s="65"/>
      <c r="FD2001" s="65"/>
      <c r="FE2001" s="65"/>
      <c r="FF2001" s="65"/>
      <c r="FG2001" s="65"/>
      <c r="FH2001" s="65"/>
      <c r="FI2001" s="65"/>
      <c r="FJ2001" s="65"/>
      <c r="FK2001" s="65"/>
      <c r="FL2001" s="65"/>
      <c r="FM2001" s="65"/>
      <c r="FN2001" s="65"/>
      <c r="FO2001" s="65"/>
      <c r="FP2001" s="65"/>
      <c r="FQ2001" s="65"/>
      <c r="FR2001" s="65"/>
      <c r="FS2001" s="65"/>
      <c r="FT2001" s="65"/>
      <c r="FU2001" s="65"/>
      <c r="FV2001" s="65"/>
      <c r="FW2001" s="65"/>
      <c r="FX2001" s="65"/>
      <c r="FY2001" s="65"/>
      <c r="FZ2001" s="65"/>
      <c r="GA2001" s="65"/>
      <c r="GB2001" s="65"/>
      <c r="GC2001" s="65"/>
      <c r="GD2001" s="65"/>
      <c r="GE2001" s="65"/>
      <c r="GF2001" s="65"/>
      <c r="GG2001" s="65"/>
      <c r="GH2001" s="65"/>
      <c r="GI2001" s="65"/>
      <c r="GJ2001" s="65"/>
      <c r="GK2001" s="65"/>
      <c r="GL2001" s="65"/>
      <c r="GM2001" s="65"/>
      <c r="GN2001" s="65"/>
      <c r="GO2001" s="65"/>
      <c r="GP2001" s="65"/>
      <c r="GQ2001" s="65"/>
      <c r="GR2001" s="65"/>
      <c r="GS2001" s="65"/>
      <c r="GT2001" s="65"/>
      <c r="GU2001" s="65"/>
      <c r="GV2001" s="65"/>
      <c r="GW2001" s="65"/>
      <c r="GX2001" s="65"/>
      <c r="GY2001" s="65"/>
      <c r="GZ2001" s="65"/>
      <c r="HA2001" s="65"/>
      <c r="HB2001" s="65"/>
      <c r="HC2001" s="65"/>
      <c r="HD2001" s="65"/>
      <c r="HE2001" s="65"/>
      <c r="HF2001" s="65"/>
      <c r="HG2001" s="65"/>
      <c r="HH2001" s="65"/>
      <c r="HI2001" s="65"/>
      <c r="HJ2001" s="65"/>
      <c r="HK2001" s="65"/>
      <c r="HL2001" s="65"/>
      <c r="HM2001" s="65"/>
      <c r="HN2001" s="65"/>
      <c r="HO2001" s="65"/>
      <c r="HP2001" s="65"/>
      <c r="HQ2001" s="65"/>
      <c r="HR2001" s="65"/>
      <c r="HS2001" s="65"/>
      <c r="HT2001" s="65"/>
      <c r="HU2001" s="65"/>
      <c r="HV2001" s="65"/>
      <c r="HW2001" s="65"/>
      <c r="HX2001" s="65"/>
      <c r="HY2001" s="65"/>
      <c r="HZ2001" s="65"/>
      <c r="IA2001" s="65"/>
      <c r="IB2001" s="65"/>
      <c r="IC2001" s="65"/>
      <c r="ID2001" s="65"/>
      <c r="IE2001" s="65"/>
      <c r="IF2001" s="65"/>
      <c r="IG2001" s="65"/>
      <c r="IH2001" s="65"/>
      <c r="II2001" s="65"/>
      <c r="IJ2001" s="65"/>
      <c r="IK2001" s="65"/>
      <c r="IL2001" s="65"/>
    </row>
    <row r="2002" spans="1:246" s="42" customFormat="1" ht="14.25" customHeight="1" x14ac:dyDescent="0.4">
      <c r="A2002" s="39" t="s">
        <v>8087</v>
      </c>
      <c r="B2002" s="45">
        <v>424</v>
      </c>
      <c r="C2002" s="45">
        <v>1839</v>
      </c>
      <c r="D2002" s="45">
        <v>161</v>
      </c>
      <c r="E2002" s="46" t="s">
        <v>7530</v>
      </c>
      <c r="F2002" s="47" t="s">
        <v>1094</v>
      </c>
      <c r="G2002" s="46" t="s">
        <v>1047</v>
      </c>
      <c r="H2002" s="46" t="s">
        <v>1095</v>
      </c>
      <c r="I2002" s="46" t="s">
        <v>266</v>
      </c>
      <c r="J2002" s="48">
        <v>100</v>
      </c>
      <c r="K2002" s="49">
        <v>7.5</v>
      </c>
      <c r="L2002" s="50">
        <v>100</v>
      </c>
      <c r="M2002" s="50">
        <v>750</v>
      </c>
      <c r="N2002" s="51">
        <v>82</v>
      </c>
      <c r="O2002" s="51">
        <v>0</v>
      </c>
      <c r="P2002" s="51">
        <v>0</v>
      </c>
      <c r="Q2002" s="51">
        <v>0</v>
      </c>
      <c r="R2002" s="51">
        <f t="shared" si="262"/>
        <v>82</v>
      </c>
      <c r="S2002" s="79"/>
      <c r="T2002" s="52">
        <f t="shared" si="256"/>
        <v>0</v>
      </c>
      <c r="U2002" s="52" t="str" cm="1">
        <f t="array" aca="1" ref="U2002" ca="1">IF(S2002="", "×", IF(LEFT(S2002,2)="項番", COUNTIFS($D$2:$D$4001, INDIRECT("D" &amp; ROW()-1), $U$2:$U$4001, "〇"), "〇"))</f>
        <v>×</v>
      </c>
      <c r="V2002" s="52" t="str">
        <f t="shared" si="257"/>
        <v>×</v>
      </c>
      <c r="W2002" s="52" t="str">
        <f t="shared" si="258"/>
        <v>×</v>
      </c>
      <c r="X2002" s="53" t="str">
        <f t="shared" ca="1" si="259"/>
        <v/>
      </c>
      <c r="Y2002" s="52">
        <f t="shared" ca="1" si="260"/>
        <v>0</v>
      </c>
      <c r="Z2002" s="52">
        <f t="shared" si="261"/>
        <v>161</v>
      </c>
      <c r="AA2002" s="52" t="s">
        <v>125</v>
      </c>
      <c r="AB2002" s="65"/>
      <c r="AC2002" s="65"/>
      <c r="AD2002" s="65"/>
      <c r="AE2002" s="65"/>
      <c r="AF2002" s="65"/>
      <c r="AG2002" s="65"/>
      <c r="AH2002" s="65"/>
      <c r="AI2002" s="65"/>
      <c r="AJ2002" s="65"/>
      <c r="AK2002" s="65"/>
      <c r="AL2002" s="65"/>
      <c r="AM2002" s="65"/>
      <c r="AN2002" s="65"/>
      <c r="AO2002" s="65"/>
      <c r="AP2002" s="65"/>
      <c r="AQ2002" s="65"/>
      <c r="AR2002" s="65"/>
      <c r="AS2002" s="65"/>
      <c r="AT2002" s="65"/>
      <c r="AU2002" s="65"/>
      <c r="AV2002" s="65"/>
      <c r="AW2002" s="65"/>
      <c r="AX2002" s="65"/>
      <c r="AY2002" s="65"/>
      <c r="AZ2002" s="65"/>
      <c r="BA2002" s="65"/>
      <c r="BB2002" s="65"/>
      <c r="BC2002" s="65"/>
      <c r="BD2002" s="65"/>
      <c r="BE2002" s="65"/>
      <c r="BF2002" s="65"/>
      <c r="BG2002" s="65"/>
      <c r="BH2002" s="65"/>
      <c r="BI2002" s="65"/>
      <c r="BJ2002" s="65"/>
      <c r="BK2002" s="65"/>
      <c r="BL2002" s="65"/>
      <c r="BM2002" s="65"/>
      <c r="BN2002" s="65"/>
      <c r="BO2002" s="65"/>
      <c r="BP2002" s="65"/>
      <c r="BQ2002" s="65"/>
      <c r="BR2002" s="65"/>
      <c r="BS2002" s="65"/>
      <c r="BT2002" s="65"/>
      <c r="BU2002" s="65"/>
      <c r="BV2002" s="65"/>
      <c r="BW2002" s="65"/>
      <c r="BX2002" s="65"/>
      <c r="BY2002" s="65"/>
      <c r="BZ2002" s="65"/>
      <c r="CA2002" s="65"/>
      <c r="CB2002" s="65"/>
      <c r="CC2002" s="65"/>
      <c r="CD2002" s="65"/>
      <c r="CE2002" s="65"/>
      <c r="CF2002" s="65"/>
      <c r="CG2002" s="65"/>
      <c r="CH2002" s="65"/>
      <c r="CI2002" s="65"/>
      <c r="CJ2002" s="65"/>
      <c r="CK2002" s="65"/>
      <c r="CL2002" s="65"/>
      <c r="CM2002" s="65"/>
      <c r="CN2002" s="65"/>
      <c r="CO2002" s="65"/>
      <c r="CP2002" s="65"/>
      <c r="CQ2002" s="65"/>
      <c r="CR2002" s="65"/>
      <c r="CS2002" s="65"/>
      <c r="CT2002" s="65"/>
      <c r="CU2002" s="65"/>
      <c r="CV2002" s="65"/>
      <c r="CW2002" s="65"/>
      <c r="CX2002" s="65"/>
      <c r="CY2002" s="65"/>
      <c r="CZ2002" s="65"/>
      <c r="DA2002" s="65"/>
      <c r="DB2002" s="65"/>
      <c r="DC2002" s="65"/>
      <c r="DD2002" s="65"/>
      <c r="DE2002" s="65"/>
      <c r="DF2002" s="65"/>
      <c r="DG2002" s="65"/>
      <c r="DH2002" s="65"/>
      <c r="DI2002" s="65"/>
      <c r="DJ2002" s="65"/>
      <c r="DK2002" s="65"/>
      <c r="DL2002" s="65"/>
      <c r="DM2002" s="65"/>
      <c r="DN2002" s="65"/>
      <c r="DO2002" s="65"/>
      <c r="DP2002" s="65"/>
      <c r="DQ2002" s="65"/>
      <c r="DR2002" s="65"/>
      <c r="DS2002" s="65"/>
      <c r="DT2002" s="65"/>
      <c r="DU2002" s="65"/>
      <c r="DV2002" s="65"/>
      <c r="DW2002" s="65"/>
      <c r="DX2002" s="65"/>
      <c r="DY2002" s="65"/>
      <c r="DZ2002" s="65"/>
      <c r="EA2002" s="65"/>
      <c r="EB2002" s="65"/>
      <c r="EC2002" s="65"/>
      <c r="ED2002" s="65"/>
      <c r="EE2002" s="65"/>
      <c r="EF2002" s="65"/>
      <c r="EG2002" s="65"/>
      <c r="EH2002" s="65"/>
      <c r="EI2002" s="65"/>
      <c r="EJ2002" s="65"/>
      <c r="EK2002" s="65"/>
      <c r="EL2002" s="65"/>
      <c r="EM2002" s="65"/>
      <c r="EN2002" s="65"/>
      <c r="EO2002" s="65"/>
      <c r="EP2002" s="65"/>
      <c r="EQ2002" s="65"/>
      <c r="ER2002" s="65"/>
      <c r="ES2002" s="65"/>
      <c r="ET2002" s="65"/>
      <c r="EU2002" s="65"/>
      <c r="EV2002" s="65"/>
      <c r="EW2002" s="65"/>
      <c r="EX2002" s="65"/>
      <c r="EY2002" s="65"/>
      <c r="EZ2002" s="65"/>
      <c r="FA2002" s="65"/>
      <c r="FB2002" s="65"/>
      <c r="FC2002" s="65"/>
      <c r="FD2002" s="65"/>
      <c r="FE2002" s="65"/>
      <c r="FF2002" s="65"/>
      <c r="FG2002" s="65"/>
      <c r="FH2002" s="65"/>
      <c r="FI2002" s="65"/>
      <c r="FJ2002" s="65"/>
      <c r="FK2002" s="65"/>
      <c r="FL2002" s="65"/>
      <c r="FM2002" s="65"/>
      <c r="FN2002" s="65"/>
      <c r="FO2002" s="65"/>
      <c r="FP2002" s="65"/>
      <c r="FQ2002" s="65"/>
      <c r="FR2002" s="65"/>
      <c r="FS2002" s="65"/>
      <c r="FT2002" s="65"/>
      <c r="FU2002" s="65"/>
      <c r="FV2002" s="65"/>
      <c r="FW2002" s="65"/>
      <c r="FX2002" s="65"/>
      <c r="FY2002" s="65"/>
      <c r="FZ2002" s="65"/>
      <c r="GA2002" s="65"/>
      <c r="GB2002" s="65"/>
      <c r="GC2002" s="65"/>
      <c r="GD2002" s="65"/>
      <c r="GE2002" s="65"/>
      <c r="GF2002" s="65"/>
      <c r="GG2002" s="65"/>
      <c r="GH2002" s="65"/>
      <c r="GI2002" s="65"/>
      <c r="GJ2002" s="65"/>
      <c r="GK2002" s="65"/>
      <c r="GL2002" s="65"/>
      <c r="GM2002" s="65"/>
      <c r="GN2002" s="65"/>
      <c r="GO2002" s="65"/>
      <c r="GP2002" s="65"/>
      <c r="GQ2002" s="65"/>
      <c r="GR2002" s="65"/>
      <c r="GS2002" s="65"/>
      <c r="GT2002" s="65"/>
      <c r="GU2002" s="65"/>
      <c r="GV2002" s="65"/>
      <c r="GW2002" s="65"/>
      <c r="GX2002" s="65"/>
      <c r="GY2002" s="65"/>
      <c r="GZ2002" s="65"/>
      <c r="HA2002" s="65"/>
      <c r="HB2002" s="65"/>
      <c r="HC2002" s="65"/>
      <c r="HD2002" s="65"/>
      <c r="HE2002" s="65"/>
      <c r="HF2002" s="65"/>
      <c r="HG2002" s="65"/>
      <c r="HH2002" s="65"/>
      <c r="HI2002" s="65"/>
      <c r="HJ2002" s="65"/>
      <c r="HK2002" s="65"/>
      <c r="HL2002" s="65"/>
      <c r="HM2002" s="65"/>
      <c r="HN2002" s="65"/>
      <c r="HO2002" s="65"/>
      <c r="HP2002" s="65"/>
      <c r="HQ2002" s="65"/>
      <c r="HR2002" s="65"/>
      <c r="HS2002" s="65"/>
      <c r="HT2002" s="65"/>
      <c r="HU2002" s="65"/>
      <c r="HV2002" s="65"/>
      <c r="HW2002" s="65"/>
      <c r="HX2002" s="65"/>
      <c r="HY2002" s="65"/>
      <c r="HZ2002" s="65"/>
      <c r="IA2002" s="65"/>
      <c r="IB2002" s="65"/>
      <c r="IC2002" s="65"/>
      <c r="ID2002" s="65"/>
      <c r="IE2002" s="65"/>
      <c r="IF2002" s="65"/>
      <c r="IG2002" s="65"/>
      <c r="IH2002" s="65"/>
      <c r="II2002" s="65"/>
      <c r="IJ2002" s="65"/>
      <c r="IK2002" s="65"/>
      <c r="IL2002" s="65"/>
    </row>
    <row r="2003" spans="1:246" s="42" customFormat="1" ht="14.25" customHeight="1" x14ac:dyDescent="0.4">
      <c r="A2003" s="39" t="s">
        <v>8087</v>
      </c>
      <c r="B2003" s="45">
        <v>425</v>
      </c>
      <c r="C2003" s="45">
        <v>1840</v>
      </c>
      <c r="D2003" s="45">
        <v>161</v>
      </c>
      <c r="E2003" s="46" t="s">
        <v>7530</v>
      </c>
      <c r="F2003" s="47" t="s">
        <v>1096</v>
      </c>
      <c r="G2003" s="46" t="s">
        <v>1047</v>
      </c>
      <c r="H2003" s="46" t="s">
        <v>1097</v>
      </c>
      <c r="I2003" s="46" t="s">
        <v>12</v>
      </c>
      <c r="J2003" s="48">
        <v>100</v>
      </c>
      <c r="K2003" s="49">
        <v>10.8</v>
      </c>
      <c r="L2003" s="50">
        <v>100</v>
      </c>
      <c r="M2003" s="50">
        <v>1080</v>
      </c>
      <c r="N2003" s="51">
        <v>24</v>
      </c>
      <c r="O2003" s="51">
        <v>4</v>
      </c>
      <c r="P2003" s="51">
        <v>0</v>
      </c>
      <c r="Q2003" s="51">
        <v>0</v>
      </c>
      <c r="R2003" s="51">
        <f t="shared" si="262"/>
        <v>28</v>
      </c>
      <c r="S2003" s="79"/>
      <c r="T2003" s="52">
        <f t="shared" si="256"/>
        <v>0</v>
      </c>
      <c r="U2003" s="52" t="str" cm="1">
        <f t="array" aca="1" ref="U2003" ca="1">IF(S2003="", "×", IF(LEFT(S2003,2)="項番", COUNTIFS($D$2:$D$4001, INDIRECT("D" &amp; ROW()-1), $U$2:$U$4001, "〇"), "〇"))</f>
        <v>×</v>
      </c>
      <c r="V2003" s="52" t="str">
        <f t="shared" si="257"/>
        <v>×</v>
      </c>
      <c r="W2003" s="52" t="str">
        <f t="shared" si="258"/>
        <v>×</v>
      </c>
      <c r="X2003" s="53" t="str">
        <f t="shared" ca="1" si="259"/>
        <v/>
      </c>
      <c r="Y2003" s="52">
        <f t="shared" ca="1" si="260"/>
        <v>0</v>
      </c>
      <c r="Z2003" s="52">
        <f t="shared" si="261"/>
        <v>161</v>
      </c>
      <c r="AA2003" s="52" t="s">
        <v>125</v>
      </c>
      <c r="AB2003" s="65"/>
      <c r="AC2003" s="65"/>
      <c r="AD2003" s="65"/>
      <c r="AE2003" s="65"/>
      <c r="AF2003" s="65"/>
      <c r="AG2003" s="65"/>
      <c r="AH2003" s="65"/>
      <c r="AI2003" s="65"/>
      <c r="AJ2003" s="65"/>
      <c r="AK2003" s="65"/>
      <c r="AL2003" s="65"/>
      <c r="AM2003" s="65"/>
      <c r="AN2003" s="65"/>
      <c r="AO2003" s="65"/>
      <c r="AP2003" s="65"/>
      <c r="AQ2003" s="65"/>
      <c r="AR2003" s="65"/>
      <c r="AS2003" s="65"/>
      <c r="AT2003" s="65"/>
      <c r="AU2003" s="65"/>
      <c r="AV2003" s="65"/>
      <c r="AW2003" s="65"/>
      <c r="AX2003" s="65"/>
      <c r="AY2003" s="65"/>
      <c r="AZ2003" s="65"/>
      <c r="BA2003" s="65"/>
      <c r="BB2003" s="65"/>
      <c r="BC2003" s="65"/>
      <c r="BD2003" s="65"/>
      <c r="BE2003" s="65"/>
      <c r="BF2003" s="65"/>
      <c r="BG2003" s="65"/>
      <c r="BH2003" s="65"/>
      <c r="BI2003" s="65"/>
      <c r="BJ2003" s="65"/>
      <c r="BK2003" s="65"/>
      <c r="BL2003" s="65"/>
      <c r="BM2003" s="65"/>
      <c r="BN2003" s="65"/>
      <c r="BO2003" s="65"/>
      <c r="BP2003" s="65"/>
      <c r="BQ2003" s="65"/>
      <c r="BR2003" s="65"/>
      <c r="BS2003" s="65"/>
      <c r="BT2003" s="65"/>
      <c r="BU2003" s="65"/>
      <c r="BV2003" s="65"/>
      <c r="BW2003" s="65"/>
      <c r="BX2003" s="65"/>
      <c r="BY2003" s="65"/>
      <c r="BZ2003" s="65"/>
      <c r="CA2003" s="65"/>
      <c r="CB2003" s="65"/>
      <c r="CC2003" s="65"/>
      <c r="CD2003" s="65"/>
      <c r="CE2003" s="65"/>
      <c r="CF2003" s="65"/>
      <c r="CG2003" s="65"/>
      <c r="CH2003" s="65"/>
      <c r="CI2003" s="65"/>
      <c r="CJ2003" s="65"/>
      <c r="CK2003" s="65"/>
      <c r="CL2003" s="65"/>
      <c r="CM2003" s="65"/>
      <c r="CN2003" s="65"/>
      <c r="CO2003" s="65"/>
      <c r="CP2003" s="65"/>
      <c r="CQ2003" s="65"/>
      <c r="CR2003" s="65"/>
      <c r="CS2003" s="65"/>
      <c r="CT2003" s="65"/>
      <c r="CU2003" s="65"/>
      <c r="CV2003" s="65"/>
      <c r="CW2003" s="65"/>
      <c r="CX2003" s="65"/>
      <c r="CY2003" s="65"/>
      <c r="CZ2003" s="65"/>
      <c r="DA2003" s="65"/>
      <c r="DB2003" s="65"/>
      <c r="DC2003" s="65"/>
      <c r="DD2003" s="65"/>
      <c r="DE2003" s="65"/>
      <c r="DF2003" s="65"/>
      <c r="DG2003" s="65"/>
      <c r="DH2003" s="65"/>
      <c r="DI2003" s="65"/>
      <c r="DJ2003" s="65"/>
      <c r="DK2003" s="65"/>
      <c r="DL2003" s="65"/>
      <c r="DM2003" s="65"/>
      <c r="DN2003" s="65"/>
      <c r="DO2003" s="65"/>
      <c r="DP2003" s="65"/>
      <c r="DQ2003" s="65"/>
      <c r="DR2003" s="65"/>
      <c r="DS2003" s="65"/>
      <c r="DT2003" s="65"/>
      <c r="DU2003" s="65"/>
      <c r="DV2003" s="65"/>
      <c r="DW2003" s="65"/>
      <c r="DX2003" s="65"/>
      <c r="DY2003" s="65"/>
      <c r="DZ2003" s="65"/>
      <c r="EA2003" s="65"/>
      <c r="EB2003" s="65"/>
      <c r="EC2003" s="65"/>
      <c r="ED2003" s="65"/>
      <c r="EE2003" s="65"/>
      <c r="EF2003" s="65"/>
      <c r="EG2003" s="65"/>
      <c r="EH2003" s="65"/>
      <c r="EI2003" s="65"/>
      <c r="EJ2003" s="65"/>
      <c r="EK2003" s="65"/>
      <c r="EL2003" s="65"/>
      <c r="EM2003" s="65"/>
      <c r="EN2003" s="65"/>
      <c r="EO2003" s="65"/>
      <c r="EP2003" s="65"/>
      <c r="EQ2003" s="65"/>
      <c r="ER2003" s="65"/>
      <c r="ES2003" s="65"/>
      <c r="ET2003" s="65"/>
      <c r="EU2003" s="65"/>
      <c r="EV2003" s="65"/>
      <c r="EW2003" s="65"/>
      <c r="EX2003" s="65"/>
      <c r="EY2003" s="65"/>
      <c r="EZ2003" s="65"/>
      <c r="FA2003" s="65"/>
      <c r="FB2003" s="65"/>
      <c r="FC2003" s="65"/>
      <c r="FD2003" s="65"/>
      <c r="FE2003" s="65"/>
      <c r="FF2003" s="65"/>
      <c r="FG2003" s="65"/>
      <c r="FH2003" s="65"/>
      <c r="FI2003" s="65"/>
      <c r="FJ2003" s="65"/>
      <c r="FK2003" s="65"/>
      <c r="FL2003" s="65"/>
      <c r="FM2003" s="65"/>
      <c r="FN2003" s="65"/>
      <c r="FO2003" s="65"/>
      <c r="FP2003" s="65"/>
      <c r="FQ2003" s="65"/>
      <c r="FR2003" s="65"/>
      <c r="FS2003" s="65"/>
      <c r="FT2003" s="65"/>
      <c r="FU2003" s="65"/>
      <c r="FV2003" s="65"/>
      <c r="FW2003" s="65"/>
      <c r="FX2003" s="65"/>
      <c r="FY2003" s="65"/>
      <c r="FZ2003" s="65"/>
      <c r="GA2003" s="65"/>
      <c r="GB2003" s="65"/>
      <c r="GC2003" s="65"/>
      <c r="GD2003" s="65"/>
      <c r="GE2003" s="65"/>
      <c r="GF2003" s="65"/>
      <c r="GG2003" s="65"/>
      <c r="GH2003" s="65"/>
      <c r="GI2003" s="65"/>
      <c r="GJ2003" s="65"/>
      <c r="GK2003" s="65"/>
      <c r="GL2003" s="65"/>
      <c r="GM2003" s="65"/>
      <c r="GN2003" s="65"/>
      <c r="GO2003" s="65"/>
      <c r="GP2003" s="65"/>
      <c r="GQ2003" s="65"/>
      <c r="GR2003" s="65"/>
      <c r="GS2003" s="65"/>
      <c r="GT2003" s="65"/>
      <c r="GU2003" s="65"/>
      <c r="GV2003" s="65"/>
      <c r="GW2003" s="65"/>
      <c r="GX2003" s="65"/>
      <c r="GY2003" s="65"/>
      <c r="GZ2003" s="65"/>
      <c r="HA2003" s="65"/>
      <c r="HB2003" s="65"/>
      <c r="HC2003" s="65"/>
      <c r="HD2003" s="65"/>
      <c r="HE2003" s="65"/>
      <c r="HF2003" s="65"/>
      <c r="HG2003" s="65"/>
      <c r="HH2003" s="65"/>
      <c r="HI2003" s="65"/>
      <c r="HJ2003" s="65"/>
      <c r="HK2003" s="65"/>
      <c r="HL2003" s="65"/>
      <c r="HM2003" s="65"/>
      <c r="HN2003" s="65"/>
      <c r="HO2003" s="65"/>
      <c r="HP2003" s="65"/>
      <c r="HQ2003" s="65"/>
      <c r="HR2003" s="65"/>
      <c r="HS2003" s="65"/>
      <c r="HT2003" s="65"/>
      <c r="HU2003" s="65"/>
      <c r="HV2003" s="65"/>
      <c r="HW2003" s="65"/>
      <c r="HX2003" s="65"/>
      <c r="HY2003" s="65"/>
      <c r="HZ2003" s="65"/>
      <c r="IA2003" s="65"/>
      <c r="IB2003" s="65"/>
      <c r="IC2003" s="65"/>
      <c r="ID2003" s="65"/>
      <c r="IE2003" s="65"/>
      <c r="IF2003" s="65"/>
      <c r="IG2003" s="65"/>
      <c r="IH2003" s="65"/>
      <c r="II2003" s="65"/>
      <c r="IJ2003" s="65"/>
      <c r="IK2003" s="65"/>
      <c r="IL2003" s="65"/>
    </row>
    <row r="2004" spans="1:246" s="42" customFormat="1" ht="14.25" customHeight="1" x14ac:dyDescent="0.4">
      <c r="A2004" s="39" t="s">
        <v>8087</v>
      </c>
      <c r="B2004" s="45">
        <v>426</v>
      </c>
      <c r="C2004" s="45">
        <v>1841</v>
      </c>
      <c r="D2004" s="45">
        <v>161</v>
      </c>
      <c r="E2004" s="46" t="s">
        <v>7530</v>
      </c>
      <c r="F2004" s="47" t="s">
        <v>1098</v>
      </c>
      <c r="G2004" s="46" t="s">
        <v>1047</v>
      </c>
      <c r="H2004" s="46" t="s">
        <v>1099</v>
      </c>
      <c r="I2004" s="46" t="s">
        <v>1100</v>
      </c>
      <c r="J2004" s="48">
        <v>100</v>
      </c>
      <c r="K2004" s="49">
        <v>25.8</v>
      </c>
      <c r="L2004" s="50">
        <v>100</v>
      </c>
      <c r="M2004" s="50">
        <v>2580</v>
      </c>
      <c r="N2004" s="51">
        <v>100</v>
      </c>
      <c r="O2004" s="51">
        <v>24</v>
      </c>
      <c r="P2004" s="51">
        <v>0</v>
      </c>
      <c r="Q2004" s="51">
        <v>0</v>
      </c>
      <c r="R2004" s="51">
        <f t="shared" si="262"/>
        <v>124</v>
      </c>
      <c r="S2004" s="79"/>
      <c r="T2004" s="52">
        <f t="shared" si="256"/>
        <v>0</v>
      </c>
      <c r="U2004" s="52" t="str" cm="1">
        <f t="array" aca="1" ref="U2004" ca="1">IF(S2004="", "×", IF(LEFT(S2004,2)="項番", COUNTIFS($D$2:$D$4001, INDIRECT("D" &amp; ROW()-1), $U$2:$U$4001, "〇"), "〇"))</f>
        <v>×</v>
      </c>
      <c r="V2004" s="52" t="str">
        <f t="shared" si="257"/>
        <v>×</v>
      </c>
      <c r="W2004" s="52" t="str">
        <f t="shared" si="258"/>
        <v>×</v>
      </c>
      <c r="X2004" s="53" t="str">
        <f t="shared" ca="1" si="259"/>
        <v/>
      </c>
      <c r="Y2004" s="52">
        <f t="shared" ca="1" si="260"/>
        <v>0</v>
      </c>
      <c r="Z2004" s="52">
        <f t="shared" si="261"/>
        <v>161</v>
      </c>
      <c r="AA2004" s="52" t="s">
        <v>125</v>
      </c>
      <c r="AB2004" s="65"/>
      <c r="AC2004" s="65"/>
      <c r="AD2004" s="65"/>
      <c r="AE2004" s="65"/>
      <c r="AF2004" s="65"/>
      <c r="AG2004" s="65"/>
      <c r="AH2004" s="65"/>
      <c r="AI2004" s="65"/>
      <c r="AJ2004" s="65"/>
      <c r="AK2004" s="65"/>
      <c r="AL2004" s="65"/>
      <c r="AM2004" s="65"/>
      <c r="AN2004" s="65"/>
      <c r="AO2004" s="65"/>
      <c r="AP2004" s="65"/>
      <c r="AQ2004" s="65"/>
      <c r="AR2004" s="65"/>
      <c r="AS2004" s="65"/>
      <c r="AT2004" s="65"/>
      <c r="AU2004" s="65"/>
      <c r="AV2004" s="65"/>
      <c r="AW2004" s="65"/>
      <c r="AX2004" s="65"/>
      <c r="AY2004" s="65"/>
      <c r="AZ2004" s="65"/>
      <c r="BA2004" s="65"/>
      <c r="BB2004" s="65"/>
      <c r="BC2004" s="65"/>
      <c r="BD2004" s="65"/>
      <c r="BE2004" s="65"/>
      <c r="BF2004" s="65"/>
      <c r="BG2004" s="65"/>
      <c r="BH2004" s="65"/>
      <c r="BI2004" s="65"/>
      <c r="BJ2004" s="65"/>
      <c r="BK2004" s="65"/>
      <c r="BL2004" s="65"/>
      <c r="BM2004" s="65"/>
      <c r="BN2004" s="65"/>
      <c r="BO2004" s="65"/>
      <c r="BP2004" s="65"/>
      <c r="BQ2004" s="65"/>
      <c r="BR2004" s="65"/>
      <c r="BS2004" s="65"/>
      <c r="BT2004" s="65"/>
      <c r="BU2004" s="65"/>
      <c r="BV2004" s="65"/>
      <c r="BW2004" s="65"/>
      <c r="BX2004" s="65"/>
      <c r="BY2004" s="65"/>
      <c r="BZ2004" s="65"/>
      <c r="CA2004" s="65"/>
      <c r="CB2004" s="65"/>
      <c r="CC2004" s="65"/>
      <c r="CD2004" s="65"/>
      <c r="CE2004" s="65"/>
      <c r="CF2004" s="65"/>
      <c r="CG2004" s="65"/>
      <c r="CH2004" s="65"/>
      <c r="CI2004" s="65"/>
      <c r="CJ2004" s="65"/>
      <c r="CK2004" s="65"/>
      <c r="CL2004" s="65"/>
      <c r="CM2004" s="65"/>
      <c r="CN2004" s="65"/>
      <c r="CO2004" s="65"/>
      <c r="CP2004" s="65"/>
      <c r="CQ2004" s="65"/>
      <c r="CR2004" s="65"/>
      <c r="CS2004" s="65"/>
      <c r="CT2004" s="65"/>
      <c r="CU2004" s="65"/>
      <c r="CV2004" s="65"/>
      <c r="CW2004" s="65"/>
      <c r="CX2004" s="65"/>
      <c r="CY2004" s="65"/>
      <c r="CZ2004" s="65"/>
      <c r="DA2004" s="65"/>
      <c r="DB2004" s="65"/>
      <c r="DC2004" s="65"/>
      <c r="DD2004" s="65"/>
      <c r="DE2004" s="65"/>
      <c r="DF2004" s="65"/>
      <c r="DG2004" s="65"/>
      <c r="DH2004" s="65"/>
      <c r="DI2004" s="65"/>
      <c r="DJ2004" s="65"/>
      <c r="DK2004" s="65"/>
      <c r="DL2004" s="65"/>
      <c r="DM2004" s="65"/>
      <c r="DN2004" s="65"/>
      <c r="DO2004" s="65"/>
      <c r="DP2004" s="65"/>
      <c r="DQ2004" s="65"/>
      <c r="DR2004" s="65"/>
      <c r="DS2004" s="65"/>
      <c r="DT2004" s="65"/>
      <c r="DU2004" s="65"/>
      <c r="DV2004" s="65"/>
      <c r="DW2004" s="65"/>
      <c r="DX2004" s="65"/>
      <c r="DY2004" s="65"/>
      <c r="DZ2004" s="65"/>
      <c r="EA2004" s="65"/>
      <c r="EB2004" s="65"/>
      <c r="EC2004" s="65"/>
      <c r="ED2004" s="65"/>
      <c r="EE2004" s="65"/>
      <c r="EF2004" s="65"/>
      <c r="EG2004" s="65"/>
      <c r="EH2004" s="65"/>
      <c r="EI2004" s="65"/>
      <c r="EJ2004" s="65"/>
      <c r="EK2004" s="65"/>
      <c r="EL2004" s="65"/>
      <c r="EM2004" s="65"/>
      <c r="EN2004" s="65"/>
      <c r="EO2004" s="65"/>
      <c r="EP2004" s="65"/>
      <c r="EQ2004" s="65"/>
      <c r="ER2004" s="65"/>
      <c r="ES2004" s="65"/>
      <c r="ET2004" s="65"/>
      <c r="EU2004" s="65"/>
      <c r="EV2004" s="65"/>
      <c r="EW2004" s="65"/>
      <c r="EX2004" s="65"/>
      <c r="EY2004" s="65"/>
      <c r="EZ2004" s="65"/>
      <c r="FA2004" s="65"/>
      <c r="FB2004" s="65"/>
      <c r="FC2004" s="65"/>
      <c r="FD2004" s="65"/>
      <c r="FE2004" s="65"/>
      <c r="FF2004" s="65"/>
      <c r="FG2004" s="65"/>
      <c r="FH2004" s="65"/>
      <c r="FI2004" s="65"/>
      <c r="FJ2004" s="65"/>
      <c r="FK2004" s="65"/>
      <c r="FL2004" s="65"/>
      <c r="FM2004" s="65"/>
      <c r="FN2004" s="65"/>
      <c r="FO2004" s="65"/>
      <c r="FP2004" s="65"/>
      <c r="FQ2004" s="65"/>
      <c r="FR2004" s="65"/>
      <c r="FS2004" s="65"/>
      <c r="FT2004" s="65"/>
      <c r="FU2004" s="65"/>
      <c r="FV2004" s="65"/>
      <c r="FW2004" s="65"/>
      <c r="FX2004" s="65"/>
      <c r="FY2004" s="65"/>
      <c r="FZ2004" s="65"/>
      <c r="GA2004" s="65"/>
      <c r="GB2004" s="65"/>
      <c r="GC2004" s="65"/>
      <c r="GD2004" s="65"/>
      <c r="GE2004" s="65"/>
      <c r="GF2004" s="65"/>
      <c r="GG2004" s="65"/>
      <c r="GH2004" s="65"/>
      <c r="GI2004" s="65"/>
      <c r="GJ2004" s="65"/>
      <c r="GK2004" s="65"/>
      <c r="GL2004" s="65"/>
      <c r="GM2004" s="65"/>
      <c r="GN2004" s="65"/>
      <c r="GO2004" s="65"/>
      <c r="GP2004" s="65"/>
      <c r="GQ2004" s="65"/>
      <c r="GR2004" s="65"/>
      <c r="GS2004" s="65"/>
      <c r="GT2004" s="65"/>
      <c r="GU2004" s="65"/>
      <c r="GV2004" s="65"/>
      <c r="GW2004" s="65"/>
      <c r="GX2004" s="65"/>
      <c r="GY2004" s="65"/>
      <c r="GZ2004" s="65"/>
      <c r="HA2004" s="65"/>
      <c r="HB2004" s="65"/>
      <c r="HC2004" s="65"/>
      <c r="HD2004" s="65"/>
      <c r="HE2004" s="65"/>
      <c r="HF2004" s="65"/>
      <c r="HG2004" s="65"/>
      <c r="HH2004" s="65"/>
      <c r="HI2004" s="65"/>
      <c r="HJ2004" s="65"/>
      <c r="HK2004" s="65"/>
      <c r="HL2004" s="65"/>
      <c r="HM2004" s="65"/>
      <c r="HN2004" s="65"/>
      <c r="HO2004" s="65"/>
      <c r="HP2004" s="65"/>
      <c r="HQ2004" s="65"/>
      <c r="HR2004" s="65"/>
      <c r="HS2004" s="65"/>
      <c r="HT2004" s="65"/>
      <c r="HU2004" s="65"/>
      <c r="HV2004" s="65"/>
      <c r="HW2004" s="65"/>
      <c r="HX2004" s="65"/>
      <c r="HY2004" s="65"/>
      <c r="HZ2004" s="65"/>
      <c r="IA2004" s="65"/>
      <c r="IB2004" s="65"/>
      <c r="IC2004" s="65"/>
      <c r="ID2004" s="65"/>
      <c r="IE2004" s="65"/>
      <c r="IF2004" s="65"/>
      <c r="IG2004" s="65"/>
      <c r="IH2004" s="65"/>
      <c r="II2004" s="65"/>
      <c r="IJ2004" s="65"/>
      <c r="IK2004" s="65"/>
      <c r="IL2004" s="65"/>
    </row>
    <row r="2005" spans="1:246" s="42" customFormat="1" ht="14.25" customHeight="1" x14ac:dyDescent="0.4">
      <c r="A2005" s="39" t="s">
        <v>8087</v>
      </c>
      <c r="B2005" s="45">
        <v>428</v>
      </c>
      <c r="C2005" s="45">
        <v>1842</v>
      </c>
      <c r="D2005" s="45">
        <v>161</v>
      </c>
      <c r="E2005" s="46" t="s">
        <v>7530</v>
      </c>
      <c r="F2005" s="47" t="s">
        <v>1103</v>
      </c>
      <c r="G2005" s="46" t="s">
        <v>1047</v>
      </c>
      <c r="H2005" s="46" t="s">
        <v>1104</v>
      </c>
      <c r="I2005" s="46" t="s">
        <v>1034</v>
      </c>
      <c r="J2005" s="48">
        <v>100</v>
      </c>
      <c r="K2005" s="49">
        <v>81.5</v>
      </c>
      <c r="L2005" s="50">
        <v>100</v>
      </c>
      <c r="M2005" s="50">
        <v>8150</v>
      </c>
      <c r="N2005" s="51">
        <v>26</v>
      </c>
      <c r="O2005" s="51">
        <v>0</v>
      </c>
      <c r="P2005" s="51">
        <v>0</v>
      </c>
      <c r="Q2005" s="51">
        <v>0</v>
      </c>
      <c r="R2005" s="51">
        <f t="shared" si="262"/>
        <v>26</v>
      </c>
      <c r="S2005" s="79"/>
      <c r="T2005" s="52">
        <f t="shared" si="256"/>
        <v>0</v>
      </c>
      <c r="U2005" s="52" t="str" cm="1">
        <f t="array" aca="1" ref="U2005" ca="1">IF(S2005="", "×", IF(LEFT(S2005,2)="項番", COUNTIFS($D$2:$D$4001, INDIRECT("D" &amp; ROW()-1), $U$2:$U$4001, "〇"), "〇"))</f>
        <v>×</v>
      </c>
      <c r="V2005" s="52" t="str">
        <f t="shared" si="257"/>
        <v>×</v>
      </c>
      <c r="W2005" s="52" t="str">
        <f t="shared" si="258"/>
        <v>×</v>
      </c>
      <c r="X2005" s="53" t="str">
        <f t="shared" ca="1" si="259"/>
        <v/>
      </c>
      <c r="Y2005" s="52">
        <f t="shared" ca="1" si="260"/>
        <v>0</v>
      </c>
      <c r="Z2005" s="52">
        <f t="shared" si="261"/>
        <v>161</v>
      </c>
      <c r="AA2005" s="52" t="s">
        <v>125</v>
      </c>
      <c r="AB2005" s="65"/>
      <c r="AC2005" s="65"/>
      <c r="AD2005" s="65"/>
      <c r="AE2005" s="65"/>
      <c r="AF2005" s="65"/>
      <c r="AG2005" s="65"/>
      <c r="AH2005" s="65"/>
      <c r="AI2005" s="65"/>
      <c r="AJ2005" s="65"/>
      <c r="AK2005" s="65"/>
      <c r="AL2005" s="65"/>
      <c r="AM2005" s="65"/>
      <c r="AN2005" s="65"/>
      <c r="AO2005" s="65"/>
      <c r="AP2005" s="65"/>
      <c r="AQ2005" s="65"/>
      <c r="AR2005" s="65"/>
      <c r="AS2005" s="65"/>
      <c r="AT2005" s="65"/>
      <c r="AU2005" s="65"/>
      <c r="AV2005" s="65"/>
      <c r="AW2005" s="65"/>
      <c r="AX2005" s="65"/>
      <c r="AY2005" s="65"/>
      <c r="AZ2005" s="65"/>
      <c r="BA2005" s="65"/>
      <c r="BB2005" s="65"/>
      <c r="BC2005" s="65"/>
      <c r="BD2005" s="65"/>
      <c r="BE2005" s="65"/>
      <c r="BF2005" s="65"/>
      <c r="BG2005" s="65"/>
      <c r="BH2005" s="65"/>
      <c r="BI2005" s="65"/>
      <c r="BJ2005" s="65"/>
      <c r="BK2005" s="65"/>
      <c r="BL2005" s="65"/>
      <c r="BM2005" s="65"/>
      <c r="BN2005" s="65"/>
      <c r="BO2005" s="65"/>
      <c r="BP2005" s="65"/>
      <c r="BQ2005" s="65"/>
      <c r="BR2005" s="65"/>
      <c r="BS2005" s="65"/>
      <c r="BT2005" s="65"/>
      <c r="BU2005" s="65"/>
      <c r="BV2005" s="65"/>
      <c r="BW2005" s="65"/>
      <c r="BX2005" s="65"/>
      <c r="BY2005" s="65"/>
      <c r="BZ2005" s="65"/>
      <c r="CA2005" s="65"/>
      <c r="CB2005" s="65"/>
      <c r="CC2005" s="65"/>
      <c r="CD2005" s="65"/>
      <c r="CE2005" s="65"/>
      <c r="CF2005" s="65"/>
      <c r="CG2005" s="65"/>
      <c r="CH2005" s="65"/>
      <c r="CI2005" s="65"/>
      <c r="CJ2005" s="65"/>
      <c r="CK2005" s="65"/>
      <c r="CL2005" s="65"/>
      <c r="CM2005" s="65"/>
      <c r="CN2005" s="65"/>
      <c r="CO2005" s="65"/>
      <c r="CP2005" s="65"/>
      <c r="CQ2005" s="65"/>
      <c r="CR2005" s="65"/>
      <c r="CS2005" s="65"/>
      <c r="CT2005" s="65"/>
      <c r="CU2005" s="65"/>
      <c r="CV2005" s="65"/>
      <c r="CW2005" s="65"/>
      <c r="CX2005" s="65"/>
      <c r="CY2005" s="65"/>
      <c r="CZ2005" s="65"/>
      <c r="DA2005" s="65"/>
      <c r="DB2005" s="65"/>
      <c r="DC2005" s="65"/>
      <c r="DD2005" s="65"/>
      <c r="DE2005" s="65"/>
      <c r="DF2005" s="65"/>
      <c r="DG2005" s="65"/>
      <c r="DH2005" s="65"/>
      <c r="DI2005" s="65"/>
      <c r="DJ2005" s="65"/>
      <c r="DK2005" s="65"/>
      <c r="DL2005" s="65"/>
      <c r="DM2005" s="65"/>
      <c r="DN2005" s="65"/>
      <c r="DO2005" s="65"/>
      <c r="DP2005" s="65"/>
      <c r="DQ2005" s="65"/>
      <c r="DR2005" s="65"/>
      <c r="DS2005" s="65"/>
      <c r="DT2005" s="65"/>
      <c r="DU2005" s="65"/>
      <c r="DV2005" s="65"/>
      <c r="DW2005" s="65"/>
      <c r="DX2005" s="65"/>
      <c r="DY2005" s="65"/>
      <c r="DZ2005" s="65"/>
      <c r="EA2005" s="65"/>
      <c r="EB2005" s="65"/>
      <c r="EC2005" s="65"/>
      <c r="ED2005" s="65"/>
      <c r="EE2005" s="65"/>
      <c r="EF2005" s="65"/>
      <c r="EG2005" s="65"/>
      <c r="EH2005" s="65"/>
      <c r="EI2005" s="65"/>
      <c r="EJ2005" s="65"/>
      <c r="EK2005" s="65"/>
      <c r="EL2005" s="65"/>
      <c r="EM2005" s="65"/>
      <c r="EN2005" s="65"/>
      <c r="EO2005" s="65"/>
      <c r="EP2005" s="65"/>
      <c r="EQ2005" s="65"/>
      <c r="ER2005" s="65"/>
      <c r="ES2005" s="65"/>
      <c r="ET2005" s="65"/>
      <c r="EU2005" s="65"/>
      <c r="EV2005" s="65"/>
      <c r="EW2005" s="65"/>
      <c r="EX2005" s="65"/>
      <c r="EY2005" s="65"/>
      <c r="EZ2005" s="65"/>
      <c r="FA2005" s="65"/>
      <c r="FB2005" s="65"/>
      <c r="FC2005" s="65"/>
      <c r="FD2005" s="65"/>
      <c r="FE2005" s="65"/>
      <c r="FF2005" s="65"/>
      <c r="FG2005" s="65"/>
      <c r="FH2005" s="65"/>
      <c r="FI2005" s="65"/>
      <c r="FJ2005" s="65"/>
      <c r="FK2005" s="65"/>
      <c r="FL2005" s="65"/>
      <c r="FM2005" s="65"/>
      <c r="FN2005" s="65"/>
      <c r="FO2005" s="65"/>
      <c r="FP2005" s="65"/>
      <c r="FQ2005" s="65"/>
      <c r="FR2005" s="65"/>
      <c r="FS2005" s="65"/>
      <c r="FT2005" s="65"/>
      <c r="FU2005" s="65"/>
      <c r="FV2005" s="65"/>
      <c r="FW2005" s="65"/>
      <c r="FX2005" s="65"/>
      <c r="FY2005" s="65"/>
      <c r="FZ2005" s="65"/>
      <c r="GA2005" s="65"/>
      <c r="GB2005" s="65"/>
      <c r="GC2005" s="65"/>
      <c r="GD2005" s="65"/>
      <c r="GE2005" s="65"/>
      <c r="GF2005" s="65"/>
      <c r="GG2005" s="65"/>
      <c r="GH2005" s="65"/>
      <c r="GI2005" s="65"/>
      <c r="GJ2005" s="65"/>
      <c r="GK2005" s="65"/>
      <c r="GL2005" s="65"/>
      <c r="GM2005" s="65"/>
      <c r="GN2005" s="65"/>
      <c r="GO2005" s="65"/>
      <c r="GP2005" s="65"/>
      <c r="GQ2005" s="65"/>
      <c r="GR2005" s="65"/>
      <c r="GS2005" s="65"/>
      <c r="GT2005" s="65"/>
      <c r="GU2005" s="65"/>
      <c r="GV2005" s="65"/>
      <c r="GW2005" s="65"/>
      <c r="GX2005" s="65"/>
      <c r="GY2005" s="65"/>
      <c r="GZ2005" s="65"/>
      <c r="HA2005" s="65"/>
      <c r="HB2005" s="65"/>
      <c r="HC2005" s="65"/>
      <c r="HD2005" s="65"/>
      <c r="HE2005" s="65"/>
      <c r="HF2005" s="65"/>
      <c r="HG2005" s="65"/>
      <c r="HH2005" s="65"/>
      <c r="HI2005" s="65"/>
      <c r="HJ2005" s="65"/>
      <c r="HK2005" s="65"/>
      <c r="HL2005" s="65"/>
      <c r="HM2005" s="65"/>
      <c r="HN2005" s="65"/>
      <c r="HO2005" s="65"/>
      <c r="HP2005" s="65"/>
      <c r="HQ2005" s="65"/>
      <c r="HR2005" s="65"/>
      <c r="HS2005" s="65"/>
      <c r="HT2005" s="65"/>
      <c r="HU2005" s="65"/>
      <c r="HV2005" s="65"/>
      <c r="HW2005" s="65"/>
      <c r="HX2005" s="65"/>
      <c r="HY2005" s="65"/>
      <c r="HZ2005" s="65"/>
      <c r="IA2005" s="65"/>
      <c r="IB2005" s="65"/>
      <c r="IC2005" s="65"/>
      <c r="ID2005" s="65"/>
      <c r="IE2005" s="65"/>
      <c r="IF2005" s="65"/>
      <c r="IG2005" s="65"/>
      <c r="IH2005" s="65"/>
      <c r="II2005" s="65"/>
      <c r="IJ2005" s="65"/>
      <c r="IK2005" s="65"/>
      <c r="IL2005" s="65"/>
    </row>
    <row r="2006" spans="1:246" s="42" customFormat="1" ht="14.25" customHeight="1" x14ac:dyDescent="0.4">
      <c r="A2006" s="39" t="s">
        <v>8087</v>
      </c>
      <c r="B2006" s="45">
        <v>431</v>
      </c>
      <c r="C2006" s="45">
        <v>1843</v>
      </c>
      <c r="D2006" s="45">
        <v>161</v>
      </c>
      <c r="E2006" s="46" t="s">
        <v>7530</v>
      </c>
      <c r="F2006" s="47" t="s">
        <v>1108</v>
      </c>
      <c r="G2006" s="46" t="s">
        <v>1047</v>
      </c>
      <c r="H2006" s="46" t="s">
        <v>1109</v>
      </c>
      <c r="I2006" s="46" t="s">
        <v>12</v>
      </c>
      <c r="J2006" s="48">
        <v>100</v>
      </c>
      <c r="K2006" s="49">
        <v>6.3</v>
      </c>
      <c r="L2006" s="50">
        <v>100</v>
      </c>
      <c r="M2006" s="50">
        <v>630</v>
      </c>
      <c r="N2006" s="51">
        <v>14</v>
      </c>
      <c r="O2006" s="51">
        <v>22</v>
      </c>
      <c r="P2006" s="51">
        <v>0</v>
      </c>
      <c r="Q2006" s="51">
        <v>0</v>
      </c>
      <c r="R2006" s="51">
        <f t="shared" si="262"/>
        <v>36</v>
      </c>
      <c r="S2006" s="79"/>
      <c r="T2006" s="52">
        <f t="shared" si="256"/>
        <v>0</v>
      </c>
      <c r="U2006" s="52" t="str" cm="1">
        <f t="array" aca="1" ref="U2006" ca="1">IF(S2006="", "×", IF(LEFT(S2006,2)="項番", COUNTIFS($D$2:$D$4001, INDIRECT("D" &amp; ROW()-1), $U$2:$U$4001, "〇"), "〇"))</f>
        <v>×</v>
      </c>
      <c r="V2006" s="52" t="str">
        <f t="shared" si="257"/>
        <v>×</v>
      </c>
      <c r="W2006" s="52" t="str">
        <f t="shared" si="258"/>
        <v>×</v>
      </c>
      <c r="X2006" s="53" t="str">
        <f t="shared" ca="1" si="259"/>
        <v/>
      </c>
      <c r="Y2006" s="52">
        <f t="shared" ca="1" si="260"/>
        <v>0</v>
      </c>
      <c r="Z2006" s="52">
        <f t="shared" si="261"/>
        <v>161</v>
      </c>
      <c r="AA2006" s="52" t="s">
        <v>125</v>
      </c>
      <c r="AB2006" s="65"/>
      <c r="AC2006" s="65"/>
      <c r="AD2006" s="65"/>
      <c r="AE2006" s="65"/>
      <c r="AF2006" s="65"/>
      <c r="AG2006" s="65"/>
      <c r="AH2006" s="65"/>
      <c r="AI2006" s="65"/>
      <c r="AJ2006" s="65"/>
      <c r="AK2006" s="65"/>
      <c r="AL2006" s="65"/>
      <c r="AM2006" s="65"/>
      <c r="AN2006" s="65"/>
      <c r="AO2006" s="65"/>
      <c r="AP2006" s="65"/>
      <c r="AQ2006" s="65"/>
      <c r="AR2006" s="65"/>
      <c r="AS2006" s="65"/>
      <c r="AT2006" s="65"/>
      <c r="AU2006" s="65"/>
      <c r="AV2006" s="65"/>
      <c r="AW2006" s="65"/>
      <c r="AX2006" s="65"/>
      <c r="AY2006" s="65"/>
      <c r="AZ2006" s="65"/>
      <c r="BA2006" s="65"/>
      <c r="BB2006" s="65"/>
      <c r="BC2006" s="65"/>
      <c r="BD2006" s="65"/>
      <c r="BE2006" s="65"/>
      <c r="BF2006" s="65"/>
      <c r="BG2006" s="65"/>
      <c r="BH2006" s="65"/>
      <c r="BI2006" s="65"/>
      <c r="BJ2006" s="65"/>
      <c r="BK2006" s="65"/>
      <c r="BL2006" s="65"/>
      <c r="BM2006" s="65"/>
      <c r="BN2006" s="65"/>
      <c r="BO2006" s="65"/>
      <c r="BP2006" s="65"/>
      <c r="BQ2006" s="65"/>
      <c r="BR2006" s="65"/>
      <c r="BS2006" s="65"/>
      <c r="BT2006" s="65"/>
      <c r="BU2006" s="65"/>
      <c r="BV2006" s="65"/>
      <c r="BW2006" s="65"/>
      <c r="BX2006" s="65"/>
      <c r="BY2006" s="65"/>
      <c r="BZ2006" s="65"/>
      <c r="CA2006" s="65"/>
      <c r="CB2006" s="65"/>
      <c r="CC2006" s="65"/>
      <c r="CD2006" s="65"/>
      <c r="CE2006" s="65"/>
      <c r="CF2006" s="65"/>
      <c r="CG2006" s="65"/>
      <c r="CH2006" s="65"/>
      <c r="CI2006" s="65"/>
      <c r="CJ2006" s="65"/>
      <c r="CK2006" s="65"/>
      <c r="CL2006" s="65"/>
      <c r="CM2006" s="65"/>
      <c r="CN2006" s="65"/>
      <c r="CO2006" s="65"/>
      <c r="CP2006" s="65"/>
      <c r="CQ2006" s="65"/>
      <c r="CR2006" s="65"/>
      <c r="CS2006" s="65"/>
      <c r="CT2006" s="65"/>
      <c r="CU2006" s="65"/>
      <c r="CV2006" s="65"/>
      <c r="CW2006" s="65"/>
      <c r="CX2006" s="65"/>
      <c r="CY2006" s="65"/>
      <c r="CZ2006" s="65"/>
      <c r="DA2006" s="65"/>
      <c r="DB2006" s="65"/>
      <c r="DC2006" s="65"/>
      <c r="DD2006" s="65"/>
      <c r="DE2006" s="65"/>
      <c r="DF2006" s="65"/>
      <c r="DG2006" s="65"/>
      <c r="DH2006" s="65"/>
      <c r="DI2006" s="65"/>
      <c r="DJ2006" s="65"/>
      <c r="DK2006" s="65"/>
      <c r="DL2006" s="65"/>
      <c r="DM2006" s="65"/>
      <c r="DN2006" s="65"/>
      <c r="DO2006" s="65"/>
      <c r="DP2006" s="65"/>
      <c r="DQ2006" s="65"/>
      <c r="DR2006" s="65"/>
      <c r="DS2006" s="65"/>
      <c r="DT2006" s="65"/>
      <c r="DU2006" s="65"/>
      <c r="DV2006" s="65"/>
      <c r="DW2006" s="65"/>
      <c r="DX2006" s="65"/>
      <c r="DY2006" s="65"/>
      <c r="DZ2006" s="65"/>
      <c r="EA2006" s="65"/>
      <c r="EB2006" s="65"/>
      <c r="EC2006" s="65"/>
      <c r="ED2006" s="65"/>
      <c r="EE2006" s="65"/>
      <c r="EF2006" s="65"/>
      <c r="EG2006" s="65"/>
      <c r="EH2006" s="65"/>
      <c r="EI2006" s="65"/>
      <c r="EJ2006" s="65"/>
      <c r="EK2006" s="65"/>
      <c r="EL2006" s="65"/>
      <c r="EM2006" s="65"/>
      <c r="EN2006" s="65"/>
      <c r="EO2006" s="65"/>
      <c r="EP2006" s="65"/>
      <c r="EQ2006" s="65"/>
      <c r="ER2006" s="65"/>
      <c r="ES2006" s="65"/>
      <c r="ET2006" s="65"/>
      <c r="EU2006" s="65"/>
      <c r="EV2006" s="65"/>
      <c r="EW2006" s="65"/>
      <c r="EX2006" s="65"/>
      <c r="EY2006" s="65"/>
      <c r="EZ2006" s="65"/>
      <c r="FA2006" s="65"/>
      <c r="FB2006" s="65"/>
      <c r="FC2006" s="65"/>
      <c r="FD2006" s="65"/>
      <c r="FE2006" s="65"/>
      <c r="FF2006" s="65"/>
      <c r="FG2006" s="65"/>
      <c r="FH2006" s="65"/>
      <c r="FI2006" s="65"/>
      <c r="FJ2006" s="65"/>
      <c r="FK2006" s="65"/>
      <c r="FL2006" s="65"/>
      <c r="FM2006" s="65"/>
      <c r="FN2006" s="65"/>
      <c r="FO2006" s="65"/>
      <c r="FP2006" s="65"/>
      <c r="FQ2006" s="65"/>
      <c r="FR2006" s="65"/>
      <c r="FS2006" s="65"/>
      <c r="FT2006" s="65"/>
      <c r="FU2006" s="65"/>
      <c r="FV2006" s="65"/>
      <c r="FW2006" s="65"/>
      <c r="FX2006" s="65"/>
      <c r="FY2006" s="65"/>
      <c r="FZ2006" s="65"/>
      <c r="GA2006" s="65"/>
      <c r="GB2006" s="65"/>
      <c r="GC2006" s="65"/>
      <c r="GD2006" s="65"/>
      <c r="GE2006" s="65"/>
      <c r="GF2006" s="65"/>
      <c r="GG2006" s="65"/>
      <c r="GH2006" s="65"/>
      <c r="GI2006" s="65"/>
      <c r="GJ2006" s="65"/>
      <c r="GK2006" s="65"/>
      <c r="GL2006" s="65"/>
      <c r="GM2006" s="65"/>
      <c r="GN2006" s="65"/>
      <c r="GO2006" s="65"/>
      <c r="GP2006" s="65"/>
      <c r="GQ2006" s="65"/>
      <c r="GR2006" s="65"/>
      <c r="GS2006" s="65"/>
      <c r="GT2006" s="65"/>
      <c r="GU2006" s="65"/>
      <c r="GV2006" s="65"/>
      <c r="GW2006" s="65"/>
      <c r="GX2006" s="65"/>
      <c r="GY2006" s="65"/>
      <c r="GZ2006" s="65"/>
      <c r="HA2006" s="65"/>
      <c r="HB2006" s="65"/>
      <c r="HC2006" s="65"/>
      <c r="HD2006" s="65"/>
      <c r="HE2006" s="65"/>
      <c r="HF2006" s="65"/>
      <c r="HG2006" s="65"/>
      <c r="HH2006" s="65"/>
      <c r="HI2006" s="65"/>
      <c r="HJ2006" s="65"/>
      <c r="HK2006" s="65"/>
      <c r="HL2006" s="65"/>
      <c r="HM2006" s="65"/>
      <c r="HN2006" s="65"/>
      <c r="HO2006" s="65"/>
      <c r="HP2006" s="65"/>
      <c r="HQ2006" s="65"/>
      <c r="HR2006" s="65"/>
      <c r="HS2006" s="65"/>
      <c r="HT2006" s="65"/>
      <c r="HU2006" s="65"/>
      <c r="HV2006" s="65"/>
      <c r="HW2006" s="65"/>
      <c r="HX2006" s="65"/>
      <c r="HY2006" s="65"/>
      <c r="HZ2006" s="65"/>
      <c r="IA2006" s="65"/>
      <c r="IB2006" s="65"/>
      <c r="IC2006" s="65"/>
      <c r="ID2006" s="65"/>
      <c r="IE2006" s="65"/>
      <c r="IF2006" s="65"/>
      <c r="IG2006" s="65"/>
      <c r="IH2006" s="65"/>
      <c r="II2006" s="65"/>
      <c r="IJ2006" s="65"/>
      <c r="IK2006" s="65"/>
      <c r="IL2006" s="65"/>
    </row>
    <row r="2007" spans="1:246" s="42" customFormat="1" ht="14.25" customHeight="1" x14ac:dyDescent="0.4">
      <c r="A2007" s="39" t="s">
        <v>8087</v>
      </c>
      <c r="B2007" s="45">
        <v>433</v>
      </c>
      <c r="C2007" s="45">
        <v>1844</v>
      </c>
      <c r="D2007" s="45">
        <v>161</v>
      </c>
      <c r="E2007" s="46" t="s">
        <v>7530</v>
      </c>
      <c r="F2007" s="47" t="s">
        <v>1112</v>
      </c>
      <c r="G2007" s="46" t="s">
        <v>1047</v>
      </c>
      <c r="H2007" s="46" t="s">
        <v>1113</v>
      </c>
      <c r="I2007" s="46" t="s">
        <v>1114</v>
      </c>
      <c r="J2007" s="48">
        <v>100</v>
      </c>
      <c r="K2007" s="49">
        <v>6.3</v>
      </c>
      <c r="L2007" s="50">
        <v>100</v>
      </c>
      <c r="M2007" s="50">
        <v>630</v>
      </c>
      <c r="N2007" s="51">
        <v>2</v>
      </c>
      <c r="O2007" s="51">
        <v>0</v>
      </c>
      <c r="P2007" s="51">
        <v>0</v>
      </c>
      <c r="Q2007" s="51">
        <v>0</v>
      </c>
      <c r="R2007" s="51">
        <f t="shared" si="262"/>
        <v>2</v>
      </c>
      <c r="S2007" s="79"/>
      <c r="T2007" s="52">
        <f t="shared" si="256"/>
        <v>0</v>
      </c>
      <c r="U2007" s="52" t="str" cm="1">
        <f t="array" aca="1" ref="U2007" ca="1">IF(S2007="", "×", IF(LEFT(S2007,2)="項番", COUNTIFS($D$2:$D$4001, INDIRECT("D" &amp; ROW()-1), $U$2:$U$4001, "〇"), "〇"))</f>
        <v>×</v>
      </c>
      <c r="V2007" s="52" t="str">
        <f t="shared" si="257"/>
        <v>×</v>
      </c>
      <c r="W2007" s="52" t="str">
        <f t="shared" si="258"/>
        <v>×</v>
      </c>
      <c r="X2007" s="53" t="str">
        <f t="shared" ca="1" si="259"/>
        <v/>
      </c>
      <c r="Y2007" s="52">
        <f t="shared" ca="1" si="260"/>
        <v>0</v>
      </c>
      <c r="Z2007" s="52">
        <f t="shared" si="261"/>
        <v>161</v>
      </c>
      <c r="AA2007" s="52" t="s">
        <v>125</v>
      </c>
      <c r="AB2007" s="65"/>
      <c r="AC2007" s="65"/>
      <c r="AD2007" s="65"/>
      <c r="AE2007" s="65"/>
      <c r="AF2007" s="65"/>
      <c r="AG2007" s="65"/>
      <c r="AH2007" s="65"/>
      <c r="AI2007" s="65"/>
      <c r="AJ2007" s="65"/>
      <c r="AK2007" s="65"/>
      <c r="AL2007" s="65"/>
      <c r="AM2007" s="65"/>
      <c r="AN2007" s="65"/>
      <c r="AO2007" s="65"/>
      <c r="AP2007" s="65"/>
      <c r="AQ2007" s="65"/>
      <c r="AR2007" s="65"/>
      <c r="AS2007" s="65"/>
      <c r="AT2007" s="65"/>
      <c r="AU2007" s="65"/>
      <c r="AV2007" s="65"/>
      <c r="AW2007" s="65"/>
      <c r="AX2007" s="65"/>
      <c r="AY2007" s="65"/>
      <c r="AZ2007" s="65"/>
      <c r="BA2007" s="65"/>
      <c r="BB2007" s="65"/>
      <c r="BC2007" s="65"/>
      <c r="BD2007" s="65"/>
      <c r="BE2007" s="65"/>
      <c r="BF2007" s="65"/>
      <c r="BG2007" s="65"/>
      <c r="BH2007" s="65"/>
      <c r="BI2007" s="65"/>
      <c r="BJ2007" s="65"/>
      <c r="BK2007" s="65"/>
      <c r="BL2007" s="65"/>
      <c r="BM2007" s="65"/>
      <c r="BN2007" s="65"/>
      <c r="BO2007" s="65"/>
      <c r="BP2007" s="65"/>
      <c r="BQ2007" s="65"/>
      <c r="BR2007" s="65"/>
      <c r="BS2007" s="65"/>
      <c r="BT2007" s="65"/>
      <c r="BU2007" s="65"/>
      <c r="BV2007" s="65"/>
      <c r="BW2007" s="65"/>
      <c r="BX2007" s="65"/>
      <c r="BY2007" s="65"/>
      <c r="BZ2007" s="65"/>
      <c r="CA2007" s="65"/>
      <c r="CB2007" s="65"/>
      <c r="CC2007" s="65"/>
      <c r="CD2007" s="65"/>
      <c r="CE2007" s="65"/>
      <c r="CF2007" s="65"/>
      <c r="CG2007" s="65"/>
      <c r="CH2007" s="65"/>
      <c r="CI2007" s="65"/>
      <c r="CJ2007" s="65"/>
      <c r="CK2007" s="65"/>
      <c r="CL2007" s="65"/>
      <c r="CM2007" s="65"/>
      <c r="CN2007" s="65"/>
      <c r="CO2007" s="65"/>
      <c r="CP2007" s="65"/>
      <c r="CQ2007" s="65"/>
      <c r="CR2007" s="65"/>
      <c r="CS2007" s="65"/>
      <c r="CT2007" s="65"/>
      <c r="CU2007" s="65"/>
      <c r="CV2007" s="65"/>
      <c r="CW2007" s="65"/>
      <c r="CX2007" s="65"/>
      <c r="CY2007" s="65"/>
      <c r="CZ2007" s="65"/>
      <c r="DA2007" s="65"/>
      <c r="DB2007" s="65"/>
      <c r="DC2007" s="65"/>
      <c r="DD2007" s="65"/>
      <c r="DE2007" s="65"/>
      <c r="DF2007" s="65"/>
      <c r="DG2007" s="65"/>
      <c r="DH2007" s="65"/>
      <c r="DI2007" s="65"/>
      <c r="DJ2007" s="65"/>
      <c r="DK2007" s="65"/>
      <c r="DL2007" s="65"/>
      <c r="DM2007" s="65"/>
      <c r="DN2007" s="65"/>
      <c r="DO2007" s="65"/>
      <c r="DP2007" s="65"/>
      <c r="DQ2007" s="65"/>
      <c r="DR2007" s="65"/>
      <c r="DS2007" s="65"/>
      <c r="DT2007" s="65"/>
      <c r="DU2007" s="65"/>
      <c r="DV2007" s="65"/>
      <c r="DW2007" s="65"/>
      <c r="DX2007" s="65"/>
      <c r="DY2007" s="65"/>
      <c r="DZ2007" s="65"/>
      <c r="EA2007" s="65"/>
      <c r="EB2007" s="65"/>
      <c r="EC2007" s="65"/>
      <c r="ED2007" s="65"/>
      <c r="EE2007" s="65"/>
      <c r="EF2007" s="65"/>
      <c r="EG2007" s="65"/>
      <c r="EH2007" s="65"/>
      <c r="EI2007" s="65"/>
      <c r="EJ2007" s="65"/>
      <c r="EK2007" s="65"/>
      <c r="EL2007" s="65"/>
      <c r="EM2007" s="65"/>
      <c r="EN2007" s="65"/>
      <c r="EO2007" s="65"/>
      <c r="EP2007" s="65"/>
      <c r="EQ2007" s="65"/>
      <c r="ER2007" s="65"/>
      <c r="ES2007" s="65"/>
      <c r="ET2007" s="65"/>
      <c r="EU2007" s="65"/>
      <c r="EV2007" s="65"/>
      <c r="EW2007" s="65"/>
      <c r="EX2007" s="65"/>
      <c r="EY2007" s="65"/>
      <c r="EZ2007" s="65"/>
      <c r="FA2007" s="65"/>
      <c r="FB2007" s="65"/>
      <c r="FC2007" s="65"/>
      <c r="FD2007" s="65"/>
      <c r="FE2007" s="65"/>
      <c r="FF2007" s="65"/>
      <c r="FG2007" s="65"/>
      <c r="FH2007" s="65"/>
      <c r="FI2007" s="65"/>
      <c r="FJ2007" s="65"/>
      <c r="FK2007" s="65"/>
      <c r="FL2007" s="65"/>
      <c r="FM2007" s="65"/>
      <c r="FN2007" s="65"/>
      <c r="FO2007" s="65"/>
      <c r="FP2007" s="65"/>
      <c r="FQ2007" s="65"/>
      <c r="FR2007" s="65"/>
      <c r="FS2007" s="65"/>
      <c r="FT2007" s="65"/>
      <c r="FU2007" s="65"/>
      <c r="FV2007" s="65"/>
      <c r="FW2007" s="65"/>
      <c r="FX2007" s="65"/>
      <c r="FY2007" s="65"/>
      <c r="FZ2007" s="65"/>
      <c r="GA2007" s="65"/>
      <c r="GB2007" s="65"/>
      <c r="GC2007" s="65"/>
      <c r="GD2007" s="65"/>
      <c r="GE2007" s="65"/>
      <c r="GF2007" s="65"/>
      <c r="GG2007" s="65"/>
      <c r="GH2007" s="65"/>
      <c r="GI2007" s="65"/>
      <c r="GJ2007" s="65"/>
      <c r="GK2007" s="65"/>
      <c r="GL2007" s="65"/>
      <c r="GM2007" s="65"/>
      <c r="GN2007" s="65"/>
      <c r="GO2007" s="65"/>
      <c r="GP2007" s="65"/>
      <c r="GQ2007" s="65"/>
      <c r="GR2007" s="65"/>
      <c r="GS2007" s="65"/>
      <c r="GT2007" s="65"/>
      <c r="GU2007" s="65"/>
      <c r="GV2007" s="65"/>
      <c r="GW2007" s="65"/>
      <c r="GX2007" s="65"/>
      <c r="GY2007" s="65"/>
      <c r="GZ2007" s="65"/>
      <c r="HA2007" s="65"/>
      <c r="HB2007" s="65"/>
      <c r="HC2007" s="65"/>
      <c r="HD2007" s="65"/>
      <c r="HE2007" s="65"/>
      <c r="HF2007" s="65"/>
      <c r="HG2007" s="65"/>
      <c r="HH2007" s="65"/>
      <c r="HI2007" s="65"/>
      <c r="HJ2007" s="65"/>
      <c r="HK2007" s="65"/>
      <c r="HL2007" s="65"/>
      <c r="HM2007" s="65"/>
      <c r="HN2007" s="65"/>
      <c r="HO2007" s="65"/>
      <c r="HP2007" s="65"/>
      <c r="HQ2007" s="65"/>
      <c r="HR2007" s="65"/>
      <c r="HS2007" s="65"/>
      <c r="HT2007" s="65"/>
      <c r="HU2007" s="65"/>
      <c r="HV2007" s="65"/>
      <c r="HW2007" s="65"/>
      <c r="HX2007" s="65"/>
      <c r="HY2007" s="65"/>
      <c r="HZ2007" s="65"/>
      <c r="IA2007" s="65"/>
      <c r="IB2007" s="65"/>
      <c r="IC2007" s="65"/>
      <c r="ID2007" s="65"/>
      <c r="IE2007" s="65"/>
      <c r="IF2007" s="65"/>
      <c r="IG2007" s="65"/>
      <c r="IH2007" s="65"/>
      <c r="II2007" s="65"/>
      <c r="IJ2007" s="65"/>
      <c r="IK2007" s="65"/>
      <c r="IL2007" s="65"/>
    </row>
    <row r="2008" spans="1:246" s="42" customFormat="1" ht="14.25" customHeight="1" x14ac:dyDescent="0.4">
      <c r="A2008" s="39" t="s">
        <v>8087</v>
      </c>
      <c r="B2008" s="45">
        <v>434</v>
      </c>
      <c r="C2008" s="45">
        <v>1845</v>
      </c>
      <c r="D2008" s="45">
        <v>161</v>
      </c>
      <c r="E2008" s="46" t="s">
        <v>7530</v>
      </c>
      <c r="F2008" s="47" t="s">
        <v>1115</v>
      </c>
      <c r="G2008" s="46" t="s">
        <v>1047</v>
      </c>
      <c r="H2008" s="46" t="s">
        <v>1116</v>
      </c>
      <c r="I2008" s="46" t="s">
        <v>12</v>
      </c>
      <c r="J2008" s="48">
        <v>100</v>
      </c>
      <c r="K2008" s="49">
        <v>6.3</v>
      </c>
      <c r="L2008" s="50">
        <v>100</v>
      </c>
      <c r="M2008" s="50">
        <v>630</v>
      </c>
      <c r="N2008" s="51">
        <v>30</v>
      </c>
      <c r="O2008" s="51">
        <v>0</v>
      </c>
      <c r="P2008" s="51">
        <v>0</v>
      </c>
      <c r="Q2008" s="51">
        <v>0</v>
      </c>
      <c r="R2008" s="51">
        <f t="shared" si="262"/>
        <v>30</v>
      </c>
      <c r="S2008" s="79"/>
      <c r="T2008" s="52">
        <f t="shared" si="256"/>
        <v>0</v>
      </c>
      <c r="U2008" s="52" t="str" cm="1">
        <f t="array" aca="1" ref="U2008" ca="1">IF(S2008="", "×", IF(LEFT(S2008,2)="項番", COUNTIFS($D$2:$D$4001, INDIRECT("D" &amp; ROW()-1), $U$2:$U$4001, "〇"), "〇"))</f>
        <v>×</v>
      </c>
      <c r="V2008" s="52" t="str">
        <f t="shared" si="257"/>
        <v>×</v>
      </c>
      <c r="W2008" s="52" t="str">
        <f t="shared" si="258"/>
        <v>×</v>
      </c>
      <c r="X2008" s="53" t="str">
        <f t="shared" ca="1" si="259"/>
        <v/>
      </c>
      <c r="Y2008" s="52">
        <f t="shared" ca="1" si="260"/>
        <v>0</v>
      </c>
      <c r="Z2008" s="52">
        <f t="shared" si="261"/>
        <v>161</v>
      </c>
      <c r="AA2008" s="52" t="s">
        <v>125</v>
      </c>
      <c r="AB2008" s="65"/>
      <c r="AC2008" s="65"/>
      <c r="AD2008" s="65"/>
      <c r="AE2008" s="65"/>
      <c r="AF2008" s="65"/>
      <c r="AG2008" s="65"/>
      <c r="AH2008" s="65"/>
      <c r="AI2008" s="65"/>
      <c r="AJ2008" s="65"/>
      <c r="AK2008" s="65"/>
      <c r="AL2008" s="65"/>
      <c r="AM2008" s="65"/>
      <c r="AN2008" s="65"/>
      <c r="AO2008" s="65"/>
      <c r="AP2008" s="65"/>
      <c r="AQ2008" s="65"/>
      <c r="AR2008" s="65"/>
      <c r="AS2008" s="65"/>
      <c r="AT2008" s="65"/>
      <c r="AU2008" s="65"/>
      <c r="AV2008" s="65"/>
      <c r="AW2008" s="65"/>
      <c r="AX2008" s="65"/>
      <c r="AY2008" s="65"/>
      <c r="AZ2008" s="65"/>
      <c r="BA2008" s="65"/>
      <c r="BB2008" s="65"/>
      <c r="BC2008" s="65"/>
      <c r="BD2008" s="65"/>
      <c r="BE2008" s="65"/>
      <c r="BF2008" s="65"/>
      <c r="BG2008" s="65"/>
      <c r="BH2008" s="65"/>
      <c r="BI2008" s="65"/>
      <c r="BJ2008" s="65"/>
      <c r="BK2008" s="65"/>
      <c r="BL2008" s="65"/>
      <c r="BM2008" s="65"/>
      <c r="BN2008" s="65"/>
      <c r="BO2008" s="65"/>
      <c r="BP2008" s="65"/>
      <c r="BQ2008" s="65"/>
      <c r="BR2008" s="65"/>
      <c r="BS2008" s="65"/>
      <c r="BT2008" s="65"/>
      <c r="BU2008" s="65"/>
      <c r="BV2008" s="65"/>
      <c r="BW2008" s="65"/>
      <c r="BX2008" s="65"/>
      <c r="BY2008" s="65"/>
      <c r="BZ2008" s="65"/>
      <c r="CA2008" s="65"/>
      <c r="CB2008" s="65"/>
      <c r="CC2008" s="65"/>
      <c r="CD2008" s="65"/>
      <c r="CE2008" s="65"/>
      <c r="CF2008" s="65"/>
      <c r="CG2008" s="65"/>
      <c r="CH2008" s="65"/>
      <c r="CI2008" s="65"/>
      <c r="CJ2008" s="65"/>
      <c r="CK2008" s="65"/>
      <c r="CL2008" s="65"/>
      <c r="CM2008" s="65"/>
      <c r="CN2008" s="65"/>
      <c r="CO2008" s="65"/>
      <c r="CP2008" s="65"/>
      <c r="CQ2008" s="65"/>
      <c r="CR2008" s="65"/>
      <c r="CS2008" s="65"/>
      <c r="CT2008" s="65"/>
      <c r="CU2008" s="65"/>
      <c r="CV2008" s="65"/>
      <c r="CW2008" s="65"/>
      <c r="CX2008" s="65"/>
      <c r="CY2008" s="65"/>
      <c r="CZ2008" s="65"/>
      <c r="DA2008" s="65"/>
      <c r="DB2008" s="65"/>
      <c r="DC2008" s="65"/>
      <c r="DD2008" s="65"/>
      <c r="DE2008" s="65"/>
      <c r="DF2008" s="65"/>
      <c r="DG2008" s="65"/>
      <c r="DH2008" s="65"/>
      <c r="DI2008" s="65"/>
      <c r="DJ2008" s="65"/>
      <c r="DK2008" s="65"/>
      <c r="DL2008" s="65"/>
      <c r="DM2008" s="65"/>
      <c r="DN2008" s="65"/>
      <c r="DO2008" s="65"/>
      <c r="DP2008" s="65"/>
      <c r="DQ2008" s="65"/>
      <c r="DR2008" s="65"/>
      <c r="DS2008" s="65"/>
      <c r="DT2008" s="65"/>
      <c r="DU2008" s="65"/>
      <c r="DV2008" s="65"/>
      <c r="DW2008" s="65"/>
      <c r="DX2008" s="65"/>
      <c r="DY2008" s="65"/>
      <c r="DZ2008" s="65"/>
      <c r="EA2008" s="65"/>
      <c r="EB2008" s="65"/>
      <c r="EC2008" s="65"/>
      <c r="ED2008" s="65"/>
      <c r="EE2008" s="65"/>
      <c r="EF2008" s="65"/>
      <c r="EG2008" s="65"/>
      <c r="EH2008" s="65"/>
      <c r="EI2008" s="65"/>
      <c r="EJ2008" s="65"/>
      <c r="EK2008" s="65"/>
      <c r="EL2008" s="65"/>
      <c r="EM2008" s="65"/>
      <c r="EN2008" s="65"/>
      <c r="EO2008" s="65"/>
      <c r="EP2008" s="65"/>
      <c r="EQ2008" s="65"/>
      <c r="ER2008" s="65"/>
      <c r="ES2008" s="65"/>
      <c r="ET2008" s="65"/>
      <c r="EU2008" s="65"/>
      <c r="EV2008" s="65"/>
      <c r="EW2008" s="65"/>
      <c r="EX2008" s="65"/>
      <c r="EY2008" s="65"/>
      <c r="EZ2008" s="65"/>
      <c r="FA2008" s="65"/>
      <c r="FB2008" s="65"/>
      <c r="FC2008" s="65"/>
      <c r="FD2008" s="65"/>
      <c r="FE2008" s="65"/>
      <c r="FF2008" s="65"/>
      <c r="FG2008" s="65"/>
      <c r="FH2008" s="65"/>
      <c r="FI2008" s="65"/>
      <c r="FJ2008" s="65"/>
      <c r="FK2008" s="65"/>
      <c r="FL2008" s="65"/>
      <c r="FM2008" s="65"/>
      <c r="FN2008" s="65"/>
      <c r="FO2008" s="65"/>
      <c r="FP2008" s="65"/>
      <c r="FQ2008" s="65"/>
      <c r="FR2008" s="65"/>
      <c r="FS2008" s="65"/>
      <c r="FT2008" s="65"/>
      <c r="FU2008" s="65"/>
      <c r="FV2008" s="65"/>
      <c r="FW2008" s="65"/>
      <c r="FX2008" s="65"/>
      <c r="FY2008" s="65"/>
      <c r="FZ2008" s="65"/>
      <c r="GA2008" s="65"/>
      <c r="GB2008" s="65"/>
      <c r="GC2008" s="65"/>
      <c r="GD2008" s="65"/>
      <c r="GE2008" s="65"/>
      <c r="GF2008" s="65"/>
      <c r="GG2008" s="65"/>
      <c r="GH2008" s="65"/>
      <c r="GI2008" s="65"/>
      <c r="GJ2008" s="65"/>
      <c r="GK2008" s="65"/>
      <c r="GL2008" s="65"/>
      <c r="GM2008" s="65"/>
      <c r="GN2008" s="65"/>
      <c r="GO2008" s="65"/>
      <c r="GP2008" s="65"/>
      <c r="GQ2008" s="65"/>
      <c r="GR2008" s="65"/>
      <c r="GS2008" s="65"/>
      <c r="GT2008" s="65"/>
      <c r="GU2008" s="65"/>
      <c r="GV2008" s="65"/>
      <c r="GW2008" s="65"/>
      <c r="GX2008" s="65"/>
      <c r="GY2008" s="65"/>
      <c r="GZ2008" s="65"/>
      <c r="HA2008" s="65"/>
      <c r="HB2008" s="65"/>
      <c r="HC2008" s="65"/>
      <c r="HD2008" s="65"/>
      <c r="HE2008" s="65"/>
      <c r="HF2008" s="65"/>
      <c r="HG2008" s="65"/>
      <c r="HH2008" s="65"/>
      <c r="HI2008" s="65"/>
      <c r="HJ2008" s="65"/>
      <c r="HK2008" s="65"/>
      <c r="HL2008" s="65"/>
      <c r="HM2008" s="65"/>
      <c r="HN2008" s="65"/>
      <c r="HO2008" s="65"/>
      <c r="HP2008" s="65"/>
      <c r="HQ2008" s="65"/>
      <c r="HR2008" s="65"/>
      <c r="HS2008" s="65"/>
      <c r="HT2008" s="65"/>
      <c r="HU2008" s="65"/>
      <c r="HV2008" s="65"/>
      <c r="HW2008" s="65"/>
      <c r="HX2008" s="65"/>
      <c r="HY2008" s="65"/>
      <c r="HZ2008" s="65"/>
      <c r="IA2008" s="65"/>
      <c r="IB2008" s="65"/>
      <c r="IC2008" s="65"/>
      <c r="ID2008" s="65"/>
      <c r="IE2008" s="65"/>
      <c r="IF2008" s="65"/>
      <c r="IG2008" s="65"/>
      <c r="IH2008" s="65"/>
      <c r="II2008" s="65"/>
      <c r="IJ2008" s="65"/>
      <c r="IK2008" s="65"/>
      <c r="IL2008" s="65"/>
    </row>
    <row r="2009" spans="1:246" s="42" customFormat="1" ht="14.25" customHeight="1" x14ac:dyDescent="0.4">
      <c r="A2009" s="39" t="s">
        <v>8087</v>
      </c>
      <c r="B2009" s="45">
        <v>438</v>
      </c>
      <c r="C2009" s="45">
        <v>1846</v>
      </c>
      <c r="D2009" s="45">
        <v>161</v>
      </c>
      <c r="E2009" s="46" t="s">
        <v>7530</v>
      </c>
      <c r="F2009" s="47" t="s">
        <v>1123</v>
      </c>
      <c r="G2009" s="46" t="s">
        <v>1047</v>
      </c>
      <c r="H2009" s="46" t="s">
        <v>1124</v>
      </c>
      <c r="I2009" s="46" t="s">
        <v>12</v>
      </c>
      <c r="J2009" s="48">
        <v>100</v>
      </c>
      <c r="K2009" s="49">
        <v>6.3</v>
      </c>
      <c r="L2009" s="50">
        <v>100</v>
      </c>
      <c r="M2009" s="50">
        <v>630</v>
      </c>
      <c r="N2009" s="51">
        <v>0</v>
      </c>
      <c r="O2009" s="51">
        <v>0</v>
      </c>
      <c r="P2009" s="51">
        <v>1</v>
      </c>
      <c r="Q2009" s="51">
        <v>12</v>
      </c>
      <c r="R2009" s="51">
        <f t="shared" si="262"/>
        <v>13</v>
      </c>
      <c r="S2009" s="79"/>
      <c r="T2009" s="52">
        <f t="shared" si="256"/>
        <v>0</v>
      </c>
      <c r="U2009" s="52" t="str" cm="1">
        <f t="array" aca="1" ref="U2009" ca="1">IF(S2009="", "×", IF(LEFT(S2009,2)="項番", COUNTIFS($D$2:$D$4001, INDIRECT("D" &amp; ROW()-1), $U$2:$U$4001, "〇"), "〇"))</f>
        <v>×</v>
      </c>
      <c r="V2009" s="52" t="str">
        <f t="shared" si="257"/>
        <v>×</v>
      </c>
      <c r="W2009" s="52" t="str">
        <f t="shared" si="258"/>
        <v>×</v>
      </c>
      <c r="X2009" s="53" t="str">
        <f t="shared" ca="1" si="259"/>
        <v/>
      </c>
      <c r="Y2009" s="52">
        <f t="shared" ca="1" si="260"/>
        <v>0</v>
      </c>
      <c r="Z2009" s="52">
        <f t="shared" si="261"/>
        <v>161</v>
      </c>
      <c r="AA2009" s="52" t="s">
        <v>125</v>
      </c>
      <c r="AB2009" s="65"/>
      <c r="AC2009" s="65"/>
      <c r="AD2009" s="65"/>
      <c r="AE2009" s="65"/>
      <c r="AF2009" s="65"/>
      <c r="AG2009" s="65"/>
      <c r="AH2009" s="65"/>
      <c r="AI2009" s="65"/>
      <c r="AJ2009" s="65"/>
      <c r="AK2009" s="65"/>
      <c r="AL2009" s="65"/>
      <c r="AM2009" s="65"/>
      <c r="AN2009" s="65"/>
      <c r="AO2009" s="65"/>
      <c r="AP2009" s="65"/>
      <c r="AQ2009" s="65"/>
      <c r="AR2009" s="65"/>
      <c r="AS2009" s="65"/>
      <c r="AT2009" s="65"/>
      <c r="AU2009" s="65"/>
      <c r="AV2009" s="65"/>
      <c r="AW2009" s="65"/>
      <c r="AX2009" s="65"/>
      <c r="AY2009" s="65"/>
      <c r="AZ2009" s="65"/>
      <c r="BA2009" s="65"/>
      <c r="BB2009" s="65"/>
      <c r="BC2009" s="65"/>
      <c r="BD2009" s="65"/>
      <c r="BE2009" s="65"/>
      <c r="BF2009" s="65"/>
      <c r="BG2009" s="65"/>
      <c r="BH2009" s="65"/>
      <c r="BI2009" s="65"/>
      <c r="BJ2009" s="65"/>
      <c r="BK2009" s="65"/>
      <c r="BL2009" s="65"/>
      <c r="BM2009" s="65"/>
      <c r="BN2009" s="65"/>
      <c r="BO2009" s="65"/>
      <c r="BP2009" s="65"/>
      <c r="BQ2009" s="65"/>
      <c r="BR2009" s="65"/>
      <c r="BS2009" s="65"/>
      <c r="BT2009" s="65"/>
      <c r="BU2009" s="65"/>
      <c r="BV2009" s="65"/>
      <c r="BW2009" s="65"/>
      <c r="BX2009" s="65"/>
      <c r="BY2009" s="65"/>
      <c r="BZ2009" s="65"/>
      <c r="CA2009" s="65"/>
      <c r="CB2009" s="65"/>
      <c r="CC2009" s="65"/>
      <c r="CD2009" s="65"/>
      <c r="CE2009" s="65"/>
      <c r="CF2009" s="65"/>
      <c r="CG2009" s="65"/>
      <c r="CH2009" s="65"/>
      <c r="CI2009" s="65"/>
      <c r="CJ2009" s="65"/>
      <c r="CK2009" s="65"/>
      <c r="CL2009" s="65"/>
      <c r="CM2009" s="65"/>
      <c r="CN2009" s="65"/>
      <c r="CO2009" s="65"/>
      <c r="CP2009" s="65"/>
      <c r="CQ2009" s="65"/>
      <c r="CR2009" s="65"/>
      <c r="CS2009" s="65"/>
      <c r="CT2009" s="65"/>
      <c r="CU2009" s="65"/>
      <c r="CV2009" s="65"/>
      <c r="CW2009" s="65"/>
      <c r="CX2009" s="65"/>
      <c r="CY2009" s="65"/>
      <c r="CZ2009" s="65"/>
      <c r="DA2009" s="65"/>
      <c r="DB2009" s="65"/>
      <c r="DC2009" s="65"/>
      <c r="DD2009" s="65"/>
      <c r="DE2009" s="65"/>
      <c r="DF2009" s="65"/>
      <c r="DG2009" s="65"/>
      <c r="DH2009" s="65"/>
      <c r="DI2009" s="65"/>
      <c r="DJ2009" s="65"/>
      <c r="DK2009" s="65"/>
      <c r="DL2009" s="65"/>
      <c r="DM2009" s="65"/>
      <c r="DN2009" s="65"/>
      <c r="DO2009" s="65"/>
      <c r="DP2009" s="65"/>
      <c r="DQ2009" s="65"/>
      <c r="DR2009" s="65"/>
      <c r="DS2009" s="65"/>
      <c r="DT2009" s="65"/>
      <c r="DU2009" s="65"/>
      <c r="DV2009" s="65"/>
      <c r="DW2009" s="65"/>
      <c r="DX2009" s="65"/>
      <c r="DY2009" s="65"/>
      <c r="DZ2009" s="65"/>
      <c r="EA2009" s="65"/>
      <c r="EB2009" s="65"/>
      <c r="EC2009" s="65"/>
      <c r="ED2009" s="65"/>
      <c r="EE2009" s="65"/>
      <c r="EF2009" s="65"/>
      <c r="EG2009" s="65"/>
      <c r="EH2009" s="65"/>
      <c r="EI2009" s="65"/>
      <c r="EJ2009" s="65"/>
      <c r="EK2009" s="65"/>
      <c r="EL2009" s="65"/>
      <c r="EM2009" s="65"/>
      <c r="EN2009" s="65"/>
      <c r="EO2009" s="65"/>
      <c r="EP2009" s="65"/>
      <c r="EQ2009" s="65"/>
      <c r="ER2009" s="65"/>
      <c r="ES2009" s="65"/>
      <c r="ET2009" s="65"/>
      <c r="EU2009" s="65"/>
      <c r="EV2009" s="65"/>
      <c r="EW2009" s="65"/>
      <c r="EX2009" s="65"/>
      <c r="EY2009" s="65"/>
      <c r="EZ2009" s="65"/>
      <c r="FA2009" s="65"/>
      <c r="FB2009" s="65"/>
      <c r="FC2009" s="65"/>
      <c r="FD2009" s="65"/>
      <c r="FE2009" s="65"/>
      <c r="FF2009" s="65"/>
      <c r="FG2009" s="65"/>
      <c r="FH2009" s="65"/>
      <c r="FI2009" s="65"/>
      <c r="FJ2009" s="65"/>
      <c r="FK2009" s="65"/>
      <c r="FL2009" s="65"/>
      <c r="FM2009" s="65"/>
      <c r="FN2009" s="65"/>
      <c r="FO2009" s="65"/>
      <c r="FP2009" s="65"/>
      <c r="FQ2009" s="65"/>
      <c r="FR2009" s="65"/>
      <c r="FS2009" s="65"/>
      <c r="FT2009" s="65"/>
      <c r="FU2009" s="65"/>
      <c r="FV2009" s="65"/>
      <c r="FW2009" s="65"/>
      <c r="FX2009" s="65"/>
      <c r="FY2009" s="65"/>
      <c r="FZ2009" s="65"/>
      <c r="GA2009" s="65"/>
      <c r="GB2009" s="65"/>
      <c r="GC2009" s="65"/>
      <c r="GD2009" s="65"/>
      <c r="GE2009" s="65"/>
      <c r="GF2009" s="65"/>
      <c r="GG2009" s="65"/>
      <c r="GH2009" s="65"/>
      <c r="GI2009" s="65"/>
      <c r="GJ2009" s="65"/>
      <c r="GK2009" s="65"/>
      <c r="GL2009" s="65"/>
      <c r="GM2009" s="65"/>
      <c r="GN2009" s="65"/>
      <c r="GO2009" s="65"/>
      <c r="GP2009" s="65"/>
      <c r="GQ2009" s="65"/>
      <c r="GR2009" s="65"/>
      <c r="GS2009" s="65"/>
      <c r="GT2009" s="65"/>
      <c r="GU2009" s="65"/>
      <c r="GV2009" s="65"/>
      <c r="GW2009" s="65"/>
      <c r="GX2009" s="65"/>
      <c r="GY2009" s="65"/>
      <c r="GZ2009" s="65"/>
      <c r="HA2009" s="65"/>
      <c r="HB2009" s="65"/>
      <c r="HC2009" s="65"/>
      <c r="HD2009" s="65"/>
      <c r="HE2009" s="65"/>
      <c r="HF2009" s="65"/>
      <c r="HG2009" s="65"/>
      <c r="HH2009" s="65"/>
      <c r="HI2009" s="65"/>
      <c r="HJ2009" s="65"/>
      <c r="HK2009" s="65"/>
      <c r="HL2009" s="65"/>
      <c r="HM2009" s="65"/>
      <c r="HN2009" s="65"/>
      <c r="HO2009" s="65"/>
      <c r="HP2009" s="65"/>
      <c r="HQ2009" s="65"/>
      <c r="HR2009" s="65"/>
      <c r="HS2009" s="65"/>
      <c r="HT2009" s="65"/>
      <c r="HU2009" s="65"/>
      <c r="HV2009" s="65"/>
      <c r="HW2009" s="65"/>
      <c r="HX2009" s="65"/>
      <c r="HY2009" s="65"/>
      <c r="HZ2009" s="65"/>
      <c r="IA2009" s="65"/>
      <c r="IB2009" s="65"/>
      <c r="IC2009" s="65"/>
      <c r="ID2009" s="65"/>
      <c r="IE2009" s="65"/>
      <c r="IF2009" s="65"/>
      <c r="IG2009" s="65"/>
      <c r="IH2009" s="65"/>
      <c r="II2009" s="65"/>
      <c r="IJ2009" s="65"/>
      <c r="IK2009" s="65"/>
      <c r="IL2009" s="65"/>
    </row>
    <row r="2010" spans="1:246" ht="14.25" customHeight="1" x14ac:dyDescent="0.4">
      <c r="A2010" s="39" t="s">
        <v>8087</v>
      </c>
      <c r="B2010" s="45">
        <v>439</v>
      </c>
      <c r="C2010" s="45">
        <v>1847</v>
      </c>
      <c r="D2010" s="45">
        <v>161</v>
      </c>
      <c r="E2010" s="46" t="s">
        <v>7530</v>
      </c>
      <c r="F2010" s="47" t="s">
        <v>1125</v>
      </c>
      <c r="G2010" s="46" t="s">
        <v>1047</v>
      </c>
      <c r="H2010" s="46" t="s">
        <v>1126</v>
      </c>
      <c r="I2010" s="46" t="s">
        <v>1127</v>
      </c>
      <c r="J2010" s="48">
        <v>100</v>
      </c>
      <c r="K2010" s="49">
        <v>6.1</v>
      </c>
      <c r="L2010" s="50">
        <v>100</v>
      </c>
      <c r="M2010" s="50">
        <v>610</v>
      </c>
      <c r="N2010" s="51">
        <v>0</v>
      </c>
      <c r="O2010" s="51">
        <v>0</v>
      </c>
      <c r="P2010" s="51">
        <v>0</v>
      </c>
      <c r="Q2010" s="51">
        <v>12</v>
      </c>
      <c r="R2010" s="51">
        <f t="shared" si="262"/>
        <v>12</v>
      </c>
      <c r="S2010" s="79"/>
      <c r="T2010" s="52">
        <f t="shared" si="256"/>
        <v>0</v>
      </c>
      <c r="U2010" s="52" t="str" cm="1">
        <f t="array" aca="1" ref="U2010" ca="1">IF(S2010="", "×", IF(LEFT(S2010,2)="項番", COUNTIFS($D$2:$D$4001, INDIRECT("D" &amp; ROW()-1), $U$2:$U$4001, "〇"), "〇"))</f>
        <v>×</v>
      </c>
      <c r="V2010" s="52" t="str">
        <f t="shared" si="257"/>
        <v>×</v>
      </c>
      <c r="W2010" s="52" t="str">
        <f t="shared" si="258"/>
        <v>×</v>
      </c>
      <c r="X2010" s="53" t="str">
        <f t="shared" ca="1" si="259"/>
        <v/>
      </c>
      <c r="Y2010" s="52">
        <f t="shared" ca="1" si="260"/>
        <v>0</v>
      </c>
      <c r="Z2010" s="52">
        <f t="shared" si="261"/>
        <v>161</v>
      </c>
      <c r="AA2010" s="52" t="s">
        <v>125</v>
      </c>
    </row>
    <row r="2011" spans="1:246" ht="14.25" customHeight="1" x14ac:dyDescent="0.4">
      <c r="A2011" s="39" t="s">
        <v>8087</v>
      </c>
      <c r="B2011" s="45">
        <v>440</v>
      </c>
      <c r="C2011" s="45">
        <v>1848</v>
      </c>
      <c r="D2011" s="45">
        <v>161</v>
      </c>
      <c r="E2011" s="46" t="s">
        <v>7530</v>
      </c>
      <c r="F2011" s="47" t="s">
        <v>1128</v>
      </c>
      <c r="G2011" s="46" t="s">
        <v>1047</v>
      </c>
      <c r="H2011" s="46" t="s">
        <v>1129</v>
      </c>
      <c r="I2011" s="46" t="s">
        <v>12</v>
      </c>
      <c r="J2011" s="48">
        <v>100</v>
      </c>
      <c r="K2011" s="49">
        <v>9.5</v>
      </c>
      <c r="L2011" s="50">
        <v>100</v>
      </c>
      <c r="M2011" s="50">
        <v>950</v>
      </c>
      <c r="N2011" s="51">
        <v>0</v>
      </c>
      <c r="O2011" s="51">
        <v>0</v>
      </c>
      <c r="P2011" s="51">
        <v>0</v>
      </c>
      <c r="Q2011" s="51">
        <v>24</v>
      </c>
      <c r="R2011" s="51">
        <f t="shared" si="262"/>
        <v>24</v>
      </c>
      <c r="S2011" s="79"/>
      <c r="T2011" s="52">
        <f t="shared" si="256"/>
        <v>0</v>
      </c>
      <c r="U2011" s="52" t="str" cm="1">
        <f t="array" aca="1" ref="U2011" ca="1">IF(S2011="", "×", IF(LEFT(S2011,2)="項番", COUNTIFS($D$2:$D$4001, INDIRECT("D" &amp; ROW()-1), $U$2:$U$4001, "〇"), "〇"))</f>
        <v>×</v>
      </c>
      <c r="V2011" s="52" t="str">
        <f t="shared" si="257"/>
        <v>×</v>
      </c>
      <c r="W2011" s="52" t="str">
        <f t="shared" si="258"/>
        <v>×</v>
      </c>
      <c r="X2011" s="53" t="str">
        <f t="shared" ca="1" si="259"/>
        <v/>
      </c>
      <c r="Y2011" s="52">
        <f t="shared" ca="1" si="260"/>
        <v>0</v>
      </c>
      <c r="Z2011" s="52">
        <f t="shared" si="261"/>
        <v>161</v>
      </c>
      <c r="AA2011" s="52" t="s">
        <v>125</v>
      </c>
    </row>
    <row r="2012" spans="1:246" ht="14.25" customHeight="1" x14ac:dyDescent="0.4">
      <c r="A2012" s="39" t="s">
        <v>8087</v>
      </c>
      <c r="B2012" s="45">
        <v>441</v>
      </c>
      <c r="C2012" s="45">
        <v>1849</v>
      </c>
      <c r="D2012" s="45">
        <v>161</v>
      </c>
      <c r="E2012" s="46" t="s">
        <v>7530</v>
      </c>
      <c r="F2012" s="47" t="s">
        <v>1130</v>
      </c>
      <c r="G2012" s="46" t="s">
        <v>1047</v>
      </c>
      <c r="H2012" s="46" t="s">
        <v>1131</v>
      </c>
      <c r="I2012" s="46" t="s">
        <v>12</v>
      </c>
      <c r="J2012" s="48">
        <v>100</v>
      </c>
      <c r="K2012" s="49">
        <v>12.2</v>
      </c>
      <c r="L2012" s="50">
        <v>100</v>
      </c>
      <c r="M2012" s="50">
        <v>1220</v>
      </c>
      <c r="N2012" s="51">
        <v>0</v>
      </c>
      <c r="O2012" s="51">
        <v>0</v>
      </c>
      <c r="P2012" s="51">
        <v>0</v>
      </c>
      <c r="Q2012" s="51">
        <v>24</v>
      </c>
      <c r="R2012" s="51">
        <f t="shared" si="262"/>
        <v>24</v>
      </c>
      <c r="S2012" s="79"/>
      <c r="T2012" s="52">
        <f t="shared" si="256"/>
        <v>0</v>
      </c>
      <c r="U2012" s="52" t="str" cm="1">
        <f t="array" aca="1" ref="U2012" ca="1">IF(S2012="", "×", IF(LEFT(S2012,2)="項番", COUNTIFS($D$2:$D$4001, INDIRECT("D" &amp; ROW()-1), $U$2:$U$4001, "〇"), "〇"))</f>
        <v>×</v>
      </c>
      <c r="V2012" s="52" t="str">
        <f t="shared" si="257"/>
        <v>×</v>
      </c>
      <c r="W2012" s="52" t="str">
        <f t="shared" si="258"/>
        <v>×</v>
      </c>
      <c r="X2012" s="53" t="str">
        <f t="shared" ca="1" si="259"/>
        <v/>
      </c>
      <c r="Y2012" s="52">
        <f t="shared" ca="1" si="260"/>
        <v>0</v>
      </c>
      <c r="Z2012" s="52">
        <f t="shared" si="261"/>
        <v>161</v>
      </c>
      <c r="AA2012" s="52" t="s">
        <v>125</v>
      </c>
    </row>
    <row r="2013" spans="1:246" s="25" customFormat="1" ht="14.25" customHeight="1" x14ac:dyDescent="0.4">
      <c r="A2013" s="39" t="s">
        <v>8087</v>
      </c>
      <c r="B2013" s="45">
        <v>442</v>
      </c>
      <c r="C2013" s="45">
        <v>1850</v>
      </c>
      <c r="D2013" s="45">
        <v>161</v>
      </c>
      <c r="E2013" s="46" t="s">
        <v>7530</v>
      </c>
      <c r="F2013" s="47" t="s">
        <v>1132</v>
      </c>
      <c r="G2013" s="46" t="s">
        <v>1047</v>
      </c>
      <c r="H2013" s="46" t="s">
        <v>1133</v>
      </c>
      <c r="I2013" s="46" t="s">
        <v>12</v>
      </c>
      <c r="J2013" s="48">
        <v>100</v>
      </c>
      <c r="K2013" s="49">
        <v>8.4</v>
      </c>
      <c r="L2013" s="50">
        <v>100</v>
      </c>
      <c r="M2013" s="50">
        <v>840</v>
      </c>
      <c r="N2013" s="51">
        <v>0</v>
      </c>
      <c r="O2013" s="51">
        <v>3</v>
      </c>
      <c r="P2013" s="51">
        <v>0</v>
      </c>
      <c r="Q2013" s="51">
        <v>72</v>
      </c>
      <c r="R2013" s="51">
        <f t="shared" si="262"/>
        <v>75</v>
      </c>
      <c r="S2013" s="79"/>
      <c r="T2013" s="52">
        <f t="shared" si="256"/>
        <v>0</v>
      </c>
      <c r="U2013" s="52" t="str" cm="1">
        <f t="array" aca="1" ref="U2013" ca="1">IF(S2013="", "×", IF(LEFT(S2013,2)="項番", COUNTIFS($D$2:$D$4001, INDIRECT("D" &amp; ROW()-1), $U$2:$U$4001, "〇"), "〇"))</f>
        <v>×</v>
      </c>
      <c r="V2013" s="52" t="str">
        <f t="shared" si="257"/>
        <v>×</v>
      </c>
      <c r="W2013" s="52" t="str">
        <f t="shared" si="258"/>
        <v>×</v>
      </c>
      <c r="X2013" s="53" t="str">
        <f t="shared" ca="1" si="259"/>
        <v/>
      </c>
      <c r="Y2013" s="52">
        <f t="shared" ca="1" si="260"/>
        <v>0</v>
      </c>
      <c r="Z2013" s="52">
        <f t="shared" si="261"/>
        <v>161</v>
      </c>
      <c r="AA2013" s="52" t="s">
        <v>125</v>
      </c>
    </row>
    <row r="2014" spans="1:246" s="25" customFormat="1" ht="14.25" customHeight="1" x14ac:dyDescent="0.4">
      <c r="A2014" s="39" t="s">
        <v>8087</v>
      </c>
      <c r="B2014" s="45">
        <v>444</v>
      </c>
      <c r="C2014" s="45">
        <v>1851</v>
      </c>
      <c r="D2014" s="45">
        <v>161</v>
      </c>
      <c r="E2014" s="46" t="s">
        <v>7530</v>
      </c>
      <c r="F2014" s="47" t="s">
        <v>1136</v>
      </c>
      <c r="G2014" s="46" t="s">
        <v>1047</v>
      </c>
      <c r="H2014" s="46" t="s">
        <v>1137</v>
      </c>
      <c r="I2014" s="46" t="s">
        <v>12</v>
      </c>
      <c r="J2014" s="48">
        <v>100</v>
      </c>
      <c r="K2014" s="49">
        <v>10.8</v>
      </c>
      <c r="L2014" s="50">
        <v>100</v>
      </c>
      <c r="M2014" s="50">
        <v>1080</v>
      </c>
      <c r="N2014" s="51">
        <v>5</v>
      </c>
      <c r="O2014" s="51">
        <v>0</v>
      </c>
      <c r="P2014" s="51">
        <v>0</v>
      </c>
      <c r="Q2014" s="51">
        <v>0</v>
      </c>
      <c r="R2014" s="51">
        <f t="shared" si="262"/>
        <v>5</v>
      </c>
      <c r="S2014" s="79"/>
      <c r="T2014" s="52">
        <f t="shared" si="256"/>
        <v>0</v>
      </c>
      <c r="U2014" s="52" t="str" cm="1">
        <f t="array" aca="1" ref="U2014" ca="1">IF(S2014="", "×", IF(LEFT(S2014,2)="項番", COUNTIFS($D$2:$D$4001, INDIRECT("D" &amp; ROW()-1), $U$2:$U$4001, "〇"), "〇"))</f>
        <v>×</v>
      </c>
      <c r="V2014" s="52" t="str">
        <f t="shared" si="257"/>
        <v>×</v>
      </c>
      <c r="W2014" s="52" t="str">
        <f t="shared" si="258"/>
        <v>×</v>
      </c>
      <c r="X2014" s="53" t="str">
        <f t="shared" ca="1" si="259"/>
        <v/>
      </c>
      <c r="Y2014" s="52">
        <f t="shared" ca="1" si="260"/>
        <v>0</v>
      </c>
      <c r="Z2014" s="52">
        <f t="shared" si="261"/>
        <v>161</v>
      </c>
      <c r="AA2014" s="52" t="s">
        <v>125</v>
      </c>
    </row>
    <row r="2015" spans="1:246" s="25" customFormat="1" ht="14.25" customHeight="1" x14ac:dyDescent="0.4">
      <c r="A2015" s="39" t="s">
        <v>8087</v>
      </c>
      <c r="B2015" s="45">
        <v>445</v>
      </c>
      <c r="C2015" s="45">
        <v>1852</v>
      </c>
      <c r="D2015" s="45">
        <v>161</v>
      </c>
      <c r="E2015" s="46" t="s">
        <v>7530</v>
      </c>
      <c r="F2015" s="47" t="s">
        <v>1138</v>
      </c>
      <c r="G2015" s="46" t="s">
        <v>1047</v>
      </c>
      <c r="H2015" s="46" t="s">
        <v>1139</v>
      </c>
      <c r="I2015" s="46" t="s">
        <v>12</v>
      </c>
      <c r="J2015" s="48">
        <v>100</v>
      </c>
      <c r="K2015" s="49">
        <v>10.8</v>
      </c>
      <c r="L2015" s="50">
        <v>100</v>
      </c>
      <c r="M2015" s="50">
        <v>1080</v>
      </c>
      <c r="N2015" s="51">
        <v>20</v>
      </c>
      <c r="O2015" s="51">
        <v>0</v>
      </c>
      <c r="P2015" s="51">
        <v>0</v>
      </c>
      <c r="Q2015" s="51">
        <v>0</v>
      </c>
      <c r="R2015" s="51">
        <f t="shared" si="262"/>
        <v>20</v>
      </c>
      <c r="S2015" s="79"/>
      <c r="T2015" s="52">
        <f t="shared" si="256"/>
        <v>0</v>
      </c>
      <c r="U2015" s="52" t="str" cm="1">
        <f t="array" aca="1" ref="U2015" ca="1">IF(S2015="", "×", IF(LEFT(S2015,2)="項番", COUNTIFS($D$2:$D$4001, INDIRECT("D" &amp; ROW()-1), $U$2:$U$4001, "〇"), "〇"))</f>
        <v>×</v>
      </c>
      <c r="V2015" s="52" t="str">
        <f t="shared" si="257"/>
        <v>×</v>
      </c>
      <c r="W2015" s="52" t="str">
        <f t="shared" si="258"/>
        <v>×</v>
      </c>
      <c r="X2015" s="53" t="str">
        <f t="shared" ca="1" si="259"/>
        <v/>
      </c>
      <c r="Y2015" s="52">
        <f t="shared" ca="1" si="260"/>
        <v>0</v>
      </c>
      <c r="Z2015" s="52">
        <f t="shared" si="261"/>
        <v>161</v>
      </c>
      <c r="AA2015" s="52" t="s">
        <v>125</v>
      </c>
    </row>
    <row r="2016" spans="1:246" s="25" customFormat="1" ht="14.25" customHeight="1" x14ac:dyDescent="0.4">
      <c r="A2016" s="39" t="s">
        <v>8087</v>
      </c>
      <c r="B2016" s="45">
        <v>446</v>
      </c>
      <c r="C2016" s="45">
        <v>1853</v>
      </c>
      <c r="D2016" s="45">
        <v>161</v>
      </c>
      <c r="E2016" s="46" t="s">
        <v>7530</v>
      </c>
      <c r="F2016" s="47" t="s">
        <v>1140</v>
      </c>
      <c r="G2016" s="46" t="s">
        <v>1047</v>
      </c>
      <c r="H2016" s="46" t="s">
        <v>1141</v>
      </c>
      <c r="I2016" s="46" t="s">
        <v>1142</v>
      </c>
      <c r="J2016" s="48">
        <v>70</v>
      </c>
      <c r="K2016" s="49">
        <v>66.900000000000006</v>
      </c>
      <c r="L2016" s="50">
        <v>70</v>
      </c>
      <c r="M2016" s="50">
        <v>4683</v>
      </c>
      <c r="N2016" s="51">
        <v>0</v>
      </c>
      <c r="O2016" s="51">
        <v>20</v>
      </c>
      <c r="P2016" s="51">
        <v>0</v>
      </c>
      <c r="Q2016" s="51">
        <v>0</v>
      </c>
      <c r="R2016" s="51">
        <f t="shared" si="262"/>
        <v>20</v>
      </c>
      <c r="S2016" s="79"/>
      <c r="T2016" s="52">
        <f t="shared" si="256"/>
        <v>0</v>
      </c>
      <c r="U2016" s="52" t="str" cm="1">
        <f t="array" aca="1" ref="U2016" ca="1">IF(S2016="", "×", IF(LEFT(S2016,2)="項番", COUNTIFS($D$2:$D$4001, INDIRECT("D" &amp; ROW()-1), $U$2:$U$4001, "〇"), "〇"))</f>
        <v>×</v>
      </c>
      <c r="V2016" s="52" t="str">
        <f t="shared" si="257"/>
        <v>×</v>
      </c>
      <c r="W2016" s="52" t="str">
        <f t="shared" si="258"/>
        <v>×</v>
      </c>
      <c r="X2016" s="53" t="str">
        <f t="shared" ca="1" si="259"/>
        <v/>
      </c>
      <c r="Y2016" s="52">
        <f t="shared" ca="1" si="260"/>
        <v>0</v>
      </c>
      <c r="Z2016" s="52">
        <f t="shared" si="261"/>
        <v>161</v>
      </c>
      <c r="AA2016" s="52" t="s">
        <v>125</v>
      </c>
    </row>
    <row r="2017" spans="1:246" s="25" customFormat="1" ht="14.25" customHeight="1" x14ac:dyDescent="0.4">
      <c r="A2017" s="39" t="s">
        <v>8087</v>
      </c>
      <c r="B2017" s="45">
        <v>447</v>
      </c>
      <c r="C2017" s="45">
        <v>1854</v>
      </c>
      <c r="D2017" s="45">
        <v>161</v>
      </c>
      <c r="E2017" s="46" t="s">
        <v>7530</v>
      </c>
      <c r="F2017" s="47" t="s">
        <v>1143</v>
      </c>
      <c r="G2017" s="46" t="s">
        <v>1047</v>
      </c>
      <c r="H2017" s="46" t="s">
        <v>1144</v>
      </c>
      <c r="I2017" s="46" t="s">
        <v>1145</v>
      </c>
      <c r="J2017" s="48">
        <v>100</v>
      </c>
      <c r="K2017" s="49">
        <v>9.5</v>
      </c>
      <c r="L2017" s="50">
        <v>100</v>
      </c>
      <c r="M2017" s="50">
        <v>950</v>
      </c>
      <c r="N2017" s="51">
        <v>2</v>
      </c>
      <c r="O2017" s="51">
        <v>0</v>
      </c>
      <c r="P2017" s="51">
        <v>0</v>
      </c>
      <c r="Q2017" s="51">
        <v>0</v>
      </c>
      <c r="R2017" s="51">
        <f t="shared" si="262"/>
        <v>2</v>
      </c>
      <c r="S2017" s="79"/>
      <c r="T2017" s="52">
        <f t="shared" si="256"/>
        <v>0</v>
      </c>
      <c r="U2017" s="52" t="str" cm="1">
        <f t="array" aca="1" ref="U2017" ca="1">IF(S2017="", "×", IF(LEFT(S2017,2)="項番", COUNTIFS($D$2:$D$4001, INDIRECT("D" &amp; ROW()-1), $U$2:$U$4001, "〇"), "〇"))</f>
        <v>×</v>
      </c>
      <c r="V2017" s="52" t="str">
        <f t="shared" si="257"/>
        <v>×</v>
      </c>
      <c r="W2017" s="52" t="str">
        <f t="shared" si="258"/>
        <v>×</v>
      </c>
      <c r="X2017" s="53" t="str">
        <f t="shared" ca="1" si="259"/>
        <v/>
      </c>
      <c r="Y2017" s="52">
        <f t="shared" ca="1" si="260"/>
        <v>0</v>
      </c>
      <c r="Z2017" s="52">
        <f t="shared" si="261"/>
        <v>161</v>
      </c>
      <c r="AA2017" s="52" t="s">
        <v>125</v>
      </c>
    </row>
    <row r="2018" spans="1:246" s="25" customFormat="1" ht="14.25" customHeight="1" x14ac:dyDescent="0.4">
      <c r="A2018" s="39" t="s">
        <v>8087</v>
      </c>
      <c r="B2018" s="45">
        <v>448</v>
      </c>
      <c r="C2018" s="45">
        <v>1855</v>
      </c>
      <c r="D2018" s="45">
        <v>161</v>
      </c>
      <c r="E2018" s="46" t="s">
        <v>7530</v>
      </c>
      <c r="F2018" s="47" t="s">
        <v>1146</v>
      </c>
      <c r="G2018" s="46" t="s">
        <v>1047</v>
      </c>
      <c r="H2018" s="46" t="s">
        <v>1147</v>
      </c>
      <c r="I2018" s="46" t="s">
        <v>1148</v>
      </c>
      <c r="J2018" s="48">
        <v>100</v>
      </c>
      <c r="K2018" s="49">
        <v>6.6</v>
      </c>
      <c r="L2018" s="50">
        <v>100</v>
      </c>
      <c r="M2018" s="50">
        <v>660</v>
      </c>
      <c r="N2018" s="51">
        <v>20</v>
      </c>
      <c r="O2018" s="51">
        <v>12</v>
      </c>
      <c r="P2018" s="51">
        <v>0</v>
      </c>
      <c r="Q2018" s="51">
        <v>0</v>
      </c>
      <c r="R2018" s="51">
        <f t="shared" si="262"/>
        <v>32</v>
      </c>
      <c r="S2018" s="79"/>
      <c r="T2018" s="52">
        <f t="shared" si="256"/>
        <v>0</v>
      </c>
      <c r="U2018" s="52" t="str" cm="1">
        <f t="array" aca="1" ref="U2018" ca="1">IF(S2018="", "×", IF(LEFT(S2018,2)="項番", COUNTIFS($D$2:$D$4001, INDIRECT("D" &amp; ROW()-1), $U$2:$U$4001, "〇"), "〇"))</f>
        <v>×</v>
      </c>
      <c r="V2018" s="52" t="str">
        <f t="shared" si="257"/>
        <v>×</v>
      </c>
      <c r="W2018" s="52" t="str">
        <f t="shared" si="258"/>
        <v>×</v>
      </c>
      <c r="X2018" s="53" t="str">
        <f t="shared" ca="1" si="259"/>
        <v/>
      </c>
      <c r="Y2018" s="52">
        <f t="shared" ca="1" si="260"/>
        <v>0</v>
      </c>
      <c r="Z2018" s="52">
        <f t="shared" si="261"/>
        <v>161</v>
      </c>
      <c r="AA2018" s="52" t="s">
        <v>125</v>
      </c>
    </row>
    <row r="2019" spans="1:246" s="42" customFormat="1" ht="14.25" customHeight="1" x14ac:dyDescent="0.4">
      <c r="A2019" s="39" t="s">
        <v>8087</v>
      </c>
      <c r="B2019" s="45">
        <v>449</v>
      </c>
      <c r="C2019" s="45">
        <v>1856</v>
      </c>
      <c r="D2019" s="45">
        <v>161</v>
      </c>
      <c r="E2019" s="46" t="s">
        <v>7530</v>
      </c>
      <c r="F2019" s="47" t="s">
        <v>1149</v>
      </c>
      <c r="G2019" s="46" t="s">
        <v>1047</v>
      </c>
      <c r="H2019" s="46" t="s">
        <v>1150</v>
      </c>
      <c r="I2019" s="46" t="s">
        <v>12</v>
      </c>
      <c r="J2019" s="48">
        <v>100</v>
      </c>
      <c r="K2019" s="49">
        <v>6.3</v>
      </c>
      <c r="L2019" s="50">
        <v>100</v>
      </c>
      <c r="M2019" s="50">
        <v>630</v>
      </c>
      <c r="N2019" s="51">
        <v>0</v>
      </c>
      <c r="O2019" s="51">
        <v>0</v>
      </c>
      <c r="P2019" s="51">
        <v>0</v>
      </c>
      <c r="Q2019" s="51">
        <v>24</v>
      </c>
      <c r="R2019" s="51">
        <f t="shared" si="262"/>
        <v>24</v>
      </c>
      <c r="S2019" s="79"/>
      <c r="T2019" s="52">
        <f t="shared" si="256"/>
        <v>0</v>
      </c>
      <c r="U2019" s="52" t="str" cm="1">
        <f t="array" aca="1" ref="U2019" ca="1">IF(S2019="", "×", IF(LEFT(S2019,2)="項番", COUNTIFS($D$2:$D$4001, INDIRECT("D" &amp; ROW()-1), $U$2:$U$4001, "〇"), "〇"))</f>
        <v>×</v>
      </c>
      <c r="V2019" s="52" t="str">
        <f t="shared" si="257"/>
        <v>×</v>
      </c>
      <c r="W2019" s="52" t="str">
        <f t="shared" si="258"/>
        <v>×</v>
      </c>
      <c r="X2019" s="53" t="str">
        <f t="shared" ca="1" si="259"/>
        <v/>
      </c>
      <c r="Y2019" s="52">
        <f t="shared" ca="1" si="260"/>
        <v>0</v>
      </c>
      <c r="Z2019" s="52">
        <f t="shared" si="261"/>
        <v>161</v>
      </c>
      <c r="AA2019" s="52" t="s">
        <v>125</v>
      </c>
      <c r="AB2019" s="65"/>
      <c r="AC2019" s="65"/>
      <c r="AD2019" s="65"/>
      <c r="AE2019" s="65"/>
      <c r="AF2019" s="65"/>
      <c r="AG2019" s="65"/>
      <c r="AH2019" s="65"/>
      <c r="AI2019" s="65"/>
      <c r="AJ2019" s="65"/>
      <c r="AK2019" s="65"/>
      <c r="AL2019" s="65"/>
      <c r="AM2019" s="65"/>
      <c r="AN2019" s="65"/>
      <c r="AO2019" s="65"/>
      <c r="AP2019" s="65"/>
      <c r="AQ2019" s="65"/>
      <c r="AR2019" s="65"/>
      <c r="AS2019" s="65"/>
      <c r="AT2019" s="65"/>
      <c r="AU2019" s="65"/>
      <c r="AV2019" s="65"/>
      <c r="AW2019" s="65"/>
      <c r="AX2019" s="65"/>
      <c r="AY2019" s="65"/>
      <c r="AZ2019" s="65"/>
      <c r="BA2019" s="65"/>
      <c r="BB2019" s="65"/>
      <c r="BC2019" s="65"/>
      <c r="BD2019" s="65"/>
      <c r="BE2019" s="65"/>
      <c r="BF2019" s="65"/>
      <c r="BG2019" s="65"/>
      <c r="BH2019" s="65"/>
      <c r="BI2019" s="65"/>
      <c r="BJ2019" s="65"/>
      <c r="BK2019" s="65"/>
      <c r="BL2019" s="65"/>
      <c r="BM2019" s="65"/>
      <c r="BN2019" s="65"/>
      <c r="BO2019" s="65"/>
      <c r="BP2019" s="65"/>
      <c r="BQ2019" s="65"/>
      <c r="BR2019" s="65"/>
      <c r="BS2019" s="65"/>
      <c r="BT2019" s="65"/>
      <c r="BU2019" s="65"/>
      <c r="BV2019" s="65"/>
      <c r="BW2019" s="65"/>
      <c r="BX2019" s="65"/>
      <c r="BY2019" s="65"/>
      <c r="BZ2019" s="65"/>
      <c r="CA2019" s="65"/>
      <c r="CB2019" s="65"/>
      <c r="CC2019" s="65"/>
      <c r="CD2019" s="65"/>
      <c r="CE2019" s="65"/>
      <c r="CF2019" s="65"/>
      <c r="CG2019" s="65"/>
      <c r="CH2019" s="65"/>
      <c r="CI2019" s="65"/>
      <c r="CJ2019" s="65"/>
      <c r="CK2019" s="65"/>
      <c r="CL2019" s="65"/>
      <c r="CM2019" s="65"/>
      <c r="CN2019" s="65"/>
      <c r="CO2019" s="65"/>
      <c r="CP2019" s="65"/>
      <c r="CQ2019" s="65"/>
      <c r="CR2019" s="65"/>
      <c r="CS2019" s="65"/>
      <c r="CT2019" s="65"/>
      <c r="CU2019" s="65"/>
      <c r="CV2019" s="65"/>
      <c r="CW2019" s="65"/>
      <c r="CX2019" s="65"/>
      <c r="CY2019" s="65"/>
      <c r="CZ2019" s="65"/>
      <c r="DA2019" s="65"/>
      <c r="DB2019" s="65"/>
      <c r="DC2019" s="65"/>
      <c r="DD2019" s="65"/>
      <c r="DE2019" s="65"/>
      <c r="DF2019" s="65"/>
      <c r="DG2019" s="65"/>
      <c r="DH2019" s="65"/>
      <c r="DI2019" s="65"/>
      <c r="DJ2019" s="65"/>
      <c r="DK2019" s="65"/>
      <c r="DL2019" s="65"/>
      <c r="DM2019" s="65"/>
      <c r="DN2019" s="65"/>
      <c r="DO2019" s="65"/>
      <c r="DP2019" s="65"/>
      <c r="DQ2019" s="65"/>
      <c r="DR2019" s="65"/>
      <c r="DS2019" s="65"/>
      <c r="DT2019" s="65"/>
      <c r="DU2019" s="65"/>
      <c r="DV2019" s="65"/>
      <c r="DW2019" s="65"/>
      <c r="DX2019" s="65"/>
      <c r="DY2019" s="65"/>
      <c r="DZ2019" s="65"/>
      <c r="EA2019" s="65"/>
      <c r="EB2019" s="65"/>
      <c r="EC2019" s="65"/>
      <c r="ED2019" s="65"/>
      <c r="EE2019" s="65"/>
      <c r="EF2019" s="65"/>
      <c r="EG2019" s="65"/>
      <c r="EH2019" s="65"/>
      <c r="EI2019" s="65"/>
      <c r="EJ2019" s="65"/>
      <c r="EK2019" s="65"/>
      <c r="EL2019" s="65"/>
      <c r="EM2019" s="65"/>
      <c r="EN2019" s="65"/>
      <c r="EO2019" s="65"/>
      <c r="EP2019" s="65"/>
      <c r="EQ2019" s="65"/>
      <c r="ER2019" s="65"/>
      <c r="ES2019" s="65"/>
      <c r="ET2019" s="65"/>
      <c r="EU2019" s="65"/>
      <c r="EV2019" s="65"/>
      <c r="EW2019" s="65"/>
      <c r="EX2019" s="65"/>
      <c r="EY2019" s="65"/>
      <c r="EZ2019" s="65"/>
      <c r="FA2019" s="65"/>
      <c r="FB2019" s="65"/>
      <c r="FC2019" s="65"/>
      <c r="FD2019" s="65"/>
      <c r="FE2019" s="65"/>
      <c r="FF2019" s="65"/>
      <c r="FG2019" s="65"/>
      <c r="FH2019" s="65"/>
      <c r="FI2019" s="65"/>
      <c r="FJ2019" s="65"/>
      <c r="FK2019" s="65"/>
      <c r="FL2019" s="65"/>
      <c r="FM2019" s="65"/>
      <c r="FN2019" s="65"/>
      <c r="FO2019" s="65"/>
      <c r="FP2019" s="65"/>
      <c r="FQ2019" s="65"/>
      <c r="FR2019" s="65"/>
      <c r="FS2019" s="65"/>
      <c r="FT2019" s="65"/>
      <c r="FU2019" s="65"/>
      <c r="FV2019" s="65"/>
      <c r="FW2019" s="65"/>
      <c r="FX2019" s="65"/>
      <c r="FY2019" s="65"/>
      <c r="FZ2019" s="65"/>
      <c r="GA2019" s="65"/>
      <c r="GB2019" s="65"/>
      <c r="GC2019" s="65"/>
      <c r="GD2019" s="65"/>
      <c r="GE2019" s="65"/>
      <c r="GF2019" s="65"/>
      <c r="GG2019" s="65"/>
      <c r="GH2019" s="65"/>
      <c r="GI2019" s="65"/>
      <c r="GJ2019" s="65"/>
      <c r="GK2019" s="65"/>
      <c r="GL2019" s="65"/>
      <c r="GM2019" s="65"/>
      <c r="GN2019" s="65"/>
      <c r="GO2019" s="65"/>
      <c r="GP2019" s="65"/>
      <c r="GQ2019" s="65"/>
      <c r="GR2019" s="65"/>
      <c r="GS2019" s="65"/>
      <c r="GT2019" s="65"/>
      <c r="GU2019" s="65"/>
      <c r="GV2019" s="65"/>
      <c r="GW2019" s="65"/>
      <c r="GX2019" s="65"/>
      <c r="GY2019" s="65"/>
      <c r="GZ2019" s="65"/>
      <c r="HA2019" s="65"/>
      <c r="HB2019" s="65"/>
      <c r="HC2019" s="65"/>
      <c r="HD2019" s="65"/>
      <c r="HE2019" s="65"/>
      <c r="HF2019" s="65"/>
      <c r="HG2019" s="65"/>
      <c r="HH2019" s="65"/>
      <c r="HI2019" s="65"/>
      <c r="HJ2019" s="65"/>
      <c r="HK2019" s="65"/>
      <c r="HL2019" s="65"/>
      <c r="HM2019" s="65"/>
      <c r="HN2019" s="65"/>
      <c r="HO2019" s="65"/>
      <c r="HP2019" s="65"/>
      <c r="HQ2019" s="65"/>
      <c r="HR2019" s="65"/>
      <c r="HS2019" s="65"/>
      <c r="HT2019" s="65"/>
      <c r="HU2019" s="65"/>
      <c r="HV2019" s="65"/>
      <c r="HW2019" s="65"/>
      <c r="HX2019" s="65"/>
      <c r="HY2019" s="65"/>
      <c r="HZ2019" s="65"/>
      <c r="IA2019" s="65"/>
      <c r="IB2019" s="65"/>
      <c r="IC2019" s="65"/>
      <c r="ID2019" s="65"/>
      <c r="IE2019" s="65"/>
      <c r="IF2019" s="65"/>
      <c r="IG2019" s="65"/>
      <c r="IH2019" s="65"/>
      <c r="II2019" s="65"/>
      <c r="IJ2019" s="65"/>
      <c r="IK2019" s="65"/>
      <c r="IL2019" s="65"/>
    </row>
    <row r="2020" spans="1:246" s="42" customFormat="1" ht="14.25" customHeight="1" x14ac:dyDescent="0.4">
      <c r="A2020" s="39" t="s">
        <v>8087</v>
      </c>
      <c r="B2020" s="45">
        <v>450</v>
      </c>
      <c r="C2020" s="45">
        <v>1857</v>
      </c>
      <c r="D2020" s="45">
        <v>161</v>
      </c>
      <c r="E2020" s="46" t="s">
        <v>7530</v>
      </c>
      <c r="F2020" s="47" t="s">
        <v>1151</v>
      </c>
      <c r="G2020" s="46" t="s">
        <v>1047</v>
      </c>
      <c r="H2020" s="46" t="s">
        <v>1150</v>
      </c>
      <c r="I2020" s="46" t="s">
        <v>1152</v>
      </c>
      <c r="J2020" s="48">
        <v>200</v>
      </c>
      <c r="K2020" s="49">
        <v>6.3</v>
      </c>
      <c r="L2020" s="50">
        <v>200</v>
      </c>
      <c r="M2020" s="50">
        <v>1260</v>
      </c>
      <c r="N2020" s="51">
        <v>0</v>
      </c>
      <c r="O2020" s="51">
        <v>0</v>
      </c>
      <c r="P2020" s="51">
        <v>0</v>
      </c>
      <c r="Q2020" s="51">
        <v>36</v>
      </c>
      <c r="R2020" s="51">
        <f t="shared" si="262"/>
        <v>36</v>
      </c>
      <c r="S2020" s="79"/>
      <c r="T2020" s="52">
        <f t="shared" si="256"/>
        <v>0</v>
      </c>
      <c r="U2020" s="52" t="str" cm="1">
        <f t="array" aca="1" ref="U2020" ca="1">IF(S2020="", "×", IF(LEFT(S2020,2)="項番", COUNTIFS($D$2:$D$4001, INDIRECT("D" &amp; ROW()-1), $U$2:$U$4001, "〇"), "〇"))</f>
        <v>×</v>
      </c>
      <c r="V2020" s="52" t="str">
        <f t="shared" si="257"/>
        <v>×</v>
      </c>
      <c r="W2020" s="52" t="str">
        <f t="shared" si="258"/>
        <v>×</v>
      </c>
      <c r="X2020" s="53" t="str">
        <f t="shared" ca="1" si="259"/>
        <v/>
      </c>
      <c r="Y2020" s="52">
        <f t="shared" ca="1" si="260"/>
        <v>0</v>
      </c>
      <c r="Z2020" s="52">
        <f t="shared" si="261"/>
        <v>161</v>
      </c>
      <c r="AA2020" s="52" t="s">
        <v>125</v>
      </c>
      <c r="AB2020" s="65"/>
      <c r="AC2020" s="65"/>
      <c r="AD2020" s="65"/>
      <c r="AE2020" s="65"/>
      <c r="AF2020" s="65"/>
      <c r="AG2020" s="65"/>
      <c r="AH2020" s="65"/>
      <c r="AI2020" s="65"/>
      <c r="AJ2020" s="65"/>
      <c r="AK2020" s="65"/>
      <c r="AL2020" s="65"/>
      <c r="AM2020" s="65"/>
      <c r="AN2020" s="65"/>
      <c r="AO2020" s="65"/>
      <c r="AP2020" s="65"/>
      <c r="AQ2020" s="65"/>
      <c r="AR2020" s="65"/>
      <c r="AS2020" s="65"/>
      <c r="AT2020" s="65"/>
      <c r="AU2020" s="65"/>
      <c r="AV2020" s="65"/>
      <c r="AW2020" s="65"/>
      <c r="AX2020" s="65"/>
      <c r="AY2020" s="65"/>
      <c r="AZ2020" s="65"/>
      <c r="BA2020" s="65"/>
      <c r="BB2020" s="65"/>
      <c r="BC2020" s="65"/>
      <c r="BD2020" s="65"/>
      <c r="BE2020" s="65"/>
      <c r="BF2020" s="65"/>
      <c r="BG2020" s="65"/>
      <c r="BH2020" s="65"/>
      <c r="BI2020" s="65"/>
      <c r="BJ2020" s="65"/>
      <c r="BK2020" s="65"/>
      <c r="BL2020" s="65"/>
      <c r="BM2020" s="65"/>
      <c r="BN2020" s="65"/>
      <c r="BO2020" s="65"/>
      <c r="BP2020" s="65"/>
      <c r="BQ2020" s="65"/>
      <c r="BR2020" s="65"/>
      <c r="BS2020" s="65"/>
      <c r="BT2020" s="65"/>
      <c r="BU2020" s="65"/>
      <c r="BV2020" s="65"/>
      <c r="BW2020" s="65"/>
      <c r="BX2020" s="65"/>
      <c r="BY2020" s="65"/>
      <c r="BZ2020" s="65"/>
      <c r="CA2020" s="65"/>
      <c r="CB2020" s="65"/>
      <c r="CC2020" s="65"/>
      <c r="CD2020" s="65"/>
      <c r="CE2020" s="65"/>
      <c r="CF2020" s="65"/>
      <c r="CG2020" s="65"/>
      <c r="CH2020" s="65"/>
      <c r="CI2020" s="65"/>
      <c r="CJ2020" s="65"/>
      <c r="CK2020" s="65"/>
      <c r="CL2020" s="65"/>
      <c r="CM2020" s="65"/>
      <c r="CN2020" s="65"/>
      <c r="CO2020" s="65"/>
      <c r="CP2020" s="65"/>
      <c r="CQ2020" s="65"/>
      <c r="CR2020" s="65"/>
      <c r="CS2020" s="65"/>
      <c r="CT2020" s="65"/>
      <c r="CU2020" s="65"/>
      <c r="CV2020" s="65"/>
      <c r="CW2020" s="65"/>
      <c r="CX2020" s="65"/>
      <c r="CY2020" s="65"/>
      <c r="CZ2020" s="65"/>
      <c r="DA2020" s="65"/>
      <c r="DB2020" s="65"/>
      <c r="DC2020" s="65"/>
      <c r="DD2020" s="65"/>
      <c r="DE2020" s="65"/>
      <c r="DF2020" s="65"/>
      <c r="DG2020" s="65"/>
      <c r="DH2020" s="65"/>
      <c r="DI2020" s="65"/>
      <c r="DJ2020" s="65"/>
      <c r="DK2020" s="65"/>
      <c r="DL2020" s="65"/>
      <c r="DM2020" s="65"/>
      <c r="DN2020" s="65"/>
      <c r="DO2020" s="65"/>
      <c r="DP2020" s="65"/>
      <c r="DQ2020" s="65"/>
      <c r="DR2020" s="65"/>
      <c r="DS2020" s="65"/>
      <c r="DT2020" s="65"/>
      <c r="DU2020" s="65"/>
      <c r="DV2020" s="65"/>
      <c r="DW2020" s="65"/>
      <c r="DX2020" s="65"/>
      <c r="DY2020" s="65"/>
      <c r="DZ2020" s="65"/>
      <c r="EA2020" s="65"/>
      <c r="EB2020" s="65"/>
      <c r="EC2020" s="65"/>
      <c r="ED2020" s="65"/>
      <c r="EE2020" s="65"/>
      <c r="EF2020" s="65"/>
      <c r="EG2020" s="65"/>
      <c r="EH2020" s="65"/>
      <c r="EI2020" s="65"/>
      <c r="EJ2020" s="65"/>
      <c r="EK2020" s="65"/>
      <c r="EL2020" s="65"/>
      <c r="EM2020" s="65"/>
      <c r="EN2020" s="65"/>
      <c r="EO2020" s="65"/>
      <c r="EP2020" s="65"/>
      <c r="EQ2020" s="65"/>
      <c r="ER2020" s="65"/>
      <c r="ES2020" s="65"/>
      <c r="ET2020" s="65"/>
      <c r="EU2020" s="65"/>
      <c r="EV2020" s="65"/>
      <c r="EW2020" s="65"/>
      <c r="EX2020" s="65"/>
      <c r="EY2020" s="65"/>
      <c r="EZ2020" s="65"/>
      <c r="FA2020" s="65"/>
      <c r="FB2020" s="65"/>
      <c r="FC2020" s="65"/>
      <c r="FD2020" s="65"/>
      <c r="FE2020" s="65"/>
      <c r="FF2020" s="65"/>
      <c r="FG2020" s="65"/>
      <c r="FH2020" s="65"/>
      <c r="FI2020" s="65"/>
      <c r="FJ2020" s="65"/>
      <c r="FK2020" s="65"/>
      <c r="FL2020" s="65"/>
      <c r="FM2020" s="65"/>
      <c r="FN2020" s="65"/>
      <c r="FO2020" s="65"/>
      <c r="FP2020" s="65"/>
      <c r="FQ2020" s="65"/>
      <c r="FR2020" s="65"/>
      <c r="FS2020" s="65"/>
      <c r="FT2020" s="65"/>
      <c r="FU2020" s="65"/>
      <c r="FV2020" s="65"/>
      <c r="FW2020" s="65"/>
      <c r="FX2020" s="65"/>
      <c r="FY2020" s="65"/>
      <c r="FZ2020" s="65"/>
      <c r="GA2020" s="65"/>
      <c r="GB2020" s="65"/>
      <c r="GC2020" s="65"/>
      <c r="GD2020" s="65"/>
      <c r="GE2020" s="65"/>
      <c r="GF2020" s="65"/>
      <c r="GG2020" s="65"/>
      <c r="GH2020" s="65"/>
      <c r="GI2020" s="65"/>
      <c r="GJ2020" s="65"/>
      <c r="GK2020" s="65"/>
      <c r="GL2020" s="65"/>
      <c r="GM2020" s="65"/>
      <c r="GN2020" s="65"/>
      <c r="GO2020" s="65"/>
      <c r="GP2020" s="65"/>
      <c r="GQ2020" s="65"/>
      <c r="GR2020" s="65"/>
      <c r="GS2020" s="65"/>
      <c r="GT2020" s="65"/>
      <c r="GU2020" s="65"/>
      <c r="GV2020" s="65"/>
      <c r="GW2020" s="65"/>
      <c r="GX2020" s="65"/>
      <c r="GY2020" s="65"/>
      <c r="GZ2020" s="65"/>
      <c r="HA2020" s="65"/>
      <c r="HB2020" s="65"/>
      <c r="HC2020" s="65"/>
      <c r="HD2020" s="65"/>
      <c r="HE2020" s="65"/>
      <c r="HF2020" s="65"/>
      <c r="HG2020" s="65"/>
      <c r="HH2020" s="65"/>
      <c r="HI2020" s="65"/>
      <c r="HJ2020" s="65"/>
      <c r="HK2020" s="65"/>
      <c r="HL2020" s="65"/>
      <c r="HM2020" s="65"/>
      <c r="HN2020" s="65"/>
      <c r="HO2020" s="65"/>
      <c r="HP2020" s="65"/>
      <c r="HQ2020" s="65"/>
      <c r="HR2020" s="65"/>
      <c r="HS2020" s="65"/>
      <c r="HT2020" s="65"/>
      <c r="HU2020" s="65"/>
      <c r="HV2020" s="65"/>
      <c r="HW2020" s="65"/>
      <c r="HX2020" s="65"/>
      <c r="HY2020" s="65"/>
      <c r="HZ2020" s="65"/>
      <c r="IA2020" s="65"/>
      <c r="IB2020" s="65"/>
      <c r="IC2020" s="65"/>
      <c r="ID2020" s="65"/>
      <c r="IE2020" s="65"/>
      <c r="IF2020" s="65"/>
      <c r="IG2020" s="65"/>
      <c r="IH2020" s="65"/>
      <c r="II2020" s="65"/>
      <c r="IJ2020" s="65"/>
      <c r="IK2020" s="65"/>
      <c r="IL2020" s="65"/>
    </row>
    <row r="2021" spans="1:246" s="42" customFormat="1" ht="14.25" customHeight="1" x14ac:dyDescent="0.4">
      <c r="A2021" s="39" t="s">
        <v>8087</v>
      </c>
      <c r="B2021" s="45">
        <v>451</v>
      </c>
      <c r="C2021" s="45">
        <v>1858</v>
      </c>
      <c r="D2021" s="45">
        <v>161</v>
      </c>
      <c r="E2021" s="46" t="s">
        <v>7530</v>
      </c>
      <c r="F2021" s="47" t="s">
        <v>1153</v>
      </c>
      <c r="G2021" s="46" t="s">
        <v>1047</v>
      </c>
      <c r="H2021" s="46" t="s">
        <v>1154</v>
      </c>
      <c r="I2021" s="46" t="s">
        <v>12</v>
      </c>
      <c r="J2021" s="48">
        <v>100</v>
      </c>
      <c r="K2021" s="49">
        <v>14.4</v>
      </c>
      <c r="L2021" s="50">
        <v>100</v>
      </c>
      <c r="M2021" s="50">
        <v>1440</v>
      </c>
      <c r="N2021" s="51">
        <v>0</v>
      </c>
      <c r="O2021" s="51">
        <v>0</v>
      </c>
      <c r="P2021" s="51">
        <v>0</v>
      </c>
      <c r="Q2021" s="51">
        <v>24</v>
      </c>
      <c r="R2021" s="51">
        <f t="shared" si="262"/>
        <v>24</v>
      </c>
      <c r="S2021" s="79"/>
      <c r="T2021" s="52">
        <f t="shared" si="256"/>
        <v>0</v>
      </c>
      <c r="U2021" s="52" t="str" cm="1">
        <f t="array" aca="1" ref="U2021" ca="1">IF(S2021="", "×", IF(LEFT(S2021,2)="項番", COUNTIFS($D$2:$D$4001, INDIRECT("D" &amp; ROW()-1), $U$2:$U$4001, "〇"), "〇"))</f>
        <v>×</v>
      </c>
      <c r="V2021" s="52" t="str">
        <f t="shared" si="257"/>
        <v>×</v>
      </c>
      <c r="W2021" s="52" t="str">
        <f t="shared" si="258"/>
        <v>×</v>
      </c>
      <c r="X2021" s="53" t="str">
        <f t="shared" ca="1" si="259"/>
        <v/>
      </c>
      <c r="Y2021" s="52">
        <f t="shared" ca="1" si="260"/>
        <v>0</v>
      </c>
      <c r="Z2021" s="52">
        <f t="shared" si="261"/>
        <v>161</v>
      </c>
      <c r="AA2021" s="52" t="s">
        <v>125</v>
      </c>
      <c r="AB2021" s="65"/>
      <c r="AC2021" s="65"/>
      <c r="AD2021" s="65"/>
      <c r="AE2021" s="65"/>
      <c r="AF2021" s="65"/>
      <c r="AG2021" s="65"/>
      <c r="AH2021" s="65"/>
      <c r="AI2021" s="65"/>
      <c r="AJ2021" s="65"/>
      <c r="AK2021" s="65"/>
      <c r="AL2021" s="65"/>
      <c r="AM2021" s="65"/>
      <c r="AN2021" s="65"/>
      <c r="AO2021" s="65"/>
      <c r="AP2021" s="65"/>
      <c r="AQ2021" s="65"/>
      <c r="AR2021" s="65"/>
      <c r="AS2021" s="65"/>
      <c r="AT2021" s="65"/>
      <c r="AU2021" s="65"/>
      <c r="AV2021" s="65"/>
      <c r="AW2021" s="65"/>
      <c r="AX2021" s="65"/>
      <c r="AY2021" s="65"/>
      <c r="AZ2021" s="65"/>
      <c r="BA2021" s="65"/>
      <c r="BB2021" s="65"/>
      <c r="BC2021" s="65"/>
      <c r="BD2021" s="65"/>
      <c r="BE2021" s="65"/>
      <c r="BF2021" s="65"/>
      <c r="BG2021" s="65"/>
      <c r="BH2021" s="65"/>
      <c r="BI2021" s="65"/>
      <c r="BJ2021" s="65"/>
      <c r="BK2021" s="65"/>
      <c r="BL2021" s="65"/>
      <c r="BM2021" s="65"/>
      <c r="BN2021" s="65"/>
      <c r="BO2021" s="65"/>
      <c r="BP2021" s="65"/>
      <c r="BQ2021" s="65"/>
      <c r="BR2021" s="65"/>
      <c r="BS2021" s="65"/>
      <c r="BT2021" s="65"/>
      <c r="BU2021" s="65"/>
      <c r="BV2021" s="65"/>
      <c r="BW2021" s="65"/>
      <c r="BX2021" s="65"/>
      <c r="BY2021" s="65"/>
      <c r="BZ2021" s="65"/>
      <c r="CA2021" s="65"/>
      <c r="CB2021" s="65"/>
      <c r="CC2021" s="65"/>
      <c r="CD2021" s="65"/>
      <c r="CE2021" s="65"/>
      <c r="CF2021" s="65"/>
      <c r="CG2021" s="65"/>
      <c r="CH2021" s="65"/>
      <c r="CI2021" s="65"/>
      <c r="CJ2021" s="65"/>
      <c r="CK2021" s="65"/>
      <c r="CL2021" s="65"/>
      <c r="CM2021" s="65"/>
      <c r="CN2021" s="65"/>
      <c r="CO2021" s="65"/>
      <c r="CP2021" s="65"/>
      <c r="CQ2021" s="65"/>
      <c r="CR2021" s="65"/>
      <c r="CS2021" s="65"/>
      <c r="CT2021" s="65"/>
      <c r="CU2021" s="65"/>
      <c r="CV2021" s="65"/>
      <c r="CW2021" s="65"/>
      <c r="CX2021" s="65"/>
      <c r="CY2021" s="65"/>
      <c r="CZ2021" s="65"/>
      <c r="DA2021" s="65"/>
      <c r="DB2021" s="65"/>
      <c r="DC2021" s="65"/>
      <c r="DD2021" s="65"/>
      <c r="DE2021" s="65"/>
      <c r="DF2021" s="65"/>
      <c r="DG2021" s="65"/>
      <c r="DH2021" s="65"/>
      <c r="DI2021" s="65"/>
      <c r="DJ2021" s="65"/>
      <c r="DK2021" s="65"/>
      <c r="DL2021" s="65"/>
      <c r="DM2021" s="65"/>
      <c r="DN2021" s="65"/>
      <c r="DO2021" s="65"/>
      <c r="DP2021" s="65"/>
      <c r="DQ2021" s="65"/>
      <c r="DR2021" s="65"/>
      <c r="DS2021" s="65"/>
      <c r="DT2021" s="65"/>
      <c r="DU2021" s="65"/>
      <c r="DV2021" s="65"/>
      <c r="DW2021" s="65"/>
      <c r="DX2021" s="65"/>
      <c r="DY2021" s="65"/>
      <c r="DZ2021" s="65"/>
      <c r="EA2021" s="65"/>
      <c r="EB2021" s="65"/>
      <c r="EC2021" s="65"/>
      <c r="ED2021" s="65"/>
      <c r="EE2021" s="65"/>
      <c r="EF2021" s="65"/>
      <c r="EG2021" s="65"/>
      <c r="EH2021" s="65"/>
      <c r="EI2021" s="65"/>
      <c r="EJ2021" s="65"/>
      <c r="EK2021" s="65"/>
      <c r="EL2021" s="65"/>
      <c r="EM2021" s="65"/>
      <c r="EN2021" s="65"/>
      <c r="EO2021" s="65"/>
      <c r="EP2021" s="65"/>
      <c r="EQ2021" s="65"/>
      <c r="ER2021" s="65"/>
      <c r="ES2021" s="65"/>
      <c r="ET2021" s="65"/>
      <c r="EU2021" s="65"/>
      <c r="EV2021" s="65"/>
      <c r="EW2021" s="65"/>
      <c r="EX2021" s="65"/>
      <c r="EY2021" s="65"/>
      <c r="EZ2021" s="65"/>
      <c r="FA2021" s="65"/>
      <c r="FB2021" s="65"/>
      <c r="FC2021" s="65"/>
      <c r="FD2021" s="65"/>
      <c r="FE2021" s="65"/>
      <c r="FF2021" s="65"/>
      <c r="FG2021" s="65"/>
      <c r="FH2021" s="65"/>
      <c r="FI2021" s="65"/>
      <c r="FJ2021" s="65"/>
      <c r="FK2021" s="65"/>
      <c r="FL2021" s="65"/>
      <c r="FM2021" s="65"/>
      <c r="FN2021" s="65"/>
      <c r="FO2021" s="65"/>
      <c r="FP2021" s="65"/>
      <c r="FQ2021" s="65"/>
      <c r="FR2021" s="65"/>
      <c r="FS2021" s="65"/>
      <c r="FT2021" s="65"/>
      <c r="FU2021" s="65"/>
      <c r="FV2021" s="65"/>
      <c r="FW2021" s="65"/>
      <c r="FX2021" s="65"/>
      <c r="FY2021" s="65"/>
      <c r="FZ2021" s="65"/>
      <c r="GA2021" s="65"/>
      <c r="GB2021" s="65"/>
      <c r="GC2021" s="65"/>
      <c r="GD2021" s="65"/>
      <c r="GE2021" s="65"/>
      <c r="GF2021" s="65"/>
      <c r="GG2021" s="65"/>
      <c r="GH2021" s="65"/>
      <c r="GI2021" s="65"/>
      <c r="GJ2021" s="65"/>
      <c r="GK2021" s="65"/>
      <c r="GL2021" s="65"/>
      <c r="GM2021" s="65"/>
      <c r="GN2021" s="65"/>
      <c r="GO2021" s="65"/>
      <c r="GP2021" s="65"/>
      <c r="GQ2021" s="65"/>
      <c r="GR2021" s="65"/>
      <c r="GS2021" s="65"/>
      <c r="GT2021" s="65"/>
      <c r="GU2021" s="65"/>
      <c r="GV2021" s="65"/>
      <c r="GW2021" s="65"/>
      <c r="GX2021" s="65"/>
      <c r="GY2021" s="65"/>
      <c r="GZ2021" s="65"/>
      <c r="HA2021" s="65"/>
      <c r="HB2021" s="65"/>
      <c r="HC2021" s="65"/>
      <c r="HD2021" s="65"/>
      <c r="HE2021" s="65"/>
      <c r="HF2021" s="65"/>
      <c r="HG2021" s="65"/>
      <c r="HH2021" s="65"/>
      <c r="HI2021" s="65"/>
      <c r="HJ2021" s="65"/>
      <c r="HK2021" s="65"/>
      <c r="HL2021" s="65"/>
      <c r="HM2021" s="65"/>
      <c r="HN2021" s="65"/>
      <c r="HO2021" s="65"/>
      <c r="HP2021" s="65"/>
      <c r="HQ2021" s="65"/>
      <c r="HR2021" s="65"/>
      <c r="HS2021" s="65"/>
      <c r="HT2021" s="65"/>
      <c r="HU2021" s="65"/>
      <c r="HV2021" s="65"/>
      <c r="HW2021" s="65"/>
      <c r="HX2021" s="65"/>
      <c r="HY2021" s="65"/>
      <c r="HZ2021" s="65"/>
      <c r="IA2021" s="65"/>
      <c r="IB2021" s="65"/>
      <c r="IC2021" s="65"/>
      <c r="ID2021" s="65"/>
      <c r="IE2021" s="65"/>
      <c r="IF2021" s="65"/>
      <c r="IG2021" s="65"/>
      <c r="IH2021" s="65"/>
      <c r="II2021" s="65"/>
      <c r="IJ2021" s="65"/>
      <c r="IK2021" s="65"/>
      <c r="IL2021" s="65"/>
    </row>
    <row r="2022" spans="1:246" s="42" customFormat="1" ht="14.25" customHeight="1" x14ac:dyDescent="0.4">
      <c r="A2022" s="39" t="s">
        <v>8087</v>
      </c>
      <c r="B2022" s="45">
        <v>452</v>
      </c>
      <c r="C2022" s="45">
        <v>1859</v>
      </c>
      <c r="D2022" s="45">
        <v>161</v>
      </c>
      <c r="E2022" s="46" t="s">
        <v>7530</v>
      </c>
      <c r="F2022" s="47" t="s">
        <v>1155</v>
      </c>
      <c r="G2022" s="46" t="s">
        <v>1047</v>
      </c>
      <c r="H2022" s="46" t="s">
        <v>1156</v>
      </c>
      <c r="I2022" s="46" t="s">
        <v>1157</v>
      </c>
      <c r="J2022" s="48">
        <v>200</v>
      </c>
      <c r="K2022" s="49">
        <v>14.4</v>
      </c>
      <c r="L2022" s="50">
        <v>200</v>
      </c>
      <c r="M2022" s="50">
        <v>2880</v>
      </c>
      <c r="N2022" s="51">
        <v>0</v>
      </c>
      <c r="O2022" s="51">
        <v>0</v>
      </c>
      <c r="P2022" s="51">
        <v>0</v>
      </c>
      <c r="Q2022" s="51">
        <v>6</v>
      </c>
      <c r="R2022" s="51">
        <f t="shared" si="262"/>
        <v>6</v>
      </c>
      <c r="S2022" s="79"/>
      <c r="T2022" s="52">
        <f t="shared" si="256"/>
        <v>0</v>
      </c>
      <c r="U2022" s="52" t="str" cm="1">
        <f t="array" aca="1" ref="U2022" ca="1">IF(S2022="", "×", IF(LEFT(S2022,2)="項番", COUNTIFS($D$2:$D$4001, INDIRECT("D" &amp; ROW()-1), $U$2:$U$4001, "〇"), "〇"))</f>
        <v>×</v>
      </c>
      <c r="V2022" s="52" t="str">
        <f t="shared" si="257"/>
        <v>×</v>
      </c>
      <c r="W2022" s="52" t="str">
        <f t="shared" si="258"/>
        <v>×</v>
      </c>
      <c r="X2022" s="53" t="str">
        <f t="shared" ca="1" si="259"/>
        <v/>
      </c>
      <c r="Y2022" s="52">
        <f t="shared" ca="1" si="260"/>
        <v>0</v>
      </c>
      <c r="Z2022" s="52">
        <f t="shared" si="261"/>
        <v>161</v>
      </c>
      <c r="AA2022" s="52" t="s">
        <v>125</v>
      </c>
      <c r="AB2022" s="65"/>
      <c r="AC2022" s="65"/>
      <c r="AD2022" s="65"/>
      <c r="AE2022" s="65"/>
      <c r="AF2022" s="65"/>
      <c r="AG2022" s="65"/>
      <c r="AH2022" s="65"/>
      <c r="AI2022" s="65"/>
      <c r="AJ2022" s="65"/>
      <c r="AK2022" s="65"/>
      <c r="AL2022" s="65"/>
      <c r="AM2022" s="65"/>
      <c r="AN2022" s="65"/>
      <c r="AO2022" s="65"/>
      <c r="AP2022" s="65"/>
      <c r="AQ2022" s="65"/>
      <c r="AR2022" s="65"/>
      <c r="AS2022" s="65"/>
      <c r="AT2022" s="65"/>
      <c r="AU2022" s="65"/>
      <c r="AV2022" s="65"/>
      <c r="AW2022" s="65"/>
      <c r="AX2022" s="65"/>
      <c r="AY2022" s="65"/>
      <c r="AZ2022" s="65"/>
      <c r="BA2022" s="65"/>
      <c r="BB2022" s="65"/>
      <c r="BC2022" s="65"/>
      <c r="BD2022" s="65"/>
      <c r="BE2022" s="65"/>
      <c r="BF2022" s="65"/>
      <c r="BG2022" s="65"/>
      <c r="BH2022" s="65"/>
      <c r="BI2022" s="65"/>
      <c r="BJ2022" s="65"/>
      <c r="BK2022" s="65"/>
      <c r="BL2022" s="65"/>
      <c r="BM2022" s="65"/>
      <c r="BN2022" s="65"/>
      <c r="BO2022" s="65"/>
      <c r="BP2022" s="65"/>
      <c r="BQ2022" s="65"/>
      <c r="BR2022" s="65"/>
      <c r="BS2022" s="65"/>
      <c r="BT2022" s="65"/>
      <c r="BU2022" s="65"/>
      <c r="BV2022" s="65"/>
      <c r="BW2022" s="65"/>
      <c r="BX2022" s="65"/>
      <c r="BY2022" s="65"/>
      <c r="BZ2022" s="65"/>
      <c r="CA2022" s="65"/>
      <c r="CB2022" s="65"/>
      <c r="CC2022" s="65"/>
      <c r="CD2022" s="65"/>
      <c r="CE2022" s="65"/>
      <c r="CF2022" s="65"/>
      <c r="CG2022" s="65"/>
      <c r="CH2022" s="65"/>
      <c r="CI2022" s="65"/>
      <c r="CJ2022" s="65"/>
      <c r="CK2022" s="65"/>
      <c r="CL2022" s="65"/>
      <c r="CM2022" s="65"/>
      <c r="CN2022" s="65"/>
      <c r="CO2022" s="65"/>
      <c r="CP2022" s="65"/>
      <c r="CQ2022" s="65"/>
      <c r="CR2022" s="65"/>
      <c r="CS2022" s="65"/>
      <c r="CT2022" s="65"/>
      <c r="CU2022" s="65"/>
      <c r="CV2022" s="65"/>
      <c r="CW2022" s="65"/>
      <c r="CX2022" s="65"/>
      <c r="CY2022" s="65"/>
      <c r="CZ2022" s="65"/>
      <c r="DA2022" s="65"/>
      <c r="DB2022" s="65"/>
      <c r="DC2022" s="65"/>
      <c r="DD2022" s="65"/>
      <c r="DE2022" s="65"/>
      <c r="DF2022" s="65"/>
      <c r="DG2022" s="65"/>
      <c r="DH2022" s="65"/>
      <c r="DI2022" s="65"/>
      <c r="DJ2022" s="65"/>
      <c r="DK2022" s="65"/>
      <c r="DL2022" s="65"/>
      <c r="DM2022" s="65"/>
      <c r="DN2022" s="65"/>
      <c r="DO2022" s="65"/>
      <c r="DP2022" s="65"/>
      <c r="DQ2022" s="65"/>
      <c r="DR2022" s="65"/>
      <c r="DS2022" s="65"/>
      <c r="DT2022" s="65"/>
      <c r="DU2022" s="65"/>
      <c r="DV2022" s="65"/>
      <c r="DW2022" s="65"/>
      <c r="DX2022" s="65"/>
      <c r="DY2022" s="65"/>
      <c r="DZ2022" s="65"/>
      <c r="EA2022" s="65"/>
      <c r="EB2022" s="65"/>
      <c r="EC2022" s="65"/>
      <c r="ED2022" s="65"/>
      <c r="EE2022" s="65"/>
      <c r="EF2022" s="65"/>
      <c r="EG2022" s="65"/>
      <c r="EH2022" s="65"/>
      <c r="EI2022" s="65"/>
      <c r="EJ2022" s="65"/>
      <c r="EK2022" s="65"/>
      <c r="EL2022" s="65"/>
      <c r="EM2022" s="65"/>
      <c r="EN2022" s="65"/>
      <c r="EO2022" s="65"/>
      <c r="EP2022" s="65"/>
      <c r="EQ2022" s="65"/>
      <c r="ER2022" s="65"/>
      <c r="ES2022" s="65"/>
      <c r="ET2022" s="65"/>
      <c r="EU2022" s="65"/>
      <c r="EV2022" s="65"/>
      <c r="EW2022" s="65"/>
      <c r="EX2022" s="65"/>
      <c r="EY2022" s="65"/>
      <c r="EZ2022" s="65"/>
      <c r="FA2022" s="65"/>
      <c r="FB2022" s="65"/>
      <c r="FC2022" s="65"/>
      <c r="FD2022" s="65"/>
      <c r="FE2022" s="65"/>
      <c r="FF2022" s="65"/>
      <c r="FG2022" s="65"/>
      <c r="FH2022" s="65"/>
      <c r="FI2022" s="65"/>
      <c r="FJ2022" s="65"/>
      <c r="FK2022" s="65"/>
      <c r="FL2022" s="65"/>
      <c r="FM2022" s="65"/>
      <c r="FN2022" s="65"/>
      <c r="FO2022" s="65"/>
      <c r="FP2022" s="65"/>
      <c r="FQ2022" s="65"/>
      <c r="FR2022" s="65"/>
      <c r="FS2022" s="65"/>
      <c r="FT2022" s="65"/>
      <c r="FU2022" s="65"/>
      <c r="FV2022" s="65"/>
      <c r="FW2022" s="65"/>
      <c r="FX2022" s="65"/>
      <c r="FY2022" s="65"/>
      <c r="FZ2022" s="65"/>
      <c r="GA2022" s="65"/>
      <c r="GB2022" s="65"/>
      <c r="GC2022" s="65"/>
      <c r="GD2022" s="65"/>
      <c r="GE2022" s="65"/>
      <c r="GF2022" s="65"/>
      <c r="GG2022" s="65"/>
      <c r="GH2022" s="65"/>
      <c r="GI2022" s="65"/>
      <c r="GJ2022" s="65"/>
      <c r="GK2022" s="65"/>
      <c r="GL2022" s="65"/>
      <c r="GM2022" s="65"/>
      <c r="GN2022" s="65"/>
      <c r="GO2022" s="65"/>
      <c r="GP2022" s="65"/>
      <c r="GQ2022" s="65"/>
      <c r="GR2022" s="65"/>
      <c r="GS2022" s="65"/>
      <c r="GT2022" s="65"/>
      <c r="GU2022" s="65"/>
      <c r="GV2022" s="65"/>
      <c r="GW2022" s="65"/>
      <c r="GX2022" s="65"/>
      <c r="GY2022" s="65"/>
      <c r="GZ2022" s="65"/>
      <c r="HA2022" s="65"/>
      <c r="HB2022" s="65"/>
      <c r="HC2022" s="65"/>
      <c r="HD2022" s="65"/>
      <c r="HE2022" s="65"/>
      <c r="HF2022" s="65"/>
      <c r="HG2022" s="65"/>
      <c r="HH2022" s="65"/>
      <c r="HI2022" s="65"/>
      <c r="HJ2022" s="65"/>
      <c r="HK2022" s="65"/>
      <c r="HL2022" s="65"/>
      <c r="HM2022" s="65"/>
      <c r="HN2022" s="65"/>
      <c r="HO2022" s="65"/>
      <c r="HP2022" s="65"/>
      <c r="HQ2022" s="65"/>
      <c r="HR2022" s="65"/>
      <c r="HS2022" s="65"/>
      <c r="HT2022" s="65"/>
      <c r="HU2022" s="65"/>
      <c r="HV2022" s="65"/>
      <c r="HW2022" s="65"/>
      <c r="HX2022" s="65"/>
      <c r="HY2022" s="65"/>
      <c r="HZ2022" s="65"/>
      <c r="IA2022" s="65"/>
      <c r="IB2022" s="65"/>
      <c r="IC2022" s="65"/>
      <c r="ID2022" s="65"/>
      <c r="IE2022" s="65"/>
      <c r="IF2022" s="65"/>
      <c r="IG2022" s="65"/>
      <c r="IH2022" s="65"/>
      <c r="II2022" s="65"/>
      <c r="IJ2022" s="65"/>
      <c r="IK2022" s="65"/>
      <c r="IL2022" s="65"/>
    </row>
    <row r="2023" spans="1:246" s="25" customFormat="1" ht="14.25" customHeight="1" x14ac:dyDescent="0.4">
      <c r="A2023" s="39" t="s">
        <v>8087</v>
      </c>
      <c r="B2023" s="45">
        <v>453</v>
      </c>
      <c r="C2023" s="45">
        <v>1860</v>
      </c>
      <c r="D2023" s="45">
        <v>161</v>
      </c>
      <c r="E2023" s="46" t="s">
        <v>7530</v>
      </c>
      <c r="F2023" s="47" t="s">
        <v>1158</v>
      </c>
      <c r="G2023" s="46" t="s">
        <v>1047</v>
      </c>
      <c r="H2023" s="46" t="s">
        <v>1159</v>
      </c>
      <c r="I2023" s="46" t="s">
        <v>12</v>
      </c>
      <c r="J2023" s="48">
        <v>100</v>
      </c>
      <c r="K2023" s="49">
        <v>26.6</v>
      </c>
      <c r="L2023" s="50">
        <v>100</v>
      </c>
      <c r="M2023" s="50">
        <v>2660</v>
      </c>
      <c r="N2023" s="51">
        <v>0</v>
      </c>
      <c r="O2023" s="51">
        <v>0</v>
      </c>
      <c r="P2023" s="51">
        <v>0</v>
      </c>
      <c r="Q2023" s="51">
        <v>24</v>
      </c>
      <c r="R2023" s="51">
        <f t="shared" si="262"/>
        <v>24</v>
      </c>
      <c r="S2023" s="79"/>
      <c r="T2023" s="52">
        <f t="shared" si="256"/>
        <v>0</v>
      </c>
      <c r="U2023" s="52" t="str" cm="1">
        <f t="array" aca="1" ref="U2023" ca="1">IF(S2023="", "×", IF(LEFT(S2023,2)="項番", COUNTIFS($D$2:$D$4001, INDIRECT("D" &amp; ROW()-1), $U$2:$U$4001, "〇"), "〇"))</f>
        <v>×</v>
      </c>
      <c r="V2023" s="52" t="str">
        <f t="shared" si="257"/>
        <v>×</v>
      </c>
      <c r="W2023" s="52" t="str">
        <f t="shared" si="258"/>
        <v>×</v>
      </c>
      <c r="X2023" s="53" t="str">
        <f t="shared" ca="1" si="259"/>
        <v/>
      </c>
      <c r="Y2023" s="52">
        <f t="shared" ca="1" si="260"/>
        <v>0</v>
      </c>
      <c r="Z2023" s="52">
        <f t="shared" si="261"/>
        <v>161</v>
      </c>
      <c r="AA2023" s="52" t="s">
        <v>125</v>
      </c>
    </row>
    <row r="2024" spans="1:246" ht="14.25" customHeight="1" x14ac:dyDescent="0.4">
      <c r="A2024" s="39" t="s">
        <v>8087</v>
      </c>
      <c r="B2024" s="45">
        <v>454</v>
      </c>
      <c r="C2024" s="45">
        <v>1861</v>
      </c>
      <c r="D2024" s="45">
        <v>161</v>
      </c>
      <c r="E2024" s="46" t="s">
        <v>7530</v>
      </c>
      <c r="F2024" s="47" t="s">
        <v>1160</v>
      </c>
      <c r="G2024" s="46" t="s">
        <v>1047</v>
      </c>
      <c r="H2024" s="46" t="s">
        <v>1159</v>
      </c>
      <c r="I2024" s="46" t="s">
        <v>1152</v>
      </c>
      <c r="J2024" s="48">
        <v>200</v>
      </c>
      <c r="K2024" s="49">
        <v>26.6</v>
      </c>
      <c r="L2024" s="50">
        <v>200</v>
      </c>
      <c r="M2024" s="50">
        <v>5320</v>
      </c>
      <c r="N2024" s="51">
        <v>0</v>
      </c>
      <c r="O2024" s="51">
        <v>0</v>
      </c>
      <c r="P2024" s="51">
        <v>0</v>
      </c>
      <c r="Q2024" s="51">
        <v>36</v>
      </c>
      <c r="R2024" s="51">
        <f t="shared" si="262"/>
        <v>36</v>
      </c>
      <c r="S2024" s="79"/>
      <c r="T2024" s="52">
        <f t="shared" si="256"/>
        <v>0</v>
      </c>
      <c r="U2024" s="52" t="str" cm="1">
        <f t="array" aca="1" ref="U2024" ca="1">IF(S2024="", "×", IF(LEFT(S2024,2)="項番", COUNTIFS($D$2:$D$4001, INDIRECT("D" &amp; ROW()-1), $U$2:$U$4001, "〇"), "〇"))</f>
        <v>×</v>
      </c>
      <c r="V2024" s="52" t="str">
        <f t="shared" si="257"/>
        <v>×</v>
      </c>
      <c r="W2024" s="52" t="str">
        <f t="shared" si="258"/>
        <v>×</v>
      </c>
      <c r="X2024" s="53" t="str">
        <f t="shared" ca="1" si="259"/>
        <v/>
      </c>
      <c r="Y2024" s="52">
        <f t="shared" ca="1" si="260"/>
        <v>0</v>
      </c>
      <c r="Z2024" s="52">
        <f t="shared" si="261"/>
        <v>161</v>
      </c>
      <c r="AA2024" s="52" t="s">
        <v>125</v>
      </c>
    </row>
    <row r="2025" spans="1:246" s="42" customFormat="1" ht="14.25" customHeight="1" x14ac:dyDescent="0.4">
      <c r="A2025" s="39" t="s">
        <v>8087</v>
      </c>
      <c r="B2025" s="45">
        <v>455</v>
      </c>
      <c r="C2025" s="45">
        <v>1862</v>
      </c>
      <c r="D2025" s="45">
        <v>161</v>
      </c>
      <c r="E2025" s="46" t="s">
        <v>7530</v>
      </c>
      <c r="F2025" s="47" t="s">
        <v>1161</v>
      </c>
      <c r="G2025" s="46" t="s">
        <v>1047</v>
      </c>
      <c r="H2025" s="46" t="s">
        <v>1162</v>
      </c>
      <c r="I2025" s="46" t="s">
        <v>1163</v>
      </c>
      <c r="J2025" s="48">
        <v>30</v>
      </c>
      <c r="K2025" s="49">
        <v>1173</v>
      </c>
      <c r="L2025" s="50">
        <v>30</v>
      </c>
      <c r="M2025" s="50">
        <v>35190</v>
      </c>
      <c r="N2025" s="46">
        <v>0</v>
      </c>
      <c r="O2025" s="46">
        <v>4</v>
      </c>
      <c r="P2025" s="46">
        <v>0</v>
      </c>
      <c r="Q2025" s="46">
        <v>0</v>
      </c>
      <c r="R2025" s="51">
        <f t="shared" si="262"/>
        <v>4</v>
      </c>
      <c r="S2025" s="79"/>
      <c r="T2025" s="52">
        <f t="shared" si="256"/>
        <v>0</v>
      </c>
      <c r="U2025" s="52" t="str" cm="1">
        <f t="array" aca="1" ref="U2025" ca="1">IF(S2025="", "×", IF(LEFT(S2025,2)="項番", COUNTIFS($D$2:$D$4001, INDIRECT("D" &amp; ROW()-1), $U$2:$U$4001, "〇"), "〇"))</f>
        <v>×</v>
      </c>
      <c r="V2025" s="52" t="str">
        <f t="shared" si="257"/>
        <v>×</v>
      </c>
      <c r="W2025" s="52" t="str">
        <f t="shared" si="258"/>
        <v>×</v>
      </c>
      <c r="X2025" s="53" t="str">
        <f t="shared" ca="1" si="259"/>
        <v/>
      </c>
      <c r="Y2025" s="52">
        <f t="shared" ca="1" si="260"/>
        <v>0</v>
      </c>
      <c r="Z2025" s="52">
        <f t="shared" si="261"/>
        <v>161</v>
      </c>
      <c r="AA2025" s="52" t="s">
        <v>125</v>
      </c>
      <c r="AB2025" s="65"/>
      <c r="AC2025" s="65"/>
      <c r="AD2025" s="65"/>
      <c r="AE2025" s="65"/>
      <c r="AF2025" s="65"/>
      <c r="AG2025" s="65"/>
      <c r="AH2025" s="65"/>
      <c r="AI2025" s="65"/>
      <c r="AJ2025" s="65"/>
      <c r="AK2025" s="65"/>
      <c r="AL2025" s="65"/>
      <c r="AM2025" s="65"/>
      <c r="AN2025" s="65"/>
      <c r="AO2025" s="65"/>
      <c r="AP2025" s="65"/>
      <c r="AQ2025" s="65"/>
      <c r="AR2025" s="65"/>
      <c r="AS2025" s="65"/>
      <c r="AT2025" s="65"/>
      <c r="AU2025" s="65"/>
      <c r="AV2025" s="65"/>
      <c r="AW2025" s="65"/>
      <c r="AX2025" s="65"/>
      <c r="AY2025" s="65"/>
      <c r="AZ2025" s="65"/>
      <c r="BA2025" s="65"/>
      <c r="BB2025" s="65"/>
      <c r="BC2025" s="65"/>
      <c r="BD2025" s="65"/>
      <c r="BE2025" s="65"/>
      <c r="BF2025" s="65"/>
      <c r="BG2025" s="65"/>
      <c r="BH2025" s="65"/>
      <c r="BI2025" s="65"/>
      <c r="BJ2025" s="65"/>
      <c r="BK2025" s="65"/>
      <c r="BL2025" s="65"/>
      <c r="BM2025" s="65"/>
      <c r="BN2025" s="65"/>
      <c r="BO2025" s="65"/>
      <c r="BP2025" s="65"/>
      <c r="BQ2025" s="65"/>
      <c r="BR2025" s="65"/>
      <c r="BS2025" s="65"/>
      <c r="BT2025" s="65"/>
      <c r="BU2025" s="65"/>
      <c r="BV2025" s="65"/>
      <c r="BW2025" s="65"/>
      <c r="BX2025" s="65"/>
      <c r="BY2025" s="65"/>
      <c r="BZ2025" s="65"/>
      <c r="CA2025" s="65"/>
      <c r="CB2025" s="65"/>
      <c r="CC2025" s="65"/>
      <c r="CD2025" s="65"/>
      <c r="CE2025" s="65"/>
      <c r="CF2025" s="65"/>
      <c r="CG2025" s="65"/>
      <c r="CH2025" s="65"/>
      <c r="CI2025" s="65"/>
      <c r="CJ2025" s="65"/>
      <c r="CK2025" s="65"/>
      <c r="CL2025" s="65"/>
      <c r="CM2025" s="65"/>
      <c r="CN2025" s="65"/>
      <c r="CO2025" s="65"/>
      <c r="CP2025" s="65"/>
      <c r="CQ2025" s="65"/>
      <c r="CR2025" s="65"/>
      <c r="CS2025" s="65"/>
      <c r="CT2025" s="65"/>
      <c r="CU2025" s="65"/>
      <c r="CV2025" s="65"/>
      <c r="CW2025" s="65"/>
      <c r="CX2025" s="65"/>
      <c r="CY2025" s="65"/>
      <c r="CZ2025" s="65"/>
      <c r="DA2025" s="65"/>
      <c r="DB2025" s="65"/>
      <c r="DC2025" s="65"/>
      <c r="DD2025" s="65"/>
      <c r="DE2025" s="65"/>
      <c r="DF2025" s="65"/>
      <c r="DG2025" s="65"/>
      <c r="DH2025" s="65"/>
      <c r="DI2025" s="65"/>
      <c r="DJ2025" s="65"/>
      <c r="DK2025" s="65"/>
      <c r="DL2025" s="65"/>
      <c r="DM2025" s="65"/>
      <c r="DN2025" s="65"/>
      <c r="DO2025" s="65"/>
      <c r="DP2025" s="65"/>
      <c r="DQ2025" s="65"/>
      <c r="DR2025" s="65"/>
      <c r="DS2025" s="65"/>
      <c r="DT2025" s="65"/>
      <c r="DU2025" s="65"/>
      <c r="DV2025" s="65"/>
      <c r="DW2025" s="65"/>
      <c r="DX2025" s="65"/>
      <c r="DY2025" s="65"/>
      <c r="DZ2025" s="65"/>
      <c r="EA2025" s="65"/>
      <c r="EB2025" s="65"/>
      <c r="EC2025" s="65"/>
      <c r="ED2025" s="65"/>
      <c r="EE2025" s="65"/>
      <c r="EF2025" s="65"/>
      <c r="EG2025" s="65"/>
      <c r="EH2025" s="65"/>
      <c r="EI2025" s="65"/>
      <c r="EJ2025" s="65"/>
      <c r="EK2025" s="65"/>
      <c r="EL2025" s="65"/>
      <c r="EM2025" s="65"/>
      <c r="EN2025" s="65"/>
      <c r="EO2025" s="65"/>
      <c r="EP2025" s="65"/>
      <c r="EQ2025" s="65"/>
      <c r="ER2025" s="65"/>
      <c r="ES2025" s="65"/>
      <c r="ET2025" s="65"/>
      <c r="EU2025" s="65"/>
      <c r="EV2025" s="65"/>
      <c r="EW2025" s="65"/>
      <c r="EX2025" s="65"/>
      <c r="EY2025" s="65"/>
      <c r="EZ2025" s="65"/>
      <c r="FA2025" s="65"/>
      <c r="FB2025" s="65"/>
      <c r="FC2025" s="65"/>
      <c r="FD2025" s="65"/>
      <c r="FE2025" s="65"/>
      <c r="FF2025" s="65"/>
      <c r="FG2025" s="65"/>
      <c r="FH2025" s="65"/>
      <c r="FI2025" s="65"/>
      <c r="FJ2025" s="65"/>
      <c r="FK2025" s="65"/>
      <c r="FL2025" s="65"/>
      <c r="FM2025" s="65"/>
      <c r="FN2025" s="65"/>
      <c r="FO2025" s="65"/>
      <c r="FP2025" s="65"/>
      <c r="FQ2025" s="65"/>
      <c r="FR2025" s="65"/>
      <c r="FS2025" s="65"/>
      <c r="FT2025" s="65"/>
      <c r="FU2025" s="65"/>
      <c r="FV2025" s="65"/>
      <c r="FW2025" s="65"/>
      <c r="FX2025" s="65"/>
      <c r="FY2025" s="65"/>
      <c r="FZ2025" s="65"/>
      <c r="GA2025" s="65"/>
      <c r="GB2025" s="65"/>
      <c r="GC2025" s="65"/>
      <c r="GD2025" s="65"/>
      <c r="GE2025" s="65"/>
      <c r="GF2025" s="65"/>
      <c r="GG2025" s="65"/>
      <c r="GH2025" s="65"/>
      <c r="GI2025" s="65"/>
      <c r="GJ2025" s="65"/>
      <c r="GK2025" s="65"/>
      <c r="GL2025" s="65"/>
      <c r="GM2025" s="65"/>
      <c r="GN2025" s="65"/>
      <c r="GO2025" s="65"/>
      <c r="GP2025" s="65"/>
      <c r="GQ2025" s="65"/>
      <c r="GR2025" s="65"/>
      <c r="GS2025" s="65"/>
      <c r="GT2025" s="65"/>
      <c r="GU2025" s="65"/>
      <c r="GV2025" s="65"/>
      <c r="GW2025" s="65"/>
      <c r="GX2025" s="65"/>
      <c r="GY2025" s="65"/>
      <c r="GZ2025" s="65"/>
      <c r="HA2025" s="65"/>
      <c r="HB2025" s="65"/>
      <c r="HC2025" s="65"/>
      <c r="HD2025" s="65"/>
      <c r="HE2025" s="65"/>
      <c r="HF2025" s="65"/>
      <c r="HG2025" s="65"/>
      <c r="HH2025" s="65"/>
      <c r="HI2025" s="65"/>
      <c r="HJ2025" s="65"/>
      <c r="HK2025" s="65"/>
      <c r="HL2025" s="65"/>
      <c r="HM2025" s="65"/>
      <c r="HN2025" s="65"/>
      <c r="HO2025" s="65"/>
      <c r="HP2025" s="65"/>
      <c r="HQ2025" s="65"/>
      <c r="HR2025" s="65"/>
      <c r="HS2025" s="65"/>
      <c r="HT2025" s="65"/>
      <c r="HU2025" s="65"/>
      <c r="HV2025" s="65"/>
      <c r="HW2025" s="65"/>
      <c r="HX2025" s="65"/>
      <c r="HY2025" s="65"/>
      <c r="HZ2025" s="65"/>
      <c r="IA2025" s="65"/>
      <c r="IB2025" s="65"/>
      <c r="IC2025" s="65"/>
      <c r="ID2025" s="65"/>
      <c r="IE2025" s="65"/>
      <c r="IF2025" s="65"/>
      <c r="IG2025" s="65"/>
      <c r="IH2025" s="65"/>
      <c r="II2025" s="65"/>
      <c r="IJ2025" s="65"/>
      <c r="IK2025" s="65"/>
      <c r="IL2025" s="65"/>
    </row>
    <row r="2026" spans="1:246" ht="14.25" customHeight="1" x14ac:dyDescent="0.4">
      <c r="A2026" s="39" t="s">
        <v>8087</v>
      </c>
      <c r="B2026" s="45">
        <v>456</v>
      </c>
      <c r="C2026" s="45">
        <v>1863</v>
      </c>
      <c r="D2026" s="45">
        <v>161</v>
      </c>
      <c r="E2026" s="46" t="s">
        <v>7530</v>
      </c>
      <c r="F2026" s="47" t="s">
        <v>1164</v>
      </c>
      <c r="G2026" s="46" t="s">
        <v>1047</v>
      </c>
      <c r="H2026" s="46" t="s">
        <v>1165</v>
      </c>
      <c r="I2026" s="46" t="s">
        <v>12</v>
      </c>
      <c r="J2026" s="48">
        <v>100</v>
      </c>
      <c r="K2026" s="49">
        <v>44.3</v>
      </c>
      <c r="L2026" s="50">
        <v>100</v>
      </c>
      <c r="M2026" s="50">
        <v>4430</v>
      </c>
      <c r="N2026" s="51">
        <v>0</v>
      </c>
      <c r="O2026" s="51">
        <v>0</v>
      </c>
      <c r="P2026" s="51">
        <v>0</v>
      </c>
      <c r="Q2026" s="51">
        <v>24</v>
      </c>
      <c r="R2026" s="51">
        <f t="shared" si="262"/>
        <v>24</v>
      </c>
      <c r="S2026" s="79"/>
      <c r="T2026" s="52">
        <f t="shared" si="256"/>
        <v>0</v>
      </c>
      <c r="U2026" s="52" t="str" cm="1">
        <f t="array" aca="1" ref="U2026" ca="1">IF(S2026="", "×", IF(LEFT(S2026,2)="項番", COUNTIFS($D$2:$D$4001, INDIRECT("D" &amp; ROW()-1), $U$2:$U$4001, "〇"), "〇"))</f>
        <v>×</v>
      </c>
      <c r="V2026" s="52" t="str">
        <f t="shared" si="257"/>
        <v>×</v>
      </c>
      <c r="W2026" s="52" t="str">
        <f t="shared" si="258"/>
        <v>×</v>
      </c>
      <c r="X2026" s="53" t="str">
        <f t="shared" ca="1" si="259"/>
        <v/>
      </c>
      <c r="Y2026" s="52">
        <f t="shared" ca="1" si="260"/>
        <v>0</v>
      </c>
      <c r="Z2026" s="52">
        <f t="shared" si="261"/>
        <v>161</v>
      </c>
      <c r="AA2026" s="52" t="s">
        <v>125</v>
      </c>
    </row>
    <row r="2027" spans="1:246" ht="14.25" customHeight="1" x14ac:dyDescent="0.4">
      <c r="A2027" s="39" t="s">
        <v>8087</v>
      </c>
      <c r="B2027" s="45">
        <v>457</v>
      </c>
      <c r="C2027" s="45">
        <v>1864</v>
      </c>
      <c r="D2027" s="45">
        <v>161</v>
      </c>
      <c r="E2027" s="46" t="s">
        <v>7530</v>
      </c>
      <c r="F2027" s="47" t="s">
        <v>1166</v>
      </c>
      <c r="G2027" s="46" t="s">
        <v>1047</v>
      </c>
      <c r="H2027" s="46" t="s">
        <v>1167</v>
      </c>
      <c r="I2027" s="46" t="s">
        <v>274</v>
      </c>
      <c r="J2027" s="48">
        <v>100</v>
      </c>
      <c r="K2027" s="49">
        <v>44.3</v>
      </c>
      <c r="L2027" s="50">
        <v>100</v>
      </c>
      <c r="M2027" s="50">
        <v>4430</v>
      </c>
      <c r="N2027" s="46">
        <v>0</v>
      </c>
      <c r="O2027" s="46">
        <v>0</v>
      </c>
      <c r="P2027" s="46">
        <v>0</v>
      </c>
      <c r="Q2027" s="46">
        <v>24</v>
      </c>
      <c r="R2027" s="51">
        <f t="shared" si="262"/>
        <v>24</v>
      </c>
      <c r="S2027" s="79"/>
      <c r="T2027" s="52">
        <f t="shared" si="256"/>
        <v>0</v>
      </c>
      <c r="U2027" s="52" t="str" cm="1">
        <f t="array" aca="1" ref="U2027" ca="1">IF(S2027="", "×", IF(LEFT(S2027,2)="項番", COUNTIFS($D$2:$D$4001, INDIRECT("D" &amp; ROW()-1), $U$2:$U$4001, "〇"), "〇"))</f>
        <v>×</v>
      </c>
      <c r="V2027" s="52" t="str">
        <f t="shared" si="257"/>
        <v>×</v>
      </c>
      <c r="W2027" s="52" t="str">
        <f t="shared" si="258"/>
        <v>×</v>
      </c>
      <c r="X2027" s="53" t="str">
        <f t="shared" ca="1" si="259"/>
        <v/>
      </c>
      <c r="Y2027" s="52">
        <f t="shared" ca="1" si="260"/>
        <v>0</v>
      </c>
      <c r="Z2027" s="52">
        <f t="shared" si="261"/>
        <v>161</v>
      </c>
      <c r="AA2027" s="52" t="s">
        <v>125</v>
      </c>
    </row>
    <row r="2028" spans="1:246" s="25" customFormat="1" ht="14.25" customHeight="1" x14ac:dyDescent="0.4">
      <c r="A2028" s="39" t="s">
        <v>8087</v>
      </c>
      <c r="B2028" s="45">
        <v>458</v>
      </c>
      <c r="C2028" s="45">
        <v>1865</v>
      </c>
      <c r="D2028" s="45">
        <v>161</v>
      </c>
      <c r="E2028" s="46" t="s">
        <v>7530</v>
      </c>
      <c r="F2028" s="47" t="s">
        <v>1168</v>
      </c>
      <c r="G2028" s="46" t="s">
        <v>1047</v>
      </c>
      <c r="H2028" s="46" t="s">
        <v>1169</v>
      </c>
      <c r="I2028" s="46" t="s">
        <v>1170</v>
      </c>
      <c r="J2028" s="48">
        <v>28</v>
      </c>
      <c r="K2028" s="49">
        <v>48.3</v>
      </c>
      <c r="L2028" s="50">
        <v>28</v>
      </c>
      <c r="M2028" s="50">
        <v>1352.3999999999999</v>
      </c>
      <c r="N2028" s="51">
        <v>0</v>
      </c>
      <c r="O2028" s="51">
        <v>0</v>
      </c>
      <c r="P2028" s="51">
        <v>0</v>
      </c>
      <c r="Q2028" s="51">
        <v>12</v>
      </c>
      <c r="R2028" s="51">
        <f t="shared" si="262"/>
        <v>12</v>
      </c>
      <c r="S2028" s="79"/>
      <c r="T2028" s="52">
        <f t="shared" si="256"/>
        <v>0</v>
      </c>
      <c r="U2028" s="52" t="str" cm="1">
        <f t="array" aca="1" ref="U2028" ca="1">IF(S2028="", "×", IF(LEFT(S2028,2)="項番", COUNTIFS($D$2:$D$4001, INDIRECT("D" &amp; ROW()-1), $U$2:$U$4001, "〇"), "〇"))</f>
        <v>×</v>
      </c>
      <c r="V2028" s="52" t="str">
        <f t="shared" si="257"/>
        <v>×</v>
      </c>
      <c r="W2028" s="52" t="str">
        <f t="shared" si="258"/>
        <v>×</v>
      </c>
      <c r="X2028" s="53" t="str">
        <f t="shared" ca="1" si="259"/>
        <v/>
      </c>
      <c r="Y2028" s="52">
        <f t="shared" ca="1" si="260"/>
        <v>0</v>
      </c>
      <c r="Z2028" s="52">
        <f t="shared" si="261"/>
        <v>161</v>
      </c>
      <c r="AA2028" s="52" t="s">
        <v>125</v>
      </c>
    </row>
    <row r="2029" spans="1:246" s="25" customFormat="1" ht="14.25" customHeight="1" x14ac:dyDescent="0.4">
      <c r="A2029" s="39" t="s">
        <v>8087</v>
      </c>
      <c r="B2029" s="45">
        <v>459</v>
      </c>
      <c r="C2029" s="45">
        <v>1866</v>
      </c>
      <c r="D2029" s="45">
        <v>161</v>
      </c>
      <c r="E2029" s="46" t="s">
        <v>7530</v>
      </c>
      <c r="F2029" s="47" t="s">
        <v>1171</v>
      </c>
      <c r="G2029" s="46" t="s">
        <v>1047</v>
      </c>
      <c r="H2029" s="46" t="s">
        <v>1172</v>
      </c>
      <c r="I2029" s="46" t="s">
        <v>143</v>
      </c>
      <c r="J2029" s="48">
        <v>1</v>
      </c>
      <c r="K2029" s="49">
        <v>3034</v>
      </c>
      <c r="L2029" s="50">
        <v>1</v>
      </c>
      <c r="M2029" s="50">
        <v>3034</v>
      </c>
      <c r="N2029" s="51">
        <v>0</v>
      </c>
      <c r="O2029" s="51">
        <v>0</v>
      </c>
      <c r="P2029" s="51">
        <v>94</v>
      </c>
      <c r="Q2029" s="51">
        <v>0</v>
      </c>
      <c r="R2029" s="51">
        <f t="shared" si="262"/>
        <v>94</v>
      </c>
      <c r="S2029" s="79"/>
      <c r="T2029" s="52">
        <f t="shared" si="256"/>
        <v>0</v>
      </c>
      <c r="U2029" s="52" t="str" cm="1">
        <f t="array" aca="1" ref="U2029" ca="1">IF(S2029="", "×", IF(LEFT(S2029,2)="項番", COUNTIFS($D$2:$D$4001, INDIRECT("D" &amp; ROW()-1), $U$2:$U$4001, "〇"), "〇"))</f>
        <v>×</v>
      </c>
      <c r="V2029" s="52" t="str">
        <f t="shared" si="257"/>
        <v>×</v>
      </c>
      <c r="W2029" s="52" t="str">
        <f t="shared" si="258"/>
        <v>×</v>
      </c>
      <c r="X2029" s="53" t="str">
        <f t="shared" ca="1" si="259"/>
        <v/>
      </c>
      <c r="Y2029" s="52">
        <f t="shared" ca="1" si="260"/>
        <v>0</v>
      </c>
      <c r="Z2029" s="52">
        <f t="shared" si="261"/>
        <v>161</v>
      </c>
      <c r="AA2029" s="52" t="s">
        <v>125</v>
      </c>
    </row>
    <row r="2030" spans="1:246" s="25" customFormat="1" ht="14.25" customHeight="1" x14ac:dyDescent="0.4">
      <c r="A2030" s="39" t="s">
        <v>8087</v>
      </c>
      <c r="B2030" s="45">
        <v>460</v>
      </c>
      <c r="C2030" s="45">
        <v>1867</v>
      </c>
      <c r="D2030" s="45">
        <v>161</v>
      </c>
      <c r="E2030" s="46" t="s">
        <v>7530</v>
      </c>
      <c r="F2030" s="47" t="s">
        <v>1173</v>
      </c>
      <c r="G2030" s="46" t="s">
        <v>1047</v>
      </c>
      <c r="H2030" s="46" t="s">
        <v>1174</v>
      </c>
      <c r="I2030" s="46" t="s">
        <v>132</v>
      </c>
      <c r="J2030" s="48">
        <v>5</v>
      </c>
      <c r="K2030" s="49">
        <v>1005</v>
      </c>
      <c r="L2030" s="50">
        <v>5</v>
      </c>
      <c r="M2030" s="50">
        <v>5025</v>
      </c>
      <c r="N2030" s="51">
        <v>0</v>
      </c>
      <c r="O2030" s="51">
        <v>0</v>
      </c>
      <c r="P2030" s="51">
        <v>0</v>
      </c>
      <c r="Q2030" s="51">
        <v>12</v>
      </c>
      <c r="R2030" s="51">
        <f t="shared" si="262"/>
        <v>12</v>
      </c>
      <c r="S2030" s="79"/>
      <c r="T2030" s="52">
        <f t="shared" si="256"/>
        <v>0</v>
      </c>
      <c r="U2030" s="52" t="str" cm="1">
        <f t="array" aca="1" ref="U2030" ca="1">IF(S2030="", "×", IF(LEFT(S2030,2)="項番", COUNTIFS($D$2:$D$4001, INDIRECT("D" &amp; ROW()-1), $U$2:$U$4001, "〇"), "〇"))</f>
        <v>×</v>
      </c>
      <c r="V2030" s="52" t="str">
        <f t="shared" si="257"/>
        <v>×</v>
      </c>
      <c r="W2030" s="52" t="str">
        <f t="shared" si="258"/>
        <v>×</v>
      </c>
      <c r="X2030" s="53" t="str">
        <f t="shared" ca="1" si="259"/>
        <v/>
      </c>
      <c r="Y2030" s="52">
        <f t="shared" ca="1" si="260"/>
        <v>0</v>
      </c>
      <c r="Z2030" s="52">
        <f t="shared" si="261"/>
        <v>161</v>
      </c>
      <c r="AA2030" s="52" t="s">
        <v>125</v>
      </c>
    </row>
    <row r="2031" spans="1:246" s="42" customFormat="1" ht="14.25" customHeight="1" x14ac:dyDescent="0.4">
      <c r="A2031" s="39" t="s">
        <v>8087</v>
      </c>
      <c r="B2031" s="45">
        <v>461</v>
      </c>
      <c r="C2031" s="45">
        <v>1868</v>
      </c>
      <c r="D2031" s="45">
        <v>161</v>
      </c>
      <c r="E2031" s="46" t="s">
        <v>7530</v>
      </c>
      <c r="F2031" s="47" t="s">
        <v>1175</v>
      </c>
      <c r="G2031" s="46" t="s">
        <v>1047</v>
      </c>
      <c r="H2031" s="46" t="s">
        <v>1176</v>
      </c>
      <c r="I2031" s="46" t="s">
        <v>206</v>
      </c>
      <c r="J2031" s="48">
        <v>1</v>
      </c>
      <c r="K2031" s="49">
        <v>9.4</v>
      </c>
      <c r="L2031" s="50">
        <v>100</v>
      </c>
      <c r="M2031" s="50">
        <v>940</v>
      </c>
      <c r="N2031" s="51">
        <v>0</v>
      </c>
      <c r="O2031" s="51">
        <v>0</v>
      </c>
      <c r="P2031" s="51">
        <v>48</v>
      </c>
      <c r="Q2031" s="51">
        <v>0</v>
      </c>
      <c r="R2031" s="51">
        <f t="shared" si="262"/>
        <v>48</v>
      </c>
      <c r="S2031" s="79"/>
      <c r="T2031" s="52">
        <f t="shared" si="256"/>
        <v>0</v>
      </c>
      <c r="U2031" s="52" t="str" cm="1">
        <f t="array" aca="1" ref="U2031" ca="1">IF(S2031="", "×", IF(LEFT(S2031,2)="項番", COUNTIFS($D$2:$D$4001, INDIRECT("D" &amp; ROW()-1), $U$2:$U$4001, "〇"), "〇"))</f>
        <v>×</v>
      </c>
      <c r="V2031" s="52" t="str">
        <f t="shared" si="257"/>
        <v>×</v>
      </c>
      <c r="W2031" s="52" t="str">
        <f t="shared" si="258"/>
        <v>×</v>
      </c>
      <c r="X2031" s="53" t="str">
        <f t="shared" ca="1" si="259"/>
        <v/>
      </c>
      <c r="Y2031" s="52">
        <f t="shared" ca="1" si="260"/>
        <v>0</v>
      </c>
      <c r="Z2031" s="52">
        <f t="shared" si="261"/>
        <v>161</v>
      </c>
      <c r="AA2031" s="52" t="s">
        <v>125</v>
      </c>
      <c r="AB2031" s="65"/>
      <c r="AC2031" s="65"/>
      <c r="AD2031" s="65"/>
      <c r="AE2031" s="65"/>
      <c r="AF2031" s="65"/>
      <c r="AG2031" s="65"/>
      <c r="AH2031" s="65"/>
      <c r="AI2031" s="65"/>
      <c r="AJ2031" s="65"/>
      <c r="AK2031" s="65"/>
      <c r="AL2031" s="65"/>
      <c r="AM2031" s="65"/>
      <c r="AN2031" s="65"/>
      <c r="AO2031" s="65"/>
      <c r="AP2031" s="65"/>
      <c r="AQ2031" s="65"/>
      <c r="AR2031" s="65"/>
      <c r="AS2031" s="65"/>
      <c r="AT2031" s="65"/>
      <c r="AU2031" s="65"/>
      <c r="AV2031" s="65"/>
      <c r="AW2031" s="65"/>
      <c r="AX2031" s="65"/>
      <c r="AY2031" s="65"/>
      <c r="AZ2031" s="65"/>
      <c r="BA2031" s="65"/>
      <c r="BB2031" s="65"/>
      <c r="BC2031" s="65"/>
      <c r="BD2031" s="65"/>
      <c r="BE2031" s="65"/>
      <c r="BF2031" s="65"/>
      <c r="BG2031" s="65"/>
      <c r="BH2031" s="65"/>
      <c r="BI2031" s="65"/>
      <c r="BJ2031" s="65"/>
      <c r="BK2031" s="65"/>
      <c r="BL2031" s="65"/>
      <c r="BM2031" s="65"/>
      <c r="BN2031" s="65"/>
      <c r="BO2031" s="65"/>
      <c r="BP2031" s="65"/>
      <c r="BQ2031" s="65"/>
      <c r="BR2031" s="65"/>
      <c r="BS2031" s="65"/>
      <c r="BT2031" s="65"/>
      <c r="BU2031" s="65"/>
      <c r="BV2031" s="65"/>
      <c r="BW2031" s="65"/>
      <c r="BX2031" s="65"/>
      <c r="BY2031" s="65"/>
      <c r="BZ2031" s="65"/>
      <c r="CA2031" s="65"/>
      <c r="CB2031" s="65"/>
      <c r="CC2031" s="65"/>
      <c r="CD2031" s="65"/>
      <c r="CE2031" s="65"/>
      <c r="CF2031" s="65"/>
      <c r="CG2031" s="65"/>
      <c r="CH2031" s="65"/>
      <c r="CI2031" s="65"/>
      <c r="CJ2031" s="65"/>
      <c r="CK2031" s="65"/>
      <c r="CL2031" s="65"/>
      <c r="CM2031" s="65"/>
      <c r="CN2031" s="65"/>
      <c r="CO2031" s="65"/>
      <c r="CP2031" s="65"/>
      <c r="CQ2031" s="65"/>
      <c r="CR2031" s="65"/>
      <c r="CS2031" s="65"/>
      <c r="CT2031" s="65"/>
      <c r="CU2031" s="65"/>
      <c r="CV2031" s="65"/>
      <c r="CW2031" s="65"/>
      <c r="CX2031" s="65"/>
      <c r="CY2031" s="65"/>
      <c r="CZ2031" s="65"/>
      <c r="DA2031" s="65"/>
      <c r="DB2031" s="65"/>
      <c r="DC2031" s="65"/>
      <c r="DD2031" s="65"/>
      <c r="DE2031" s="65"/>
      <c r="DF2031" s="65"/>
      <c r="DG2031" s="65"/>
      <c r="DH2031" s="65"/>
      <c r="DI2031" s="65"/>
      <c r="DJ2031" s="65"/>
      <c r="DK2031" s="65"/>
      <c r="DL2031" s="65"/>
      <c r="DM2031" s="65"/>
      <c r="DN2031" s="65"/>
      <c r="DO2031" s="65"/>
      <c r="DP2031" s="65"/>
      <c r="DQ2031" s="65"/>
      <c r="DR2031" s="65"/>
      <c r="DS2031" s="65"/>
      <c r="DT2031" s="65"/>
      <c r="DU2031" s="65"/>
      <c r="DV2031" s="65"/>
      <c r="DW2031" s="65"/>
      <c r="DX2031" s="65"/>
      <c r="DY2031" s="65"/>
      <c r="DZ2031" s="65"/>
      <c r="EA2031" s="65"/>
      <c r="EB2031" s="65"/>
      <c r="EC2031" s="65"/>
      <c r="ED2031" s="65"/>
      <c r="EE2031" s="65"/>
      <c r="EF2031" s="65"/>
      <c r="EG2031" s="65"/>
      <c r="EH2031" s="65"/>
      <c r="EI2031" s="65"/>
      <c r="EJ2031" s="65"/>
      <c r="EK2031" s="65"/>
      <c r="EL2031" s="65"/>
      <c r="EM2031" s="65"/>
      <c r="EN2031" s="65"/>
      <c r="EO2031" s="65"/>
      <c r="EP2031" s="65"/>
      <c r="EQ2031" s="65"/>
      <c r="ER2031" s="65"/>
      <c r="ES2031" s="65"/>
      <c r="ET2031" s="65"/>
      <c r="EU2031" s="65"/>
      <c r="EV2031" s="65"/>
      <c r="EW2031" s="65"/>
      <c r="EX2031" s="65"/>
      <c r="EY2031" s="65"/>
      <c r="EZ2031" s="65"/>
      <c r="FA2031" s="65"/>
      <c r="FB2031" s="65"/>
      <c r="FC2031" s="65"/>
      <c r="FD2031" s="65"/>
      <c r="FE2031" s="65"/>
      <c r="FF2031" s="65"/>
      <c r="FG2031" s="65"/>
      <c r="FH2031" s="65"/>
      <c r="FI2031" s="65"/>
      <c r="FJ2031" s="65"/>
      <c r="FK2031" s="65"/>
      <c r="FL2031" s="65"/>
      <c r="FM2031" s="65"/>
      <c r="FN2031" s="65"/>
      <c r="FO2031" s="65"/>
      <c r="FP2031" s="65"/>
      <c r="FQ2031" s="65"/>
      <c r="FR2031" s="65"/>
      <c r="FS2031" s="65"/>
      <c r="FT2031" s="65"/>
      <c r="FU2031" s="65"/>
      <c r="FV2031" s="65"/>
      <c r="FW2031" s="65"/>
      <c r="FX2031" s="65"/>
      <c r="FY2031" s="65"/>
      <c r="FZ2031" s="65"/>
      <c r="GA2031" s="65"/>
      <c r="GB2031" s="65"/>
      <c r="GC2031" s="65"/>
      <c r="GD2031" s="65"/>
      <c r="GE2031" s="65"/>
      <c r="GF2031" s="65"/>
      <c r="GG2031" s="65"/>
      <c r="GH2031" s="65"/>
      <c r="GI2031" s="65"/>
      <c r="GJ2031" s="65"/>
      <c r="GK2031" s="65"/>
      <c r="GL2031" s="65"/>
      <c r="GM2031" s="65"/>
      <c r="GN2031" s="65"/>
      <c r="GO2031" s="65"/>
      <c r="GP2031" s="65"/>
      <c r="GQ2031" s="65"/>
      <c r="GR2031" s="65"/>
      <c r="GS2031" s="65"/>
      <c r="GT2031" s="65"/>
      <c r="GU2031" s="65"/>
      <c r="GV2031" s="65"/>
      <c r="GW2031" s="65"/>
      <c r="GX2031" s="65"/>
      <c r="GY2031" s="65"/>
      <c r="GZ2031" s="65"/>
      <c r="HA2031" s="65"/>
      <c r="HB2031" s="65"/>
      <c r="HC2031" s="65"/>
      <c r="HD2031" s="65"/>
      <c r="HE2031" s="65"/>
      <c r="HF2031" s="65"/>
      <c r="HG2031" s="65"/>
      <c r="HH2031" s="65"/>
      <c r="HI2031" s="65"/>
      <c r="HJ2031" s="65"/>
      <c r="HK2031" s="65"/>
      <c r="HL2031" s="65"/>
      <c r="HM2031" s="65"/>
      <c r="HN2031" s="65"/>
      <c r="HO2031" s="65"/>
      <c r="HP2031" s="65"/>
      <c r="HQ2031" s="65"/>
      <c r="HR2031" s="65"/>
      <c r="HS2031" s="65"/>
      <c r="HT2031" s="65"/>
      <c r="HU2031" s="65"/>
      <c r="HV2031" s="65"/>
      <c r="HW2031" s="65"/>
      <c r="HX2031" s="65"/>
      <c r="HY2031" s="65"/>
      <c r="HZ2031" s="65"/>
      <c r="IA2031" s="65"/>
      <c r="IB2031" s="65"/>
      <c r="IC2031" s="65"/>
      <c r="ID2031" s="65"/>
      <c r="IE2031" s="65"/>
      <c r="IF2031" s="65"/>
      <c r="IG2031" s="65"/>
      <c r="IH2031" s="65"/>
      <c r="II2031" s="65"/>
      <c r="IJ2031" s="65"/>
      <c r="IK2031" s="65"/>
      <c r="IL2031" s="65"/>
    </row>
    <row r="2032" spans="1:246" s="42" customFormat="1" ht="14.25" customHeight="1" x14ac:dyDescent="0.4">
      <c r="A2032" s="39" t="s">
        <v>8087</v>
      </c>
      <c r="B2032" s="45">
        <v>462</v>
      </c>
      <c r="C2032" s="45">
        <v>1869</v>
      </c>
      <c r="D2032" s="45">
        <v>161</v>
      </c>
      <c r="E2032" s="46" t="s">
        <v>7530</v>
      </c>
      <c r="F2032" s="47" t="s">
        <v>1177</v>
      </c>
      <c r="G2032" s="46" t="s">
        <v>1047</v>
      </c>
      <c r="H2032" s="46" t="s">
        <v>1178</v>
      </c>
      <c r="I2032" s="46" t="s">
        <v>1079</v>
      </c>
      <c r="J2032" s="48">
        <v>100</v>
      </c>
      <c r="K2032" s="49">
        <v>10</v>
      </c>
      <c r="L2032" s="50">
        <v>100</v>
      </c>
      <c r="M2032" s="50">
        <v>1000</v>
      </c>
      <c r="N2032" s="46">
        <v>2</v>
      </c>
      <c r="O2032" s="46">
        <v>0</v>
      </c>
      <c r="P2032" s="46">
        <v>0</v>
      </c>
      <c r="Q2032" s="46">
        <v>0</v>
      </c>
      <c r="R2032" s="51">
        <f t="shared" si="262"/>
        <v>2</v>
      </c>
      <c r="S2032" s="79"/>
      <c r="T2032" s="52">
        <f t="shared" si="256"/>
        <v>0</v>
      </c>
      <c r="U2032" s="52" t="str" cm="1">
        <f t="array" aca="1" ref="U2032" ca="1">IF(S2032="", "×", IF(LEFT(S2032,2)="項番", COUNTIFS($D$2:$D$4001, INDIRECT("D" &amp; ROW()-1), $U$2:$U$4001, "〇"), "〇"))</f>
        <v>×</v>
      </c>
      <c r="V2032" s="52" t="str">
        <f t="shared" si="257"/>
        <v>×</v>
      </c>
      <c r="W2032" s="52" t="str">
        <f t="shared" si="258"/>
        <v>×</v>
      </c>
      <c r="X2032" s="53" t="str">
        <f t="shared" ca="1" si="259"/>
        <v/>
      </c>
      <c r="Y2032" s="52">
        <f t="shared" ca="1" si="260"/>
        <v>0</v>
      </c>
      <c r="Z2032" s="52">
        <f t="shared" si="261"/>
        <v>161</v>
      </c>
      <c r="AA2032" s="52" t="s">
        <v>125</v>
      </c>
      <c r="AB2032" s="65"/>
      <c r="AC2032" s="65"/>
      <c r="AD2032" s="65"/>
      <c r="AE2032" s="65"/>
      <c r="AF2032" s="65"/>
      <c r="AG2032" s="65"/>
      <c r="AH2032" s="65"/>
      <c r="AI2032" s="65"/>
      <c r="AJ2032" s="65"/>
      <c r="AK2032" s="65"/>
      <c r="AL2032" s="65"/>
      <c r="AM2032" s="65"/>
      <c r="AN2032" s="65"/>
      <c r="AO2032" s="65"/>
      <c r="AP2032" s="65"/>
      <c r="AQ2032" s="65"/>
      <c r="AR2032" s="65"/>
      <c r="AS2032" s="65"/>
      <c r="AT2032" s="65"/>
      <c r="AU2032" s="65"/>
      <c r="AV2032" s="65"/>
      <c r="AW2032" s="65"/>
      <c r="AX2032" s="65"/>
      <c r="AY2032" s="65"/>
      <c r="AZ2032" s="65"/>
      <c r="BA2032" s="65"/>
      <c r="BB2032" s="65"/>
      <c r="BC2032" s="65"/>
      <c r="BD2032" s="65"/>
      <c r="BE2032" s="65"/>
      <c r="BF2032" s="65"/>
      <c r="BG2032" s="65"/>
      <c r="BH2032" s="65"/>
      <c r="BI2032" s="65"/>
      <c r="BJ2032" s="65"/>
      <c r="BK2032" s="65"/>
      <c r="BL2032" s="65"/>
      <c r="BM2032" s="65"/>
      <c r="BN2032" s="65"/>
      <c r="BO2032" s="65"/>
      <c r="BP2032" s="65"/>
      <c r="BQ2032" s="65"/>
      <c r="BR2032" s="65"/>
      <c r="BS2032" s="65"/>
      <c r="BT2032" s="65"/>
      <c r="BU2032" s="65"/>
      <c r="BV2032" s="65"/>
      <c r="BW2032" s="65"/>
      <c r="BX2032" s="65"/>
      <c r="BY2032" s="65"/>
      <c r="BZ2032" s="65"/>
      <c r="CA2032" s="65"/>
      <c r="CB2032" s="65"/>
      <c r="CC2032" s="65"/>
      <c r="CD2032" s="65"/>
      <c r="CE2032" s="65"/>
      <c r="CF2032" s="65"/>
      <c r="CG2032" s="65"/>
      <c r="CH2032" s="65"/>
      <c r="CI2032" s="65"/>
      <c r="CJ2032" s="65"/>
      <c r="CK2032" s="65"/>
      <c r="CL2032" s="65"/>
      <c r="CM2032" s="65"/>
      <c r="CN2032" s="65"/>
      <c r="CO2032" s="65"/>
      <c r="CP2032" s="65"/>
      <c r="CQ2032" s="65"/>
      <c r="CR2032" s="65"/>
      <c r="CS2032" s="65"/>
      <c r="CT2032" s="65"/>
      <c r="CU2032" s="65"/>
      <c r="CV2032" s="65"/>
      <c r="CW2032" s="65"/>
      <c r="CX2032" s="65"/>
      <c r="CY2032" s="65"/>
      <c r="CZ2032" s="65"/>
      <c r="DA2032" s="65"/>
      <c r="DB2032" s="65"/>
      <c r="DC2032" s="65"/>
      <c r="DD2032" s="65"/>
      <c r="DE2032" s="65"/>
      <c r="DF2032" s="65"/>
      <c r="DG2032" s="65"/>
      <c r="DH2032" s="65"/>
      <c r="DI2032" s="65"/>
      <c r="DJ2032" s="65"/>
      <c r="DK2032" s="65"/>
      <c r="DL2032" s="65"/>
      <c r="DM2032" s="65"/>
      <c r="DN2032" s="65"/>
      <c r="DO2032" s="65"/>
      <c r="DP2032" s="65"/>
      <c r="DQ2032" s="65"/>
      <c r="DR2032" s="65"/>
      <c r="DS2032" s="65"/>
      <c r="DT2032" s="65"/>
      <c r="DU2032" s="65"/>
      <c r="DV2032" s="65"/>
      <c r="DW2032" s="65"/>
      <c r="DX2032" s="65"/>
      <c r="DY2032" s="65"/>
      <c r="DZ2032" s="65"/>
      <c r="EA2032" s="65"/>
      <c r="EB2032" s="65"/>
      <c r="EC2032" s="65"/>
      <c r="ED2032" s="65"/>
      <c r="EE2032" s="65"/>
      <c r="EF2032" s="65"/>
      <c r="EG2032" s="65"/>
      <c r="EH2032" s="65"/>
      <c r="EI2032" s="65"/>
      <c r="EJ2032" s="65"/>
      <c r="EK2032" s="65"/>
      <c r="EL2032" s="65"/>
      <c r="EM2032" s="65"/>
      <c r="EN2032" s="65"/>
      <c r="EO2032" s="65"/>
      <c r="EP2032" s="65"/>
      <c r="EQ2032" s="65"/>
      <c r="ER2032" s="65"/>
      <c r="ES2032" s="65"/>
      <c r="ET2032" s="65"/>
      <c r="EU2032" s="65"/>
      <c r="EV2032" s="65"/>
      <c r="EW2032" s="65"/>
      <c r="EX2032" s="65"/>
      <c r="EY2032" s="65"/>
      <c r="EZ2032" s="65"/>
      <c r="FA2032" s="65"/>
      <c r="FB2032" s="65"/>
      <c r="FC2032" s="65"/>
      <c r="FD2032" s="65"/>
      <c r="FE2032" s="65"/>
      <c r="FF2032" s="65"/>
      <c r="FG2032" s="65"/>
      <c r="FH2032" s="65"/>
      <c r="FI2032" s="65"/>
      <c r="FJ2032" s="65"/>
      <c r="FK2032" s="65"/>
      <c r="FL2032" s="65"/>
      <c r="FM2032" s="65"/>
      <c r="FN2032" s="65"/>
      <c r="FO2032" s="65"/>
      <c r="FP2032" s="65"/>
      <c r="FQ2032" s="65"/>
      <c r="FR2032" s="65"/>
      <c r="FS2032" s="65"/>
      <c r="FT2032" s="65"/>
      <c r="FU2032" s="65"/>
      <c r="FV2032" s="65"/>
      <c r="FW2032" s="65"/>
      <c r="FX2032" s="65"/>
      <c r="FY2032" s="65"/>
      <c r="FZ2032" s="65"/>
      <c r="GA2032" s="65"/>
      <c r="GB2032" s="65"/>
      <c r="GC2032" s="65"/>
      <c r="GD2032" s="65"/>
      <c r="GE2032" s="65"/>
      <c r="GF2032" s="65"/>
      <c r="GG2032" s="65"/>
      <c r="GH2032" s="65"/>
      <c r="GI2032" s="65"/>
      <c r="GJ2032" s="65"/>
      <c r="GK2032" s="65"/>
      <c r="GL2032" s="65"/>
      <c r="GM2032" s="65"/>
      <c r="GN2032" s="65"/>
      <c r="GO2032" s="65"/>
      <c r="GP2032" s="65"/>
      <c r="GQ2032" s="65"/>
      <c r="GR2032" s="65"/>
      <c r="GS2032" s="65"/>
      <c r="GT2032" s="65"/>
      <c r="GU2032" s="65"/>
      <c r="GV2032" s="65"/>
      <c r="GW2032" s="65"/>
      <c r="GX2032" s="65"/>
      <c r="GY2032" s="65"/>
      <c r="GZ2032" s="65"/>
      <c r="HA2032" s="65"/>
      <c r="HB2032" s="65"/>
      <c r="HC2032" s="65"/>
      <c r="HD2032" s="65"/>
      <c r="HE2032" s="65"/>
      <c r="HF2032" s="65"/>
      <c r="HG2032" s="65"/>
      <c r="HH2032" s="65"/>
      <c r="HI2032" s="65"/>
      <c r="HJ2032" s="65"/>
      <c r="HK2032" s="65"/>
      <c r="HL2032" s="65"/>
      <c r="HM2032" s="65"/>
      <c r="HN2032" s="65"/>
      <c r="HO2032" s="65"/>
      <c r="HP2032" s="65"/>
      <c r="HQ2032" s="65"/>
      <c r="HR2032" s="65"/>
      <c r="HS2032" s="65"/>
      <c r="HT2032" s="65"/>
      <c r="HU2032" s="65"/>
      <c r="HV2032" s="65"/>
      <c r="HW2032" s="65"/>
      <c r="HX2032" s="65"/>
      <c r="HY2032" s="65"/>
      <c r="HZ2032" s="65"/>
      <c r="IA2032" s="65"/>
      <c r="IB2032" s="65"/>
      <c r="IC2032" s="65"/>
      <c r="ID2032" s="65"/>
      <c r="IE2032" s="65"/>
      <c r="IF2032" s="65"/>
      <c r="IG2032" s="65"/>
      <c r="IH2032" s="65"/>
      <c r="II2032" s="65"/>
      <c r="IJ2032" s="65"/>
      <c r="IK2032" s="65"/>
      <c r="IL2032" s="65"/>
    </row>
    <row r="2033" spans="1:246" s="42" customFormat="1" ht="14.25" customHeight="1" x14ac:dyDescent="0.4">
      <c r="A2033" s="39" t="s">
        <v>8087</v>
      </c>
      <c r="B2033" s="45">
        <v>463</v>
      </c>
      <c r="C2033" s="45">
        <v>1870</v>
      </c>
      <c r="D2033" s="45">
        <v>161</v>
      </c>
      <c r="E2033" s="46" t="s">
        <v>7530</v>
      </c>
      <c r="F2033" s="47" t="s">
        <v>1179</v>
      </c>
      <c r="G2033" s="46" t="s">
        <v>1047</v>
      </c>
      <c r="H2033" s="46" t="s">
        <v>1180</v>
      </c>
      <c r="I2033" s="46" t="s">
        <v>1181</v>
      </c>
      <c r="J2033" s="48">
        <v>100</v>
      </c>
      <c r="K2033" s="49">
        <v>15.4</v>
      </c>
      <c r="L2033" s="50">
        <v>100</v>
      </c>
      <c r="M2033" s="50">
        <v>1540</v>
      </c>
      <c r="N2033" s="51">
        <v>50</v>
      </c>
      <c r="O2033" s="51">
        <v>6</v>
      </c>
      <c r="P2033" s="51">
        <v>0</v>
      </c>
      <c r="Q2033" s="51">
        <v>0</v>
      </c>
      <c r="R2033" s="51">
        <f t="shared" si="262"/>
        <v>56</v>
      </c>
      <c r="S2033" s="79"/>
      <c r="T2033" s="52">
        <f t="shared" si="256"/>
        <v>0</v>
      </c>
      <c r="U2033" s="52" t="str" cm="1">
        <f t="array" aca="1" ref="U2033" ca="1">IF(S2033="", "×", IF(LEFT(S2033,2)="項番", COUNTIFS($D$2:$D$4001, INDIRECT("D" &amp; ROW()-1), $U$2:$U$4001, "〇"), "〇"))</f>
        <v>×</v>
      </c>
      <c r="V2033" s="52" t="str">
        <f t="shared" si="257"/>
        <v>×</v>
      </c>
      <c r="W2033" s="52" t="str">
        <f t="shared" si="258"/>
        <v>×</v>
      </c>
      <c r="X2033" s="53" t="str">
        <f t="shared" ca="1" si="259"/>
        <v/>
      </c>
      <c r="Y2033" s="52">
        <f t="shared" ca="1" si="260"/>
        <v>0</v>
      </c>
      <c r="Z2033" s="52">
        <f t="shared" si="261"/>
        <v>161</v>
      </c>
      <c r="AA2033" s="52" t="s">
        <v>125</v>
      </c>
      <c r="AB2033" s="65"/>
      <c r="AC2033" s="65"/>
      <c r="AD2033" s="65"/>
      <c r="AE2033" s="65"/>
      <c r="AF2033" s="65"/>
      <c r="AG2033" s="65"/>
      <c r="AH2033" s="65"/>
      <c r="AI2033" s="65"/>
      <c r="AJ2033" s="65"/>
      <c r="AK2033" s="65"/>
      <c r="AL2033" s="65"/>
      <c r="AM2033" s="65"/>
      <c r="AN2033" s="65"/>
      <c r="AO2033" s="65"/>
      <c r="AP2033" s="65"/>
      <c r="AQ2033" s="65"/>
      <c r="AR2033" s="65"/>
      <c r="AS2033" s="65"/>
      <c r="AT2033" s="65"/>
      <c r="AU2033" s="65"/>
      <c r="AV2033" s="65"/>
      <c r="AW2033" s="65"/>
      <c r="AX2033" s="65"/>
      <c r="AY2033" s="65"/>
      <c r="AZ2033" s="65"/>
      <c r="BA2033" s="65"/>
      <c r="BB2033" s="65"/>
      <c r="BC2033" s="65"/>
      <c r="BD2033" s="65"/>
      <c r="BE2033" s="65"/>
      <c r="BF2033" s="65"/>
      <c r="BG2033" s="65"/>
      <c r="BH2033" s="65"/>
      <c r="BI2033" s="65"/>
      <c r="BJ2033" s="65"/>
      <c r="BK2033" s="65"/>
      <c r="BL2033" s="65"/>
      <c r="BM2033" s="65"/>
      <c r="BN2033" s="65"/>
      <c r="BO2033" s="65"/>
      <c r="BP2033" s="65"/>
      <c r="BQ2033" s="65"/>
      <c r="BR2033" s="65"/>
      <c r="BS2033" s="65"/>
      <c r="BT2033" s="65"/>
      <c r="BU2033" s="65"/>
      <c r="BV2033" s="65"/>
      <c r="BW2033" s="65"/>
      <c r="BX2033" s="65"/>
      <c r="BY2033" s="65"/>
      <c r="BZ2033" s="65"/>
      <c r="CA2033" s="65"/>
      <c r="CB2033" s="65"/>
      <c r="CC2033" s="65"/>
      <c r="CD2033" s="65"/>
      <c r="CE2033" s="65"/>
      <c r="CF2033" s="65"/>
      <c r="CG2033" s="65"/>
      <c r="CH2033" s="65"/>
      <c r="CI2033" s="65"/>
      <c r="CJ2033" s="65"/>
      <c r="CK2033" s="65"/>
      <c r="CL2033" s="65"/>
      <c r="CM2033" s="65"/>
      <c r="CN2033" s="65"/>
      <c r="CO2033" s="65"/>
      <c r="CP2033" s="65"/>
      <c r="CQ2033" s="65"/>
      <c r="CR2033" s="65"/>
      <c r="CS2033" s="65"/>
      <c r="CT2033" s="65"/>
      <c r="CU2033" s="65"/>
      <c r="CV2033" s="65"/>
      <c r="CW2033" s="65"/>
      <c r="CX2033" s="65"/>
      <c r="CY2033" s="65"/>
      <c r="CZ2033" s="65"/>
      <c r="DA2033" s="65"/>
      <c r="DB2033" s="65"/>
      <c r="DC2033" s="65"/>
      <c r="DD2033" s="65"/>
      <c r="DE2033" s="65"/>
      <c r="DF2033" s="65"/>
      <c r="DG2033" s="65"/>
      <c r="DH2033" s="65"/>
      <c r="DI2033" s="65"/>
      <c r="DJ2033" s="65"/>
      <c r="DK2033" s="65"/>
      <c r="DL2033" s="65"/>
      <c r="DM2033" s="65"/>
      <c r="DN2033" s="65"/>
      <c r="DO2033" s="65"/>
      <c r="DP2033" s="65"/>
      <c r="DQ2033" s="65"/>
      <c r="DR2033" s="65"/>
      <c r="DS2033" s="65"/>
      <c r="DT2033" s="65"/>
      <c r="DU2033" s="65"/>
      <c r="DV2033" s="65"/>
      <c r="DW2033" s="65"/>
      <c r="DX2033" s="65"/>
      <c r="DY2033" s="65"/>
      <c r="DZ2033" s="65"/>
      <c r="EA2033" s="65"/>
      <c r="EB2033" s="65"/>
      <c r="EC2033" s="65"/>
      <c r="ED2033" s="65"/>
      <c r="EE2033" s="65"/>
      <c r="EF2033" s="65"/>
      <c r="EG2033" s="65"/>
      <c r="EH2033" s="65"/>
      <c r="EI2033" s="65"/>
      <c r="EJ2033" s="65"/>
      <c r="EK2033" s="65"/>
      <c r="EL2033" s="65"/>
      <c r="EM2033" s="65"/>
      <c r="EN2033" s="65"/>
      <c r="EO2033" s="65"/>
      <c r="EP2033" s="65"/>
      <c r="EQ2033" s="65"/>
      <c r="ER2033" s="65"/>
      <c r="ES2033" s="65"/>
      <c r="ET2033" s="65"/>
      <c r="EU2033" s="65"/>
      <c r="EV2033" s="65"/>
      <c r="EW2033" s="65"/>
      <c r="EX2033" s="65"/>
      <c r="EY2033" s="65"/>
      <c r="EZ2033" s="65"/>
      <c r="FA2033" s="65"/>
      <c r="FB2033" s="65"/>
      <c r="FC2033" s="65"/>
      <c r="FD2033" s="65"/>
      <c r="FE2033" s="65"/>
      <c r="FF2033" s="65"/>
      <c r="FG2033" s="65"/>
      <c r="FH2033" s="65"/>
      <c r="FI2033" s="65"/>
      <c r="FJ2033" s="65"/>
      <c r="FK2033" s="65"/>
      <c r="FL2033" s="65"/>
      <c r="FM2033" s="65"/>
      <c r="FN2033" s="65"/>
      <c r="FO2033" s="65"/>
      <c r="FP2033" s="65"/>
      <c r="FQ2033" s="65"/>
      <c r="FR2033" s="65"/>
      <c r="FS2033" s="65"/>
      <c r="FT2033" s="65"/>
      <c r="FU2033" s="65"/>
      <c r="FV2033" s="65"/>
      <c r="FW2033" s="65"/>
      <c r="FX2033" s="65"/>
      <c r="FY2033" s="65"/>
      <c r="FZ2033" s="65"/>
      <c r="GA2033" s="65"/>
      <c r="GB2033" s="65"/>
      <c r="GC2033" s="65"/>
      <c r="GD2033" s="65"/>
      <c r="GE2033" s="65"/>
      <c r="GF2033" s="65"/>
      <c r="GG2033" s="65"/>
      <c r="GH2033" s="65"/>
      <c r="GI2033" s="65"/>
      <c r="GJ2033" s="65"/>
      <c r="GK2033" s="65"/>
      <c r="GL2033" s="65"/>
      <c r="GM2033" s="65"/>
      <c r="GN2033" s="65"/>
      <c r="GO2033" s="65"/>
      <c r="GP2033" s="65"/>
      <c r="GQ2033" s="65"/>
      <c r="GR2033" s="65"/>
      <c r="GS2033" s="65"/>
      <c r="GT2033" s="65"/>
      <c r="GU2033" s="65"/>
      <c r="GV2033" s="65"/>
      <c r="GW2033" s="65"/>
      <c r="GX2033" s="65"/>
      <c r="GY2033" s="65"/>
      <c r="GZ2033" s="65"/>
      <c r="HA2033" s="65"/>
      <c r="HB2033" s="65"/>
      <c r="HC2033" s="65"/>
      <c r="HD2033" s="65"/>
      <c r="HE2033" s="65"/>
      <c r="HF2033" s="65"/>
      <c r="HG2033" s="65"/>
      <c r="HH2033" s="65"/>
      <c r="HI2033" s="65"/>
      <c r="HJ2033" s="65"/>
      <c r="HK2033" s="65"/>
      <c r="HL2033" s="65"/>
      <c r="HM2033" s="65"/>
      <c r="HN2033" s="65"/>
      <c r="HO2033" s="65"/>
      <c r="HP2033" s="65"/>
      <c r="HQ2033" s="65"/>
      <c r="HR2033" s="65"/>
      <c r="HS2033" s="65"/>
      <c r="HT2033" s="65"/>
      <c r="HU2033" s="65"/>
      <c r="HV2033" s="65"/>
      <c r="HW2033" s="65"/>
      <c r="HX2033" s="65"/>
      <c r="HY2033" s="65"/>
      <c r="HZ2033" s="65"/>
      <c r="IA2033" s="65"/>
      <c r="IB2033" s="65"/>
      <c r="IC2033" s="65"/>
      <c r="ID2033" s="65"/>
      <c r="IE2033" s="65"/>
      <c r="IF2033" s="65"/>
      <c r="IG2033" s="65"/>
      <c r="IH2033" s="65"/>
      <c r="II2033" s="65"/>
      <c r="IJ2033" s="65"/>
      <c r="IK2033" s="65"/>
      <c r="IL2033" s="65"/>
    </row>
    <row r="2034" spans="1:246" s="42" customFormat="1" ht="14.25" customHeight="1" x14ac:dyDescent="0.4">
      <c r="A2034" s="39" t="s">
        <v>8087</v>
      </c>
      <c r="B2034" s="45">
        <v>464</v>
      </c>
      <c r="C2034" s="45">
        <v>1871</v>
      </c>
      <c r="D2034" s="45">
        <v>161</v>
      </c>
      <c r="E2034" s="46" t="s">
        <v>7530</v>
      </c>
      <c r="F2034" s="47" t="s">
        <v>1182</v>
      </c>
      <c r="G2034" s="46" t="s">
        <v>1047</v>
      </c>
      <c r="H2034" s="46" t="s">
        <v>1183</v>
      </c>
      <c r="I2034" s="46" t="s">
        <v>12</v>
      </c>
      <c r="J2034" s="48">
        <v>100</v>
      </c>
      <c r="K2034" s="49">
        <v>10.8</v>
      </c>
      <c r="L2034" s="50">
        <v>100</v>
      </c>
      <c r="M2034" s="50">
        <v>1080</v>
      </c>
      <c r="N2034" s="51">
        <v>0</v>
      </c>
      <c r="O2034" s="51">
        <v>60</v>
      </c>
      <c r="P2034" s="51">
        <v>0</v>
      </c>
      <c r="Q2034" s="51">
        <v>180</v>
      </c>
      <c r="R2034" s="51">
        <f t="shared" si="262"/>
        <v>240</v>
      </c>
      <c r="S2034" s="79"/>
      <c r="T2034" s="52">
        <f t="shared" si="256"/>
        <v>0</v>
      </c>
      <c r="U2034" s="52" t="str" cm="1">
        <f t="array" aca="1" ref="U2034" ca="1">IF(S2034="", "×", IF(LEFT(S2034,2)="項番", COUNTIFS($D$2:$D$4001, INDIRECT("D" &amp; ROW()-1), $U$2:$U$4001, "〇"), "〇"))</f>
        <v>×</v>
      </c>
      <c r="V2034" s="52" t="str">
        <f t="shared" si="257"/>
        <v>×</v>
      </c>
      <c r="W2034" s="52" t="str">
        <f t="shared" si="258"/>
        <v>×</v>
      </c>
      <c r="X2034" s="53" t="str">
        <f t="shared" ca="1" si="259"/>
        <v/>
      </c>
      <c r="Y2034" s="52">
        <f t="shared" ca="1" si="260"/>
        <v>0</v>
      </c>
      <c r="Z2034" s="52">
        <f t="shared" si="261"/>
        <v>161</v>
      </c>
      <c r="AA2034" s="52" t="s">
        <v>125</v>
      </c>
      <c r="AB2034" s="65"/>
      <c r="AC2034" s="65"/>
      <c r="AD2034" s="65"/>
      <c r="AE2034" s="65"/>
      <c r="AF2034" s="65"/>
      <c r="AG2034" s="65"/>
      <c r="AH2034" s="65"/>
      <c r="AI2034" s="65"/>
      <c r="AJ2034" s="65"/>
      <c r="AK2034" s="65"/>
      <c r="AL2034" s="65"/>
      <c r="AM2034" s="65"/>
      <c r="AN2034" s="65"/>
      <c r="AO2034" s="65"/>
      <c r="AP2034" s="65"/>
      <c r="AQ2034" s="65"/>
      <c r="AR2034" s="65"/>
      <c r="AS2034" s="65"/>
      <c r="AT2034" s="65"/>
      <c r="AU2034" s="65"/>
      <c r="AV2034" s="65"/>
      <c r="AW2034" s="65"/>
      <c r="AX2034" s="65"/>
      <c r="AY2034" s="65"/>
      <c r="AZ2034" s="65"/>
      <c r="BA2034" s="65"/>
      <c r="BB2034" s="65"/>
      <c r="BC2034" s="65"/>
      <c r="BD2034" s="65"/>
      <c r="BE2034" s="65"/>
      <c r="BF2034" s="65"/>
      <c r="BG2034" s="65"/>
      <c r="BH2034" s="65"/>
      <c r="BI2034" s="65"/>
      <c r="BJ2034" s="65"/>
      <c r="BK2034" s="65"/>
      <c r="BL2034" s="65"/>
      <c r="BM2034" s="65"/>
      <c r="BN2034" s="65"/>
      <c r="BO2034" s="65"/>
      <c r="BP2034" s="65"/>
      <c r="BQ2034" s="65"/>
      <c r="BR2034" s="65"/>
      <c r="BS2034" s="65"/>
      <c r="BT2034" s="65"/>
      <c r="BU2034" s="65"/>
      <c r="BV2034" s="65"/>
      <c r="BW2034" s="65"/>
      <c r="BX2034" s="65"/>
      <c r="BY2034" s="65"/>
      <c r="BZ2034" s="65"/>
      <c r="CA2034" s="65"/>
      <c r="CB2034" s="65"/>
      <c r="CC2034" s="65"/>
      <c r="CD2034" s="65"/>
      <c r="CE2034" s="65"/>
      <c r="CF2034" s="65"/>
      <c r="CG2034" s="65"/>
      <c r="CH2034" s="65"/>
      <c r="CI2034" s="65"/>
      <c r="CJ2034" s="65"/>
      <c r="CK2034" s="65"/>
      <c r="CL2034" s="65"/>
      <c r="CM2034" s="65"/>
      <c r="CN2034" s="65"/>
      <c r="CO2034" s="65"/>
      <c r="CP2034" s="65"/>
      <c r="CQ2034" s="65"/>
      <c r="CR2034" s="65"/>
      <c r="CS2034" s="65"/>
      <c r="CT2034" s="65"/>
      <c r="CU2034" s="65"/>
      <c r="CV2034" s="65"/>
      <c r="CW2034" s="65"/>
      <c r="CX2034" s="65"/>
      <c r="CY2034" s="65"/>
      <c r="CZ2034" s="65"/>
      <c r="DA2034" s="65"/>
      <c r="DB2034" s="65"/>
      <c r="DC2034" s="65"/>
      <c r="DD2034" s="65"/>
      <c r="DE2034" s="65"/>
      <c r="DF2034" s="65"/>
      <c r="DG2034" s="65"/>
      <c r="DH2034" s="65"/>
      <c r="DI2034" s="65"/>
      <c r="DJ2034" s="65"/>
      <c r="DK2034" s="65"/>
      <c r="DL2034" s="65"/>
      <c r="DM2034" s="65"/>
      <c r="DN2034" s="65"/>
      <c r="DO2034" s="65"/>
      <c r="DP2034" s="65"/>
      <c r="DQ2034" s="65"/>
      <c r="DR2034" s="65"/>
      <c r="DS2034" s="65"/>
      <c r="DT2034" s="65"/>
      <c r="DU2034" s="65"/>
      <c r="DV2034" s="65"/>
      <c r="DW2034" s="65"/>
      <c r="DX2034" s="65"/>
      <c r="DY2034" s="65"/>
      <c r="DZ2034" s="65"/>
      <c r="EA2034" s="65"/>
      <c r="EB2034" s="65"/>
      <c r="EC2034" s="65"/>
      <c r="ED2034" s="65"/>
      <c r="EE2034" s="65"/>
      <c r="EF2034" s="65"/>
      <c r="EG2034" s="65"/>
      <c r="EH2034" s="65"/>
      <c r="EI2034" s="65"/>
      <c r="EJ2034" s="65"/>
      <c r="EK2034" s="65"/>
      <c r="EL2034" s="65"/>
      <c r="EM2034" s="65"/>
      <c r="EN2034" s="65"/>
      <c r="EO2034" s="65"/>
      <c r="EP2034" s="65"/>
      <c r="EQ2034" s="65"/>
      <c r="ER2034" s="65"/>
      <c r="ES2034" s="65"/>
      <c r="ET2034" s="65"/>
      <c r="EU2034" s="65"/>
      <c r="EV2034" s="65"/>
      <c r="EW2034" s="65"/>
      <c r="EX2034" s="65"/>
      <c r="EY2034" s="65"/>
      <c r="EZ2034" s="65"/>
      <c r="FA2034" s="65"/>
      <c r="FB2034" s="65"/>
      <c r="FC2034" s="65"/>
      <c r="FD2034" s="65"/>
      <c r="FE2034" s="65"/>
      <c r="FF2034" s="65"/>
      <c r="FG2034" s="65"/>
      <c r="FH2034" s="65"/>
      <c r="FI2034" s="65"/>
      <c r="FJ2034" s="65"/>
      <c r="FK2034" s="65"/>
      <c r="FL2034" s="65"/>
      <c r="FM2034" s="65"/>
      <c r="FN2034" s="65"/>
      <c r="FO2034" s="65"/>
      <c r="FP2034" s="65"/>
      <c r="FQ2034" s="65"/>
      <c r="FR2034" s="65"/>
      <c r="FS2034" s="65"/>
      <c r="FT2034" s="65"/>
      <c r="FU2034" s="65"/>
      <c r="FV2034" s="65"/>
      <c r="FW2034" s="65"/>
      <c r="FX2034" s="65"/>
      <c r="FY2034" s="65"/>
      <c r="FZ2034" s="65"/>
      <c r="GA2034" s="65"/>
      <c r="GB2034" s="65"/>
      <c r="GC2034" s="65"/>
      <c r="GD2034" s="65"/>
      <c r="GE2034" s="65"/>
      <c r="GF2034" s="65"/>
      <c r="GG2034" s="65"/>
      <c r="GH2034" s="65"/>
      <c r="GI2034" s="65"/>
      <c r="GJ2034" s="65"/>
      <c r="GK2034" s="65"/>
      <c r="GL2034" s="65"/>
      <c r="GM2034" s="65"/>
      <c r="GN2034" s="65"/>
      <c r="GO2034" s="65"/>
      <c r="GP2034" s="65"/>
      <c r="GQ2034" s="65"/>
      <c r="GR2034" s="65"/>
      <c r="GS2034" s="65"/>
      <c r="GT2034" s="65"/>
      <c r="GU2034" s="65"/>
      <c r="GV2034" s="65"/>
      <c r="GW2034" s="65"/>
      <c r="GX2034" s="65"/>
      <c r="GY2034" s="65"/>
      <c r="GZ2034" s="65"/>
      <c r="HA2034" s="65"/>
      <c r="HB2034" s="65"/>
      <c r="HC2034" s="65"/>
      <c r="HD2034" s="65"/>
      <c r="HE2034" s="65"/>
      <c r="HF2034" s="65"/>
      <c r="HG2034" s="65"/>
      <c r="HH2034" s="65"/>
      <c r="HI2034" s="65"/>
      <c r="HJ2034" s="65"/>
      <c r="HK2034" s="65"/>
      <c r="HL2034" s="65"/>
      <c r="HM2034" s="65"/>
      <c r="HN2034" s="65"/>
      <c r="HO2034" s="65"/>
      <c r="HP2034" s="65"/>
      <c r="HQ2034" s="65"/>
      <c r="HR2034" s="65"/>
      <c r="HS2034" s="65"/>
      <c r="HT2034" s="65"/>
      <c r="HU2034" s="65"/>
      <c r="HV2034" s="65"/>
      <c r="HW2034" s="65"/>
      <c r="HX2034" s="65"/>
      <c r="HY2034" s="65"/>
      <c r="HZ2034" s="65"/>
      <c r="IA2034" s="65"/>
      <c r="IB2034" s="65"/>
      <c r="IC2034" s="65"/>
      <c r="ID2034" s="65"/>
      <c r="IE2034" s="65"/>
      <c r="IF2034" s="65"/>
      <c r="IG2034" s="65"/>
      <c r="IH2034" s="65"/>
      <c r="II2034" s="65"/>
      <c r="IJ2034" s="65"/>
      <c r="IK2034" s="65"/>
      <c r="IL2034" s="65"/>
    </row>
    <row r="2035" spans="1:246" s="42" customFormat="1" ht="14.25" customHeight="1" x14ac:dyDescent="0.4">
      <c r="A2035" s="39" t="s">
        <v>8087</v>
      </c>
      <c r="B2035" s="45">
        <v>465</v>
      </c>
      <c r="C2035" s="45">
        <v>1872</v>
      </c>
      <c r="D2035" s="45">
        <v>161</v>
      </c>
      <c r="E2035" s="46" t="s">
        <v>7530</v>
      </c>
      <c r="F2035" s="47" t="s">
        <v>1184</v>
      </c>
      <c r="G2035" s="46" t="s">
        <v>1047</v>
      </c>
      <c r="H2035" s="46" t="s">
        <v>1183</v>
      </c>
      <c r="I2035" s="46" t="s">
        <v>316</v>
      </c>
      <c r="J2035" s="48">
        <v>500</v>
      </c>
      <c r="K2035" s="49">
        <v>10.8</v>
      </c>
      <c r="L2035" s="50">
        <v>500</v>
      </c>
      <c r="M2035" s="50">
        <v>5400</v>
      </c>
      <c r="N2035" s="51">
        <v>0</v>
      </c>
      <c r="O2035" s="51">
        <v>0</v>
      </c>
      <c r="P2035" s="51">
        <v>0</v>
      </c>
      <c r="Q2035" s="51">
        <v>30</v>
      </c>
      <c r="R2035" s="51">
        <f t="shared" si="262"/>
        <v>30</v>
      </c>
      <c r="S2035" s="79"/>
      <c r="T2035" s="52">
        <f t="shared" si="256"/>
        <v>0</v>
      </c>
      <c r="U2035" s="52" t="str" cm="1">
        <f t="array" aca="1" ref="U2035" ca="1">IF(S2035="", "×", IF(LEFT(S2035,2)="項番", COUNTIFS($D$2:$D$4001, INDIRECT("D" &amp; ROW()-1), $U$2:$U$4001, "〇"), "〇"))</f>
        <v>×</v>
      </c>
      <c r="V2035" s="52" t="str">
        <f t="shared" si="257"/>
        <v>×</v>
      </c>
      <c r="W2035" s="52" t="str">
        <f t="shared" si="258"/>
        <v>×</v>
      </c>
      <c r="X2035" s="53" t="str">
        <f t="shared" ca="1" si="259"/>
        <v/>
      </c>
      <c r="Y2035" s="52">
        <f t="shared" ca="1" si="260"/>
        <v>0</v>
      </c>
      <c r="Z2035" s="52">
        <f t="shared" si="261"/>
        <v>161</v>
      </c>
      <c r="AA2035" s="52" t="s">
        <v>125</v>
      </c>
      <c r="AB2035" s="65"/>
      <c r="AC2035" s="65"/>
      <c r="AD2035" s="65"/>
      <c r="AE2035" s="65"/>
      <c r="AF2035" s="65"/>
      <c r="AG2035" s="65"/>
      <c r="AH2035" s="65"/>
      <c r="AI2035" s="65"/>
      <c r="AJ2035" s="65"/>
      <c r="AK2035" s="65"/>
      <c r="AL2035" s="65"/>
      <c r="AM2035" s="65"/>
      <c r="AN2035" s="65"/>
      <c r="AO2035" s="65"/>
      <c r="AP2035" s="65"/>
      <c r="AQ2035" s="65"/>
      <c r="AR2035" s="65"/>
      <c r="AS2035" s="65"/>
      <c r="AT2035" s="65"/>
      <c r="AU2035" s="65"/>
      <c r="AV2035" s="65"/>
      <c r="AW2035" s="65"/>
      <c r="AX2035" s="65"/>
      <c r="AY2035" s="65"/>
      <c r="AZ2035" s="65"/>
      <c r="BA2035" s="65"/>
      <c r="BB2035" s="65"/>
      <c r="BC2035" s="65"/>
      <c r="BD2035" s="65"/>
      <c r="BE2035" s="65"/>
      <c r="BF2035" s="65"/>
      <c r="BG2035" s="65"/>
      <c r="BH2035" s="65"/>
      <c r="BI2035" s="65"/>
      <c r="BJ2035" s="65"/>
      <c r="BK2035" s="65"/>
      <c r="BL2035" s="65"/>
      <c r="BM2035" s="65"/>
      <c r="BN2035" s="65"/>
      <c r="BO2035" s="65"/>
      <c r="BP2035" s="65"/>
      <c r="BQ2035" s="65"/>
      <c r="BR2035" s="65"/>
      <c r="BS2035" s="65"/>
      <c r="BT2035" s="65"/>
      <c r="BU2035" s="65"/>
      <c r="BV2035" s="65"/>
      <c r="BW2035" s="65"/>
      <c r="BX2035" s="65"/>
      <c r="BY2035" s="65"/>
      <c r="BZ2035" s="65"/>
      <c r="CA2035" s="65"/>
      <c r="CB2035" s="65"/>
      <c r="CC2035" s="65"/>
      <c r="CD2035" s="65"/>
      <c r="CE2035" s="65"/>
      <c r="CF2035" s="65"/>
      <c r="CG2035" s="65"/>
      <c r="CH2035" s="65"/>
      <c r="CI2035" s="65"/>
      <c r="CJ2035" s="65"/>
      <c r="CK2035" s="65"/>
      <c r="CL2035" s="65"/>
      <c r="CM2035" s="65"/>
      <c r="CN2035" s="65"/>
      <c r="CO2035" s="65"/>
      <c r="CP2035" s="65"/>
      <c r="CQ2035" s="65"/>
      <c r="CR2035" s="65"/>
      <c r="CS2035" s="65"/>
      <c r="CT2035" s="65"/>
      <c r="CU2035" s="65"/>
      <c r="CV2035" s="65"/>
      <c r="CW2035" s="65"/>
      <c r="CX2035" s="65"/>
      <c r="CY2035" s="65"/>
      <c r="CZ2035" s="65"/>
      <c r="DA2035" s="65"/>
      <c r="DB2035" s="65"/>
      <c r="DC2035" s="65"/>
      <c r="DD2035" s="65"/>
      <c r="DE2035" s="65"/>
      <c r="DF2035" s="65"/>
      <c r="DG2035" s="65"/>
      <c r="DH2035" s="65"/>
      <c r="DI2035" s="65"/>
      <c r="DJ2035" s="65"/>
      <c r="DK2035" s="65"/>
      <c r="DL2035" s="65"/>
      <c r="DM2035" s="65"/>
      <c r="DN2035" s="65"/>
      <c r="DO2035" s="65"/>
      <c r="DP2035" s="65"/>
      <c r="DQ2035" s="65"/>
      <c r="DR2035" s="65"/>
      <c r="DS2035" s="65"/>
      <c r="DT2035" s="65"/>
      <c r="DU2035" s="65"/>
      <c r="DV2035" s="65"/>
      <c r="DW2035" s="65"/>
      <c r="DX2035" s="65"/>
      <c r="DY2035" s="65"/>
      <c r="DZ2035" s="65"/>
      <c r="EA2035" s="65"/>
      <c r="EB2035" s="65"/>
      <c r="EC2035" s="65"/>
      <c r="ED2035" s="65"/>
      <c r="EE2035" s="65"/>
      <c r="EF2035" s="65"/>
      <c r="EG2035" s="65"/>
      <c r="EH2035" s="65"/>
      <c r="EI2035" s="65"/>
      <c r="EJ2035" s="65"/>
      <c r="EK2035" s="65"/>
      <c r="EL2035" s="65"/>
      <c r="EM2035" s="65"/>
      <c r="EN2035" s="65"/>
      <c r="EO2035" s="65"/>
      <c r="EP2035" s="65"/>
      <c r="EQ2035" s="65"/>
      <c r="ER2035" s="65"/>
      <c r="ES2035" s="65"/>
      <c r="ET2035" s="65"/>
      <c r="EU2035" s="65"/>
      <c r="EV2035" s="65"/>
      <c r="EW2035" s="65"/>
      <c r="EX2035" s="65"/>
      <c r="EY2035" s="65"/>
      <c r="EZ2035" s="65"/>
      <c r="FA2035" s="65"/>
      <c r="FB2035" s="65"/>
      <c r="FC2035" s="65"/>
      <c r="FD2035" s="65"/>
      <c r="FE2035" s="65"/>
      <c r="FF2035" s="65"/>
      <c r="FG2035" s="65"/>
      <c r="FH2035" s="65"/>
      <c r="FI2035" s="65"/>
      <c r="FJ2035" s="65"/>
      <c r="FK2035" s="65"/>
      <c r="FL2035" s="65"/>
      <c r="FM2035" s="65"/>
      <c r="FN2035" s="65"/>
      <c r="FO2035" s="65"/>
      <c r="FP2035" s="65"/>
      <c r="FQ2035" s="65"/>
      <c r="FR2035" s="65"/>
      <c r="FS2035" s="65"/>
      <c r="FT2035" s="65"/>
      <c r="FU2035" s="65"/>
      <c r="FV2035" s="65"/>
      <c r="FW2035" s="65"/>
      <c r="FX2035" s="65"/>
      <c r="FY2035" s="65"/>
      <c r="FZ2035" s="65"/>
      <c r="GA2035" s="65"/>
      <c r="GB2035" s="65"/>
      <c r="GC2035" s="65"/>
      <c r="GD2035" s="65"/>
      <c r="GE2035" s="65"/>
      <c r="GF2035" s="65"/>
      <c r="GG2035" s="65"/>
      <c r="GH2035" s="65"/>
      <c r="GI2035" s="65"/>
      <c r="GJ2035" s="65"/>
      <c r="GK2035" s="65"/>
      <c r="GL2035" s="65"/>
      <c r="GM2035" s="65"/>
      <c r="GN2035" s="65"/>
      <c r="GO2035" s="65"/>
      <c r="GP2035" s="65"/>
      <c r="GQ2035" s="65"/>
      <c r="GR2035" s="65"/>
      <c r="GS2035" s="65"/>
      <c r="GT2035" s="65"/>
      <c r="GU2035" s="65"/>
      <c r="GV2035" s="65"/>
      <c r="GW2035" s="65"/>
      <c r="GX2035" s="65"/>
      <c r="GY2035" s="65"/>
      <c r="GZ2035" s="65"/>
      <c r="HA2035" s="65"/>
      <c r="HB2035" s="65"/>
      <c r="HC2035" s="65"/>
      <c r="HD2035" s="65"/>
      <c r="HE2035" s="65"/>
      <c r="HF2035" s="65"/>
      <c r="HG2035" s="65"/>
      <c r="HH2035" s="65"/>
      <c r="HI2035" s="65"/>
      <c r="HJ2035" s="65"/>
      <c r="HK2035" s="65"/>
      <c r="HL2035" s="65"/>
      <c r="HM2035" s="65"/>
      <c r="HN2035" s="65"/>
      <c r="HO2035" s="65"/>
      <c r="HP2035" s="65"/>
      <c r="HQ2035" s="65"/>
      <c r="HR2035" s="65"/>
      <c r="HS2035" s="65"/>
      <c r="HT2035" s="65"/>
      <c r="HU2035" s="65"/>
      <c r="HV2035" s="65"/>
      <c r="HW2035" s="65"/>
      <c r="HX2035" s="65"/>
      <c r="HY2035" s="65"/>
      <c r="HZ2035" s="65"/>
      <c r="IA2035" s="65"/>
      <c r="IB2035" s="65"/>
      <c r="IC2035" s="65"/>
      <c r="ID2035" s="65"/>
      <c r="IE2035" s="65"/>
      <c r="IF2035" s="65"/>
      <c r="IG2035" s="65"/>
      <c r="IH2035" s="65"/>
      <c r="II2035" s="65"/>
      <c r="IJ2035" s="65"/>
      <c r="IK2035" s="65"/>
      <c r="IL2035" s="65"/>
    </row>
    <row r="2036" spans="1:246" s="25" customFormat="1" ht="14.25" customHeight="1" x14ac:dyDescent="0.4">
      <c r="A2036" s="39" t="s">
        <v>8087</v>
      </c>
      <c r="B2036" s="45">
        <v>466</v>
      </c>
      <c r="C2036" s="45">
        <v>1873</v>
      </c>
      <c r="D2036" s="45">
        <v>161</v>
      </c>
      <c r="E2036" s="46" t="s">
        <v>7530</v>
      </c>
      <c r="F2036" s="47" t="s">
        <v>1185</v>
      </c>
      <c r="G2036" s="46" t="s">
        <v>1047</v>
      </c>
      <c r="H2036" s="46" t="s">
        <v>1186</v>
      </c>
      <c r="I2036" s="46" t="s">
        <v>1187</v>
      </c>
      <c r="J2036" s="48">
        <v>100</v>
      </c>
      <c r="K2036" s="49">
        <v>15</v>
      </c>
      <c r="L2036" s="50">
        <v>100</v>
      </c>
      <c r="M2036" s="50">
        <v>1500</v>
      </c>
      <c r="N2036" s="51">
        <v>20</v>
      </c>
      <c r="O2036" s="51">
        <v>0</v>
      </c>
      <c r="P2036" s="51">
        <v>0</v>
      </c>
      <c r="Q2036" s="51">
        <v>0</v>
      </c>
      <c r="R2036" s="51">
        <f t="shared" si="262"/>
        <v>20</v>
      </c>
      <c r="S2036" s="79"/>
      <c r="T2036" s="52">
        <f t="shared" si="256"/>
        <v>0</v>
      </c>
      <c r="U2036" s="52" t="str" cm="1">
        <f t="array" aca="1" ref="U2036" ca="1">IF(S2036="", "×", IF(LEFT(S2036,2)="項番", COUNTIFS($D$2:$D$4001, INDIRECT("D" &amp; ROW()-1), $U$2:$U$4001, "〇"), "〇"))</f>
        <v>×</v>
      </c>
      <c r="V2036" s="52" t="str">
        <f t="shared" si="257"/>
        <v>×</v>
      </c>
      <c r="W2036" s="52" t="str">
        <f t="shared" si="258"/>
        <v>×</v>
      </c>
      <c r="X2036" s="53" t="str">
        <f t="shared" ca="1" si="259"/>
        <v/>
      </c>
      <c r="Y2036" s="52">
        <f t="shared" ca="1" si="260"/>
        <v>0</v>
      </c>
      <c r="Z2036" s="52">
        <f t="shared" si="261"/>
        <v>161</v>
      </c>
      <c r="AA2036" s="52" t="s">
        <v>125</v>
      </c>
    </row>
    <row r="2037" spans="1:246" s="25" customFormat="1" ht="14.25" customHeight="1" x14ac:dyDescent="0.4">
      <c r="A2037" s="39" t="s">
        <v>8087</v>
      </c>
      <c r="B2037" s="45">
        <v>467</v>
      </c>
      <c r="C2037" s="45">
        <v>1874</v>
      </c>
      <c r="D2037" s="45">
        <v>161</v>
      </c>
      <c r="E2037" s="46" t="s">
        <v>7530</v>
      </c>
      <c r="F2037" s="47" t="s">
        <v>1188</v>
      </c>
      <c r="G2037" s="46" t="s">
        <v>1047</v>
      </c>
      <c r="H2037" s="46" t="s">
        <v>1189</v>
      </c>
      <c r="I2037" s="46" t="s">
        <v>12</v>
      </c>
      <c r="J2037" s="48">
        <v>100</v>
      </c>
      <c r="K2037" s="49">
        <v>6.3</v>
      </c>
      <c r="L2037" s="50">
        <v>100</v>
      </c>
      <c r="M2037" s="50">
        <v>630</v>
      </c>
      <c r="N2037" s="51">
        <v>0</v>
      </c>
      <c r="O2037" s="51">
        <v>0</v>
      </c>
      <c r="P2037" s="51">
        <v>40</v>
      </c>
      <c r="Q2037" s="51">
        <v>0</v>
      </c>
      <c r="R2037" s="51">
        <f t="shared" si="262"/>
        <v>40</v>
      </c>
      <c r="S2037" s="79"/>
      <c r="T2037" s="52">
        <f t="shared" si="256"/>
        <v>0</v>
      </c>
      <c r="U2037" s="52" t="str" cm="1">
        <f t="array" aca="1" ref="U2037" ca="1">IF(S2037="", "×", IF(LEFT(S2037,2)="項番", COUNTIFS($D$2:$D$4001, INDIRECT("D" &amp; ROW()-1), $U$2:$U$4001, "〇"), "〇"))</f>
        <v>×</v>
      </c>
      <c r="V2037" s="52" t="str">
        <f t="shared" si="257"/>
        <v>×</v>
      </c>
      <c r="W2037" s="52" t="str">
        <f t="shared" si="258"/>
        <v>×</v>
      </c>
      <c r="X2037" s="53" t="str">
        <f t="shared" ca="1" si="259"/>
        <v/>
      </c>
      <c r="Y2037" s="52">
        <f t="shared" ca="1" si="260"/>
        <v>0</v>
      </c>
      <c r="Z2037" s="52">
        <f t="shared" si="261"/>
        <v>161</v>
      </c>
      <c r="AA2037" s="52" t="s">
        <v>125</v>
      </c>
    </row>
    <row r="2038" spans="1:246" s="25" customFormat="1" ht="14.25" customHeight="1" x14ac:dyDescent="0.4">
      <c r="A2038" s="39" t="s">
        <v>8087</v>
      </c>
      <c r="B2038" s="45">
        <v>468</v>
      </c>
      <c r="C2038" s="45">
        <v>1875</v>
      </c>
      <c r="D2038" s="45">
        <v>161</v>
      </c>
      <c r="E2038" s="46" t="s">
        <v>7530</v>
      </c>
      <c r="F2038" s="47" t="s">
        <v>1190</v>
      </c>
      <c r="G2038" s="46" t="s">
        <v>1047</v>
      </c>
      <c r="H2038" s="46" t="s">
        <v>1191</v>
      </c>
      <c r="I2038" s="46" t="s">
        <v>12</v>
      </c>
      <c r="J2038" s="48">
        <v>100</v>
      </c>
      <c r="K2038" s="49">
        <v>6.3</v>
      </c>
      <c r="L2038" s="50">
        <v>100</v>
      </c>
      <c r="M2038" s="50">
        <v>630</v>
      </c>
      <c r="N2038" s="51">
        <v>0</v>
      </c>
      <c r="O2038" s="51">
        <v>0</v>
      </c>
      <c r="P2038" s="51">
        <v>40</v>
      </c>
      <c r="Q2038" s="51">
        <v>0</v>
      </c>
      <c r="R2038" s="51">
        <f t="shared" si="262"/>
        <v>40</v>
      </c>
      <c r="S2038" s="79"/>
      <c r="T2038" s="52">
        <f t="shared" si="256"/>
        <v>0</v>
      </c>
      <c r="U2038" s="52" t="str" cm="1">
        <f t="array" aca="1" ref="U2038" ca="1">IF(S2038="", "×", IF(LEFT(S2038,2)="項番", COUNTIFS($D$2:$D$4001, INDIRECT("D" &amp; ROW()-1), $U$2:$U$4001, "〇"), "〇"))</f>
        <v>×</v>
      </c>
      <c r="V2038" s="52" t="str">
        <f t="shared" si="257"/>
        <v>×</v>
      </c>
      <c r="W2038" s="52" t="str">
        <f t="shared" si="258"/>
        <v>×</v>
      </c>
      <c r="X2038" s="53" t="str">
        <f t="shared" ca="1" si="259"/>
        <v/>
      </c>
      <c r="Y2038" s="52">
        <f t="shared" ca="1" si="260"/>
        <v>0</v>
      </c>
      <c r="Z2038" s="52">
        <f t="shared" si="261"/>
        <v>161</v>
      </c>
      <c r="AA2038" s="52" t="s">
        <v>125</v>
      </c>
    </row>
    <row r="2039" spans="1:246" s="25" customFormat="1" ht="14.25" customHeight="1" x14ac:dyDescent="0.4">
      <c r="A2039" s="39" t="s">
        <v>8087</v>
      </c>
      <c r="B2039" s="45">
        <v>469</v>
      </c>
      <c r="C2039" s="45">
        <v>1876</v>
      </c>
      <c r="D2039" s="45">
        <v>161</v>
      </c>
      <c r="E2039" s="46" t="s">
        <v>7530</v>
      </c>
      <c r="F2039" s="47" t="s">
        <v>1192</v>
      </c>
      <c r="G2039" s="46" t="s">
        <v>1047</v>
      </c>
      <c r="H2039" s="46" t="s">
        <v>1193</v>
      </c>
      <c r="I2039" s="46" t="s">
        <v>1194</v>
      </c>
      <c r="J2039" s="48">
        <v>1</v>
      </c>
      <c r="K2039" s="49">
        <v>186</v>
      </c>
      <c r="L2039" s="50">
        <v>50</v>
      </c>
      <c r="M2039" s="50">
        <v>9300</v>
      </c>
      <c r="N2039" s="51">
        <v>0</v>
      </c>
      <c r="O2039" s="51">
        <v>0</v>
      </c>
      <c r="P2039" s="51">
        <v>40</v>
      </c>
      <c r="Q2039" s="51">
        <v>0</v>
      </c>
      <c r="R2039" s="51">
        <f t="shared" si="262"/>
        <v>40</v>
      </c>
      <c r="S2039" s="79"/>
      <c r="T2039" s="52">
        <f t="shared" si="256"/>
        <v>0</v>
      </c>
      <c r="U2039" s="52" t="str" cm="1">
        <f t="array" aca="1" ref="U2039" ca="1">IF(S2039="", "×", IF(LEFT(S2039,2)="項番", COUNTIFS($D$2:$D$4001, INDIRECT("D" &amp; ROW()-1), $U$2:$U$4001, "〇"), "〇"))</f>
        <v>×</v>
      </c>
      <c r="V2039" s="52" t="str">
        <f t="shared" si="257"/>
        <v>×</v>
      </c>
      <c r="W2039" s="52" t="str">
        <f t="shared" si="258"/>
        <v>×</v>
      </c>
      <c r="X2039" s="53" t="str">
        <f t="shared" ca="1" si="259"/>
        <v/>
      </c>
      <c r="Y2039" s="52">
        <f t="shared" ca="1" si="260"/>
        <v>0</v>
      </c>
      <c r="Z2039" s="52">
        <f t="shared" si="261"/>
        <v>161</v>
      </c>
      <c r="AA2039" s="52" t="s">
        <v>125</v>
      </c>
    </row>
    <row r="2040" spans="1:246" s="25" customFormat="1" ht="14.25" customHeight="1" x14ac:dyDescent="0.4">
      <c r="A2040" s="39" t="s">
        <v>8087</v>
      </c>
      <c r="B2040" s="45">
        <v>470</v>
      </c>
      <c r="C2040" s="45">
        <v>1877</v>
      </c>
      <c r="D2040" s="45">
        <v>161</v>
      </c>
      <c r="E2040" s="46" t="s">
        <v>7530</v>
      </c>
      <c r="F2040" s="47" t="s">
        <v>1195</v>
      </c>
      <c r="G2040" s="46" t="s">
        <v>1047</v>
      </c>
      <c r="H2040" s="46" t="s">
        <v>1196</v>
      </c>
      <c r="I2040" s="46" t="s">
        <v>834</v>
      </c>
      <c r="J2040" s="48">
        <v>100</v>
      </c>
      <c r="K2040" s="49">
        <v>18.600000000000001</v>
      </c>
      <c r="L2040" s="50">
        <v>100</v>
      </c>
      <c r="M2040" s="50">
        <v>1860.0000000000002</v>
      </c>
      <c r="N2040" s="51">
        <v>6</v>
      </c>
      <c r="O2040" s="51">
        <v>0</v>
      </c>
      <c r="P2040" s="51">
        <v>0</v>
      </c>
      <c r="Q2040" s="51">
        <v>0</v>
      </c>
      <c r="R2040" s="51">
        <f t="shared" si="262"/>
        <v>6</v>
      </c>
      <c r="S2040" s="79"/>
      <c r="T2040" s="52">
        <f t="shared" si="256"/>
        <v>0</v>
      </c>
      <c r="U2040" s="52" t="str" cm="1">
        <f t="array" aca="1" ref="U2040" ca="1">IF(S2040="", "×", IF(LEFT(S2040,2)="項番", COUNTIFS($D$2:$D$4001, INDIRECT("D" &amp; ROW()-1), $U$2:$U$4001, "〇"), "〇"))</f>
        <v>×</v>
      </c>
      <c r="V2040" s="52" t="str">
        <f t="shared" si="257"/>
        <v>×</v>
      </c>
      <c r="W2040" s="52" t="str">
        <f t="shared" si="258"/>
        <v>×</v>
      </c>
      <c r="X2040" s="53" t="str">
        <f t="shared" ca="1" si="259"/>
        <v/>
      </c>
      <c r="Y2040" s="52">
        <f t="shared" ca="1" si="260"/>
        <v>0</v>
      </c>
      <c r="Z2040" s="52">
        <f t="shared" si="261"/>
        <v>161</v>
      </c>
      <c r="AA2040" s="52" t="s">
        <v>125</v>
      </c>
    </row>
    <row r="2041" spans="1:246" s="25" customFormat="1" ht="14.25" customHeight="1" x14ac:dyDescent="0.4">
      <c r="A2041" s="39" t="s">
        <v>8087</v>
      </c>
      <c r="B2041" s="45">
        <v>471</v>
      </c>
      <c r="C2041" s="45">
        <v>1878</v>
      </c>
      <c r="D2041" s="45">
        <v>161</v>
      </c>
      <c r="E2041" s="46" t="s">
        <v>7530</v>
      </c>
      <c r="F2041" s="47" t="s">
        <v>1197</v>
      </c>
      <c r="G2041" s="46" t="s">
        <v>1047</v>
      </c>
      <c r="H2041" s="46" t="s">
        <v>1198</v>
      </c>
      <c r="I2041" s="46" t="s">
        <v>12</v>
      </c>
      <c r="J2041" s="48">
        <v>100</v>
      </c>
      <c r="K2041" s="49">
        <v>10.8</v>
      </c>
      <c r="L2041" s="50">
        <v>100</v>
      </c>
      <c r="M2041" s="50">
        <v>1080</v>
      </c>
      <c r="N2041" s="51">
        <v>2</v>
      </c>
      <c r="O2041" s="51">
        <v>0</v>
      </c>
      <c r="P2041" s="51">
        <v>0</v>
      </c>
      <c r="Q2041" s="51">
        <v>0</v>
      </c>
      <c r="R2041" s="51">
        <f t="shared" si="262"/>
        <v>2</v>
      </c>
      <c r="S2041" s="79"/>
      <c r="T2041" s="52">
        <f t="shared" si="256"/>
        <v>0</v>
      </c>
      <c r="U2041" s="52" t="str" cm="1">
        <f t="array" aca="1" ref="U2041" ca="1">IF(S2041="", "×", IF(LEFT(S2041,2)="項番", COUNTIFS($D$2:$D$4001, INDIRECT("D" &amp; ROW()-1), $U$2:$U$4001, "〇"), "〇"))</f>
        <v>×</v>
      </c>
      <c r="V2041" s="52" t="str">
        <f t="shared" si="257"/>
        <v>×</v>
      </c>
      <c r="W2041" s="52" t="str">
        <f t="shared" si="258"/>
        <v>×</v>
      </c>
      <c r="X2041" s="53" t="str">
        <f t="shared" ca="1" si="259"/>
        <v/>
      </c>
      <c r="Y2041" s="52">
        <f t="shared" ca="1" si="260"/>
        <v>0</v>
      </c>
      <c r="Z2041" s="52">
        <f t="shared" si="261"/>
        <v>161</v>
      </c>
      <c r="AA2041" s="52" t="s">
        <v>125</v>
      </c>
    </row>
    <row r="2042" spans="1:246" s="25" customFormat="1" ht="14.25" customHeight="1" x14ac:dyDescent="0.4">
      <c r="A2042" s="39" t="s">
        <v>8087</v>
      </c>
      <c r="B2042" s="45">
        <v>472</v>
      </c>
      <c r="C2042" s="45">
        <v>1879</v>
      </c>
      <c r="D2042" s="45">
        <v>161</v>
      </c>
      <c r="E2042" s="46" t="s">
        <v>7530</v>
      </c>
      <c r="F2042" s="47" t="s">
        <v>1199</v>
      </c>
      <c r="G2042" s="46" t="s">
        <v>1047</v>
      </c>
      <c r="H2042" s="46" t="s">
        <v>1200</v>
      </c>
      <c r="I2042" s="46" t="s">
        <v>1201</v>
      </c>
      <c r="J2042" s="48">
        <v>20</v>
      </c>
      <c r="K2042" s="49">
        <v>81.2</v>
      </c>
      <c r="L2042" s="50">
        <v>20</v>
      </c>
      <c r="M2042" s="50">
        <v>1624</v>
      </c>
      <c r="N2042" s="46">
        <v>30</v>
      </c>
      <c r="O2042" s="46">
        <v>0</v>
      </c>
      <c r="P2042" s="46">
        <v>0</v>
      </c>
      <c r="Q2042" s="46">
        <v>0</v>
      </c>
      <c r="R2042" s="51">
        <f t="shared" si="262"/>
        <v>30</v>
      </c>
      <c r="S2042" s="79"/>
      <c r="T2042" s="52">
        <f t="shared" si="256"/>
        <v>0</v>
      </c>
      <c r="U2042" s="52" t="str" cm="1">
        <f t="array" aca="1" ref="U2042" ca="1">IF(S2042="", "×", IF(LEFT(S2042,2)="項番", COUNTIFS($D$2:$D$4001, INDIRECT("D" &amp; ROW()-1), $U$2:$U$4001, "〇"), "〇"))</f>
        <v>×</v>
      </c>
      <c r="V2042" s="52" t="str">
        <f t="shared" si="257"/>
        <v>×</v>
      </c>
      <c r="W2042" s="52" t="str">
        <f t="shared" si="258"/>
        <v>×</v>
      </c>
      <c r="X2042" s="53" t="str">
        <f t="shared" ca="1" si="259"/>
        <v/>
      </c>
      <c r="Y2042" s="52">
        <f t="shared" ca="1" si="260"/>
        <v>0</v>
      </c>
      <c r="Z2042" s="52">
        <f t="shared" si="261"/>
        <v>161</v>
      </c>
      <c r="AA2042" s="52" t="s">
        <v>125</v>
      </c>
    </row>
    <row r="2043" spans="1:246" s="25" customFormat="1" ht="14.25" customHeight="1" x14ac:dyDescent="0.4">
      <c r="A2043" s="39" t="s">
        <v>8087</v>
      </c>
      <c r="B2043" s="45">
        <v>475</v>
      </c>
      <c r="C2043" s="45">
        <v>1880</v>
      </c>
      <c r="D2043" s="45">
        <v>161</v>
      </c>
      <c r="E2043" s="46" t="s">
        <v>7530</v>
      </c>
      <c r="F2043" s="47" t="s">
        <v>1206</v>
      </c>
      <c r="G2043" s="46" t="s">
        <v>1047</v>
      </c>
      <c r="H2043" s="46" t="s">
        <v>1207</v>
      </c>
      <c r="I2043" s="46" t="s">
        <v>1208</v>
      </c>
      <c r="J2043" s="48">
        <v>14</v>
      </c>
      <c r="K2043" s="49">
        <v>204.4</v>
      </c>
      <c r="L2043" s="50">
        <v>14</v>
      </c>
      <c r="M2043" s="50">
        <v>2861.6</v>
      </c>
      <c r="N2043" s="51">
        <v>50</v>
      </c>
      <c r="O2043" s="51">
        <v>0</v>
      </c>
      <c r="P2043" s="51">
        <v>1</v>
      </c>
      <c r="Q2043" s="51">
        <v>0</v>
      </c>
      <c r="R2043" s="51">
        <f t="shared" ref="R2043:R2093" si="263">SUM(N2043:Q2043)</f>
        <v>51</v>
      </c>
      <c r="S2043" s="79"/>
      <c r="T2043" s="52">
        <f t="shared" si="256"/>
        <v>0</v>
      </c>
      <c r="U2043" s="52" t="str" cm="1">
        <f t="array" aca="1" ref="U2043" ca="1">IF(S2043="", "×", IF(LEFT(S2043,2)="項番", COUNTIFS($D$2:$D$4001, INDIRECT("D" &amp; ROW()-1), $U$2:$U$4001, "〇"), "〇"))</f>
        <v>×</v>
      </c>
      <c r="V2043" s="52" t="str">
        <f t="shared" si="257"/>
        <v>×</v>
      </c>
      <c r="W2043" s="52" t="str">
        <f t="shared" si="258"/>
        <v>×</v>
      </c>
      <c r="X2043" s="53" t="str">
        <f t="shared" ca="1" si="259"/>
        <v/>
      </c>
      <c r="Y2043" s="52">
        <f t="shared" ca="1" si="260"/>
        <v>0</v>
      </c>
      <c r="Z2043" s="52">
        <f t="shared" si="261"/>
        <v>161</v>
      </c>
      <c r="AA2043" s="52" t="s">
        <v>125</v>
      </c>
    </row>
    <row r="2044" spans="1:246" s="25" customFormat="1" ht="14.25" customHeight="1" x14ac:dyDescent="0.4">
      <c r="A2044" s="39" t="s">
        <v>8087</v>
      </c>
      <c r="B2044" s="45">
        <v>476</v>
      </c>
      <c r="C2044" s="45">
        <v>1881</v>
      </c>
      <c r="D2044" s="45">
        <v>161</v>
      </c>
      <c r="E2044" s="46" t="s">
        <v>7530</v>
      </c>
      <c r="F2044" s="47" t="s">
        <v>1209</v>
      </c>
      <c r="G2044" s="46" t="s">
        <v>1047</v>
      </c>
      <c r="H2044" s="46" t="s">
        <v>1210</v>
      </c>
      <c r="I2044" s="46" t="s">
        <v>1211</v>
      </c>
      <c r="J2044" s="48">
        <v>100</v>
      </c>
      <c r="K2044" s="49">
        <v>108</v>
      </c>
      <c r="L2044" s="50">
        <v>100</v>
      </c>
      <c r="M2044" s="50">
        <v>10800</v>
      </c>
      <c r="N2044" s="51">
        <v>0</v>
      </c>
      <c r="O2044" s="51">
        <v>4</v>
      </c>
      <c r="P2044" s="51">
        <v>1</v>
      </c>
      <c r="Q2044" s="51">
        <v>3</v>
      </c>
      <c r="R2044" s="51">
        <f t="shared" si="263"/>
        <v>8</v>
      </c>
      <c r="S2044" s="79"/>
      <c r="T2044" s="52">
        <f t="shared" si="256"/>
        <v>0</v>
      </c>
      <c r="U2044" s="52" t="str" cm="1">
        <f t="array" aca="1" ref="U2044" ca="1">IF(S2044="", "×", IF(LEFT(S2044,2)="項番", COUNTIFS($D$2:$D$4001, INDIRECT("D" &amp; ROW()-1), $U$2:$U$4001, "〇"), "〇"))</f>
        <v>×</v>
      </c>
      <c r="V2044" s="52" t="str">
        <f t="shared" si="257"/>
        <v>×</v>
      </c>
      <c r="W2044" s="52" t="str">
        <f t="shared" si="258"/>
        <v>×</v>
      </c>
      <c r="X2044" s="53" t="str">
        <f t="shared" ca="1" si="259"/>
        <v/>
      </c>
      <c r="Y2044" s="52">
        <f t="shared" ca="1" si="260"/>
        <v>0</v>
      </c>
      <c r="Z2044" s="52">
        <f t="shared" si="261"/>
        <v>161</v>
      </c>
      <c r="AA2044" s="52" t="s">
        <v>125</v>
      </c>
    </row>
    <row r="2045" spans="1:246" s="25" customFormat="1" ht="14.25" customHeight="1" x14ac:dyDescent="0.4">
      <c r="A2045" s="39" t="s">
        <v>8087</v>
      </c>
      <c r="B2045" s="45">
        <v>477</v>
      </c>
      <c r="C2045" s="45">
        <v>1882</v>
      </c>
      <c r="D2045" s="45">
        <v>161</v>
      </c>
      <c r="E2045" s="46" t="s">
        <v>7530</v>
      </c>
      <c r="F2045" s="47" t="s">
        <v>1212</v>
      </c>
      <c r="G2045" s="46" t="s">
        <v>1047</v>
      </c>
      <c r="H2045" s="46" t="s">
        <v>1213</v>
      </c>
      <c r="I2045" s="46" t="s">
        <v>1214</v>
      </c>
      <c r="J2045" s="48">
        <v>30</v>
      </c>
      <c r="K2045" s="49">
        <v>75.900000000000006</v>
      </c>
      <c r="L2045" s="50">
        <v>30</v>
      </c>
      <c r="M2045" s="50">
        <v>2277</v>
      </c>
      <c r="N2045" s="51">
        <v>0</v>
      </c>
      <c r="O2045" s="51">
        <v>0</v>
      </c>
      <c r="P2045" s="51">
        <v>10</v>
      </c>
      <c r="Q2045" s="51">
        <v>0</v>
      </c>
      <c r="R2045" s="51">
        <f t="shared" si="263"/>
        <v>10</v>
      </c>
      <c r="S2045" s="79"/>
      <c r="T2045" s="52">
        <f t="shared" si="256"/>
        <v>0</v>
      </c>
      <c r="U2045" s="52" t="str" cm="1">
        <f t="array" aca="1" ref="U2045" ca="1">IF(S2045="", "×", IF(LEFT(S2045,2)="項番", COUNTIFS($D$2:$D$4001, INDIRECT("D" &amp; ROW()-1), $U$2:$U$4001, "〇"), "〇"))</f>
        <v>×</v>
      </c>
      <c r="V2045" s="52" t="str">
        <f t="shared" si="257"/>
        <v>×</v>
      </c>
      <c r="W2045" s="52" t="str">
        <f t="shared" si="258"/>
        <v>×</v>
      </c>
      <c r="X2045" s="53" t="str">
        <f t="shared" ca="1" si="259"/>
        <v/>
      </c>
      <c r="Y2045" s="52">
        <f t="shared" ca="1" si="260"/>
        <v>0</v>
      </c>
      <c r="Z2045" s="52">
        <f t="shared" si="261"/>
        <v>161</v>
      </c>
      <c r="AA2045" s="52" t="s">
        <v>125</v>
      </c>
    </row>
    <row r="2046" spans="1:246" s="25" customFormat="1" ht="14.25" customHeight="1" x14ac:dyDescent="0.4">
      <c r="A2046" s="39" t="s">
        <v>8087</v>
      </c>
      <c r="B2046" s="45">
        <v>478</v>
      </c>
      <c r="C2046" s="45">
        <v>1883</v>
      </c>
      <c r="D2046" s="45">
        <v>161</v>
      </c>
      <c r="E2046" s="46" t="s">
        <v>7530</v>
      </c>
      <c r="F2046" s="47" t="s">
        <v>1215</v>
      </c>
      <c r="G2046" s="46" t="s">
        <v>1047</v>
      </c>
      <c r="H2046" s="46" t="s">
        <v>1216</v>
      </c>
      <c r="I2046" s="46" t="s">
        <v>12</v>
      </c>
      <c r="J2046" s="48">
        <v>100</v>
      </c>
      <c r="K2046" s="49">
        <v>6.3</v>
      </c>
      <c r="L2046" s="50">
        <v>100</v>
      </c>
      <c r="M2046" s="50">
        <v>630</v>
      </c>
      <c r="N2046" s="51">
        <v>0</v>
      </c>
      <c r="O2046" s="51">
        <v>0</v>
      </c>
      <c r="P2046" s="51">
        <v>0</v>
      </c>
      <c r="Q2046" s="51">
        <v>24</v>
      </c>
      <c r="R2046" s="51">
        <f t="shared" si="263"/>
        <v>24</v>
      </c>
      <c r="S2046" s="79"/>
      <c r="T2046" s="52">
        <f t="shared" si="256"/>
        <v>0</v>
      </c>
      <c r="U2046" s="52" t="str" cm="1">
        <f t="array" aca="1" ref="U2046" ca="1">IF(S2046="", "×", IF(LEFT(S2046,2)="項番", COUNTIFS($D$2:$D$4001, INDIRECT("D" &amp; ROW()-1), $U$2:$U$4001, "〇"), "〇"))</f>
        <v>×</v>
      </c>
      <c r="V2046" s="52" t="str">
        <f t="shared" si="257"/>
        <v>×</v>
      </c>
      <c r="W2046" s="52" t="str">
        <f t="shared" si="258"/>
        <v>×</v>
      </c>
      <c r="X2046" s="53" t="str">
        <f t="shared" ca="1" si="259"/>
        <v/>
      </c>
      <c r="Y2046" s="52">
        <f t="shared" ca="1" si="260"/>
        <v>0</v>
      </c>
      <c r="Z2046" s="52">
        <f t="shared" si="261"/>
        <v>161</v>
      </c>
      <c r="AA2046" s="52" t="s">
        <v>125</v>
      </c>
    </row>
    <row r="2047" spans="1:246" s="25" customFormat="1" ht="14.25" customHeight="1" x14ac:dyDescent="0.4">
      <c r="A2047" s="39" t="s">
        <v>8087</v>
      </c>
      <c r="B2047" s="45">
        <v>479</v>
      </c>
      <c r="C2047" s="45">
        <v>1884</v>
      </c>
      <c r="D2047" s="45">
        <v>161</v>
      </c>
      <c r="E2047" s="46" t="s">
        <v>7530</v>
      </c>
      <c r="F2047" s="47" t="s">
        <v>1217</v>
      </c>
      <c r="G2047" s="46" t="s">
        <v>1047</v>
      </c>
      <c r="H2047" s="46" t="s">
        <v>1218</v>
      </c>
      <c r="I2047" s="46" t="s">
        <v>13</v>
      </c>
      <c r="J2047" s="48">
        <v>10</v>
      </c>
      <c r="K2047" s="49">
        <v>1714</v>
      </c>
      <c r="L2047" s="50">
        <v>10</v>
      </c>
      <c r="M2047" s="50">
        <v>17140</v>
      </c>
      <c r="N2047" s="46">
        <v>1</v>
      </c>
      <c r="O2047" s="46">
        <v>0</v>
      </c>
      <c r="P2047" s="46">
        <v>0</v>
      </c>
      <c r="Q2047" s="46">
        <v>0</v>
      </c>
      <c r="R2047" s="51">
        <f t="shared" si="263"/>
        <v>1</v>
      </c>
      <c r="S2047" s="79"/>
      <c r="T2047" s="52">
        <f t="shared" si="256"/>
        <v>0</v>
      </c>
      <c r="U2047" s="52" t="str" cm="1">
        <f t="array" aca="1" ref="U2047" ca="1">IF(S2047="", "×", IF(LEFT(S2047,2)="項番", COUNTIFS($D$2:$D$4001, INDIRECT("D" &amp; ROW()-1), $U$2:$U$4001, "〇"), "〇"))</f>
        <v>×</v>
      </c>
      <c r="V2047" s="52" t="str">
        <f t="shared" si="257"/>
        <v>×</v>
      </c>
      <c r="W2047" s="52" t="str">
        <f t="shared" si="258"/>
        <v>×</v>
      </c>
      <c r="X2047" s="53" t="str">
        <f t="shared" ca="1" si="259"/>
        <v/>
      </c>
      <c r="Y2047" s="52">
        <f t="shared" ca="1" si="260"/>
        <v>0</v>
      </c>
      <c r="Z2047" s="52">
        <f t="shared" si="261"/>
        <v>161</v>
      </c>
      <c r="AA2047" s="52" t="s">
        <v>125</v>
      </c>
    </row>
    <row r="2048" spans="1:246" s="25" customFormat="1" ht="14.25" customHeight="1" x14ac:dyDescent="0.4">
      <c r="A2048" s="39" t="s">
        <v>8087</v>
      </c>
      <c r="B2048" s="45">
        <v>480</v>
      </c>
      <c r="C2048" s="45">
        <v>1885</v>
      </c>
      <c r="D2048" s="45">
        <v>161</v>
      </c>
      <c r="E2048" s="46" t="s">
        <v>7530</v>
      </c>
      <c r="F2048" s="47" t="s">
        <v>1219</v>
      </c>
      <c r="G2048" s="46" t="s">
        <v>1047</v>
      </c>
      <c r="H2048" s="46" t="s">
        <v>1220</v>
      </c>
      <c r="I2048" s="46" t="s">
        <v>1221</v>
      </c>
      <c r="J2048" s="48">
        <v>10</v>
      </c>
      <c r="K2048" s="49">
        <v>348</v>
      </c>
      <c r="L2048" s="50">
        <v>10</v>
      </c>
      <c r="M2048" s="50">
        <v>3480</v>
      </c>
      <c r="N2048" s="51">
        <v>0</v>
      </c>
      <c r="O2048" s="51">
        <v>6</v>
      </c>
      <c r="P2048" s="51">
        <v>0</v>
      </c>
      <c r="Q2048" s="51">
        <v>0</v>
      </c>
      <c r="R2048" s="51">
        <f t="shared" si="263"/>
        <v>6</v>
      </c>
      <c r="S2048" s="79"/>
      <c r="T2048" s="52">
        <f t="shared" si="256"/>
        <v>0</v>
      </c>
      <c r="U2048" s="52" t="str" cm="1">
        <f t="array" aca="1" ref="U2048" ca="1">IF(S2048="", "×", IF(LEFT(S2048,2)="項番", COUNTIFS($D$2:$D$4001, INDIRECT("D" &amp; ROW()-1), $U$2:$U$4001, "〇"), "〇"))</f>
        <v>×</v>
      </c>
      <c r="V2048" s="52" t="str">
        <f t="shared" si="257"/>
        <v>×</v>
      </c>
      <c r="W2048" s="52" t="str">
        <f t="shared" si="258"/>
        <v>×</v>
      </c>
      <c r="X2048" s="53" t="str">
        <f t="shared" ca="1" si="259"/>
        <v/>
      </c>
      <c r="Y2048" s="52">
        <f t="shared" ca="1" si="260"/>
        <v>0</v>
      </c>
      <c r="Z2048" s="52">
        <f t="shared" si="261"/>
        <v>161</v>
      </c>
      <c r="AA2048" s="52" t="s">
        <v>125</v>
      </c>
    </row>
    <row r="2049" spans="1:27" s="25" customFormat="1" ht="14.25" customHeight="1" x14ac:dyDescent="0.4">
      <c r="A2049" s="39" t="s">
        <v>8087</v>
      </c>
      <c r="B2049" s="45">
        <v>481</v>
      </c>
      <c r="C2049" s="45">
        <v>1886</v>
      </c>
      <c r="D2049" s="45">
        <v>161</v>
      </c>
      <c r="E2049" s="46" t="s">
        <v>7530</v>
      </c>
      <c r="F2049" s="47" t="s">
        <v>1222</v>
      </c>
      <c r="G2049" s="46" t="s">
        <v>1047</v>
      </c>
      <c r="H2049" s="46" t="s">
        <v>1223</v>
      </c>
      <c r="I2049" s="46" t="s">
        <v>1224</v>
      </c>
      <c r="J2049" s="48">
        <v>100</v>
      </c>
      <c r="K2049" s="49">
        <v>6.3</v>
      </c>
      <c r="L2049" s="50">
        <v>100</v>
      </c>
      <c r="M2049" s="50">
        <v>630</v>
      </c>
      <c r="N2049" s="51">
        <v>0</v>
      </c>
      <c r="O2049" s="51">
        <v>0</v>
      </c>
      <c r="P2049" s="51">
        <v>0</v>
      </c>
      <c r="Q2049" s="51">
        <v>24</v>
      </c>
      <c r="R2049" s="51">
        <f t="shared" si="263"/>
        <v>24</v>
      </c>
      <c r="S2049" s="79"/>
      <c r="T2049" s="52">
        <f t="shared" si="256"/>
        <v>0</v>
      </c>
      <c r="U2049" s="52" t="str" cm="1">
        <f t="array" aca="1" ref="U2049" ca="1">IF(S2049="", "×", IF(LEFT(S2049,2)="項番", COUNTIFS($D$2:$D$4001, INDIRECT("D" &amp; ROW()-1), $U$2:$U$4001, "〇"), "〇"))</f>
        <v>×</v>
      </c>
      <c r="V2049" s="52" t="str">
        <f t="shared" si="257"/>
        <v>×</v>
      </c>
      <c r="W2049" s="52" t="str">
        <f t="shared" si="258"/>
        <v>×</v>
      </c>
      <c r="X2049" s="53" t="str">
        <f t="shared" ca="1" si="259"/>
        <v/>
      </c>
      <c r="Y2049" s="52">
        <f t="shared" ca="1" si="260"/>
        <v>0</v>
      </c>
      <c r="Z2049" s="52">
        <f t="shared" si="261"/>
        <v>161</v>
      </c>
      <c r="AA2049" s="52" t="s">
        <v>125</v>
      </c>
    </row>
    <row r="2050" spans="1:27" s="25" customFormat="1" ht="14.25" customHeight="1" x14ac:dyDescent="0.4">
      <c r="A2050" s="39" t="s">
        <v>8087</v>
      </c>
      <c r="B2050" s="45">
        <v>482</v>
      </c>
      <c r="C2050" s="45">
        <v>1887</v>
      </c>
      <c r="D2050" s="45">
        <v>161</v>
      </c>
      <c r="E2050" s="46" t="s">
        <v>7530</v>
      </c>
      <c r="F2050" s="47" t="s">
        <v>1225</v>
      </c>
      <c r="G2050" s="46" t="s">
        <v>1047</v>
      </c>
      <c r="H2050" s="46" t="s">
        <v>1226</v>
      </c>
      <c r="I2050" s="46" t="s">
        <v>1227</v>
      </c>
      <c r="J2050" s="48">
        <v>10</v>
      </c>
      <c r="K2050" s="49">
        <v>357</v>
      </c>
      <c r="L2050" s="50">
        <v>10</v>
      </c>
      <c r="M2050" s="50">
        <v>3570</v>
      </c>
      <c r="N2050" s="51">
        <v>0</v>
      </c>
      <c r="O2050" s="51">
        <v>12</v>
      </c>
      <c r="P2050" s="51">
        <v>0</v>
      </c>
      <c r="Q2050" s="51">
        <v>0</v>
      </c>
      <c r="R2050" s="51">
        <f t="shared" si="263"/>
        <v>12</v>
      </c>
      <c r="S2050" s="79"/>
      <c r="T2050" s="52">
        <f t="shared" si="256"/>
        <v>0</v>
      </c>
      <c r="U2050" s="52" t="str" cm="1">
        <f t="array" aca="1" ref="U2050" ca="1">IF(S2050="", "×", IF(LEFT(S2050,2)="項番", COUNTIFS($D$2:$D$4001, INDIRECT("D" &amp; ROW()-1), $U$2:$U$4001, "〇"), "〇"))</f>
        <v>×</v>
      </c>
      <c r="V2050" s="52" t="str">
        <f t="shared" si="257"/>
        <v>×</v>
      </c>
      <c r="W2050" s="52" t="str">
        <f t="shared" si="258"/>
        <v>×</v>
      </c>
      <c r="X2050" s="53" t="str">
        <f t="shared" ca="1" si="259"/>
        <v/>
      </c>
      <c r="Y2050" s="52">
        <f t="shared" ca="1" si="260"/>
        <v>0</v>
      </c>
      <c r="Z2050" s="52">
        <f t="shared" si="261"/>
        <v>161</v>
      </c>
      <c r="AA2050" s="52" t="s">
        <v>125</v>
      </c>
    </row>
    <row r="2051" spans="1:27" s="25" customFormat="1" ht="14.25" customHeight="1" x14ac:dyDescent="0.4">
      <c r="A2051" s="39" t="s">
        <v>8087</v>
      </c>
      <c r="B2051" s="45">
        <v>483</v>
      </c>
      <c r="C2051" s="45">
        <v>1888</v>
      </c>
      <c r="D2051" s="45">
        <v>161</v>
      </c>
      <c r="E2051" s="46" t="s">
        <v>7530</v>
      </c>
      <c r="F2051" s="47" t="s">
        <v>1228</v>
      </c>
      <c r="G2051" s="46" t="s">
        <v>1047</v>
      </c>
      <c r="H2051" s="46" t="s">
        <v>1229</v>
      </c>
      <c r="I2051" s="46" t="s">
        <v>613</v>
      </c>
      <c r="J2051" s="48">
        <v>100</v>
      </c>
      <c r="K2051" s="49">
        <v>10.8</v>
      </c>
      <c r="L2051" s="50">
        <v>100</v>
      </c>
      <c r="M2051" s="50">
        <v>1080</v>
      </c>
      <c r="N2051" s="51">
        <v>0</v>
      </c>
      <c r="O2051" s="51">
        <v>6</v>
      </c>
      <c r="P2051" s="51">
        <v>0</v>
      </c>
      <c r="Q2051" s="51">
        <v>0</v>
      </c>
      <c r="R2051" s="51">
        <f t="shared" si="263"/>
        <v>6</v>
      </c>
      <c r="S2051" s="79"/>
      <c r="T2051" s="52">
        <f t="shared" si="256"/>
        <v>0</v>
      </c>
      <c r="U2051" s="52" t="str" cm="1">
        <f t="array" aca="1" ref="U2051" ca="1">IF(S2051="", "×", IF(LEFT(S2051,2)="項番", COUNTIFS($D$2:$D$4001, INDIRECT("D" &amp; ROW()-1), $U$2:$U$4001, "〇"), "〇"))</f>
        <v>×</v>
      </c>
      <c r="V2051" s="52" t="str">
        <f t="shared" si="257"/>
        <v>×</v>
      </c>
      <c r="W2051" s="52" t="str">
        <f t="shared" si="258"/>
        <v>×</v>
      </c>
      <c r="X2051" s="53" t="str">
        <f t="shared" ca="1" si="259"/>
        <v/>
      </c>
      <c r="Y2051" s="52">
        <f t="shared" ca="1" si="260"/>
        <v>0</v>
      </c>
      <c r="Z2051" s="52">
        <f t="shared" si="261"/>
        <v>161</v>
      </c>
      <c r="AA2051" s="52" t="s">
        <v>125</v>
      </c>
    </row>
    <row r="2052" spans="1:27" s="25" customFormat="1" ht="14.25" customHeight="1" x14ac:dyDescent="0.4">
      <c r="A2052" s="39" t="s">
        <v>8087</v>
      </c>
      <c r="B2052" s="45">
        <v>484</v>
      </c>
      <c r="C2052" s="45">
        <v>1889</v>
      </c>
      <c r="D2052" s="45">
        <v>161</v>
      </c>
      <c r="E2052" s="46" t="s">
        <v>7530</v>
      </c>
      <c r="F2052" s="47" t="s">
        <v>1230</v>
      </c>
      <c r="G2052" s="46" t="s">
        <v>1047</v>
      </c>
      <c r="H2052" s="46" t="s">
        <v>1231</v>
      </c>
      <c r="I2052" s="46" t="s">
        <v>1127</v>
      </c>
      <c r="J2052" s="48">
        <v>100</v>
      </c>
      <c r="K2052" s="49">
        <v>6.3</v>
      </c>
      <c r="L2052" s="50">
        <v>100</v>
      </c>
      <c r="M2052" s="50">
        <v>630</v>
      </c>
      <c r="N2052" s="51">
        <v>90</v>
      </c>
      <c r="O2052" s="51">
        <v>48</v>
      </c>
      <c r="P2052" s="51">
        <v>0</v>
      </c>
      <c r="Q2052" s="51">
        <v>2</v>
      </c>
      <c r="R2052" s="51">
        <f t="shared" si="263"/>
        <v>140</v>
      </c>
      <c r="S2052" s="79"/>
      <c r="T2052" s="52">
        <f t="shared" si="256"/>
        <v>0</v>
      </c>
      <c r="U2052" s="52" t="str" cm="1">
        <f t="array" aca="1" ref="U2052" ca="1">IF(S2052="", "×", IF(LEFT(S2052,2)="項番", COUNTIFS($D$2:$D$4001, INDIRECT("D" &amp; ROW()-1), $U$2:$U$4001, "〇"), "〇"))</f>
        <v>×</v>
      </c>
      <c r="V2052" s="52" t="str">
        <f t="shared" si="257"/>
        <v>×</v>
      </c>
      <c r="W2052" s="52" t="str">
        <f t="shared" si="258"/>
        <v>×</v>
      </c>
      <c r="X2052" s="53" t="str">
        <f t="shared" ca="1" si="259"/>
        <v/>
      </c>
      <c r="Y2052" s="52">
        <f t="shared" ca="1" si="260"/>
        <v>0</v>
      </c>
      <c r="Z2052" s="52">
        <f t="shared" si="261"/>
        <v>161</v>
      </c>
      <c r="AA2052" s="52" t="s">
        <v>125</v>
      </c>
    </row>
    <row r="2053" spans="1:27" s="25" customFormat="1" ht="14.25" customHeight="1" x14ac:dyDescent="0.4">
      <c r="A2053" s="39" t="s">
        <v>8087</v>
      </c>
      <c r="B2053" s="45">
        <v>485</v>
      </c>
      <c r="C2053" s="45">
        <v>1890</v>
      </c>
      <c r="D2053" s="45">
        <v>161</v>
      </c>
      <c r="E2053" s="46" t="s">
        <v>7530</v>
      </c>
      <c r="F2053" s="47" t="s">
        <v>1232</v>
      </c>
      <c r="G2053" s="46" t="s">
        <v>1047</v>
      </c>
      <c r="H2053" s="46" t="s">
        <v>1233</v>
      </c>
      <c r="I2053" s="46" t="s">
        <v>1043</v>
      </c>
      <c r="J2053" s="48">
        <v>100</v>
      </c>
      <c r="K2053" s="49">
        <v>10.8</v>
      </c>
      <c r="L2053" s="50">
        <v>100</v>
      </c>
      <c r="M2053" s="50">
        <v>1080</v>
      </c>
      <c r="N2053" s="51">
        <v>60</v>
      </c>
      <c r="O2053" s="51">
        <v>140</v>
      </c>
      <c r="P2053" s="51">
        <v>0</v>
      </c>
      <c r="Q2053" s="51">
        <v>0</v>
      </c>
      <c r="R2053" s="51">
        <f t="shared" si="263"/>
        <v>200</v>
      </c>
      <c r="S2053" s="79"/>
      <c r="T2053" s="52">
        <f t="shared" ref="T2053:T2116" si="264">IF(C2053="",SUMIF(D:D,D2052,T:T),R2053*S2053)</f>
        <v>0</v>
      </c>
      <c r="U2053" s="52" t="str" cm="1">
        <f t="array" aca="1" ref="U2053" ca="1">IF(S2053="", "×", IF(LEFT(S2053,2)="項番", COUNTIFS($D$2:$D$4001, INDIRECT("D" &amp; ROW()-1), $U$2:$U$4001, "〇"), "〇"))</f>
        <v>×</v>
      </c>
      <c r="V2053" s="52" t="str">
        <f t="shared" ref="V2053:V2116" si="265">IF(LEFT(S2053,2)="項番","",IF(S2053&gt;=1,"〇","×"))</f>
        <v>×</v>
      </c>
      <c r="W2053" s="52" t="str">
        <f t="shared" ref="W2053:W2116" si="266">IF(LEFT(S2053,2)="項番","",IF(ISNUMBER(S2053),IF(INT(S2053)=S2053,"〇","×"),"×"))</f>
        <v>×</v>
      </c>
      <c r="X2053" s="53" t="str">
        <f t="shared" ref="X2053:X2116" ca="1" si="267">IF(LEFT(S2053,2)="項番",IF(U2053=0,"",IF(COUNTIF(D:D,Z2053)=U2053,"","この項番で見積単価（税別）が入力されていない品目があります")),IF(U2053="〇",IF(OR(V2053="×",W2053="×"),"←見積単価（税別）欄には、1以上の整数を入力してください",""),""))</f>
        <v/>
      </c>
      <c r="Y2053" s="52">
        <f t="shared" ref="Y2053:Y2116" ca="1" si="268">IF(X2053="",0,1)</f>
        <v>0</v>
      </c>
      <c r="Z2053" s="52">
        <f t="shared" ref="Z2053:Z2116" si="269">IF(D2053="",D2052,D2053)</f>
        <v>161</v>
      </c>
      <c r="AA2053" s="52" t="s">
        <v>125</v>
      </c>
    </row>
    <row r="2054" spans="1:27" s="25" customFormat="1" ht="14.25" customHeight="1" x14ac:dyDescent="0.4">
      <c r="A2054" s="39" t="s">
        <v>8087</v>
      </c>
      <c r="B2054" s="45">
        <v>487</v>
      </c>
      <c r="C2054" s="45">
        <v>1891</v>
      </c>
      <c r="D2054" s="45">
        <v>161</v>
      </c>
      <c r="E2054" s="46" t="s">
        <v>7530</v>
      </c>
      <c r="F2054" s="47" t="s">
        <v>1236</v>
      </c>
      <c r="G2054" s="46" t="s">
        <v>1047</v>
      </c>
      <c r="H2054" s="46" t="s">
        <v>1237</v>
      </c>
      <c r="I2054" s="46" t="s">
        <v>595</v>
      </c>
      <c r="J2054" s="48">
        <v>100</v>
      </c>
      <c r="K2054" s="49">
        <v>18.100000000000001</v>
      </c>
      <c r="L2054" s="50">
        <v>100</v>
      </c>
      <c r="M2054" s="50">
        <v>1810.0000000000002</v>
      </c>
      <c r="N2054" s="51">
        <v>10</v>
      </c>
      <c r="O2054" s="51">
        <v>0</v>
      </c>
      <c r="P2054" s="51">
        <v>0</v>
      </c>
      <c r="Q2054" s="51">
        <v>0</v>
      </c>
      <c r="R2054" s="51">
        <f t="shared" si="263"/>
        <v>10</v>
      </c>
      <c r="S2054" s="79"/>
      <c r="T2054" s="52">
        <f t="shared" si="264"/>
        <v>0</v>
      </c>
      <c r="U2054" s="52" t="str" cm="1">
        <f t="array" aca="1" ref="U2054" ca="1">IF(S2054="", "×", IF(LEFT(S2054,2)="項番", COUNTIFS($D$2:$D$4001, INDIRECT("D" &amp; ROW()-1), $U$2:$U$4001, "〇"), "〇"))</f>
        <v>×</v>
      </c>
      <c r="V2054" s="52" t="str">
        <f t="shared" si="265"/>
        <v>×</v>
      </c>
      <c r="W2054" s="52" t="str">
        <f t="shared" si="266"/>
        <v>×</v>
      </c>
      <c r="X2054" s="53" t="str">
        <f t="shared" ca="1" si="267"/>
        <v/>
      </c>
      <c r="Y2054" s="52">
        <f t="shared" ca="1" si="268"/>
        <v>0</v>
      </c>
      <c r="Z2054" s="52">
        <f t="shared" si="269"/>
        <v>161</v>
      </c>
      <c r="AA2054" s="52" t="s">
        <v>125</v>
      </c>
    </row>
    <row r="2055" spans="1:27" ht="14.25" customHeight="1" x14ac:dyDescent="0.4">
      <c r="A2055" s="39" t="s">
        <v>8087</v>
      </c>
      <c r="B2055" s="45">
        <v>488</v>
      </c>
      <c r="C2055" s="45">
        <v>1892</v>
      </c>
      <c r="D2055" s="45">
        <v>161</v>
      </c>
      <c r="E2055" s="46" t="s">
        <v>7530</v>
      </c>
      <c r="F2055" s="47" t="s">
        <v>1238</v>
      </c>
      <c r="G2055" s="46" t="s">
        <v>1047</v>
      </c>
      <c r="H2055" s="46" t="s">
        <v>1239</v>
      </c>
      <c r="I2055" s="46" t="s">
        <v>12</v>
      </c>
      <c r="J2055" s="48">
        <v>100</v>
      </c>
      <c r="K2055" s="49">
        <v>10.8</v>
      </c>
      <c r="L2055" s="50">
        <v>100</v>
      </c>
      <c r="M2055" s="50">
        <v>1080</v>
      </c>
      <c r="N2055" s="51">
        <v>30</v>
      </c>
      <c r="O2055" s="51">
        <v>36</v>
      </c>
      <c r="P2055" s="51">
        <v>1</v>
      </c>
      <c r="Q2055" s="51">
        <v>100</v>
      </c>
      <c r="R2055" s="51">
        <f t="shared" si="263"/>
        <v>167</v>
      </c>
      <c r="S2055" s="79"/>
      <c r="T2055" s="52">
        <f t="shared" si="264"/>
        <v>0</v>
      </c>
      <c r="U2055" s="52" t="str" cm="1">
        <f t="array" aca="1" ref="U2055" ca="1">IF(S2055="", "×", IF(LEFT(S2055,2)="項番", COUNTIFS($D$2:$D$4001, INDIRECT("D" &amp; ROW()-1), $U$2:$U$4001, "〇"), "〇"))</f>
        <v>×</v>
      </c>
      <c r="V2055" s="52" t="str">
        <f t="shared" si="265"/>
        <v>×</v>
      </c>
      <c r="W2055" s="52" t="str">
        <f t="shared" si="266"/>
        <v>×</v>
      </c>
      <c r="X2055" s="53" t="str">
        <f t="shared" ca="1" si="267"/>
        <v/>
      </c>
      <c r="Y2055" s="52">
        <f t="shared" ca="1" si="268"/>
        <v>0</v>
      </c>
      <c r="Z2055" s="52">
        <f t="shared" si="269"/>
        <v>161</v>
      </c>
      <c r="AA2055" s="52" t="s">
        <v>125</v>
      </c>
    </row>
    <row r="2056" spans="1:27" s="25" customFormat="1" ht="14.25" customHeight="1" x14ac:dyDescent="0.4">
      <c r="A2056" s="39" t="s">
        <v>8087</v>
      </c>
      <c r="B2056" s="45">
        <v>489</v>
      </c>
      <c r="C2056" s="45">
        <v>1893</v>
      </c>
      <c r="D2056" s="45">
        <v>161</v>
      </c>
      <c r="E2056" s="46" t="s">
        <v>7530</v>
      </c>
      <c r="F2056" s="47" t="s">
        <v>1240</v>
      </c>
      <c r="G2056" s="46" t="s">
        <v>1047</v>
      </c>
      <c r="H2056" s="46" t="s">
        <v>1241</v>
      </c>
      <c r="I2056" s="46" t="s">
        <v>12</v>
      </c>
      <c r="J2056" s="48">
        <v>100</v>
      </c>
      <c r="K2056" s="49">
        <v>10.8</v>
      </c>
      <c r="L2056" s="50">
        <v>100</v>
      </c>
      <c r="M2056" s="50">
        <v>1080</v>
      </c>
      <c r="N2056" s="51">
        <v>0</v>
      </c>
      <c r="O2056" s="51">
        <v>0</v>
      </c>
      <c r="P2056" s="51">
        <v>0</v>
      </c>
      <c r="Q2056" s="51">
        <v>100</v>
      </c>
      <c r="R2056" s="51">
        <f t="shared" si="263"/>
        <v>100</v>
      </c>
      <c r="S2056" s="79"/>
      <c r="T2056" s="52">
        <f t="shared" si="264"/>
        <v>0</v>
      </c>
      <c r="U2056" s="52" t="str" cm="1">
        <f t="array" aca="1" ref="U2056" ca="1">IF(S2056="", "×", IF(LEFT(S2056,2)="項番", COUNTIFS($D$2:$D$4001, INDIRECT("D" &amp; ROW()-1), $U$2:$U$4001, "〇"), "〇"))</f>
        <v>×</v>
      </c>
      <c r="V2056" s="52" t="str">
        <f t="shared" si="265"/>
        <v>×</v>
      </c>
      <c r="W2056" s="52" t="str">
        <f t="shared" si="266"/>
        <v>×</v>
      </c>
      <c r="X2056" s="53" t="str">
        <f t="shared" ca="1" si="267"/>
        <v/>
      </c>
      <c r="Y2056" s="52">
        <f t="shared" ca="1" si="268"/>
        <v>0</v>
      </c>
      <c r="Z2056" s="52">
        <f t="shared" si="269"/>
        <v>161</v>
      </c>
      <c r="AA2056" s="52" t="s">
        <v>125</v>
      </c>
    </row>
    <row r="2057" spans="1:27" ht="14.25" customHeight="1" x14ac:dyDescent="0.4">
      <c r="A2057" s="39" t="s">
        <v>8087</v>
      </c>
      <c r="B2057" s="45">
        <v>490</v>
      </c>
      <c r="C2057" s="45">
        <v>1894</v>
      </c>
      <c r="D2057" s="45">
        <v>161</v>
      </c>
      <c r="E2057" s="46" t="s">
        <v>7530</v>
      </c>
      <c r="F2057" s="47" t="s">
        <v>1242</v>
      </c>
      <c r="G2057" s="46" t="s">
        <v>1047</v>
      </c>
      <c r="H2057" s="46" t="s">
        <v>1243</v>
      </c>
      <c r="I2057" s="46" t="s">
        <v>1244</v>
      </c>
      <c r="J2057" s="48">
        <v>5</v>
      </c>
      <c r="K2057" s="49">
        <v>69.8</v>
      </c>
      <c r="L2057" s="50">
        <v>25</v>
      </c>
      <c r="M2057" s="50">
        <v>1745</v>
      </c>
      <c r="N2057" s="51">
        <v>0</v>
      </c>
      <c r="O2057" s="51">
        <v>4</v>
      </c>
      <c r="P2057" s="51">
        <v>0</v>
      </c>
      <c r="Q2057" s="51">
        <v>1</v>
      </c>
      <c r="R2057" s="51">
        <f t="shared" si="263"/>
        <v>5</v>
      </c>
      <c r="S2057" s="79"/>
      <c r="T2057" s="52">
        <f t="shared" si="264"/>
        <v>0</v>
      </c>
      <c r="U2057" s="52" t="str" cm="1">
        <f t="array" aca="1" ref="U2057" ca="1">IF(S2057="", "×", IF(LEFT(S2057,2)="項番", COUNTIFS($D$2:$D$4001, INDIRECT("D" &amp; ROW()-1), $U$2:$U$4001, "〇"), "〇"))</f>
        <v>×</v>
      </c>
      <c r="V2057" s="52" t="str">
        <f t="shared" si="265"/>
        <v>×</v>
      </c>
      <c r="W2057" s="52" t="str">
        <f t="shared" si="266"/>
        <v>×</v>
      </c>
      <c r="X2057" s="53" t="str">
        <f t="shared" ca="1" si="267"/>
        <v/>
      </c>
      <c r="Y2057" s="52">
        <f t="shared" ca="1" si="268"/>
        <v>0</v>
      </c>
      <c r="Z2057" s="52">
        <f t="shared" si="269"/>
        <v>161</v>
      </c>
      <c r="AA2057" s="52" t="s">
        <v>125</v>
      </c>
    </row>
    <row r="2058" spans="1:27" ht="14.25" customHeight="1" x14ac:dyDescent="0.4">
      <c r="A2058" s="39" t="s">
        <v>8087</v>
      </c>
      <c r="B2058" s="45">
        <v>493</v>
      </c>
      <c r="C2058" s="45">
        <v>1895</v>
      </c>
      <c r="D2058" s="45">
        <v>161</v>
      </c>
      <c r="E2058" s="46" t="s">
        <v>7530</v>
      </c>
      <c r="F2058" s="47" t="s">
        <v>1248</v>
      </c>
      <c r="G2058" s="46" t="s">
        <v>1047</v>
      </c>
      <c r="H2058" s="46" t="s">
        <v>1249</v>
      </c>
      <c r="I2058" s="46" t="s">
        <v>1250</v>
      </c>
      <c r="J2058" s="48">
        <v>5</v>
      </c>
      <c r="K2058" s="49">
        <v>988</v>
      </c>
      <c r="L2058" s="50">
        <v>5</v>
      </c>
      <c r="M2058" s="50">
        <v>4940</v>
      </c>
      <c r="N2058" s="51">
        <v>60</v>
      </c>
      <c r="O2058" s="51">
        <v>0</v>
      </c>
      <c r="P2058" s="51">
        <v>0</v>
      </c>
      <c r="Q2058" s="51">
        <v>0</v>
      </c>
      <c r="R2058" s="51">
        <f t="shared" si="263"/>
        <v>60</v>
      </c>
      <c r="S2058" s="79"/>
      <c r="T2058" s="52">
        <f t="shared" si="264"/>
        <v>0</v>
      </c>
      <c r="U2058" s="52" t="str" cm="1">
        <f t="array" aca="1" ref="U2058" ca="1">IF(S2058="", "×", IF(LEFT(S2058,2)="項番", COUNTIFS($D$2:$D$4001, INDIRECT("D" &amp; ROW()-1), $U$2:$U$4001, "〇"), "〇"))</f>
        <v>×</v>
      </c>
      <c r="V2058" s="52" t="str">
        <f t="shared" si="265"/>
        <v>×</v>
      </c>
      <c r="W2058" s="52" t="str">
        <f t="shared" si="266"/>
        <v>×</v>
      </c>
      <c r="X2058" s="53" t="str">
        <f t="shared" ca="1" si="267"/>
        <v/>
      </c>
      <c r="Y2058" s="52">
        <f t="shared" ca="1" si="268"/>
        <v>0</v>
      </c>
      <c r="Z2058" s="52">
        <f t="shared" si="269"/>
        <v>161</v>
      </c>
      <c r="AA2058" s="52" t="s">
        <v>125</v>
      </c>
    </row>
    <row r="2059" spans="1:27" ht="14.25" customHeight="1" x14ac:dyDescent="0.4">
      <c r="A2059" s="39" t="s">
        <v>8087</v>
      </c>
      <c r="B2059" s="45">
        <v>494</v>
      </c>
      <c r="C2059" s="45">
        <v>1896</v>
      </c>
      <c r="D2059" s="45">
        <v>161</v>
      </c>
      <c r="E2059" s="46" t="s">
        <v>7530</v>
      </c>
      <c r="F2059" s="47" t="s">
        <v>1251</v>
      </c>
      <c r="G2059" s="46" t="s">
        <v>1047</v>
      </c>
      <c r="H2059" s="46" t="s">
        <v>1252</v>
      </c>
      <c r="I2059" s="46" t="s">
        <v>14</v>
      </c>
      <c r="J2059" s="48">
        <v>10</v>
      </c>
      <c r="K2059" s="49">
        <v>1397</v>
      </c>
      <c r="L2059" s="50">
        <v>10</v>
      </c>
      <c r="M2059" s="50">
        <v>13970</v>
      </c>
      <c r="N2059" s="51">
        <v>0</v>
      </c>
      <c r="O2059" s="51">
        <v>18</v>
      </c>
      <c r="P2059" s="51">
        <v>88</v>
      </c>
      <c r="Q2059" s="51">
        <v>0</v>
      </c>
      <c r="R2059" s="51">
        <f t="shared" si="263"/>
        <v>106</v>
      </c>
      <c r="S2059" s="79"/>
      <c r="T2059" s="52">
        <f t="shared" si="264"/>
        <v>0</v>
      </c>
      <c r="U2059" s="52" t="str" cm="1">
        <f t="array" aca="1" ref="U2059" ca="1">IF(S2059="", "×", IF(LEFT(S2059,2)="項番", COUNTIFS($D$2:$D$4001, INDIRECT("D" &amp; ROW()-1), $U$2:$U$4001, "〇"), "〇"))</f>
        <v>×</v>
      </c>
      <c r="V2059" s="52" t="str">
        <f t="shared" si="265"/>
        <v>×</v>
      </c>
      <c r="W2059" s="52" t="str">
        <f t="shared" si="266"/>
        <v>×</v>
      </c>
      <c r="X2059" s="53" t="str">
        <f t="shared" ca="1" si="267"/>
        <v/>
      </c>
      <c r="Y2059" s="52">
        <f t="shared" ca="1" si="268"/>
        <v>0</v>
      </c>
      <c r="Z2059" s="52">
        <f t="shared" si="269"/>
        <v>161</v>
      </c>
      <c r="AA2059" s="52" t="s">
        <v>125</v>
      </c>
    </row>
    <row r="2060" spans="1:27" ht="14.25" customHeight="1" x14ac:dyDescent="0.4">
      <c r="A2060" s="39" t="s">
        <v>8087</v>
      </c>
      <c r="B2060" s="45">
        <v>496</v>
      </c>
      <c r="C2060" s="45">
        <v>1897</v>
      </c>
      <c r="D2060" s="45">
        <v>161</v>
      </c>
      <c r="E2060" s="46" t="s">
        <v>7530</v>
      </c>
      <c r="F2060" s="47" t="s">
        <v>1255</v>
      </c>
      <c r="G2060" s="46" t="s">
        <v>1047</v>
      </c>
      <c r="H2060" s="46" t="s">
        <v>1256</v>
      </c>
      <c r="I2060" s="46" t="s">
        <v>12</v>
      </c>
      <c r="J2060" s="48">
        <v>100</v>
      </c>
      <c r="K2060" s="49">
        <v>14</v>
      </c>
      <c r="L2060" s="50">
        <v>100</v>
      </c>
      <c r="M2060" s="50">
        <v>1400</v>
      </c>
      <c r="N2060" s="51">
        <v>12</v>
      </c>
      <c r="O2060" s="51">
        <v>0</v>
      </c>
      <c r="P2060" s="51">
        <v>0</v>
      </c>
      <c r="Q2060" s="51">
        <v>0</v>
      </c>
      <c r="R2060" s="51">
        <f t="shared" si="263"/>
        <v>12</v>
      </c>
      <c r="S2060" s="79"/>
      <c r="T2060" s="52">
        <f t="shared" si="264"/>
        <v>0</v>
      </c>
      <c r="U2060" s="52" t="str" cm="1">
        <f t="array" aca="1" ref="U2060" ca="1">IF(S2060="", "×", IF(LEFT(S2060,2)="項番", COUNTIFS($D$2:$D$4001, INDIRECT("D" &amp; ROW()-1), $U$2:$U$4001, "〇"), "〇"))</f>
        <v>×</v>
      </c>
      <c r="V2060" s="52" t="str">
        <f t="shared" si="265"/>
        <v>×</v>
      </c>
      <c r="W2060" s="52" t="str">
        <f t="shared" si="266"/>
        <v>×</v>
      </c>
      <c r="X2060" s="53" t="str">
        <f t="shared" ca="1" si="267"/>
        <v/>
      </c>
      <c r="Y2060" s="52">
        <f t="shared" ca="1" si="268"/>
        <v>0</v>
      </c>
      <c r="Z2060" s="52">
        <f t="shared" si="269"/>
        <v>161</v>
      </c>
      <c r="AA2060" s="52" t="s">
        <v>125</v>
      </c>
    </row>
    <row r="2061" spans="1:27" ht="14.25" customHeight="1" x14ac:dyDescent="0.4">
      <c r="A2061" s="39" t="s">
        <v>8087</v>
      </c>
      <c r="B2061" s="45">
        <v>497</v>
      </c>
      <c r="C2061" s="45">
        <v>1898</v>
      </c>
      <c r="D2061" s="45">
        <v>161</v>
      </c>
      <c r="E2061" s="46" t="s">
        <v>7530</v>
      </c>
      <c r="F2061" s="47" t="s">
        <v>1257</v>
      </c>
      <c r="G2061" s="46" t="s">
        <v>1047</v>
      </c>
      <c r="H2061" s="46" t="s">
        <v>1258</v>
      </c>
      <c r="I2061" s="46" t="s">
        <v>1127</v>
      </c>
      <c r="J2061" s="48">
        <v>100</v>
      </c>
      <c r="K2061" s="49">
        <v>30.5</v>
      </c>
      <c r="L2061" s="50">
        <v>100</v>
      </c>
      <c r="M2061" s="50">
        <v>3050</v>
      </c>
      <c r="N2061" s="51">
        <v>0</v>
      </c>
      <c r="O2061" s="51">
        <v>0</v>
      </c>
      <c r="P2061" s="51">
        <v>0</v>
      </c>
      <c r="Q2061" s="51">
        <v>24</v>
      </c>
      <c r="R2061" s="51">
        <f t="shared" si="263"/>
        <v>24</v>
      </c>
      <c r="S2061" s="79"/>
      <c r="T2061" s="52">
        <f t="shared" si="264"/>
        <v>0</v>
      </c>
      <c r="U2061" s="52" t="str" cm="1">
        <f t="array" aca="1" ref="U2061" ca="1">IF(S2061="", "×", IF(LEFT(S2061,2)="項番", COUNTIFS($D$2:$D$4001, INDIRECT("D" &amp; ROW()-1), $U$2:$U$4001, "〇"), "〇"))</f>
        <v>×</v>
      </c>
      <c r="V2061" s="52" t="str">
        <f t="shared" si="265"/>
        <v>×</v>
      </c>
      <c r="W2061" s="52" t="str">
        <f t="shared" si="266"/>
        <v>×</v>
      </c>
      <c r="X2061" s="53" t="str">
        <f t="shared" ca="1" si="267"/>
        <v/>
      </c>
      <c r="Y2061" s="52">
        <f t="shared" ca="1" si="268"/>
        <v>0</v>
      </c>
      <c r="Z2061" s="52">
        <f t="shared" si="269"/>
        <v>161</v>
      </c>
      <c r="AA2061" s="52" t="s">
        <v>125</v>
      </c>
    </row>
    <row r="2062" spans="1:27" ht="14.25" customHeight="1" x14ac:dyDescent="0.4">
      <c r="A2062" s="39" t="s">
        <v>8087</v>
      </c>
      <c r="B2062" s="45">
        <v>498</v>
      </c>
      <c r="C2062" s="45">
        <v>1899</v>
      </c>
      <c r="D2062" s="45">
        <v>161</v>
      </c>
      <c r="E2062" s="46" t="s">
        <v>7530</v>
      </c>
      <c r="F2062" s="47" t="s">
        <v>1259</v>
      </c>
      <c r="G2062" s="46" t="s">
        <v>1047</v>
      </c>
      <c r="H2062" s="46" t="s">
        <v>1260</v>
      </c>
      <c r="I2062" s="46" t="s">
        <v>1127</v>
      </c>
      <c r="J2062" s="48">
        <v>100</v>
      </c>
      <c r="K2062" s="49">
        <v>23</v>
      </c>
      <c r="L2062" s="50">
        <v>100</v>
      </c>
      <c r="M2062" s="50">
        <v>2300</v>
      </c>
      <c r="N2062" s="51">
        <v>0</v>
      </c>
      <c r="O2062" s="51">
        <v>0</v>
      </c>
      <c r="P2062" s="51">
        <v>0</v>
      </c>
      <c r="Q2062" s="51">
        <v>24</v>
      </c>
      <c r="R2062" s="51">
        <f t="shared" si="263"/>
        <v>24</v>
      </c>
      <c r="S2062" s="79"/>
      <c r="T2062" s="52">
        <f t="shared" si="264"/>
        <v>0</v>
      </c>
      <c r="U2062" s="52" t="str" cm="1">
        <f t="array" aca="1" ref="U2062" ca="1">IF(S2062="", "×", IF(LEFT(S2062,2)="項番", COUNTIFS($D$2:$D$4001, INDIRECT("D" &amp; ROW()-1), $U$2:$U$4001, "〇"), "〇"))</f>
        <v>×</v>
      </c>
      <c r="V2062" s="52" t="str">
        <f t="shared" si="265"/>
        <v>×</v>
      </c>
      <c r="W2062" s="52" t="str">
        <f t="shared" si="266"/>
        <v>×</v>
      </c>
      <c r="X2062" s="53" t="str">
        <f t="shared" ca="1" si="267"/>
        <v/>
      </c>
      <c r="Y2062" s="52">
        <f t="shared" ca="1" si="268"/>
        <v>0</v>
      </c>
      <c r="Z2062" s="52">
        <f t="shared" si="269"/>
        <v>161</v>
      </c>
      <c r="AA2062" s="52" t="s">
        <v>125</v>
      </c>
    </row>
    <row r="2063" spans="1:27" ht="14.25" customHeight="1" x14ac:dyDescent="0.4">
      <c r="A2063" s="39" t="s">
        <v>8087</v>
      </c>
      <c r="B2063" s="45">
        <v>499</v>
      </c>
      <c r="C2063" s="45">
        <v>1900</v>
      </c>
      <c r="D2063" s="45">
        <v>161</v>
      </c>
      <c r="E2063" s="46" t="s">
        <v>7530</v>
      </c>
      <c r="F2063" s="47" t="s">
        <v>1261</v>
      </c>
      <c r="G2063" s="46" t="s">
        <v>1047</v>
      </c>
      <c r="H2063" s="46" t="s">
        <v>1262</v>
      </c>
      <c r="I2063" s="46" t="s">
        <v>206</v>
      </c>
      <c r="J2063" s="48">
        <v>1</v>
      </c>
      <c r="K2063" s="49">
        <v>21.6</v>
      </c>
      <c r="L2063" s="50">
        <v>100</v>
      </c>
      <c r="M2063" s="50">
        <v>2160</v>
      </c>
      <c r="N2063" s="51">
        <v>0</v>
      </c>
      <c r="O2063" s="51">
        <v>0</v>
      </c>
      <c r="P2063" s="51">
        <v>4</v>
      </c>
      <c r="Q2063" s="51">
        <v>0</v>
      </c>
      <c r="R2063" s="51">
        <f t="shared" si="263"/>
        <v>4</v>
      </c>
      <c r="S2063" s="79"/>
      <c r="T2063" s="52">
        <f t="shared" si="264"/>
        <v>0</v>
      </c>
      <c r="U2063" s="52" t="str" cm="1">
        <f t="array" aca="1" ref="U2063" ca="1">IF(S2063="", "×", IF(LEFT(S2063,2)="項番", COUNTIFS($D$2:$D$4001, INDIRECT("D" &amp; ROW()-1), $U$2:$U$4001, "〇"), "〇"))</f>
        <v>×</v>
      </c>
      <c r="V2063" s="52" t="str">
        <f t="shared" si="265"/>
        <v>×</v>
      </c>
      <c r="W2063" s="52" t="str">
        <f t="shared" si="266"/>
        <v>×</v>
      </c>
      <c r="X2063" s="53" t="str">
        <f t="shared" ca="1" si="267"/>
        <v/>
      </c>
      <c r="Y2063" s="52">
        <f t="shared" ca="1" si="268"/>
        <v>0</v>
      </c>
      <c r="Z2063" s="52">
        <f t="shared" si="269"/>
        <v>161</v>
      </c>
      <c r="AA2063" s="52" t="s">
        <v>125</v>
      </c>
    </row>
    <row r="2064" spans="1:27" ht="14.25" customHeight="1" x14ac:dyDescent="0.4">
      <c r="A2064" s="39" t="s">
        <v>8087</v>
      </c>
      <c r="B2064" s="45">
        <v>500</v>
      </c>
      <c r="C2064" s="45">
        <v>1901</v>
      </c>
      <c r="D2064" s="45">
        <v>161</v>
      </c>
      <c r="E2064" s="46" t="s">
        <v>7530</v>
      </c>
      <c r="F2064" s="47" t="s">
        <v>1263</v>
      </c>
      <c r="G2064" s="46" t="s">
        <v>1047</v>
      </c>
      <c r="H2064" s="46" t="s">
        <v>1264</v>
      </c>
      <c r="I2064" s="46" t="s">
        <v>13</v>
      </c>
      <c r="J2064" s="48">
        <v>10</v>
      </c>
      <c r="K2064" s="49">
        <v>104</v>
      </c>
      <c r="L2064" s="50">
        <v>10</v>
      </c>
      <c r="M2064" s="50">
        <v>1040</v>
      </c>
      <c r="N2064" s="51">
        <v>0</v>
      </c>
      <c r="O2064" s="51">
        <v>0</v>
      </c>
      <c r="P2064" s="51">
        <v>114</v>
      </c>
      <c r="Q2064" s="51">
        <v>0</v>
      </c>
      <c r="R2064" s="51">
        <f t="shared" si="263"/>
        <v>114</v>
      </c>
      <c r="S2064" s="79"/>
      <c r="T2064" s="52">
        <f t="shared" si="264"/>
        <v>0</v>
      </c>
      <c r="U2064" s="52" t="str" cm="1">
        <f t="array" aca="1" ref="U2064" ca="1">IF(S2064="", "×", IF(LEFT(S2064,2)="項番", COUNTIFS($D$2:$D$4001, INDIRECT("D" &amp; ROW()-1), $U$2:$U$4001, "〇"), "〇"))</f>
        <v>×</v>
      </c>
      <c r="V2064" s="52" t="str">
        <f t="shared" si="265"/>
        <v>×</v>
      </c>
      <c r="W2064" s="52" t="str">
        <f t="shared" si="266"/>
        <v>×</v>
      </c>
      <c r="X2064" s="53" t="str">
        <f t="shared" ca="1" si="267"/>
        <v/>
      </c>
      <c r="Y2064" s="52">
        <f t="shared" ca="1" si="268"/>
        <v>0</v>
      </c>
      <c r="Z2064" s="52">
        <f t="shared" si="269"/>
        <v>161</v>
      </c>
      <c r="AA2064" s="52" t="s">
        <v>125</v>
      </c>
    </row>
    <row r="2065" spans="1:27" s="25" customFormat="1" ht="14.25" customHeight="1" x14ac:dyDescent="0.4">
      <c r="A2065" s="39" t="s">
        <v>8087</v>
      </c>
      <c r="B2065" s="45">
        <v>501</v>
      </c>
      <c r="C2065" s="45">
        <v>1902</v>
      </c>
      <c r="D2065" s="45">
        <v>161</v>
      </c>
      <c r="E2065" s="46" t="s">
        <v>7530</v>
      </c>
      <c r="F2065" s="47" t="s">
        <v>1265</v>
      </c>
      <c r="G2065" s="46" t="s">
        <v>1047</v>
      </c>
      <c r="H2065" s="46" t="s">
        <v>1266</v>
      </c>
      <c r="I2065" s="46" t="s">
        <v>13</v>
      </c>
      <c r="J2065" s="48">
        <v>10</v>
      </c>
      <c r="K2065" s="49">
        <v>104</v>
      </c>
      <c r="L2065" s="50">
        <v>10</v>
      </c>
      <c r="M2065" s="50">
        <v>1040</v>
      </c>
      <c r="N2065" s="46">
        <v>0</v>
      </c>
      <c r="O2065" s="46">
        <v>0</v>
      </c>
      <c r="P2065" s="46">
        <v>0</v>
      </c>
      <c r="Q2065" s="46">
        <v>16</v>
      </c>
      <c r="R2065" s="51">
        <f t="shared" si="263"/>
        <v>16</v>
      </c>
      <c r="S2065" s="79"/>
      <c r="T2065" s="52">
        <f t="shared" si="264"/>
        <v>0</v>
      </c>
      <c r="U2065" s="52" t="str" cm="1">
        <f t="array" aca="1" ref="U2065" ca="1">IF(S2065="", "×", IF(LEFT(S2065,2)="項番", COUNTIFS($D$2:$D$4001, INDIRECT("D" &amp; ROW()-1), $U$2:$U$4001, "〇"), "〇"))</f>
        <v>×</v>
      </c>
      <c r="V2065" s="52" t="str">
        <f t="shared" si="265"/>
        <v>×</v>
      </c>
      <c r="W2065" s="52" t="str">
        <f t="shared" si="266"/>
        <v>×</v>
      </c>
      <c r="X2065" s="53" t="str">
        <f t="shared" ca="1" si="267"/>
        <v/>
      </c>
      <c r="Y2065" s="52">
        <f t="shared" ca="1" si="268"/>
        <v>0</v>
      </c>
      <c r="Z2065" s="52">
        <f t="shared" si="269"/>
        <v>161</v>
      </c>
      <c r="AA2065" s="52" t="s">
        <v>125</v>
      </c>
    </row>
    <row r="2066" spans="1:27" s="25" customFormat="1" ht="14.25" customHeight="1" x14ac:dyDescent="0.4">
      <c r="A2066" s="39" t="s">
        <v>8087</v>
      </c>
      <c r="B2066" s="45">
        <v>504</v>
      </c>
      <c r="C2066" s="45">
        <v>1903</v>
      </c>
      <c r="D2066" s="45">
        <v>161</v>
      </c>
      <c r="E2066" s="46" t="s">
        <v>7530</v>
      </c>
      <c r="F2066" s="47" t="s">
        <v>1271</v>
      </c>
      <c r="G2066" s="46" t="s">
        <v>1047</v>
      </c>
      <c r="H2066" s="46" t="s">
        <v>1272</v>
      </c>
      <c r="I2066" s="46" t="s">
        <v>14</v>
      </c>
      <c r="J2066" s="48">
        <v>10</v>
      </c>
      <c r="K2066" s="49">
        <v>1429</v>
      </c>
      <c r="L2066" s="50">
        <v>10</v>
      </c>
      <c r="M2066" s="50">
        <v>14290</v>
      </c>
      <c r="N2066" s="51">
        <v>0</v>
      </c>
      <c r="O2066" s="51">
        <v>144</v>
      </c>
      <c r="P2066" s="51">
        <v>0</v>
      </c>
      <c r="Q2066" s="51">
        <v>0</v>
      </c>
      <c r="R2066" s="51">
        <f t="shared" si="263"/>
        <v>144</v>
      </c>
      <c r="S2066" s="79"/>
      <c r="T2066" s="52">
        <f t="shared" si="264"/>
        <v>0</v>
      </c>
      <c r="U2066" s="52" t="str" cm="1">
        <f t="array" aca="1" ref="U2066" ca="1">IF(S2066="", "×", IF(LEFT(S2066,2)="項番", COUNTIFS($D$2:$D$4001, INDIRECT("D" &amp; ROW()-1), $U$2:$U$4001, "〇"), "〇"))</f>
        <v>×</v>
      </c>
      <c r="V2066" s="52" t="str">
        <f t="shared" si="265"/>
        <v>×</v>
      </c>
      <c r="W2066" s="52" t="str">
        <f t="shared" si="266"/>
        <v>×</v>
      </c>
      <c r="X2066" s="53" t="str">
        <f t="shared" ca="1" si="267"/>
        <v/>
      </c>
      <c r="Y2066" s="52">
        <f t="shared" ca="1" si="268"/>
        <v>0</v>
      </c>
      <c r="Z2066" s="52">
        <f t="shared" si="269"/>
        <v>161</v>
      </c>
      <c r="AA2066" s="52" t="s">
        <v>125</v>
      </c>
    </row>
    <row r="2067" spans="1:27" ht="14.25" customHeight="1" x14ac:dyDescent="0.4">
      <c r="A2067" s="39" t="s">
        <v>8087</v>
      </c>
      <c r="B2067" s="45">
        <v>505</v>
      </c>
      <c r="C2067" s="45">
        <v>1904</v>
      </c>
      <c r="D2067" s="45">
        <v>161</v>
      </c>
      <c r="E2067" s="46" t="s">
        <v>7530</v>
      </c>
      <c r="F2067" s="47" t="s">
        <v>1273</v>
      </c>
      <c r="G2067" s="46" t="s">
        <v>1047</v>
      </c>
      <c r="H2067" s="46" t="s">
        <v>1274</v>
      </c>
      <c r="I2067" s="46" t="s">
        <v>12</v>
      </c>
      <c r="J2067" s="48">
        <v>100</v>
      </c>
      <c r="K2067" s="49">
        <v>24.6</v>
      </c>
      <c r="L2067" s="50">
        <v>100</v>
      </c>
      <c r="M2067" s="50">
        <v>2460</v>
      </c>
      <c r="N2067" s="51">
        <v>12</v>
      </c>
      <c r="O2067" s="51">
        <v>0</v>
      </c>
      <c r="P2067" s="51">
        <v>0</v>
      </c>
      <c r="Q2067" s="51">
        <v>0</v>
      </c>
      <c r="R2067" s="51">
        <f t="shared" si="263"/>
        <v>12</v>
      </c>
      <c r="S2067" s="79"/>
      <c r="T2067" s="52">
        <f t="shared" si="264"/>
        <v>0</v>
      </c>
      <c r="U2067" s="52" t="str" cm="1">
        <f t="array" aca="1" ref="U2067" ca="1">IF(S2067="", "×", IF(LEFT(S2067,2)="項番", COUNTIFS($D$2:$D$4001, INDIRECT("D" &amp; ROW()-1), $U$2:$U$4001, "〇"), "〇"))</f>
        <v>×</v>
      </c>
      <c r="V2067" s="52" t="str">
        <f t="shared" si="265"/>
        <v>×</v>
      </c>
      <c r="W2067" s="52" t="str">
        <f t="shared" si="266"/>
        <v>×</v>
      </c>
      <c r="X2067" s="53" t="str">
        <f t="shared" ca="1" si="267"/>
        <v/>
      </c>
      <c r="Y2067" s="52">
        <f t="shared" ca="1" si="268"/>
        <v>0</v>
      </c>
      <c r="Z2067" s="52">
        <f t="shared" si="269"/>
        <v>161</v>
      </c>
      <c r="AA2067" s="52" t="s">
        <v>125</v>
      </c>
    </row>
    <row r="2068" spans="1:27" ht="14.25" customHeight="1" x14ac:dyDescent="0.4">
      <c r="A2068" s="39" t="s">
        <v>8087</v>
      </c>
      <c r="B2068" s="45">
        <v>506</v>
      </c>
      <c r="C2068" s="45">
        <v>1905</v>
      </c>
      <c r="D2068" s="45">
        <v>161</v>
      </c>
      <c r="E2068" s="46" t="s">
        <v>7530</v>
      </c>
      <c r="F2068" s="47" t="s">
        <v>1275</v>
      </c>
      <c r="G2068" s="46" t="s">
        <v>1047</v>
      </c>
      <c r="H2068" s="46" t="s">
        <v>1276</v>
      </c>
      <c r="I2068" s="46" t="s">
        <v>12</v>
      </c>
      <c r="J2068" s="48">
        <v>100</v>
      </c>
      <c r="K2068" s="49">
        <v>10.8</v>
      </c>
      <c r="L2068" s="50">
        <v>100</v>
      </c>
      <c r="M2068" s="50">
        <v>1080</v>
      </c>
      <c r="N2068" s="51">
        <v>0</v>
      </c>
      <c r="O2068" s="51">
        <v>0</v>
      </c>
      <c r="P2068" s="51">
        <v>34</v>
      </c>
      <c r="Q2068" s="51">
        <v>0</v>
      </c>
      <c r="R2068" s="51">
        <f t="shared" si="263"/>
        <v>34</v>
      </c>
      <c r="S2068" s="79"/>
      <c r="T2068" s="52">
        <f t="shared" si="264"/>
        <v>0</v>
      </c>
      <c r="U2068" s="52" t="str" cm="1">
        <f t="array" aca="1" ref="U2068" ca="1">IF(S2068="", "×", IF(LEFT(S2068,2)="項番", COUNTIFS($D$2:$D$4001, INDIRECT("D" &amp; ROW()-1), $U$2:$U$4001, "〇"), "〇"))</f>
        <v>×</v>
      </c>
      <c r="V2068" s="52" t="str">
        <f t="shared" si="265"/>
        <v>×</v>
      </c>
      <c r="W2068" s="52" t="str">
        <f t="shared" si="266"/>
        <v>×</v>
      </c>
      <c r="X2068" s="53" t="str">
        <f t="shared" ca="1" si="267"/>
        <v/>
      </c>
      <c r="Y2068" s="52">
        <f t="shared" ca="1" si="268"/>
        <v>0</v>
      </c>
      <c r="Z2068" s="52">
        <f t="shared" si="269"/>
        <v>161</v>
      </c>
      <c r="AA2068" s="52" t="s">
        <v>125</v>
      </c>
    </row>
    <row r="2069" spans="1:27" s="25" customFormat="1" ht="14.25" customHeight="1" x14ac:dyDescent="0.4">
      <c r="A2069" s="39" t="s">
        <v>8087</v>
      </c>
      <c r="B2069" s="45">
        <v>507</v>
      </c>
      <c r="C2069" s="45">
        <v>1906</v>
      </c>
      <c r="D2069" s="45">
        <v>161</v>
      </c>
      <c r="E2069" s="46" t="s">
        <v>7530</v>
      </c>
      <c r="F2069" s="47" t="s">
        <v>1277</v>
      </c>
      <c r="G2069" s="46" t="s">
        <v>1047</v>
      </c>
      <c r="H2069" s="46" t="s">
        <v>1278</v>
      </c>
      <c r="I2069" s="46" t="s">
        <v>266</v>
      </c>
      <c r="J2069" s="48">
        <v>100</v>
      </c>
      <c r="K2069" s="49">
        <v>6.3</v>
      </c>
      <c r="L2069" s="50">
        <v>100</v>
      </c>
      <c r="M2069" s="50">
        <v>630</v>
      </c>
      <c r="N2069" s="51">
        <v>2</v>
      </c>
      <c r="O2069" s="51">
        <v>0</v>
      </c>
      <c r="P2069" s="51">
        <v>0</v>
      </c>
      <c r="Q2069" s="51">
        <v>0</v>
      </c>
      <c r="R2069" s="51">
        <f t="shared" si="263"/>
        <v>2</v>
      </c>
      <c r="S2069" s="79"/>
      <c r="T2069" s="52">
        <f t="shared" si="264"/>
        <v>0</v>
      </c>
      <c r="U2069" s="52" t="str" cm="1">
        <f t="array" aca="1" ref="U2069" ca="1">IF(S2069="", "×", IF(LEFT(S2069,2)="項番", COUNTIFS($D$2:$D$4001, INDIRECT("D" &amp; ROW()-1), $U$2:$U$4001, "〇"), "〇"))</f>
        <v>×</v>
      </c>
      <c r="V2069" s="52" t="str">
        <f t="shared" si="265"/>
        <v>×</v>
      </c>
      <c r="W2069" s="52" t="str">
        <f t="shared" si="266"/>
        <v>×</v>
      </c>
      <c r="X2069" s="53" t="str">
        <f t="shared" ca="1" si="267"/>
        <v/>
      </c>
      <c r="Y2069" s="52">
        <f t="shared" ca="1" si="268"/>
        <v>0</v>
      </c>
      <c r="Z2069" s="52">
        <f t="shared" si="269"/>
        <v>161</v>
      </c>
      <c r="AA2069" s="52" t="s">
        <v>125</v>
      </c>
    </row>
    <row r="2070" spans="1:27" s="25" customFormat="1" ht="14.25" customHeight="1" x14ac:dyDescent="0.4">
      <c r="A2070" s="39" t="s">
        <v>8087</v>
      </c>
      <c r="B2070" s="45">
        <v>508</v>
      </c>
      <c r="C2070" s="45">
        <v>1907</v>
      </c>
      <c r="D2070" s="45">
        <v>161</v>
      </c>
      <c r="E2070" s="46" t="s">
        <v>7530</v>
      </c>
      <c r="F2070" s="47" t="s">
        <v>1279</v>
      </c>
      <c r="G2070" s="46" t="s">
        <v>1047</v>
      </c>
      <c r="H2070" s="46" t="s">
        <v>1280</v>
      </c>
      <c r="I2070" s="46" t="s">
        <v>12</v>
      </c>
      <c r="J2070" s="48">
        <v>100</v>
      </c>
      <c r="K2070" s="49">
        <v>28.3</v>
      </c>
      <c r="L2070" s="50">
        <v>100</v>
      </c>
      <c r="M2070" s="50">
        <v>2830</v>
      </c>
      <c r="N2070" s="51">
        <v>0</v>
      </c>
      <c r="O2070" s="51">
        <v>0</v>
      </c>
      <c r="P2070" s="51">
        <v>0</v>
      </c>
      <c r="Q2070" s="51">
        <v>12</v>
      </c>
      <c r="R2070" s="51">
        <f t="shared" si="263"/>
        <v>12</v>
      </c>
      <c r="S2070" s="79"/>
      <c r="T2070" s="52">
        <f t="shared" si="264"/>
        <v>0</v>
      </c>
      <c r="U2070" s="52" t="str" cm="1">
        <f t="array" aca="1" ref="U2070" ca="1">IF(S2070="", "×", IF(LEFT(S2070,2)="項番", COUNTIFS($D$2:$D$4001, INDIRECT("D" &amp; ROW()-1), $U$2:$U$4001, "〇"), "〇"))</f>
        <v>×</v>
      </c>
      <c r="V2070" s="52" t="str">
        <f t="shared" si="265"/>
        <v>×</v>
      </c>
      <c r="W2070" s="52" t="str">
        <f t="shared" si="266"/>
        <v>×</v>
      </c>
      <c r="X2070" s="53" t="str">
        <f t="shared" ca="1" si="267"/>
        <v/>
      </c>
      <c r="Y2070" s="52">
        <f t="shared" ca="1" si="268"/>
        <v>0</v>
      </c>
      <c r="Z2070" s="52">
        <f t="shared" si="269"/>
        <v>161</v>
      </c>
      <c r="AA2070" s="52" t="s">
        <v>125</v>
      </c>
    </row>
    <row r="2071" spans="1:27" s="25" customFormat="1" ht="14.25" customHeight="1" x14ac:dyDescent="0.4">
      <c r="A2071" s="39" t="s">
        <v>8087</v>
      </c>
      <c r="B2071" s="45">
        <v>509</v>
      </c>
      <c r="C2071" s="45">
        <v>1908</v>
      </c>
      <c r="D2071" s="45">
        <v>161</v>
      </c>
      <c r="E2071" s="46" t="s">
        <v>7530</v>
      </c>
      <c r="F2071" s="47" t="s">
        <v>1281</v>
      </c>
      <c r="G2071" s="46" t="s">
        <v>1047</v>
      </c>
      <c r="H2071" s="46" t="s">
        <v>1282</v>
      </c>
      <c r="I2071" s="46" t="s">
        <v>12</v>
      </c>
      <c r="J2071" s="48">
        <v>100</v>
      </c>
      <c r="K2071" s="49">
        <v>10.8</v>
      </c>
      <c r="L2071" s="50">
        <v>100</v>
      </c>
      <c r="M2071" s="50">
        <v>1080</v>
      </c>
      <c r="N2071" s="51">
        <v>14</v>
      </c>
      <c r="O2071" s="51">
        <v>0</v>
      </c>
      <c r="P2071" s="51">
        <v>0</v>
      </c>
      <c r="Q2071" s="51">
        <v>0</v>
      </c>
      <c r="R2071" s="51">
        <f t="shared" si="263"/>
        <v>14</v>
      </c>
      <c r="S2071" s="79"/>
      <c r="T2071" s="52">
        <f t="shared" si="264"/>
        <v>0</v>
      </c>
      <c r="U2071" s="52" t="str" cm="1">
        <f t="array" aca="1" ref="U2071" ca="1">IF(S2071="", "×", IF(LEFT(S2071,2)="項番", COUNTIFS($D$2:$D$4001, INDIRECT("D" &amp; ROW()-1), $U$2:$U$4001, "〇"), "〇"))</f>
        <v>×</v>
      </c>
      <c r="V2071" s="52" t="str">
        <f t="shared" si="265"/>
        <v>×</v>
      </c>
      <c r="W2071" s="52" t="str">
        <f t="shared" si="266"/>
        <v>×</v>
      </c>
      <c r="X2071" s="53" t="str">
        <f t="shared" ca="1" si="267"/>
        <v/>
      </c>
      <c r="Y2071" s="52">
        <f t="shared" ca="1" si="268"/>
        <v>0</v>
      </c>
      <c r="Z2071" s="52">
        <f t="shared" si="269"/>
        <v>161</v>
      </c>
      <c r="AA2071" s="52" t="s">
        <v>125</v>
      </c>
    </row>
    <row r="2072" spans="1:27" s="25" customFormat="1" ht="14.25" customHeight="1" x14ac:dyDescent="0.4">
      <c r="A2072" s="39" t="s">
        <v>8087</v>
      </c>
      <c r="B2072" s="45">
        <v>510</v>
      </c>
      <c r="C2072" s="45">
        <v>1909</v>
      </c>
      <c r="D2072" s="45">
        <v>161</v>
      </c>
      <c r="E2072" s="46" t="s">
        <v>7530</v>
      </c>
      <c r="F2072" s="47" t="s">
        <v>1283</v>
      </c>
      <c r="G2072" s="46" t="s">
        <v>1047</v>
      </c>
      <c r="H2072" s="46" t="s">
        <v>1284</v>
      </c>
      <c r="I2072" s="46" t="s">
        <v>12</v>
      </c>
      <c r="J2072" s="48">
        <v>100</v>
      </c>
      <c r="K2072" s="49">
        <v>6.3</v>
      </c>
      <c r="L2072" s="50">
        <v>100</v>
      </c>
      <c r="M2072" s="50">
        <v>630</v>
      </c>
      <c r="N2072" s="51">
        <v>4</v>
      </c>
      <c r="O2072" s="51">
        <v>0</v>
      </c>
      <c r="P2072" s="51">
        <v>0</v>
      </c>
      <c r="Q2072" s="51">
        <v>0</v>
      </c>
      <c r="R2072" s="51">
        <f t="shared" si="263"/>
        <v>4</v>
      </c>
      <c r="S2072" s="79"/>
      <c r="T2072" s="52">
        <f t="shared" si="264"/>
        <v>0</v>
      </c>
      <c r="U2072" s="52" t="str" cm="1">
        <f t="array" aca="1" ref="U2072" ca="1">IF(S2072="", "×", IF(LEFT(S2072,2)="項番", COUNTIFS($D$2:$D$4001, INDIRECT("D" &amp; ROW()-1), $U$2:$U$4001, "〇"), "〇"))</f>
        <v>×</v>
      </c>
      <c r="V2072" s="52" t="str">
        <f t="shared" si="265"/>
        <v>×</v>
      </c>
      <c r="W2072" s="52" t="str">
        <f t="shared" si="266"/>
        <v>×</v>
      </c>
      <c r="X2072" s="53" t="str">
        <f t="shared" ca="1" si="267"/>
        <v/>
      </c>
      <c r="Y2072" s="52">
        <f t="shared" ca="1" si="268"/>
        <v>0</v>
      </c>
      <c r="Z2072" s="52">
        <f t="shared" si="269"/>
        <v>161</v>
      </c>
      <c r="AA2072" s="52" t="s">
        <v>125</v>
      </c>
    </row>
    <row r="2073" spans="1:27" s="25" customFormat="1" ht="14.25" customHeight="1" x14ac:dyDescent="0.4">
      <c r="A2073" s="39" t="s">
        <v>8087</v>
      </c>
      <c r="B2073" s="45">
        <v>511</v>
      </c>
      <c r="C2073" s="45">
        <v>1910</v>
      </c>
      <c r="D2073" s="45">
        <v>161</v>
      </c>
      <c r="E2073" s="46" t="s">
        <v>7530</v>
      </c>
      <c r="F2073" s="47" t="s">
        <v>1285</v>
      </c>
      <c r="G2073" s="46" t="s">
        <v>1047</v>
      </c>
      <c r="H2073" s="46" t="s">
        <v>1286</v>
      </c>
      <c r="I2073" s="46" t="s">
        <v>1287</v>
      </c>
      <c r="J2073" s="48">
        <v>70</v>
      </c>
      <c r="K2073" s="49">
        <v>22.9</v>
      </c>
      <c r="L2073" s="50">
        <v>70</v>
      </c>
      <c r="M2073" s="50">
        <v>1603</v>
      </c>
      <c r="N2073" s="51">
        <v>0</v>
      </c>
      <c r="O2073" s="51">
        <v>0</v>
      </c>
      <c r="P2073" s="51">
        <v>10</v>
      </c>
      <c r="Q2073" s="51">
        <v>0</v>
      </c>
      <c r="R2073" s="51">
        <f t="shared" si="263"/>
        <v>10</v>
      </c>
      <c r="S2073" s="79"/>
      <c r="T2073" s="52">
        <f t="shared" si="264"/>
        <v>0</v>
      </c>
      <c r="U2073" s="52" t="str" cm="1">
        <f t="array" aca="1" ref="U2073" ca="1">IF(S2073="", "×", IF(LEFT(S2073,2)="項番", COUNTIFS($D$2:$D$4001, INDIRECT("D" &amp; ROW()-1), $U$2:$U$4001, "〇"), "〇"))</f>
        <v>×</v>
      </c>
      <c r="V2073" s="52" t="str">
        <f t="shared" si="265"/>
        <v>×</v>
      </c>
      <c r="W2073" s="52" t="str">
        <f t="shared" si="266"/>
        <v>×</v>
      </c>
      <c r="X2073" s="53" t="str">
        <f t="shared" ca="1" si="267"/>
        <v/>
      </c>
      <c r="Y2073" s="52">
        <f t="shared" ca="1" si="268"/>
        <v>0</v>
      </c>
      <c r="Z2073" s="52">
        <f t="shared" si="269"/>
        <v>161</v>
      </c>
      <c r="AA2073" s="52" t="s">
        <v>125</v>
      </c>
    </row>
    <row r="2074" spans="1:27" s="25" customFormat="1" ht="14.25" customHeight="1" x14ac:dyDescent="0.4">
      <c r="A2074" s="39" t="s">
        <v>8087</v>
      </c>
      <c r="B2074" s="45">
        <v>512</v>
      </c>
      <c r="C2074" s="45">
        <v>1911</v>
      </c>
      <c r="D2074" s="45">
        <v>161</v>
      </c>
      <c r="E2074" s="46" t="s">
        <v>7530</v>
      </c>
      <c r="F2074" s="47" t="s">
        <v>1288</v>
      </c>
      <c r="G2074" s="46" t="s">
        <v>1047</v>
      </c>
      <c r="H2074" s="46" t="s">
        <v>1289</v>
      </c>
      <c r="I2074" s="46" t="s">
        <v>12</v>
      </c>
      <c r="J2074" s="48">
        <v>100</v>
      </c>
      <c r="K2074" s="49">
        <v>10.8</v>
      </c>
      <c r="L2074" s="50">
        <v>100</v>
      </c>
      <c r="M2074" s="50">
        <v>1080</v>
      </c>
      <c r="N2074" s="51">
        <v>25</v>
      </c>
      <c r="O2074" s="51">
        <v>0</v>
      </c>
      <c r="P2074" s="51">
        <v>0</v>
      </c>
      <c r="Q2074" s="51">
        <v>12</v>
      </c>
      <c r="R2074" s="51">
        <f t="shared" si="263"/>
        <v>37</v>
      </c>
      <c r="S2074" s="79"/>
      <c r="T2074" s="52">
        <f t="shared" si="264"/>
        <v>0</v>
      </c>
      <c r="U2074" s="52" t="str" cm="1">
        <f t="array" aca="1" ref="U2074" ca="1">IF(S2074="", "×", IF(LEFT(S2074,2)="項番", COUNTIFS($D$2:$D$4001, INDIRECT("D" &amp; ROW()-1), $U$2:$U$4001, "〇"), "〇"))</f>
        <v>×</v>
      </c>
      <c r="V2074" s="52" t="str">
        <f t="shared" si="265"/>
        <v>×</v>
      </c>
      <c r="W2074" s="52" t="str">
        <f t="shared" si="266"/>
        <v>×</v>
      </c>
      <c r="X2074" s="53" t="str">
        <f t="shared" ca="1" si="267"/>
        <v/>
      </c>
      <c r="Y2074" s="52">
        <f t="shared" ca="1" si="268"/>
        <v>0</v>
      </c>
      <c r="Z2074" s="52">
        <f t="shared" si="269"/>
        <v>161</v>
      </c>
      <c r="AA2074" s="52" t="s">
        <v>125</v>
      </c>
    </row>
    <row r="2075" spans="1:27" ht="14.25" customHeight="1" x14ac:dyDescent="0.4">
      <c r="A2075" s="39" t="s">
        <v>8087</v>
      </c>
      <c r="B2075" s="45">
        <v>513</v>
      </c>
      <c r="C2075" s="45">
        <v>1912</v>
      </c>
      <c r="D2075" s="45">
        <v>161</v>
      </c>
      <c r="E2075" s="46" t="s">
        <v>7530</v>
      </c>
      <c r="F2075" s="47" t="s">
        <v>1290</v>
      </c>
      <c r="G2075" s="46" t="s">
        <v>1047</v>
      </c>
      <c r="H2075" s="46" t="s">
        <v>1291</v>
      </c>
      <c r="I2075" s="46" t="s">
        <v>12</v>
      </c>
      <c r="J2075" s="48">
        <v>100</v>
      </c>
      <c r="K2075" s="49">
        <v>10.8</v>
      </c>
      <c r="L2075" s="50">
        <v>100</v>
      </c>
      <c r="M2075" s="50">
        <v>1080</v>
      </c>
      <c r="N2075" s="51">
        <v>32</v>
      </c>
      <c r="O2075" s="51">
        <v>3</v>
      </c>
      <c r="P2075" s="51">
        <v>0</v>
      </c>
      <c r="Q2075" s="51">
        <v>0</v>
      </c>
      <c r="R2075" s="51">
        <f t="shared" si="263"/>
        <v>35</v>
      </c>
      <c r="S2075" s="79"/>
      <c r="T2075" s="52">
        <f t="shared" si="264"/>
        <v>0</v>
      </c>
      <c r="U2075" s="52" t="str" cm="1">
        <f t="array" aca="1" ref="U2075" ca="1">IF(S2075="", "×", IF(LEFT(S2075,2)="項番", COUNTIFS($D$2:$D$4001, INDIRECT("D" &amp; ROW()-1), $U$2:$U$4001, "〇"), "〇"))</f>
        <v>×</v>
      </c>
      <c r="V2075" s="52" t="str">
        <f t="shared" si="265"/>
        <v>×</v>
      </c>
      <c r="W2075" s="52" t="str">
        <f t="shared" si="266"/>
        <v>×</v>
      </c>
      <c r="X2075" s="53" t="str">
        <f t="shared" ca="1" si="267"/>
        <v/>
      </c>
      <c r="Y2075" s="52">
        <f t="shared" ca="1" si="268"/>
        <v>0</v>
      </c>
      <c r="Z2075" s="52">
        <f t="shared" si="269"/>
        <v>161</v>
      </c>
      <c r="AA2075" s="52" t="s">
        <v>125</v>
      </c>
    </row>
    <row r="2076" spans="1:27" ht="14.25" customHeight="1" x14ac:dyDescent="0.4">
      <c r="A2076" s="39" t="s">
        <v>8087</v>
      </c>
      <c r="B2076" s="45">
        <v>514</v>
      </c>
      <c r="C2076" s="45">
        <v>1913</v>
      </c>
      <c r="D2076" s="45">
        <v>161</v>
      </c>
      <c r="E2076" s="46" t="s">
        <v>7530</v>
      </c>
      <c r="F2076" s="47" t="s">
        <v>1292</v>
      </c>
      <c r="G2076" s="46" t="s">
        <v>1047</v>
      </c>
      <c r="H2076" s="46" t="s">
        <v>1293</v>
      </c>
      <c r="I2076" s="46" t="s">
        <v>1287</v>
      </c>
      <c r="J2076" s="48">
        <v>70</v>
      </c>
      <c r="K2076" s="49">
        <v>22.8</v>
      </c>
      <c r="L2076" s="50">
        <v>70</v>
      </c>
      <c r="M2076" s="50">
        <v>1596</v>
      </c>
      <c r="N2076" s="51">
        <v>0</v>
      </c>
      <c r="O2076" s="51">
        <v>0</v>
      </c>
      <c r="P2076" s="51">
        <v>10</v>
      </c>
      <c r="Q2076" s="51">
        <v>0</v>
      </c>
      <c r="R2076" s="51">
        <f t="shared" si="263"/>
        <v>10</v>
      </c>
      <c r="S2076" s="79"/>
      <c r="T2076" s="52">
        <f t="shared" si="264"/>
        <v>0</v>
      </c>
      <c r="U2076" s="52" t="str" cm="1">
        <f t="array" aca="1" ref="U2076" ca="1">IF(S2076="", "×", IF(LEFT(S2076,2)="項番", COUNTIFS($D$2:$D$4001, INDIRECT("D" &amp; ROW()-1), $U$2:$U$4001, "〇"), "〇"))</f>
        <v>×</v>
      </c>
      <c r="V2076" s="52" t="str">
        <f t="shared" si="265"/>
        <v>×</v>
      </c>
      <c r="W2076" s="52" t="str">
        <f t="shared" si="266"/>
        <v>×</v>
      </c>
      <c r="X2076" s="53" t="str">
        <f t="shared" ca="1" si="267"/>
        <v/>
      </c>
      <c r="Y2076" s="52">
        <f t="shared" ca="1" si="268"/>
        <v>0</v>
      </c>
      <c r="Z2076" s="52">
        <f t="shared" si="269"/>
        <v>161</v>
      </c>
      <c r="AA2076" s="52" t="s">
        <v>125</v>
      </c>
    </row>
    <row r="2077" spans="1:27" ht="14.25" customHeight="1" x14ac:dyDescent="0.4">
      <c r="A2077" s="39" t="s">
        <v>8087</v>
      </c>
      <c r="B2077" s="45">
        <v>515</v>
      </c>
      <c r="C2077" s="45">
        <v>1914</v>
      </c>
      <c r="D2077" s="45">
        <v>161</v>
      </c>
      <c r="E2077" s="46" t="s">
        <v>7530</v>
      </c>
      <c r="F2077" s="47" t="s">
        <v>1294</v>
      </c>
      <c r="G2077" s="46" t="s">
        <v>1047</v>
      </c>
      <c r="H2077" s="46" t="s">
        <v>1295</v>
      </c>
      <c r="I2077" s="46" t="s">
        <v>1287</v>
      </c>
      <c r="J2077" s="48">
        <v>70</v>
      </c>
      <c r="K2077" s="49">
        <v>31.9</v>
      </c>
      <c r="L2077" s="50">
        <v>70</v>
      </c>
      <c r="M2077" s="50">
        <v>2233</v>
      </c>
      <c r="N2077" s="51">
        <v>0</v>
      </c>
      <c r="O2077" s="51">
        <v>0</v>
      </c>
      <c r="P2077" s="51">
        <v>10</v>
      </c>
      <c r="Q2077" s="51">
        <v>0</v>
      </c>
      <c r="R2077" s="51">
        <f t="shared" si="263"/>
        <v>10</v>
      </c>
      <c r="S2077" s="79"/>
      <c r="T2077" s="52">
        <f t="shared" si="264"/>
        <v>0</v>
      </c>
      <c r="U2077" s="52" t="str" cm="1">
        <f t="array" aca="1" ref="U2077" ca="1">IF(S2077="", "×", IF(LEFT(S2077,2)="項番", COUNTIFS($D$2:$D$4001, INDIRECT("D" &amp; ROW()-1), $U$2:$U$4001, "〇"), "〇"))</f>
        <v>×</v>
      </c>
      <c r="V2077" s="52" t="str">
        <f t="shared" si="265"/>
        <v>×</v>
      </c>
      <c r="W2077" s="52" t="str">
        <f t="shared" si="266"/>
        <v>×</v>
      </c>
      <c r="X2077" s="53" t="str">
        <f t="shared" ca="1" si="267"/>
        <v/>
      </c>
      <c r="Y2077" s="52">
        <f t="shared" ca="1" si="268"/>
        <v>0</v>
      </c>
      <c r="Z2077" s="52">
        <f t="shared" si="269"/>
        <v>161</v>
      </c>
      <c r="AA2077" s="52" t="s">
        <v>125</v>
      </c>
    </row>
    <row r="2078" spans="1:27" s="25" customFormat="1" ht="14.25" customHeight="1" x14ac:dyDescent="0.4">
      <c r="A2078" s="39" t="s">
        <v>8087</v>
      </c>
      <c r="B2078" s="45">
        <v>516</v>
      </c>
      <c r="C2078" s="45">
        <v>1915</v>
      </c>
      <c r="D2078" s="45">
        <v>161</v>
      </c>
      <c r="E2078" s="46" t="s">
        <v>7530</v>
      </c>
      <c r="F2078" s="47" t="s">
        <v>1296</v>
      </c>
      <c r="G2078" s="46" t="s">
        <v>1047</v>
      </c>
      <c r="H2078" s="46" t="s">
        <v>1297</v>
      </c>
      <c r="I2078" s="46" t="s">
        <v>1298</v>
      </c>
      <c r="J2078" s="48">
        <v>100</v>
      </c>
      <c r="K2078" s="49">
        <v>10.8</v>
      </c>
      <c r="L2078" s="50">
        <v>100</v>
      </c>
      <c r="M2078" s="50">
        <v>1080</v>
      </c>
      <c r="N2078" s="51">
        <v>0</v>
      </c>
      <c r="O2078" s="51">
        <v>90</v>
      </c>
      <c r="P2078" s="51">
        <v>0</v>
      </c>
      <c r="Q2078" s="51">
        <v>0</v>
      </c>
      <c r="R2078" s="51">
        <f t="shared" si="263"/>
        <v>90</v>
      </c>
      <c r="S2078" s="79"/>
      <c r="T2078" s="52">
        <f t="shared" si="264"/>
        <v>0</v>
      </c>
      <c r="U2078" s="52" t="str" cm="1">
        <f t="array" aca="1" ref="U2078" ca="1">IF(S2078="", "×", IF(LEFT(S2078,2)="項番", COUNTIFS($D$2:$D$4001, INDIRECT("D" &amp; ROW()-1), $U$2:$U$4001, "〇"), "〇"))</f>
        <v>×</v>
      </c>
      <c r="V2078" s="52" t="str">
        <f t="shared" si="265"/>
        <v>×</v>
      </c>
      <c r="W2078" s="52" t="str">
        <f t="shared" si="266"/>
        <v>×</v>
      </c>
      <c r="X2078" s="53" t="str">
        <f t="shared" ca="1" si="267"/>
        <v/>
      </c>
      <c r="Y2078" s="52">
        <f t="shared" ca="1" si="268"/>
        <v>0</v>
      </c>
      <c r="Z2078" s="52">
        <f t="shared" si="269"/>
        <v>161</v>
      </c>
      <c r="AA2078" s="52" t="s">
        <v>125</v>
      </c>
    </row>
    <row r="2079" spans="1:27" s="25" customFormat="1" ht="14.25" customHeight="1" x14ac:dyDescent="0.4">
      <c r="A2079" s="39" t="s">
        <v>8087</v>
      </c>
      <c r="B2079" s="45">
        <v>517</v>
      </c>
      <c r="C2079" s="45">
        <v>1916</v>
      </c>
      <c r="D2079" s="45">
        <v>161</v>
      </c>
      <c r="E2079" s="46" t="s">
        <v>7530</v>
      </c>
      <c r="F2079" s="47" t="s">
        <v>1299</v>
      </c>
      <c r="G2079" s="46" t="s">
        <v>1047</v>
      </c>
      <c r="H2079" s="46" t="s">
        <v>1297</v>
      </c>
      <c r="I2079" s="46" t="s">
        <v>275</v>
      </c>
      <c r="J2079" s="48">
        <v>1000</v>
      </c>
      <c r="K2079" s="49">
        <v>10.8</v>
      </c>
      <c r="L2079" s="50">
        <v>1000</v>
      </c>
      <c r="M2079" s="50">
        <v>10800</v>
      </c>
      <c r="N2079" s="51">
        <v>0</v>
      </c>
      <c r="O2079" s="51">
        <v>0</v>
      </c>
      <c r="P2079" s="51">
        <v>18</v>
      </c>
      <c r="Q2079" s="51">
        <v>0</v>
      </c>
      <c r="R2079" s="51">
        <f t="shared" si="263"/>
        <v>18</v>
      </c>
      <c r="S2079" s="79"/>
      <c r="T2079" s="52">
        <f t="shared" si="264"/>
        <v>0</v>
      </c>
      <c r="U2079" s="52" t="str" cm="1">
        <f t="array" aca="1" ref="U2079" ca="1">IF(S2079="", "×", IF(LEFT(S2079,2)="項番", COUNTIFS($D$2:$D$4001, INDIRECT("D" &amp; ROW()-1), $U$2:$U$4001, "〇"), "〇"))</f>
        <v>×</v>
      </c>
      <c r="V2079" s="52" t="str">
        <f t="shared" si="265"/>
        <v>×</v>
      </c>
      <c r="W2079" s="52" t="str">
        <f t="shared" si="266"/>
        <v>×</v>
      </c>
      <c r="X2079" s="53" t="str">
        <f t="shared" ca="1" si="267"/>
        <v/>
      </c>
      <c r="Y2079" s="52">
        <f t="shared" ca="1" si="268"/>
        <v>0</v>
      </c>
      <c r="Z2079" s="52">
        <f t="shared" si="269"/>
        <v>161</v>
      </c>
      <c r="AA2079" s="52" t="s">
        <v>125</v>
      </c>
    </row>
    <row r="2080" spans="1:27" s="25" customFormat="1" ht="14.25" customHeight="1" x14ac:dyDescent="0.4">
      <c r="A2080" s="39" t="s">
        <v>8087</v>
      </c>
      <c r="B2080" s="45">
        <v>518</v>
      </c>
      <c r="C2080" s="45">
        <v>1917</v>
      </c>
      <c r="D2080" s="45">
        <v>161</v>
      </c>
      <c r="E2080" s="46" t="s">
        <v>7530</v>
      </c>
      <c r="F2080" s="47" t="s">
        <v>1300</v>
      </c>
      <c r="G2080" s="46" t="s">
        <v>1047</v>
      </c>
      <c r="H2080" s="46" t="s">
        <v>1301</v>
      </c>
      <c r="I2080" s="46" t="s">
        <v>1100</v>
      </c>
      <c r="J2080" s="48">
        <v>100</v>
      </c>
      <c r="K2080" s="49">
        <v>10.8</v>
      </c>
      <c r="L2080" s="50">
        <v>100</v>
      </c>
      <c r="M2080" s="50">
        <v>1080</v>
      </c>
      <c r="N2080" s="46">
        <v>0</v>
      </c>
      <c r="O2080" s="46">
        <v>60</v>
      </c>
      <c r="P2080" s="46">
        <v>0</v>
      </c>
      <c r="Q2080" s="46">
        <v>0</v>
      </c>
      <c r="R2080" s="51">
        <f t="shared" si="263"/>
        <v>60</v>
      </c>
      <c r="S2080" s="79"/>
      <c r="T2080" s="52">
        <f t="shared" si="264"/>
        <v>0</v>
      </c>
      <c r="U2080" s="52" t="str" cm="1">
        <f t="array" aca="1" ref="U2080" ca="1">IF(S2080="", "×", IF(LEFT(S2080,2)="項番", COUNTIFS($D$2:$D$4001, INDIRECT("D" &amp; ROW()-1), $U$2:$U$4001, "〇"), "〇"))</f>
        <v>×</v>
      </c>
      <c r="V2080" s="52" t="str">
        <f t="shared" si="265"/>
        <v>×</v>
      </c>
      <c r="W2080" s="52" t="str">
        <f t="shared" si="266"/>
        <v>×</v>
      </c>
      <c r="X2080" s="53" t="str">
        <f t="shared" ca="1" si="267"/>
        <v/>
      </c>
      <c r="Y2080" s="52">
        <f t="shared" ca="1" si="268"/>
        <v>0</v>
      </c>
      <c r="Z2080" s="52">
        <f t="shared" si="269"/>
        <v>161</v>
      </c>
      <c r="AA2080" s="52" t="s">
        <v>125</v>
      </c>
    </row>
    <row r="2081" spans="1:27" s="25" customFormat="1" ht="14.25" customHeight="1" x14ac:dyDescent="0.4">
      <c r="A2081" s="39" t="s">
        <v>8087</v>
      </c>
      <c r="B2081" s="45">
        <v>519</v>
      </c>
      <c r="C2081" s="45">
        <v>1918</v>
      </c>
      <c r="D2081" s="45">
        <v>161</v>
      </c>
      <c r="E2081" s="46" t="s">
        <v>7530</v>
      </c>
      <c r="F2081" s="47" t="s">
        <v>1302</v>
      </c>
      <c r="G2081" s="46" t="s">
        <v>1047</v>
      </c>
      <c r="H2081" s="46" t="s">
        <v>1301</v>
      </c>
      <c r="I2081" s="46" t="s">
        <v>657</v>
      </c>
      <c r="J2081" s="48">
        <v>500</v>
      </c>
      <c r="K2081" s="49">
        <v>10.8</v>
      </c>
      <c r="L2081" s="50">
        <v>500</v>
      </c>
      <c r="M2081" s="50">
        <v>5400</v>
      </c>
      <c r="N2081" s="51">
        <v>0</v>
      </c>
      <c r="O2081" s="51">
        <v>0</v>
      </c>
      <c r="P2081" s="51">
        <v>0</v>
      </c>
      <c r="Q2081" s="51">
        <v>12</v>
      </c>
      <c r="R2081" s="51">
        <f t="shared" si="263"/>
        <v>12</v>
      </c>
      <c r="S2081" s="79"/>
      <c r="T2081" s="52">
        <f t="shared" si="264"/>
        <v>0</v>
      </c>
      <c r="U2081" s="52" t="str" cm="1">
        <f t="array" aca="1" ref="U2081" ca="1">IF(S2081="", "×", IF(LEFT(S2081,2)="項番", COUNTIFS($D$2:$D$4001, INDIRECT("D" &amp; ROW()-1), $U$2:$U$4001, "〇"), "〇"))</f>
        <v>×</v>
      </c>
      <c r="V2081" s="52" t="str">
        <f t="shared" si="265"/>
        <v>×</v>
      </c>
      <c r="W2081" s="52" t="str">
        <f t="shared" si="266"/>
        <v>×</v>
      </c>
      <c r="X2081" s="53" t="str">
        <f t="shared" ca="1" si="267"/>
        <v/>
      </c>
      <c r="Y2081" s="52">
        <f t="shared" ca="1" si="268"/>
        <v>0</v>
      </c>
      <c r="Z2081" s="52">
        <f t="shared" si="269"/>
        <v>161</v>
      </c>
      <c r="AA2081" s="52" t="s">
        <v>125</v>
      </c>
    </row>
    <row r="2082" spans="1:27" s="25" customFormat="1" ht="14.25" customHeight="1" x14ac:dyDescent="0.4">
      <c r="A2082" s="39" t="s">
        <v>8087</v>
      </c>
      <c r="B2082" s="45">
        <v>521</v>
      </c>
      <c r="C2082" s="45">
        <v>1919</v>
      </c>
      <c r="D2082" s="45">
        <v>161</v>
      </c>
      <c r="E2082" s="46" t="s">
        <v>7530</v>
      </c>
      <c r="F2082" s="47" t="s">
        <v>1306</v>
      </c>
      <c r="G2082" s="46" t="s">
        <v>1047</v>
      </c>
      <c r="H2082" s="46" t="s">
        <v>1307</v>
      </c>
      <c r="I2082" s="46" t="s">
        <v>1308</v>
      </c>
      <c r="J2082" s="48">
        <v>30</v>
      </c>
      <c r="K2082" s="49">
        <v>46.8</v>
      </c>
      <c r="L2082" s="50">
        <v>30</v>
      </c>
      <c r="M2082" s="50">
        <v>1404</v>
      </c>
      <c r="N2082" s="51">
        <v>10</v>
      </c>
      <c r="O2082" s="51">
        <v>0</v>
      </c>
      <c r="P2082" s="51">
        <v>0</v>
      </c>
      <c r="Q2082" s="51">
        <v>0</v>
      </c>
      <c r="R2082" s="51">
        <f t="shared" si="263"/>
        <v>10</v>
      </c>
      <c r="S2082" s="79"/>
      <c r="T2082" s="52">
        <f t="shared" si="264"/>
        <v>0</v>
      </c>
      <c r="U2082" s="52" t="str" cm="1">
        <f t="array" aca="1" ref="U2082" ca="1">IF(S2082="", "×", IF(LEFT(S2082,2)="項番", COUNTIFS($D$2:$D$4001, INDIRECT("D" &amp; ROW()-1), $U$2:$U$4001, "〇"), "〇"))</f>
        <v>×</v>
      </c>
      <c r="V2082" s="52" t="str">
        <f t="shared" si="265"/>
        <v>×</v>
      </c>
      <c r="W2082" s="52" t="str">
        <f t="shared" si="266"/>
        <v>×</v>
      </c>
      <c r="X2082" s="53" t="str">
        <f t="shared" ca="1" si="267"/>
        <v/>
      </c>
      <c r="Y2082" s="52">
        <f t="shared" ca="1" si="268"/>
        <v>0</v>
      </c>
      <c r="Z2082" s="52">
        <f t="shared" si="269"/>
        <v>161</v>
      </c>
      <c r="AA2082" s="52" t="s">
        <v>125</v>
      </c>
    </row>
    <row r="2083" spans="1:27" s="25" customFormat="1" ht="14.25" customHeight="1" x14ac:dyDescent="0.4">
      <c r="A2083" s="39" t="s">
        <v>8087</v>
      </c>
      <c r="B2083" s="45">
        <v>523</v>
      </c>
      <c r="C2083" s="45">
        <v>1920</v>
      </c>
      <c r="D2083" s="45">
        <v>161</v>
      </c>
      <c r="E2083" s="46" t="s">
        <v>7530</v>
      </c>
      <c r="F2083" s="47" t="s">
        <v>1309</v>
      </c>
      <c r="G2083" s="46" t="s">
        <v>1047</v>
      </c>
      <c r="H2083" s="46" t="s">
        <v>1310</v>
      </c>
      <c r="I2083" s="46" t="s">
        <v>12</v>
      </c>
      <c r="J2083" s="48">
        <v>100</v>
      </c>
      <c r="K2083" s="49">
        <v>8.9</v>
      </c>
      <c r="L2083" s="50">
        <v>100</v>
      </c>
      <c r="M2083" s="50">
        <v>890</v>
      </c>
      <c r="N2083" s="51">
        <v>24</v>
      </c>
      <c r="O2083" s="51">
        <v>0</v>
      </c>
      <c r="P2083" s="51">
        <v>0</v>
      </c>
      <c r="Q2083" s="51">
        <v>24</v>
      </c>
      <c r="R2083" s="51">
        <f t="shared" si="263"/>
        <v>48</v>
      </c>
      <c r="S2083" s="79"/>
      <c r="T2083" s="52">
        <f t="shared" si="264"/>
        <v>0</v>
      </c>
      <c r="U2083" s="52" t="str" cm="1">
        <f t="array" aca="1" ref="U2083" ca="1">IF(S2083="", "×", IF(LEFT(S2083,2)="項番", COUNTIFS($D$2:$D$4001, INDIRECT("D" &amp; ROW()-1), $U$2:$U$4001, "〇"), "〇"))</f>
        <v>×</v>
      </c>
      <c r="V2083" s="52" t="str">
        <f t="shared" si="265"/>
        <v>×</v>
      </c>
      <c r="W2083" s="52" t="str">
        <f t="shared" si="266"/>
        <v>×</v>
      </c>
      <c r="X2083" s="53" t="str">
        <f t="shared" ca="1" si="267"/>
        <v/>
      </c>
      <c r="Y2083" s="52">
        <f t="shared" ca="1" si="268"/>
        <v>0</v>
      </c>
      <c r="Z2083" s="52">
        <f t="shared" si="269"/>
        <v>161</v>
      </c>
      <c r="AA2083" s="52" t="s">
        <v>125</v>
      </c>
    </row>
    <row r="2084" spans="1:27" ht="14.25" customHeight="1" x14ac:dyDescent="0.4">
      <c r="A2084" s="39" t="s">
        <v>8087</v>
      </c>
      <c r="B2084" s="45">
        <v>524</v>
      </c>
      <c r="C2084" s="45">
        <v>1921</v>
      </c>
      <c r="D2084" s="45">
        <v>161</v>
      </c>
      <c r="E2084" s="46" t="s">
        <v>7530</v>
      </c>
      <c r="F2084" s="47" t="s">
        <v>1311</v>
      </c>
      <c r="G2084" s="46" t="s">
        <v>1047</v>
      </c>
      <c r="H2084" s="46" t="s">
        <v>1312</v>
      </c>
      <c r="I2084" s="46" t="s">
        <v>1127</v>
      </c>
      <c r="J2084" s="48">
        <v>100</v>
      </c>
      <c r="K2084" s="49">
        <v>22.7</v>
      </c>
      <c r="L2084" s="50">
        <v>100</v>
      </c>
      <c r="M2084" s="50">
        <v>2270</v>
      </c>
      <c r="N2084" s="51">
        <v>0</v>
      </c>
      <c r="O2084" s="51">
        <v>0</v>
      </c>
      <c r="P2084" s="51">
        <v>36</v>
      </c>
      <c r="Q2084" s="51">
        <v>24</v>
      </c>
      <c r="R2084" s="51">
        <f t="shared" si="263"/>
        <v>60</v>
      </c>
      <c r="S2084" s="79"/>
      <c r="T2084" s="52">
        <f t="shared" si="264"/>
        <v>0</v>
      </c>
      <c r="U2084" s="52" t="str" cm="1">
        <f t="array" aca="1" ref="U2084" ca="1">IF(S2084="", "×", IF(LEFT(S2084,2)="項番", COUNTIFS($D$2:$D$4001, INDIRECT("D" &amp; ROW()-1), $U$2:$U$4001, "〇"), "〇"))</f>
        <v>×</v>
      </c>
      <c r="V2084" s="52" t="str">
        <f t="shared" si="265"/>
        <v>×</v>
      </c>
      <c r="W2084" s="52" t="str">
        <f t="shared" si="266"/>
        <v>×</v>
      </c>
      <c r="X2084" s="53" t="str">
        <f t="shared" ca="1" si="267"/>
        <v/>
      </c>
      <c r="Y2084" s="52">
        <f t="shared" ca="1" si="268"/>
        <v>0</v>
      </c>
      <c r="Z2084" s="52">
        <f t="shared" si="269"/>
        <v>161</v>
      </c>
      <c r="AA2084" s="52" t="s">
        <v>125</v>
      </c>
    </row>
    <row r="2085" spans="1:27" ht="14.25" customHeight="1" x14ac:dyDescent="0.4">
      <c r="A2085" s="39" t="s">
        <v>8087</v>
      </c>
      <c r="B2085" s="45">
        <v>525</v>
      </c>
      <c r="C2085" s="45">
        <v>1922</v>
      </c>
      <c r="D2085" s="45">
        <v>161</v>
      </c>
      <c r="E2085" s="46" t="s">
        <v>7530</v>
      </c>
      <c r="F2085" s="47" t="s">
        <v>1313</v>
      </c>
      <c r="G2085" s="46" t="s">
        <v>1047</v>
      </c>
      <c r="H2085" s="46" t="s">
        <v>1312</v>
      </c>
      <c r="I2085" s="46" t="s">
        <v>1314</v>
      </c>
      <c r="J2085" s="48">
        <v>500</v>
      </c>
      <c r="K2085" s="49">
        <v>22.7</v>
      </c>
      <c r="L2085" s="50">
        <v>500</v>
      </c>
      <c r="M2085" s="50">
        <v>11350</v>
      </c>
      <c r="N2085" s="51">
        <v>0</v>
      </c>
      <c r="O2085" s="51">
        <v>0</v>
      </c>
      <c r="P2085" s="51">
        <v>1</v>
      </c>
      <c r="Q2085" s="51">
        <v>0</v>
      </c>
      <c r="R2085" s="51">
        <f t="shared" si="263"/>
        <v>1</v>
      </c>
      <c r="S2085" s="79"/>
      <c r="T2085" s="52">
        <f t="shared" si="264"/>
        <v>0</v>
      </c>
      <c r="U2085" s="52" t="str" cm="1">
        <f t="array" aca="1" ref="U2085" ca="1">IF(S2085="", "×", IF(LEFT(S2085,2)="項番", COUNTIFS($D$2:$D$4001, INDIRECT("D" &amp; ROW()-1), $U$2:$U$4001, "〇"), "〇"))</f>
        <v>×</v>
      </c>
      <c r="V2085" s="52" t="str">
        <f t="shared" si="265"/>
        <v>×</v>
      </c>
      <c r="W2085" s="52" t="str">
        <f t="shared" si="266"/>
        <v>×</v>
      </c>
      <c r="X2085" s="53" t="str">
        <f t="shared" ca="1" si="267"/>
        <v/>
      </c>
      <c r="Y2085" s="52">
        <f t="shared" ca="1" si="268"/>
        <v>0</v>
      </c>
      <c r="Z2085" s="52">
        <f t="shared" si="269"/>
        <v>161</v>
      </c>
      <c r="AA2085" s="52" t="s">
        <v>125</v>
      </c>
    </row>
    <row r="2086" spans="1:27" ht="14.25" customHeight="1" x14ac:dyDescent="0.4">
      <c r="A2086" s="39" t="s">
        <v>8087</v>
      </c>
      <c r="B2086" s="45">
        <v>526</v>
      </c>
      <c r="C2086" s="45">
        <v>1923</v>
      </c>
      <c r="D2086" s="45">
        <v>161</v>
      </c>
      <c r="E2086" s="46" t="s">
        <v>7530</v>
      </c>
      <c r="F2086" s="47" t="s">
        <v>1315</v>
      </c>
      <c r="G2086" s="46" t="s">
        <v>1047</v>
      </c>
      <c r="H2086" s="46" t="s">
        <v>1316</v>
      </c>
      <c r="I2086" s="46" t="s">
        <v>1317</v>
      </c>
      <c r="J2086" s="48">
        <v>200</v>
      </c>
      <c r="K2086" s="49">
        <v>22.7</v>
      </c>
      <c r="L2086" s="50">
        <v>200</v>
      </c>
      <c r="M2086" s="50">
        <v>4540</v>
      </c>
      <c r="N2086" s="51">
        <v>0</v>
      </c>
      <c r="O2086" s="51">
        <v>0</v>
      </c>
      <c r="P2086" s="51">
        <v>0</v>
      </c>
      <c r="Q2086" s="51">
        <v>48</v>
      </c>
      <c r="R2086" s="51">
        <f t="shared" si="263"/>
        <v>48</v>
      </c>
      <c r="S2086" s="79"/>
      <c r="T2086" s="52">
        <f t="shared" si="264"/>
        <v>0</v>
      </c>
      <c r="U2086" s="52" t="str" cm="1">
        <f t="array" aca="1" ref="U2086" ca="1">IF(S2086="", "×", IF(LEFT(S2086,2)="項番", COUNTIFS($D$2:$D$4001, INDIRECT("D" &amp; ROW()-1), $U$2:$U$4001, "〇"), "〇"))</f>
        <v>×</v>
      </c>
      <c r="V2086" s="52" t="str">
        <f t="shared" si="265"/>
        <v>×</v>
      </c>
      <c r="W2086" s="52" t="str">
        <f t="shared" si="266"/>
        <v>×</v>
      </c>
      <c r="X2086" s="53" t="str">
        <f t="shared" ca="1" si="267"/>
        <v/>
      </c>
      <c r="Y2086" s="52">
        <f t="shared" ca="1" si="268"/>
        <v>0</v>
      </c>
      <c r="Z2086" s="52">
        <f t="shared" si="269"/>
        <v>161</v>
      </c>
      <c r="AA2086" s="52" t="s">
        <v>125</v>
      </c>
    </row>
    <row r="2087" spans="1:27" ht="14.25" customHeight="1" x14ac:dyDescent="0.4">
      <c r="A2087" s="39" t="s">
        <v>8087</v>
      </c>
      <c r="B2087" s="45">
        <v>527</v>
      </c>
      <c r="C2087" s="45">
        <v>1924</v>
      </c>
      <c r="D2087" s="45">
        <v>161</v>
      </c>
      <c r="E2087" s="46" t="s">
        <v>7530</v>
      </c>
      <c r="F2087" s="47" t="s">
        <v>1318</v>
      </c>
      <c r="G2087" s="46" t="s">
        <v>1047</v>
      </c>
      <c r="H2087" s="46" t="s">
        <v>1319</v>
      </c>
      <c r="I2087" s="46" t="s">
        <v>657</v>
      </c>
      <c r="J2087" s="48">
        <v>500</v>
      </c>
      <c r="K2087" s="49">
        <v>9.1</v>
      </c>
      <c r="L2087" s="50">
        <v>500</v>
      </c>
      <c r="M2087" s="50">
        <v>4550</v>
      </c>
      <c r="N2087" s="51">
        <v>21</v>
      </c>
      <c r="O2087" s="51">
        <v>0</v>
      </c>
      <c r="P2087" s="51">
        <v>0</v>
      </c>
      <c r="Q2087" s="51">
        <v>0</v>
      </c>
      <c r="R2087" s="51">
        <f t="shared" si="263"/>
        <v>21</v>
      </c>
      <c r="S2087" s="79"/>
      <c r="T2087" s="52">
        <f t="shared" si="264"/>
        <v>0</v>
      </c>
      <c r="U2087" s="52" t="str" cm="1">
        <f t="array" aca="1" ref="U2087" ca="1">IF(S2087="", "×", IF(LEFT(S2087,2)="項番", COUNTIFS($D$2:$D$4001, INDIRECT("D" &amp; ROW()-1), $U$2:$U$4001, "〇"), "〇"))</f>
        <v>×</v>
      </c>
      <c r="V2087" s="52" t="str">
        <f t="shared" si="265"/>
        <v>×</v>
      </c>
      <c r="W2087" s="52" t="str">
        <f t="shared" si="266"/>
        <v>×</v>
      </c>
      <c r="X2087" s="53" t="str">
        <f t="shared" ca="1" si="267"/>
        <v/>
      </c>
      <c r="Y2087" s="52">
        <f t="shared" ca="1" si="268"/>
        <v>0</v>
      </c>
      <c r="Z2087" s="52">
        <f t="shared" si="269"/>
        <v>161</v>
      </c>
      <c r="AA2087" s="52" t="s">
        <v>125</v>
      </c>
    </row>
    <row r="2088" spans="1:27" ht="14.25" customHeight="1" x14ac:dyDescent="0.4">
      <c r="A2088" s="39" t="s">
        <v>8087</v>
      </c>
      <c r="B2088" s="45">
        <v>529</v>
      </c>
      <c r="C2088" s="45">
        <v>1925</v>
      </c>
      <c r="D2088" s="45">
        <v>161</v>
      </c>
      <c r="E2088" s="46" t="s">
        <v>7530</v>
      </c>
      <c r="F2088" s="47" t="s">
        <v>1323</v>
      </c>
      <c r="G2088" s="46" t="s">
        <v>1047</v>
      </c>
      <c r="H2088" s="46" t="s">
        <v>1324</v>
      </c>
      <c r="I2088" s="46" t="s">
        <v>12</v>
      </c>
      <c r="J2088" s="48">
        <v>100</v>
      </c>
      <c r="K2088" s="49">
        <v>17</v>
      </c>
      <c r="L2088" s="50">
        <v>100</v>
      </c>
      <c r="M2088" s="50">
        <v>1700</v>
      </c>
      <c r="N2088" s="51">
        <v>80</v>
      </c>
      <c r="O2088" s="51">
        <v>0</v>
      </c>
      <c r="P2088" s="51">
        <v>0</v>
      </c>
      <c r="Q2088" s="51">
        <v>0</v>
      </c>
      <c r="R2088" s="51">
        <f t="shared" si="263"/>
        <v>80</v>
      </c>
      <c r="S2088" s="79"/>
      <c r="T2088" s="52">
        <f t="shared" si="264"/>
        <v>0</v>
      </c>
      <c r="U2088" s="52" t="str" cm="1">
        <f t="array" aca="1" ref="U2088" ca="1">IF(S2088="", "×", IF(LEFT(S2088,2)="項番", COUNTIFS($D$2:$D$4001, INDIRECT("D" &amp; ROW()-1), $U$2:$U$4001, "〇"), "〇"))</f>
        <v>×</v>
      </c>
      <c r="V2088" s="52" t="str">
        <f t="shared" si="265"/>
        <v>×</v>
      </c>
      <c r="W2088" s="52" t="str">
        <f t="shared" si="266"/>
        <v>×</v>
      </c>
      <c r="X2088" s="53" t="str">
        <f t="shared" ca="1" si="267"/>
        <v/>
      </c>
      <c r="Y2088" s="52">
        <f t="shared" ca="1" si="268"/>
        <v>0</v>
      </c>
      <c r="Z2088" s="52">
        <f t="shared" si="269"/>
        <v>161</v>
      </c>
      <c r="AA2088" s="52" t="s">
        <v>125</v>
      </c>
    </row>
    <row r="2089" spans="1:27" ht="14.25" customHeight="1" x14ac:dyDescent="0.4">
      <c r="A2089" s="39" t="s">
        <v>8087</v>
      </c>
      <c r="B2089" s="45">
        <v>530</v>
      </c>
      <c r="C2089" s="45">
        <v>1926</v>
      </c>
      <c r="D2089" s="45">
        <v>161</v>
      </c>
      <c r="E2089" s="46" t="s">
        <v>7530</v>
      </c>
      <c r="F2089" s="47" t="s">
        <v>1325</v>
      </c>
      <c r="G2089" s="46" t="s">
        <v>1047</v>
      </c>
      <c r="H2089" s="46" t="s">
        <v>1326</v>
      </c>
      <c r="I2089" s="46" t="s">
        <v>1327</v>
      </c>
      <c r="J2089" s="48">
        <v>100</v>
      </c>
      <c r="K2089" s="49">
        <v>57.9</v>
      </c>
      <c r="L2089" s="50">
        <v>100</v>
      </c>
      <c r="M2089" s="50">
        <v>5790</v>
      </c>
      <c r="N2089" s="51">
        <v>1</v>
      </c>
      <c r="O2089" s="51">
        <v>0</v>
      </c>
      <c r="P2089" s="51">
        <v>0</v>
      </c>
      <c r="Q2089" s="51">
        <v>0</v>
      </c>
      <c r="R2089" s="51">
        <f t="shared" si="263"/>
        <v>1</v>
      </c>
      <c r="S2089" s="79"/>
      <c r="T2089" s="52">
        <f t="shared" si="264"/>
        <v>0</v>
      </c>
      <c r="U2089" s="52" t="str" cm="1">
        <f t="array" aca="1" ref="U2089" ca="1">IF(S2089="", "×", IF(LEFT(S2089,2)="項番", COUNTIFS($D$2:$D$4001, INDIRECT("D" &amp; ROW()-1), $U$2:$U$4001, "〇"), "〇"))</f>
        <v>×</v>
      </c>
      <c r="V2089" s="52" t="str">
        <f t="shared" si="265"/>
        <v>×</v>
      </c>
      <c r="W2089" s="52" t="str">
        <f t="shared" si="266"/>
        <v>×</v>
      </c>
      <c r="X2089" s="53" t="str">
        <f t="shared" ca="1" si="267"/>
        <v/>
      </c>
      <c r="Y2089" s="52">
        <f t="shared" ca="1" si="268"/>
        <v>0</v>
      </c>
      <c r="Z2089" s="52">
        <f t="shared" si="269"/>
        <v>161</v>
      </c>
      <c r="AA2089" s="52" t="s">
        <v>125</v>
      </c>
    </row>
    <row r="2090" spans="1:27" ht="14.25" customHeight="1" x14ac:dyDescent="0.4">
      <c r="A2090" s="39" t="s">
        <v>8087</v>
      </c>
      <c r="B2090" s="45">
        <v>532</v>
      </c>
      <c r="C2090" s="45">
        <v>1927</v>
      </c>
      <c r="D2090" s="45">
        <v>161</v>
      </c>
      <c r="E2090" s="46" t="s">
        <v>7530</v>
      </c>
      <c r="F2090" s="47" t="s">
        <v>1330</v>
      </c>
      <c r="G2090" s="46" t="s">
        <v>1047</v>
      </c>
      <c r="H2090" s="46" t="s">
        <v>1331</v>
      </c>
      <c r="I2090" s="46" t="s">
        <v>1332</v>
      </c>
      <c r="J2090" s="48">
        <v>50</v>
      </c>
      <c r="K2090" s="49">
        <v>137.19999999999999</v>
      </c>
      <c r="L2090" s="50">
        <v>50</v>
      </c>
      <c r="M2090" s="50">
        <v>6859.9999999999991</v>
      </c>
      <c r="N2090" s="51">
        <v>0</v>
      </c>
      <c r="O2090" s="51">
        <v>120</v>
      </c>
      <c r="P2090" s="51">
        <v>0</v>
      </c>
      <c r="Q2090" s="51">
        <v>0</v>
      </c>
      <c r="R2090" s="51">
        <f t="shared" si="263"/>
        <v>120</v>
      </c>
      <c r="S2090" s="79"/>
      <c r="T2090" s="52">
        <f t="shared" si="264"/>
        <v>0</v>
      </c>
      <c r="U2090" s="52" t="str" cm="1">
        <f t="array" aca="1" ref="U2090" ca="1">IF(S2090="", "×", IF(LEFT(S2090,2)="項番", COUNTIFS($D$2:$D$4001, INDIRECT("D" &amp; ROW()-1), $U$2:$U$4001, "〇"), "〇"))</f>
        <v>×</v>
      </c>
      <c r="V2090" s="52" t="str">
        <f t="shared" si="265"/>
        <v>×</v>
      </c>
      <c r="W2090" s="52" t="str">
        <f t="shared" si="266"/>
        <v>×</v>
      </c>
      <c r="X2090" s="53" t="str">
        <f t="shared" ca="1" si="267"/>
        <v/>
      </c>
      <c r="Y2090" s="52">
        <f t="shared" ca="1" si="268"/>
        <v>0</v>
      </c>
      <c r="Z2090" s="52">
        <f t="shared" si="269"/>
        <v>161</v>
      </c>
      <c r="AA2090" s="52" t="s">
        <v>125</v>
      </c>
    </row>
    <row r="2091" spans="1:27" ht="14.25" customHeight="1" x14ac:dyDescent="0.4">
      <c r="A2091" s="39" t="s">
        <v>8087</v>
      </c>
      <c r="B2091" s="45">
        <v>534</v>
      </c>
      <c r="C2091" s="45">
        <v>1928</v>
      </c>
      <c r="D2091" s="45">
        <v>161</v>
      </c>
      <c r="E2091" s="46" t="s">
        <v>7530</v>
      </c>
      <c r="F2091" s="47" t="s">
        <v>1335</v>
      </c>
      <c r="G2091" s="46" t="s">
        <v>1047</v>
      </c>
      <c r="H2091" s="46" t="s">
        <v>1336</v>
      </c>
      <c r="I2091" s="46" t="s">
        <v>1337</v>
      </c>
      <c r="J2091" s="48">
        <v>10</v>
      </c>
      <c r="K2091" s="49">
        <v>368</v>
      </c>
      <c r="L2091" s="50">
        <v>10</v>
      </c>
      <c r="M2091" s="50">
        <v>3680</v>
      </c>
      <c r="N2091" s="51">
        <v>14</v>
      </c>
      <c r="O2091" s="51">
        <v>12</v>
      </c>
      <c r="P2091" s="51">
        <v>0</v>
      </c>
      <c r="Q2091" s="51">
        <v>0</v>
      </c>
      <c r="R2091" s="51">
        <f t="shared" si="263"/>
        <v>26</v>
      </c>
      <c r="S2091" s="79"/>
      <c r="T2091" s="52">
        <f t="shared" si="264"/>
        <v>0</v>
      </c>
      <c r="U2091" s="52" t="str" cm="1">
        <f t="array" aca="1" ref="U2091" ca="1">IF(S2091="", "×", IF(LEFT(S2091,2)="項番", COUNTIFS($D$2:$D$4001, INDIRECT("D" &amp; ROW()-1), $U$2:$U$4001, "〇"), "〇"))</f>
        <v>×</v>
      </c>
      <c r="V2091" s="52" t="str">
        <f t="shared" si="265"/>
        <v>×</v>
      </c>
      <c r="W2091" s="52" t="str">
        <f t="shared" si="266"/>
        <v>×</v>
      </c>
      <c r="X2091" s="53" t="str">
        <f t="shared" ca="1" si="267"/>
        <v/>
      </c>
      <c r="Y2091" s="52">
        <f t="shared" ca="1" si="268"/>
        <v>0</v>
      </c>
      <c r="Z2091" s="52">
        <f t="shared" si="269"/>
        <v>161</v>
      </c>
      <c r="AA2091" s="52" t="s">
        <v>125</v>
      </c>
    </row>
    <row r="2092" spans="1:27" ht="14.25" customHeight="1" x14ac:dyDescent="0.4">
      <c r="A2092" s="39" t="s">
        <v>8087</v>
      </c>
      <c r="B2092" s="45">
        <v>535</v>
      </c>
      <c r="C2092" s="45">
        <v>1929</v>
      </c>
      <c r="D2092" s="45">
        <v>161</v>
      </c>
      <c r="E2092" s="46" t="s">
        <v>7530</v>
      </c>
      <c r="F2092" s="47" t="s">
        <v>1338</v>
      </c>
      <c r="G2092" s="46" t="s">
        <v>1047</v>
      </c>
      <c r="H2092" s="46" t="s">
        <v>1339</v>
      </c>
      <c r="I2092" s="46" t="s">
        <v>13</v>
      </c>
      <c r="J2092" s="48">
        <v>10</v>
      </c>
      <c r="K2092" s="49">
        <v>387</v>
      </c>
      <c r="L2092" s="50">
        <v>10</v>
      </c>
      <c r="M2092" s="50">
        <v>3870</v>
      </c>
      <c r="N2092" s="51">
        <v>18</v>
      </c>
      <c r="O2092" s="51">
        <v>0</v>
      </c>
      <c r="P2092" s="51">
        <v>0</v>
      </c>
      <c r="Q2092" s="51">
        <v>0</v>
      </c>
      <c r="R2092" s="51">
        <f t="shared" si="263"/>
        <v>18</v>
      </c>
      <c r="S2092" s="79"/>
      <c r="T2092" s="52">
        <f t="shared" si="264"/>
        <v>0</v>
      </c>
      <c r="U2092" s="52" t="str" cm="1">
        <f t="array" aca="1" ref="U2092" ca="1">IF(S2092="", "×", IF(LEFT(S2092,2)="項番", COUNTIFS($D$2:$D$4001, INDIRECT("D" &amp; ROW()-1), $U$2:$U$4001, "〇"), "〇"))</f>
        <v>×</v>
      </c>
      <c r="V2092" s="52" t="str">
        <f t="shared" si="265"/>
        <v>×</v>
      </c>
      <c r="W2092" s="52" t="str">
        <f t="shared" si="266"/>
        <v>×</v>
      </c>
      <c r="X2092" s="53" t="str">
        <f t="shared" ca="1" si="267"/>
        <v/>
      </c>
      <c r="Y2092" s="52">
        <f t="shared" ca="1" si="268"/>
        <v>0</v>
      </c>
      <c r="Z2092" s="52">
        <f t="shared" si="269"/>
        <v>161</v>
      </c>
      <c r="AA2092" s="52" t="s">
        <v>125</v>
      </c>
    </row>
    <row r="2093" spans="1:27" ht="14.25" customHeight="1" x14ac:dyDescent="0.4">
      <c r="A2093" s="39" t="s">
        <v>8087</v>
      </c>
      <c r="B2093" s="45">
        <v>536</v>
      </c>
      <c r="C2093" s="45">
        <v>1930</v>
      </c>
      <c r="D2093" s="45">
        <v>161</v>
      </c>
      <c r="E2093" s="46" t="s">
        <v>7530</v>
      </c>
      <c r="F2093" s="47" t="s">
        <v>1340</v>
      </c>
      <c r="G2093" s="46" t="s">
        <v>1047</v>
      </c>
      <c r="H2093" s="46" t="s">
        <v>1341</v>
      </c>
      <c r="I2093" s="46" t="s">
        <v>13</v>
      </c>
      <c r="J2093" s="48">
        <v>10</v>
      </c>
      <c r="K2093" s="49">
        <v>272</v>
      </c>
      <c r="L2093" s="50">
        <v>10</v>
      </c>
      <c r="M2093" s="50">
        <v>2720</v>
      </c>
      <c r="N2093" s="51">
        <v>0</v>
      </c>
      <c r="O2093" s="51">
        <v>0</v>
      </c>
      <c r="P2093" s="51">
        <v>360</v>
      </c>
      <c r="Q2093" s="51">
        <v>0</v>
      </c>
      <c r="R2093" s="51">
        <f t="shared" si="263"/>
        <v>360</v>
      </c>
      <c r="S2093" s="79"/>
      <c r="T2093" s="52">
        <f t="shared" si="264"/>
        <v>0</v>
      </c>
      <c r="U2093" s="52" t="str" cm="1">
        <f t="array" aca="1" ref="U2093" ca="1">IF(S2093="", "×", IF(LEFT(S2093,2)="項番", COUNTIFS($D$2:$D$4001, INDIRECT("D" &amp; ROW()-1), $U$2:$U$4001, "〇"), "〇"))</f>
        <v>×</v>
      </c>
      <c r="V2093" s="52" t="str">
        <f t="shared" si="265"/>
        <v>×</v>
      </c>
      <c r="W2093" s="52" t="str">
        <f t="shared" si="266"/>
        <v>×</v>
      </c>
      <c r="X2093" s="53" t="str">
        <f t="shared" ca="1" si="267"/>
        <v/>
      </c>
      <c r="Y2093" s="52">
        <f t="shared" ca="1" si="268"/>
        <v>0</v>
      </c>
      <c r="Z2093" s="52">
        <f t="shared" si="269"/>
        <v>161</v>
      </c>
      <c r="AA2093" s="52" t="s">
        <v>125</v>
      </c>
    </row>
    <row r="2094" spans="1:27" ht="14.25" customHeight="1" x14ac:dyDescent="0.4">
      <c r="A2094" s="39" t="s">
        <v>8087</v>
      </c>
      <c r="B2094" s="45">
        <v>538</v>
      </c>
      <c r="C2094" s="45">
        <v>1931</v>
      </c>
      <c r="D2094" s="45">
        <v>161</v>
      </c>
      <c r="E2094" s="46" t="s">
        <v>7530</v>
      </c>
      <c r="F2094" s="47" t="s">
        <v>1344</v>
      </c>
      <c r="G2094" s="46" t="s">
        <v>1047</v>
      </c>
      <c r="H2094" s="46" t="s">
        <v>1345</v>
      </c>
      <c r="I2094" s="46" t="s">
        <v>1346</v>
      </c>
      <c r="J2094" s="48">
        <v>10</v>
      </c>
      <c r="K2094" s="49">
        <v>104</v>
      </c>
      <c r="L2094" s="50">
        <v>10</v>
      </c>
      <c r="M2094" s="50">
        <v>1040</v>
      </c>
      <c r="N2094" s="51">
        <v>0</v>
      </c>
      <c r="O2094" s="51">
        <v>6</v>
      </c>
      <c r="P2094" s="51">
        <v>0</v>
      </c>
      <c r="Q2094" s="51">
        <v>0</v>
      </c>
      <c r="R2094" s="51">
        <f t="shared" ref="R2094:R2158" si="270">SUM(N2094:Q2094)</f>
        <v>6</v>
      </c>
      <c r="S2094" s="79"/>
      <c r="T2094" s="52">
        <f t="shared" si="264"/>
        <v>0</v>
      </c>
      <c r="U2094" s="52" t="str" cm="1">
        <f t="array" aca="1" ref="U2094" ca="1">IF(S2094="", "×", IF(LEFT(S2094,2)="項番", COUNTIFS($D$2:$D$4001, INDIRECT("D" &amp; ROW()-1), $U$2:$U$4001, "〇"), "〇"))</f>
        <v>×</v>
      </c>
      <c r="V2094" s="52" t="str">
        <f t="shared" si="265"/>
        <v>×</v>
      </c>
      <c r="W2094" s="52" t="str">
        <f t="shared" si="266"/>
        <v>×</v>
      </c>
      <c r="X2094" s="53" t="str">
        <f t="shared" ca="1" si="267"/>
        <v/>
      </c>
      <c r="Y2094" s="52">
        <f t="shared" ca="1" si="268"/>
        <v>0</v>
      </c>
      <c r="Z2094" s="52">
        <f t="shared" si="269"/>
        <v>161</v>
      </c>
      <c r="AA2094" s="52" t="s">
        <v>125</v>
      </c>
    </row>
    <row r="2095" spans="1:27" ht="14.25" customHeight="1" x14ac:dyDescent="0.4">
      <c r="A2095" s="39" t="s">
        <v>8087</v>
      </c>
      <c r="B2095" s="45">
        <v>539</v>
      </c>
      <c r="C2095" s="45">
        <v>1932</v>
      </c>
      <c r="D2095" s="45">
        <v>161</v>
      </c>
      <c r="E2095" s="46" t="s">
        <v>7530</v>
      </c>
      <c r="F2095" s="47" t="s">
        <v>1347</v>
      </c>
      <c r="G2095" s="46" t="s">
        <v>1047</v>
      </c>
      <c r="H2095" s="46" t="s">
        <v>1348</v>
      </c>
      <c r="I2095" s="46" t="s">
        <v>1349</v>
      </c>
      <c r="J2095" s="48">
        <v>10</v>
      </c>
      <c r="K2095" s="49">
        <v>274</v>
      </c>
      <c r="L2095" s="50">
        <v>10</v>
      </c>
      <c r="M2095" s="50">
        <v>2740</v>
      </c>
      <c r="N2095" s="51">
        <v>60</v>
      </c>
      <c r="O2095" s="51">
        <v>12</v>
      </c>
      <c r="P2095" s="51">
        <v>0</v>
      </c>
      <c r="Q2095" s="51">
        <v>0</v>
      </c>
      <c r="R2095" s="51">
        <f t="shared" si="270"/>
        <v>72</v>
      </c>
      <c r="S2095" s="79"/>
      <c r="T2095" s="52">
        <f t="shared" si="264"/>
        <v>0</v>
      </c>
      <c r="U2095" s="52" t="str" cm="1">
        <f t="array" aca="1" ref="U2095" ca="1">IF(S2095="", "×", IF(LEFT(S2095,2)="項番", COUNTIFS($D$2:$D$4001, INDIRECT("D" &amp; ROW()-1), $U$2:$U$4001, "〇"), "〇"))</f>
        <v>×</v>
      </c>
      <c r="V2095" s="52" t="str">
        <f t="shared" si="265"/>
        <v>×</v>
      </c>
      <c r="W2095" s="52" t="str">
        <f t="shared" si="266"/>
        <v>×</v>
      </c>
      <c r="X2095" s="53" t="str">
        <f t="shared" ca="1" si="267"/>
        <v/>
      </c>
      <c r="Y2095" s="52">
        <f t="shared" ca="1" si="268"/>
        <v>0</v>
      </c>
      <c r="Z2095" s="52">
        <f t="shared" si="269"/>
        <v>161</v>
      </c>
      <c r="AA2095" s="52" t="s">
        <v>125</v>
      </c>
    </row>
    <row r="2096" spans="1:27" ht="14.25" customHeight="1" x14ac:dyDescent="0.4">
      <c r="A2096" s="39" t="s">
        <v>8087</v>
      </c>
      <c r="B2096" s="45">
        <v>540</v>
      </c>
      <c r="C2096" s="45">
        <v>1933</v>
      </c>
      <c r="D2096" s="45">
        <v>161</v>
      </c>
      <c r="E2096" s="46" t="s">
        <v>7530</v>
      </c>
      <c r="F2096" s="47" t="s">
        <v>1350</v>
      </c>
      <c r="G2096" s="46" t="s">
        <v>1047</v>
      </c>
      <c r="H2096" s="46" t="s">
        <v>1351</v>
      </c>
      <c r="I2096" s="46" t="s">
        <v>13</v>
      </c>
      <c r="J2096" s="48">
        <v>10</v>
      </c>
      <c r="K2096" s="49">
        <v>196</v>
      </c>
      <c r="L2096" s="50">
        <v>10</v>
      </c>
      <c r="M2096" s="50">
        <v>1960</v>
      </c>
      <c r="N2096" s="46">
        <v>0</v>
      </c>
      <c r="O2096" s="46">
        <v>0</v>
      </c>
      <c r="P2096" s="46">
        <v>400</v>
      </c>
      <c r="Q2096" s="46">
        <v>0</v>
      </c>
      <c r="R2096" s="51">
        <f t="shared" si="270"/>
        <v>400</v>
      </c>
      <c r="S2096" s="79"/>
      <c r="T2096" s="52">
        <f t="shared" si="264"/>
        <v>0</v>
      </c>
      <c r="U2096" s="52" t="str" cm="1">
        <f t="array" aca="1" ref="U2096" ca="1">IF(S2096="", "×", IF(LEFT(S2096,2)="項番", COUNTIFS($D$2:$D$4001, INDIRECT("D" &amp; ROW()-1), $U$2:$U$4001, "〇"), "〇"))</f>
        <v>×</v>
      </c>
      <c r="V2096" s="52" t="str">
        <f t="shared" si="265"/>
        <v>×</v>
      </c>
      <c r="W2096" s="52" t="str">
        <f t="shared" si="266"/>
        <v>×</v>
      </c>
      <c r="X2096" s="53" t="str">
        <f t="shared" ca="1" si="267"/>
        <v/>
      </c>
      <c r="Y2096" s="52">
        <f t="shared" ca="1" si="268"/>
        <v>0</v>
      </c>
      <c r="Z2096" s="52">
        <f t="shared" si="269"/>
        <v>161</v>
      </c>
      <c r="AA2096" s="52" t="s">
        <v>125</v>
      </c>
    </row>
    <row r="2097" spans="1:27" ht="14.25" customHeight="1" x14ac:dyDescent="0.4">
      <c r="A2097" s="39" t="s">
        <v>8087</v>
      </c>
      <c r="B2097" s="45">
        <v>541</v>
      </c>
      <c r="C2097" s="45">
        <v>1934</v>
      </c>
      <c r="D2097" s="45">
        <v>161</v>
      </c>
      <c r="E2097" s="46" t="s">
        <v>7530</v>
      </c>
      <c r="F2097" s="47" t="s">
        <v>1352</v>
      </c>
      <c r="G2097" s="46" t="s">
        <v>1047</v>
      </c>
      <c r="H2097" s="46" t="s">
        <v>1353</v>
      </c>
      <c r="I2097" s="46" t="s">
        <v>12</v>
      </c>
      <c r="J2097" s="48">
        <v>100</v>
      </c>
      <c r="K2097" s="49">
        <v>18.3</v>
      </c>
      <c r="L2097" s="50">
        <v>100</v>
      </c>
      <c r="M2097" s="50">
        <v>1830</v>
      </c>
      <c r="N2097" s="51">
        <v>0</v>
      </c>
      <c r="O2097" s="51">
        <v>240</v>
      </c>
      <c r="P2097" s="51">
        <v>60</v>
      </c>
      <c r="Q2097" s="51">
        <v>2</v>
      </c>
      <c r="R2097" s="51">
        <f t="shared" si="270"/>
        <v>302</v>
      </c>
      <c r="S2097" s="79"/>
      <c r="T2097" s="52">
        <f t="shared" si="264"/>
        <v>0</v>
      </c>
      <c r="U2097" s="52" t="str" cm="1">
        <f t="array" aca="1" ref="U2097" ca="1">IF(S2097="", "×", IF(LEFT(S2097,2)="項番", COUNTIFS($D$2:$D$4001, INDIRECT("D" &amp; ROW()-1), $U$2:$U$4001, "〇"), "〇"))</f>
        <v>×</v>
      </c>
      <c r="V2097" s="52" t="str">
        <f t="shared" si="265"/>
        <v>×</v>
      </c>
      <c r="W2097" s="52" t="str">
        <f t="shared" si="266"/>
        <v>×</v>
      </c>
      <c r="X2097" s="53" t="str">
        <f t="shared" ca="1" si="267"/>
        <v/>
      </c>
      <c r="Y2097" s="52">
        <f t="shared" ca="1" si="268"/>
        <v>0</v>
      </c>
      <c r="Z2097" s="52">
        <f t="shared" si="269"/>
        <v>161</v>
      </c>
      <c r="AA2097" s="52" t="s">
        <v>125</v>
      </c>
    </row>
    <row r="2098" spans="1:27" ht="14.25" customHeight="1" x14ac:dyDescent="0.4">
      <c r="A2098" s="39" t="s">
        <v>8087</v>
      </c>
      <c r="B2098" s="45">
        <v>542</v>
      </c>
      <c r="C2098" s="45">
        <v>1935</v>
      </c>
      <c r="D2098" s="45">
        <v>161</v>
      </c>
      <c r="E2098" s="46" t="s">
        <v>7530</v>
      </c>
      <c r="F2098" s="47" t="s">
        <v>1354</v>
      </c>
      <c r="G2098" s="46" t="s">
        <v>1047</v>
      </c>
      <c r="H2098" s="46" t="s">
        <v>1355</v>
      </c>
      <c r="I2098" s="46" t="s">
        <v>12</v>
      </c>
      <c r="J2098" s="48">
        <v>100</v>
      </c>
      <c r="K2098" s="49">
        <v>10.8</v>
      </c>
      <c r="L2098" s="50">
        <v>100</v>
      </c>
      <c r="M2098" s="50">
        <v>1080</v>
      </c>
      <c r="N2098" s="51">
        <v>48</v>
      </c>
      <c r="O2098" s="51">
        <v>6</v>
      </c>
      <c r="P2098" s="51">
        <v>0</v>
      </c>
      <c r="Q2098" s="51">
        <v>0</v>
      </c>
      <c r="R2098" s="51">
        <f t="shared" si="270"/>
        <v>54</v>
      </c>
      <c r="S2098" s="79"/>
      <c r="T2098" s="52">
        <f t="shared" si="264"/>
        <v>0</v>
      </c>
      <c r="U2098" s="52" t="str" cm="1">
        <f t="array" aca="1" ref="U2098" ca="1">IF(S2098="", "×", IF(LEFT(S2098,2)="項番", COUNTIFS($D$2:$D$4001, INDIRECT("D" &amp; ROW()-1), $U$2:$U$4001, "〇"), "〇"))</f>
        <v>×</v>
      </c>
      <c r="V2098" s="52" t="str">
        <f t="shared" si="265"/>
        <v>×</v>
      </c>
      <c r="W2098" s="52" t="str">
        <f t="shared" si="266"/>
        <v>×</v>
      </c>
      <c r="X2098" s="53" t="str">
        <f t="shared" ca="1" si="267"/>
        <v/>
      </c>
      <c r="Y2098" s="52">
        <f t="shared" ca="1" si="268"/>
        <v>0</v>
      </c>
      <c r="Z2098" s="52">
        <f t="shared" si="269"/>
        <v>161</v>
      </c>
      <c r="AA2098" s="52" t="s">
        <v>125</v>
      </c>
    </row>
    <row r="2099" spans="1:27" ht="14.25" customHeight="1" x14ac:dyDescent="0.4">
      <c r="A2099" s="39" t="s">
        <v>8087</v>
      </c>
      <c r="B2099" s="45">
        <v>544</v>
      </c>
      <c r="C2099" s="45">
        <v>1936</v>
      </c>
      <c r="D2099" s="45">
        <v>161</v>
      </c>
      <c r="E2099" s="46" t="s">
        <v>7530</v>
      </c>
      <c r="F2099" s="47" t="s">
        <v>1359</v>
      </c>
      <c r="G2099" s="46" t="s">
        <v>1047</v>
      </c>
      <c r="H2099" s="46" t="s">
        <v>1360</v>
      </c>
      <c r="I2099" s="46" t="s">
        <v>12</v>
      </c>
      <c r="J2099" s="48">
        <v>100</v>
      </c>
      <c r="K2099" s="49">
        <v>21.2</v>
      </c>
      <c r="L2099" s="50">
        <v>100</v>
      </c>
      <c r="M2099" s="50">
        <v>2120</v>
      </c>
      <c r="N2099" s="51">
        <v>22</v>
      </c>
      <c r="O2099" s="51">
        <v>0</v>
      </c>
      <c r="P2099" s="51">
        <v>0</v>
      </c>
      <c r="Q2099" s="51">
        <v>0</v>
      </c>
      <c r="R2099" s="51">
        <f t="shared" si="270"/>
        <v>22</v>
      </c>
      <c r="S2099" s="79"/>
      <c r="T2099" s="52">
        <f t="shared" si="264"/>
        <v>0</v>
      </c>
      <c r="U2099" s="52" t="str" cm="1">
        <f t="array" aca="1" ref="U2099" ca="1">IF(S2099="", "×", IF(LEFT(S2099,2)="項番", COUNTIFS($D$2:$D$4001, INDIRECT("D" &amp; ROW()-1), $U$2:$U$4001, "〇"), "〇"))</f>
        <v>×</v>
      </c>
      <c r="V2099" s="52" t="str">
        <f t="shared" si="265"/>
        <v>×</v>
      </c>
      <c r="W2099" s="52" t="str">
        <f t="shared" si="266"/>
        <v>×</v>
      </c>
      <c r="X2099" s="53" t="str">
        <f t="shared" ca="1" si="267"/>
        <v/>
      </c>
      <c r="Y2099" s="52">
        <f t="shared" ca="1" si="268"/>
        <v>0</v>
      </c>
      <c r="Z2099" s="52">
        <f t="shared" si="269"/>
        <v>161</v>
      </c>
      <c r="AA2099" s="52" t="s">
        <v>125</v>
      </c>
    </row>
    <row r="2100" spans="1:27" ht="14.25" customHeight="1" x14ac:dyDescent="0.4">
      <c r="A2100" s="39" t="s">
        <v>8087</v>
      </c>
      <c r="B2100" s="45">
        <v>547</v>
      </c>
      <c r="C2100" s="45">
        <v>1937</v>
      </c>
      <c r="D2100" s="45">
        <v>161</v>
      </c>
      <c r="E2100" s="46" t="s">
        <v>7530</v>
      </c>
      <c r="F2100" s="47" t="s">
        <v>1365</v>
      </c>
      <c r="G2100" s="46" t="s">
        <v>1047</v>
      </c>
      <c r="H2100" s="46" t="s">
        <v>1366</v>
      </c>
      <c r="I2100" s="46" t="s">
        <v>14</v>
      </c>
      <c r="J2100" s="48">
        <v>10</v>
      </c>
      <c r="K2100" s="49">
        <v>571</v>
      </c>
      <c r="L2100" s="50">
        <v>10</v>
      </c>
      <c r="M2100" s="50">
        <v>5710</v>
      </c>
      <c r="N2100" s="51">
        <v>0</v>
      </c>
      <c r="O2100" s="51">
        <v>0</v>
      </c>
      <c r="P2100" s="51">
        <v>1</v>
      </c>
      <c r="Q2100" s="51">
        <v>0</v>
      </c>
      <c r="R2100" s="51">
        <f t="shared" si="270"/>
        <v>1</v>
      </c>
      <c r="S2100" s="79"/>
      <c r="T2100" s="52">
        <f t="shared" si="264"/>
        <v>0</v>
      </c>
      <c r="U2100" s="52" t="str" cm="1">
        <f t="array" aca="1" ref="U2100" ca="1">IF(S2100="", "×", IF(LEFT(S2100,2)="項番", COUNTIFS($D$2:$D$4001, INDIRECT("D" &amp; ROW()-1), $U$2:$U$4001, "〇"), "〇"))</f>
        <v>×</v>
      </c>
      <c r="V2100" s="52" t="str">
        <f t="shared" si="265"/>
        <v>×</v>
      </c>
      <c r="W2100" s="52" t="str">
        <f t="shared" si="266"/>
        <v>×</v>
      </c>
      <c r="X2100" s="53" t="str">
        <f t="shared" ca="1" si="267"/>
        <v/>
      </c>
      <c r="Y2100" s="52">
        <f t="shared" ca="1" si="268"/>
        <v>0</v>
      </c>
      <c r="Z2100" s="52">
        <f t="shared" si="269"/>
        <v>161</v>
      </c>
      <c r="AA2100" s="52" t="s">
        <v>125</v>
      </c>
    </row>
    <row r="2101" spans="1:27" ht="14.25" customHeight="1" x14ac:dyDescent="0.4">
      <c r="A2101" s="39" t="s">
        <v>8087</v>
      </c>
      <c r="B2101" s="45">
        <v>548</v>
      </c>
      <c r="C2101" s="45">
        <v>1938</v>
      </c>
      <c r="D2101" s="45">
        <v>161</v>
      </c>
      <c r="E2101" s="46" t="s">
        <v>7530</v>
      </c>
      <c r="F2101" s="47" t="s">
        <v>1367</v>
      </c>
      <c r="G2101" s="46" t="s">
        <v>1047</v>
      </c>
      <c r="H2101" s="46" t="s">
        <v>1368</v>
      </c>
      <c r="I2101" s="46" t="s">
        <v>12</v>
      </c>
      <c r="J2101" s="48">
        <v>100</v>
      </c>
      <c r="K2101" s="49">
        <v>10.8</v>
      </c>
      <c r="L2101" s="50">
        <v>100</v>
      </c>
      <c r="M2101" s="50">
        <v>1080</v>
      </c>
      <c r="N2101" s="51">
        <v>0</v>
      </c>
      <c r="O2101" s="51">
        <v>0</v>
      </c>
      <c r="P2101" s="51">
        <v>0</v>
      </c>
      <c r="Q2101" s="51">
        <v>12</v>
      </c>
      <c r="R2101" s="51">
        <f t="shared" si="270"/>
        <v>12</v>
      </c>
      <c r="S2101" s="79"/>
      <c r="T2101" s="52">
        <f t="shared" si="264"/>
        <v>0</v>
      </c>
      <c r="U2101" s="52" t="str" cm="1">
        <f t="array" aca="1" ref="U2101" ca="1">IF(S2101="", "×", IF(LEFT(S2101,2)="項番", COUNTIFS($D$2:$D$4001, INDIRECT("D" &amp; ROW()-1), $U$2:$U$4001, "〇"), "〇"))</f>
        <v>×</v>
      </c>
      <c r="V2101" s="52" t="str">
        <f t="shared" si="265"/>
        <v>×</v>
      </c>
      <c r="W2101" s="52" t="str">
        <f t="shared" si="266"/>
        <v>×</v>
      </c>
      <c r="X2101" s="53" t="str">
        <f t="shared" ca="1" si="267"/>
        <v/>
      </c>
      <c r="Y2101" s="52">
        <f t="shared" ca="1" si="268"/>
        <v>0</v>
      </c>
      <c r="Z2101" s="52">
        <f t="shared" si="269"/>
        <v>161</v>
      </c>
      <c r="AA2101" s="52" t="s">
        <v>125</v>
      </c>
    </row>
    <row r="2102" spans="1:27" ht="14.25" customHeight="1" x14ac:dyDescent="0.4">
      <c r="A2102" s="39" t="s">
        <v>8087</v>
      </c>
      <c r="B2102" s="45">
        <v>549</v>
      </c>
      <c r="C2102" s="45">
        <v>1939</v>
      </c>
      <c r="D2102" s="45">
        <v>161</v>
      </c>
      <c r="E2102" s="46" t="s">
        <v>7530</v>
      </c>
      <c r="F2102" s="47" t="s">
        <v>1369</v>
      </c>
      <c r="G2102" s="46" t="s">
        <v>1047</v>
      </c>
      <c r="H2102" s="46" t="s">
        <v>1370</v>
      </c>
      <c r="I2102" s="46" t="s">
        <v>12</v>
      </c>
      <c r="J2102" s="48">
        <v>100</v>
      </c>
      <c r="K2102" s="49">
        <v>10.8</v>
      </c>
      <c r="L2102" s="50">
        <v>100</v>
      </c>
      <c r="M2102" s="50">
        <v>1080</v>
      </c>
      <c r="N2102" s="51">
        <v>72</v>
      </c>
      <c r="O2102" s="51">
        <v>0</v>
      </c>
      <c r="P2102" s="51">
        <v>0</v>
      </c>
      <c r="Q2102" s="51">
        <v>0</v>
      </c>
      <c r="R2102" s="51">
        <f t="shared" si="270"/>
        <v>72</v>
      </c>
      <c r="S2102" s="79"/>
      <c r="T2102" s="52">
        <f t="shared" si="264"/>
        <v>0</v>
      </c>
      <c r="U2102" s="52" t="str" cm="1">
        <f t="array" aca="1" ref="U2102" ca="1">IF(S2102="", "×", IF(LEFT(S2102,2)="項番", COUNTIFS($D$2:$D$4001, INDIRECT("D" &amp; ROW()-1), $U$2:$U$4001, "〇"), "〇"))</f>
        <v>×</v>
      </c>
      <c r="V2102" s="52" t="str">
        <f t="shared" si="265"/>
        <v>×</v>
      </c>
      <c r="W2102" s="52" t="str">
        <f t="shared" si="266"/>
        <v>×</v>
      </c>
      <c r="X2102" s="53" t="str">
        <f t="shared" ca="1" si="267"/>
        <v/>
      </c>
      <c r="Y2102" s="52">
        <f t="shared" ca="1" si="268"/>
        <v>0</v>
      </c>
      <c r="Z2102" s="52">
        <f t="shared" si="269"/>
        <v>161</v>
      </c>
      <c r="AA2102" s="52" t="s">
        <v>125</v>
      </c>
    </row>
    <row r="2103" spans="1:27" ht="14.25" customHeight="1" x14ac:dyDescent="0.4">
      <c r="A2103" s="39" t="s">
        <v>8087</v>
      </c>
      <c r="B2103" s="45">
        <v>550</v>
      </c>
      <c r="C2103" s="45">
        <v>1940</v>
      </c>
      <c r="D2103" s="45">
        <v>161</v>
      </c>
      <c r="E2103" s="46" t="s">
        <v>7530</v>
      </c>
      <c r="F2103" s="47" t="s">
        <v>1371</v>
      </c>
      <c r="G2103" s="46" t="s">
        <v>1047</v>
      </c>
      <c r="H2103" s="46" t="s">
        <v>1372</v>
      </c>
      <c r="I2103" s="46" t="s">
        <v>12</v>
      </c>
      <c r="J2103" s="48">
        <v>100</v>
      </c>
      <c r="K2103" s="49">
        <v>10.8</v>
      </c>
      <c r="L2103" s="50">
        <v>100</v>
      </c>
      <c r="M2103" s="50">
        <v>1080</v>
      </c>
      <c r="N2103" s="51">
        <v>0</v>
      </c>
      <c r="O2103" s="51">
        <v>6</v>
      </c>
      <c r="P2103" s="51">
        <v>60</v>
      </c>
      <c r="Q2103" s="51">
        <v>4</v>
      </c>
      <c r="R2103" s="51">
        <f t="shared" si="270"/>
        <v>70</v>
      </c>
      <c r="S2103" s="79"/>
      <c r="T2103" s="52">
        <f t="shared" si="264"/>
        <v>0</v>
      </c>
      <c r="U2103" s="52" t="str" cm="1">
        <f t="array" aca="1" ref="U2103" ca="1">IF(S2103="", "×", IF(LEFT(S2103,2)="項番", COUNTIFS($D$2:$D$4001, INDIRECT("D" &amp; ROW()-1), $U$2:$U$4001, "〇"), "〇"))</f>
        <v>×</v>
      </c>
      <c r="V2103" s="52" t="str">
        <f t="shared" si="265"/>
        <v>×</v>
      </c>
      <c r="W2103" s="52" t="str">
        <f t="shared" si="266"/>
        <v>×</v>
      </c>
      <c r="X2103" s="53" t="str">
        <f t="shared" ca="1" si="267"/>
        <v/>
      </c>
      <c r="Y2103" s="52">
        <f t="shared" ca="1" si="268"/>
        <v>0</v>
      </c>
      <c r="Z2103" s="52">
        <f t="shared" si="269"/>
        <v>161</v>
      </c>
      <c r="AA2103" s="52" t="s">
        <v>125</v>
      </c>
    </row>
    <row r="2104" spans="1:27" ht="14.25" customHeight="1" x14ac:dyDescent="0.4">
      <c r="A2104" s="39" t="s">
        <v>8087</v>
      </c>
      <c r="B2104" s="45">
        <v>551</v>
      </c>
      <c r="C2104" s="45">
        <v>1941</v>
      </c>
      <c r="D2104" s="45">
        <v>161</v>
      </c>
      <c r="E2104" s="46" t="s">
        <v>7530</v>
      </c>
      <c r="F2104" s="47" t="s">
        <v>1373</v>
      </c>
      <c r="G2104" s="46" t="s">
        <v>1047</v>
      </c>
      <c r="H2104" s="46" t="s">
        <v>1372</v>
      </c>
      <c r="I2104" s="46" t="s">
        <v>1157</v>
      </c>
      <c r="J2104" s="48">
        <v>200</v>
      </c>
      <c r="K2104" s="49">
        <v>10.8</v>
      </c>
      <c r="L2104" s="50">
        <v>200</v>
      </c>
      <c r="M2104" s="50">
        <v>2160</v>
      </c>
      <c r="N2104" s="51">
        <v>36</v>
      </c>
      <c r="O2104" s="51">
        <v>0</v>
      </c>
      <c r="P2104" s="51">
        <v>0</v>
      </c>
      <c r="Q2104" s="51">
        <v>0</v>
      </c>
      <c r="R2104" s="51">
        <f t="shared" si="270"/>
        <v>36</v>
      </c>
      <c r="S2104" s="79"/>
      <c r="T2104" s="52">
        <f t="shared" si="264"/>
        <v>0</v>
      </c>
      <c r="U2104" s="52" t="str" cm="1">
        <f t="array" aca="1" ref="U2104" ca="1">IF(S2104="", "×", IF(LEFT(S2104,2)="項番", COUNTIFS($D$2:$D$4001, INDIRECT("D" &amp; ROW()-1), $U$2:$U$4001, "〇"), "〇"))</f>
        <v>×</v>
      </c>
      <c r="V2104" s="52" t="str">
        <f t="shared" si="265"/>
        <v>×</v>
      </c>
      <c r="W2104" s="52" t="str">
        <f t="shared" si="266"/>
        <v>×</v>
      </c>
      <c r="X2104" s="53" t="str">
        <f t="shared" ca="1" si="267"/>
        <v/>
      </c>
      <c r="Y2104" s="52">
        <f t="shared" ca="1" si="268"/>
        <v>0</v>
      </c>
      <c r="Z2104" s="52">
        <f t="shared" si="269"/>
        <v>161</v>
      </c>
      <c r="AA2104" s="52" t="s">
        <v>125</v>
      </c>
    </row>
    <row r="2105" spans="1:27" ht="14.25" customHeight="1" x14ac:dyDescent="0.4">
      <c r="A2105" s="39" t="s">
        <v>8087</v>
      </c>
      <c r="B2105" s="45">
        <v>552</v>
      </c>
      <c r="C2105" s="45">
        <v>1942</v>
      </c>
      <c r="D2105" s="45">
        <v>161</v>
      </c>
      <c r="E2105" s="46" t="s">
        <v>7530</v>
      </c>
      <c r="F2105" s="47" t="s">
        <v>1374</v>
      </c>
      <c r="G2105" s="46" t="s">
        <v>1047</v>
      </c>
      <c r="H2105" s="46" t="s">
        <v>1375</v>
      </c>
      <c r="I2105" s="46" t="s">
        <v>12</v>
      </c>
      <c r="J2105" s="48">
        <v>100</v>
      </c>
      <c r="K2105" s="49">
        <v>14.3</v>
      </c>
      <c r="L2105" s="50">
        <v>100</v>
      </c>
      <c r="M2105" s="50">
        <v>1430</v>
      </c>
      <c r="N2105" s="51">
        <v>40</v>
      </c>
      <c r="O2105" s="51">
        <v>30</v>
      </c>
      <c r="P2105" s="51">
        <v>0</v>
      </c>
      <c r="Q2105" s="51">
        <v>10</v>
      </c>
      <c r="R2105" s="51">
        <f t="shared" si="270"/>
        <v>80</v>
      </c>
      <c r="S2105" s="79"/>
      <c r="T2105" s="52">
        <f t="shared" si="264"/>
        <v>0</v>
      </c>
      <c r="U2105" s="52" t="str" cm="1">
        <f t="array" aca="1" ref="U2105" ca="1">IF(S2105="", "×", IF(LEFT(S2105,2)="項番", COUNTIFS($D$2:$D$4001, INDIRECT("D" &amp; ROW()-1), $U$2:$U$4001, "〇"), "〇"))</f>
        <v>×</v>
      </c>
      <c r="V2105" s="52" t="str">
        <f t="shared" si="265"/>
        <v>×</v>
      </c>
      <c r="W2105" s="52" t="str">
        <f t="shared" si="266"/>
        <v>×</v>
      </c>
      <c r="X2105" s="53" t="str">
        <f t="shared" ca="1" si="267"/>
        <v/>
      </c>
      <c r="Y2105" s="52">
        <f t="shared" ca="1" si="268"/>
        <v>0</v>
      </c>
      <c r="Z2105" s="52">
        <f t="shared" si="269"/>
        <v>161</v>
      </c>
      <c r="AA2105" s="52" t="s">
        <v>125</v>
      </c>
    </row>
    <row r="2106" spans="1:27" ht="14.25" customHeight="1" x14ac:dyDescent="0.4">
      <c r="A2106" s="39" t="s">
        <v>8087</v>
      </c>
      <c r="B2106" s="45">
        <v>554</v>
      </c>
      <c r="C2106" s="45">
        <v>1943</v>
      </c>
      <c r="D2106" s="45">
        <v>161</v>
      </c>
      <c r="E2106" s="46" t="s">
        <v>7530</v>
      </c>
      <c r="F2106" s="47" t="s">
        <v>1378</v>
      </c>
      <c r="G2106" s="46" t="s">
        <v>1047</v>
      </c>
      <c r="H2106" s="46" t="s">
        <v>1379</v>
      </c>
      <c r="I2106" s="46" t="s">
        <v>1380</v>
      </c>
      <c r="J2106" s="48">
        <v>10</v>
      </c>
      <c r="K2106" s="49">
        <v>88</v>
      </c>
      <c r="L2106" s="50">
        <v>10</v>
      </c>
      <c r="M2106" s="50">
        <v>880</v>
      </c>
      <c r="N2106" s="51">
        <v>6</v>
      </c>
      <c r="O2106" s="51">
        <v>0</v>
      </c>
      <c r="P2106" s="51">
        <v>0</v>
      </c>
      <c r="Q2106" s="51">
        <v>0</v>
      </c>
      <c r="R2106" s="51">
        <f t="shared" si="270"/>
        <v>6</v>
      </c>
      <c r="S2106" s="79"/>
      <c r="T2106" s="52">
        <f t="shared" si="264"/>
        <v>0</v>
      </c>
      <c r="U2106" s="52" t="str" cm="1">
        <f t="array" aca="1" ref="U2106" ca="1">IF(S2106="", "×", IF(LEFT(S2106,2)="項番", COUNTIFS($D$2:$D$4001, INDIRECT("D" &amp; ROW()-1), $U$2:$U$4001, "〇"), "〇"))</f>
        <v>×</v>
      </c>
      <c r="V2106" s="52" t="str">
        <f t="shared" si="265"/>
        <v>×</v>
      </c>
      <c r="W2106" s="52" t="str">
        <f t="shared" si="266"/>
        <v>×</v>
      </c>
      <c r="X2106" s="53" t="str">
        <f t="shared" ca="1" si="267"/>
        <v/>
      </c>
      <c r="Y2106" s="52">
        <f t="shared" ca="1" si="268"/>
        <v>0</v>
      </c>
      <c r="Z2106" s="52">
        <f t="shared" si="269"/>
        <v>161</v>
      </c>
      <c r="AA2106" s="52" t="s">
        <v>125</v>
      </c>
    </row>
    <row r="2107" spans="1:27" ht="14.25" customHeight="1" x14ac:dyDescent="0.4">
      <c r="A2107" s="39" t="s">
        <v>8087</v>
      </c>
      <c r="B2107" s="45">
        <v>555</v>
      </c>
      <c r="C2107" s="45">
        <v>1944</v>
      </c>
      <c r="D2107" s="45">
        <v>161</v>
      </c>
      <c r="E2107" s="46" t="s">
        <v>7530</v>
      </c>
      <c r="F2107" s="47" t="s">
        <v>1381</v>
      </c>
      <c r="G2107" s="46" t="s">
        <v>1047</v>
      </c>
      <c r="H2107" s="46" t="s">
        <v>1382</v>
      </c>
      <c r="I2107" s="46" t="s">
        <v>1383</v>
      </c>
      <c r="J2107" s="48">
        <v>10</v>
      </c>
      <c r="K2107" s="49">
        <v>350</v>
      </c>
      <c r="L2107" s="50">
        <v>10</v>
      </c>
      <c r="M2107" s="50">
        <v>3500</v>
      </c>
      <c r="N2107" s="51">
        <v>0</v>
      </c>
      <c r="O2107" s="51">
        <v>12</v>
      </c>
      <c r="P2107" s="51">
        <v>0</v>
      </c>
      <c r="Q2107" s="51">
        <v>0</v>
      </c>
      <c r="R2107" s="51">
        <f t="shared" si="270"/>
        <v>12</v>
      </c>
      <c r="S2107" s="79"/>
      <c r="T2107" s="52">
        <f t="shared" si="264"/>
        <v>0</v>
      </c>
      <c r="U2107" s="52" t="str" cm="1">
        <f t="array" aca="1" ref="U2107" ca="1">IF(S2107="", "×", IF(LEFT(S2107,2)="項番", COUNTIFS($D$2:$D$4001, INDIRECT("D" &amp; ROW()-1), $U$2:$U$4001, "〇"), "〇"))</f>
        <v>×</v>
      </c>
      <c r="V2107" s="52" t="str">
        <f t="shared" si="265"/>
        <v>×</v>
      </c>
      <c r="W2107" s="52" t="str">
        <f t="shared" si="266"/>
        <v>×</v>
      </c>
      <c r="X2107" s="53" t="str">
        <f t="shared" ca="1" si="267"/>
        <v/>
      </c>
      <c r="Y2107" s="52">
        <f t="shared" ca="1" si="268"/>
        <v>0</v>
      </c>
      <c r="Z2107" s="52">
        <f t="shared" si="269"/>
        <v>161</v>
      </c>
      <c r="AA2107" s="52" t="s">
        <v>125</v>
      </c>
    </row>
    <row r="2108" spans="1:27" ht="14.25" customHeight="1" x14ac:dyDescent="0.4">
      <c r="A2108" s="39" t="s">
        <v>8087</v>
      </c>
      <c r="B2108" s="45">
        <v>556</v>
      </c>
      <c r="C2108" s="45">
        <v>1945</v>
      </c>
      <c r="D2108" s="45">
        <v>161</v>
      </c>
      <c r="E2108" s="46" t="s">
        <v>7530</v>
      </c>
      <c r="F2108" s="47" t="s">
        <v>1384</v>
      </c>
      <c r="G2108" s="46" t="s">
        <v>1047</v>
      </c>
      <c r="H2108" s="46" t="s">
        <v>1385</v>
      </c>
      <c r="I2108" s="46" t="s">
        <v>1380</v>
      </c>
      <c r="J2108" s="48">
        <v>10</v>
      </c>
      <c r="K2108" s="49">
        <v>1055</v>
      </c>
      <c r="L2108" s="50">
        <v>10</v>
      </c>
      <c r="M2108" s="50">
        <v>10550</v>
      </c>
      <c r="N2108" s="51">
        <v>100</v>
      </c>
      <c r="O2108" s="51">
        <v>0</v>
      </c>
      <c r="P2108" s="51">
        <v>0</v>
      </c>
      <c r="Q2108" s="51">
        <v>0</v>
      </c>
      <c r="R2108" s="51">
        <f t="shared" si="270"/>
        <v>100</v>
      </c>
      <c r="S2108" s="79"/>
      <c r="T2108" s="52">
        <f t="shared" si="264"/>
        <v>0</v>
      </c>
      <c r="U2108" s="52" t="str" cm="1">
        <f t="array" aca="1" ref="U2108" ca="1">IF(S2108="", "×", IF(LEFT(S2108,2)="項番", COUNTIFS($D$2:$D$4001, INDIRECT("D" &amp; ROW()-1), $U$2:$U$4001, "〇"), "〇"))</f>
        <v>×</v>
      </c>
      <c r="V2108" s="52" t="str">
        <f t="shared" si="265"/>
        <v>×</v>
      </c>
      <c r="W2108" s="52" t="str">
        <f t="shared" si="266"/>
        <v>×</v>
      </c>
      <c r="X2108" s="53" t="str">
        <f t="shared" ca="1" si="267"/>
        <v/>
      </c>
      <c r="Y2108" s="52">
        <f t="shared" ca="1" si="268"/>
        <v>0</v>
      </c>
      <c r="Z2108" s="52">
        <f t="shared" si="269"/>
        <v>161</v>
      </c>
      <c r="AA2108" s="52" t="s">
        <v>125</v>
      </c>
    </row>
    <row r="2109" spans="1:27" ht="14.25" customHeight="1" x14ac:dyDescent="0.4">
      <c r="A2109" s="39" t="s">
        <v>8087</v>
      </c>
      <c r="B2109" s="45">
        <v>557</v>
      </c>
      <c r="C2109" s="45">
        <v>1946</v>
      </c>
      <c r="D2109" s="45">
        <v>161</v>
      </c>
      <c r="E2109" s="46" t="s">
        <v>7530</v>
      </c>
      <c r="F2109" s="47" t="s">
        <v>1386</v>
      </c>
      <c r="G2109" s="46" t="s">
        <v>1047</v>
      </c>
      <c r="H2109" s="46" t="s">
        <v>1387</v>
      </c>
      <c r="I2109" s="46" t="s">
        <v>132</v>
      </c>
      <c r="J2109" s="48">
        <v>5</v>
      </c>
      <c r="K2109" s="49">
        <v>660</v>
      </c>
      <c r="L2109" s="50">
        <v>5</v>
      </c>
      <c r="M2109" s="50">
        <v>3300</v>
      </c>
      <c r="N2109" s="51">
        <v>0</v>
      </c>
      <c r="O2109" s="51">
        <v>0</v>
      </c>
      <c r="P2109" s="51">
        <v>676</v>
      </c>
      <c r="Q2109" s="51">
        <v>0</v>
      </c>
      <c r="R2109" s="51">
        <f t="shared" si="270"/>
        <v>676</v>
      </c>
      <c r="S2109" s="79"/>
      <c r="T2109" s="52">
        <f t="shared" si="264"/>
        <v>0</v>
      </c>
      <c r="U2109" s="52" t="str" cm="1">
        <f t="array" aca="1" ref="U2109" ca="1">IF(S2109="", "×", IF(LEFT(S2109,2)="項番", COUNTIFS($D$2:$D$4001, INDIRECT("D" &amp; ROW()-1), $U$2:$U$4001, "〇"), "〇"))</f>
        <v>×</v>
      </c>
      <c r="V2109" s="52" t="str">
        <f t="shared" si="265"/>
        <v>×</v>
      </c>
      <c r="W2109" s="52" t="str">
        <f t="shared" si="266"/>
        <v>×</v>
      </c>
      <c r="X2109" s="53" t="str">
        <f t="shared" ca="1" si="267"/>
        <v/>
      </c>
      <c r="Y2109" s="52">
        <f t="shared" ca="1" si="268"/>
        <v>0</v>
      </c>
      <c r="Z2109" s="52">
        <f t="shared" si="269"/>
        <v>161</v>
      </c>
      <c r="AA2109" s="52" t="s">
        <v>125</v>
      </c>
    </row>
    <row r="2110" spans="1:27" ht="14.25" customHeight="1" x14ac:dyDescent="0.4">
      <c r="A2110" s="39" t="s">
        <v>8087</v>
      </c>
      <c r="B2110" s="45">
        <v>558</v>
      </c>
      <c r="C2110" s="45">
        <v>1947</v>
      </c>
      <c r="D2110" s="45">
        <v>161</v>
      </c>
      <c r="E2110" s="46" t="s">
        <v>7530</v>
      </c>
      <c r="F2110" s="47" t="s">
        <v>1388</v>
      </c>
      <c r="G2110" s="46" t="s">
        <v>1047</v>
      </c>
      <c r="H2110" s="46" t="s">
        <v>1389</v>
      </c>
      <c r="I2110" s="46" t="s">
        <v>1349</v>
      </c>
      <c r="J2110" s="48">
        <v>10</v>
      </c>
      <c r="K2110" s="49">
        <v>117</v>
      </c>
      <c r="L2110" s="50">
        <v>10</v>
      </c>
      <c r="M2110" s="50">
        <v>1170</v>
      </c>
      <c r="N2110" s="51">
        <v>10</v>
      </c>
      <c r="O2110" s="51">
        <v>0</v>
      </c>
      <c r="P2110" s="51">
        <v>0</v>
      </c>
      <c r="Q2110" s="51">
        <v>0</v>
      </c>
      <c r="R2110" s="51">
        <f t="shared" si="270"/>
        <v>10</v>
      </c>
      <c r="S2110" s="79"/>
      <c r="T2110" s="52">
        <f t="shared" si="264"/>
        <v>0</v>
      </c>
      <c r="U2110" s="52" t="str" cm="1">
        <f t="array" aca="1" ref="U2110" ca="1">IF(S2110="", "×", IF(LEFT(S2110,2)="項番", COUNTIFS($D$2:$D$4001, INDIRECT("D" &amp; ROW()-1), $U$2:$U$4001, "〇"), "〇"))</f>
        <v>×</v>
      </c>
      <c r="V2110" s="52" t="str">
        <f t="shared" si="265"/>
        <v>×</v>
      </c>
      <c r="W2110" s="52" t="str">
        <f t="shared" si="266"/>
        <v>×</v>
      </c>
      <c r="X2110" s="53" t="str">
        <f t="shared" ca="1" si="267"/>
        <v/>
      </c>
      <c r="Y2110" s="52">
        <f t="shared" ca="1" si="268"/>
        <v>0</v>
      </c>
      <c r="Z2110" s="52">
        <f t="shared" si="269"/>
        <v>161</v>
      </c>
      <c r="AA2110" s="52" t="s">
        <v>125</v>
      </c>
    </row>
    <row r="2111" spans="1:27" ht="14.25" customHeight="1" x14ac:dyDescent="0.4">
      <c r="A2111" s="39" t="s">
        <v>8087</v>
      </c>
      <c r="B2111" s="45">
        <v>559</v>
      </c>
      <c r="C2111" s="45">
        <v>1948</v>
      </c>
      <c r="D2111" s="45">
        <v>161</v>
      </c>
      <c r="E2111" s="46" t="s">
        <v>7530</v>
      </c>
      <c r="F2111" s="47" t="s">
        <v>1390</v>
      </c>
      <c r="G2111" s="46" t="s">
        <v>1047</v>
      </c>
      <c r="H2111" s="46" t="s">
        <v>1391</v>
      </c>
      <c r="I2111" s="46" t="s">
        <v>1392</v>
      </c>
      <c r="J2111" s="48">
        <v>100</v>
      </c>
      <c r="K2111" s="49">
        <v>8.3000000000000007</v>
      </c>
      <c r="L2111" s="50">
        <v>100</v>
      </c>
      <c r="M2111" s="50">
        <v>830.00000000000011</v>
      </c>
      <c r="N2111" s="51">
        <v>0</v>
      </c>
      <c r="O2111" s="51">
        <v>4</v>
      </c>
      <c r="P2111" s="51">
        <v>0</v>
      </c>
      <c r="Q2111" s="51">
        <v>0</v>
      </c>
      <c r="R2111" s="51">
        <f t="shared" si="270"/>
        <v>4</v>
      </c>
      <c r="S2111" s="79"/>
      <c r="T2111" s="52">
        <f t="shared" si="264"/>
        <v>0</v>
      </c>
      <c r="U2111" s="52" t="str" cm="1">
        <f t="array" aca="1" ref="U2111" ca="1">IF(S2111="", "×", IF(LEFT(S2111,2)="項番", COUNTIFS($D$2:$D$4001, INDIRECT("D" &amp; ROW()-1), $U$2:$U$4001, "〇"), "〇"))</f>
        <v>×</v>
      </c>
      <c r="V2111" s="52" t="str">
        <f t="shared" si="265"/>
        <v>×</v>
      </c>
      <c r="W2111" s="52" t="str">
        <f t="shared" si="266"/>
        <v>×</v>
      </c>
      <c r="X2111" s="53" t="str">
        <f t="shared" ca="1" si="267"/>
        <v/>
      </c>
      <c r="Y2111" s="52">
        <f t="shared" ca="1" si="268"/>
        <v>0</v>
      </c>
      <c r="Z2111" s="52">
        <f t="shared" si="269"/>
        <v>161</v>
      </c>
      <c r="AA2111" s="52" t="s">
        <v>125</v>
      </c>
    </row>
    <row r="2112" spans="1:27" ht="14.25" customHeight="1" x14ac:dyDescent="0.4">
      <c r="A2112" s="39" t="s">
        <v>8087</v>
      </c>
      <c r="B2112" s="45">
        <v>560</v>
      </c>
      <c r="C2112" s="45">
        <v>1949</v>
      </c>
      <c r="D2112" s="45">
        <v>161</v>
      </c>
      <c r="E2112" s="46" t="s">
        <v>7530</v>
      </c>
      <c r="F2112" s="47" t="s">
        <v>1393</v>
      </c>
      <c r="G2112" s="46" t="s">
        <v>1047</v>
      </c>
      <c r="H2112" s="46" t="s">
        <v>1394</v>
      </c>
      <c r="I2112" s="46" t="s">
        <v>1395</v>
      </c>
      <c r="J2112" s="48">
        <v>5</v>
      </c>
      <c r="K2112" s="49">
        <v>754</v>
      </c>
      <c r="L2112" s="50">
        <v>5</v>
      </c>
      <c r="M2112" s="50">
        <v>3770</v>
      </c>
      <c r="N2112" s="51">
        <v>30</v>
      </c>
      <c r="O2112" s="51">
        <v>0</v>
      </c>
      <c r="P2112" s="51">
        <v>0</v>
      </c>
      <c r="Q2112" s="51">
        <v>0</v>
      </c>
      <c r="R2112" s="51">
        <f t="shared" si="270"/>
        <v>30</v>
      </c>
      <c r="S2112" s="79"/>
      <c r="T2112" s="52">
        <f t="shared" si="264"/>
        <v>0</v>
      </c>
      <c r="U2112" s="52" t="str" cm="1">
        <f t="array" aca="1" ref="U2112" ca="1">IF(S2112="", "×", IF(LEFT(S2112,2)="項番", COUNTIFS($D$2:$D$4001, INDIRECT("D" &amp; ROW()-1), $U$2:$U$4001, "〇"), "〇"))</f>
        <v>×</v>
      </c>
      <c r="V2112" s="52" t="str">
        <f t="shared" si="265"/>
        <v>×</v>
      </c>
      <c r="W2112" s="52" t="str">
        <f t="shared" si="266"/>
        <v>×</v>
      </c>
      <c r="X2112" s="53" t="str">
        <f t="shared" ca="1" si="267"/>
        <v/>
      </c>
      <c r="Y2112" s="52">
        <f t="shared" ca="1" si="268"/>
        <v>0</v>
      </c>
      <c r="Z2112" s="52">
        <f t="shared" si="269"/>
        <v>161</v>
      </c>
      <c r="AA2112" s="52" t="s">
        <v>125</v>
      </c>
    </row>
    <row r="2113" spans="1:246" ht="14.25" customHeight="1" x14ac:dyDescent="0.4">
      <c r="A2113" s="39" t="s">
        <v>8087</v>
      </c>
      <c r="B2113" s="45">
        <v>561</v>
      </c>
      <c r="C2113" s="45">
        <v>1950</v>
      </c>
      <c r="D2113" s="45">
        <v>161</v>
      </c>
      <c r="E2113" s="46" t="s">
        <v>7530</v>
      </c>
      <c r="F2113" s="47" t="s">
        <v>1396</v>
      </c>
      <c r="G2113" s="46" t="s">
        <v>1047</v>
      </c>
      <c r="H2113" s="46" t="s">
        <v>1397</v>
      </c>
      <c r="I2113" s="46" t="s">
        <v>12</v>
      </c>
      <c r="J2113" s="48">
        <v>100</v>
      </c>
      <c r="K2113" s="49">
        <v>10.8</v>
      </c>
      <c r="L2113" s="50">
        <v>100</v>
      </c>
      <c r="M2113" s="50">
        <v>1080</v>
      </c>
      <c r="N2113" s="51">
        <v>10</v>
      </c>
      <c r="O2113" s="51">
        <v>0</v>
      </c>
      <c r="P2113" s="51">
        <v>6</v>
      </c>
      <c r="Q2113" s="51">
        <v>0</v>
      </c>
      <c r="R2113" s="51">
        <f t="shared" si="270"/>
        <v>16</v>
      </c>
      <c r="S2113" s="79"/>
      <c r="T2113" s="52">
        <f t="shared" si="264"/>
        <v>0</v>
      </c>
      <c r="U2113" s="52" t="str" cm="1">
        <f t="array" aca="1" ref="U2113" ca="1">IF(S2113="", "×", IF(LEFT(S2113,2)="項番", COUNTIFS($D$2:$D$4001, INDIRECT("D" &amp; ROW()-1), $U$2:$U$4001, "〇"), "〇"))</f>
        <v>×</v>
      </c>
      <c r="V2113" s="52" t="str">
        <f t="shared" si="265"/>
        <v>×</v>
      </c>
      <c r="W2113" s="52" t="str">
        <f t="shared" si="266"/>
        <v>×</v>
      </c>
      <c r="X2113" s="53" t="str">
        <f t="shared" ca="1" si="267"/>
        <v/>
      </c>
      <c r="Y2113" s="52">
        <f t="shared" ca="1" si="268"/>
        <v>0</v>
      </c>
      <c r="Z2113" s="52">
        <f t="shared" si="269"/>
        <v>161</v>
      </c>
      <c r="AA2113" s="52" t="s">
        <v>125</v>
      </c>
    </row>
    <row r="2114" spans="1:246" ht="14.25" customHeight="1" x14ac:dyDescent="0.4">
      <c r="A2114" s="39" t="s">
        <v>8087</v>
      </c>
      <c r="B2114" s="45">
        <v>562</v>
      </c>
      <c r="C2114" s="45">
        <v>1951</v>
      </c>
      <c r="D2114" s="45">
        <v>161</v>
      </c>
      <c r="E2114" s="46" t="s">
        <v>7530</v>
      </c>
      <c r="F2114" s="47" t="s">
        <v>1398</v>
      </c>
      <c r="G2114" s="46" t="s">
        <v>1047</v>
      </c>
      <c r="H2114" s="46" t="s">
        <v>1399</v>
      </c>
      <c r="I2114" s="46" t="s">
        <v>12</v>
      </c>
      <c r="J2114" s="48">
        <v>100</v>
      </c>
      <c r="K2114" s="49">
        <v>12.7</v>
      </c>
      <c r="L2114" s="50">
        <v>100</v>
      </c>
      <c r="M2114" s="50">
        <v>1270</v>
      </c>
      <c r="N2114" s="51">
        <v>4</v>
      </c>
      <c r="O2114" s="51">
        <v>0</v>
      </c>
      <c r="P2114" s="51">
        <v>0</v>
      </c>
      <c r="Q2114" s="51">
        <v>0</v>
      </c>
      <c r="R2114" s="51">
        <f t="shared" si="270"/>
        <v>4</v>
      </c>
      <c r="S2114" s="79"/>
      <c r="T2114" s="52">
        <f t="shared" si="264"/>
        <v>0</v>
      </c>
      <c r="U2114" s="52" t="str" cm="1">
        <f t="array" aca="1" ref="U2114" ca="1">IF(S2114="", "×", IF(LEFT(S2114,2)="項番", COUNTIFS($D$2:$D$4001, INDIRECT("D" &amp; ROW()-1), $U$2:$U$4001, "〇"), "〇"))</f>
        <v>×</v>
      </c>
      <c r="V2114" s="52" t="str">
        <f t="shared" si="265"/>
        <v>×</v>
      </c>
      <c r="W2114" s="52" t="str">
        <f t="shared" si="266"/>
        <v>×</v>
      </c>
      <c r="X2114" s="53" t="str">
        <f t="shared" ca="1" si="267"/>
        <v/>
      </c>
      <c r="Y2114" s="52">
        <f t="shared" ca="1" si="268"/>
        <v>0</v>
      </c>
      <c r="Z2114" s="52">
        <f t="shared" si="269"/>
        <v>161</v>
      </c>
      <c r="AA2114" s="52" t="s">
        <v>125</v>
      </c>
    </row>
    <row r="2115" spans="1:246" s="54" customFormat="1" ht="14.25" customHeight="1" x14ac:dyDescent="0.4">
      <c r="A2115" s="54" t="s">
        <v>125</v>
      </c>
      <c r="B2115" s="55"/>
      <c r="C2115" s="55" t="s">
        <v>125</v>
      </c>
      <c r="D2115" s="55" t="s">
        <v>125</v>
      </c>
      <c r="E2115" s="56"/>
      <c r="F2115" s="57"/>
      <c r="G2115" s="56"/>
      <c r="H2115" s="56"/>
      <c r="I2115" s="56"/>
      <c r="J2115" s="58"/>
      <c r="K2115" s="59"/>
      <c r="L2115" s="60"/>
      <c r="M2115" s="60"/>
      <c r="N2115" s="61"/>
      <c r="O2115" s="61"/>
      <c r="P2115" s="61"/>
      <c r="Q2115" s="61"/>
      <c r="R2115" s="61"/>
      <c r="S2115" s="80" t="s">
        <v>7849</v>
      </c>
      <c r="T2115" s="62">
        <f t="shared" si="264"/>
        <v>0</v>
      </c>
      <c r="U2115" s="62" cm="1">
        <f t="array" aca="1" ref="U2115" ca="1">IF(S2115="", "×", IF(LEFT(S2115,2)="項番", COUNTIFS($D$2:$D$4001, INDIRECT("D" &amp; ROW()-1), $U$2:$U$4001, "〇"), "〇"))</f>
        <v>0</v>
      </c>
      <c r="V2115" s="62" t="str">
        <f t="shared" si="265"/>
        <v/>
      </c>
      <c r="W2115" s="62" t="str">
        <f t="shared" si="266"/>
        <v/>
      </c>
      <c r="X2115" s="63" t="str">
        <f t="shared" ca="1" si="267"/>
        <v/>
      </c>
      <c r="Y2115" s="62">
        <f t="shared" ca="1" si="268"/>
        <v>0</v>
      </c>
      <c r="Z2115" s="62">
        <f t="shared" si="269"/>
        <v>161</v>
      </c>
      <c r="AA2115" s="62" t="s">
        <v>7924</v>
      </c>
      <c r="AB2115" s="64"/>
      <c r="AC2115" s="64"/>
      <c r="AD2115" s="64"/>
      <c r="AE2115" s="64"/>
      <c r="AF2115" s="64"/>
      <c r="AG2115" s="64"/>
      <c r="AH2115" s="64"/>
      <c r="AI2115" s="64"/>
      <c r="AJ2115" s="64"/>
      <c r="AK2115" s="64"/>
      <c r="AL2115" s="64"/>
      <c r="AM2115" s="64"/>
      <c r="AN2115" s="64"/>
      <c r="AO2115" s="64"/>
      <c r="AP2115" s="64"/>
      <c r="AQ2115" s="64"/>
      <c r="AR2115" s="64"/>
      <c r="AS2115" s="64"/>
      <c r="AT2115" s="64"/>
      <c r="AU2115" s="64"/>
      <c r="AV2115" s="64"/>
      <c r="AW2115" s="64"/>
      <c r="AX2115" s="64"/>
      <c r="AY2115" s="64"/>
      <c r="AZ2115" s="64"/>
      <c r="BA2115" s="64"/>
      <c r="BB2115" s="64"/>
      <c r="BC2115" s="64"/>
      <c r="BD2115" s="64"/>
      <c r="BE2115" s="64"/>
      <c r="BF2115" s="64"/>
      <c r="BG2115" s="64"/>
      <c r="BH2115" s="64"/>
      <c r="BI2115" s="64"/>
      <c r="BJ2115" s="64"/>
      <c r="BK2115" s="64"/>
      <c r="BL2115" s="64"/>
      <c r="BM2115" s="64"/>
      <c r="BN2115" s="64"/>
      <c r="BO2115" s="64"/>
      <c r="BP2115" s="64"/>
      <c r="BQ2115" s="64"/>
      <c r="BR2115" s="64"/>
      <c r="BS2115" s="64"/>
      <c r="BT2115" s="64"/>
      <c r="BU2115" s="64"/>
      <c r="BV2115" s="64"/>
      <c r="BW2115" s="64"/>
      <c r="BX2115" s="64"/>
      <c r="BY2115" s="64"/>
      <c r="BZ2115" s="64"/>
      <c r="CA2115" s="64"/>
      <c r="CB2115" s="64"/>
      <c r="CC2115" s="64"/>
      <c r="CD2115" s="64"/>
      <c r="CE2115" s="64"/>
      <c r="CF2115" s="64"/>
      <c r="CG2115" s="64"/>
      <c r="CH2115" s="64"/>
      <c r="CI2115" s="64"/>
      <c r="CJ2115" s="64"/>
      <c r="CK2115" s="64"/>
      <c r="CL2115" s="64"/>
      <c r="CM2115" s="64"/>
      <c r="CN2115" s="64"/>
      <c r="CO2115" s="64"/>
      <c r="CP2115" s="64"/>
      <c r="CQ2115" s="64"/>
      <c r="CR2115" s="64"/>
      <c r="CS2115" s="64"/>
      <c r="CT2115" s="64"/>
      <c r="CU2115" s="64"/>
      <c r="CV2115" s="64"/>
      <c r="CW2115" s="64"/>
      <c r="CX2115" s="64"/>
      <c r="CY2115" s="64"/>
      <c r="CZ2115" s="64"/>
      <c r="DA2115" s="64"/>
      <c r="DB2115" s="64"/>
      <c r="DC2115" s="64"/>
      <c r="DD2115" s="64"/>
      <c r="DE2115" s="64"/>
      <c r="DF2115" s="64"/>
      <c r="DG2115" s="64"/>
      <c r="DH2115" s="64"/>
      <c r="DI2115" s="64"/>
      <c r="DJ2115" s="64"/>
      <c r="DK2115" s="64"/>
      <c r="DL2115" s="64"/>
      <c r="DM2115" s="64"/>
      <c r="DN2115" s="64"/>
      <c r="DO2115" s="64"/>
      <c r="DP2115" s="64"/>
      <c r="DQ2115" s="64"/>
      <c r="DR2115" s="64"/>
      <c r="DS2115" s="64"/>
      <c r="DT2115" s="64"/>
      <c r="DU2115" s="64"/>
      <c r="DV2115" s="64"/>
      <c r="DW2115" s="64"/>
      <c r="DX2115" s="64"/>
      <c r="DY2115" s="64"/>
      <c r="DZ2115" s="64"/>
      <c r="EA2115" s="64"/>
      <c r="EB2115" s="64"/>
      <c r="EC2115" s="64"/>
      <c r="ED2115" s="64"/>
      <c r="EE2115" s="64"/>
      <c r="EF2115" s="64"/>
      <c r="EG2115" s="64"/>
      <c r="EH2115" s="64"/>
      <c r="EI2115" s="64"/>
      <c r="EJ2115" s="64"/>
      <c r="EK2115" s="64"/>
      <c r="EL2115" s="64"/>
      <c r="EM2115" s="64"/>
      <c r="EN2115" s="64"/>
      <c r="EO2115" s="64"/>
      <c r="EP2115" s="64"/>
      <c r="EQ2115" s="64"/>
      <c r="ER2115" s="64"/>
      <c r="ES2115" s="64"/>
      <c r="ET2115" s="64"/>
      <c r="EU2115" s="64"/>
      <c r="EV2115" s="64"/>
      <c r="EW2115" s="64"/>
      <c r="EX2115" s="64"/>
      <c r="EY2115" s="64"/>
      <c r="EZ2115" s="64"/>
      <c r="FA2115" s="64"/>
      <c r="FB2115" s="64"/>
      <c r="FC2115" s="64"/>
      <c r="FD2115" s="64"/>
      <c r="FE2115" s="64"/>
      <c r="FF2115" s="64"/>
      <c r="FG2115" s="64"/>
      <c r="FH2115" s="64"/>
      <c r="FI2115" s="64"/>
      <c r="FJ2115" s="64"/>
      <c r="FK2115" s="64"/>
      <c r="FL2115" s="64"/>
      <c r="FM2115" s="64"/>
      <c r="FN2115" s="64"/>
      <c r="FO2115" s="64"/>
      <c r="FP2115" s="64"/>
      <c r="FQ2115" s="64"/>
      <c r="FR2115" s="64"/>
      <c r="FS2115" s="64"/>
      <c r="FT2115" s="64"/>
      <c r="FU2115" s="64"/>
      <c r="FV2115" s="64"/>
      <c r="FW2115" s="64"/>
      <c r="FX2115" s="64"/>
      <c r="FY2115" s="64"/>
      <c r="FZ2115" s="64"/>
      <c r="GA2115" s="64"/>
      <c r="GB2115" s="64"/>
      <c r="GC2115" s="64"/>
      <c r="GD2115" s="64"/>
      <c r="GE2115" s="64"/>
      <c r="GF2115" s="64"/>
      <c r="GG2115" s="64"/>
      <c r="GH2115" s="64"/>
      <c r="GI2115" s="64"/>
      <c r="GJ2115" s="64"/>
      <c r="GK2115" s="64"/>
      <c r="GL2115" s="64"/>
      <c r="GM2115" s="64"/>
      <c r="GN2115" s="64"/>
      <c r="GO2115" s="64"/>
      <c r="GP2115" s="64"/>
      <c r="GQ2115" s="64"/>
      <c r="GR2115" s="64"/>
      <c r="GS2115" s="64"/>
      <c r="GT2115" s="64"/>
      <c r="GU2115" s="64"/>
      <c r="GV2115" s="64"/>
      <c r="GW2115" s="64"/>
      <c r="GX2115" s="64"/>
      <c r="GY2115" s="64"/>
      <c r="GZ2115" s="64"/>
      <c r="HA2115" s="64"/>
      <c r="HB2115" s="64"/>
      <c r="HC2115" s="64"/>
      <c r="HD2115" s="64"/>
      <c r="HE2115" s="64"/>
      <c r="HF2115" s="64"/>
      <c r="HG2115" s="64"/>
      <c r="HH2115" s="64"/>
      <c r="HI2115" s="64"/>
      <c r="HJ2115" s="64"/>
      <c r="HK2115" s="64"/>
      <c r="HL2115" s="64"/>
      <c r="HM2115" s="64"/>
      <c r="HN2115" s="64"/>
      <c r="HO2115" s="64"/>
      <c r="HP2115" s="64"/>
      <c r="HQ2115" s="64"/>
      <c r="HR2115" s="64"/>
      <c r="HS2115" s="64"/>
      <c r="HT2115" s="64"/>
      <c r="HU2115" s="64"/>
      <c r="HV2115" s="64"/>
      <c r="HW2115" s="64"/>
      <c r="HX2115" s="64"/>
      <c r="HY2115" s="64"/>
      <c r="HZ2115" s="64"/>
      <c r="IA2115" s="64"/>
      <c r="IB2115" s="64"/>
      <c r="IC2115" s="64"/>
      <c r="ID2115" s="64"/>
      <c r="IE2115" s="64"/>
      <c r="IF2115" s="64"/>
      <c r="IG2115" s="64"/>
      <c r="IH2115" s="64"/>
      <c r="II2115" s="64"/>
      <c r="IJ2115" s="64"/>
      <c r="IK2115" s="64"/>
      <c r="IL2115" s="64"/>
    </row>
    <row r="2116" spans="1:246" ht="14.25" customHeight="1" x14ac:dyDescent="0.4">
      <c r="A2116" s="39" t="s">
        <v>8088</v>
      </c>
      <c r="B2116" s="45">
        <v>1222</v>
      </c>
      <c r="C2116" s="45">
        <v>1952</v>
      </c>
      <c r="D2116" s="45">
        <v>162</v>
      </c>
      <c r="E2116" s="46" t="s">
        <v>7530</v>
      </c>
      <c r="F2116" s="47" t="s">
        <v>2875</v>
      </c>
      <c r="G2116" s="46" t="s">
        <v>2876</v>
      </c>
      <c r="H2116" s="46" t="s">
        <v>2877</v>
      </c>
      <c r="I2116" s="46" t="s">
        <v>266</v>
      </c>
      <c r="J2116" s="48">
        <v>100</v>
      </c>
      <c r="K2116" s="49">
        <v>72.400000000000006</v>
      </c>
      <c r="L2116" s="50">
        <v>100</v>
      </c>
      <c r="M2116" s="50">
        <v>7240.0000000000009</v>
      </c>
      <c r="N2116" s="46">
        <v>0</v>
      </c>
      <c r="O2116" s="46">
        <v>0</v>
      </c>
      <c r="P2116" s="46">
        <v>200</v>
      </c>
      <c r="Q2116" s="46">
        <v>0</v>
      </c>
      <c r="R2116" s="51">
        <f t="shared" si="270"/>
        <v>200</v>
      </c>
      <c r="S2116" s="79"/>
      <c r="T2116" s="52">
        <f t="shared" si="264"/>
        <v>0</v>
      </c>
      <c r="U2116" s="52" t="str" cm="1">
        <f t="array" aca="1" ref="U2116" ca="1">IF(S2116="", "×", IF(LEFT(S2116,2)="項番", COUNTIFS($D$2:$D$4001, INDIRECT("D" &amp; ROW()-1), $U$2:$U$4001, "〇"), "〇"))</f>
        <v>×</v>
      </c>
      <c r="V2116" s="52" t="str">
        <f t="shared" si="265"/>
        <v>×</v>
      </c>
      <c r="W2116" s="52" t="str">
        <f t="shared" si="266"/>
        <v>×</v>
      </c>
      <c r="X2116" s="53" t="str">
        <f t="shared" ca="1" si="267"/>
        <v/>
      </c>
      <c r="Y2116" s="52">
        <f t="shared" ca="1" si="268"/>
        <v>0</v>
      </c>
      <c r="Z2116" s="52">
        <f t="shared" si="269"/>
        <v>162</v>
      </c>
      <c r="AA2116" s="52" t="s">
        <v>125</v>
      </c>
    </row>
    <row r="2117" spans="1:246" ht="14.25" customHeight="1" x14ac:dyDescent="0.4">
      <c r="A2117" s="39" t="s">
        <v>8088</v>
      </c>
      <c r="B2117" s="45">
        <v>1223</v>
      </c>
      <c r="C2117" s="45">
        <v>1953</v>
      </c>
      <c r="D2117" s="45">
        <v>162</v>
      </c>
      <c r="E2117" s="46" t="s">
        <v>7530</v>
      </c>
      <c r="F2117" s="47" t="s">
        <v>2878</v>
      </c>
      <c r="G2117" s="46" t="s">
        <v>2876</v>
      </c>
      <c r="H2117" s="46" t="s">
        <v>2879</v>
      </c>
      <c r="I2117" s="46" t="s">
        <v>143</v>
      </c>
      <c r="J2117" s="48">
        <v>1</v>
      </c>
      <c r="K2117" s="49">
        <v>13834</v>
      </c>
      <c r="L2117" s="50">
        <v>1</v>
      </c>
      <c r="M2117" s="50">
        <v>13834</v>
      </c>
      <c r="N2117" s="51">
        <v>0</v>
      </c>
      <c r="O2117" s="51">
        <v>0</v>
      </c>
      <c r="P2117" s="51">
        <v>50</v>
      </c>
      <c r="Q2117" s="51">
        <v>0</v>
      </c>
      <c r="R2117" s="51">
        <f t="shared" si="270"/>
        <v>50</v>
      </c>
      <c r="S2117" s="79"/>
      <c r="T2117" s="52">
        <f t="shared" ref="T2117:T2180" si="271">IF(C2117="",SUMIF(D:D,D2116,T:T),R2117*S2117)</f>
        <v>0</v>
      </c>
      <c r="U2117" s="52" t="str" cm="1">
        <f t="array" aca="1" ref="U2117" ca="1">IF(S2117="", "×", IF(LEFT(S2117,2)="項番", COUNTIFS($D$2:$D$4001, INDIRECT("D" &amp; ROW()-1), $U$2:$U$4001, "〇"), "〇"))</f>
        <v>×</v>
      </c>
      <c r="V2117" s="52" t="str">
        <f t="shared" ref="V2117:V2180" si="272">IF(LEFT(S2117,2)="項番","",IF(S2117&gt;=1,"〇","×"))</f>
        <v>×</v>
      </c>
      <c r="W2117" s="52" t="str">
        <f t="shared" ref="W2117:W2180" si="273">IF(LEFT(S2117,2)="項番","",IF(ISNUMBER(S2117),IF(INT(S2117)=S2117,"〇","×"),"×"))</f>
        <v>×</v>
      </c>
      <c r="X2117" s="53" t="str">
        <f t="shared" ref="X2117:X2180" ca="1" si="274">IF(LEFT(S2117,2)="項番",IF(U2117=0,"",IF(COUNTIF(D:D,Z2117)=U2117,"","この項番で見積単価（税別）が入力されていない品目があります")),IF(U2117="〇",IF(OR(V2117="×",W2117="×"),"←見積単価（税別）欄には、1以上の整数を入力してください",""),""))</f>
        <v/>
      </c>
      <c r="Y2117" s="52">
        <f t="shared" ref="Y2117:Y2180" ca="1" si="275">IF(X2117="",0,1)</f>
        <v>0</v>
      </c>
      <c r="Z2117" s="52">
        <f t="shared" ref="Z2117:Z2180" si="276">IF(D2117="",D2116,D2117)</f>
        <v>162</v>
      </c>
      <c r="AA2117" s="52" t="s">
        <v>125</v>
      </c>
    </row>
    <row r="2118" spans="1:246" ht="14.25" customHeight="1" x14ac:dyDescent="0.4">
      <c r="A2118" s="39" t="s">
        <v>8088</v>
      </c>
      <c r="B2118" s="45">
        <v>1224</v>
      </c>
      <c r="C2118" s="45">
        <v>1954</v>
      </c>
      <c r="D2118" s="45">
        <v>162</v>
      </c>
      <c r="E2118" s="46" t="s">
        <v>7530</v>
      </c>
      <c r="F2118" s="47" t="s">
        <v>2880</v>
      </c>
      <c r="G2118" s="46" t="s">
        <v>2876</v>
      </c>
      <c r="H2118" s="46" t="s">
        <v>2881</v>
      </c>
      <c r="I2118" s="46" t="s">
        <v>12</v>
      </c>
      <c r="J2118" s="48">
        <v>100</v>
      </c>
      <c r="K2118" s="49">
        <v>6.1</v>
      </c>
      <c r="L2118" s="50">
        <v>100</v>
      </c>
      <c r="M2118" s="50">
        <v>610</v>
      </c>
      <c r="N2118" s="51">
        <v>0</v>
      </c>
      <c r="O2118" s="51">
        <v>0</v>
      </c>
      <c r="P2118" s="51">
        <v>3</v>
      </c>
      <c r="Q2118" s="51">
        <v>0</v>
      </c>
      <c r="R2118" s="51">
        <f t="shared" si="270"/>
        <v>3</v>
      </c>
      <c r="S2118" s="79"/>
      <c r="T2118" s="52">
        <f t="shared" si="271"/>
        <v>0</v>
      </c>
      <c r="U2118" s="52" t="str" cm="1">
        <f t="array" aca="1" ref="U2118" ca="1">IF(S2118="", "×", IF(LEFT(S2118,2)="項番", COUNTIFS($D$2:$D$4001, INDIRECT("D" &amp; ROW()-1), $U$2:$U$4001, "〇"), "〇"))</f>
        <v>×</v>
      </c>
      <c r="V2118" s="52" t="str">
        <f t="shared" si="272"/>
        <v>×</v>
      </c>
      <c r="W2118" s="52" t="str">
        <f t="shared" si="273"/>
        <v>×</v>
      </c>
      <c r="X2118" s="53" t="str">
        <f t="shared" ca="1" si="274"/>
        <v/>
      </c>
      <c r="Y2118" s="52">
        <f t="shared" ca="1" si="275"/>
        <v>0</v>
      </c>
      <c r="Z2118" s="52">
        <f t="shared" si="276"/>
        <v>162</v>
      </c>
      <c r="AA2118" s="52" t="s">
        <v>125</v>
      </c>
    </row>
    <row r="2119" spans="1:246" ht="14.25" customHeight="1" x14ac:dyDescent="0.4">
      <c r="A2119" s="39" t="s">
        <v>8088</v>
      </c>
      <c r="B2119" s="45">
        <v>1226</v>
      </c>
      <c r="C2119" s="45">
        <v>1955</v>
      </c>
      <c r="D2119" s="45">
        <v>162</v>
      </c>
      <c r="E2119" s="46" t="s">
        <v>7530</v>
      </c>
      <c r="F2119" s="47" t="s">
        <v>2885</v>
      </c>
      <c r="G2119" s="46" t="s">
        <v>2876</v>
      </c>
      <c r="H2119" s="46" t="s">
        <v>2886</v>
      </c>
      <c r="I2119" s="46" t="s">
        <v>1727</v>
      </c>
      <c r="J2119" s="48">
        <v>1</v>
      </c>
      <c r="K2119" s="49">
        <v>23</v>
      </c>
      <c r="L2119" s="50">
        <v>10</v>
      </c>
      <c r="M2119" s="50">
        <v>230</v>
      </c>
      <c r="N2119" s="51">
        <v>0</v>
      </c>
      <c r="O2119" s="51">
        <v>0</v>
      </c>
      <c r="P2119" s="51">
        <v>800</v>
      </c>
      <c r="Q2119" s="51">
        <v>0</v>
      </c>
      <c r="R2119" s="51">
        <f t="shared" si="270"/>
        <v>800</v>
      </c>
      <c r="S2119" s="79"/>
      <c r="T2119" s="52">
        <f t="shared" si="271"/>
        <v>0</v>
      </c>
      <c r="U2119" s="52" t="str" cm="1">
        <f t="array" aca="1" ref="U2119" ca="1">IF(S2119="", "×", IF(LEFT(S2119,2)="項番", COUNTIFS($D$2:$D$4001, INDIRECT("D" &amp; ROW()-1), $U$2:$U$4001, "〇"), "〇"))</f>
        <v>×</v>
      </c>
      <c r="V2119" s="52" t="str">
        <f t="shared" si="272"/>
        <v>×</v>
      </c>
      <c r="W2119" s="52" t="str">
        <f t="shared" si="273"/>
        <v>×</v>
      </c>
      <c r="X2119" s="53" t="str">
        <f t="shared" ca="1" si="274"/>
        <v/>
      </c>
      <c r="Y2119" s="52">
        <f t="shared" ca="1" si="275"/>
        <v>0</v>
      </c>
      <c r="Z2119" s="52">
        <f t="shared" si="276"/>
        <v>162</v>
      </c>
      <c r="AA2119" s="52" t="s">
        <v>125</v>
      </c>
    </row>
    <row r="2120" spans="1:246" ht="14.25" customHeight="1" x14ac:dyDescent="0.4">
      <c r="A2120" s="39" t="s">
        <v>8088</v>
      </c>
      <c r="B2120" s="45">
        <v>1227</v>
      </c>
      <c r="C2120" s="45">
        <v>1956</v>
      </c>
      <c r="D2120" s="45">
        <v>162</v>
      </c>
      <c r="E2120" s="46" t="s">
        <v>7530</v>
      </c>
      <c r="F2120" s="47" t="s">
        <v>2887</v>
      </c>
      <c r="G2120" s="46" t="s">
        <v>2876</v>
      </c>
      <c r="H2120" s="46" t="s">
        <v>2888</v>
      </c>
      <c r="I2120" s="46" t="s">
        <v>2889</v>
      </c>
      <c r="J2120" s="48">
        <v>60</v>
      </c>
      <c r="K2120" s="49">
        <v>30.5</v>
      </c>
      <c r="L2120" s="50">
        <v>60</v>
      </c>
      <c r="M2120" s="50">
        <v>1830</v>
      </c>
      <c r="N2120" s="51">
        <v>0</v>
      </c>
      <c r="O2120" s="51">
        <v>120</v>
      </c>
      <c r="P2120" s="51">
        <v>0</v>
      </c>
      <c r="Q2120" s="51">
        <v>0</v>
      </c>
      <c r="R2120" s="51">
        <f t="shared" si="270"/>
        <v>120</v>
      </c>
      <c r="S2120" s="79"/>
      <c r="T2120" s="52">
        <f t="shared" si="271"/>
        <v>0</v>
      </c>
      <c r="U2120" s="52" t="str" cm="1">
        <f t="array" aca="1" ref="U2120" ca="1">IF(S2120="", "×", IF(LEFT(S2120,2)="項番", COUNTIFS($D$2:$D$4001, INDIRECT("D" &amp; ROW()-1), $U$2:$U$4001, "〇"), "〇"))</f>
        <v>×</v>
      </c>
      <c r="V2120" s="52" t="str">
        <f t="shared" si="272"/>
        <v>×</v>
      </c>
      <c r="W2120" s="52" t="str">
        <f t="shared" si="273"/>
        <v>×</v>
      </c>
      <c r="X2120" s="53" t="str">
        <f t="shared" ca="1" si="274"/>
        <v/>
      </c>
      <c r="Y2120" s="52">
        <f t="shared" ca="1" si="275"/>
        <v>0</v>
      </c>
      <c r="Z2120" s="52">
        <f t="shared" si="276"/>
        <v>162</v>
      </c>
      <c r="AA2120" s="52" t="s">
        <v>125</v>
      </c>
    </row>
    <row r="2121" spans="1:246" ht="14.25" customHeight="1" x14ac:dyDescent="0.4">
      <c r="A2121" s="39" t="s">
        <v>8088</v>
      </c>
      <c r="B2121" s="45">
        <v>1228</v>
      </c>
      <c r="C2121" s="45">
        <v>1957</v>
      </c>
      <c r="D2121" s="45">
        <v>162</v>
      </c>
      <c r="E2121" s="46" t="s">
        <v>7530</v>
      </c>
      <c r="F2121" s="47" t="s">
        <v>2890</v>
      </c>
      <c r="G2121" s="46" t="s">
        <v>2876</v>
      </c>
      <c r="H2121" s="46" t="s">
        <v>2888</v>
      </c>
      <c r="I2121" s="46" t="s">
        <v>206</v>
      </c>
      <c r="J2121" s="48">
        <v>1</v>
      </c>
      <c r="K2121" s="49">
        <v>30.5</v>
      </c>
      <c r="L2121" s="50">
        <v>100</v>
      </c>
      <c r="M2121" s="50">
        <v>3050</v>
      </c>
      <c r="N2121" s="51">
        <v>0</v>
      </c>
      <c r="O2121" s="51">
        <v>0</v>
      </c>
      <c r="P2121" s="51">
        <v>30</v>
      </c>
      <c r="Q2121" s="51">
        <v>0</v>
      </c>
      <c r="R2121" s="51">
        <f t="shared" si="270"/>
        <v>30</v>
      </c>
      <c r="S2121" s="79"/>
      <c r="T2121" s="52">
        <f t="shared" si="271"/>
        <v>0</v>
      </c>
      <c r="U2121" s="52" t="str" cm="1">
        <f t="array" aca="1" ref="U2121" ca="1">IF(S2121="", "×", IF(LEFT(S2121,2)="項番", COUNTIFS($D$2:$D$4001, INDIRECT("D" &amp; ROW()-1), $U$2:$U$4001, "〇"), "〇"))</f>
        <v>×</v>
      </c>
      <c r="V2121" s="52" t="str">
        <f t="shared" si="272"/>
        <v>×</v>
      </c>
      <c r="W2121" s="52" t="str">
        <f t="shared" si="273"/>
        <v>×</v>
      </c>
      <c r="X2121" s="53" t="str">
        <f t="shared" ca="1" si="274"/>
        <v/>
      </c>
      <c r="Y2121" s="52">
        <f t="shared" ca="1" si="275"/>
        <v>0</v>
      </c>
      <c r="Z2121" s="52">
        <f t="shared" si="276"/>
        <v>162</v>
      </c>
      <c r="AA2121" s="52" t="s">
        <v>125</v>
      </c>
    </row>
    <row r="2122" spans="1:246" ht="14.25" customHeight="1" x14ac:dyDescent="0.4">
      <c r="A2122" s="39" t="s">
        <v>8088</v>
      </c>
      <c r="B2122" s="45">
        <v>1229</v>
      </c>
      <c r="C2122" s="45">
        <v>1958</v>
      </c>
      <c r="D2122" s="45">
        <v>162</v>
      </c>
      <c r="E2122" s="46" t="s">
        <v>7530</v>
      </c>
      <c r="F2122" s="47" t="s">
        <v>2891</v>
      </c>
      <c r="G2122" s="46" t="s">
        <v>2876</v>
      </c>
      <c r="H2122" s="46" t="s">
        <v>2892</v>
      </c>
      <c r="I2122" s="46" t="s">
        <v>143</v>
      </c>
      <c r="J2122" s="48">
        <v>1</v>
      </c>
      <c r="K2122" s="49">
        <v>56525</v>
      </c>
      <c r="L2122" s="50">
        <v>1</v>
      </c>
      <c r="M2122" s="50">
        <v>56525</v>
      </c>
      <c r="N2122" s="51">
        <v>0</v>
      </c>
      <c r="O2122" s="51">
        <v>2400</v>
      </c>
      <c r="P2122" s="51">
        <v>0</v>
      </c>
      <c r="Q2122" s="51">
        <v>0</v>
      </c>
      <c r="R2122" s="51">
        <f t="shared" si="270"/>
        <v>2400</v>
      </c>
      <c r="S2122" s="79"/>
      <c r="T2122" s="52">
        <f t="shared" si="271"/>
        <v>0</v>
      </c>
      <c r="U2122" s="52" t="str" cm="1">
        <f t="array" aca="1" ref="U2122" ca="1">IF(S2122="", "×", IF(LEFT(S2122,2)="項番", COUNTIFS($D$2:$D$4001, INDIRECT("D" &amp; ROW()-1), $U$2:$U$4001, "〇"), "〇"))</f>
        <v>×</v>
      </c>
      <c r="V2122" s="52" t="str">
        <f t="shared" si="272"/>
        <v>×</v>
      </c>
      <c r="W2122" s="52" t="str">
        <f t="shared" si="273"/>
        <v>×</v>
      </c>
      <c r="X2122" s="53" t="str">
        <f t="shared" ca="1" si="274"/>
        <v/>
      </c>
      <c r="Y2122" s="52">
        <f t="shared" ca="1" si="275"/>
        <v>0</v>
      </c>
      <c r="Z2122" s="52">
        <f t="shared" si="276"/>
        <v>162</v>
      </c>
      <c r="AA2122" s="52" t="s">
        <v>125</v>
      </c>
    </row>
    <row r="2123" spans="1:246" ht="14.25" customHeight="1" x14ac:dyDescent="0.4">
      <c r="A2123" s="39" t="s">
        <v>8088</v>
      </c>
      <c r="B2123" s="45">
        <v>1230</v>
      </c>
      <c r="C2123" s="45">
        <v>1959</v>
      </c>
      <c r="D2123" s="45">
        <v>162</v>
      </c>
      <c r="E2123" s="46" t="s">
        <v>7530</v>
      </c>
      <c r="F2123" s="47" t="s">
        <v>2893</v>
      </c>
      <c r="G2123" s="46" t="s">
        <v>2876</v>
      </c>
      <c r="H2123" s="46" t="s">
        <v>2894</v>
      </c>
      <c r="I2123" s="46" t="s">
        <v>143</v>
      </c>
      <c r="J2123" s="48">
        <v>1</v>
      </c>
      <c r="K2123" s="49">
        <v>15049</v>
      </c>
      <c r="L2123" s="50">
        <v>1</v>
      </c>
      <c r="M2123" s="50">
        <v>15049</v>
      </c>
      <c r="N2123" s="51">
        <v>0</v>
      </c>
      <c r="O2123" s="51">
        <v>3600</v>
      </c>
      <c r="P2123" s="51">
        <v>1</v>
      </c>
      <c r="Q2123" s="51">
        <v>0</v>
      </c>
      <c r="R2123" s="51">
        <f t="shared" si="270"/>
        <v>3601</v>
      </c>
      <c r="S2123" s="79"/>
      <c r="T2123" s="52">
        <f t="shared" si="271"/>
        <v>0</v>
      </c>
      <c r="U2123" s="52" t="str" cm="1">
        <f t="array" aca="1" ref="U2123" ca="1">IF(S2123="", "×", IF(LEFT(S2123,2)="項番", COUNTIFS($D$2:$D$4001, INDIRECT("D" &amp; ROW()-1), $U$2:$U$4001, "〇"), "〇"))</f>
        <v>×</v>
      </c>
      <c r="V2123" s="52" t="str">
        <f t="shared" si="272"/>
        <v>×</v>
      </c>
      <c r="W2123" s="52" t="str">
        <f t="shared" si="273"/>
        <v>×</v>
      </c>
      <c r="X2123" s="53" t="str">
        <f t="shared" ca="1" si="274"/>
        <v/>
      </c>
      <c r="Y2123" s="52">
        <f t="shared" ca="1" si="275"/>
        <v>0</v>
      </c>
      <c r="Z2123" s="52">
        <f t="shared" si="276"/>
        <v>162</v>
      </c>
      <c r="AA2123" s="52" t="s">
        <v>125</v>
      </c>
    </row>
    <row r="2124" spans="1:246" ht="14.25" customHeight="1" x14ac:dyDescent="0.4">
      <c r="A2124" s="39" t="s">
        <v>8088</v>
      </c>
      <c r="B2124" s="45">
        <v>1231</v>
      </c>
      <c r="C2124" s="45">
        <v>1960</v>
      </c>
      <c r="D2124" s="45">
        <v>162</v>
      </c>
      <c r="E2124" s="46" t="s">
        <v>7530</v>
      </c>
      <c r="F2124" s="47" t="s">
        <v>2895</v>
      </c>
      <c r="G2124" s="46" t="s">
        <v>2876</v>
      </c>
      <c r="H2124" s="46" t="s">
        <v>2896</v>
      </c>
      <c r="I2124" s="46" t="s">
        <v>143</v>
      </c>
      <c r="J2124" s="48">
        <v>1</v>
      </c>
      <c r="K2124" s="49">
        <v>9973</v>
      </c>
      <c r="L2124" s="50">
        <v>1</v>
      </c>
      <c r="M2124" s="50">
        <v>9973</v>
      </c>
      <c r="N2124" s="51">
        <v>1</v>
      </c>
      <c r="O2124" s="51">
        <v>0</v>
      </c>
      <c r="P2124" s="51">
        <v>300</v>
      </c>
      <c r="Q2124" s="51">
        <v>0</v>
      </c>
      <c r="R2124" s="51">
        <f t="shared" si="270"/>
        <v>301</v>
      </c>
      <c r="S2124" s="79"/>
      <c r="T2124" s="52">
        <f t="shared" si="271"/>
        <v>0</v>
      </c>
      <c r="U2124" s="52" t="str" cm="1">
        <f t="array" aca="1" ref="U2124" ca="1">IF(S2124="", "×", IF(LEFT(S2124,2)="項番", COUNTIFS($D$2:$D$4001, INDIRECT("D" &amp; ROW()-1), $U$2:$U$4001, "〇"), "〇"))</f>
        <v>×</v>
      </c>
      <c r="V2124" s="52" t="str">
        <f t="shared" si="272"/>
        <v>×</v>
      </c>
      <c r="W2124" s="52" t="str">
        <f t="shared" si="273"/>
        <v>×</v>
      </c>
      <c r="X2124" s="53" t="str">
        <f t="shared" ca="1" si="274"/>
        <v/>
      </c>
      <c r="Y2124" s="52">
        <f t="shared" ca="1" si="275"/>
        <v>0</v>
      </c>
      <c r="Z2124" s="52">
        <f t="shared" si="276"/>
        <v>162</v>
      </c>
      <c r="AA2124" s="52" t="s">
        <v>125</v>
      </c>
    </row>
    <row r="2125" spans="1:246" ht="14.25" customHeight="1" x14ac:dyDescent="0.4">
      <c r="A2125" s="39" t="s">
        <v>8088</v>
      </c>
      <c r="B2125" s="45">
        <v>1232</v>
      </c>
      <c r="C2125" s="45">
        <v>1961</v>
      </c>
      <c r="D2125" s="45">
        <v>162</v>
      </c>
      <c r="E2125" s="46" t="s">
        <v>7530</v>
      </c>
      <c r="F2125" s="47" t="s">
        <v>2897</v>
      </c>
      <c r="G2125" s="46" t="s">
        <v>2876</v>
      </c>
      <c r="H2125" s="46" t="s">
        <v>2898</v>
      </c>
      <c r="I2125" s="46" t="s">
        <v>143</v>
      </c>
      <c r="J2125" s="48">
        <v>1</v>
      </c>
      <c r="K2125" s="49">
        <v>50493</v>
      </c>
      <c r="L2125" s="50">
        <v>1</v>
      </c>
      <c r="M2125" s="50">
        <v>50493</v>
      </c>
      <c r="N2125" s="51">
        <v>24</v>
      </c>
      <c r="O2125" s="51">
        <v>6</v>
      </c>
      <c r="P2125" s="51">
        <v>0</v>
      </c>
      <c r="Q2125" s="51">
        <v>0</v>
      </c>
      <c r="R2125" s="51">
        <f t="shared" si="270"/>
        <v>30</v>
      </c>
      <c r="S2125" s="79"/>
      <c r="T2125" s="52">
        <f t="shared" si="271"/>
        <v>0</v>
      </c>
      <c r="U2125" s="52" t="str" cm="1">
        <f t="array" aca="1" ref="U2125" ca="1">IF(S2125="", "×", IF(LEFT(S2125,2)="項番", COUNTIFS($D$2:$D$4001, INDIRECT("D" &amp; ROW()-1), $U$2:$U$4001, "〇"), "〇"))</f>
        <v>×</v>
      </c>
      <c r="V2125" s="52" t="str">
        <f t="shared" si="272"/>
        <v>×</v>
      </c>
      <c r="W2125" s="52" t="str">
        <f t="shared" si="273"/>
        <v>×</v>
      </c>
      <c r="X2125" s="53" t="str">
        <f t="shared" ca="1" si="274"/>
        <v/>
      </c>
      <c r="Y2125" s="52">
        <f t="shared" ca="1" si="275"/>
        <v>0</v>
      </c>
      <c r="Z2125" s="52">
        <f t="shared" si="276"/>
        <v>162</v>
      </c>
      <c r="AA2125" s="52" t="s">
        <v>125</v>
      </c>
    </row>
    <row r="2126" spans="1:246" ht="14.25" customHeight="1" x14ac:dyDescent="0.4">
      <c r="A2126" s="39" t="s">
        <v>8088</v>
      </c>
      <c r="B2126" s="45">
        <v>1233</v>
      </c>
      <c r="C2126" s="45">
        <v>1962</v>
      </c>
      <c r="D2126" s="45">
        <v>162</v>
      </c>
      <c r="E2126" s="46" t="s">
        <v>7530</v>
      </c>
      <c r="F2126" s="47" t="s">
        <v>2899</v>
      </c>
      <c r="G2126" s="46" t="s">
        <v>2876</v>
      </c>
      <c r="H2126" s="46" t="s">
        <v>2900</v>
      </c>
      <c r="I2126" s="46" t="s">
        <v>143</v>
      </c>
      <c r="J2126" s="48">
        <v>1</v>
      </c>
      <c r="K2126" s="49">
        <v>23080</v>
      </c>
      <c r="L2126" s="50">
        <v>1</v>
      </c>
      <c r="M2126" s="50">
        <v>23080</v>
      </c>
      <c r="N2126" s="51">
        <v>1</v>
      </c>
      <c r="O2126" s="51">
        <v>0</v>
      </c>
      <c r="P2126" s="51">
        <v>300</v>
      </c>
      <c r="Q2126" s="51">
        <v>0</v>
      </c>
      <c r="R2126" s="51">
        <f t="shared" si="270"/>
        <v>301</v>
      </c>
      <c r="S2126" s="79"/>
      <c r="T2126" s="52">
        <f t="shared" si="271"/>
        <v>0</v>
      </c>
      <c r="U2126" s="52" t="str" cm="1">
        <f t="array" aca="1" ref="U2126" ca="1">IF(S2126="", "×", IF(LEFT(S2126,2)="項番", COUNTIFS($D$2:$D$4001, INDIRECT("D" &amp; ROW()-1), $U$2:$U$4001, "〇"), "〇"))</f>
        <v>×</v>
      </c>
      <c r="V2126" s="52" t="str">
        <f t="shared" si="272"/>
        <v>×</v>
      </c>
      <c r="W2126" s="52" t="str">
        <f t="shared" si="273"/>
        <v>×</v>
      </c>
      <c r="X2126" s="53" t="str">
        <f t="shared" ca="1" si="274"/>
        <v/>
      </c>
      <c r="Y2126" s="52">
        <f t="shared" ca="1" si="275"/>
        <v>0</v>
      </c>
      <c r="Z2126" s="52">
        <f t="shared" si="276"/>
        <v>162</v>
      </c>
      <c r="AA2126" s="52" t="s">
        <v>125</v>
      </c>
    </row>
    <row r="2127" spans="1:246" ht="14.25" customHeight="1" x14ac:dyDescent="0.4">
      <c r="A2127" s="39" t="s">
        <v>8088</v>
      </c>
      <c r="B2127" s="45">
        <v>1234</v>
      </c>
      <c r="C2127" s="45">
        <v>1963</v>
      </c>
      <c r="D2127" s="45">
        <v>162</v>
      </c>
      <c r="E2127" s="46" t="s">
        <v>7530</v>
      </c>
      <c r="F2127" s="47" t="s">
        <v>2901</v>
      </c>
      <c r="G2127" s="46" t="s">
        <v>2876</v>
      </c>
      <c r="H2127" s="46" t="s">
        <v>2902</v>
      </c>
      <c r="I2127" s="46" t="s">
        <v>24</v>
      </c>
      <c r="J2127" s="48">
        <v>1</v>
      </c>
      <c r="K2127" s="49">
        <v>6606</v>
      </c>
      <c r="L2127" s="50">
        <v>1</v>
      </c>
      <c r="M2127" s="50">
        <v>6606</v>
      </c>
      <c r="N2127" s="51">
        <v>16</v>
      </c>
      <c r="O2127" s="51">
        <v>0</v>
      </c>
      <c r="P2127" s="51">
        <v>0</v>
      </c>
      <c r="Q2127" s="51">
        <v>0</v>
      </c>
      <c r="R2127" s="51">
        <f t="shared" si="270"/>
        <v>16</v>
      </c>
      <c r="S2127" s="79"/>
      <c r="T2127" s="52">
        <f t="shared" si="271"/>
        <v>0</v>
      </c>
      <c r="U2127" s="52" t="str" cm="1">
        <f t="array" aca="1" ref="U2127" ca="1">IF(S2127="", "×", IF(LEFT(S2127,2)="項番", COUNTIFS($D$2:$D$4001, INDIRECT("D" &amp; ROW()-1), $U$2:$U$4001, "〇"), "〇"))</f>
        <v>×</v>
      </c>
      <c r="V2127" s="52" t="str">
        <f t="shared" si="272"/>
        <v>×</v>
      </c>
      <c r="W2127" s="52" t="str">
        <f t="shared" si="273"/>
        <v>×</v>
      </c>
      <c r="X2127" s="53" t="str">
        <f t="shared" ca="1" si="274"/>
        <v/>
      </c>
      <c r="Y2127" s="52">
        <f t="shared" ca="1" si="275"/>
        <v>0</v>
      </c>
      <c r="Z2127" s="52">
        <f t="shared" si="276"/>
        <v>162</v>
      </c>
      <c r="AA2127" s="52" t="s">
        <v>125</v>
      </c>
    </row>
    <row r="2128" spans="1:246" ht="14.25" customHeight="1" x14ac:dyDescent="0.4">
      <c r="A2128" s="39" t="s">
        <v>8088</v>
      </c>
      <c r="B2128" s="45">
        <v>1235</v>
      </c>
      <c r="C2128" s="45">
        <v>1964</v>
      </c>
      <c r="D2128" s="45">
        <v>162</v>
      </c>
      <c r="E2128" s="46" t="s">
        <v>7530</v>
      </c>
      <c r="F2128" s="47" t="s">
        <v>2903</v>
      </c>
      <c r="G2128" s="46" t="s">
        <v>2876</v>
      </c>
      <c r="H2128" s="46" t="s">
        <v>2904</v>
      </c>
      <c r="I2128" s="46" t="s">
        <v>24</v>
      </c>
      <c r="J2128" s="48">
        <v>1</v>
      </c>
      <c r="K2128" s="49">
        <v>10443</v>
      </c>
      <c r="L2128" s="50">
        <v>1</v>
      </c>
      <c r="M2128" s="50">
        <v>10443</v>
      </c>
      <c r="N2128" s="51">
        <v>24</v>
      </c>
      <c r="O2128" s="51">
        <v>0</v>
      </c>
      <c r="P2128" s="51">
        <v>0</v>
      </c>
      <c r="Q2128" s="51">
        <v>0</v>
      </c>
      <c r="R2128" s="51">
        <f t="shared" si="270"/>
        <v>24</v>
      </c>
      <c r="S2128" s="79"/>
      <c r="T2128" s="52">
        <f t="shared" si="271"/>
        <v>0</v>
      </c>
      <c r="U2128" s="52" t="str" cm="1">
        <f t="array" aca="1" ref="U2128" ca="1">IF(S2128="", "×", IF(LEFT(S2128,2)="項番", COUNTIFS($D$2:$D$4001, INDIRECT("D" &amp; ROW()-1), $U$2:$U$4001, "〇"), "〇"))</f>
        <v>×</v>
      </c>
      <c r="V2128" s="52" t="str">
        <f t="shared" si="272"/>
        <v>×</v>
      </c>
      <c r="W2128" s="52" t="str">
        <f t="shared" si="273"/>
        <v>×</v>
      </c>
      <c r="X2128" s="53" t="str">
        <f t="shared" ca="1" si="274"/>
        <v/>
      </c>
      <c r="Y2128" s="52">
        <f t="shared" ca="1" si="275"/>
        <v>0</v>
      </c>
      <c r="Z2128" s="52">
        <f t="shared" si="276"/>
        <v>162</v>
      </c>
      <c r="AA2128" s="52" t="s">
        <v>125</v>
      </c>
    </row>
    <row r="2129" spans="1:246" ht="14.25" customHeight="1" x14ac:dyDescent="0.4">
      <c r="A2129" s="39" t="s">
        <v>8088</v>
      </c>
      <c r="B2129" s="45">
        <v>1236</v>
      </c>
      <c r="C2129" s="45">
        <v>1965</v>
      </c>
      <c r="D2129" s="45">
        <v>162</v>
      </c>
      <c r="E2129" s="46" t="s">
        <v>7530</v>
      </c>
      <c r="F2129" s="47" t="s">
        <v>2905</v>
      </c>
      <c r="G2129" s="46" t="s">
        <v>2876</v>
      </c>
      <c r="H2129" s="46" t="s">
        <v>2906</v>
      </c>
      <c r="I2129" s="46" t="s">
        <v>24</v>
      </c>
      <c r="J2129" s="48">
        <v>1</v>
      </c>
      <c r="K2129" s="49">
        <v>13798</v>
      </c>
      <c r="L2129" s="50">
        <v>1</v>
      </c>
      <c r="M2129" s="50">
        <v>13798</v>
      </c>
      <c r="N2129" s="51">
        <v>28</v>
      </c>
      <c r="O2129" s="51">
        <v>0</v>
      </c>
      <c r="P2129" s="51">
        <v>0</v>
      </c>
      <c r="Q2129" s="51">
        <v>0</v>
      </c>
      <c r="R2129" s="51">
        <f t="shared" si="270"/>
        <v>28</v>
      </c>
      <c r="S2129" s="79"/>
      <c r="T2129" s="52">
        <f t="shared" si="271"/>
        <v>0</v>
      </c>
      <c r="U2129" s="52" t="str" cm="1">
        <f t="array" aca="1" ref="U2129" ca="1">IF(S2129="", "×", IF(LEFT(S2129,2)="項番", COUNTIFS($D$2:$D$4001, INDIRECT("D" &amp; ROW()-1), $U$2:$U$4001, "〇"), "〇"))</f>
        <v>×</v>
      </c>
      <c r="V2129" s="52" t="str">
        <f t="shared" si="272"/>
        <v>×</v>
      </c>
      <c r="W2129" s="52" t="str">
        <f t="shared" si="273"/>
        <v>×</v>
      </c>
      <c r="X2129" s="53" t="str">
        <f t="shared" ca="1" si="274"/>
        <v/>
      </c>
      <c r="Y2129" s="52">
        <f t="shared" ca="1" si="275"/>
        <v>0</v>
      </c>
      <c r="Z2129" s="52">
        <f t="shared" si="276"/>
        <v>162</v>
      </c>
      <c r="AA2129" s="52" t="s">
        <v>125</v>
      </c>
    </row>
    <row r="2130" spans="1:246" ht="14.25" customHeight="1" x14ac:dyDescent="0.4">
      <c r="A2130" s="39" t="s">
        <v>8088</v>
      </c>
      <c r="B2130" s="45">
        <v>1242</v>
      </c>
      <c r="C2130" s="45">
        <v>1966</v>
      </c>
      <c r="D2130" s="45">
        <v>162</v>
      </c>
      <c r="E2130" s="46" t="s">
        <v>7530</v>
      </c>
      <c r="F2130" s="47" t="s">
        <v>2918</v>
      </c>
      <c r="G2130" s="46" t="s">
        <v>2876</v>
      </c>
      <c r="H2130" s="46" t="s">
        <v>2919</v>
      </c>
      <c r="I2130" s="46" t="s">
        <v>143</v>
      </c>
      <c r="J2130" s="48">
        <v>1</v>
      </c>
      <c r="K2130" s="49">
        <v>563917</v>
      </c>
      <c r="L2130" s="50">
        <v>1</v>
      </c>
      <c r="M2130" s="50">
        <v>563917</v>
      </c>
      <c r="N2130" s="51">
        <v>140</v>
      </c>
      <c r="O2130" s="51">
        <v>480</v>
      </c>
      <c r="P2130" s="51">
        <v>0</v>
      </c>
      <c r="Q2130" s="51">
        <v>0</v>
      </c>
      <c r="R2130" s="51">
        <f t="shared" ref="R2130:R2138" si="277">SUM(N2130:Q2130)</f>
        <v>620</v>
      </c>
      <c r="S2130" s="79"/>
      <c r="T2130" s="52">
        <f t="shared" si="271"/>
        <v>0</v>
      </c>
      <c r="U2130" s="52" t="str" cm="1">
        <f t="array" aca="1" ref="U2130" ca="1">IF(S2130="", "×", IF(LEFT(S2130,2)="項番", COUNTIFS($D$2:$D$4001, INDIRECT("D" &amp; ROW()-1), $U$2:$U$4001, "〇"), "〇"))</f>
        <v>×</v>
      </c>
      <c r="V2130" s="52" t="str">
        <f t="shared" si="272"/>
        <v>×</v>
      </c>
      <c r="W2130" s="52" t="str">
        <f t="shared" si="273"/>
        <v>×</v>
      </c>
      <c r="X2130" s="53" t="str">
        <f t="shared" ca="1" si="274"/>
        <v/>
      </c>
      <c r="Y2130" s="52">
        <f t="shared" ca="1" si="275"/>
        <v>0</v>
      </c>
      <c r="Z2130" s="52">
        <f t="shared" si="276"/>
        <v>162</v>
      </c>
      <c r="AA2130" s="52" t="s">
        <v>125</v>
      </c>
    </row>
    <row r="2131" spans="1:246" ht="14.25" customHeight="1" x14ac:dyDescent="0.4">
      <c r="A2131" s="39" t="s">
        <v>8088</v>
      </c>
      <c r="B2131" s="45">
        <v>1248</v>
      </c>
      <c r="C2131" s="45">
        <v>1967</v>
      </c>
      <c r="D2131" s="45">
        <v>162</v>
      </c>
      <c r="E2131" s="46" t="s">
        <v>7530</v>
      </c>
      <c r="F2131" s="47" t="s">
        <v>2934</v>
      </c>
      <c r="G2131" s="46" t="s">
        <v>2876</v>
      </c>
      <c r="H2131" s="46" t="s">
        <v>2935</v>
      </c>
      <c r="I2131" s="46" t="s">
        <v>2936</v>
      </c>
      <c r="J2131" s="48">
        <v>1</v>
      </c>
      <c r="K2131" s="49">
        <v>15341</v>
      </c>
      <c r="L2131" s="50">
        <v>1</v>
      </c>
      <c r="M2131" s="50">
        <v>15341</v>
      </c>
      <c r="N2131" s="51">
        <v>12</v>
      </c>
      <c r="O2131" s="51">
        <v>1</v>
      </c>
      <c r="P2131" s="51">
        <v>50</v>
      </c>
      <c r="Q2131" s="51">
        <v>0</v>
      </c>
      <c r="R2131" s="51">
        <f t="shared" si="277"/>
        <v>63</v>
      </c>
      <c r="S2131" s="79"/>
      <c r="T2131" s="52">
        <f t="shared" si="271"/>
        <v>0</v>
      </c>
      <c r="U2131" s="52" t="str" cm="1">
        <f t="array" aca="1" ref="U2131" ca="1">IF(S2131="", "×", IF(LEFT(S2131,2)="項番", COUNTIFS($D$2:$D$4001, INDIRECT("D" &amp; ROW()-1), $U$2:$U$4001, "〇"), "〇"))</f>
        <v>×</v>
      </c>
      <c r="V2131" s="52" t="str">
        <f t="shared" si="272"/>
        <v>×</v>
      </c>
      <c r="W2131" s="52" t="str">
        <f t="shared" si="273"/>
        <v>×</v>
      </c>
      <c r="X2131" s="53" t="str">
        <f t="shared" ca="1" si="274"/>
        <v/>
      </c>
      <c r="Y2131" s="52">
        <f t="shared" ca="1" si="275"/>
        <v>0</v>
      </c>
      <c r="Z2131" s="52">
        <f t="shared" si="276"/>
        <v>162</v>
      </c>
      <c r="AA2131" s="52" t="s">
        <v>125</v>
      </c>
    </row>
    <row r="2132" spans="1:246" ht="14.25" customHeight="1" x14ac:dyDescent="0.4">
      <c r="A2132" s="39" t="s">
        <v>8088</v>
      </c>
      <c r="B2132" s="45">
        <v>1249</v>
      </c>
      <c r="C2132" s="45">
        <v>1968</v>
      </c>
      <c r="D2132" s="45">
        <v>162</v>
      </c>
      <c r="E2132" s="46" t="s">
        <v>7530</v>
      </c>
      <c r="F2132" s="47" t="s">
        <v>2937</v>
      </c>
      <c r="G2132" s="46" t="s">
        <v>2876</v>
      </c>
      <c r="H2132" s="46" t="s">
        <v>2935</v>
      </c>
      <c r="I2132" s="46" t="s">
        <v>2938</v>
      </c>
      <c r="J2132" s="48">
        <v>1</v>
      </c>
      <c r="K2132" s="49">
        <v>78002</v>
      </c>
      <c r="L2132" s="50">
        <v>1</v>
      </c>
      <c r="M2132" s="50">
        <v>78002</v>
      </c>
      <c r="N2132" s="51">
        <v>15</v>
      </c>
      <c r="O2132" s="51">
        <v>1</v>
      </c>
      <c r="P2132" s="51">
        <v>50</v>
      </c>
      <c r="Q2132" s="51">
        <v>0</v>
      </c>
      <c r="R2132" s="51">
        <f t="shared" si="277"/>
        <v>66</v>
      </c>
      <c r="S2132" s="79"/>
      <c r="T2132" s="52">
        <f t="shared" si="271"/>
        <v>0</v>
      </c>
      <c r="U2132" s="52" t="str" cm="1">
        <f t="array" aca="1" ref="U2132" ca="1">IF(S2132="", "×", IF(LEFT(S2132,2)="項番", COUNTIFS($D$2:$D$4001, INDIRECT("D" &amp; ROW()-1), $U$2:$U$4001, "〇"), "〇"))</f>
        <v>×</v>
      </c>
      <c r="V2132" s="52" t="str">
        <f t="shared" si="272"/>
        <v>×</v>
      </c>
      <c r="W2132" s="52" t="str">
        <f t="shared" si="273"/>
        <v>×</v>
      </c>
      <c r="X2132" s="53" t="str">
        <f t="shared" ca="1" si="274"/>
        <v/>
      </c>
      <c r="Y2132" s="52">
        <f t="shared" ca="1" si="275"/>
        <v>0</v>
      </c>
      <c r="Z2132" s="52">
        <f t="shared" si="276"/>
        <v>162</v>
      </c>
      <c r="AA2132" s="52" t="s">
        <v>125</v>
      </c>
    </row>
    <row r="2133" spans="1:246" ht="14.25" customHeight="1" x14ac:dyDescent="0.4">
      <c r="A2133" s="39" t="s">
        <v>8088</v>
      </c>
      <c r="B2133" s="45">
        <v>1250</v>
      </c>
      <c r="C2133" s="45">
        <v>1969</v>
      </c>
      <c r="D2133" s="45">
        <v>162</v>
      </c>
      <c r="E2133" s="46" t="s">
        <v>7530</v>
      </c>
      <c r="F2133" s="47" t="s">
        <v>2939</v>
      </c>
      <c r="G2133" s="46" t="s">
        <v>2876</v>
      </c>
      <c r="H2133" s="46" t="s">
        <v>2940</v>
      </c>
      <c r="I2133" s="46" t="s">
        <v>2941</v>
      </c>
      <c r="J2133" s="48">
        <v>1</v>
      </c>
      <c r="K2133" s="49">
        <v>445699</v>
      </c>
      <c r="L2133" s="50">
        <v>1</v>
      </c>
      <c r="M2133" s="50">
        <v>445699</v>
      </c>
      <c r="N2133" s="51">
        <v>120</v>
      </c>
      <c r="O2133" s="51">
        <v>144</v>
      </c>
      <c r="P2133" s="51">
        <v>0</v>
      </c>
      <c r="Q2133" s="51">
        <v>0</v>
      </c>
      <c r="R2133" s="51">
        <f t="shared" si="277"/>
        <v>264</v>
      </c>
      <c r="S2133" s="79"/>
      <c r="T2133" s="52">
        <f t="shared" si="271"/>
        <v>0</v>
      </c>
      <c r="U2133" s="52" t="str" cm="1">
        <f t="array" aca="1" ref="U2133" ca="1">IF(S2133="", "×", IF(LEFT(S2133,2)="項番", COUNTIFS($D$2:$D$4001, INDIRECT("D" &amp; ROW()-1), $U$2:$U$4001, "〇"), "〇"))</f>
        <v>×</v>
      </c>
      <c r="V2133" s="52" t="str">
        <f t="shared" si="272"/>
        <v>×</v>
      </c>
      <c r="W2133" s="52" t="str">
        <f t="shared" si="273"/>
        <v>×</v>
      </c>
      <c r="X2133" s="53" t="str">
        <f t="shared" ca="1" si="274"/>
        <v/>
      </c>
      <c r="Y2133" s="52">
        <f t="shared" ca="1" si="275"/>
        <v>0</v>
      </c>
      <c r="Z2133" s="52">
        <f t="shared" si="276"/>
        <v>162</v>
      </c>
      <c r="AA2133" s="52" t="s">
        <v>125</v>
      </c>
    </row>
    <row r="2134" spans="1:246" ht="14.25" customHeight="1" x14ac:dyDescent="0.4">
      <c r="A2134" s="39" t="s">
        <v>8088</v>
      </c>
      <c r="B2134" s="45">
        <v>1254</v>
      </c>
      <c r="C2134" s="45">
        <v>1970</v>
      </c>
      <c r="D2134" s="45">
        <v>162</v>
      </c>
      <c r="E2134" s="46" t="s">
        <v>7530</v>
      </c>
      <c r="F2134" s="47" t="s">
        <v>2950</v>
      </c>
      <c r="G2134" s="46" t="s">
        <v>2876</v>
      </c>
      <c r="H2134" s="46" t="s">
        <v>2951</v>
      </c>
      <c r="I2134" s="46" t="s">
        <v>143</v>
      </c>
      <c r="J2134" s="48">
        <v>1</v>
      </c>
      <c r="K2134" s="49">
        <v>5754</v>
      </c>
      <c r="L2134" s="50">
        <v>1</v>
      </c>
      <c r="M2134" s="50">
        <v>5754</v>
      </c>
      <c r="N2134" s="51">
        <v>0</v>
      </c>
      <c r="O2134" s="51">
        <v>0</v>
      </c>
      <c r="P2134" s="51">
        <v>10</v>
      </c>
      <c r="Q2134" s="51">
        <v>0</v>
      </c>
      <c r="R2134" s="51">
        <f t="shared" si="277"/>
        <v>10</v>
      </c>
      <c r="S2134" s="79"/>
      <c r="T2134" s="52">
        <f t="shared" si="271"/>
        <v>0</v>
      </c>
      <c r="U2134" s="52" t="str" cm="1">
        <f t="array" aca="1" ref="U2134" ca="1">IF(S2134="", "×", IF(LEFT(S2134,2)="項番", COUNTIFS($D$2:$D$4001, INDIRECT("D" &amp; ROW()-1), $U$2:$U$4001, "〇"), "〇"))</f>
        <v>×</v>
      </c>
      <c r="V2134" s="52" t="str">
        <f t="shared" si="272"/>
        <v>×</v>
      </c>
      <c r="W2134" s="52" t="str">
        <f t="shared" si="273"/>
        <v>×</v>
      </c>
      <c r="X2134" s="53" t="str">
        <f t="shared" ca="1" si="274"/>
        <v/>
      </c>
      <c r="Y2134" s="52">
        <f t="shared" ca="1" si="275"/>
        <v>0</v>
      </c>
      <c r="Z2134" s="52">
        <f t="shared" si="276"/>
        <v>162</v>
      </c>
      <c r="AA2134" s="52" t="s">
        <v>125</v>
      </c>
    </row>
    <row r="2135" spans="1:246" ht="14.25" customHeight="1" x14ac:dyDescent="0.4">
      <c r="A2135" s="39" t="s">
        <v>8088</v>
      </c>
      <c r="B2135" s="45">
        <v>1255</v>
      </c>
      <c r="C2135" s="45">
        <v>1971</v>
      </c>
      <c r="D2135" s="45">
        <v>162</v>
      </c>
      <c r="E2135" s="46" t="s">
        <v>7530</v>
      </c>
      <c r="F2135" s="47" t="s">
        <v>2952</v>
      </c>
      <c r="G2135" s="46" t="s">
        <v>2876</v>
      </c>
      <c r="H2135" s="46" t="s">
        <v>2953</v>
      </c>
      <c r="I2135" s="46" t="s">
        <v>143</v>
      </c>
      <c r="J2135" s="48">
        <v>1</v>
      </c>
      <c r="K2135" s="49">
        <v>11570</v>
      </c>
      <c r="L2135" s="50">
        <v>1</v>
      </c>
      <c r="M2135" s="50">
        <v>11570</v>
      </c>
      <c r="N2135" s="51">
        <v>10</v>
      </c>
      <c r="O2135" s="51">
        <v>24</v>
      </c>
      <c r="P2135" s="51">
        <v>0</v>
      </c>
      <c r="Q2135" s="51">
        <v>0</v>
      </c>
      <c r="R2135" s="51">
        <f t="shared" si="277"/>
        <v>34</v>
      </c>
      <c r="S2135" s="79"/>
      <c r="T2135" s="52">
        <f t="shared" si="271"/>
        <v>0</v>
      </c>
      <c r="U2135" s="52" t="str" cm="1">
        <f t="array" aca="1" ref="U2135" ca="1">IF(S2135="", "×", IF(LEFT(S2135,2)="項番", COUNTIFS($D$2:$D$4001, INDIRECT("D" &amp; ROW()-1), $U$2:$U$4001, "〇"), "〇"))</f>
        <v>×</v>
      </c>
      <c r="V2135" s="52" t="str">
        <f t="shared" si="272"/>
        <v>×</v>
      </c>
      <c r="W2135" s="52" t="str">
        <f t="shared" si="273"/>
        <v>×</v>
      </c>
      <c r="X2135" s="53" t="str">
        <f t="shared" ca="1" si="274"/>
        <v/>
      </c>
      <c r="Y2135" s="52">
        <f t="shared" ca="1" si="275"/>
        <v>0</v>
      </c>
      <c r="Z2135" s="52">
        <f t="shared" si="276"/>
        <v>162</v>
      </c>
      <c r="AA2135" s="52" t="s">
        <v>125</v>
      </c>
    </row>
    <row r="2136" spans="1:246" ht="14.25" customHeight="1" x14ac:dyDescent="0.4">
      <c r="A2136" s="39" t="s">
        <v>8088</v>
      </c>
      <c r="B2136" s="45">
        <v>1270</v>
      </c>
      <c r="C2136" s="45">
        <v>1972</v>
      </c>
      <c r="D2136" s="45">
        <v>162</v>
      </c>
      <c r="E2136" s="46" t="s">
        <v>7530</v>
      </c>
      <c r="F2136" s="47" t="s">
        <v>2990</v>
      </c>
      <c r="G2136" s="46" t="s">
        <v>2876</v>
      </c>
      <c r="H2136" s="46" t="s">
        <v>2991</v>
      </c>
      <c r="I2136" s="46" t="s">
        <v>2992</v>
      </c>
      <c r="J2136" s="48">
        <v>100</v>
      </c>
      <c r="K2136" s="49">
        <v>6.3</v>
      </c>
      <c r="L2136" s="50">
        <v>100</v>
      </c>
      <c r="M2136" s="50">
        <v>630</v>
      </c>
      <c r="N2136" s="51">
        <v>0</v>
      </c>
      <c r="O2136" s="51">
        <v>0</v>
      </c>
      <c r="P2136" s="51">
        <v>0</v>
      </c>
      <c r="Q2136" s="51">
        <v>12</v>
      </c>
      <c r="R2136" s="51">
        <f t="shared" si="277"/>
        <v>12</v>
      </c>
      <c r="S2136" s="79"/>
      <c r="T2136" s="52">
        <f t="shared" si="271"/>
        <v>0</v>
      </c>
      <c r="U2136" s="52" t="str" cm="1">
        <f t="array" aca="1" ref="U2136" ca="1">IF(S2136="", "×", IF(LEFT(S2136,2)="項番", COUNTIFS($D$2:$D$4001, INDIRECT("D" &amp; ROW()-1), $U$2:$U$4001, "〇"), "〇"))</f>
        <v>×</v>
      </c>
      <c r="V2136" s="52" t="str">
        <f t="shared" si="272"/>
        <v>×</v>
      </c>
      <c r="W2136" s="52" t="str">
        <f t="shared" si="273"/>
        <v>×</v>
      </c>
      <c r="X2136" s="53" t="str">
        <f t="shared" ca="1" si="274"/>
        <v/>
      </c>
      <c r="Y2136" s="52">
        <f t="shared" ca="1" si="275"/>
        <v>0</v>
      </c>
      <c r="Z2136" s="52">
        <f t="shared" si="276"/>
        <v>162</v>
      </c>
      <c r="AA2136" s="52" t="s">
        <v>125</v>
      </c>
    </row>
    <row r="2137" spans="1:246" ht="14.25" customHeight="1" x14ac:dyDescent="0.4">
      <c r="A2137" s="39" t="s">
        <v>8088</v>
      </c>
      <c r="B2137" s="45">
        <v>1271</v>
      </c>
      <c r="C2137" s="45">
        <v>1973</v>
      </c>
      <c r="D2137" s="45">
        <v>162</v>
      </c>
      <c r="E2137" s="46" t="s">
        <v>7530</v>
      </c>
      <c r="F2137" s="47" t="s">
        <v>2993</v>
      </c>
      <c r="G2137" s="46" t="s">
        <v>2876</v>
      </c>
      <c r="H2137" s="46" t="s">
        <v>2994</v>
      </c>
      <c r="I2137" s="46" t="s">
        <v>2995</v>
      </c>
      <c r="J2137" s="48">
        <v>500</v>
      </c>
      <c r="K2137" s="49">
        <v>6.3</v>
      </c>
      <c r="L2137" s="50">
        <v>500</v>
      </c>
      <c r="M2137" s="50">
        <v>3150</v>
      </c>
      <c r="N2137" s="51">
        <v>0</v>
      </c>
      <c r="O2137" s="51">
        <v>0</v>
      </c>
      <c r="P2137" s="51">
        <v>6</v>
      </c>
      <c r="Q2137" s="51">
        <v>0</v>
      </c>
      <c r="R2137" s="51">
        <f t="shared" si="277"/>
        <v>6</v>
      </c>
      <c r="S2137" s="79"/>
      <c r="T2137" s="52">
        <f t="shared" si="271"/>
        <v>0</v>
      </c>
      <c r="U2137" s="52" t="str" cm="1">
        <f t="array" aca="1" ref="U2137" ca="1">IF(S2137="", "×", IF(LEFT(S2137,2)="項番", COUNTIFS($D$2:$D$4001, INDIRECT("D" &amp; ROW()-1), $U$2:$U$4001, "〇"), "〇"))</f>
        <v>×</v>
      </c>
      <c r="V2137" s="52" t="str">
        <f t="shared" si="272"/>
        <v>×</v>
      </c>
      <c r="W2137" s="52" t="str">
        <f t="shared" si="273"/>
        <v>×</v>
      </c>
      <c r="X2137" s="53" t="str">
        <f t="shared" ca="1" si="274"/>
        <v/>
      </c>
      <c r="Y2137" s="52">
        <f t="shared" ca="1" si="275"/>
        <v>0</v>
      </c>
      <c r="Z2137" s="52">
        <f t="shared" si="276"/>
        <v>162</v>
      </c>
      <c r="AA2137" s="52" t="s">
        <v>125</v>
      </c>
    </row>
    <row r="2138" spans="1:246" ht="14.25" customHeight="1" x14ac:dyDescent="0.4">
      <c r="A2138" s="39" t="s">
        <v>8088</v>
      </c>
      <c r="B2138" s="45">
        <v>1272</v>
      </c>
      <c r="C2138" s="45">
        <v>1974</v>
      </c>
      <c r="D2138" s="45">
        <v>162</v>
      </c>
      <c r="E2138" s="46" t="s">
        <v>7530</v>
      </c>
      <c r="F2138" s="47" t="s">
        <v>2996</v>
      </c>
      <c r="G2138" s="46" t="s">
        <v>2876</v>
      </c>
      <c r="H2138" s="46" t="s">
        <v>2997</v>
      </c>
      <c r="I2138" s="46" t="s">
        <v>266</v>
      </c>
      <c r="J2138" s="48">
        <v>100</v>
      </c>
      <c r="K2138" s="49">
        <v>8.4</v>
      </c>
      <c r="L2138" s="50">
        <v>100</v>
      </c>
      <c r="M2138" s="50">
        <v>840</v>
      </c>
      <c r="N2138" s="51">
        <v>0</v>
      </c>
      <c r="O2138" s="51">
        <v>0</v>
      </c>
      <c r="P2138" s="51">
        <v>14</v>
      </c>
      <c r="Q2138" s="51">
        <v>0</v>
      </c>
      <c r="R2138" s="51">
        <f t="shared" si="277"/>
        <v>14</v>
      </c>
      <c r="S2138" s="79"/>
      <c r="T2138" s="52">
        <f t="shared" si="271"/>
        <v>0</v>
      </c>
      <c r="U2138" s="52" t="str" cm="1">
        <f t="array" aca="1" ref="U2138" ca="1">IF(S2138="", "×", IF(LEFT(S2138,2)="項番", COUNTIFS($D$2:$D$4001, INDIRECT("D" &amp; ROW()-1), $U$2:$U$4001, "〇"), "〇"))</f>
        <v>×</v>
      </c>
      <c r="V2138" s="52" t="str">
        <f t="shared" si="272"/>
        <v>×</v>
      </c>
      <c r="W2138" s="52" t="str">
        <f t="shared" si="273"/>
        <v>×</v>
      </c>
      <c r="X2138" s="53" t="str">
        <f t="shared" ca="1" si="274"/>
        <v/>
      </c>
      <c r="Y2138" s="52">
        <f t="shared" ca="1" si="275"/>
        <v>0</v>
      </c>
      <c r="Z2138" s="52">
        <f t="shared" si="276"/>
        <v>162</v>
      </c>
      <c r="AA2138" s="52" t="s">
        <v>125</v>
      </c>
    </row>
    <row r="2139" spans="1:246" s="54" customFormat="1" ht="14.25" customHeight="1" x14ac:dyDescent="0.4">
      <c r="A2139" s="54" t="s">
        <v>125</v>
      </c>
      <c r="B2139" s="55"/>
      <c r="C2139" s="55" t="s">
        <v>125</v>
      </c>
      <c r="D2139" s="55" t="s">
        <v>125</v>
      </c>
      <c r="E2139" s="56"/>
      <c r="F2139" s="57"/>
      <c r="G2139" s="56"/>
      <c r="H2139" s="56"/>
      <c r="I2139" s="56"/>
      <c r="J2139" s="58"/>
      <c r="K2139" s="59"/>
      <c r="L2139" s="60"/>
      <c r="M2139" s="60"/>
      <c r="N2139" s="61"/>
      <c r="O2139" s="61"/>
      <c r="P2139" s="61"/>
      <c r="Q2139" s="61"/>
      <c r="R2139" s="61"/>
      <c r="S2139" s="80" t="s">
        <v>7850</v>
      </c>
      <c r="T2139" s="62">
        <f t="shared" si="271"/>
        <v>0</v>
      </c>
      <c r="U2139" s="62" cm="1">
        <f t="array" aca="1" ref="U2139" ca="1">IF(S2139="", "×", IF(LEFT(S2139,2)="項番", COUNTIFS($D$2:$D$4001, INDIRECT("D" &amp; ROW()-1), $U$2:$U$4001, "〇"), "〇"))</f>
        <v>0</v>
      </c>
      <c r="V2139" s="62" t="str">
        <f t="shared" si="272"/>
        <v/>
      </c>
      <c r="W2139" s="62" t="str">
        <f t="shared" si="273"/>
        <v/>
      </c>
      <c r="X2139" s="63" t="str">
        <f t="shared" ca="1" si="274"/>
        <v/>
      </c>
      <c r="Y2139" s="62">
        <f t="shared" ca="1" si="275"/>
        <v>0</v>
      </c>
      <c r="Z2139" s="62">
        <f t="shared" si="276"/>
        <v>162</v>
      </c>
      <c r="AA2139" s="62" t="s">
        <v>7924</v>
      </c>
      <c r="AB2139" s="64"/>
      <c r="AC2139" s="64"/>
      <c r="AD2139" s="64"/>
      <c r="AE2139" s="64"/>
      <c r="AF2139" s="64"/>
      <c r="AG2139" s="64"/>
      <c r="AH2139" s="64"/>
      <c r="AI2139" s="64"/>
      <c r="AJ2139" s="64"/>
      <c r="AK2139" s="64"/>
      <c r="AL2139" s="64"/>
      <c r="AM2139" s="64"/>
      <c r="AN2139" s="64"/>
      <c r="AO2139" s="64"/>
      <c r="AP2139" s="64"/>
      <c r="AQ2139" s="64"/>
      <c r="AR2139" s="64"/>
      <c r="AS2139" s="64"/>
      <c r="AT2139" s="64"/>
      <c r="AU2139" s="64"/>
      <c r="AV2139" s="64"/>
      <c r="AW2139" s="64"/>
      <c r="AX2139" s="64"/>
      <c r="AY2139" s="64"/>
      <c r="AZ2139" s="64"/>
      <c r="BA2139" s="64"/>
      <c r="BB2139" s="64"/>
      <c r="BC2139" s="64"/>
      <c r="BD2139" s="64"/>
      <c r="BE2139" s="64"/>
      <c r="BF2139" s="64"/>
      <c r="BG2139" s="64"/>
      <c r="BH2139" s="64"/>
      <c r="BI2139" s="64"/>
      <c r="BJ2139" s="64"/>
      <c r="BK2139" s="64"/>
      <c r="BL2139" s="64"/>
      <c r="BM2139" s="64"/>
      <c r="BN2139" s="64"/>
      <c r="BO2139" s="64"/>
      <c r="BP2139" s="64"/>
      <c r="BQ2139" s="64"/>
      <c r="BR2139" s="64"/>
      <c r="BS2139" s="64"/>
      <c r="BT2139" s="64"/>
      <c r="BU2139" s="64"/>
      <c r="BV2139" s="64"/>
      <c r="BW2139" s="64"/>
      <c r="BX2139" s="64"/>
      <c r="BY2139" s="64"/>
      <c r="BZ2139" s="64"/>
      <c r="CA2139" s="64"/>
      <c r="CB2139" s="64"/>
      <c r="CC2139" s="64"/>
      <c r="CD2139" s="64"/>
      <c r="CE2139" s="64"/>
      <c r="CF2139" s="64"/>
      <c r="CG2139" s="64"/>
      <c r="CH2139" s="64"/>
      <c r="CI2139" s="64"/>
      <c r="CJ2139" s="64"/>
      <c r="CK2139" s="64"/>
      <c r="CL2139" s="64"/>
      <c r="CM2139" s="64"/>
      <c r="CN2139" s="64"/>
      <c r="CO2139" s="64"/>
      <c r="CP2139" s="64"/>
      <c r="CQ2139" s="64"/>
      <c r="CR2139" s="64"/>
      <c r="CS2139" s="64"/>
      <c r="CT2139" s="64"/>
      <c r="CU2139" s="64"/>
      <c r="CV2139" s="64"/>
      <c r="CW2139" s="64"/>
      <c r="CX2139" s="64"/>
      <c r="CY2139" s="64"/>
      <c r="CZ2139" s="64"/>
      <c r="DA2139" s="64"/>
      <c r="DB2139" s="64"/>
      <c r="DC2139" s="64"/>
      <c r="DD2139" s="64"/>
      <c r="DE2139" s="64"/>
      <c r="DF2139" s="64"/>
      <c r="DG2139" s="64"/>
      <c r="DH2139" s="64"/>
      <c r="DI2139" s="64"/>
      <c r="DJ2139" s="64"/>
      <c r="DK2139" s="64"/>
      <c r="DL2139" s="64"/>
      <c r="DM2139" s="64"/>
      <c r="DN2139" s="64"/>
      <c r="DO2139" s="64"/>
      <c r="DP2139" s="64"/>
      <c r="DQ2139" s="64"/>
      <c r="DR2139" s="64"/>
      <c r="DS2139" s="64"/>
      <c r="DT2139" s="64"/>
      <c r="DU2139" s="64"/>
      <c r="DV2139" s="64"/>
      <c r="DW2139" s="64"/>
      <c r="DX2139" s="64"/>
      <c r="DY2139" s="64"/>
      <c r="DZ2139" s="64"/>
      <c r="EA2139" s="64"/>
      <c r="EB2139" s="64"/>
      <c r="EC2139" s="64"/>
      <c r="ED2139" s="64"/>
      <c r="EE2139" s="64"/>
      <c r="EF2139" s="64"/>
      <c r="EG2139" s="64"/>
      <c r="EH2139" s="64"/>
      <c r="EI2139" s="64"/>
      <c r="EJ2139" s="64"/>
      <c r="EK2139" s="64"/>
      <c r="EL2139" s="64"/>
      <c r="EM2139" s="64"/>
      <c r="EN2139" s="64"/>
      <c r="EO2139" s="64"/>
      <c r="EP2139" s="64"/>
      <c r="EQ2139" s="64"/>
      <c r="ER2139" s="64"/>
      <c r="ES2139" s="64"/>
      <c r="ET2139" s="64"/>
      <c r="EU2139" s="64"/>
      <c r="EV2139" s="64"/>
      <c r="EW2139" s="64"/>
      <c r="EX2139" s="64"/>
      <c r="EY2139" s="64"/>
      <c r="EZ2139" s="64"/>
      <c r="FA2139" s="64"/>
      <c r="FB2139" s="64"/>
      <c r="FC2139" s="64"/>
      <c r="FD2139" s="64"/>
      <c r="FE2139" s="64"/>
      <c r="FF2139" s="64"/>
      <c r="FG2139" s="64"/>
      <c r="FH2139" s="64"/>
      <c r="FI2139" s="64"/>
      <c r="FJ2139" s="64"/>
      <c r="FK2139" s="64"/>
      <c r="FL2139" s="64"/>
      <c r="FM2139" s="64"/>
      <c r="FN2139" s="64"/>
      <c r="FO2139" s="64"/>
      <c r="FP2139" s="64"/>
      <c r="FQ2139" s="64"/>
      <c r="FR2139" s="64"/>
      <c r="FS2139" s="64"/>
      <c r="FT2139" s="64"/>
      <c r="FU2139" s="64"/>
      <c r="FV2139" s="64"/>
      <c r="FW2139" s="64"/>
      <c r="FX2139" s="64"/>
      <c r="FY2139" s="64"/>
      <c r="FZ2139" s="64"/>
      <c r="GA2139" s="64"/>
      <c r="GB2139" s="64"/>
      <c r="GC2139" s="64"/>
      <c r="GD2139" s="64"/>
      <c r="GE2139" s="64"/>
      <c r="GF2139" s="64"/>
      <c r="GG2139" s="64"/>
      <c r="GH2139" s="64"/>
      <c r="GI2139" s="64"/>
      <c r="GJ2139" s="64"/>
      <c r="GK2139" s="64"/>
      <c r="GL2139" s="64"/>
      <c r="GM2139" s="64"/>
      <c r="GN2139" s="64"/>
      <c r="GO2139" s="64"/>
      <c r="GP2139" s="64"/>
      <c r="GQ2139" s="64"/>
      <c r="GR2139" s="64"/>
      <c r="GS2139" s="64"/>
      <c r="GT2139" s="64"/>
      <c r="GU2139" s="64"/>
      <c r="GV2139" s="64"/>
      <c r="GW2139" s="64"/>
      <c r="GX2139" s="64"/>
      <c r="GY2139" s="64"/>
      <c r="GZ2139" s="64"/>
      <c r="HA2139" s="64"/>
      <c r="HB2139" s="64"/>
      <c r="HC2139" s="64"/>
      <c r="HD2139" s="64"/>
      <c r="HE2139" s="64"/>
      <c r="HF2139" s="64"/>
      <c r="HG2139" s="64"/>
      <c r="HH2139" s="64"/>
      <c r="HI2139" s="64"/>
      <c r="HJ2139" s="64"/>
      <c r="HK2139" s="64"/>
      <c r="HL2139" s="64"/>
      <c r="HM2139" s="64"/>
      <c r="HN2139" s="64"/>
      <c r="HO2139" s="64"/>
      <c r="HP2139" s="64"/>
      <c r="HQ2139" s="64"/>
      <c r="HR2139" s="64"/>
      <c r="HS2139" s="64"/>
      <c r="HT2139" s="64"/>
      <c r="HU2139" s="64"/>
      <c r="HV2139" s="64"/>
      <c r="HW2139" s="64"/>
      <c r="HX2139" s="64"/>
      <c r="HY2139" s="64"/>
      <c r="HZ2139" s="64"/>
      <c r="IA2139" s="64"/>
      <c r="IB2139" s="64"/>
      <c r="IC2139" s="64"/>
      <c r="ID2139" s="64"/>
      <c r="IE2139" s="64"/>
      <c r="IF2139" s="64"/>
      <c r="IG2139" s="64"/>
      <c r="IH2139" s="64"/>
      <c r="II2139" s="64"/>
      <c r="IJ2139" s="64"/>
      <c r="IK2139" s="64"/>
      <c r="IL2139" s="64"/>
    </row>
    <row r="2140" spans="1:246" ht="14.25" customHeight="1" x14ac:dyDescent="0.4">
      <c r="A2140" s="39" t="s">
        <v>8089</v>
      </c>
      <c r="B2140" s="45">
        <v>1237</v>
      </c>
      <c r="C2140" s="45">
        <v>1975</v>
      </c>
      <c r="D2140" s="45">
        <v>163</v>
      </c>
      <c r="E2140" s="46" t="s">
        <v>7530</v>
      </c>
      <c r="F2140" s="47" t="s">
        <v>2907</v>
      </c>
      <c r="G2140" s="46" t="s">
        <v>2876</v>
      </c>
      <c r="H2140" s="46" t="s">
        <v>2908</v>
      </c>
      <c r="I2140" s="46" t="s">
        <v>24</v>
      </c>
      <c r="J2140" s="48">
        <v>1</v>
      </c>
      <c r="K2140" s="49">
        <v>20819</v>
      </c>
      <c r="L2140" s="50">
        <v>1</v>
      </c>
      <c r="M2140" s="50">
        <v>20819</v>
      </c>
      <c r="N2140" s="51">
        <v>6</v>
      </c>
      <c r="O2140" s="51">
        <v>0</v>
      </c>
      <c r="P2140" s="51">
        <v>0</v>
      </c>
      <c r="Q2140" s="51">
        <v>0</v>
      </c>
      <c r="R2140" s="51">
        <f t="shared" si="270"/>
        <v>6</v>
      </c>
      <c r="S2140" s="79"/>
      <c r="T2140" s="52">
        <f t="shared" si="271"/>
        <v>0</v>
      </c>
      <c r="U2140" s="52" t="str" cm="1">
        <f t="array" aca="1" ref="U2140" ca="1">IF(S2140="", "×", IF(LEFT(S2140,2)="項番", COUNTIFS($D$2:$D$4001, INDIRECT("D" &amp; ROW()-1), $U$2:$U$4001, "〇"), "〇"))</f>
        <v>×</v>
      </c>
      <c r="V2140" s="52" t="str">
        <f t="shared" si="272"/>
        <v>×</v>
      </c>
      <c r="W2140" s="52" t="str">
        <f t="shared" si="273"/>
        <v>×</v>
      </c>
      <c r="X2140" s="53" t="str">
        <f t="shared" ca="1" si="274"/>
        <v/>
      </c>
      <c r="Y2140" s="52">
        <f t="shared" ca="1" si="275"/>
        <v>0</v>
      </c>
      <c r="Z2140" s="52">
        <f t="shared" si="276"/>
        <v>163</v>
      </c>
      <c r="AA2140" s="52" t="s">
        <v>125</v>
      </c>
    </row>
    <row r="2141" spans="1:246" ht="14.25" customHeight="1" x14ac:dyDescent="0.4">
      <c r="A2141" s="39" t="s">
        <v>8089</v>
      </c>
      <c r="B2141" s="45">
        <v>1238</v>
      </c>
      <c r="C2141" s="45">
        <v>1976</v>
      </c>
      <c r="D2141" s="45">
        <v>163</v>
      </c>
      <c r="E2141" s="46" t="s">
        <v>7530</v>
      </c>
      <c r="F2141" s="47" t="s">
        <v>2909</v>
      </c>
      <c r="G2141" s="46" t="s">
        <v>2876</v>
      </c>
      <c r="H2141" s="46" t="s">
        <v>2910</v>
      </c>
      <c r="I2141" s="46" t="s">
        <v>532</v>
      </c>
      <c r="J2141" s="48">
        <v>1</v>
      </c>
      <c r="K2141" s="49">
        <v>32608</v>
      </c>
      <c r="L2141" s="50">
        <v>1</v>
      </c>
      <c r="M2141" s="50">
        <v>32608</v>
      </c>
      <c r="N2141" s="51">
        <v>0</v>
      </c>
      <c r="O2141" s="51">
        <v>0</v>
      </c>
      <c r="P2141" s="51">
        <v>20</v>
      </c>
      <c r="Q2141" s="51">
        <v>0</v>
      </c>
      <c r="R2141" s="51">
        <f t="shared" si="270"/>
        <v>20</v>
      </c>
      <c r="S2141" s="79"/>
      <c r="T2141" s="52">
        <f t="shared" si="271"/>
        <v>0</v>
      </c>
      <c r="U2141" s="52" t="str" cm="1">
        <f t="array" aca="1" ref="U2141" ca="1">IF(S2141="", "×", IF(LEFT(S2141,2)="項番", COUNTIFS($D$2:$D$4001, INDIRECT("D" &amp; ROW()-1), $U$2:$U$4001, "〇"), "〇"))</f>
        <v>×</v>
      </c>
      <c r="V2141" s="52" t="str">
        <f t="shared" si="272"/>
        <v>×</v>
      </c>
      <c r="W2141" s="52" t="str">
        <f t="shared" si="273"/>
        <v>×</v>
      </c>
      <c r="X2141" s="53" t="str">
        <f t="shared" ca="1" si="274"/>
        <v/>
      </c>
      <c r="Y2141" s="52">
        <f t="shared" ca="1" si="275"/>
        <v>0</v>
      </c>
      <c r="Z2141" s="52">
        <f t="shared" si="276"/>
        <v>163</v>
      </c>
      <c r="AA2141" s="52" t="s">
        <v>125</v>
      </c>
    </row>
    <row r="2142" spans="1:246" ht="14.25" customHeight="1" x14ac:dyDescent="0.4">
      <c r="A2142" s="39" t="s">
        <v>8089</v>
      </c>
      <c r="B2142" s="45">
        <v>1239</v>
      </c>
      <c r="C2142" s="45">
        <v>1977</v>
      </c>
      <c r="D2142" s="45">
        <v>163</v>
      </c>
      <c r="E2142" s="46" t="s">
        <v>7530</v>
      </c>
      <c r="F2142" s="47" t="s">
        <v>2911</v>
      </c>
      <c r="G2142" s="46" t="s">
        <v>2876</v>
      </c>
      <c r="H2142" s="46" t="s">
        <v>2912</v>
      </c>
      <c r="I2142" s="46" t="s">
        <v>143</v>
      </c>
      <c r="J2142" s="48">
        <v>1</v>
      </c>
      <c r="K2142" s="49">
        <v>206472</v>
      </c>
      <c r="L2142" s="50">
        <v>1</v>
      </c>
      <c r="M2142" s="50">
        <v>206472</v>
      </c>
      <c r="N2142" s="51">
        <v>0</v>
      </c>
      <c r="O2142" s="51">
        <v>180</v>
      </c>
      <c r="P2142" s="51">
        <v>0</v>
      </c>
      <c r="Q2142" s="51">
        <v>0</v>
      </c>
      <c r="R2142" s="51">
        <f t="shared" si="270"/>
        <v>180</v>
      </c>
      <c r="S2142" s="79"/>
      <c r="T2142" s="52">
        <f t="shared" si="271"/>
        <v>0</v>
      </c>
      <c r="U2142" s="52" t="str" cm="1">
        <f t="array" aca="1" ref="U2142" ca="1">IF(S2142="", "×", IF(LEFT(S2142,2)="項番", COUNTIFS($D$2:$D$4001, INDIRECT("D" &amp; ROW()-1), $U$2:$U$4001, "〇"), "〇"))</f>
        <v>×</v>
      </c>
      <c r="V2142" s="52" t="str">
        <f t="shared" si="272"/>
        <v>×</v>
      </c>
      <c r="W2142" s="52" t="str">
        <f t="shared" si="273"/>
        <v>×</v>
      </c>
      <c r="X2142" s="53" t="str">
        <f t="shared" ca="1" si="274"/>
        <v/>
      </c>
      <c r="Y2142" s="52">
        <f t="shared" ca="1" si="275"/>
        <v>0</v>
      </c>
      <c r="Z2142" s="52">
        <f t="shared" si="276"/>
        <v>163</v>
      </c>
      <c r="AA2142" s="52" t="s">
        <v>125</v>
      </c>
    </row>
    <row r="2143" spans="1:246" ht="14.25" customHeight="1" x14ac:dyDescent="0.4">
      <c r="A2143" s="39" t="s">
        <v>8089</v>
      </c>
      <c r="B2143" s="45">
        <v>1240</v>
      </c>
      <c r="C2143" s="45">
        <v>1978</v>
      </c>
      <c r="D2143" s="45">
        <v>163</v>
      </c>
      <c r="E2143" s="46" t="s">
        <v>7530</v>
      </c>
      <c r="F2143" s="47" t="s">
        <v>2913</v>
      </c>
      <c r="G2143" s="46" t="s">
        <v>2876</v>
      </c>
      <c r="H2143" s="46" t="s">
        <v>2914</v>
      </c>
      <c r="I2143" s="46" t="s">
        <v>2915</v>
      </c>
      <c r="J2143" s="48">
        <v>175</v>
      </c>
      <c r="K2143" s="49">
        <v>90.4</v>
      </c>
      <c r="L2143" s="50">
        <v>175</v>
      </c>
      <c r="M2143" s="50">
        <v>15820.000000000002</v>
      </c>
      <c r="N2143" s="46">
        <v>0</v>
      </c>
      <c r="O2143" s="46">
        <v>0</v>
      </c>
      <c r="P2143" s="46">
        <v>50</v>
      </c>
      <c r="Q2143" s="46">
        <v>0</v>
      </c>
      <c r="R2143" s="51">
        <f t="shared" si="270"/>
        <v>50</v>
      </c>
      <c r="S2143" s="79"/>
      <c r="T2143" s="52">
        <f t="shared" si="271"/>
        <v>0</v>
      </c>
      <c r="U2143" s="52" t="str" cm="1">
        <f t="array" aca="1" ref="U2143" ca="1">IF(S2143="", "×", IF(LEFT(S2143,2)="項番", COUNTIFS($D$2:$D$4001, INDIRECT("D" &amp; ROW()-1), $U$2:$U$4001, "〇"), "〇"))</f>
        <v>×</v>
      </c>
      <c r="V2143" s="52" t="str">
        <f t="shared" si="272"/>
        <v>×</v>
      </c>
      <c r="W2143" s="52" t="str">
        <f t="shared" si="273"/>
        <v>×</v>
      </c>
      <c r="X2143" s="53" t="str">
        <f t="shared" ca="1" si="274"/>
        <v/>
      </c>
      <c r="Y2143" s="52">
        <f t="shared" ca="1" si="275"/>
        <v>0</v>
      </c>
      <c r="Z2143" s="52">
        <f t="shared" si="276"/>
        <v>163</v>
      </c>
      <c r="AA2143" s="52" t="s">
        <v>125</v>
      </c>
    </row>
    <row r="2144" spans="1:246" ht="14.25" customHeight="1" x14ac:dyDescent="0.4">
      <c r="A2144" s="39" t="s">
        <v>8089</v>
      </c>
      <c r="B2144" s="45">
        <v>1241</v>
      </c>
      <c r="C2144" s="45">
        <v>1979</v>
      </c>
      <c r="D2144" s="45">
        <v>163</v>
      </c>
      <c r="E2144" s="46" t="s">
        <v>7530</v>
      </c>
      <c r="F2144" s="47" t="s">
        <v>2916</v>
      </c>
      <c r="G2144" s="46" t="s">
        <v>2876</v>
      </c>
      <c r="H2144" s="46" t="s">
        <v>2917</v>
      </c>
      <c r="I2144" s="46" t="s">
        <v>2314</v>
      </c>
      <c r="J2144" s="48">
        <v>28</v>
      </c>
      <c r="K2144" s="49">
        <v>6905.5</v>
      </c>
      <c r="L2144" s="50">
        <v>28</v>
      </c>
      <c r="M2144" s="50">
        <v>193354</v>
      </c>
      <c r="N2144" s="51">
        <v>16</v>
      </c>
      <c r="O2144" s="51">
        <v>12</v>
      </c>
      <c r="P2144" s="51">
        <v>0</v>
      </c>
      <c r="Q2144" s="51">
        <v>0</v>
      </c>
      <c r="R2144" s="51">
        <f t="shared" si="270"/>
        <v>28</v>
      </c>
      <c r="S2144" s="79"/>
      <c r="T2144" s="52">
        <f t="shared" si="271"/>
        <v>0</v>
      </c>
      <c r="U2144" s="52" t="str" cm="1">
        <f t="array" aca="1" ref="U2144" ca="1">IF(S2144="", "×", IF(LEFT(S2144,2)="項番", COUNTIFS($D$2:$D$4001, INDIRECT("D" &amp; ROW()-1), $U$2:$U$4001, "〇"), "〇"))</f>
        <v>×</v>
      </c>
      <c r="V2144" s="52" t="str">
        <f t="shared" si="272"/>
        <v>×</v>
      </c>
      <c r="W2144" s="52" t="str">
        <f t="shared" si="273"/>
        <v>×</v>
      </c>
      <c r="X2144" s="53" t="str">
        <f t="shared" ca="1" si="274"/>
        <v/>
      </c>
      <c r="Y2144" s="52">
        <f t="shared" ca="1" si="275"/>
        <v>0</v>
      </c>
      <c r="Z2144" s="52">
        <f t="shared" si="276"/>
        <v>163</v>
      </c>
      <c r="AA2144" s="52" t="s">
        <v>125</v>
      </c>
    </row>
    <row r="2145" spans="1:246" ht="14.25" customHeight="1" x14ac:dyDescent="0.4">
      <c r="A2145" s="39" t="s">
        <v>8089</v>
      </c>
      <c r="B2145" s="45">
        <v>1256</v>
      </c>
      <c r="C2145" s="45">
        <v>1980</v>
      </c>
      <c r="D2145" s="45">
        <v>163</v>
      </c>
      <c r="E2145" s="46" t="s">
        <v>7530</v>
      </c>
      <c r="F2145" s="47" t="s">
        <v>2954</v>
      </c>
      <c r="G2145" s="46" t="s">
        <v>2876</v>
      </c>
      <c r="H2145" s="46" t="s">
        <v>2955</v>
      </c>
      <c r="I2145" s="46" t="s">
        <v>14</v>
      </c>
      <c r="J2145" s="48">
        <v>10</v>
      </c>
      <c r="K2145" s="49">
        <v>1937</v>
      </c>
      <c r="L2145" s="50">
        <v>10</v>
      </c>
      <c r="M2145" s="50">
        <v>19370</v>
      </c>
      <c r="N2145" s="51">
        <v>0</v>
      </c>
      <c r="O2145" s="51">
        <v>3</v>
      </c>
      <c r="P2145" s="51">
        <v>5</v>
      </c>
      <c r="Q2145" s="51">
        <v>0</v>
      </c>
      <c r="R2145" s="51">
        <f t="shared" ref="R2145:R2150" si="278">SUM(N2145:Q2145)</f>
        <v>8</v>
      </c>
      <c r="S2145" s="79"/>
      <c r="T2145" s="52">
        <f t="shared" si="271"/>
        <v>0</v>
      </c>
      <c r="U2145" s="52" t="str" cm="1">
        <f t="array" aca="1" ref="U2145" ca="1">IF(S2145="", "×", IF(LEFT(S2145,2)="項番", COUNTIFS($D$2:$D$4001, INDIRECT("D" &amp; ROW()-1), $U$2:$U$4001, "〇"), "〇"))</f>
        <v>×</v>
      </c>
      <c r="V2145" s="52" t="str">
        <f t="shared" si="272"/>
        <v>×</v>
      </c>
      <c r="W2145" s="52" t="str">
        <f t="shared" si="273"/>
        <v>×</v>
      </c>
      <c r="X2145" s="53" t="str">
        <f t="shared" ca="1" si="274"/>
        <v/>
      </c>
      <c r="Y2145" s="52">
        <f t="shared" ca="1" si="275"/>
        <v>0</v>
      </c>
      <c r="Z2145" s="52">
        <f t="shared" si="276"/>
        <v>163</v>
      </c>
      <c r="AA2145" s="52" t="s">
        <v>125</v>
      </c>
    </row>
    <row r="2146" spans="1:246" ht="14.25" customHeight="1" x14ac:dyDescent="0.4">
      <c r="A2146" s="39" t="s">
        <v>8089</v>
      </c>
      <c r="B2146" s="45">
        <v>1257</v>
      </c>
      <c r="C2146" s="45">
        <v>1981</v>
      </c>
      <c r="D2146" s="45">
        <v>163</v>
      </c>
      <c r="E2146" s="46" t="s">
        <v>7530</v>
      </c>
      <c r="F2146" s="47" t="s">
        <v>2956</v>
      </c>
      <c r="G2146" s="46" t="s">
        <v>2876</v>
      </c>
      <c r="H2146" s="46" t="s">
        <v>2957</v>
      </c>
      <c r="I2146" s="46" t="s">
        <v>14</v>
      </c>
      <c r="J2146" s="48">
        <v>10</v>
      </c>
      <c r="K2146" s="49">
        <v>3586</v>
      </c>
      <c r="L2146" s="50">
        <v>10</v>
      </c>
      <c r="M2146" s="50">
        <v>35860</v>
      </c>
      <c r="N2146" s="51">
        <v>0</v>
      </c>
      <c r="O2146" s="51">
        <v>24</v>
      </c>
      <c r="P2146" s="51">
        <v>100</v>
      </c>
      <c r="Q2146" s="51">
        <v>2</v>
      </c>
      <c r="R2146" s="51">
        <f t="shared" si="278"/>
        <v>126</v>
      </c>
      <c r="S2146" s="79"/>
      <c r="T2146" s="52">
        <f t="shared" si="271"/>
        <v>0</v>
      </c>
      <c r="U2146" s="52" t="str" cm="1">
        <f t="array" aca="1" ref="U2146" ca="1">IF(S2146="", "×", IF(LEFT(S2146,2)="項番", COUNTIFS($D$2:$D$4001, INDIRECT("D" &amp; ROW()-1), $U$2:$U$4001, "〇"), "〇"))</f>
        <v>×</v>
      </c>
      <c r="V2146" s="52" t="str">
        <f t="shared" si="272"/>
        <v>×</v>
      </c>
      <c r="W2146" s="52" t="str">
        <f t="shared" si="273"/>
        <v>×</v>
      </c>
      <c r="X2146" s="53" t="str">
        <f t="shared" ca="1" si="274"/>
        <v/>
      </c>
      <c r="Y2146" s="52">
        <f t="shared" ca="1" si="275"/>
        <v>0</v>
      </c>
      <c r="Z2146" s="52">
        <f t="shared" si="276"/>
        <v>163</v>
      </c>
      <c r="AA2146" s="52" t="s">
        <v>125</v>
      </c>
    </row>
    <row r="2147" spans="1:246" s="25" customFormat="1" ht="14.25" customHeight="1" x14ac:dyDescent="0.4">
      <c r="A2147" s="39" t="s">
        <v>8089</v>
      </c>
      <c r="B2147" s="45">
        <v>1258</v>
      </c>
      <c r="C2147" s="45">
        <v>1982</v>
      </c>
      <c r="D2147" s="45">
        <v>163</v>
      </c>
      <c r="E2147" s="46" t="s">
        <v>7530</v>
      </c>
      <c r="F2147" s="47" t="s">
        <v>2958</v>
      </c>
      <c r="G2147" s="46" t="s">
        <v>2876</v>
      </c>
      <c r="H2147" s="46" t="s">
        <v>2959</v>
      </c>
      <c r="I2147" s="46" t="s">
        <v>14</v>
      </c>
      <c r="J2147" s="48">
        <v>10</v>
      </c>
      <c r="K2147" s="49">
        <v>8139</v>
      </c>
      <c r="L2147" s="50">
        <v>10</v>
      </c>
      <c r="M2147" s="50">
        <v>81390</v>
      </c>
      <c r="N2147" s="51">
        <v>0</v>
      </c>
      <c r="O2147" s="51">
        <v>12</v>
      </c>
      <c r="P2147" s="51">
        <v>15</v>
      </c>
      <c r="Q2147" s="51">
        <v>0</v>
      </c>
      <c r="R2147" s="51">
        <f t="shared" si="278"/>
        <v>27</v>
      </c>
      <c r="S2147" s="79"/>
      <c r="T2147" s="52">
        <f t="shared" si="271"/>
        <v>0</v>
      </c>
      <c r="U2147" s="52" t="str" cm="1">
        <f t="array" aca="1" ref="U2147" ca="1">IF(S2147="", "×", IF(LEFT(S2147,2)="項番", COUNTIFS($D$2:$D$4001, INDIRECT("D" &amp; ROW()-1), $U$2:$U$4001, "〇"), "〇"))</f>
        <v>×</v>
      </c>
      <c r="V2147" s="52" t="str">
        <f t="shared" si="272"/>
        <v>×</v>
      </c>
      <c r="W2147" s="52" t="str">
        <f t="shared" si="273"/>
        <v>×</v>
      </c>
      <c r="X2147" s="53" t="str">
        <f t="shared" ca="1" si="274"/>
        <v/>
      </c>
      <c r="Y2147" s="52">
        <f t="shared" ca="1" si="275"/>
        <v>0</v>
      </c>
      <c r="Z2147" s="52">
        <f t="shared" si="276"/>
        <v>163</v>
      </c>
      <c r="AA2147" s="52" t="s">
        <v>125</v>
      </c>
    </row>
    <row r="2148" spans="1:246" ht="14.25" customHeight="1" x14ac:dyDescent="0.4">
      <c r="A2148" s="39" t="s">
        <v>8089</v>
      </c>
      <c r="B2148" s="45">
        <v>1259</v>
      </c>
      <c r="C2148" s="45">
        <v>1983</v>
      </c>
      <c r="D2148" s="45">
        <v>163</v>
      </c>
      <c r="E2148" s="46" t="s">
        <v>7530</v>
      </c>
      <c r="F2148" s="47" t="s">
        <v>2960</v>
      </c>
      <c r="G2148" s="46" t="s">
        <v>2876</v>
      </c>
      <c r="H2148" s="46" t="s">
        <v>2961</v>
      </c>
      <c r="I2148" s="46" t="s">
        <v>143</v>
      </c>
      <c r="J2148" s="48">
        <v>1</v>
      </c>
      <c r="K2148" s="49">
        <v>22063</v>
      </c>
      <c r="L2148" s="50">
        <v>1</v>
      </c>
      <c r="M2148" s="50">
        <v>22063</v>
      </c>
      <c r="N2148" s="51">
        <v>0</v>
      </c>
      <c r="O2148" s="51">
        <v>30</v>
      </c>
      <c r="P2148" s="51">
        <v>0</v>
      </c>
      <c r="Q2148" s="51">
        <v>0</v>
      </c>
      <c r="R2148" s="51">
        <f t="shared" si="278"/>
        <v>30</v>
      </c>
      <c r="S2148" s="79"/>
      <c r="T2148" s="52">
        <f t="shared" si="271"/>
        <v>0</v>
      </c>
      <c r="U2148" s="52" t="str" cm="1">
        <f t="array" aca="1" ref="U2148" ca="1">IF(S2148="", "×", IF(LEFT(S2148,2)="項番", COUNTIFS($D$2:$D$4001, INDIRECT("D" &amp; ROW()-1), $U$2:$U$4001, "〇"), "〇"))</f>
        <v>×</v>
      </c>
      <c r="V2148" s="52" t="str">
        <f t="shared" si="272"/>
        <v>×</v>
      </c>
      <c r="W2148" s="52" t="str">
        <f t="shared" si="273"/>
        <v>×</v>
      </c>
      <c r="X2148" s="53" t="str">
        <f t="shared" ca="1" si="274"/>
        <v/>
      </c>
      <c r="Y2148" s="52">
        <f t="shared" ca="1" si="275"/>
        <v>0</v>
      </c>
      <c r="Z2148" s="52">
        <f t="shared" si="276"/>
        <v>163</v>
      </c>
      <c r="AA2148" s="52" t="s">
        <v>125</v>
      </c>
    </row>
    <row r="2149" spans="1:246" ht="14.25" customHeight="1" x14ac:dyDescent="0.4">
      <c r="A2149" s="39" t="s">
        <v>8089</v>
      </c>
      <c r="B2149" s="45">
        <v>1260</v>
      </c>
      <c r="C2149" s="45">
        <v>1984</v>
      </c>
      <c r="D2149" s="45">
        <v>163</v>
      </c>
      <c r="E2149" s="46" t="s">
        <v>7530</v>
      </c>
      <c r="F2149" s="47" t="s">
        <v>2962</v>
      </c>
      <c r="G2149" s="46" t="s">
        <v>2876</v>
      </c>
      <c r="H2149" s="46" t="s">
        <v>2963</v>
      </c>
      <c r="I2149" s="46" t="s">
        <v>143</v>
      </c>
      <c r="J2149" s="48">
        <v>1</v>
      </c>
      <c r="K2149" s="49">
        <v>235820</v>
      </c>
      <c r="L2149" s="50">
        <v>1</v>
      </c>
      <c r="M2149" s="50">
        <v>235820</v>
      </c>
      <c r="N2149" s="51">
        <v>0</v>
      </c>
      <c r="O2149" s="51">
        <v>360</v>
      </c>
      <c r="P2149" s="51">
        <v>0</v>
      </c>
      <c r="Q2149" s="51">
        <v>0</v>
      </c>
      <c r="R2149" s="51">
        <f t="shared" si="278"/>
        <v>360</v>
      </c>
      <c r="S2149" s="79"/>
      <c r="T2149" s="52">
        <f t="shared" si="271"/>
        <v>0</v>
      </c>
      <c r="U2149" s="52" t="str" cm="1">
        <f t="array" aca="1" ref="U2149" ca="1">IF(S2149="", "×", IF(LEFT(S2149,2)="項番", COUNTIFS($D$2:$D$4001, INDIRECT("D" &amp; ROW()-1), $U$2:$U$4001, "〇"), "〇"))</f>
        <v>×</v>
      </c>
      <c r="V2149" s="52" t="str">
        <f t="shared" si="272"/>
        <v>×</v>
      </c>
      <c r="W2149" s="52" t="str">
        <f t="shared" si="273"/>
        <v>×</v>
      </c>
      <c r="X2149" s="53" t="str">
        <f t="shared" ca="1" si="274"/>
        <v/>
      </c>
      <c r="Y2149" s="52">
        <f t="shared" ca="1" si="275"/>
        <v>0</v>
      </c>
      <c r="Z2149" s="52">
        <f t="shared" si="276"/>
        <v>163</v>
      </c>
      <c r="AA2149" s="52" t="s">
        <v>125</v>
      </c>
    </row>
    <row r="2150" spans="1:246" s="25" customFormat="1" ht="14.25" customHeight="1" x14ac:dyDescent="0.4">
      <c r="A2150" s="39" t="s">
        <v>8089</v>
      </c>
      <c r="B2150" s="45">
        <v>1261</v>
      </c>
      <c r="C2150" s="45">
        <v>1985</v>
      </c>
      <c r="D2150" s="45">
        <v>163</v>
      </c>
      <c r="E2150" s="46" t="s">
        <v>7530</v>
      </c>
      <c r="F2150" s="47" t="s">
        <v>2964</v>
      </c>
      <c r="G2150" s="46" t="s">
        <v>2876</v>
      </c>
      <c r="H2150" s="46" t="s">
        <v>2965</v>
      </c>
      <c r="I2150" s="46" t="s">
        <v>143</v>
      </c>
      <c r="J2150" s="48">
        <v>1</v>
      </c>
      <c r="K2150" s="49">
        <v>375077</v>
      </c>
      <c r="L2150" s="50">
        <v>1</v>
      </c>
      <c r="M2150" s="50">
        <v>375077</v>
      </c>
      <c r="N2150" s="51">
        <v>0</v>
      </c>
      <c r="O2150" s="51">
        <v>100</v>
      </c>
      <c r="P2150" s="51">
        <v>0</v>
      </c>
      <c r="Q2150" s="51">
        <v>0</v>
      </c>
      <c r="R2150" s="51">
        <f t="shared" si="278"/>
        <v>100</v>
      </c>
      <c r="S2150" s="79"/>
      <c r="T2150" s="52">
        <f t="shared" si="271"/>
        <v>0</v>
      </c>
      <c r="U2150" s="52" t="str" cm="1">
        <f t="array" aca="1" ref="U2150" ca="1">IF(S2150="", "×", IF(LEFT(S2150,2)="項番", COUNTIFS($D$2:$D$4001, INDIRECT("D" &amp; ROW()-1), $U$2:$U$4001, "〇"), "〇"))</f>
        <v>×</v>
      </c>
      <c r="V2150" s="52" t="str">
        <f t="shared" si="272"/>
        <v>×</v>
      </c>
      <c r="W2150" s="52" t="str">
        <f t="shared" si="273"/>
        <v>×</v>
      </c>
      <c r="X2150" s="53" t="str">
        <f t="shared" ca="1" si="274"/>
        <v/>
      </c>
      <c r="Y2150" s="52">
        <f t="shared" ca="1" si="275"/>
        <v>0</v>
      </c>
      <c r="Z2150" s="52">
        <f t="shared" si="276"/>
        <v>163</v>
      </c>
      <c r="AA2150" s="52" t="s">
        <v>125</v>
      </c>
    </row>
    <row r="2151" spans="1:246" s="64" customFormat="1" ht="14.25" customHeight="1" x14ac:dyDescent="0.4">
      <c r="A2151" s="54" t="s">
        <v>125</v>
      </c>
      <c r="B2151" s="55"/>
      <c r="C2151" s="55" t="s">
        <v>125</v>
      </c>
      <c r="D2151" s="55" t="s">
        <v>125</v>
      </c>
      <c r="E2151" s="56"/>
      <c r="F2151" s="57"/>
      <c r="G2151" s="56"/>
      <c r="H2151" s="56"/>
      <c r="I2151" s="56"/>
      <c r="J2151" s="58"/>
      <c r="K2151" s="59"/>
      <c r="L2151" s="60"/>
      <c r="M2151" s="60"/>
      <c r="N2151" s="61"/>
      <c r="O2151" s="61"/>
      <c r="P2151" s="61"/>
      <c r="Q2151" s="61"/>
      <c r="R2151" s="61"/>
      <c r="S2151" s="80" t="s">
        <v>7851</v>
      </c>
      <c r="T2151" s="62">
        <f t="shared" si="271"/>
        <v>0</v>
      </c>
      <c r="U2151" s="62" cm="1">
        <f t="array" aca="1" ref="U2151" ca="1">IF(S2151="", "×", IF(LEFT(S2151,2)="項番", COUNTIFS($D$2:$D$4001, INDIRECT("D" &amp; ROW()-1), $U$2:$U$4001, "〇"), "〇"))</f>
        <v>0</v>
      </c>
      <c r="V2151" s="62" t="str">
        <f t="shared" si="272"/>
        <v/>
      </c>
      <c r="W2151" s="62" t="str">
        <f t="shared" si="273"/>
        <v/>
      </c>
      <c r="X2151" s="63" t="str">
        <f t="shared" ca="1" si="274"/>
        <v/>
      </c>
      <c r="Y2151" s="62">
        <f t="shared" ca="1" si="275"/>
        <v>0</v>
      </c>
      <c r="Z2151" s="62">
        <f t="shared" si="276"/>
        <v>163</v>
      </c>
      <c r="AA2151" s="62" t="s">
        <v>7924</v>
      </c>
    </row>
    <row r="2152" spans="1:246" ht="14.25" customHeight="1" x14ac:dyDescent="0.4">
      <c r="A2152" s="39" t="s">
        <v>8090</v>
      </c>
      <c r="B2152" s="45">
        <v>1243</v>
      </c>
      <c r="C2152" s="45">
        <v>1986</v>
      </c>
      <c r="D2152" s="45">
        <v>164</v>
      </c>
      <c r="E2152" s="46" t="s">
        <v>7530</v>
      </c>
      <c r="F2152" s="47" t="s">
        <v>2920</v>
      </c>
      <c r="G2152" s="46" t="s">
        <v>2876</v>
      </c>
      <c r="H2152" s="46" t="s">
        <v>2921</v>
      </c>
      <c r="I2152" s="46" t="s">
        <v>2922</v>
      </c>
      <c r="J2152" s="48">
        <v>1</v>
      </c>
      <c r="K2152" s="49">
        <v>294927</v>
      </c>
      <c r="L2152" s="50">
        <v>1</v>
      </c>
      <c r="M2152" s="50">
        <v>294927</v>
      </c>
      <c r="N2152" s="51">
        <v>0</v>
      </c>
      <c r="O2152" s="51">
        <v>0</v>
      </c>
      <c r="P2152" s="51">
        <v>30</v>
      </c>
      <c r="Q2152" s="51">
        <v>0</v>
      </c>
      <c r="R2152" s="51">
        <f t="shared" si="270"/>
        <v>30</v>
      </c>
      <c r="S2152" s="79"/>
      <c r="T2152" s="52">
        <f t="shared" si="271"/>
        <v>0</v>
      </c>
      <c r="U2152" s="52" t="str" cm="1">
        <f t="array" aca="1" ref="U2152" ca="1">IF(S2152="", "×", IF(LEFT(S2152,2)="項番", COUNTIFS($D$2:$D$4001, INDIRECT("D" &amp; ROW()-1), $U$2:$U$4001, "〇"), "〇"))</f>
        <v>×</v>
      </c>
      <c r="V2152" s="52" t="str">
        <f t="shared" si="272"/>
        <v>×</v>
      </c>
      <c r="W2152" s="52" t="str">
        <f t="shared" si="273"/>
        <v>×</v>
      </c>
      <c r="X2152" s="53" t="str">
        <f t="shared" ca="1" si="274"/>
        <v/>
      </c>
      <c r="Y2152" s="52">
        <f t="shared" ca="1" si="275"/>
        <v>0</v>
      </c>
      <c r="Z2152" s="52">
        <f t="shared" si="276"/>
        <v>164</v>
      </c>
      <c r="AA2152" s="52" t="s">
        <v>125</v>
      </c>
    </row>
    <row r="2153" spans="1:246" ht="14.25" customHeight="1" x14ac:dyDescent="0.4">
      <c r="A2153" s="39" t="s">
        <v>8090</v>
      </c>
      <c r="B2153" s="45">
        <v>1244</v>
      </c>
      <c r="C2153" s="45">
        <v>1987</v>
      </c>
      <c r="D2153" s="45">
        <v>164</v>
      </c>
      <c r="E2153" s="46" t="s">
        <v>7530</v>
      </c>
      <c r="F2153" s="47" t="s">
        <v>2923</v>
      </c>
      <c r="G2153" s="46" t="s">
        <v>2876</v>
      </c>
      <c r="H2153" s="46" t="s">
        <v>2924</v>
      </c>
      <c r="I2153" s="46" t="s">
        <v>143</v>
      </c>
      <c r="J2153" s="48">
        <v>1</v>
      </c>
      <c r="K2153" s="49">
        <v>543226</v>
      </c>
      <c r="L2153" s="50">
        <v>1</v>
      </c>
      <c r="M2153" s="50">
        <v>543226</v>
      </c>
      <c r="N2153" s="51">
        <v>0</v>
      </c>
      <c r="O2153" s="51">
        <v>0</v>
      </c>
      <c r="P2153" s="51">
        <v>120</v>
      </c>
      <c r="Q2153" s="51">
        <v>0</v>
      </c>
      <c r="R2153" s="51">
        <f t="shared" si="270"/>
        <v>120</v>
      </c>
      <c r="S2153" s="79"/>
      <c r="T2153" s="52">
        <f t="shared" si="271"/>
        <v>0</v>
      </c>
      <c r="U2153" s="52" t="str" cm="1">
        <f t="array" aca="1" ref="U2153" ca="1">IF(S2153="", "×", IF(LEFT(S2153,2)="項番", COUNTIFS($D$2:$D$4001, INDIRECT("D" &amp; ROW()-1), $U$2:$U$4001, "〇"), "〇"))</f>
        <v>×</v>
      </c>
      <c r="V2153" s="52" t="str">
        <f t="shared" si="272"/>
        <v>×</v>
      </c>
      <c r="W2153" s="52" t="str">
        <f t="shared" si="273"/>
        <v>×</v>
      </c>
      <c r="X2153" s="53" t="str">
        <f t="shared" ca="1" si="274"/>
        <v/>
      </c>
      <c r="Y2153" s="52">
        <f t="shared" ca="1" si="275"/>
        <v>0</v>
      </c>
      <c r="Z2153" s="52">
        <f t="shared" si="276"/>
        <v>164</v>
      </c>
      <c r="AA2153" s="52" t="s">
        <v>125</v>
      </c>
    </row>
    <row r="2154" spans="1:246" ht="14.25" customHeight="1" x14ac:dyDescent="0.4">
      <c r="A2154" s="39" t="s">
        <v>8090</v>
      </c>
      <c r="B2154" s="45">
        <v>1247</v>
      </c>
      <c r="C2154" s="45">
        <v>1988</v>
      </c>
      <c r="D2154" s="45">
        <v>164</v>
      </c>
      <c r="E2154" s="46" t="s">
        <v>7530</v>
      </c>
      <c r="F2154" s="47" t="s">
        <v>2931</v>
      </c>
      <c r="G2154" s="46" t="s">
        <v>2876</v>
      </c>
      <c r="H2154" s="46" t="s">
        <v>2932</v>
      </c>
      <c r="I2154" s="46" t="s">
        <v>2933</v>
      </c>
      <c r="J2154" s="48">
        <v>1</v>
      </c>
      <c r="K2154" s="49">
        <v>1217985</v>
      </c>
      <c r="L2154" s="50">
        <v>1</v>
      </c>
      <c r="M2154" s="50">
        <v>1217985</v>
      </c>
      <c r="N2154" s="51">
        <v>0</v>
      </c>
      <c r="O2154" s="51">
        <v>0</v>
      </c>
      <c r="P2154" s="51">
        <v>30</v>
      </c>
      <c r="Q2154" s="51">
        <v>0</v>
      </c>
      <c r="R2154" s="51">
        <f>SUM(N2154:Q2154)</f>
        <v>30</v>
      </c>
      <c r="S2154" s="79"/>
      <c r="T2154" s="52">
        <f t="shared" si="271"/>
        <v>0</v>
      </c>
      <c r="U2154" s="52" t="str" cm="1">
        <f t="array" aca="1" ref="U2154" ca="1">IF(S2154="", "×", IF(LEFT(S2154,2)="項番", COUNTIFS($D$2:$D$4001, INDIRECT("D" &amp; ROW()-1), $U$2:$U$4001, "〇"), "〇"))</f>
        <v>×</v>
      </c>
      <c r="V2154" s="52" t="str">
        <f t="shared" si="272"/>
        <v>×</v>
      </c>
      <c r="W2154" s="52" t="str">
        <f t="shared" si="273"/>
        <v>×</v>
      </c>
      <c r="X2154" s="53" t="str">
        <f t="shared" ca="1" si="274"/>
        <v/>
      </c>
      <c r="Y2154" s="52">
        <f t="shared" ca="1" si="275"/>
        <v>0</v>
      </c>
      <c r="Z2154" s="52">
        <f t="shared" si="276"/>
        <v>164</v>
      </c>
      <c r="AA2154" s="52" t="s">
        <v>125</v>
      </c>
    </row>
    <row r="2155" spans="1:246" s="54" customFormat="1" ht="14.25" customHeight="1" x14ac:dyDescent="0.4">
      <c r="A2155" s="54" t="s">
        <v>125</v>
      </c>
      <c r="B2155" s="55"/>
      <c r="C2155" s="55" t="s">
        <v>125</v>
      </c>
      <c r="D2155" s="55" t="s">
        <v>125</v>
      </c>
      <c r="E2155" s="56"/>
      <c r="F2155" s="57"/>
      <c r="G2155" s="56"/>
      <c r="H2155" s="56"/>
      <c r="I2155" s="56"/>
      <c r="J2155" s="58"/>
      <c r="K2155" s="59"/>
      <c r="L2155" s="60"/>
      <c r="M2155" s="60"/>
      <c r="N2155" s="61"/>
      <c r="O2155" s="61"/>
      <c r="P2155" s="61"/>
      <c r="Q2155" s="61"/>
      <c r="R2155" s="61"/>
      <c r="S2155" s="80" t="s">
        <v>7852</v>
      </c>
      <c r="T2155" s="62">
        <f t="shared" si="271"/>
        <v>0</v>
      </c>
      <c r="U2155" s="62" cm="1">
        <f t="array" aca="1" ref="U2155" ca="1">IF(S2155="", "×", IF(LEFT(S2155,2)="項番", COUNTIFS($D$2:$D$4001, INDIRECT("D" &amp; ROW()-1), $U$2:$U$4001, "〇"), "〇"))</f>
        <v>0</v>
      </c>
      <c r="V2155" s="62" t="str">
        <f t="shared" si="272"/>
        <v/>
      </c>
      <c r="W2155" s="62" t="str">
        <f t="shared" si="273"/>
        <v/>
      </c>
      <c r="X2155" s="63" t="str">
        <f t="shared" ca="1" si="274"/>
        <v/>
      </c>
      <c r="Y2155" s="62">
        <f t="shared" ca="1" si="275"/>
        <v>0</v>
      </c>
      <c r="Z2155" s="62">
        <f t="shared" si="276"/>
        <v>164</v>
      </c>
      <c r="AA2155" s="62" t="s">
        <v>7924</v>
      </c>
      <c r="AB2155" s="64"/>
      <c r="AC2155" s="64"/>
      <c r="AD2155" s="64"/>
      <c r="AE2155" s="64"/>
      <c r="AF2155" s="64"/>
      <c r="AG2155" s="64"/>
      <c r="AH2155" s="64"/>
      <c r="AI2155" s="64"/>
      <c r="AJ2155" s="64"/>
      <c r="AK2155" s="64"/>
      <c r="AL2155" s="64"/>
      <c r="AM2155" s="64"/>
      <c r="AN2155" s="64"/>
      <c r="AO2155" s="64"/>
      <c r="AP2155" s="64"/>
      <c r="AQ2155" s="64"/>
      <c r="AR2155" s="64"/>
      <c r="AS2155" s="64"/>
      <c r="AT2155" s="64"/>
      <c r="AU2155" s="64"/>
      <c r="AV2155" s="64"/>
      <c r="AW2155" s="64"/>
      <c r="AX2155" s="64"/>
      <c r="AY2155" s="64"/>
      <c r="AZ2155" s="64"/>
      <c r="BA2155" s="64"/>
      <c r="BB2155" s="64"/>
      <c r="BC2155" s="64"/>
      <c r="BD2155" s="64"/>
      <c r="BE2155" s="64"/>
      <c r="BF2155" s="64"/>
      <c r="BG2155" s="64"/>
      <c r="BH2155" s="64"/>
      <c r="BI2155" s="64"/>
      <c r="BJ2155" s="64"/>
      <c r="BK2155" s="64"/>
      <c r="BL2155" s="64"/>
      <c r="BM2155" s="64"/>
      <c r="BN2155" s="64"/>
      <c r="BO2155" s="64"/>
      <c r="BP2155" s="64"/>
      <c r="BQ2155" s="64"/>
      <c r="BR2155" s="64"/>
      <c r="BS2155" s="64"/>
      <c r="BT2155" s="64"/>
      <c r="BU2155" s="64"/>
      <c r="BV2155" s="64"/>
      <c r="BW2155" s="64"/>
      <c r="BX2155" s="64"/>
      <c r="BY2155" s="64"/>
      <c r="BZ2155" s="64"/>
      <c r="CA2155" s="64"/>
      <c r="CB2155" s="64"/>
      <c r="CC2155" s="64"/>
      <c r="CD2155" s="64"/>
      <c r="CE2155" s="64"/>
      <c r="CF2155" s="64"/>
      <c r="CG2155" s="64"/>
      <c r="CH2155" s="64"/>
      <c r="CI2155" s="64"/>
      <c r="CJ2155" s="64"/>
      <c r="CK2155" s="64"/>
      <c r="CL2155" s="64"/>
      <c r="CM2155" s="64"/>
      <c r="CN2155" s="64"/>
      <c r="CO2155" s="64"/>
      <c r="CP2155" s="64"/>
      <c r="CQ2155" s="64"/>
      <c r="CR2155" s="64"/>
      <c r="CS2155" s="64"/>
      <c r="CT2155" s="64"/>
      <c r="CU2155" s="64"/>
      <c r="CV2155" s="64"/>
      <c r="CW2155" s="64"/>
      <c r="CX2155" s="64"/>
      <c r="CY2155" s="64"/>
      <c r="CZ2155" s="64"/>
      <c r="DA2155" s="64"/>
      <c r="DB2155" s="64"/>
      <c r="DC2155" s="64"/>
      <c r="DD2155" s="64"/>
      <c r="DE2155" s="64"/>
      <c r="DF2155" s="64"/>
      <c r="DG2155" s="64"/>
      <c r="DH2155" s="64"/>
      <c r="DI2155" s="64"/>
      <c r="DJ2155" s="64"/>
      <c r="DK2155" s="64"/>
      <c r="DL2155" s="64"/>
      <c r="DM2155" s="64"/>
      <c r="DN2155" s="64"/>
      <c r="DO2155" s="64"/>
      <c r="DP2155" s="64"/>
      <c r="DQ2155" s="64"/>
      <c r="DR2155" s="64"/>
      <c r="DS2155" s="64"/>
      <c r="DT2155" s="64"/>
      <c r="DU2155" s="64"/>
      <c r="DV2155" s="64"/>
      <c r="DW2155" s="64"/>
      <c r="DX2155" s="64"/>
      <c r="DY2155" s="64"/>
      <c r="DZ2155" s="64"/>
      <c r="EA2155" s="64"/>
      <c r="EB2155" s="64"/>
      <c r="EC2155" s="64"/>
      <c r="ED2155" s="64"/>
      <c r="EE2155" s="64"/>
      <c r="EF2155" s="64"/>
      <c r="EG2155" s="64"/>
      <c r="EH2155" s="64"/>
      <c r="EI2155" s="64"/>
      <c r="EJ2155" s="64"/>
      <c r="EK2155" s="64"/>
      <c r="EL2155" s="64"/>
      <c r="EM2155" s="64"/>
      <c r="EN2155" s="64"/>
      <c r="EO2155" s="64"/>
      <c r="EP2155" s="64"/>
      <c r="EQ2155" s="64"/>
      <c r="ER2155" s="64"/>
      <c r="ES2155" s="64"/>
      <c r="ET2155" s="64"/>
      <c r="EU2155" s="64"/>
      <c r="EV2155" s="64"/>
      <c r="EW2155" s="64"/>
      <c r="EX2155" s="64"/>
      <c r="EY2155" s="64"/>
      <c r="EZ2155" s="64"/>
      <c r="FA2155" s="64"/>
      <c r="FB2155" s="64"/>
      <c r="FC2155" s="64"/>
      <c r="FD2155" s="64"/>
      <c r="FE2155" s="64"/>
      <c r="FF2155" s="64"/>
      <c r="FG2155" s="64"/>
      <c r="FH2155" s="64"/>
      <c r="FI2155" s="64"/>
      <c r="FJ2155" s="64"/>
      <c r="FK2155" s="64"/>
      <c r="FL2155" s="64"/>
      <c r="FM2155" s="64"/>
      <c r="FN2155" s="64"/>
      <c r="FO2155" s="64"/>
      <c r="FP2155" s="64"/>
      <c r="FQ2155" s="64"/>
      <c r="FR2155" s="64"/>
      <c r="FS2155" s="64"/>
      <c r="FT2155" s="64"/>
      <c r="FU2155" s="64"/>
      <c r="FV2155" s="64"/>
      <c r="FW2155" s="64"/>
      <c r="FX2155" s="64"/>
      <c r="FY2155" s="64"/>
      <c r="FZ2155" s="64"/>
      <c r="GA2155" s="64"/>
      <c r="GB2155" s="64"/>
      <c r="GC2155" s="64"/>
      <c r="GD2155" s="64"/>
      <c r="GE2155" s="64"/>
      <c r="GF2155" s="64"/>
      <c r="GG2155" s="64"/>
      <c r="GH2155" s="64"/>
      <c r="GI2155" s="64"/>
      <c r="GJ2155" s="64"/>
      <c r="GK2155" s="64"/>
      <c r="GL2155" s="64"/>
      <c r="GM2155" s="64"/>
      <c r="GN2155" s="64"/>
      <c r="GO2155" s="64"/>
      <c r="GP2155" s="64"/>
      <c r="GQ2155" s="64"/>
      <c r="GR2155" s="64"/>
      <c r="GS2155" s="64"/>
      <c r="GT2155" s="64"/>
      <c r="GU2155" s="64"/>
      <c r="GV2155" s="64"/>
      <c r="GW2155" s="64"/>
      <c r="GX2155" s="64"/>
      <c r="GY2155" s="64"/>
      <c r="GZ2155" s="64"/>
      <c r="HA2155" s="64"/>
      <c r="HB2155" s="64"/>
      <c r="HC2155" s="64"/>
      <c r="HD2155" s="64"/>
      <c r="HE2155" s="64"/>
      <c r="HF2155" s="64"/>
      <c r="HG2155" s="64"/>
      <c r="HH2155" s="64"/>
      <c r="HI2155" s="64"/>
      <c r="HJ2155" s="64"/>
      <c r="HK2155" s="64"/>
      <c r="HL2155" s="64"/>
      <c r="HM2155" s="64"/>
      <c r="HN2155" s="64"/>
      <c r="HO2155" s="64"/>
      <c r="HP2155" s="64"/>
      <c r="HQ2155" s="64"/>
      <c r="HR2155" s="64"/>
      <c r="HS2155" s="64"/>
      <c r="HT2155" s="64"/>
      <c r="HU2155" s="64"/>
      <c r="HV2155" s="64"/>
      <c r="HW2155" s="64"/>
      <c r="HX2155" s="64"/>
      <c r="HY2155" s="64"/>
      <c r="HZ2155" s="64"/>
      <c r="IA2155" s="64"/>
      <c r="IB2155" s="64"/>
      <c r="IC2155" s="64"/>
      <c r="ID2155" s="64"/>
      <c r="IE2155" s="64"/>
      <c r="IF2155" s="64"/>
      <c r="IG2155" s="64"/>
      <c r="IH2155" s="64"/>
      <c r="II2155" s="64"/>
      <c r="IJ2155" s="64"/>
      <c r="IK2155" s="64"/>
      <c r="IL2155" s="64"/>
    </row>
    <row r="2156" spans="1:246" ht="14.25" customHeight="1" x14ac:dyDescent="0.4">
      <c r="A2156" s="39" t="s">
        <v>8091</v>
      </c>
      <c r="B2156" s="45">
        <v>1251</v>
      </c>
      <c r="C2156" s="45">
        <v>1989</v>
      </c>
      <c r="D2156" s="45">
        <v>165</v>
      </c>
      <c r="E2156" s="46" t="s">
        <v>7530</v>
      </c>
      <c r="F2156" s="47" t="s">
        <v>2942</v>
      </c>
      <c r="G2156" s="46" t="s">
        <v>2876</v>
      </c>
      <c r="H2156" s="46" t="s">
        <v>2943</v>
      </c>
      <c r="I2156" s="46" t="s">
        <v>2944</v>
      </c>
      <c r="J2156" s="48">
        <v>1</v>
      </c>
      <c r="K2156" s="49">
        <v>254001</v>
      </c>
      <c r="L2156" s="50">
        <v>1</v>
      </c>
      <c r="M2156" s="50">
        <v>254001</v>
      </c>
      <c r="N2156" s="51">
        <v>0</v>
      </c>
      <c r="O2156" s="51">
        <v>900</v>
      </c>
      <c r="P2156" s="51">
        <v>0</v>
      </c>
      <c r="Q2156" s="51">
        <v>0</v>
      </c>
      <c r="R2156" s="51">
        <f t="shared" si="270"/>
        <v>900</v>
      </c>
      <c r="S2156" s="79"/>
      <c r="T2156" s="52">
        <f t="shared" si="271"/>
        <v>0</v>
      </c>
      <c r="U2156" s="52" t="str" cm="1">
        <f t="array" aca="1" ref="U2156" ca="1">IF(S2156="", "×", IF(LEFT(S2156,2)="項番", COUNTIFS($D$2:$D$4001, INDIRECT("D" &amp; ROW()-1), $U$2:$U$4001, "〇"), "〇"))</f>
        <v>×</v>
      </c>
      <c r="V2156" s="52" t="str">
        <f t="shared" si="272"/>
        <v>×</v>
      </c>
      <c r="W2156" s="52" t="str">
        <f t="shared" si="273"/>
        <v>×</v>
      </c>
      <c r="X2156" s="53" t="str">
        <f t="shared" ca="1" si="274"/>
        <v/>
      </c>
      <c r="Y2156" s="52">
        <f t="shared" ca="1" si="275"/>
        <v>0</v>
      </c>
      <c r="Z2156" s="52">
        <f t="shared" si="276"/>
        <v>165</v>
      </c>
      <c r="AA2156" s="52" t="s">
        <v>125</v>
      </c>
    </row>
    <row r="2157" spans="1:246" ht="14.25" customHeight="1" x14ac:dyDescent="0.4">
      <c r="A2157" s="39" t="s">
        <v>8091</v>
      </c>
      <c r="B2157" s="45">
        <v>1252</v>
      </c>
      <c r="C2157" s="45">
        <v>1990</v>
      </c>
      <c r="D2157" s="45">
        <v>165</v>
      </c>
      <c r="E2157" s="46" t="s">
        <v>7530</v>
      </c>
      <c r="F2157" s="47" t="s">
        <v>2945</v>
      </c>
      <c r="G2157" s="46" t="s">
        <v>2876</v>
      </c>
      <c r="H2157" s="46" t="s">
        <v>2946</v>
      </c>
      <c r="I2157" s="46" t="s">
        <v>2947</v>
      </c>
      <c r="J2157" s="48">
        <v>1</v>
      </c>
      <c r="K2157" s="49">
        <v>1159681</v>
      </c>
      <c r="L2157" s="50">
        <v>1</v>
      </c>
      <c r="M2157" s="50">
        <v>1159681</v>
      </c>
      <c r="N2157" s="51">
        <v>0</v>
      </c>
      <c r="O2157" s="51">
        <v>15</v>
      </c>
      <c r="P2157" s="51">
        <v>0</v>
      </c>
      <c r="Q2157" s="51">
        <v>0</v>
      </c>
      <c r="R2157" s="51">
        <f t="shared" si="270"/>
        <v>15</v>
      </c>
      <c r="S2157" s="79"/>
      <c r="T2157" s="52">
        <f t="shared" si="271"/>
        <v>0</v>
      </c>
      <c r="U2157" s="52" t="str" cm="1">
        <f t="array" aca="1" ref="U2157" ca="1">IF(S2157="", "×", IF(LEFT(S2157,2)="項番", COUNTIFS($D$2:$D$4001, INDIRECT("D" &amp; ROW()-1), $U$2:$U$4001, "〇"), "〇"))</f>
        <v>×</v>
      </c>
      <c r="V2157" s="52" t="str">
        <f t="shared" si="272"/>
        <v>×</v>
      </c>
      <c r="W2157" s="52" t="str">
        <f t="shared" si="273"/>
        <v>×</v>
      </c>
      <c r="X2157" s="53" t="str">
        <f t="shared" ca="1" si="274"/>
        <v/>
      </c>
      <c r="Y2157" s="52">
        <f t="shared" ca="1" si="275"/>
        <v>0</v>
      </c>
      <c r="Z2157" s="52">
        <f t="shared" si="276"/>
        <v>165</v>
      </c>
      <c r="AA2157" s="52" t="s">
        <v>125</v>
      </c>
    </row>
    <row r="2158" spans="1:246" ht="14.25" customHeight="1" x14ac:dyDescent="0.4">
      <c r="A2158" s="39" t="s">
        <v>8091</v>
      </c>
      <c r="B2158" s="45">
        <v>1253</v>
      </c>
      <c r="C2158" s="45">
        <v>1991</v>
      </c>
      <c r="D2158" s="45">
        <v>165</v>
      </c>
      <c r="E2158" s="46" t="s">
        <v>7530</v>
      </c>
      <c r="F2158" s="47" t="s">
        <v>2948</v>
      </c>
      <c r="G2158" s="46" t="s">
        <v>2876</v>
      </c>
      <c r="H2158" s="46" t="s">
        <v>2949</v>
      </c>
      <c r="I2158" s="46" t="s">
        <v>143</v>
      </c>
      <c r="J2158" s="48">
        <v>1</v>
      </c>
      <c r="K2158" s="49">
        <v>974463.7</v>
      </c>
      <c r="L2158" s="50">
        <v>1</v>
      </c>
      <c r="M2158" s="50">
        <v>974463.7</v>
      </c>
      <c r="N2158" s="51">
        <v>0</v>
      </c>
      <c r="O2158" s="51">
        <v>0</v>
      </c>
      <c r="P2158" s="51">
        <v>6</v>
      </c>
      <c r="Q2158" s="51">
        <v>0</v>
      </c>
      <c r="R2158" s="51">
        <f t="shared" si="270"/>
        <v>6</v>
      </c>
      <c r="S2158" s="79"/>
      <c r="T2158" s="52">
        <f t="shared" si="271"/>
        <v>0</v>
      </c>
      <c r="U2158" s="52" t="str" cm="1">
        <f t="array" aca="1" ref="U2158" ca="1">IF(S2158="", "×", IF(LEFT(S2158,2)="項番", COUNTIFS($D$2:$D$4001, INDIRECT("D" &amp; ROW()-1), $U$2:$U$4001, "〇"), "〇"))</f>
        <v>×</v>
      </c>
      <c r="V2158" s="52" t="str">
        <f t="shared" si="272"/>
        <v>×</v>
      </c>
      <c r="W2158" s="52" t="str">
        <f t="shared" si="273"/>
        <v>×</v>
      </c>
      <c r="X2158" s="53" t="str">
        <f t="shared" ca="1" si="274"/>
        <v/>
      </c>
      <c r="Y2158" s="52">
        <f t="shared" ca="1" si="275"/>
        <v>0</v>
      </c>
      <c r="Z2158" s="52">
        <f t="shared" si="276"/>
        <v>165</v>
      </c>
      <c r="AA2158" s="52" t="s">
        <v>125</v>
      </c>
    </row>
    <row r="2159" spans="1:246" ht="14.25" customHeight="1" x14ac:dyDescent="0.4">
      <c r="A2159" s="39" t="s">
        <v>8091</v>
      </c>
      <c r="B2159" s="45">
        <v>1264</v>
      </c>
      <c r="C2159" s="45">
        <v>1992</v>
      </c>
      <c r="D2159" s="45">
        <v>165</v>
      </c>
      <c r="E2159" s="46" t="s">
        <v>7530</v>
      </c>
      <c r="F2159" s="47" t="s">
        <v>2972</v>
      </c>
      <c r="G2159" s="46" t="s">
        <v>2876</v>
      </c>
      <c r="H2159" s="46" t="s">
        <v>2973</v>
      </c>
      <c r="I2159" s="46" t="s">
        <v>2974</v>
      </c>
      <c r="J2159" s="48">
        <v>1</v>
      </c>
      <c r="K2159" s="49">
        <v>257938</v>
      </c>
      <c r="L2159" s="50">
        <v>1</v>
      </c>
      <c r="M2159" s="50">
        <v>257938</v>
      </c>
      <c r="N2159" s="51">
        <v>0</v>
      </c>
      <c r="O2159" s="51">
        <v>840</v>
      </c>
      <c r="P2159" s="51">
        <v>0</v>
      </c>
      <c r="Q2159" s="51">
        <v>0</v>
      </c>
      <c r="R2159" s="51">
        <f t="shared" ref="R2159:R2164" si="279">SUM(N2159:Q2159)</f>
        <v>840</v>
      </c>
      <c r="S2159" s="79"/>
      <c r="T2159" s="52">
        <f t="shared" si="271"/>
        <v>0</v>
      </c>
      <c r="U2159" s="52" t="str" cm="1">
        <f t="array" aca="1" ref="U2159" ca="1">IF(S2159="", "×", IF(LEFT(S2159,2)="項番", COUNTIFS($D$2:$D$4001, INDIRECT("D" &amp; ROW()-1), $U$2:$U$4001, "〇"), "〇"))</f>
        <v>×</v>
      </c>
      <c r="V2159" s="52" t="str">
        <f t="shared" si="272"/>
        <v>×</v>
      </c>
      <c r="W2159" s="52" t="str">
        <f t="shared" si="273"/>
        <v>×</v>
      </c>
      <c r="X2159" s="53" t="str">
        <f t="shared" ca="1" si="274"/>
        <v/>
      </c>
      <c r="Y2159" s="52">
        <f t="shared" ca="1" si="275"/>
        <v>0</v>
      </c>
      <c r="Z2159" s="52">
        <f t="shared" si="276"/>
        <v>165</v>
      </c>
      <c r="AA2159" s="52" t="s">
        <v>125</v>
      </c>
    </row>
    <row r="2160" spans="1:246" ht="14.25" customHeight="1" x14ac:dyDescent="0.4">
      <c r="A2160" s="39" t="s">
        <v>8091</v>
      </c>
      <c r="B2160" s="45">
        <v>1265</v>
      </c>
      <c r="C2160" s="45">
        <v>1993</v>
      </c>
      <c r="D2160" s="45">
        <v>165</v>
      </c>
      <c r="E2160" s="46" t="s">
        <v>7530</v>
      </c>
      <c r="F2160" s="47" t="s">
        <v>2975</v>
      </c>
      <c r="G2160" s="46" t="s">
        <v>2876</v>
      </c>
      <c r="H2160" s="46" t="s">
        <v>2976</v>
      </c>
      <c r="I2160" s="46" t="s">
        <v>2977</v>
      </c>
      <c r="J2160" s="48">
        <v>1</v>
      </c>
      <c r="K2160" s="49">
        <v>452686</v>
      </c>
      <c r="L2160" s="50">
        <v>1</v>
      </c>
      <c r="M2160" s="50">
        <v>452686</v>
      </c>
      <c r="N2160" s="51">
        <v>0</v>
      </c>
      <c r="O2160" s="51">
        <v>72</v>
      </c>
      <c r="P2160" s="51">
        <v>0</v>
      </c>
      <c r="Q2160" s="51">
        <v>0</v>
      </c>
      <c r="R2160" s="51">
        <f t="shared" si="279"/>
        <v>72</v>
      </c>
      <c r="S2160" s="79"/>
      <c r="T2160" s="52">
        <f t="shared" si="271"/>
        <v>0</v>
      </c>
      <c r="U2160" s="52" t="str" cm="1">
        <f t="array" aca="1" ref="U2160" ca="1">IF(S2160="", "×", IF(LEFT(S2160,2)="項番", COUNTIFS($D$2:$D$4001, INDIRECT("D" &amp; ROW()-1), $U$2:$U$4001, "〇"), "〇"))</f>
        <v>×</v>
      </c>
      <c r="V2160" s="52" t="str">
        <f t="shared" si="272"/>
        <v>×</v>
      </c>
      <c r="W2160" s="52" t="str">
        <f t="shared" si="273"/>
        <v>×</v>
      </c>
      <c r="X2160" s="53" t="str">
        <f t="shared" ca="1" si="274"/>
        <v/>
      </c>
      <c r="Y2160" s="52">
        <f t="shared" ca="1" si="275"/>
        <v>0</v>
      </c>
      <c r="Z2160" s="52">
        <f t="shared" si="276"/>
        <v>165</v>
      </c>
      <c r="AA2160" s="52" t="s">
        <v>125</v>
      </c>
    </row>
    <row r="2161" spans="1:246" ht="14.25" customHeight="1" x14ac:dyDescent="0.4">
      <c r="A2161" s="39" t="s">
        <v>8091</v>
      </c>
      <c r="B2161" s="45">
        <v>1266</v>
      </c>
      <c r="C2161" s="45">
        <v>1994</v>
      </c>
      <c r="D2161" s="45">
        <v>165</v>
      </c>
      <c r="E2161" s="46" t="s">
        <v>7530</v>
      </c>
      <c r="F2161" s="47" t="s">
        <v>2978</v>
      </c>
      <c r="G2161" s="46" t="s">
        <v>2876</v>
      </c>
      <c r="H2161" s="46" t="s">
        <v>2979</v>
      </c>
      <c r="I2161" s="46" t="s">
        <v>2980</v>
      </c>
      <c r="J2161" s="48">
        <v>1</v>
      </c>
      <c r="K2161" s="49">
        <v>81434</v>
      </c>
      <c r="L2161" s="50">
        <v>1</v>
      </c>
      <c r="M2161" s="50">
        <v>81434</v>
      </c>
      <c r="N2161" s="51">
        <v>0</v>
      </c>
      <c r="O2161" s="51">
        <v>1</v>
      </c>
      <c r="P2161" s="51">
        <v>0</v>
      </c>
      <c r="Q2161" s="51">
        <v>0</v>
      </c>
      <c r="R2161" s="51">
        <f t="shared" si="279"/>
        <v>1</v>
      </c>
      <c r="S2161" s="79"/>
      <c r="T2161" s="52">
        <f t="shared" si="271"/>
        <v>0</v>
      </c>
      <c r="U2161" s="52" t="str" cm="1">
        <f t="array" aca="1" ref="U2161" ca="1">IF(S2161="", "×", IF(LEFT(S2161,2)="項番", COUNTIFS($D$2:$D$4001, INDIRECT("D" &amp; ROW()-1), $U$2:$U$4001, "〇"), "〇"))</f>
        <v>×</v>
      </c>
      <c r="V2161" s="52" t="str">
        <f t="shared" si="272"/>
        <v>×</v>
      </c>
      <c r="W2161" s="52" t="str">
        <f t="shared" si="273"/>
        <v>×</v>
      </c>
      <c r="X2161" s="53" t="str">
        <f t="shared" ca="1" si="274"/>
        <v/>
      </c>
      <c r="Y2161" s="52">
        <f t="shared" ca="1" si="275"/>
        <v>0</v>
      </c>
      <c r="Z2161" s="52">
        <f t="shared" si="276"/>
        <v>165</v>
      </c>
      <c r="AA2161" s="52" t="s">
        <v>125</v>
      </c>
    </row>
    <row r="2162" spans="1:246" ht="14.25" customHeight="1" x14ac:dyDescent="0.4">
      <c r="A2162" s="39" t="s">
        <v>8091</v>
      </c>
      <c r="B2162" s="45">
        <v>1267</v>
      </c>
      <c r="C2162" s="45">
        <v>1995</v>
      </c>
      <c r="D2162" s="45">
        <v>165</v>
      </c>
      <c r="E2162" s="46" t="s">
        <v>7530</v>
      </c>
      <c r="F2162" s="47" t="s">
        <v>2981</v>
      </c>
      <c r="G2162" s="46" t="s">
        <v>2876</v>
      </c>
      <c r="H2162" s="46" t="s">
        <v>2982</v>
      </c>
      <c r="I2162" s="46" t="s">
        <v>2983</v>
      </c>
      <c r="J2162" s="48">
        <v>1</v>
      </c>
      <c r="K2162" s="49">
        <v>2327790</v>
      </c>
      <c r="L2162" s="50">
        <v>1</v>
      </c>
      <c r="M2162" s="50">
        <v>2327790</v>
      </c>
      <c r="N2162" s="51">
        <v>0</v>
      </c>
      <c r="O2162" s="51">
        <v>2</v>
      </c>
      <c r="P2162" s="51">
        <v>0</v>
      </c>
      <c r="Q2162" s="51">
        <v>0</v>
      </c>
      <c r="R2162" s="51">
        <f t="shared" si="279"/>
        <v>2</v>
      </c>
      <c r="S2162" s="79"/>
      <c r="T2162" s="52">
        <f t="shared" si="271"/>
        <v>0</v>
      </c>
      <c r="U2162" s="52" t="str" cm="1">
        <f t="array" aca="1" ref="U2162" ca="1">IF(S2162="", "×", IF(LEFT(S2162,2)="項番", COUNTIFS($D$2:$D$4001, INDIRECT("D" &amp; ROW()-1), $U$2:$U$4001, "〇"), "〇"))</f>
        <v>×</v>
      </c>
      <c r="V2162" s="52" t="str">
        <f t="shared" si="272"/>
        <v>×</v>
      </c>
      <c r="W2162" s="52" t="str">
        <f t="shared" si="273"/>
        <v>×</v>
      </c>
      <c r="X2162" s="53" t="str">
        <f t="shared" ca="1" si="274"/>
        <v/>
      </c>
      <c r="Y2162" s="52">
        <f t="shared" ca="1" si="275"/>
        <v>0</v>
      </c>
      <c r="Z2162" s="52">
        <f t="shared" si="276"/>
        <v>165</v>
      </c>
      <c r="AA2162" s="52" t="s">
        <v>125</v>
      </c>
    </row>
    <row r="2163" spans="1:246" ht="14.25" customHeight="1" x14ac:dyDescent="0.4">
      <c r="A2163" s="39" t="s">
        <v>8091</v>
      </c>
      <c r="B2163" s="45">
        <v>1268</v>
      </c>
      <c r="C2163" s="45">
        <v>1996</v>
      </c>
      <c r="D2163" s="45">
        <v>165</v>
      </c>
      <c r="E2163" s="46" t="s">
        <v>7530</v>
      </c>
      <c r="F2163" s="47" t="s">
        <v>2984</v>
      </c>
      <c r="G2163" s="46" t="s">
        <v>2876</v>
      </c>
      <c r="H2163" s="46" t="s">
        <v>2985</v>
      </c>
      <c r="I2163" s="46" t="s">
        <v>2986</v>
      </c>
      <c r="J2163" s="48">
        <v>1</v>
      </c>
      <c r="K2163" s="49">
        <v>266843</v>
      </c>
      <c r="L2163" s="50">
        <v>1</v>
      </c>
      <c r="M2163" s="50">
        <v>266843</v>
      </c>
      <c r="N2163" s="51">
        <v>0</v>
      </c>
      <c r="O2163" s="51">
        <v>6</v>
      </c>
      <c r="P2163" s="51">
        <v>0</v>
      </c>
      <c r="Q2163" s="51">
        <v>0</v>
      </c>
      <c r="R2163" s="51">
        <f t="shared" si="279"/>
        <v>6</v>
      </c>
      <c r="S2163" s="79"/>
      <c r="T2163" s="52">
        <f t="shared" si="271"/>
        <v>0</v>
      </c>
      <c r="U2163" s="52" t="str" cm="1">
        <f t="array" aca="1" ref="U2163" ca="1">IF(S2163="", "×", IF(LEFT(S2163,2)="項番", COUNTIFS($D$2:$D$4001, INDIRECT("D" &amp; ROW()-1), $U$2:$U$4001, "〇"), "〇"))</f>
        <v>×</v>
      </c>
      <c r="V2163" s="52" t="str">
        <f t="shared" si="272"/>
        <v>×</v>
      </c>
      <c r="W2163" s="52" t="str">
        <f t="shared" si="273"/>
        <v>×</v>
      </c>
      <c r="X2163" s="53" t="str">
        <f t="shared" ca="1" si="274"/>
        <v/>
      </c>
      <c r="Y2163" s="52">
        <f t="shared" ca="1" si="275"/>
        <v>0</v>
      </c>
      <c r="Z2163" s="52">
        <f t="shared" si="276"/>
        <v>165</v>
      </c>
      <c r="AA2163" s="52" t="s">
        <v>125</v>
      </c>
    </row>
    <row r="2164" spans="1:246" ht="14.25" customHeight="1" x14ac:dyDescent="0.4">
      <c r="A2164" s="39" t="s">
        <v>8091</v>
      </c>
      <c r="B2164" s="45">
        <v>1269</v>
      </c>
      <c r="C2164" s="45">
        <v>1997</v>
      </c>
      <c r="D2164" s="45">
        <v>165</v>
      </c>
      <c r="E2164" s="46" t="s">
        <v>7530</v>
      </c>
      <c r="F2164" s="47" t="s">
        <v>2987</v>
      </c>
      <c r="G2164" s="46" t="s">
        <v>2876</v>
      </c>
      <c r="H2164" s="46" t="s">
        <v>2988</v>
      </c>
      <c r="I2164" s="46" t="s">
        <v>2989</v>
      </c>
      <c r="J2164" s="48">
        <v>1</v>
      </c>
      <c r="K2164" s="49">
        <v>2327787</v>
      </c>
      <c r="L2164" s="50">
        <v>1</v>
      </c>
      <c r="M2164" s="50">
        <v>2327787</v>
      </c>
      <c r="N2164" s="51">
        <v>0</v>
      </c>
      <c r="O2164" s="51">
        <v>12</v>
      </c>
      <c r="P2164" s="51">
        <v>0</v>
      </c>
      <c r="Q2164" s="51">
        <v>0</v>
      </c>
      <c r="R2164" s="51">
        <f t="shared" si="279"/>
        <v>12</v>
      </c>
      <c r="S2164" s="79"/>
      <c r="T2164" s="52">
        <f t="shared" si="271"/>
        <v>0</v>
      </c>
      <c r="U2164" s="52" t="str" cm="1">
        <f t="array" aca="1" ref="U2164" ca="1">IF(S2164="", "×", IF(LEFT(S2164,2)="項番", COUNTIFS($D$2:$D$4001, INDIRECT("D" &amp; ROW()-1), $U$2:$U$4001, "〇"), "〇"))</f>
        <v>×</v>
      </c>
      <c r="V2164" s="52" t="str">
        <f t="shared" si="272"/>
        <v>×</v>
      </c>
      <c r="W2164" s="52" t="str">
        <f t="shared" si="273"/>
        <v>×</v>
      </c>
      <c r="X2164" s="53" t="str">
        <f t="shared" ca="1" si="274"/>
        <v/>
      </c>
      <c r="Y2164" s="52">
        <f t="shared" ca="1" si="275"/>
        <v>0</v>
      </c>
      <c r="Z2164" s="52">
        <f t="shared" si="276"/>
        <v>165</v>
      </c>
      <c r="AA2164" s="52" t="s">
        <v>125</v>
      </c>
    </row>
    <row r="2165" spans="1:246" s="54" customFormat="1" ht="14.25" customHeight="1" x14ac:dyDescent="0.4">
      <c r="A2165" s="54" t="s">
        <v>125</v>
      </c>
      <c r="B2165" s="55"/>
      <c r="C2165" s="55" t="s">
        <v>125</v>
      </c>
      <c r="D2165" s="55" t="s">
        <v>125</v>
      </c>
      <c r="E2165" s="56"/>
      <c r="F2165" s="57"/>
      <c r="G2165" s="56"/>
      <c r="H2165" s="56"/>
      <c r="I2165" s="56"/>
      <c r="J2165" s="58"/>
      <c r="K2165" s="59"/>
      <c r="L2165" s="60"/>
      <c r="M2165" s="60"/>
      <c r="N2165" s="61"/>
      <c r="O2165" s="61"/>
      <c r="P2165" s="61"/>
      <c r="Q2165" s="61"/>
      <c r="R2165" s="61"/>
      <c r="S2165" s="80" t="s">
        <v>7853</v>
      </c>
      <c r="T2165" s="62">
        <f t="shared" si="271"/>
        <v>0</v>
      </c>
      <c r="U2165" s="62" cm="1">
        <f t="array" aca="1" ref="U2165" ca="1">IF(S2165="", "×", IF(LEFT(S2165,2)="項番", COUNTIFS($D$2:$D$4001, INDIRECT("D" &amp; ROW()-1), $U$2:$U$4001, "〇"), "〇"))</f>
        <v>0</v>
      </c>
      <c r="V2165" s="62" t="str">
        <f t="shared" si="272"/>
        <v/>
      </c>
      <c r="W2165" s="62" t="str">
        <f t="shared" si="273"/>
        <v/>
      </c>
      <c r="X2165" s="63" t="str">
        <f t="shared" ca="1" si="274"/>
        <v/>
      </c>
      <c r="Y2165" s="62">
        <f t="shared" ca="1" si="275"/>
        <v>0</v>
      </c>
      <c r="Z2165" s="62">
        <f t="shared" si="276"/>
        <v>165</v>
      </c>
      <c r="AA2165" s="62" t="s">
        <v>7924</v>
      </c>
      <c r="AB2165" s="64"/>
      <c r="AC2165" s="64"/>
      <c r="AD2165" s="64"/>
      <c r="AE2165" s="64"/>
      <c r="AF2165" s="64"/>
      <c r="AG2165" s="64"/>
      <c r="AH2165" s="64"/>
      <c r="AI2165" s="64"/>
      <c r="AJ2165" s="64"/>
      <c r="AK2165" s="64"/>
      <c r="AL2165" s="64"/>
      <c r="AM2165" s="64"/>
      <c r="AN2165" s="64"/>
      <c r="AO2165" s="64"/>
      <c r="AP2165" s="64"/>
      <c r="AQ2165" s="64"/>
      <c r="AR2165" s="64"/>
      <c r="AS2165" s="64"/>
      <c r="AT2165" s="64"/>
      <c r="AU2165" s="64"/>
      <c r="AV2165" s="64"/>
      <c r="AW2165" s="64"/>
      <c r="AX2165" s="64"/>
      <c r="AY2165" s="64"/>
      <c r="AZ2165" s="64"/>
      <c r="BA2165" s="64"/>
      <c r="BB2165" s="64"/>
      <c r="BC2165" s="64"/>
      <c r="BD2165" s="64"/>
      <c r="BE2165" s="64"/>
      <c r="BF2165" s="64"/>
      <c r="BG2165" s="64"/>
      <c r="BH2165" s="64"/>
      <c r="BI2165" s="64"/>
      <c r="BJ2165" s="64"/>
      <c r="BK2165" s="64"/>
      <c r="BL2165" s="64"/>
      <c r="BM2165" s="64"/>
      <c r="BN2165" s="64"/>
      <c r="BO2165" s="64"/>
      <c r="BP2165" s="64"/>
      <c r="BQ2165" s="64"/>
      <c r="BR2165" s="64"/>
      <c r="BS2165" s="64"/>
      <c r="BT2165" s="64"/>
      <c r="BU2165" s="64"/>
      <c r="BV2165" s="64"/>
      <c r="BW2165" s="64"/>
      <c r="BX2165" s="64"/>
      <c r="BY2165" s="64"/>
      <c r="BZ2165" s="64"/>
      <c r="CA2165" s="64"/>
      <c r="CB2165" s="64"/>
      <c r="CC2165" s="64"/>
      <c r="CD2165" s="64"/>
      <c r="CE2165" s="64"/>
      <c r="CF2165" s="64"/>
      <c r="CG2165" s="64"/>
      <c r="CH2165" s="64"/>
      <c r="CI2165" s="64"/>
      <c r="CJ2165" s="64"/>
      <c r="CK2165" s="64"/>
      <c r="CL2165" s="64"/>
      <c r="CM2165" s="64"/>
      <c r="CN2165" s="64"/>
      <c r="CO2165" s="64"/>
      <c r="CP2165" s="64"/>
      <c r="CQ2165" s="64"/>
      <c r="CR2165" s="64"/>
      <c r="CS2165" s="64"/>
      <c r="CT2165" s="64"/>
      <c r="CU2165" s="64"/>
      <c r="CV2165" s="64"/>
      <c r="CW2165" s="64"/>
      <c r="CX2165" s="64"/>
      <c r="CY2165" s="64"/>
      <c r="CZ2165" s="64"/>
      <c r="DA2165" s="64"/>
      <c r="DB2165" s="64"/>
      <c r="DC2165" s="64"/>
      <c r="DD2165" s="64"/>
      <c r="DE2165" s="64"/>
      <c r="DF2165" s="64"/>
      <c r="DG2165" s="64"/>
      <c r="DH2165" s="64"/>
      <c r="DI2165" s="64"/>
      <c r="DJ2165" s="64"/>
      <c r="DK2165" s="64"/>
      <c r="DL2165" s="64"/>
      <c r="DM2165" s="64"/>
      <c r="DN2165" s="64"/>
      <c r="DO2165" s="64"/>
      <c r="DP2165" s="64"/>
      <c r="DQ2165" s="64"/>
      <c r="DR2165" s="64"/>
      <c r="DS2165" s="64"/>
      <c r="DT2165" s="64"/>
      <c r="DU2165" s="64"/>
      <c r="DV2165" s="64"/>
      <c r="DW2165" s="64"/>
      <c r="DX2165" s="64"/>
      <c r="DY2165" s="64"/>
      <c r="DZ2165" s="64"/>
      <c r="EA2165" s="64"/>
      <c r="EB2165" s="64"/>
      <c r="EC2165" s="64"/>
      <c r="ED2165" s="64"/>
      <c r="EE2165" s="64"/>
      <c r="EF2165" s="64"/>
      <c r="EG2165" s="64"/>
      <c r="EH2165" s="64"/>
      <c r="EI2165" s="64"/>
      <c r="EJ2165" s="64"/>
      <c r="EK2165" s="64"/>
      <c r="EL2165" s="64"/>
      <c r="EM2165" s="64"/>
      <c r="EN2165" s="64"/>
      <c r="EO2165" s="64"/>
      <c r="EP2165" s="64"/>
      <c r="EQ2165" s="64"/>
      <c r="ER2165" s="64"/>
      <c r="ES2165" s="64"/>
      <c r="ET2165" s="64"/>
      <c r="EU2165" s="64"/>
      <c r="EV2165" s="64"/>
      <c r="EW2165" s="64"/>
      <c r="EX2165" s="64"/>
      <c r="EY2165" s="64"/>
      <c r="EZ2165" s="64"/>
      <c r="FA2165" s="64"/>
      <c r="FB2165" s="64"/>
      <c r="FC2165" s="64"/>
      <c r="FD2165" s="64"/>
      <c r="FE2165" s="64"/>
      <c r="FF2165" s="64"/>
      <c r="FG2165" s="64"/>
      <c r="FH2165" s="64"/>
      <c r="FI2165" s="64"/>
      <c r="FJ2165" s="64"/>
      <c r="FK2165" s="64"/>
      <c r="FL2165" s="64"/>
      <c r="FM2165" s="64"/>
      <c r="FN2165" s="64"/>
      <c r="FO2165" s="64"/>
      <c r="FP2165" s="64"/>
      <c r="FQ2165" s="64"/>
      <c r="FR2165" s="64"/>
      <c r="FS2165" s="64"/>
      <c r="FT2165" s="64"/>
      <c r="FU2165" s="64"/>
      <c r="FV2165" s="64"/>
      <c r="FW2165" s="64"/>
      <c r="FX2165" s="64"/>
      <c r="FY2165" s="64"/>
      <c r="FZ2165" s="64"/>
      <c r="GA2165" s="64"/>
      <c r="GB2165" s="64"/>
      <c r="GC2165" s="64"/>
      <c r="GD2165" s="64"/>
      <c r="GE2165" s="64"/>
      <c r="GF2165" s="64"/>
      <c r="GG2165" s="64"/>
      <c r="GH2165" s="64"/>
      <c r="GI2165" s="64"/>
      <c r="GJ2165" s="64"/>
      <c r="GK2165" s="64"/>
      <c r="GL2165" s="64"/>
      <c r="GM2165" s="64"/>
      <c r="GN2165" s="64"/>
      <c r="GO2165" s="64"/>
      <c r="GP2165" s="64"/>
      <c r="GQ2165" s="64"/>
      <c r="GR2165" s="64"/>
      <c r="GS2165" s="64"/>
      <c r="GT2165" s="64"/>
      <c r="GU2165" s="64"/>
      <c r="GV2165" s="64"/>
      <c r="GW2165" s="64"/>
      <c r="GX2165" s="64"/>
      <c r="GY2165" s="64"/>
      <c r="GZ2165" s="64"/>
      <c r="HA2165" s="64"/>
      <c r="HB2165" s="64"/>
      <c r="HC2165" s="64"/>
      <c r="HD2165" s="64"/>
      <c r="HE2165" s="64"/>
      <c r="HF2165" s="64"/>
      <c r="HG2165" s="64"/>
      <c r="HH2165" s="64"/>
      <c r="HI2165" s="64"/>
      <c r="HJ2165" s="64"/>
      <c r="HK2165" s="64"/>
      <c r="HL2165" s="64"/>
      <c r="HM2165" s="64"/>
      <c r="HN2165" s="64"/>
      <c r="HO2165" s="64"/>
      <c r="HP2165" s="64"/>
      <c r="HQ2165" s="64"/>
      <c r="HR2165" s="64"/>
      <c r="HS2165" s="64"/>
      <c r="HT2165" s="64"/>
      <c r="HU2165" s="64"/>
      <c r="HV2165" s="64"/>
      <c r="HW2165" s="64"/>
      <c r="HX2165" s="64"/>
      <c r="HY2165" s="64"/>
      <c r="HZ2165" s="64"/>
      <c r="IA2165" s="64"/>
      <c r="IB2165" s="64"/>
      <c r="IC2165" s="64"/>
      <c r="ID2165" s="64"/>
      <c r="IE2165" s="64"/>
      <c r="IF2165" s="64"/>
      <c r="IG2165" s="64"/>
      <c r="IH2165" s="64"/>
      <c r="II2165" s="64"/>
      <c r="IJ2165" s="64"/>
      <c r="IK2165" s="64"/>
      <c r="IL2165" s="64"/>
    </row>
    <row r="2166" spans="1:246" ht="14.25" customHeight="1" x14ac:dyDescent="0.4">
      <c r="A2166" s="39" t="s">
        <v>8092</v>
      </c>
      <c r="B2166" s="45">
        <v>1262</v>
      </c>
      <c r="C2166" s="45">
        <v>1998</v>
      </c>
      <c r="D2166" s="45">
        <v>166</v>
      </c>
      <c r="E2166" s="46" t="s">
        <v>7530</v>
      </c>
      <c r="F2166" s="47" t="s">
        <v>2966</v>
      </c>
      <c r="G2166" s="46" t="s">
        <v>2876</v>
      </c>
      <c r="H2166" s="46" t="s">
        <v>2967</v>
      </c>
      <c r="I2166" s="46" t="s">
        <v>2968</v>
      </c>
      <c r="J2166" s="48">
        <v>42</v>
      </c>
      <c r="K2166" s="49">
        <v>5310.8</v>
      </c>
      <c r="L2166" s="50">
        <v>42</v>
      </c>
      <c r="M2166" s="50">
        <v>223053.6</v>
      </c>
      <c r="N2166" s="51">
        <v>0</v>
      </c>
      <c r="O2166" s="51">
        <v>0</v>
      </c>
      <c r="P2166" s="51">
        <v>1</v>
      </c>
      <c r="Q2166" s="51">
        <v>0</v>
      </c>
      <c r="R2166" s="51">
        <f t="shared" ref="R2166:R2188" si="280">SUM(N2166:Q2166)</f>
        <v>1</v>
      </c>
      <c r="S2166" s="79"/>
      <c r="T2166" s="52">
        <f t="shared" si="271"/>
        <v>0</v>
      </c>
      <c r="U2166" s="52" t="str" cm="1">
        <f t="array" aca="1" ref="U2166" ca="1">IF(S2166="", "×", IF(LEFT(S2166,2)="項番", COUNTIFS($D$2:$D$4001, INDIRECT("D" &amp; ROW()-1), $U$2:$U$4001, "〇"), "〇"))</f>
        <v>×</v>
      </c>
      <c r="V2166" s="52" t="str">
        <f t="shared" si="272"/>
        <v>×</v>
      </c>
      <c r="W2166" s="52" t="str">
        <f t="shared" si="273"/>
        <v>×</v>
      </c>
      <c r="X2166" s="53" t="str">
        <f t="shared" ca="1" si="274"/>
        <v/>
      </c>
      <c r="Y2166" s="52">
        <f t="shared" ca="1" si="275"/>
        <v>0</v>
      </c>
      <c r="Z2166" s="52">
        <f t="shared" si="276"/>
        <v>166</v>
      </c>
      <c r="AA2166" s="52" t="s">
        <v>125</v>
      </c>
    </row>
    <row r="2167" spans="1:246" ht="14.25" customHeight="1" x14ac:dyDescent="0.4">
      <c r="A2167" s="39" t="s">
        <v>8092</v>
      </c>
      <c r="B2167" s="45">
        <v>1263</v>
      </c>
      <c r="C2167" s="45">
        <v>1999</v>
      </c>
      <c r="D2167" s="45">
        <v>166</v>
      </c>
      <c r="E2167" s="46" t="s">
        <v>7530</v>
      </c>
      <c r="F2167" s="47" t="s">
        <v>2969</v>
      </c>
      <c r="G2167" s="46" t="s">
        <v>2876</v>
      </c>
      <c r="H2167" s="46" t="s">
        <v>2970</v>
      </c>
      <c r="I2167" s="46" t="s">
        <v>2971</v>
      </c>
      <c r="J2167" s="48">
        <v>21</v>
      </c>
      <c r="K2167" s="49">
        <v>10073</v>
      </c>
      <c r="L2167" s="50">
        <v>21</v>
      </c>
      <c r="M2167" s="50">
        <v>211533</v>
      </c>
      <c r="N2167" s="51">
        <v>0</v>
      </c>
      <c r="O2167" s="51">
        <v>12</v>
      </c>
      <c r="P2167" s="51">
        <v>0</v>
      </c>
      <c r="Q2167" s="51">
        <v>0</v>
      </c>
      <c r="R2167" s="51">
        <f t="shared" si="280"/>
        <v>12</v>
      </c>
      <c r="S2167" s="79"/>
      <c r="T2167" s="52">
        <f t="shared" si="271"/>
        <v>0</v>
      </c>
      <c r="U2167" s="52" t="str" cm="1">
        <f t="array" aca="1" ref="U2167" ca="1">IF(S2167="", "×", IF(LEFT(S2167,2)="項番", COUNTIFS($D$2:$D$4001, INDIRECT("D" &amp; ROW()-1), $U$2:$U$4001, "〇"), "〇"))</f>
        <v>×</v>
      </c>
      <c r="V2167" s="52" t="str">
        <f t="shared" si="272"/>
        <v>×</v>
      </c>
      <c r="W2167" s="52" t="str">
        <f t="shared" si="273"/>
        <v>×</v>
      </c>
      <c r="X2167" s="53" t="str">
        <f t="shared" ca="1" si="274"/>
        <v/>
      </c>
      <c r="Y2167" s="52">
        <f t="shared" ca="1" si="275"/>
        <v>0</v>
      </c>
      <c r="Z2167" s="52">
        <f t="shared" si="276"/>
        <v>166</v>
      </c>
      <c r="AA2167" s="52" t="s">
        <v>125</v>
      </c>
    </row>
    <row r="2168" spans="1:246" s="54" customFormat="1" ht="14.25" customHeight="1" x14ac:dyDescent="0.4">
      <c r="A2168" s="54" t="s">
        <v>125</v>
      </c>
      <c r="B2168" s="55"/>
      <c r="C2168" s="55" t="s">
        <v>125</v>
      </c>
      <c r="D2168" s="55" t="s">
        <v>125</v>
      </c>
      <c r="E2168" s="56"/>
      <c r="F2168" s="57"/>
      <c r="G2168" s="56"/>
      <c r="H2168" s="56"/>
      <c r="I2168" s="56"/>
      <c r="J2168" s="58"/>
      <c r="K2168" s="59"/>
      <c r="L2168" s="60"/>
      <c r="M2168" s="60"/>
      <c r="N2168" s="61"/>
      <c r="O2168" s="61"/>
      <c r="P2168" s="61"/>
      <c r="Q2168" s="61"/>
      <c r="R2168" s="61"/>
      <c r="S2168" s="80" t="s">
        <v>7854</v>
      </c>
      <c r="T2168" s="62">
        <f t="shared" si="271"/>
        <v>0</v>
      </c>
      <c r="U2168" s="62" cm="1">
        <f t="array" aca="1" ref="U2168" ca="1">IF(S2168="", "×", IF(LEFT(S2168,2)="項番", COUNTIFS($D$2:$D$4001, INDIRECT("D" &amp; ROW()-1), $U$2:$U$4001, "〇"), "〇"))</f>
        <v>0</v>
      </c>
      <c r="V2168" s="62" t="str">
        <f t="shared" si="272"/>
        <v/>
      </c>
      <c r="W2168" s="62" t="str">
        <f t="shared" si="273"/>
        <v/>
      </c>
      <c r="X2168" s="63" t="str">
        <f t="shared" ca="1" si="274"/>
        <v/>
      </c>
      <c r="Y2168" s="62">
        <f t="shared" ca="1" si="275"/>
        <v>0</v>
      </c>
      <c r="Z2168" s="62">
        <f t="shared" si="276"/>
        <v>166</v>
      </c>
      <c r="AA2168" s="62" t="s">
        <v>7924</v>
      </c>
      <c r="AB2168" s="64"/>
      <c r="AC2168" s="64"/>
      <c r="AD2168" s="64"/>
      <c r="AE2168" s="64"/>
      <c r="AF2168" s="64"/>
      <c r="AG2168" s="64"/>
      <c r="AH2168" s="64"/>
      <c r="AI2168" s="64"/>
      <c r="AJ2168" s="64"/>
      <c r="AK2168" s="64"/>
      <c r="AL2168" s="64"/>
      <c r="AM2168" s="64"/>
      <c r="AN2168" s="64"/>
      <c r="AO2168" s="64"/>
      <c r="AP2168" s="64"/>
      <c r="AQ2168" s="64"/>
      <c r="AR2168" s="64"/>
      <c r="AS2168" s="64"/>
      <c r="AT2168" s="64"/>
      <c r="AU2168" s="64"/>
      <c r="AV2168" s="64"/>
      <c r="AW2168" s="64"/>
      <c r="AX2168" s="64"/>
      <c r="AY2168" s="64"/>
      <c r="AZ2168" s="64"/>
      <c r="BA2168" s="64"/>
      <c r="BB2168" s="64"/>
      <c r="BC2168" s="64"/>
      <c r="BD2168" s="64"/>
      <c r="BE2168" s="64"/>
      <c r="BF2168" s="64"/>
      <c r="BG2168" s="64"/>
      <c r="BH2168" s="64"/>
      <c r="BI2168" s="64"/>
      <c r="BJ2168" s="64"/>
      <c r="BK2168" s="64"/>
      <c r="BL2168" s="64"/>
      <c r="BM2168" s="64"/>
      <c r="BN2168" s="64"/>
      <c r="BO2168" s="64"/>
      <c r="BP2168" s="64"/>
      <c r="BQ2168" s="64"/>
      <c r="BR2168" s="64"/>
      <c r="BS2168" s="64"/>
      <c r="BT2168" s="64"/>
      <c r="BU2168" s="64"/>
      <c r="BV2168" s="64"/>
      <c r="BW2168" s="64"/>
      <c r="BX2168" s="64"/>
      <c r="BY2168" s="64"/>
      <c r="BZ2168" s="64"/>
      <c r="CA2168" s="64"/>
      <c r="CB2168" s="64"/>
      <c r="CC2168" s="64"/>
      <c r="CD2168" s="64"/>
      <c r="CE2168" s="64"/>
      <c r="CF2168" s="64"/>
      <c r="CG2168" s="64"/>
      <c r="CH2168" s="64"/>
      <c r="CI2168" s="64"/>
      <c r="CJ2168" s="64"/>
      <c r="CK2168" s="64"/>
      <c r="CL2168" s="64"/>
      <c r="CM2168" s="64"/>
      <c r="CN2168" s="64"/>
      <c r="CO2168" s="64"/>
      <c r="CP2168" s="64"/>
      <c r="CQ2168" s="64"/>
      <c r="CR2168" s="64"/>
      <c r="CS2168" s="64"/>
      <c r="CT2168" s="64"/>
      <c r="CU2168" s="64"/>
      <c r="CV2168" s="64"/>
      <c r="CW2168" s="64"/>
      <c r="CX2168" s="64"/>
      <c r="CY2168" s="64"/>
      <c r="CZ2168" s="64"/>
      <c r="DA2168" s="64"/>
      <c r="DB2168" s="64"/>
      <c r="DC2168" s="64"/>
      <c r="DD2168" s="64"/>
      <c r="DE2168" s="64"/>
      <c r="DF2168" s="64"/>
      <c r="DG2168" s="64"/>
      <c r="DH2168" s="64"/>
      <c r="DI2168" s="64"/>
      <c r="DJ2168" s="64"/>
      <c r="DK2168" s="64"/>
      <c r="DL2168" s="64"/>
      <c r="DM2168" s="64"/>
      <c r="DN2168" s="64"/>
      <c r="DO2168" s="64"/>
      <c r="DP2168" s="64"/>
      <c r="DQ2168" s="64"/>
      <c r="DR2168" s="64"/>
      <c r="DS2168" s="64"/>
      <c r="DT2168" s="64"/>
      <c r="DU2168" s="64"/>
      <c r="DV2168" s="64"/>
      <c r="DW2168" s="64"/>
      <c r="DX2168" s="64"/>
      <c r="DY2168" s="64"/>
      <c r="DZ2168" s="64"/>
      <c r="EA2168" s="64"/>
      <c r="EB2168" s="64"/>
      <c r="EC2168" s="64"/>
      <c r="ED2168" s="64"/>
      <c r="EE2168" s="64"/>
      <c r="EF2168" s="64"/>
      <c r="EG2168" s="64"/>
      <c r="EH2168" s="64"/>
      <c r="EI2168" s="64"/>
      <c r="EJ2168" s="64"/>
      <c r="EK2168" s="64"/>
      <c r="EL2168" s="64"/>
      <c r="EM2168" s="64"/>
      <c r="EN2168" s="64"/>
      <c r="EO2168" s="64"/>
      <c r="EP2168" s="64"/>
      <c r="EQ2168" s="64"/>
      <c r="ER2168" s="64"/>
      <c r="ES2168" s="64"/>
      <c r="ET2168" s="64"/>
      <c r="EU2168" s="64"/>
      <c r="EV2168" s="64"/>
      <c r="EW2168" s="64"/>
      <c r="EX2168" s="64"/>
      <c r="EY2168" s="64"/>
      <c r="EZ2168" s="64"/>
      <c r="FA2168" s="64"/>
      <c r="FB2168" s="64"/>
      <c r="FC2168" s="64"/>
      <c r="FD2168" s="64"/>
      <c r="FE2168" s="64"/>
      <c r="FF2168" s="64"/>
      <c r="FG2168" s="64"/>
      <c r="FH2168" s="64"/>
      <c r="FI2168" s="64"/>
      <c r="FJ2168" s="64"/>
      <c r="FK2168" s="64"/>
      <c r="FL2168" s="64"/>
      <c r="FM2168" s="64"/>
      <c r="FN2168" s="64"/>
      <c r="FO2168" s="64"/>
      <c r="FP2168" s="64"/>
      <c r="FQ2168" s="64"/>
      <c r="FR2168" s="64"/>
      <c r="FS2168" s="64"/>
      <c r="FT2168" s="64"/>
      <c r="FU2168" s="64"/>
      <c r="FV2168" s="64"/>
      <c r="FW2168" s="64"/>
      <c r="FX2168" s="64"/>
      <c r="FY2168" s="64"/>
      <c r="FZ2168" s="64"/>
      <c r="GA2168" s="64"/>
      <c r="GB2168" s="64"/>
      <c r="GC2168" s="64"/>
      <c r="GD2168" s="64"/>
      <c r="GE2168" s="64"/>
      <c r="GF2168" s="64"/>
      <c r="GG2168" s="64"/>
      <c r="GH2168" s="64"/>
      <c r="GI2168" s="64"/>
      <c r="GJ2168" s="64"/>
      <c r="GK2168" s="64"/>
      <c r="GL2168" s="64"/>
      <c r="GM2168" s="64"/>
      <c r="GN2168" s="64"/>
      <c r="GO2168" s="64"/>
      <c r="GP2168" s="64"/>
      <c r="GQ2168" s="64"/>
      <c r="GR2168" s="64"/>
      <c r="GS2168" s="64"/>
      <c r="GT2168" s="64"/>
      <c r="GU2168" s="64"/>
      <c r="GV2168" s="64"/>
      <c r="GW2168" s="64"/>
      <c r="GX2168" s="64"/>
      <c r="GY2168" s="64"/>
      <c r="GZ2168" s="64"/>
      <c r="HA2168" s="64"/>
      <c r="HB2168" s="64"/>
      <c r="HC2168" s="64"/>
      <c r="HD2168" s="64"/>
      <c r="HE2168" s="64"/>
      <c r="HF2168" s="64"/>
      <c r="HG2168" s="64"/>
      <c r="HH2168" s="64"/>
      <c r="HI2168" s="64"/>
      <c r="HJ2168" s="64"/>
      <c r="HK2168" s="64"/>
      <c r="HL2168" s="64"/>
      <c r="HM2168" s="64"/>
      <c r="HN2168" s="64"/>
      <c r="HO2168" s="64"/>
      <c r="HP2168" s="64"/>
      <c r="HQ2168" s="64"/>
      <c r="HR2168" s="64"/>
      <c r="HS2168" s="64"/>
      <c r="HT2168" s="64"/>
      <c r="HU2168" s="64"/>
      <c r="HV2168" s="64"/>
      <c r="HW2168" s="64"/>
      <c r="HX2168" s="64"/>
      <c r="HY2168" s="64"/>
      <c r="HZ2168" s="64"/>
      <c r="IA2168" s="64"/>
      <c r="IB2168" s="64"/>
      <c r="IC2168" s="64"/>
      <c r="ID2168" s="64"/>
      <c r="IE2168" s="64"/>
      <c r="IF2168" s="64"/>
      <c r="IG2168" s="64"/>
      <c r="IH2168" s="64"/>
      <c r="II2168" s="64"/>
      <c r="IJ2168" s="64"/>
      <c r="IK2168" s="64"/>
      <c r="IL2168" s="64"/>
    </row>
    <row r="2169" spans="1:246" ht="14.25" customHeight="1" x14ac:dyDescent="0.4">
      <c r="A2169" s="39" t="s">
        <v>8093</v>
      </c>
      <c r="B2169" s="45">
        <v>1245</v>
      </c>
      <c r="C2169" s="45">
        <v>2000</v>
      </c>
      <c r="D2169" s="45">
        <v>167</v>
      </c>
      <c r="E2169" s="46" t="s">
        <v>7530</v>
      </c>
      <c r="F2169" s="47" t="s">
        <v>2925</v>
      </c>
      <c r="G2169" s="46" t="s">
        <v>2876</v>
      </c>
      <c r="H2169" s="46" t="s">
        <v>2926</v>
      </c>
      <c r="I2169" s="46" t="s">
        <v>2927</v>
      </c>
      <c r="J2169" s="48">
        <v>1</v>
      </c>
      <c r="K2169" s="49">
        <v>776517</v>
      </c>
      <c r="L2169" s="50">
        <v>1</v>
      </c>
      <c r="M2169" s="50">
        <v>776517</v>
      </c>
      <c r="N2169" s="51">
        <v>0</v>
      </c>
      <c r="O2169" s="51">
        <v>0</v>
      </c>
      <c r="P2169" s="51">
        <v>60</v>
      </c>
      <c r="Q2169" s="51">
        <v>0</v>
      </c>
      <c r="R2169" s="51">
        <f>SUM(N2169:Q2169)</f>
        <v>60</v>
      </c>
      <c r="S2169" s="79"/>
      <c r="T2169" s="52">
        <f t="shared" si="271"/>
        <v>0</v>
      </c>
      <c r="U2169" s="52" t="str" cm="1">
        <f t="array" aca="1" ref="U2169" ca="1">IF(S2169="", "×", IF(LEFT(S2169,2)="項番", COUNTIFS($D$2:$D$4001, INDIRECT("D" &amp; ROW()-1), $U$2:$U$4001, "〇"), "〇"))</f>
        <v>×</v>
      </c>
      <c r="V2169" s="52" t="str">
        <f t="shared" si="272"/>
        <v>×</v>
      </c>
      <c r="W2169" s="52" t="str">
        <f t="shared" si="273"/>
        <v>×</v>
      </c>
      <c r="X2169" s="53" t="str">
        <f t="shared" ca="1" si="274"/>
        <v/>
      </c>
      <c r="Y2169" s="52">
        <f t="shared" ca="1" si="275"/>
        <v>0</v>
      </c>
      <c r="Z2169" s="52">
        <f t="shared" si="276"/>
        <v>167</v>
      </c>
      <c r="AA2169" s="52" t="s">
        <v>125</v>
      </c>
    </row>
    <row r="2170" spans="1:246" ht="14.25" customHeight="1" x14ac:dyDescent="0.4">
      <c r="A2170" s="39" t="s">
        <v>8093</v>
      </c>
      <c r="B2170" s="45">
        <v>1246</v>
      </c>
      <c r="C2170" s="45">
        <v>2001</v>
      </c>
      <c r="D2170" s="45">
        <v>167</v>
      </c>
      <c r="E2170" s="46" t="s">
        <v>7530</v>
      </c>
      <c r="F2170" s="47" t="s">
        <v>2928</v>
      </c>
      <c r="G2170" s="46" t="s">
        <v>2876</v>
      </c>
      <c r="H2170" s="46" t="s">
        <v>2929</v>
      </c>
      <c r="I2170" s="46" t="s">
        <v>2930</v>
      </c>
      <c r="J2170" s="48">
        <v>1</v>
      </c>
      <c r="K2170" s="49">
        <v>889496</v>
      </c>
      <c r="L2170" s="50">
        <v>1</v>
      </c>
      <c r="M2170" s="50">
        <v>889496</v>
      </c>
      <c r="N2170" s="51">
        <v>0</v>
      </c>
      <c r="O2170" s="51">
        <v>0</v>
      </c>
      <c r="P2170" s="51">
        <v>90</v>
      </c>
      <c r="Q2170" s="51">
        <v>0</v>
      </c>
      <c r="R2170" s="51">
        <f>SUM(N2170:Q2170)</f>
        <v>90</v>
      </c>
      <c r="S2170" s="79"/>
      <c r="T2170" s="52">
        <f t="shared" si="271"/>
        <v>0</v>
      </c>
      <c r="U2170" s="52" t="str" cm="1">
        <f t="array" aca="1" ref="U2170" ca="1">IF(S2170="", "×", IF(LEFT(S2170,2)="項番", COUNTIFS($D$2:$D$4001, INDIRECT("D" &amp; ROW()-1), $U$2:$U$4001, "〇"), "〇"))</f>
        <v>×</v>
      </c>
      <c r="V2170" s="52" t="str">
        <f t="shared" si="272"/>
        <v>×</v>
      </c>
      <c r="W2170" s="52" t="str">
        <f t="shared" si="273"/>
        <v>×</v>
      </c>
      <c r="X2170" s="53" t="str">
        <f t="shared" ca="1" si="274"/>
        <v/>
      </c>
      <c r="Y2170" s="52">
        <f t="shared" ca="1" si="275"/>
        <v>0</v>
      </c>
      <c r="Z2170" s="52">
        <f t="shared" si="276"/>
        <v>167</v>
      </c>
      <c r="AA2170" s="52" t="s">
        <v>125</v>
      </c>
    </row>
    <row r="2171" spans="1:246" s="54" customFormat="1" ht="14.25" customHeight="1" x14ac:dyDescent="0.4">
      <c r="A2171" s="54" t="s">
        <v>125</v>
      </c>
      <c r="B2171" s="55"/>
      <c r="C2171" s="55" t="s">
        <v>125</v>
      </c>
      <c r="D2171" s="55" t="s">
        <v>125</v>
      </c>
      <c r="E2171" s="56"/>
      <c r="F2171" s="57"/>
      <c r="G2171" s="56"/>
      <c r="H2171" s="56"/>
      <c r="I2171" s="56"/>
      <c r="J2171" s="58"/>
      <c r="K2171" s="59"/>
      <c r="L2171" s="60"/>
      <c r="M2171" s="60"/>
      <c r="N2171" s="61"/>
      <c r="O2171" s="61"/>
      <c r="P2171" s="61"/>
      <c r="Q2171" s="61"/>
      <c r="R2171" s="61"/>
      <c r="S2171" s="80" t="s">
        <v>7855</v>
      </c>
      <c r="T2171" s="62">
        <f t="shared" si="271"/>
        <v>0</v>
      </c>
      <c r="U2171" s="62" cm="1">
        <f t="array" aca="1" ref="U2171" ca="1">IF(S2171="", "×", IF(LEFT(S2171,2)="項番", COUNTIFS($D$2:$D$4001, INDIRECT("D" &amp; ROW()-1), $U$2:$U$4001, "〇"), "〇"))</f>
        <v>0</v>
      </c>
      <c r="V2171" s="62" t="str">
        <f t="shared" si="272"/>
        <v/>
      </c>
      <c r="W2171" s="62" t="str">
        <f t="shared" si="273"/>
        <v/>
      </c>
      <c r="X2171" s="63" t="str">
        <f t="shared" ca="1" si="274"/>
        <v/>
      </c>
      <c r="Y2171" s="62">
        <f t="shared" ca="1" si="275"/>
        <v>0</v>
      </c>
      <c r="Z2171" s="62">
        <f t="shared" si="276"/>
        <v>167</v>
      </c>
      <c r="AA2171" s="62" t="s">
        <v>7924</v>
      </c>
      <c r="AB2171" s="64"/>
      <c r="AC2171" s="64"/>
      <c r="AD2171" s="64"/>
      <c r="AE2171" s="64"/>
      <c r="AF2171" s="64"/>
      <c r="AG2171" s="64"/>
      <c r="AH2171" s="64"/>
      <c r="AI2171" s="64"/>
      <c r="AJ2171" s="64"/>
      <c r="AK2171" s="64"/>
      <c r="AL2171" s="64"/>
      <c r="AM2171" s="64"/>
      <c r="AN2171" s="64"/>
      <c r="AO2171" s="64"/>
      <c r="AP2171" s="64"/>
      <c r="AQ2171" s="64"/>
      <c r="AR2171" s="64"/>
      <c r="AS2171" s="64"/>
      <c r="AT2171" s="64"/>
      <c r="AU2171" s="64"/>
      <c r="AV2171" s="64"/>
      <c r="AW2171" s="64"/>
      <c r="AX2171" s="64"/>
      <c r="AY2171" s="64"/>
      <c r="AZ2171" s="64"/>
      <c r="BA2171" s="64"/>
      <c r="BB2171" s="64"/>
      <c r="BC2171" s="64"/>
      <c r="BD2171" s="64"/>
      <c r="BE2171" s="64"/>
      <c r="BF2171" s="64"/>
      <c r="BG2171" s="64"/>
      <c r="BH2171" s="64"/>
      <c r="BI2171" s="64"/>
      <c r="BJ2171" s="64"/>
      <c r="BK2171" s="64"/>
      <c r="BL2171" s="64"/>
      <c r="BM2171" s="64"/>
      <c r="BN2171" s="64"/>
      <c r="BO2171" s="64"/>
      <c r="BP2171" s="64"/>
      <c r="BQ2171" s="64"/>
      <c r="BR2171" s="64"/>
      <c r="BS2171" s="64"/>
      <c r="BT2171" s="64"/>
      <c r="BU2171" s="64"/>
      <c r="BV2171" s="64"/>
      <c r="BW2171" s="64"/>
      <c r="BX2171" s="64"/>
      <c r="BY2171" s="64"/>
      <c r="BZ2171" s="64"/>
      <c r="CA2171" s="64"/>
      <c r="CB2171" s="64"/>
      <c r="CC2171" s="64"/>
      <c r="CD2171" s="64"/>
      <c r="CE2171" s="64"/>
      <c r="CF2171" s="64"/>
      <c r="CG2171" s="64"/>
      <c r="CH2171" s="64"/>
      <c r="CI2171" s="64"/>
      <c r="CJ2171" s="64"/>
      <c r="CK2171" s="64"/>
      <c r="CL2171" s="64"/>
      <c r="CM2171" s="64"/>
      <c r="CN2171" s="64"/>
      <c r="CO2171" s="64"/>
      <c r="CP2171" s="64"/>
      <c r="CQ2171" s="64"/>
      <c r="CR2171" s="64"/>
      <c r="CS2171" s="64"/>
      <c r="CT2171" s="64"/>
      <c r="CU2171" s="64"/>
      <c r="CV2171" s="64"/>
      <c r="CW2171" s="64"/>
      <c r="CX2171" s="64"/>
      <c r="CY2171" s="64"/>
      <c r="CZ2171" s="64"/>
      <c r="DA2171" s="64"/>
      <c r="DB2171" s="64"/>
      <c r="DC2171" s="64"/>
      <c r="DD2171" s="64"/>
      <c r="DE2171" s="64"/>
      <c r="DF2171" s="64"/>
      <c r="DG2171" s="64"/>
      <c r="DH2171" s="64"/>
      <c r="DI2171" s="64"/>
      <c r="DJ2171" s="64"/>
      <c r="DK2171" s="64"/>
      <c r="DL2171" s="64"/>
      <c r="DM2171" s="64"/>
      <c r="DN2171" s="64"/>
      <c r="DO2171" s="64"/>
      <c r="DP2171" s="64"/>
      <c r="DQ2171" s="64"/>
      <c r="DR2171" s="64"/>
      <c r="DS2171" s="64"/>
      <c r="DT2171" s="64"/>
      <c r="DU2171" s="64"/>
      <c r="DV2171" s="64"/>
      <c r="DW2171" s="64"/>
      <c r="DX2171" s="64"/>
      <c r="DY2171" s="64"/>
      <c r="DZ2171" s="64"/>
      <c r="EA2171" s="64"/>
      <c r="EB2171" s="64"/>
      <c r="EC2171" s="64"/>
      <c r="ED2171" s="64"/>
      <c r="EE2171" s="64"/>
      <c r="EF2171" s="64"/>
      <c r="EG2171" s="64"/>
      <c r="EH2171" s="64"/>
      <c r="EI2171" s="64"/>
      <c r="EJ2171" s="64"/>
      <c r="EK2171" s="64"/>
      <c r="EL2171" s="64"/>
      <c r="EM2171" s="64"/>
      <c r="EN2171" s="64"/>
      <c r="EO2171" s="64"/>
      <c r="EP2171" s="64"/>
      <c r="EQ2171" s="64"/>
      <c r="ER2171" s="64"/>
      <c r="ES2171" s="64"/>
      <c r="ET2171" s="64"/>
      <c r="EU2171" s="64"/>
      <c r="EV2171" s="64"/>
      <c r="EW2171" s="64"/>
      <c r="EX2171" s="64"/>
      <c r="EY2171" s="64"/>
      <c r="EZ2171" s="64"/>
      <c r="FA2171" s="64"/>
      <c r="FB2171" s="64"/>
      <c r="FC2171" s="64"/>
      <c r="FD2171" s="64"/>
      <c r="FE2171" s="64"/>
      <c r="FF2171" s="64"/>
      <c r="FG2171" s="64"/>
      <c r="FH2171" s="64"/>
      <c r="FI2171" s="64"/>
      <c r="FJ2171" s="64"/>
      <c r="FK2171" s="64"/>
      <c r="FL2171" s="64"/>
      <c r="FM2171" s="64"/>
      <c r="FN2171" s="64"/>
      <c r="FO2171" s="64"/>
      <c r="FP2171" s="64"/>
      <c r="FQ2171" s="64"/>
      <c r="FR2171" s="64"/>
      <c r="FS2171" s="64"/>
      <c r="FT2171" s="64"/>
      <c r="FU2171" s="64"/>
      <c r="FV2171" s="64"/>
      <c r="FW2171" s="64"/>
      <c r="FX2171" s="64"/>
      <c r="FY2171" s="64"/>
      <c r="FZ2171" s="64"/>
      <c r="GA2171" s="64"/>
      <c r="GB2171" s="64"/>
      <c r="GC2171" s="64"/>
      <c r="GD2171" s="64"/>
      <c r="GE2171" s="64"/>
      <c r="GF2171" s="64"/>
      <c r="GG2171" s="64"/>
      <c r="GH2171" s="64"/>
      <c r="GI2171" s="64"/>
      <c r="GJ2171" s="64"/>
      <c r="GK2171" s="64"/>
      <c r="GL2171" s="64"/>
      <c r="GM2171" s="64"/>
      <c r="GN2171" s="64"/>
      <c r="GO2171" s="64"/>
      <c r="GP2171" s="64"/>
      <c r="GQ2171" s="64"/>
      <c r="GR2171" s="64"/>
      <c r="GS2171" s="64"/>
      <c r="GT2171" s="64"/>
      <c r="GU2171" s="64"/>
      <c r="GV2171" s="64"/>
      <c r="GW2171" s="64"/>
      <c r="GX2171" s="64"/>
      <c r="GY2171" s="64"/>
      <c r="GZ2171" s="64"/>
      <c r="HA2171" s="64"/>
      <c r="HB2171" s="64"/>
      <c r="HC2171" s="64"/>
      <c r="HD2171" s="64"/>
      <c r="HE2171" s="64"/>
      <c r="HF2171" s="64"/>
      <c r="HG2171" s="64"/>
      <c r="HH2171" s="64"/>
      <c r="HI2171" s="64"/>
      <c r="HJ2171" s="64"/>
      <c r="HK2171" s="64"/>
      <c r="HL2171" s="64"/>
      <c r="HM2171" s="64"/>
      <c r="HN2171" s="64"/>
      <c r="HO2171" s="64"/>
      <c r="HP2171" s="64"/>
      <c r="HQ2171" s="64"/>
      <c r="HR2171" s="64"/>
      <c r="HS2171" s="64"/>
      <c r="HT2171" s="64"/>
      <c r="HU2171" s="64"/>
      <c r="HV2171" s="64"/>
      <c r="HW2171" s="64"/>
      <c r="HX2171" s="64"/>
      <c r="HY2171" s="64"/>
      <c r="HZ2171" s="64"/>
      <c r="IA2171" s="64"/>
      <c r="IB2171" s="64"/>
      <c r="IC2171" s="64"/>
      <c r="ID2171" s="64"/>
      <c r="IE2171" s="64"/>
      <c r="IF2171" s="64"/>
      <c r="IG2171" s="64"/>
      <c r="IH2171" s="64"/>
      <c r="II2171" s="64"/>
      <c r="IJ2171" s="64"/>
      <c r="IK2171" s="64"/>
      <c r="IL2171" s="64"/>
    </row>
    <row r="2172" spans="1:246" ht="14.25" customHeight="1" x14ac:dyDescent="0.4">
      <c r="A2172" s="39" t="s">
        <v>8094</v>
      </c>
      <c r="B2172" s="45">
        <v>1478</v>
      </c>
      <c r="C2172" s="45">
        <v>2002</v>
      </c>
      <c r="D2172" s="45">
        <v>168</v>
      </c>
      <c r="E2172" s="46" t="s">
        <v>7530</v>
      </c>
      <c r="F2172" s="47" t="s">
        <v>3449</v>
      </c>
      <c r="G2172" s="46" t="s">
        <v>46</v>
      </c>
      <c r="H2172" s="46" t="s">
        <v>3450</v>
      </c>
      <c r="I2172" s="46" t="s">
        <v>12</v>
      </c>
      <c r="J2172" s="48">
        <v>100</v>
      </c>
      <c r="K2172" s="49">
        <v>11.3</v>
      </c>
      <c r="L2172" s="50">
        <v>100</v>
      </c>
      <c r="M2172" s="50">
        <v>1130</v>
      </c>
      <c r="N2172" s="51">
        <v>4</v>
      </c>
      <c r="O2172" s="51">
        <v>2</v>
      </c>
      <c r="P2172" s="51">
        <v>2</v>
      </c>
      <c r="Q2172" s="51">
        <v>2</v>
      </c>
      <c r="R2172" s="51">
        <f t="shared" si="280"/>
        <v>10</v>
      </c>
      <c r="S2172" s="79"/>
      <c r="T2172" s="52">
        <f t="shared" si="271"/>
        <v>0</v>
      </c>
      <c r="U2172" s="52" t="str" cm="1">
        <f t="array" aca="1" ref="U2172" ca="1">IF(S2172="", "×", IF(LEFT(S2172,2)="項番", COUNTIFS($D$2:$D$4001, INDIRECT("D" &amp; ROW()-1), $U$2:$U$4001, "〇"), "〇"))</f>
        <v>×</v>
      </c>
      <c r="V2172" s="52" t="str">
        <f t="shared" si="272"/>
        <v>×</v>
      </c>
      <c r="W2172" s="52" t="str">
        <f t="shared" si="273"/>
        <v>×</v>
      </c>
      <c r="X2172" s="53" t="str">
        <f t="shared" ca="1" si="274"/>
        <v/>
      </c>
      <c r="Y2172" s="52">
        <f t="shared" ca="1" si="275"/>
        <v>0</v>
      </c>
      <c r="Z2172" s="52">
        <f t="shared" si="276"/>
        <v>168</v>
      </c>
      <c r="AA2172" s="52" t="s">
        <v>125</v>
      </c>
    </row>
    <row r="2173" spans="1:246" ht="14.25" customHeight="1" x14ac:dyDescent="0.4">
      <c r="A2173" s="39" t="s">
        <v>8094</v>
      </c>
      <c r="B2173" s="45">
        <v>1481</v>
      </c>
      <c r="C2173" s="45">
        <v>2003</v>
      </c>
      <c r="D2173" s="45">
        <v>168</v>
      </c>
      <c r="E2173" s="46" t="s">
        <v>7530</v>
      </c>
      <c r="F2173" s="47" t="s">
        <v>3457</v>
      </c>
      <c r="G2173" s="46" t="s">
        <v>46</v>
      </c>
      <c r="H2173" s="46" t="s">
        <v>3458</v>
      </c>
      <c r="I2173" s="46" t="s">
        <v>154</v>
      </c>
      <c r="J2173" s="48">
        <v>10</v>
      </c>
      <c r="K2173" s="49">
        <v>14.9</v>
      </c>
      <c r="L2173" s="50">
        <v>50</v>
      </c>
      <c r="M2173" s="50">
        <v>745</v>
      </c>
      <c r="N2173" s="51">
        <v>8</v>
      </c>
      <c r="O2173" s="51">
        <v>16</v>
      </c>
      <c r="P2173" s="51">
        <v>14</v>
      </c>
      <c r="Q2173" s="51">
        <v>0</v>
      </c>
      <c r="R2173" s="51">
        <f t="shared" si="280"/>
        <v>38</v>
      </c>
      <c r="S2173" s="79"/>
      <c r="T2173" s="52">
        <f t="shared" si="271"/>
        <v>0</v>
      </c>
      <c r="U2173" s="52" t="str" cm="1">
        <f t="array" aca="1" ref="U2173" ca="1">IF(S2173="", "×", IF(LEFT(S2173,2)="項番", COUNTIFS($D$2:$D$4001, INDIRECT("D" &amp; ROW()-1), $U$2:$U$4001, "〇"), "〇"))</f>
        <v>×</v>
      </c>
      <c r="V2173" s="52" t="str">
        <f t="shared" si="272"/>
        <v>×</v>
      </c>
      <c r="W2173" s="52" t="str">
        <f t="shared" si="273"/>
        <v>×</v>
      </c>
      <c r="X2173" s="53" t="str">
        <f t="shared" ca="1" si="274"/>
        <v/>
      </c>
      <c r="Y2173" s="52">
        <f t="shared" ca="1" si="275"/>
        <v>0</v>
      </c>
      <c r="Z2173" s="52">
        <f t="shared" si="276"/>
        <v>168</v>
      </c>
      <c r="AA2173" s="52" t="s">
        <v>125</v>
      </c>
    </row>
    <row r="2174" spans="1:246" ht="14.25" customHeight="1" x14ac:dyDescent="0.4">
      <c r="A2174" s="39" t="s">
        <v>8094</v>
      </c>
      <c r="B2174" s="45">
        <v>1482</v>
      </c>
      <c r="C2174" s="45">
        <v>2004</v>
      </c>
      <c r="D2174" s="45">
        <v>168</v>
      </c>
      <c r="E2174" s="46" t="s">
        <v>7530</v>
      </c>
      <c r="F2174" s="47" t="s">
        <v>3459</v>
      </c>
      <c r="G2174" s="46" t="s">
        <v>46</v>
      </c>
      <c r="H2174" s="46" t="s">
        <v>3460</v>
      </c>
      <c r="I2174" s="46" t="s">
        <v>475</v>
      </c>
      <c r="J2174" s="48">
        <v>1</v>
      </c>
      <c r="K2174" s="49">
        <v>14.9</v>
      </c>
      <c r="L2174" s="50">
        <v>100</v>
      </c>
      <c r="M2174" s="50">
        <v>1490</v>
      </c>
      <c r="N2174" s="51">
        <v>0</v>
      </c>
      <c r="O2174" s="51">
        <v>12</v>
      </c>
      <c r="P2174" s="51">
        <v>0</v>
      </c>
      <c r="Q2174" s="51">
        <v>0</v>
      </c>
      <c r="R2174" s="51">
        <f t="shared" si="280"/>
        <v>12</v>
      </c>
      <c r="S2174" s="79"/>
      <c r="T2174" s="52">
        <f t="shared" si="271"/>
        <v>0</v>
      </c>
      <c r="U2174" s="52" t="str" cm="1">
        <f t="array" aca="1" ref="U2174" ca="1">IF(S2174="", "×", IF(LEFT(S2174,2)="項番", COUNTIFS($D$2:$D$4001, INDIRECT("D" &amp; ROW()-1), $U$2:$U$4001, "〇"), "〇"))</f>
        <v>×</v>
      </c>
      <c r="V2174" s="52" t="str">
        <f t="shared" si="272"/>
        <v>×</v>
      </c>
      <c r="W2174" s="52" t="str">
        <f t="shared" si="273"/>
        <v>×</v>
      </c>
      <c r="X2174" s="53" t="str">
        <f t="shared" ca="1" si="274"/>
        <v/>
      </c>
      <c r="Y2174" s="52">
        <f t="shared" ca="1" si="275"/>
        <v>0</v>
      </c>
      <c r="Z2174" s="52">
        <f t="shared" si="276"/>
        <v>168</v>
      </c>
      <c r="AA2174" s="52" t="s">
        <v>125</v>
      </c>
    </row>
    <row r="2175" spans="1:246" ht="14.25" customHeight="1" x14ac:dyDescent="0.4">
      <c r="A2175" s="39" t="s">
        <v>8094</v>
      </c>
      <c r="B2175" s="45">
        <v>1487</v>
      </c>
      <c r="C2175" s="45">
        <v>2005</v>
      </c>
      <c r="D2175" s="45">
        <v>168</v>
      </c>
      <c r="E2175" s="46" t="s">
        <v>7530</v>
      </c>
      <c r="F2175" s="47" t="s">
        <v>3469</v>
      </c>
      <c r="G2175" s="46" t="s">
        <v>46</v>
      </c>
      <c r="H2175" s="46" t="s">
        <v>3468</v>
      </c>
      <c r="I2175" s="46" t="s">
        <v>206</v>
      </c>
      <c r="J2175" s="48">
        <v>1</v>
      </c>
      <c r="K2175" s="49">
        <v>14.9</v>
      </c>
      <c r="L2175" s="50">
        <v>100</v>
      </c>
      <c r="M2175" s="50">
        <v>1490</v>
      </c>
      <c r="N2175" s="51">
        <v>0</v>
      </c>
      <c r="O2175" s="51">
        <v>4</v>
      </c>
      <c r="P2175" s="51">
        <v>6</v>
      </c>
      <c r="Q2175" s="51">
        <v>0</v>
      </c>
      <c r="R2175" s="51">
        <f t="shared" si="280"/>
        <v>10</v>
      </c>
      <c r="S2175" s="79"/>
      <c r="T2175" s="52">
        <f t="shared" si="271"/>
        <v>0</v>
      </c>
      <c r="U2175" s="52" t="str" cm="1">
        <f t="array" aca="1" ref="U2175" ca="1">IF(S2175="", "×", IF(LEFT(S2175,2)="項番", COUNTIFS($D$2:$D$4001, INDIRECT("D" &amp; ROW()-1), $U$2:$U$4001, "〇"), "〇"))</f>
        <v>×</v>
      </c>
      <c r="V2175" s="52" t="str">
        <f t="shared" si="272"/>
        <v>×</v>
      </c>
      <c r="W2175" s="52" t="str">
        <f t="shared" si="273"/>
        <v>×</v>
      </c>
      <c r="X2175" s="53" t="str">
        <f t="shared" ca="1" si="274"/>
        <v/>
      </c>
      <c r="Y2175" s="52">
        <f t="shared" ca="1" si="275"/>
        <v>0</v>
      </c>
      <c r="Z2175" s="52">
        <f t="shared" si="276"/>
        <v>168</v>
      </c>
      <c r="AA2175" s="52" t="s">
        <v>125</v>
      </c>
    </row>
    <row r="2176" spans="1:246" ht="14.25" customHeight="1" x14ac:dyDescent="0.4">
      <c r="A2176" s="39" t="s">
        <v>8094</v>
      </c>
      <c r="B2176" s="45">
        <v>1488</v>
      </c>
      <c r="C2176" s="45">
        <v>2006</v>
      </c>
      <c r="D2176" s="45">
        <v>168</v>
      </c>
      <c r="E2176" s="46" t="s">
        <v>7530</v>
      </c>
      <c r="F2176" s="47" t="s">
        <v>3470</v>
      </c>
      <c r="G2176" s="46" t="s">
        <v>46</v>
      </c>
      <c r="H2176" s="46" t="s">
        <v>3468</v>
      </c>
      <c r="I2176" s="46" t="s">
        <v>260</v>
      </c>
      <c r="J2176" s="48">
        <v>1</v>
      </c>
      <c r="K2176" s="49">
        <v>14.9</v>
      </c>
      <c r="L2176" s="50">
        <v>500</v>
      </c>
      <c r="M2176" s="50">
        <v>7450</v>
      </c>
      <c r="N2176" s="51">
        <v>0</v>
      </c>
      <c r="O2176" s="51">
        <v>0</v>
      </c>
      <c r="P2176" s="51">
        <v>10</v>
      </c>
      <c r="Q2176" s="51">
        <v>0</v>
      </c>
      <c r="R2176" s="51">
        <f t="shared" si="280"/>
        <v>10</v>
      </c>
      <c r="S2176" s="79"/>
      <c r="T2176" s="52">
        <f t="shared" si="271"/>
        <v>0</v>
      </c>
      <c r="U2176" s="52" t="str" cm="1">
        <f t="array" aca="1" ref="U2176" ca="1">IF(S2176="", "×", IF(LEFT(S2176,2)="項番", COUNTIFS($D$2:$D$4001, INDIRECT("D" &amp; ROW()-1), $U$2:$U$4001, "〇"), "〇"))</f>
        <v>×</v>
      </c>
      <c r="V2176" s="52" t="str">
        <f t="shared" si="272"/>
        <v>×</v>
      </c>
      <c r="W2176" s="52" t="str">
        <f t="shared" si="273"/>
        <v>×</v>
      </c>
      <c r="X2176" s="53" t="str">
        <f t="shared" ca="1" si="274"/>
        <v/>
      </c>
      <c r="Y2176" s="52">
        <f t="shared" ca="1" si="275"/>
        <v>0</v>
      </c>
      <c r="Z2176" s="52">
        <f t="shared" si="276"/>
        <v>168</v>
      </c>
      <c r="AA2176" s="52" t="s">
        <v>125</v>
      </c>
    </row>
    <row r="2177" spans="1:246" ht="14.25" customHeight="1" x14ac:dyDescent="0.4">
      <c r="A2177" s="39" t="s">
        <v>8094</v>
      </c>
      <c r="B2177" s="45">
        <v>1489</v>
      </c>
      <c r="C2177" s="45">
        <v>2007</v>
      </c>
      <c r="D2177" s="45">
        <v>168</v>
      </c>
      <c r="E2177" s="46" t="s">
        <v>7530</v>
      </c>
      <c r="F2177" s="47" t="s">
        <v>3471</v>
      </c>
      <c r="G2177" s="46" t="s">
        <v>46</v>
      </c>
      <c r="H2177" s="46" t="s">
        <v>3472</v>
      </c>
      <c r="I2177" s="46" t="s">
        <v>143</v>
      </c>
      <c r="J2177" s="48">
        <v>1</v>
      </c>
      <c r="K2177" s="49">
        <v>4267</v>
      </c>
      <c r="L2177" s="50">
        <v>1</v>
      </c>
      <c r="M2177" s="50">
        <v>4267</v>
      </c>
      <c r="N2177" s="51">
        <v>0</v>
      </c>
      <c r="O2177" s="51">
        <v>0</v>
      </c>
      <c r="P2177" s="51">
        <v>1</v>
      </c>
      <c r="Q2177" s="51">
        <v>0</v>
      </c>
      <c r="R2177" s="51">
        <f t="shared" si="280"/>
        <v>1</v>
      </c>
      <c r="S2177" s="79"/>
      <c r="T2177" s="52">
        <f t="shared" si="271"/>
        <v>0</v>
      </c>
      <c r="U2177" s="52" t="str" cm="1">
        <f t="array" aca="1" ref="U2177" ca="1">IF(S2177="", "×", IF(LEFT(S2177,2)="項番", COUNTIFS($D$2:$D$4001, INDIRECT("D" &amp; ROW()-1), $U$2:$U$4001, "〇"), "〇"))</f>
        <v>×</v>
      </c>
      <c r="V2177" s="52" t="str">
        <f t="shared" si="272"/>
        <v>×</v>
      </c>
      <c r="W2177" s="52" t="str">
        <f t="shared" si="273"/>
        <v>×</v>
      </c>
      <c r="X2177" s="53" t="str">
        <f t="shared" ca="1" si="274"/>
        <v/>
      </c>
      <c r="Y2177" s="52">
        <f t="shared" ca="1" si="275"/>
        <v>0</v>
      </c>
      <c r="Z2177" s="52">
        <f t="shared" si="276"/>
        <v>168</v>
      </c>
      <c r="AA2177" s="52" t="s">
        <v>125</v>
      </c>
    </row>
    <row r="2178" spans="1:246" ht="14.25" customHeight="1" x14ac:dyDescent="0.4">
      <c r="A2178" s="39" t="s">
        <v>8094</v>
      </c>
      <c r="B2178" s="45">
        <v>1490</v>
      </c>
      <c r="C2178" s="45">
        <v>2008</v>
      </c>
      <c r="D2178" s="45">
        <v>168</v>
      </c>
      <c r="E2178" s="46" t="s">
        <v>7530</v>
      </c>
      <c r="F2178" s="47" t="s">
        <v>3473</v>
      </c>
      <c r="G2178" s="46" t="s">
        <v>46</v>
      </c>
      <c r="H2178" s="46" t="s">
        <v>3474</v>
      </c>
      <c r="I2178" s="46" t="s">
        <v>143</v>
      </c>
      <c r="J2178" s="48">
        <v>1</v>
      </c>
      <c r="K2178" s="49">
        <v>8098</v>
      </c>
      <c r="L2178" s="50">
        <v>1</v>
      </c>
      <c r="M2178" s="50">
        <v>8098</v>
      </c>
      <c r="N2178" s="51">
        <v>1</v>
      </c>
      <c r="O2178" s="51">
        <v>0</v>
      </c>
      <c r="P2178" s="51">
        <v>1</v>
      </c>
      <c r="Q2178" s="51">
        <v>0</v>
      </c>
      <c r="R2178" s="51">
        <f t="shared" si="280"/>
        <v>2</v>
      </c>
      <c r="S2178" s="79"/>
      <c r="T2178" s="52">
        <f t="shared" si="271"/>
        <v>0</v>
      </c>
      <c r="U2178" s="52" t="str" cm="1">
        <f t="array" aca="1" ref="U2178" ca="1">IF(S2178="", "×", IF(LEFT(S2178,2)="項番", COUNTIFS($D$2:$D$4001, INDIRECT("D" &amp; ROW()-1), $U$2:$U$4001, "〇"), "〇"))</f>
        <v>×</v>
      </c>
      <c r="V2178" s="52" t="str">
        <f t="shared" si="272"/>
        <v>×</v>
      </c>
      <c r="W2178" s="52" t="str">
        <f t="shared" si="273"/>
        <v>×</v>
      </c>
      <c r="X2178" s="53" t="str">
        <f t="shared" ca="1" si="274"/>
        <v/>
      </c>
      <c r="Y2178" s="52">
        <f t="shared" ca="1" si="275"/>
        <v>0</v>
      </c>
      <c r="Z2178" s="52">
        <f t="shared" si="276"/>
        <v>168</v>
      </c>
      <c r="AA2178" s="52" t="s">
        <v>125</v>
      </c>
    </row>
    <row r="2179" spans="1:246" ht="14.25" customHeight="1" x14ac:dyDescent="0.4">
      <c r="A2179" s="39" t="s">
        <v>8094</v>
      </c>
      <c r="B2179" s="45">
        <v>1491</v>
      </c>
      <c r="C2179" s="45">
        <v>2009</v>
      </c>
      <c r="D2179" s="45">
        <v>168</v>
      </c>
      <c r="E2179" s="46" t="s">
        <v>7530</v>
      </c>
      <c r="F2179" s="47" t="s">
        <v>3475</v>
      </c>
      <c r="G2179" s="46" t="s">
        <v>46</v>
      </c>
      <c r="H2179" s="46" t="s">
        <v>3476</v>
      </c>
      <c r="I2179" s="46" t="s">
        <v>2263</v>
      </c>
      <c r="J2179" s="48">
        <v>1</v>
      </c>
      <c r="K2179" s="49">
        <v>4267</v>
      </c>
      <c r="L2179" s="50">
        <v>1</v>
      </c>
      <c r="M2179" s="50">
        <v>4267</v>
      </c>
      <c r="N2179" s="51">
        <v>1</v>
      </c>
      <c r="O2179" s="51">
        <v>0</v>
      </c>
      <c r="P2179" s="51">
        <v>0</v>
      </c>
      <c r="Q2179" s="51">
        <v>0</v>
      </c>
      <c r="R2179" s="51">
        <f t="shared" si="280"/>
        <v>1</v>
      </c>
      <c r="S2179" s="79"/>
      <c r="T2179" s="52">
        <f t="shared" si="271"/>
        <v>0</v>
      </c>
      <c r="U2179" s="52" t="str" cm="1">
        <f t="array" aca="1" ref="U2179" ca="1">IF(S2179="", "×", IF(LEFT(S2179,2)="項番", COUNTIFS($D$2:$D$4001, INDIRECT("D" &amp; ROW()-1), $U$2:$U$4001, "〇"), "〇"))</f>
        <v>×</v>
      </c>
      <c r="V2179" s="52" t="str">
        <f t="shared" si="272"/>
        <v>×</v>
      </c>
      <c r="W2179" s="52" t="str">
        <f t="shared" si="273"/>
        <v>×</v>
      </c>
      <c r="X2179" s="53" t="str">
        <f t="shared" ca="1" si="274"/>
        <v/>
      </c>
      <c r="Y2179" s="52">
        <f t="shared" ca="1" si="275"/>
        <v>0</v>
      </c>
      <c r="Z2179" s="52">
        <f t="shared" si="276"/>
        <v>168</v>
      </c>
      <c r="AA2179" s="52" t="s">
        <v>125</v>
      </c>
    </row>
    <row r="2180" spans="1:246" ht="14.25" customHeight="1" x14ac:dyDescent="0.4">
      <c r="A2180" s="39" t="s">
        <v>8094</v>
      </c>
      <c r="B2180" s="45">
        <v>1493</v>
      </c>
      <c r="C2180" s="45">
        <v>2010</v>
      </c>
      <c r="D2180" s="45">
        <v>168</v>
      </c>
      <c r="E2180" s="46" t="s">
        <v>7530</v>
      </c>
      <c r="F2180" s="47" t="s">
        <v>3479</v>
      </c>
      <c r="G2180" s="46" t="s">
        <v>46</v>
      </c>
      <c r="H2180" s="46" t="s">
        <v>3480</v>
      </c>
      <c r="I2180" s="46" t="s">
        <v>3481</v>
      </c>
      <c r="J2180" s="48">
        <v>7</v>
      </c>
      <c r="K2180" s="49">
        <v>64.900000000000006</v>
      </c>
      <c r="L2180" s="50">
        <v>7</v>
      </c>
      <c r="M2180" s="50">
        <v>454.30000000000007</v>
      </c>
      <c r="N2180" s="51">
        <v>0</v>
      </c>
      <c r="O2180" s="51">
        <v>0</v>
      </c>
      <c r="P2180" s="51">
        <v>1</v>
      </c>
      <c r="Q2180" s="51">
        <v>0</v>
      </c>
      <c r="R2180" s="51">
        <f t="shared" si="280"/>
        <v>1</v>
      </c>
      <c r="S2180" s="79"/>
      <c r="T2180" s="52">
        <f t="shared" si="271"/>
        <v>0</v>
      </c>
      <c r="U2180" s="52" t="str" cm="1">
        <f t="array" aca="1" ref="U2180" ca="1">IF(S2180="", "×", IF(LEFT(S2180,2)="項番", COUNTIFS($D$2:$D$4001, INDIRECT("D" &amp; ROW()-1), $U$2:$U$4001, "〇"), "〇"))</f>
        <v>×</v>
      </c>
      <c r="V2180" s="52" t="str">
        <f t="shared" si="272"/>
        <v>×</v>
      </c>
      <c r="W2180" s="52" t="str">
        <f t="shared" si="273"/>
        <v>×</v>
      </c>
      <c r="X2180" s="53" t="str">
        <f t="shared" ca="1" si="274"/>
        <v/>
      </c>
      <c r="Y2180" s="52">
        <f t="shared" ca="1" si="275"/>
        <v>0</v>
      </c>
      <c r="Z2180" s="52">
        <f t="shared" si="276"/>
        <v>168</v>
      </c>
      <c r="AA2180" s="52" t="s">
        <v>125</v>
      </c>
    </row>
    <row r="2181" spans="1:246" ht="14.25" customHeight="1" x14ac:dyDescent="0.4">
      <c r="A2181" s="39" t="s">
        <v>8094</v>
      </c>
      <c r="B2181" s="45">
        <v>1494</v>
      </c>
      <c r="C2181" s="45">
        <v>2011</v>
      </c>
      <c r="D2181" s="45">
        <v>168</v>
      </c>
      <c r="E2181" s="46" t="s">
        <v>7530</v>
      </c>
      <c r="F2181" s="47" t="s">
        <v>3482</v>
      </c>
      <c r="G2181" s="46" t="s">
        <v>46</v>
      </c>
      <c r="H2181" s="46" t="s">
        <v>3483</v>
      </c>
      <c r="I2181" s="46" t="s">
        <v>1908</v>
      </c>
      <c r="J2181" s="48">
        <v>10</v>
      </c>
      <c r="K2181" s="49">
        <v>195.5</v>
      </c>
      <c r="L2181" s="50">
        <v>10</v>
      </c>
      <c r="M2181" s="50">
        <v>1955</v>
      </c>
      <c r="N2181" s="51">
        <v>0</v>
      </c>
      <c r="O2181" s="51">
        <v>0</v>
      </c>
      <c r="P2181" s="51">
        <v>1</v>
      </c>
      <c r="Q2181" s="51">
        <v>0</v>
      </c>
      <c r="R2181" s="51">
        <f t="shared" si="280"/>
        <v>1</v>
      </c>
      <c r="S2181" s="79"/>
      <c r="T2181" s="52">
        <f t="shared" ref="T2181:T2244" si="281">IF(C2181="",SUMIF(D:D,D2180,T:T),R2181*S2181)</f>
        <v>0</v>
      </c>
      <c r="U2181" s="52" t="str" cm="1">
        <f t="array" aca="1" ref="U2181" ca="1">IF(S2181="", "×", IF(LEFT(S2181,2)="項番", COUNTIFS($D$2:$D$4001, INDIRECT("D" &amp; ROW()-1), $U$2:$U$4001, "〇"), "〇"))</f>
        <v>×</v>
      </c>
      <c r="V2181" s="52" t="str">
        <f t="shared" ref="V2181:V2244" si="282">IF(LEFT(S2181,2)="項番","",IF(S2181&gt;=1,"〇","×"))</f>
        <v>×</v>
      </c>
      <c r="W2181" s="52" t="str">
        <f t="shared" ref="W2181:W2244" si="283">IF(LEFT(S2181,2)="項番","",IF(ISNUMBER(S2181),IF(INT(S2181)=S2181,"〇","×"),"×"))</f>
        <v>×</v>
      </c>
      <c r="X2181" s="53" t="str">
        <f t="shared" ref="X2181:X2244" ca="1" si="284">IF(LEFT(S2181,2)="項番",IF(U2181=0,"",IF(COUNTIF(D:D,Z2181)=U2181,"","この項番で見積単価（税別）が入力されていない品目があります")),IF(U2181="〇",IF(OR(V2181="×",W2181="×"),"←見積単価（税別）欄には、1以上の整数を入力してください",""),""))</f>
        <v/>
      </c>
      <c r="Y2181" s="52">
        <f t="shared" ref="Y2181:Y2244" ca="1" si="285">IF(X2181="",0,1)</f>
        <v>0</v>
      </c>
      <c r="Z2181" s="52">
        <f t="shared" ref="Z2181:Z2244" si="286">IF(D2181="",D2180,D2181)</f>
        <v>168</v>
      </c>
      <c r="AA2181" s="52" t="s">
        <v>125</v>
      </c>
    </row>
    <row r="2182" spans="1:246" ht="14.25" customHeight="1" x14ac:dyDescent="0.4">
      <c r="A2182" s="39" t="s">
        <v>8094</v>
      </c>
      <c r="B2182" s="45">
        <v>1496</v>
      </c>
      <c r="C2182" s="45">
        <v>2012</v>
      </c>
      <c r="D2182" s="45">
        <v>168</v>
      </c>
      <c r="E2182" s="46" t="s">
        <v>7530</v>
      </c>
      <c r="F2182" s="47" t="s">
        <v>3487</v>
      </c>
      <c r="G2182" s="46" t="s">
        <v>46</v>
      </c>
      <c r="H2182" s="46" t="s">
        <v>3488</v>
      </c>
      <c r="I2182" s="46" t="s">
        <v>3163</v>
      </c>
      <c r="J2182" s="48">
        <v>10</v>
      </c>
      <c r="K2182" s="49">
        <v>146.1</v>
      </c>
      <c r="L2182" s="50">
        <v>10</v>
      </c>
      <c r="M2182" s="50">
        <v>1461</v>
      </c>
      <c r="N2182" s="51">
        <v>2</v>
      </c>
      <c r="O2182" s="51">
        <v>0</v>
      </c>
      <c r="P2182" s="51">
        <v>0</v>
      </c>
      <c r="Q2182" s="51">
        <v>0</v>
      </c>
      <c r="R2182" s="51">
        <f t="shared" si="280"/>
        <v>2</v>
      </c>
      <c r="S2182" s="79"/>
      <c r="T2182" s="52">
        <f t="shared" si="281"/>
        <v>0</v>
      </c>
      <c r="U2182" s="52" t="str" cm="1">
        <f t="array" aca="1" ref="U2182" ca="1">IF(S2182="", "×", IF(LEFT(S2182,2)="項番", COUNTIFS($D$2:$D$4001, INDIRECT("D" &amp; ROW()-1), $U$2:$U$4001, "〇"), "〇"))</f>
        <v>×</v>
      </c>
      <c r="V2182" s="52" t="str">
        <f t="shared" si="282"/>
        <v>×</v>
      </c>
      <c r="W2182" s="52" t="str">
        <f t="shared" si="283"/>
        <v>×</v>
      </c>
      <c r="X2182" s="53" t="str">
        <f t="shared" ca="1" si="284"/>
        <v/>
      </c>
      <c r="Y2182" s="52">
        <f t="shared" ca="1" si="285"/>
        <v>0</v>
      </c>
      <c r="Z2182" s="52">
        <f t="shared" si="286"/>
        <v>168</v>
      </c>
      <c r="AA2182" s="52" t="s">
        <v>125</v>
      </c>
    </row>
    <row r="2183" spans="1:246" ht="14.25" customHeight="1" x14ac:dyDescent="0.4">
      <c r="A2183" s="39" t="s">
        <v>8094</v>
      </c>
      <c r="B2183" s="45">
        <v>1498</v>
      </c>
      <c r="C2183" s="45">
        <v>2013</v>
      </c>
      <c r="D2183" s="45">
        <v>168</v>
      </c>
      <c r="E2183" s="46" t="s">
        <v>7530</v>
      </c>
      <c r="F2183" s="47" t="s">
        <v>3491</v>
      </c>
      <c r="G2183" s="46" t="s">
        <v>46</v>
      </c>
      <c r="H2183" s="46" t="s">
        <v>3492</v>
      </c>
      <c r="I2183" s="46" t="s">
        <v>143</v>
      </c>
      <c r="J2183" s="48">
        <v>1</v>
      </c>
      <c r="K2183" s="49">
        <v>7913</v>
      </c>
      <c r="L2183" s="50">
        <v>1</v>
      </c>
      <c r="M2183" s="50">
        <v>7913</v>
      </c>
      <c r="N2183" s="51">
        <v>0</v>
      </c>
      <c r="O2183" s="51">
        <v>0</v>
      </c>
      <c r="P2183" s="51">
        <v>1</v>
      </c>
      <c r="Q2183" s="51">
        <v>0</v>
      </c>
      <c r="R2183" s="51">
        <f t="shared" si="280"/>
        <v>1</v>
      </c>
      <c r="S2183" s="79"/>
      <c r="T2183" s="52">
        <f t="shared" si="281"/>
        <v>0</v>
      </c>
      <c r="U2183" s="52" t="str" cm="1">
        <f t="array" aca="1" ref="U2183" ca="1">IF(S2183="", "×", IF(LEFT(S2183,2)="項番", COUNTIFS($D$2:$D$4001, INDIRECT("D" &amp; ROW()-1), $U$2:$U$4001, "〇"), "〇"))</f>
        <v>×</v>
      </c>
      <c r="V2183" s="52" t="str">
        <f t="shared" si="282"/>
        <v>×</v>
      </c>
      <c r="W2183" s="52" t="str">
        <f t="shared" si="283"/>
        <v>×</v>
      </c>
      <c r="X2183" s="53" t="str">
        <f t="shared" ca="1" si="284"/>
        <v/>
      </c>
      <c r="Y2183" s="52">
        <f t="shared" ca="1" si="285"/>
        <v>0</v>
      </c>
      <c r="Z2183" s="52">
        <f t="shared" si="286"/>
        <v>168</v>
      </c>
      <c r="AA2183" s="52" t="s">
        <v>125</v>
      </c>
    </row>
    <row r="2184" spans="1:246" ht="14.25" customHeight="1" x14ac:dyDescent="0.4">
      <c r="A2184" s="39" t="s">
        <v>8094</v>
      </c>
      <c r="B2184" s="45">
        <v>1499</v>
      </c>
      <c r="C2184" s="45">
        <v>2014</v>
      </c>
      <c r="D2184" s="45">
        <v>168</v>
      </c>
      <c r="E2184" s="46" t="s">
        <v>7530</v>
      </c>
      <c r="F2184" s="47" t="s">
        <v>3493</v>
      </c>
      <c r="G2184" s="46" t="s">
        <v>46</v>
      </c>
      <c r="H2184" s="46" t="s">
        <v>3494</v>
      </c>
      <c r="I2184" s="46" t="s">
        <v>1597</v>
      </c>
      <c r="J2184" s="48">
        <v>14</v>
      </c>
      <c r="K2184" s="49">
        <v>394.1</v>
      </c>
      <c r="L2184" s="50">
        <v>14</v>
      </c>
      <c r="M2184" s="50">
        <v>5517.4000000000005</v>
      </c>
      <c r="N2184" s="51">
        <v>0</v>
      </c>
      <c r="O2184" s="51">
        <v>6</v>
      </c>
      <c r="P2184" s="51">
        <v>0</v>
      </c>
      <c r="Q2184" s="51">
        <v>0</v>
      </c>
      <c r="R2184" s="51">
        <f t="shared" si="280"/>
        <v>6</v>
      </c>
      <c r="S2184" s="79"/>
      <c r="T2184" s="52">
        <f t="shared" si="281"/>
        <v>0</v>
      </c>
      <c r="U2184" s="52" t="str" cm="1">
        <f t="array" aca="1" ref="U2184" ca="1">IF(S2184="", "×", IF(LEFT(S2184,2)="項番", COUNTIFS($D$2:$D$4001, INDIRECT("D" &amp; ROW()-1), $U$2:$U$4001, "〇"), "〇"))</f>
        <v>×</v>
      </c>
      <c r="V2184" s="52" t="str">
        <f t="shared" si="282"/>
        <v>×</v>
      </c>
      <c r="W2184" s="52" t="str">
        <f t="shared" si="283"/>
        <v>×</v>
      </c>
      <c r="X2184" s="53" t="str">
        <f t="shared" ca="1" si="284"/>
        <v/>
      </c>
      <c r="Y2184" s="52">
        <f t="shared" ca="1" si="285"/>
        <v>0</v>
      </c>
      <c r="Z2184" s="52">
        <f t="shared" si="286"/>
        <v>168</v>
      </c>
      <c r="AA2184" s="52" t="s">
        <v>125</v>
      </c>
    </row>
    <row r="2185" spans="1:246" ht="14.25" customHeight="1" x14ac:dyDescent="0.4">
      <c r="A2185" s="39" t="s">
        <v>8094</v>
      </c>
      <c r="B2185" s="45">
        <v>1500</v>
      </c>
      <c r="C2185" s="45">
        <v>2015</v>
      </c>
      <c r="D2185" s="45">
        <v>168</v>
      </c>
      <c r="E2185" s="46" t="s">
        <v>7530</v>
      </c>
      <c r="F2185" s="47" t="s">
        <v>3495</v>
      </c>
      <c r="G2185" s="46" t="s">
        <v>46</v>
      </c>
      <c r="H2185" s="46" t="s">
        <v>3496</v>
      </c>
      <c r="I2185" s="46" t="s">
        <v>3497</v>
      </c>
      <c r="J2185" s="48">
        <v>630</v>
      </c>
      <c r="K2185" s="49">
        <v>6.6</v>
      </c>
      <c r="L2185" s="50">
        <v>630</v>
      </c>
      <c r="M2185" s="50">
        <v>4158</v>
      </c>
      <c r="N2185" s="51">
        <v>0</v>
      </c>
      <c r="O2185" s="51">
        <v>0</v>
      </c>
      <c r="P2185" s="51">
        <v>10</v>
      </c>
      <c r="Q2185" s="51">
        <v>12</v>
      </c>
      <c r="R2185" s="51">
        <f t="shared" si="280"/>
        <v>22</v>
      </c>
      <c r="S2185" s="79"/>
      <c r="T2185" s="52">
        <f t="shared" si="281"/>
        <v>0</v>
      </c>
      <c r="U2185" s="52" t="str" cm="1">
        <f t="array" aca="1" ref="U2185" ca="1">IF(S2185="", "×", IF(LEFT(S2185,2)="項番", COUNTIFS($D$2:$D$4001, INDIRECT("D" &amp; ROW()-1), $U$2:$U$4001, "〇"), "〇"))</f>
        <v>×</v>
      </c>
      <c r="V2185" s="52" t="str">
        <f t="shared" si="282"/>
        <v>×</v>
      </c>
      <c r="W2185" s="52" t="str">
        <f t="shared" si="283"/>
        <v>×</v>
      </c>
      <c r="X2185" s="53" t="str">
        <f t="shared" ca="1" si="284"/>
        <v/>
      </c>
      <c r="Y2185" s="52">
        <f t="shared" ca="1" si="285"/>
        <v>0</v>
      </c>
      <c r="Z2185" s="52">
        <f t="shared" si="286"/>
        <v>168</v>
      </c>
      <c r="AA2185" s="52" t="s">
        <v>125</v>
      </c>
    </row>
    <row r="2186" spans="1:246" ht="14.25" customHeight="1" x14ac:dyDescent="0.4">
      <c r="A2186" s="39" t="s">
        <v>8094</v>
      </c>
      <c r="B2186" s="45">
        <v>1501</v>
      </c>
      <c r="C2186" s="45">
        <v>2016</v>
      </c>
      <c r="D2186" s="45">
        <v>168</v>
      </c>
      <c r="E2186" s="46" t="s">
        <v>7530</v>
      </c>
      <c r="F2186" s="47" t="s">
        <v>3498</v>
      </c>
      <c r="G2186" s="46" t="s">
        <v>46</v>
      </c>
      <c r="H2186" s="46" t="s">
        <v>3496</v>
      </c>
      <c r="I2186" s="46" t="s">
        <v>3499</v>
      </c>
      <c r="J2186" s="48">
        <v>1000</v>
      </c>
      <c r="K2186" s="49">
        <v>6.6</v>
      </c>
      <c r="L2186" s="50">
        <v>1000</v>
      </c>
      <c r="M2186" s="50">
        <v>6600</v>
      </c>
      <c r="N2186" s="51">
        <v>0</v>
      </c>
      <c r="O2186" s="51">
        <v>0</v>
      </c>
      <c r="P2186" s="51">
        <v>0</v>
      </c>
      <c r="Q2186" s="51">
        <v>24</v>
      </c>
      <c r="R2186" s="51">
        <f t="shared" si="280"/>
        <v>24</v>
      </c>
      <c r="S2186" s="79"/>
      <c r="T2186" s="52">
        <f t="shared" si="281"/>
        <v>0</v>
      </c>
      <c r="U2186" s="52" t="str" cm="1">
        <f t="array" aca="1" ref="U2186" ca="1">IF(S2186="", "×", IF(LEFT(S2186,2)="項番", COUNTIFS($D$2:$D$4001, INDIRECT("D" &amp; ROW()-1), $U$2:$U$4001, "〇"), "〇"))</f>
        <v>×</v>
      </c>
      <c r="V2186" s="52" t="str">
        <f t="shared" si="282"/>
        <v>×</v>
      </c>
      <c r="W2186" s="52" t="str">
        <f t="shared" si="283"/>
        <v>×</v>
      </c>
      <c r="X2186" s="53" t="str">
        <f t="shared" ca="1" si="284"/>
        <v/>
      </c>
      <c r="Y2186" s="52">
        <f t="shared" ca="1" si="285"/>
        <v>0</v>
      </c>
      <c r="Z2186" s="52">
        <f t="shared" si="286"/>
        <v>168</v>
      </c>
      <c r="AA2186" s="52" t="s">
        <v>125</v>
      </c>
    </row>
    <row r="2187" spans="1:246" ht="14.25" customHeight="1" x14ac:dyDescent="0.4">
      <c r="A2187" s="39" t="s">
        <v>8094</v>
      </c>
      <c r="B2187" s="45">
        <v>1502</v>
      </c>
      <c r="C2187" s="45">
        <v>2017</v>
      </c>
      <c r="D2187" s="45">
        <v>168</v>
      </c>
      <c r="E2187" s="46" t="s">
        <v>7530</v>
      </c>
      <c r="F2187" s="47" t="s">
        <v>3500</v>
      </c>
      <c r="G2187" s="46" t="s">
        <v>46</v>
      </c>
      <c r="H2187" s="46" t="s">
        <v>3501</v>
      </c>
      <c r="I2187" s="46" t="s">
        <v>3502</v>
      </c>
      <c r="J2187" s="48">
        <v>1</v>
      </c>
      <c r="K2187" s="49">
        <v>8.4</v>
      </c>
      <c r="L2187" s="50">
        <v>1000</v>
      </c>
      <c r="M2187" s="50">
        <v>8400</v>
      </c>
      <c r="N2187" s="51">
        <v>0</v>
      </c>
      <c r="O2187" s="51">
        <v>0</v>
      </c>
      <c r="P2187" s="51">
        <v>6</v>
      </c>
      <c r="Q2187" s="51">
        <v>0</v>
      </c>
      <c r="R2187" s="51">
        <f t="shared" si="280"/>
        <v>6</v>
      </c>
      <c r="S2187" s="79"/>
      <c r="T2187" s="52">
        <f t="shared" si="281"/>
        <v>0</v>
      </c>
      <c r="U2187" s="52" t="str" cm="1">
        <f t="array" aca="1" ref="U2187" ca="1">IF(S2187="", "×", IF(LEFT(S2187,2)="項番", COUNTIFS($D$2:$D$4001, INDIRECT("D" &amp; ROW()-1), $U$2:$U$4001, "〇"), "〇"))</f>
        <v>×</v>
      </c>
      <c r="V2187" s="52" t="str">
        <f t="shared" si="282"/>
        <v>×</v>
      </c>
      <c r="W2187" s="52" t="str">
        <f t="shared" si="283"/>
        <v>×</v>
      </c>
      <c r="X2187" s="53" t="str">
        <f t="shared" ca="1" si="284"/>
        <v/>
      </c>
      <c r="Y2187" s="52">
        <f t="shared" ca="1" si="285"/>
        <v>0</v>
      </c>
      <c r="Z2187" s="52">
        <f t="shared" si="286"/>
        <v>168</v>
      </c>
      <c r="AA2187" s="52" t="s">
        <v>125</v>
      </c>
    </row>
    <row r="2188" spans="1:246" ht="14.25" customHeight="1" x14ac:dyDescent="0.4">
      <c r="A2188" s="39" t="s">
        <v>8094</v>
      </c>
      <c r="B2188" s="45">
        <v>1503</v>
      </c>
      <c r="C2188" s="45">
        <v>2018</v>
      </c>
      <c r="D2188" s="45">
        <v>168</v>
      </c>
      <c r="E2188" s="46" t="s">
        <v>7530</v>
      </c>
      <c r="F2188" s="47" t="s">
        <v>3503</v>
      </c>
      <c r="G2188" s="46" t="s">
        <v>46</v>
      </c>
      <c r="H2188" s="46" t="s">
        <v>3504</v>
      </c>
      <c r="I2188" s="46" t="s">
        <v>3505</v>
      </c>
      <c r="J2188" s="48">
        <v>630</v>
      </c>
      <c r="K2188" s="49">
        <v>6.6</v>
      </c>
      <c r="L2188" s="50">
        <v>630</v>
      </c>
      <c r="M2188" s="50">
        <v>4158</v>
      </c>
      <c r="N2188" s="51">
        <v>42</v>
      </c>
      <c r="O2188" s="51">
        <v>0</v>
      </c>
      <c r="P2188" s="51">
        <v>0</v>
      </c>
      <c r="Q2188" s="51">
        <v>0</v>
      </c>
      <c r="R2188" s="51">
        <f t="shared" si="280"/>
        <v>42</v>
      </c>
      <c r="S2188" s="79"/>
      <c r="T2188" s="52">
        <f t="shared" si="281"/>
        <v>0</v>
      </c>
      <c r="U2188" s="52" t="str" cm="1">
        <f t="array" aca="1" ref="U2188" ca="1">IF(S2188="", "×", IF(LEFT(S2188,2)="項番", COUNTIFS($D$2:$D$4001, INDIRECT("D" &amp; ROW()-1), $U$2:$U$4001, "〇"), "〇"))</f>
        <v>×</v>
      </c>
      <c r="V2188" s="52" t="str">
        <f t="shared" si="282"/>
        <v>×</v>
      </c>
      <c r="W2188" s="52" t="str">
        <f t="shared" si="283"/>
        <v>×</v>
      </c>
      <c r="X2188" s="53" t="str">
        <f t="shared" ca="1" si="284"/>
        <v/>
      </c>
      <c r="Y2188" s="52">
        <f t="shared" ca="1" si="285"/>
        <v>0</v>
      </c>
      <c r="Z2188" s="52">
        <f t="shared" si="286"/>
        <v>168</v>
      </c>
      <c r="AA2188" s="52" t="s">
        <v>125</v>
      </c>
    </row>
    <row r="2189" spans="1:246" s="54" customFormat="1" ht="14.25" customHeight="1" x14ac:dyDescent="0.4">
      <c r="A2189" s="54" t="s">
        <v>125</v>
      </c>
      <c r="B2189" s="55"/>
      <c r="C2189" s="55" t="s">
        <v>125</v>
      </c>
      <c r="D2189" s="55" t="s">
        <v>125</v>
      </c>
      <c r="E2189" s="56"/>
      <c r="F2189" s="57"/>
      <c r="G2189" s="56"/>
      <c r="H2189" s="56"/>
      <c r="I2189" s="56"/>
      <c r="J2189" s="58"/>
      <c r="K2189" s="59"/>
      <c r="L2189" s="60"/>
      <c r="M2189" s="60"/>
      <c r="N2189" s="61"/>
      <c r="O2189" s="61"/>
      <c r="P2189" s="61"/>
      <c r="Q2189" s="61"/>
      <c r="R2189" s="61"/>
      <c r="S2189" s="80" t="s">
        <v>7856</v>
      </c>
      <c r="T2189" s="62">
        <f t="shared" si="281"/>
        <v>0</v>
      </c>
      <c r="U2189" s="62" cm="1">
        <f t="array" aca="1" ref="U2189" ca="1">IF(S2189="", "×", IF(LEFT(S2189,2)="項番", COUNTIFS($D$2:$D$4001, INDIRECT("D" &amp; ROW()-1), $U$2:$U$4001, "〇"), "〇"))</f>
        <v>0</v>
      </c>
      <c r="V2189" s="62" t="str">
        <f t="shared" si="282"/>
        <v/>
      </c>
      <c r="W2189" s="62" t="str">
        <f t="shared" si="283"/>
        <v/>
      </c>
      <c r="X2189" s="63" t="str">
        <f t="shared" ca="1" si="284"/>
        <v/>
      </c>
      <c r="Y2189" s="62">
        <f t="shared" ca="1" si="285"/>
        <v>0</v>
      </c>
      <c r="Z2189" s="62">
        <f t="shared" si="286"/>
        <v>168</v>
      </c>
      <c r="AA2189" s="62" t="s">
        <v>7924</v>
      </c>
      <c r="AB2189" s="64"/>
      <c r="AC2189" s="64"/>
      <c r="AD2189" s="64"/>
      <c r="AE2189" s="64"/>
      <c r="AF2189" s="64"/>
      <c r="AG2189" s="64"/>
      <c r="AH2189" s="64"/>
      <c r="AI2189" s="64"/>
      <c r="AJ2189" s="64"/>
      <c r="AK2189" s="64"/>
      <c r="AL2189" s="64"/>
      <c r="AM2189" s="64"/>
      <c r="AN2189" s="64"/>
      <c r="AO2189" s="64"/>
      <c r="AP2189" s="64"/>
      <c r="AQ2189" s="64"/>
      <c r="AR2189" s="64"/>
      <c r="AS2189" s="64"/>
      <c r="AT2189" s="64"/>
      <c r="AU2189" s="64"/>
      <c r="AV2189" s="64"/>
      <c r="AW2189" s="64"/>
      <c r="AX2189" s="64"/>
      <c r="AY2189" s="64"/>
      <c r="AZ2189" s="64"/>
      <c r="BA2189" s="64"/>
      <c r="BB2189" s="64"/>
      <c r="BC2189" s="64"/>
      <c r="BD2189" s="64"/>
      <c r="BE2189" s="64"/>
      <c r="BF2189" s="64"/>
      <c r="BG2189" s="64"/>
      <c r="BH2189" s="64"/>
      <c r="BI2189" s="64"/>
      <c r="BJ2189" s="64"/>
      <c r="BK2189" s="64"/>
      <c r="BL2189" s="64"/>
      <c r="BM2189" s="64"/>
      <c r="BN2189" s="64"/>
      <c r="BO2189" s="64"/>
      <c r="BP2189" s="64"/>
      <c r="BQ2189" s="64"/>
      <c r="BR2189" s="64"/>
      <c r="BS2189" s="64"/>
      <c r="BT2189" s="64"/>
      <c r="BU2189" s="64"/>
      <c r="BV2189" s="64"/>
      <c r="BW2189" s="64"/>
      <c r="BX2189" s="64"/>
      <c r="BY2189" s="64"/>
      <c r="BZ2189" s="64"/>
      <c r="CA2189" s="64"/>
      <c r="CB2189" s="64"/>
      <c r="CC2189" s="64"/>
      <c r="CD2189" s="64"/>
      <c r="CE2189" s="64"/>
      <c r="CF2189" s="64"/>
      <c r="CG2189" s="64"/>
      <c r="CH2189" s="64"/>
      <c r="CI2189" s="64"/>
      <c r="CJ2189" s="64"/>
      <c r="CK2189" s="64"/>
      <c r="CL2189" s="64"/>
      <c r="CM2189" s="64"/>
      <c r="CN2189" s="64"/>
      <c r="CO2189" s="64"/>
      <c r="CP2189" s="64"/>
      <c r="CQ2189" s="64"/>
      <c r="CR2189" s="64"/>
      <c r="CS2189" s="64"/>
      <c r="CT2189" s="64"/>
      <c r="CU2189" s="64"/>
      <c r="CV2189" s="64"/>
      <c r="CW2189" s="64"/>
      <c r="CX2189" s="64"/>
      <c r="CY2189" s="64"/>
      <c r="CZ2189" s="64"/>
      <c r="DA2189" s="64"/>
      <c r="DB2189" s="64"/>
      <c r="DC2189" s="64"/>
      <c r="DD2189" s="64"/>
      <c r="DE2189" s="64"/>
      <c r="DF2189" s="64"/>
      <c r="DG2189" s="64"/>
      <c r="DH2189" s="64"/>
      <c r="DI2189" s="64"/>
      <c r="DJ2189" s="64"/>
      <c r="DK2189" s="64"/>
      <c r="DL2189" s="64"/>
      <c r="DM2189" s="64"/>
      <c r="DN2189" s="64"/>
      <c r="DO2189" s="64"/>
      <c r="DP2189" s="64"/>
      <c r="DQ2189" s="64"/>
      <c r="DR2189" s="64"/>
      <c r="DS2189" s="64"/>
      <c r="DT2189" s="64"/>
      <c r="DU2189" s="64"/>
      <c r="DV2189" s="64"/>
      <c r="DW2189" s="64"/>
      <c r="DX2189" s="64"/>
      <c r="DY2189" s="64"/>
      <c r="DZ2189" s="64"/>
      <c r="EA2189" s="64"/>
      <c r="EB2189" s="64"/>
      <c r="EC2189" s="64"/>
      <c r="ED2189" s="64"/>
      <c r="EE2189" s="64"/>
      <c r="EF2189" s="64"/>
      <c r="EG2189" s="64"/>
      <c r="EH2189" s="64"/>
      <c r="EI2189" s="64"/>
      <c r="EJ2189" s="64"/>
      <c r="EK2189" s="64"/>
      <c r="EL2189" s="64"/>
      <c r="EM2189" s="64"/>
      <c r="EN2189" s="64"/>
      <c r="EO2189" s="64"/>
      <c r="EP2189" s="64"/>
      <c r="EQ2189" s="64"/>
      <c r="ER2189" s="64"/>
      <c r="ES2189" s="64"/>
      <c r="ET2189" s="64"/>
      <c r="EU2189" s="64"/>
      <c r="EV2189" s="64"/>
      <c r="EW2189" s="64"/>
      <c r="EX2189" s="64"/>
      <c r="EY2189" s="64"/>
      <c r="EZ2189" s="64"/>
      <c r="FA2189" s="64"/>
      <c r="FB2189" s="64"/>
      <c r="FC2189" s="64"/>
      <c r="FD2189" s="64"/>
      <c r="FE2189" s="64"/>
      <c r="FF2189" s="64"/>
      <c r="FG2189" s="64"/>
      <c r="FH2189" s="64"/>
      <c r="FI2189" s="64"/>
      <c r="FJ2189" s="64"/>
      <c r="FK2189" s="64"/>
      <c r="FL2189" s="64"/>
      <c r="FM2189" s="64"/>
      <c r="FN2189" s="64"/>
      <c r="FO2189" s="64"/>
      <c r="FP2189" s="64"/>
      <c r="FQ2189" s="64"/>
      <c r="FR2189" s="64"/>
      <c r="FS2189" s="64"/>
      <c r="FT2189" s="64"/>
      <c r="FU2189" s="64"/>
      <c r="FV2189" s="64"/>
      <c r="FW2189" s="64"/>
      <c r="FX2189" s="64"/>
      <c r="FY2189" s="64"/>
      <c r="FZ2189" s="64"/>
      <c r="GA2189" s="64"/>
      <c r="GB2189" s="64"/>
      <c r="GC2189" s="64"/>
      <c r="GD2189" s="64"/>
      <c r="GE2189" s="64"/>
      <c r="GF2189" s="64"/>
      <c r="GG2189" s="64"/>
      <c r="GH2189" s="64"/>
      <c r="GI2189" s="64"/>
      <c r="GJ2189" s="64"/>
      <c r="GK2189" s="64"/>
      <c r="GL2189" s="64"/>
      <c r="GM2189" s="64"/>
      <c r="GN2189" s="64"/>
      <c r="GO2189" s="64"/>
      <c r="GP2189" s="64"/>
      <c r="GQ2189" s="64"/>
      <c r="GR2189" s="64"/>
      <c r="GS2189" s="64"/>
      <c r="GT2189" s="64"/>
      <c r="GU2189" s="64"/>
      <c r="GV2189" s="64"/>
      <c r="GW2189" s="64"/>
      <c r="GX2189" s="64"/>
      <c r="GY2189" s="64"/>
      <c r="GZ2189" s="64"/>
      <c r="HA2189" s="64"/>
      <c r="HB2189" s="64"/>
      <c r="HC2189" s="64"/>
      <c r="HD2189" s="64"/>
      <c r="HE2189" s="64"/>
      <c r="HF2189" s="64"/>
      <c r="HG2189" s="64"/>
      <c r="HH2189" s="64"/>
      <c r="HI2189" s="64"/>
      <c r="HJ2189" s="64"/>
      <c r="HK2189" s="64"/>
      <c r="HL2189" s="64"/>
      <c r="HM2189" s="64"/>
      <c r="HN2189" s="64"/>
      <c r="HO2189" s="64"/>
      <c r="HP2189" s="64"/>
      <c r="HQ2189" s="64"/>
      <c r="HR2189" s="64"/>
      <c r="HS2189" s="64"/>
      <c r="HT2189" s="64"/>
      <c r="HU2189" s="64"/>
      <c r="HV2189" s="64"/>
      <c r="HW2189" s="64"/>
      <c r="HX2189" s="64"/>
      <c r="HY2189" s="64"/>
      <c r="HZ2189" s="64"/>
      <c r="IA2189" s="64"/>
      <c r="IB2189" s="64"/>
      <c r="IC2189" s="64"/>
      <c r="ID2189" s="64"/>
      <c r="IE2189" s="64"/>
      <c r="IF2189" s="64"/>
      <c r="IG2189" s="64"/>
      <c r="IH2189" s="64"/>
      <c r="II2189" s="64"/>
      <c r="IJ2189" s="64"/>
      <c r="IK2189" s="64"/>
      <c r="IL2189" s="64"/>
    </row>
    <row r="2190" spans="1:246" ht="14.25" customHeight="1" x14ac:dyDescent="0.4">
      <c r="A2190" s="39" t="s">
        <v>8095</v>
      </c>
      <c r="B2190" s="45">
        <v>1483</v>
      </c>
      <c r="C2190" s="45">
        <v>2019</v>
      </c>
      <c r="D2190" s="45">
        <v>169</v>
      </c>
      <c r="E2190" s="46" t="s">
        <v>7530</v>
      </c>
      <c r="F2190" s="47" t="s">
        <v>3461</v>
      </c>
      <c r="G2190" s="46" t="s">
        <v>46</v>
      </c>
      <c r="H2190" s="46" t="s">
        <v>3458</v>
      </c>
      <c r="I2190" s="46" t="s">
        <v>260</v>
      </c>
      <c r="J2190" s="48">
        <v>1</v>
      </c>
      <c r="K2190" s="49">
        <v>14.9</v>
      </c>
      <c r="L2190" s="50">
        <v>500</v>
      </c>
      <c r="M2190" s="50">
        <v>7450</v>
      </c>
      <c r="N2190" s="51">
        <v>0</v>
      </c>
      <c r="O2190" s="51">
        <v>0</v>
      </c>
      <c r="P2190" s="51">
        <v>2</v>
      </c>
      <c r="Q2190" s="51">
        <v>0</v>
      </c>
      <c r="R2190" s="51">
        <f>SUM(N2190:Q2190)</f>
        <v>2</v>
      </c>
      <c r="S2190" s="79"/>
      <c r="T2190" s="52">
        <f t="shared" si="281"/>
        <v>0</v>
      </c>
      <c r="U2190" s="52" t="str" cm="1">
        <f t="array" aca="1" ref="U2190" ca="1">IF(S2190="", "×", IF(LEFT(S2190,2)="項番", COUNTIFS($D$2:$D$4001, INDIRECT("D" &amp; ROW()-1), $U$2:$U$4001, "〇"), "〇"))</f>
        <v>×</v>
      </c>
      <c r="V2190" s="52" t="str">
        <f t="shared" si="282"/>
        <v>×</v>
      </c>
      <c r="W2190" s="52" t="str">
        <f t="shared" si="283"/>
        <v>×</v>
      </c>
      <c r="X2190" s="53" t="str">
        <f t="shared" ca="1" si="284"/>
        <v/>
      </c>
      <c r="Y2190" s="52">
        <f t="shared" ca="1" si="285"/>
        <v>0</v>
      </c>
      <c r="Z2190" s="52">
        <f t="shared" si="286"/>
        <v>169</v>
      </c>
      <c r="AA2190" s="52" t="s">
        <v>125</v>
      </c>
    </row>
    <row r="2191" spans="1:246" ht="14.25" customHeight="1" x14ac:dyDescent="0.4">
      <c r="A2191" s="39" t="s">
        <v>8095</v>
      </c>
      <c r="B2191" s="45">
        <v>1485</v>
      </c>
      <c r="C2191" s="45">
        <v>2020</v>
      </c>
      <c r="D2191" s="45">
        <v>169</v>
      </c>
      <c r="E2191" s="46" t="s">
        <v>7530</v>
      </c>
      <c r="F2191" s="47" t="s">
        <v>3465</v>
      </c>
      <c r="G2191" s="46" t="s">
        <v>46</v>
      </c>
      <c r="H2191" s="46" t="s">
        <v>3466</v>
      </c>
      <c r="I2191" s="46" t="s">
        <v>154</v>
      </c>
      <c r="J2191" s="48">
        <v>10</v>
      </c>
      <c r="K2191" s="49">
        <v>18.899999999999999</v>
      </c>
      <c r="L2191" s="50">
        <v>50</v>
      </c>
      <c r="M2191" s="50">
        <v>944.99999999999989</v>
      </c>
      <c r="N2191" s="51">
        <v>0</v>
      </c>
      <c r="O2191" s="51">
        <v>0</v>
      </c>
      <c r="P2191" s="51">
        <v>0</v>
      </c>
      <c r="Q2191" s="51">
        <v>5</v>
      </c>
      <c r="R2191" s="51">
        <f>SUM(N2191:Q2191)</f>
        <v>5</v>
      </c>
      <c r="S2191" s="79"/>
      <c r="T2191" s="52">
        <f t="shared" si="281"/>
        <v>0</v>
      </c>
      <c r="U2191" s="52" t="str" cm="1">
        <f t="array" aca="1" ref="U2191" ca="1">IF(S2191="", "×", IF(LEFT(S2191,2)="項番", COUNTIFS($D$2:$D$4001, INDIRECT("D" &amp; ROW()-1), $U$2:$U$4001, "〇"), "〇"))</f>
        <v>×</v>
      </c>
      <c r="V2191" s="52" t="str">
        <f t="shared" si="282"/>
        <v>×</v>
      </c>
      <c r="W2191" s="52" t="str">
        <f t="shared" si="283"/>
        <v>×</v>
      </c>
      <c r="X2191" s="53" t="str">
        <f t="shared" ca="1" si="284"/>
        <v/>
      </c>
      <c r="Y2191" s="52">
        <f t="shared" ca="1" si="285"/>
        <v>0</v>
      </c>
      <c r="Z2191" s="52">
        <f t="shared" si="286"/>
        <v>169</v>
      </c>
      <c r="AA2191" s="52" t="s">
        <v>125</v>
      </c>
    </row>
    <row r="2192" spans="1:246" ht="14.25" customHeight="1" x14ac:dyDescent="0.4">
      <c r="A2192" s="39" t="s">
        <v>8095</v>
      </c>
      <c r="B2192" s="45">
        <v>1486</v>
      </c>
      <c r="C2192" s="45">
        <v>2021</v>
      </c>
      <c r="D2192" s="45">
        <v>169</v>
      </c>
      <c r="E2192" s="46" t="s">
        <v>7530</v>
      </c>
      <c r="F2192" s="47" t="s">
        <v>3467</v>
      </c>
      <c r="G2192" s="46" t="s">
        <v>46</v>
      </c>
      <c r="H2192" s="46" t="s">
        <v>3468</v>
      </c>
      <c r="I2192" s="46" t="s">
        <v>154</v>
      </c>
      <c r="J2192" s="48">
        <v>10</v>
      </c>
      <c r="K2192" s="49">
        <v>14.9</v>
      </c>
      <c r="L2192" s="50">
        <v>50</v>
      </c>
      <c r="M2192" s="50">
        <v>745</v>
      </c>
      <c r="N2192" s="51">
        <v>0</v>
      </c>
      <c r="O2192" s="51">
        <v>24</v>
      </c>
      <c r="P2192" s="51">
        <v>110</v>
      </c>
      <c r="Q2192" s="51">
        <v>6</v>
      </c>
      <c r="R2192" s="51">
        <f>SUM(N2192:Q2192)</f>
        <v>140</v>
      </c>
      <c r="S2192" s="79"/>
      <c r="T2192" s="52">
        <f t="shared" si="281"/>
        <v>0</v>
      </c>
      <c r="U2192" s="52" t="str" cm="1">
        <f t="array" aca="1" ref="U2192" ca="1">IF(S2192="", "×", IF(LEFT(S2192,2)="項番", COUNTIFS($D$2:$D$4001, INDIRECT("D" &amp; ROW()-1), $U$2:$U$4001, "〇"), "〇"))</f>
        <v>×</v>
      </c>
      <c r="V2192" s="52" t="str">
        <f t="shared" si="282"/>
        <v>×</v>
      </c>
      <c r="W2192" s="52" t="str">
        <f t="shared" si="283"/>
        <v>×</v>
      </c>
      <c r="X2192" s="53" t="str">
        <f t="shared" ca="1" si="284"/>
        <v/>
      </c>
      <c r="Y2192" s="52">
        <f t="shared" ca="1" si="285"/>
        <v>0</v>
      </c>
      <c r="Z2192" s="52">
        <f t="shared" si="286"/>
        <v>169</v>
      </c>
      <c r="AA2192" s="52" t="s">
        <v>125</v>
      </c>
    </row>
    <row r="2193" spans="1:246" ht="14.25" customHeight="1" x14ac:dyDescent="0.4">
      <c r="A2193" s="39" t="s">
        <v>8095</v>
      </c>
      <c r="B2193" s="45">
        <v>1492</v>
      </c>
      <c r="C2193" s="45">
        <v>2022</v>
      </c>
      <c r="D2193" s="45">
        <v>169</v>
      </c>
      <c r="E2193" s="46" t="s">
        <v>7530</v>
      </c>
      <c r="F2193" s="47" t="s">
        <v>3477</v>
      </c>
      <c r="G2193" s="46" t="s">
        <v>46</v>
      </c>
      <c r="H2193" s="46" t="s">
        <v>3478</v>
      </c>
      <c r="I2193" s="46" t="s">
        <v>143</v>
      </c>
      <c r="J2193" s="48">
        <v>1</v>
      </c>
      <c r="K2193" s="49">
        <v>4267</v>
      </c>
      <c r="L2193" s="50">
        <v>1</v>
      </c>
      <c r="M2193" s="50">
        <v>4267</v>
      </c>
      <c r="N2193" s="51">
        <v>1</v>
      </c>
      <c r="O2193" s="51">
        <v>0</v>
      </c>
      <c r="P2193" s="51">
        <v>1</v>
      </c>
      <c r="Q2193" s="51">
        <v>0</v>
      </c>
      <c r="R2193" s="51">
        <f>SUM(N2193:Q2193)</f>
        <v>2</v>
      </c>
      <c r="S2193" s="79"/>
      <c r="T2193" s="52">
        <f t="shared" si="281"/>
        <v>0</v>
      </c>
      <c r="U2193" s="52" t="str" cm="1">
        <f t="array" aca="1" ref="U2193" ca="1">IF(S2193="", "×", IF(LEFT(S2193,2)="項番", COUNTIFS($D$2:$D$4001, INDIRECT("D" &amp; ROW()-1), $U$2:$U$4001, "〇"), "〇"))</f>
        <v>×</v>
      </c>
      <c r="V2193" s="52" t="str">
        <f t="shared" si="282"/>
        <v>×</v>
      </c>
      <c r="W2193" s="52" t="str">
        <f t="shared" si="283"/>
        <v>×</v>
      </c>
      <c r="X2193" s="53" t="str">
        <f t="shared" ca="1" si="284"/>
        <v/>
      </c>
      <c r="Y2193" s="52">
        <f t="shared" ca="1" si="285"/>
        <v>0</v>
      </c>
      <c r="Z2193" s="52">
        <f t="shared" si="286"/>
        <v>169</v>
      </c>
      <c r="AA2193" s="52" t="s">
        <v>125</v>
      </c>
    </row>
    <row r="2194" spans="1:246" ht="14.25" customHeight="1" x14ac:dyDescent="0.4">
      <c r="A2194" s="39" t="s">
        <v>8095</v>
      </c>
      <c r="B2194" s="45">
        <v>3267</v>
      </c>
      <c r="C2194" s="45">
        <v>2023</v>
      </c>
      <c r="D2194" s="45">
        <v>169</v>
      </c>
      <c r="E2194" s="46" t="s">
        <v>7530</v>
      </c>
      <c r="F2194" s="68" t="s">
        <v>47</v>
      </c>
      <c r="G2194" s="46" t="s">
        <v>46</v>
      </c>
      <c r="H2194" s="46" t="s">
        <v>48</v>
      </c>
      <c r="I2194" s="46" t="s">
        <v>49</v>
      </c>
      <c r="J2194" s="48">
        <v>1</v>
      </c>
      <c r="K2194" s="49" t="s">
        <v>125</v>
      </c>
      <c r="L2194" s="50"/>
      <c r="M2194" s="50" t="s">
        <v>125</v>
      </c>
      <c r="N2194" s="46">
        <v>0</v>
      </c>
      <c r="O2194" s="46">
        <v>0</v>
      </c>
      <c r="P2194" s="46">
        <v>1</v>
      </c>
      <c r="Q2194" s="46">
        <v>0</v>
      </c>
      <c r="R2194" s="46">
        <v>1</v>
      </c>
      <c r="S2194" s="79"/>
      <c r="T2194" s="52">
        <f t="shared" si="281"/>
        <v>0</v>
      </c>
      <c r="U2194" s="52" t="str" cm="1">
        <f t="array" aca="1" ref="U2194" ca="1">IF(S2194="", "×", IF(LEFT(S2194,2)="項番", COUNTIFS($D$2:$D$4001, INDIRECT("D" &amp; ROW()-1), $U$2:$U$4001, "〇"), "〇"))</f>
        <v>×</v>
      </c>
      <c r="V2194" s="52" t="str">
        <f t="shared" si="282"/>
        <v>×</v>
      </c>
      <c r="W2194" s="52" t="str">
        <f t="shared" si="283"/>
        <v>×</v>
      </c>
      <c r="X2194" s="53" t="str">
        <f t="shared" ca="1" si="284"/>
        <v/>
      </c>
      <c r="Y2194" s="52">
        <f t="shared" ca="1" si="285"/>
        <v>0</v>
      </c>
      <c r="Z2194" s="52">
        <f t="shared" si="286"/>
        <v>169</v>
      </c>
      <c r="AA2194" s="52" t="s">
        <v>125</v>
      </c>
    </row>
    <row r="2195" spans="1:246" ht="14.25" customHeight="1" x14ac:dyDescent="0.4">
      <c r="A2195" s="39" t="s">
        <v>8095</v>
      </c>
      <c r="B2195" s="45">
        <v>3268</v>
      </c>
      <c r="C2195" s="45">
        <v>2024</v>
      </c>
      <c r="D2195" s="45">
        <v>169</v>
      </c>
      <c r="E2195" s="46" t="s">
        <v>7530</v>
      </c>
      <c r="F2195" s="68" t="s">
        <v>50</v>
      </c>
      <c r="G2195" s="46" t="s">
        <v>46</v>
      </c>
      <c r="H2195" s="46" t="s">
        <v>51</v>
      </c>
      <c r="I2195" s="46" t="s">
        <v>52</v>
      </c>
      <c r="J2195" s="48">
        <v>1</v>
      </c>
      <c r="K2195" s="49" t="s">
        <v>125</v>
      </c>
      <c r="L2195" s="50"/>
      <c r="M2195" s="50" t="s">
        <v>125</v>
      </c>
      <c r="N2195" s="46">
        <v>0</v>
      </c>
      <c r="O2195" s="46">
        <v>0</v>
      </c>
      <c r="P2195" s="46">
        <v>1</v>
      </c>
      <c r="Q2195" s="46">
        <v>0</v>
      </c>
      <c r="R2195" s="46">
        <v>1</v>
      </c>
      <c r="S2195" s="79"/>
      <c r="T2195" s="52">
        <f t="shared" si="281"/>
        <v>0</v>
      </c>
      <c r="U2195" s="52" t="str" cm="1">
        <f t="array" aca="1" ref="U2195" ca="1">IF(S2195="", "×", IF(LEFT(S2195,2)="項番", COUNTIFS($D$2:$D$4001, INDIRECT("D" &amp; ROW()-1), $U$2:$U$4001, "〇"), "〇"))</f>
        <v>×</v>
      </c>
      <c r="V2195" s="52" t="str">
        <f t="shared" si="282"/>
        <v>×</v>
      </c>
      <c r="W2195" s="52" t="str">
        <f t="shared" si="283"/>
        <v>×</v>
      </c>
      <c r="X2195" s="53" t="str">
        <f t="shared" ca="1" si="284"/>
        <v/>
      </c>
      <c r="Y2195" s="52">
        <f t="shared" ca="1" si="285"/>
        <v>0</v>
      </c>
      <c r="Z2195" s="52">
        <f t="shared" si="286"/>
        <v>169</v>
      </c>
      <c r="AA2195" s="52" t="s">
        <v>125</v>
      </c>
    </row>
    <row r="2196" spans="1:246" ht="14.25" customHeight="1" x14ac:dyDescent="0.4">
      <c r="A2196" s="39" t="s">
        <v>8095</v>
      </c>
      <c r="B2196" s="45">
        <v>3269</v>
      </c>
      <c r="C2196" s="45">
        <v>2025</v>
      </c>
      <c r="D2196" s="45">
        <v>169</v>
      </c>
      <c r="E2196" s="46" t="s">
        <v>7530</v>
      </c>
      <c r="F2196" s="68" t="s">
        <v>53</v>
      </c>
      <c r="G2196" s="46" t="s">
        <v>46</v>
      </c>
      <c r="H2196" s="46" t="s">
        <v>54</v>
      </c>
      <c r="I2196" s="46" t="s">
        <v>49</v>
      </c>
      <c r="J2196" s="48">
        <v>1</v>
      </c>
      <c r="K2196" s="49" t="s">
        <v>125</v>
      </c>
      <c r="L2196" s="50"/>
      <c r="M2196" s="50" t="s">
        <v>125</v>
      </c>
      <c r="N2196" s="46">
        <v>0</v>
      </c>
      <c r="O2196" s="46">
        <v>0</v>
      </c>
      <c r="P2196" s="46">
        <v>1</v>
      </c>
      <c r="Q2196" s="46">
        <v>0</v>
      </c>
      <c r="R2196" s="46">
        <v>1</v>
      </c>
      <c r="S2196" s="79"/>
      <c r="T2196" s="52">
        <f t="shared" si="281"/>
        <v>0</v>
      </c>
      <c r="U2196" s="52" t="str" cm="1">
        <f t="array" aca="1" ref="U2196" ca="1">IF(S2196="", "×", IF(LEFT(S2196,2)="項番", COUNTIFS($D$2:$D$4001, INDIRECT("D" &amp; ROW()-1), $U$2:$U$4001, "〇"), "〇"))</f>
        <v>×</v>
      </c>
      <c r="V2196" s="52" t="str">
        <f t="shared" si="282"/>
        <v>×</v>
      </c>
      <c r="W2196" s="52" t="str">
        <f t="shared" si="283"/>
        <v>×</v>
      </c>
      <c r="X2196" s="53" t="str">
        <f t="shared" ca="1" si="284"/>
        <v/>
      </c>
      <c r="Y2196" s="52">
        <f t="shared" ca="1" si="285"/>
        <v>0</v>
      </c>
      <c r="Z2196" s="52">
        <f t="shared" si="286"/>
        <v>169</v>
      </c>
      <c r="AA2196" s="52" t="s">
        <v>125</v>
      </c>
    </row>
    <row r="2197" spans="1:246" s="76" customFormat="1" ht="14.25" customHeight="1" x14ac:dyDescent="0.4">
      <c r="A2197" s="54" t="s">
        <v>125</v>
      </c>
      <c r="B2197" s="55"/>
      <c r="C2197" s="55" t="s">
        <v>125</v>
      </c>
      <c r="D2197" s="55" t="s">
        <v>125</v>
      </c>
      <c r="E2197" s="56"/>
      <c r="F2197" s="69"/>
      <c r="G2197" s="56"/>
      <c r="H2197" s="56"/>
      <c r="I2197" s="56"/>
      <c r="J2197" s="58"/>
      <c r="K2197" s="59"/>
      <c r="L2197" s="60"/>
      <c r="M2197" s="60"/>
      <c r="N2197" s="56"/>
      <c r="O2197" s="56"/>
      <c r="P2197" s="56"/>
      <c r="Q2197" s="56"/>
      <c r="R2197" s="56"/>
      <c r="S2197" s="80" t="s">
        <v>7857</v>
      </c>
      <c r="T2197" s="62">
        <f t="shared" si="281"/>
        <v>0</v>
      </c>
      <c r="U2197" s="62" cm="1">
        <f t="array" aca="1" ref="U2197" ca="1">IF(S2197="", "×", IF(LEFT(S2197,2)="項番", COUNTIFS($D$2:$D$4001, INDIRECT("D" &amp; ROW()-1), $U$2:$U$4001, "〇"), "〇"))</f>
        <v>0</v>
      </c>
      <c r="V2197" s="62" t="str">
        <f t="shared" si="282"/>
        <v/>
      </c>
      <c r="W2197" s="62" t="str">
        <f t="shared" si="283"/>
        <v/>
      </c>
      <c r="X2197" s="63" t="str">
        <f t="shared" ca="1" si="284"/>
        <v/>
      </c>
      <c r="Y2197" s="62">
        <f t="shared" ca="1" si="285"/>
        <v>0</v>
      </c>
      <c r="Z2197" s="62">
        <f t="shared" si="286"/>
        <v>169</v>
      </c>
      <c r="AA2197" s="62" t="s">
        <v>7924</v>
      </c>
      <c r="AB2197" s="64"/>
      <c r="AC2197" s="64"/>
      <c r="AD2197" s="64"/>
      <c r="AE2197" s="64"/>
      <c r="AF2197" s="64"/>
      <c r="AG2197" s="64"/>
      <c r="AH2197" s="64"/>
      <c r="AI2197" s="64"/>
      <c r="AJ2197" s="64"/>
      <c r="AK2197" s="64"/>
      <c r="AL2197" s="64"/>
      <c r="AM2197" s="64"/>
      <c r="AN2197" s="64"/>
      <c r="AO2197" s="64"/>
      <c r="AP2197" s="64"/>
      <c r="AQ2197" s="64"/>
      <c r="AR2197" s="64"/>
      <c r="AS2197" s="64"/>
      <c r="AT2197" s="64"/>
      <c r="AU2197" s="64"/>
      <c r="AV2197" s="64"/>
      <c r="AW2197" s="64"/>
      <c r="AX2197" s="64"/>
      <c r="AY2197" s="64"/>
      <c r="AZ2197" s="64"/>
      <c r="BA2197" s="64"/>
      <c r="BB2197" s="64"/>
      <c r="BC2197" s="64"/>
      <c r="BD2197" s="64"/>
      <c r="BE2197" s="64"/>
      <c r="BF2197" s="64"/>
      <c r="BG2197" s="64"/>
      <c r="BH2197" s="64"/>
      <c r="BI2197" s="64"/>
      <c r="BJ2197" s="64"/>
      <c r="BK2197" s="64"/>
      <c r="BL2197" s="64"/>
      <c r="BM2197" s="64"/>
      <c r="BN2197" s="64"/>
      <c r="BO2197" s="64"/>
      <c r="BP2197" s="64"/>
      <c r="BQ2197" s="64"/>
      <c r="BR2197" s="64"/>
      <c r="BS2197" s="64"/>
      <c r="BT2197" s="64"/>
      <c r="BU2197" s="64"/>
      <c r="BV2197" s="64"/>
      <c r="BW2197" s="64"/>
      <c r="BX2197" s="64"/>
      <c r="BY2197" s="64"/>
      <c r="BZ2197" s="64"/>
      <c r="CA2197" s="64"/>
      <c r="CB2197" s="64"/>
      <c r="CC2197" s="64"/>
      <c r="CD2197" s="64"/>
      <c r="CE2197" s="64"/>
      <c r="CF2197" s="64"/>
      <c r="CG2197" s="64"/>
      <c r="CH2197" s="64"/>
      <c r="CI2197" s="64"/>
      <c r="CJ2197" s="64"/>
      <c r="CK2197" s="64"/>
      <c r="CL2197" s="64"/>
      <c r="CM2197" s="64"/>
      <c r="CN2197" s="64"/>
      <c r="CO2197" s="64"/>
      <c r="CP2197" s="64"/>
      <c r="CQ2197" s="64"/>
      <c r="CR2197" s="64"/>
      <c r="CS2197" s="64"/>
      <c r="CT2197" s="64"/>
      <c r="CU2197" s="64"/>
      <c r="CV2197" s="64"/>
      <c r="CW2197" s="64"/>
      <c r="CX2197" s="64"/>
      <c r="CY2197" s="64"/>
      <c r="CZ2197" s="64"/>
      <c r="DA2197" s="64"/>
      <c r="DB2197" s="64"/>
      <c r="DC2197" s="64"/>
      <c r="DD2197" s="64"/>
      <c r="DE2197" s="64"/>
      <c r="DF2197" s="64"/>
      <c r="DG2197" s="64"/>
      <c r="DH2197" s="64"/>
      <c r="DI2197" s="64"/>
      <c r="DJ2197" s="64"/>
      <c r="DK2197" s="64"/>
      <c r="DL2197" s="64"/>
      <c r="DM2197" s="64"/>
      <c r="DN2197" s="64"/>
      <c r="DO2197" s="64"/>
      <c r="DP2197" s="64"/>
      <c r="DQ2197" s="64"/>
      <c r="DR2197" s="64"/>
      <c r="DS2197" s="64"/>
      <c r="DT2197" s="64"/>
      <c r="DU2197" s="64"/>
      <c r="DV2197" s="64"/>
      <c r="DW2197" s="64"/>
      <c r="DX2197" s="64"/>
      <c r="DY2197" s="64"/>
      <c r="DZ2197" s="64"/>
      <c r="EA2197" s="64"/>
      <c r="EB2197" s="64"/>
      <c r="EC2197" s="64"/>
      <c r="ED2197" s="64"/>
      <c r="EE2197" s="64"/>
      <c r="EF2197" s="64"/>
      <c r="EG2197" s="64"/>
      <c r="EH2197" s="64"/>
      <c r="EI2197" s="64"/>
      <c r="EJ2197" s="64"/>
      <c r="EK2197" s="64"/>
      <c r="EL2197" s="64"/>
      <c r="EM2197" s="64"/>
      <c r="EN2197" s="64"/>
      <c r="EO2197" s="64"/>
      <c r="EP2197" s="64"/>
      <c r="EQ2197" s="64"/>
      <c r="ER2197" s="64"/>
      <c r="ES2197" s="64"/>
      <c r="ET2197" s="64"/>
      <c r="EU2197" s="64"/>
      <c r="EV2197" s="64"/>
      <c r="EW2197" s="64"/>
      <c r="EX2197" s="64"/>
      <c r="EY2197" s="64"/>
      <c r="EZ2197" s="64"/>
      <c r="FA2197" s="64"/>
      <c r="FB2197" s="64"/>
      <c r="FC2197" s="64"/>
      <c r="FD2197" s="64"/>
      <c r="FE2197" s="64"/>
      <c r="FF2197" s="64"/>
      <c r="FG2197" s="64"/>
      <c r="FH2197" s="64"/>
      <c r="FI2197" s="64"/>
      <c r="FJ2197" s="64"/>
      <c r="FK2197" s="64"/>
      <c r="FL2197" s="64"/>
      <c r="FM2197" s="64"/>
      <c r="FN2197" s="64"/>
      <c r="FO2197" s="64"/>
      <c r="FP2197" s="64"/>
      <c r="FQ2197" s="64"/>
      <c r="FR2197" s="64"/>
      <c r="FS2197" s="64"/>
      <c r="FT2197" s="64"/>
      <c r="FU2197" s="64"/>
      <c r="FV2197" s="64"/>
      <c r="FW2197" s="64"/>
      <c r="FX2197" s="64"/>
      <c r="FY2197" s="64"/>
      <c r="FZ2197" s="64"/>
      <c r="GA2197" s="64"/>
      <c r="GB2197" s="64"/>
      <c r="GC2197" s="64"/>
      <c r="GD2197" s="64"/>
      <c r="GE2197" s="64"/>
      <c r="GF2197" s="64"/>
      <c r="GG2197" s="64"/>
      <c r="GH2197" s="64"/>
      <c r="GI2197" s="64"/>
      <c r="GJ2197" s="64"/>
      <c r="GK2197" s="64"/>
      <c r="GL2197" s="64"/>
      <c r="GM2197" s="64"/>
      <c r="GN2197" s="64"/>
      <c r="GO2197" s="64"/>
      <c r="GP2197" s="64"/>
      <c r="GQ2197" s="64"/>
      <c r="GR2197" s="64"/>
      <c r="GS2197" s="64"/>
      <c r="GT2197" s="64"/>
      <c r="GU2197" s="64"/>
      <c r="GV2197" s="64"/>
      <c r="GW2197" s="64"/>
      <c r="GX2197" s="64"/>
      <c r="GY2197" s="64"/>
      <c r="GZ2197" s="64"/>
      <c r="HA2197" s="64"/>
      <c r="HB2197" s="64"/>
      <c r="HC2197" s="64"/>
      <c r="HD2197" s="64"/>
      <c r="HE2197" s="64"/>
      <c r="HF2197" s="64"/>
      <c r="HG2197" s="64"/>
      <c r="HH2197" s="64"/>
      <c r="HI2197" s="64"/>
      <c r="HJ2197" s="64"/>
      <c r="HK2197" s="64"/>
      <c r="HL2197" s="64"/>
      <c r="HM2197" s="64"/>
      <c r="HN2197" s="64"/>
      <c r="HO2197" s="64"/>
      <c r="HP2197" s="64"/>
      <c r="HQ2197" s="64"/>
      <c r="HR2197" s="64"/>
      <c r="HS2197" s="64"/>
      <c r="HT2197" s="64"/>
      <c r="HU2197" s="64"/>
      <c r="HV2197" s="64"/>
      <c r="HW2197" s="64"/>
      <c r="HX2197" s="64"/>
      <c r="HY2197" s="64"/>
      <c r="HZ2197" s="64"/>
      <c r="IA2197" s="64"/>
      <c r="IB2197" s="64"/>
      <c r="IC2197" s="64"/>
      <c r="ID2197" s="64"/>
      <c r="IE2197" s="64"/>
      <c r="IF2197" s="64"/>
      <c r="IG2197" s="64"/>
      <c r="IH2197" s="64"/>
      <c r="II2197" s="64"/>
      <c r="IJ2197" s="64"/>
      <c r="IK2197" s="64"/>
      <c r="IL2197" s="64"/>
    </row>
    <row r="2198" spans="1:246" s="25" customFormat="1" ht="14.25" customHeight="1" x14ac:dyDescent="0.4">
      <c r="A2198" s="39" t="s">
        <v>8096</v>
      </c>
      <c r="B2198" s="45">
        <v>2074</v>
      </c>
      <c r="C2198" s="45">
        <v>2026</v>
      </c>
      <c r="D2198" s="45">
        <v>170</v>
      </c>
      <c r="E2198" s="46" t="s">
        <v>7530</v>
      </c>
      <c r="F2198" s="47" t="s">
        <v>4771</v>
      </c>
      <c r="G2198" s="46" t="s">
        <v>4772</v>
      </c>
      <c r="H2198" s="46" t="s">
        <v>4773</v>
      </c>
      <c r="I2198" s="46" t="s">
        <v>4774</v>
      </c>
      <c r="J2198" s="48">
        <v>1000</v>
      </c>
      <c r="K2198" s="49">
        <v>6.9</v>
      </c>
      <c r="L2198" s="50">
        <v>1000</v>
      </c>
      <c r="M2198" s="50">
        <v>6900</v>
      </c>
      <c r="N2198" s="46">
        <v>0</v>
      </c>
      <c r="O2198" s="46">
        <v>0</v>
      </c>
      <c r="P2198" s="46">
        <v>2</v>
      </c>
      <c r="Q2198" s="46">
        <v>0</v>
      </c>
      <c r="R2198" s="51">
        <f t="shared" ref="R2198:R2228" si="287">SUM(N2198:Q2198)</f>
        <v>2</v>
      </c>
      <c r="S2198" s="79"/>
      <c r="T2198" s="52">
        <f t="shared" si="281"/>
        <v>0</v>
      </c>
      <c r="U2198" s="52" t="str" cm="1">
        <f t="array" aca="1" ref="U2198" ca="1">IF(S2198="", "×", IF(LEFT(S2198,2)="項番", COUNTIFS($D$2:$D$4001, INDIRECT("D" &amp; ROW()-1), $U$2:$U$4001, "〇"), "〇"))</f>
        <v>×</v>
      </c>
      <c r="V2198" s="52" t="str">
        <f t="shared" si="282"/>
        <v>×</v>
      </c>
      <c r="W2198" s="52" t="str">
        <f t="shared" si="283"/>
        <v>×</v>
      </c>
      <c r="X2198" s="53" t="str">
        <f t="shared" ca="1" si="284"/>
        <v/>
      </c>
      <c r="Y2198" s="52">
        <f t="shared" ca="1" si="285"/>
        <v>0</v>
      </c>
      <c r="Z2198" s="52">
        <f t="shared" si="286"/>
        <v>170</v>
      </c>
      <c r="AA2198" s="52" t="s">
        <v>125</v>
      </c>
    </row>
    <row r="2199" spans="1:246" ht="14.25" customHeight="1" x14ac:dyDescent="0.4">
      <c r="A2199" s="39" t="s">
        <v>8096</v>
      </c>
      <c r="B2199" s="45">
        <v>2075</v>
      </c>
      <c r="C2199" s="45">
        <v>2027</v>
      </c>
      <c r="D2199" s="45">
        <v>170</v>
      </c>
      <c r="E2199" s="46" t="s">
        <v>7530</v>
      </c>
      <c r="F2199" s="47" t="s">
        <v>4775</v>
      </c>
      <c r="G2199" s="46" t="s">
        <v>4772</v>
      </c>
      <c r="H2199" s="46" t="s">
        <v>4773</v>
      </c>
      <c r="I2199" s="46" t="s">
        <v>4776</v>
      </c>
      <c r="J2199" s="48">
        <v>100</v>
      </c>
      <c r="K2199" s="49">
        <v>6.9</v>
      </c>
      <c r="L2199" s="50">
        <v>100</v>
      </c>
      <c r="M2199" s="50">
        <v>690</v>
      </c>
      <c r="N2199" s="46">
        <v>0</v>
      </c>
      <c r="O2199" s="46">
        <v>0</v>
      </c>
      <c r="P2199" s="46">
        <v>20</v>
      </c>
      <c r="Q2199" s="46">
        <v>0</v>
      </c>
      <c r="R2199" s="51">
        <f t="shared" si="287"/>
        <v>20</v>
      </c>
      <c r="S2199" s="79"/>
      <c r="T2199" s="52">
        <f t="shared" si="281"/>
        <v>0</v>
      </c>
      <c r="U2199" s="52" t="str" cm="1">
        <f t="array" aca="1" ref="U2199" ca="1">IF(S2199="", "×", IF(LEFT(S2199,2)="項番", COUNTIFS($D$2:$D$4001, INDIRECT("D" &amp; ROW()-1), $U$2:$U$4001, "〇"), "〇"))</f>
        <v>×</v>
      </c>
      <c r="V2199" s="52" t="str">
        <f t="shared" si="282"/>
        <v>×</v>
      </c>
      <c r="W2199" s="52" t="str">
        <f t="shared" si="283"/>
        <v>×</v>
      </c>
      <c r="X2199" s="53" t="str">
        <f t="shared" ca="1" si="284"/>
        <v/>
      </c>
      <c r="Y2199" s="52">
        <f t="shared" ca="1" si="285"/>
        <v>0</v>
      </c>
      <c r="Z2199" s="52">
        <f t="shared" si="286"/>
        <v>170</v>
      </c>
      <c r="AA2199" s="52" t="s">
        <v>125</v>
      </c>
    </row>
    <row r="2200" spans="1:246" s="71" customFormat="1" ht="14.25" customHeight="1" x14ac:dyDescent="0.4">
      <c r="A2200" s="39" t="s">
        <v>8096</v>
      </c>
      <c r="B2200" s="45">
        <v>2077</v>
      </c>
      <c r="C2200" s="45">
        <v>2028</v>
      </c>
      <c r="D2200" s="45">
        <v>170</v>
      </c>
      <c r="E2200" s="46" t="s">
        <v>7530</v>
      </c>
      <c r="F2200" s="47" t="s">
        <v>4780</v>
      </c>
      <c r="G2200" s="46" t="s">
        <v>4772</v>
      </c>
      <c r="H2200" s="46" t="s">
        <v>4781</v>
      </c>
      <c r="I2200" s="46" t="s">
        <v>12</v>
      </c>
      <c r="J2200" s="48">
        <v>100</v>
      </c>
      <c r="K2200" s="49">
        <v>6.6</v>
      </c>
      <c r="L2200" s="50">
        <v>100</v>
      </c>
      <c r="M2200" s="50">
        <v>660</v>
      </c>
      <c r="N2200" s="51">
        <v>0</v>
      </c>
      <c r="O2200" s="51">
        <v>0</v>
      </c>
      <c r="P2200" s="51">
        <v>10</v>
      </c>
      <c r="Q2200" s="51">
        <v>0</v>
      </c>
      <c r="R2200" s="51">
        <f t="shared" si="287"/>
        <v>10</v>
      </c>
      <c r="S2200" s="79"/>
      <c r="T2200" s="52">
        <f t="shared" si="281"/>
        <v>0</v>
      </c>
      <c r="U2200" s="52" t="str" cm="1">
        <f t="array" aca="1" ref="U2200" ca="1">IF(S2200="", "×", IF(LEFT(S2200,2)="項番", COUNTIFS($D$2:$D$4001, INDIRECT("D" &amp; ROW()-1), $U$2:$U$4001, "〇"), "〇"))</f>
        <v>×</v>
      </c>
      <c r="V2200" s="52" t="str">
        <f t="shared" si="282"/>
        <v>×</v>
      </c>
      <c r="W2200" s="52" t="str">
        <f t="shared" si="283"/>
        <v>×</v>
      </c>
      <c r="X2200" s="53" t="str">
        <f t="shared" ca="1" si="284"/>
        <v/>
      </c>
      <c r="Y2200" s="52">
        <f t="shared" ca="1" si="285"/>
        <v>0</v>
      </c>
      <c r="Z2200" s="52">
        <f t="shared" si="286"/>
        <v>170</v>
      </c>
      <c r="AA2200" s="52" t="s">
        <v>125</v>
      </c>
      <c r="AB2200" s="70"/>
      <c r="AC2200" s="70"/>
      <c r="AD2200" s="70"/>
      <c r="AE2200" s="70"/>
      <c r="AF2200" s="70"/>
      <c r="AG2200" s="70"/>
      <c r="AH2200" s="70"/>
      <c r="AI2200" s="70"/>
      <c r="AJ2200" s="70"/>
      <c r="AK2200" s="70"/>
      <c r="AL2200" s="70"/>
      <c r="AM2200" s="70"/>
      <c r="AN2200" s="70"/>
      <c r="AO2200" s="70"/>
      <c r="AP2200" s="70"/>
      <c r="AQ2200" s="70"/>
      <c r="AR2200" s="70"/>
      <c r="AS2200" s="70"/>
      <c r="AT2200" s="70"/>
      <c r="AU2200" s="70"/>
      <c r="AV2200" s="70"/>
      <c r="AW2200" s="70"/>
      <c r="AX2200" s="70"/>
      <c r="AY2200" s="70"/>
      <c r="AZ2200" s="70"/>
      <c r="BA2200" s="70"/>
      <c r="BB2200" s="70"/>
      <c r="BC2200" s="70"/>
      <c r="BD2200" s="70"/>
      <c r="BE2200" s="70"/>
      <c r="BF2200" s="70"/>
      <c r="BG2200" s="70"/>
      <c r="BH2200" s="70"/>
      <c r="BI2200" s="70"/>
      <c r="BJ2200" s="70"/>
      <c r="BK2200" s="70"/>
      <c r="BL2200" s="70"/>
      <c r="BM2200" s="70"/>
      <c r="BN2200" s="70"/>
      <c r="BO2200" s="70"/>
      <c r="BP2200" s="70"/>
      <c r="BQ2200" s="70"/>
      <c r="BR2200" s="70"/>
      <c r="BS2200" s="70"/>
      <c r="BT2200" s="70"/>
      <c r="BU2200" s="70"/>
      <c r="BV2200" s="70"/>
      <c r="BW2200" s="70"/>
      <c r="BX2200" s="70"/>
      <c r="BY2200" s="70"/>
      <c r="BZ2200" s="70"/>
      <c r="CA2200" s="70"/>
      <c r="CB2200" s="70"/>
      <c r="CC2200" s="70"/>
      <c r="CD2200" s="70"/>
      <c r="CE2200" s="70"/>
      <c r="CF2200" s="70"/>
      <c r="CG2200" s="70"/>
      <c r="CH2200" s="70"/>
      <c r="CI2200" s="70"/>
      <c r="CJ2200" s="70"/>
      <c r="CK2200" s="70"/>
      <c r="CL2200" s="70"/>
      <c r="CM2200" s="70"/>
      <c r="CN2200" s="70"/>
      <c r="CO2200" s="70"/>
      <c r="CP2200" s="70"/>
      <c r="CQ2200" s="70"/>
      <c r="CR2200" s="70"/>
      <c r="CS2200" s="70"/>
      <c r="CT2200" s="70"/>
      <c r="CU2200" s="70"/>
      <c r="CV2200" s="70"/>
      <c r="CW2200" s="70"/>
      <c r="CX2200" s="70"/>
      <c r="CY2200" s="70"/>
      <c r="CZ2200" s="70"/>
      <c r="DA2200" s="70"/>
      <c r="DB2200" s="70"/>
      <c r="DC2200" s="70"/>
      <c r="DD2200" s="70"/>
      <c r="DE2200" s="70"/>
      <c r="DF2200" s="70"/>
      <c r="DG2200" s="70"/>
      <c r="DH2200" s="70"/>
      <c r="DI2200" s="70"/>
      <c r="DJ2200" s="70"/>
      <c r="DK2200" s="70"/>
      <c r="DL2200" s="70"/>
      <c r="DM2200" s="70"/>
      <c r="DN2200" s="70"/>
      <c r="DO2200" s="70"/>
      <c r="DP2200" s="70"/>
      <c r="DQ2200" s="70"/>
      <c r="DR2200" s="70"/>
      <c r="DS2200" s="70"/>
      <c r="DT2200" s="70"/>
      <c r="DU2200" s="70"/>
      <c r="DV2200" s="70"/>
      <c r="DW2200" s="70"/>
      <c r="DX2200" s="70"/>
      <c r="DY2200" s="70"/>
      <c r="DZ2200" s="70"/>
      <c r="EA2200" s="70"/>
      <c r="EB2200" s="70"/>
      <c r="EC2200" s="70"/>
      <c r="ED2200" s="70"/>
      <c r="EE2200" s="70"/>
      <c r="EF2200" s="70"/>
      <c r="EG2200" s="70"/>
      <c r="EH2200" s="70"/>
      <c r="EI2200" s="70"/>
      <c r="EJ2200" s="70"/>
      <c r="EK2200" s="70"/>
      <c r="EL2200" s="70"/>
      <c r="EM2200" s="70"/>
      <c r="EN2200" s="70"/>
      <c r="EO2200" s="70"/>
      <c r="EP2200" s="70"/>
      <c r="EQ2200" s="70"/>
      <c r="ER2200" s="70"/>
      <c r="ES2200" s="70"/>
      <c r="ET2200" s="70"/>
      <c r="EU2200" s="70"/>
      <c r="EV2200" s="70"/>
      <c r="EW2200" s="70"/>
      <c r="EX2200" s="70"/>
      <c r="EY2200" s="70"/>
      <c r="EZ2200" s="70"/>
      <c r="FA2200" s="70"/>
      <c r="FB2200" s="70"/>
      <c r="FC2200" s="70"/>
      <c r="FD2200" s="70"/>
      <c r="FE2200" s="70"/>
      <c r="FF2200" s="70"/>
      <c r="FG2200" s="70"/>
      <c r="FH2200" s="70"/>
      <c r="FI2200" s="70"/>
      <c r="FJ2200" s="70"/>
      <c r="FK2200" s="70"/>
      <c r="FL2200" s="70"/>
      <c r="FM2200" s="70"/>
      <c r="FN2200" s="70"/>
      <c r="FO2200" s="70"/>
      <c r="FP2200" s="70"/>
      <c r="FQ2200" s="70"/>
      <c r="FR2200" s="70"/>
      <c r="FS2200" s="70"/>
      <c r="FT2200" s="70"/>
      <c r="FU2200" s="70"/>
      <c r="FV2200" s="70"/>
      <c r="FW2200" s="70"/>
      <c r="FX2200" s="70"/>
      <c r="FY2200" s="70"/>
      <c r="FZ2200" s="70"/>
      <c r="GA2200" s="70"/>
      <c r="GB2200" s="70"/>
      <c r="GC2200" s="70"/>
      <c r="GD2200" s="70"/>
      <c r="GE2200" s="70"/>
      <c r="GF2200" s="70"/>
      <c r="GG2200" s="70"/>
      <c r="GH2200" s="70"/>
      <c r="GI2200" s="70"/>
      <c r="GJ2200" s="70"/>
      <c r="GK2200" s="70"/>
      <c r="GL2200" s="70"/>
      <c r="GM2200" s="70"/>
      <c r="GN2200" s="70"/>
      <c r="GO2200" s="70"/>
      <c r="GP2200" s="70"/>
      <c r="GQ2200" s="70"/>
      <c r="GR2200" s="70"/>
      <c r="GS2200" s="70"/>
      <c r="GT2200" s="70"/>
      <c r="GU2200" s="70"/>
      <c r="GV2200" s="70"/>
      <c r="GW2200" s="70"/>
      <c r="GX2200" s="70"/>
      <c r="GY2200" s="70"/>
      <c r="GZ2200" s="70"/>
      <c r="HA2200" s="70"/>
      <c r="HB2200" s="70"/>
      <c r="HC2200" s="70"/>
      <c r="HD2200" s="70"/>
      <c r="HE2200" s="70"/>
      <c r="HF2200" s="70"/>
      <c r="HG2200" s="70"/>
      <c r="HH2200" s="70"/>
      <c r="HI2200" s="70"/>
      <c r="HJ2200" s="70"/>
      <c r="HK2200" s="70"/>
      <c r="HL2200" s="70"/>
      <c r="HM2200" s="70"/>
      <c r="HN2200" s="70"/>
      <c r="HO2200" s="70"/>
      <c r="HP2200" s="70"/>
      <c r="HQ2200" s="70"/>
      <c r="HR2200" s="70"/>
      <c r="HS2200" s="70"/>
      <c r="HT2200" s="70"/>
      <c r="HU2200" s="70"/>
      <c r="HV2200" s="70"/>
      <c r="HW2200" s="70"/>
      <c r="HX2200" s="70"/>
      <c r="HY2200" s="70"/>
      <c r="HZ2200" s="70"/>
      <c r="IA2200" s="70"/>
      <c r="IB2200" s="70"/>
      <c r="IC2200" s="70"/>
      <c r="ID2200" s="70"/>
      <c r="IE2200" s="70"/>
      <c r="IF2200" s="70"/>
      <c r="IG2200" s="70"/>
      <c r="IH2200" s="70"/>
      <c r="II2200" s="70"/>
      <c r="IJ2200" s="70"/>
      <c r="IK2200" s="70"/>
      <c r="IL2200" s="70"/>
    </row>
    <row r="2201" spans="1:246" s="73" customFormat="1" ht="14.25" customHeight="1" x14ac:dyDescent="0.4">
      <c r="A2201" s="54" t="s">
        <v>125</v>
      </c>
      <c r="B2201" s="55"/>
      <c r="C2201" s="55" t="s">
        <v>125</v>
      </c>
      <c r="D2201" s="55" t="s">
        <v>125</v>
      </c>
      <c r="E2201" s="56"/>
      <c r="F2201" s="57"/>
      <c r="G2201" s="56"/>
      <c r="H2201" s="56"/>
      <c r="I2201" s="56"/>
      <c r="J2201" s="58"/>
      <c r="K2201" s="59"/>
      <c r="L2201" s="60"/>
      <c r="M2201" s="60"/>
      <c r="N2201" s="61"/>
      <c r="O2201" s="61"/>
      <c r="P2201" s="61"/>
      <c r="Q2201" s="61"/>
      <c r="R2201" s="61"/>
      <c r="S2201" s="80" t="s">
        <v>7858</v>
      </c>
      <c r="T2201" s="62">
        <f t="shared" si="281"/>
        <v>0</v>
      </c>
      <c r="U2201" s="62" cm="1">
        <f t="array" aca="1" ref="U2201" ca="1">IF(S2201="", "×", IF(LEFT(S2201,2)="項番", COUNTIFS($D$2:$D$4001, INDIRECT("D" &amp; ROW()-1), $U$2:$U$4001, "〇"), "〇"))</f>
        <v>0</v>
      </c>
      <c r="V2201" s="62" t="str">
        <f t="shared" si="282"/>
        <v/>
      </c>
      <c r="W2201" s="62" t="str">
        <f t="shared" si="283"/>
        <v/>
      </c>
      <c r="X2201" s="63" t="str">
        <f t="shared" ca="1" si="284"/>
        <v/>
      </c>
      <c r="Y2201" s="62">
        <f t="shared" ca="1" si="285"/>
        <v>0</v>
      </c>
      <c r="Z2201" s="62">
        <f t="shared" si="286"/>
        <v>170</v>
      </c>
      <c r="AA2201" s="62" t="s">
        <v>7924</v>
      </c>
      <c r="AB2201" s="72"/>
      <c r="AC2201" s="72"/>
      <c r="AD2201" s="72"/>
      <c r="AE2201" s="72"/>
      <c r="AF2201" s="72"/>
      <c r="AG2201" s="72"/>
      <c r="AH2201" s="72"/>
      <c r="AI2201" s="72"/>
      <c r="AJ2201" s="72"/>
      <c r="AK2201" s="72"/>
      <c r="AL2201" s="72"/>
      <c r="AM2201" s="72"/>
      <c r="AN2201" s="72"/>
      <c r="AO2201" s="72"/>
      <c r="AP2201" s="72"/>
      <c r="AQ2201" s="72"/>
      <c r="AR2201" s="72"/>
      <c r="AS2201" s="72"/>
      <c r="AT2201" s="72"/>
      <c r="AU2201" s="72"/>
      <c r="AV2201" s="72"/>
      <c r="AW2201" s="72"/>
      <c r="AX2201" s="72"/>
      <c r="AY2201" s="72"/>
      <c r="AZ2201" s="72"/>
      <c r="BA2201" s="72"/>
      <c r="BB2201" s="72"/>
      <c r="BC2201" s="72"/>
      <c r="BD2201" s="72"/>
      <c r="BE2201" s="72"/>
      <c r="BF2201" s="72"/>
      <c r="BG2201" s="72"/>
      <c r="BH2201" s="72"/>
      <c r="BI2201" s="72"/>
      <c r="BJ2201" s="72"/>
      <c r="BK2201" s="72"/>
      <c r="BL2201" s="72"/>
      <c r="BM2201" s="72"/>
      <c r="BN2201" s="72"/>
      <c r="BO2201" s="72"/>
      <c r="BP2201" s="72"/>
      <c r="BQ2201" s="72"/>
      <c r="BR2201" s="72"/>
      <c r="BS2201" s="72"/>
      <c r="BT2201" s="72"/>
      <c r="BU2201" s="72"/>
      <c r="BV2201" s="72"/>
      <c r="BW2201" s="72"/>
      <c r="BX2201" s="72"/>
      <c r="BY2201" s="72"/>
      <c r="BZ2201" s="72"/>
      <c r="CA2201" s="72"/>
      <c r="CB2201" s="72"/>
      <c r="CC2201" s="72"/>
      <c r="CD2201" s="72"/>
      <c r="CE2201" s="72"/>
      <c r="CF2201" s="72"/>
      <c r="CG2201" s="72"/>
      <c r="CH2201" s="72"/>
      <c r="CI2201" s="72"/>
      <c r="CJ2201" s="72"/>
      <c r="CK2201" s="72"/>
      <c r="CL2201" s="72"/>
      <c r="CM2201" s="72"/>
      <c r="CN2201" s="72"/>
      <c r="CO2201" s="72"/>
      <c r="CP2201" s="72"/>
      <c r="CQ2201" s="72"/>
      <c r="CR2201" s="72"/>
      <c r="CS2201" s="72"/>
      <c r="CT2201" s="72"/>
      <c r="CU2201" s="72"/>
      <c r="CV2201" s="72"/>
      <c r="CW2201" s="72"/>
      <c r="CX2201" s="72"/>
      <c r="CY2201" s="72"/>
      <c r="CZ2201" s="72"/>
      <c r="DA2201" s="72"/>
      <c r="DB2201" s="72"/>
      <c r="DC2201" s="72"/>
      <c r="DD2201" s="72"/>
      <c r="DE2201" s="72"/>
      <c r="DF2201" s="72"/>
      <c r="DG2201" s="72"/>
      <c r="DH2201" s="72"/>
      <c r="DI2201" s="72"/>
      <c r="DJ2201" s="72"/>
      <c r="DK2201" s="72"/>
      <c r="DL2201" s="72"/>
      <c r="DM2201" s="72"/>
      <c r="DN2201" s="72"/>
      <c r="DO2201" s="72"/>
      <c r="DP2201" s="72"/>
      <c r="DQ2201" s="72"/>
      <c r="DR2201" s="72"/>
      <c r="DS2201" s="72"/>
      <c r="DT2201" s="72"/>
      <c r="DU2201" s="72"/>
      <c r="DV2201" s="72"/>
      <c r="DW2201" s="72"/>
      <c r="DX2201" s="72"/>
      <c r="DY2201" s="72"/>
      <c r="DZ2201" s="72"/>
      <c r="EA2201" s="72"/>
      <c r="EB2201" s="72"/>
      <c r="EC2201" s="72"/>
      <c r="ED2201" s="72"/>
      <c r="EE2201" s="72"/>
      <c r="EF2201" s="72"/>
      <c r="EG2201" s="72"/>
      <c r="EH2201" s="72"/>
      <c r="EI2201" s="72"/>
      <c r="EJ2201" s="72"/>
      <c r="EK2201" s="72"/>
      <c r="EL2201" s="72"/>
      <c r="EM2201" s="72"/>
      <c r="EN2201" s="72"/>
      <c r="EO2201" s="72"/>
      <c r="EP2201" s="72"/>
      <c r="EQ2201" s="72"/>
      <c r="ER2201" s="72"/>
      <c r="ES2201" s="72"/>
      <c r="ET2201" s="72"/>
      <c r="EU2201" s="72"/>
      <c r="EV2201" s="72"/>
      <c r="EW2201" s="72"/>
      <c r="EX2201" s="72"/>
      <c r="EY2201" s="72"/>
      <c r="EZ2201" s="72"/>
      <c r="FA2201" s="72"/>
      <c r="FB2201" s="72"/>
      <c r="FC2201" s="72"/>
      <c r="FD2201" s="72"/>
      <c r="FE2201" s="72"/>
      <c r="FF2201" s="72"/>
      <c r="FG2201" s="72"/>
      <c r="FH2201" s="72"/>
      <c r="FI2201" s="72"/>
      <c r="FJ2201" s="72"/>
      <c r="FK2201" s="72"/>
      <c r="FL2201" s="72"/>
      <c r="FM2201" s="72"/>
      <c r="FN2201" s="72"/>
      <c r="FO2201" s="72"/>
      <c r="FP2201" s="72"/>
      <c r="FQ2201" s="72"/>
      <c r="FR2201" s="72"/>
      <c r="FS2201" s="72"/>
      <c r="FT2201" s="72"/>
      <c r="FU2201" s="72"/>
      <c r="FV2201" s="72"/>
      <c r="FW2201" s="72"/>
      <c r="FX2201" s="72"/>
      <c r="FY2201" s="72"/>
      <c r="FZ2201" s="72"/>
      <c r="GA2201" s="72"/>
      <c r="GB2201" s="72"/>
      <c r="GC2201" s="72"/>
      <c r="GD2201" s="72"/>
      <c r="GE2201" s="72"/>
      <c r="GF2201" s="72"/>
      <c r="GG2201" s="72"/>
      <c r="GH2201" s="72"/>
      <c r="GI2201" s="72"/>
      <c r="GJ2201" s="72"/>
      <c r="GK2201" s="72"/>
      <c r="GL2201" s="72"/>
      <c r="GM2201" s="72"/>
      <c r="GN2201" s="72"/>
      <c r="GO2201" s="72"/>
      <c r="GP2201" s="72"/>
      <c r="GQ2201" s="72"/>
      <c r="GR2201" s="72"/>
      <c r="GS2201" s="72"/>
      <c r="GT2201" s="72"/>
      <c r="GU2201" s="72"/>
      <c r="GV2201" s="72"/>
      <c r="GW2201" s="72"/>
      <c r="GX2201" s="72"/>
      <c r="GY2201" s="72"/>
      <c r="GZ2201" s="72"/>
      <c r="HA2201" s="72"/>
      <c r="HB2201" s="72"/>
      <c r="HC2201" s="72"/>
      <c r="HD2201" s="72"/>
      <c r="HE2201" s="72"/>
      <c r="HF2201" s="72"/>
      <c r="HG2201" s="72"/>
      <c r="HH2201" s="72"/>
      <c r="HI2201" s="72"/>
      <c r="HJ2201" s="72"/>
      <c r="HK2201" s="72"/>
      <c r="HL2201" s="72"/>
      <c r="HM2201" s="72"/>
      <c r="HN2201" s="72"/>
      <c r="HO2201" s="72"/>
      <c r="HP2201" s="72"/>
      <c r="HQ2201" s="72"/>
      <c r="HR2201" s="72"/>
      <c r="HS2201" s="72"/>
      <c r="HT2201" s="72"/>
      <c r="HU2201" s="72"/>
      <c r="HV2201" s="72"/>
      <c r="HW2201" s="72"/>
      <c r="HX2201" s="72"/>
      <c r="HY2201" s="72"/>
      <c r="HZ2201" s="72"/>
      <c r="IA2201" s="72"/>
      <c r="IB2201" s="72"/>
      <c r="IC2201" s="72"/>
      <c r="ID2201" s="72"/>
      <c r="IE2201" s="72"/>
      <c r="IF2201" s="72"/>
      <c r="IG2201" s="72"/>
      <c r="IH2201" s="72"/>
      <c r="II2201" s="72"/>
      <c r="IJ2201" s="72"/>
      <c r="IK2201" s="72"/>
      <c r="IL2201" s="72"/>
    </row>
    <row r="2202" spans="1:246" s="42" customFormat="1" ht="14.25" customHeight="1" x14ac:dyDescent="0.4">
      <c r="A2202" s="39" t="s">
        <v>8097</v>
      </c>
      <c r="B2202" s="45">
        <v>2078</v>
      </c>
      <c r="C2202" s="45">
        <v>2029</v>
      </c>
      <c r="D2202" s="45">
        <v>171</v>
      </c>
      <c r="E2202" s="46" t="s">
        <v>7530</v>
      </c>
      <c r="F2202" s="47" t="s">
        <v>4782</v>
      </c>
      <c r="G2202" s="46" t="s">
        <v>4772</v>
      </c>
      <c r="H2202" s="46" t="s">
        <v>4783</v>
      </c>
      <c r="I2202" s="46" t="s">
        <v>4784</v>
      </c>
      <c r="J2202" s="48">
        <v>1000</v>
      </c>
      <c r="K2202" s="49">
        <v>6.9</v>
      </c>
      <c r="L2202" s="50">
        <v>1000</v>
      </c>
      <c r="M2202" s="50">
        <v>6900</v>
      </c>
      <c r="N2202" s="46">
        <v>0</v>
      </c>
      <c r="O2202" s="46">
        <v>0</v>
      </c>
      <c r="P2202" s="46">
        <v>2</v>
      </c>
      <c r="Q2202" s="46">
        <v>0</v>
      </c>
      <c r="R2202" s="51">
        <f t="shared" si="287"/>
        <v>2</v>
      </c>
      <c r="S2202" s="79"/>
      <c r="T2202" s="52">
        <f t="shared" si="281"/>
        <v>0</v>
      </c>
      <c r="U2202" s="52" t="str" cm="1">
        <f t="array" aca="1" ref="U2202" ca="1">IF(S2202="", "×", IF(LEFT(S2202,2)="項番", COUNTIFS($D$2:$D$4001, INDIRECT("D" &amp; ROW()-1), $U$2:$U$4001, "〇"), "〇"))</f>
        <v>×</v>
      </c>
      <c r="V2202" s="52" t="str">
        <f t="shared" si="282"/>
        <v>×</v>
      </c>
      <c r="W2202" s="52" t="str">
        <f t="shared" si="283"/>
        <v>×</v>
      </c>
      <c r="X2202" s="53" t="str">
        <f t="shared" ca="1" si="284"/>
        <v/>
      </c>
      <c r="Y2202" s="52">
        <f t="shared" ca="1" si="285"/>
        <v>0</v>
      </c>
      <c r="Z2202" s="52">
        <f t="shared" si="286"/>
        <v>171</v>
      </c>
      <c r="AA2202" s="52" t="s">
        <v>125</v>
      </c>
      <c r="AB2202" s="65"/>
      <c r="AC2202" s="65"/>
      <c r="AD2202" s="65"/>
      <c r="AE2202" s="65"/>
      <c r="AF2202" s="65"/>
      <c r="AG2202" s="65"/>
      <c r="AH2202" s="65"/>
      <c r="AI2202" s="65"/>
      <c r="AJ2202" s="65"/>
      <c r="AK2202" s="65"/>
      <c r="AL2202" s="65"/>
      <c r="AM2202" s="65"/>
      <c r="AN2202" s="65"/>
      <c r="AO2202" s="65"/>
      <c r="AP2202" s="65"/>
      <c r="AQ2202" s="65"/>
      <c r="AR2202" s="65"/>
      <c r="AS2202" s="65"/>
      <c r="AT2202" s="65"/>
      <c r="AU2202" s="65"/>
      <c r="AV2202" s="65"/>
      <c r="AW2202" s="65"/>
      <c r="AX2202" s="65"/>
      <c r="AY2202" s="65"/>
      <c r="AZ2202" s="65"/>
      <c r="BA2202" s="65"/>
      <c r="BB2202" s="65"/>
      <c r="BC2202" s="65"/>
      <c r="BD2202" s="65"/>
      <c r="BE2202" s="65"/>
      <c r="BF2202" s="65"/>
      <c r="BG2202" s="65"/>
      <c r="BH2202" s="65"/>
      <c r="BI2202" s="65"/>
      <c r="BJ2202" s="65"/>
      <c r="BK2202" s="65"/>
      <c r="BL2202" s="65"/>
      <c r="BM2202" s="65"/>
      <c r="BN2202" s="65"/>
      <c r="BO2202" s="65"/>
      <c r="BP2202" s="65"/>
      <c r="BQ2202" s="65"/>
      <c r="BR2202" s="65"/>
      <c r="BS2202" s="65"/>
      <c r="BT2202" s="65"/>
      <c r="BU2202" s="65"/>
      <c r="BV2202" s="65"/>
      <c r="BW2202" s="65"/>
      <c r="BX2202" s="65"/>
      <c r="BY2202" s="65"/>
      <c r="BZ2202" s="65"/>
      <c r="CA2202" s="65"/>
      <c r="CB2202" s="65"/>
      <c r="CC2202" s="65"/>
      <c r="CD2202" s="65"/>
      <c r="CE2202" s="65"/>
      <c r="CF2202" s="65"/>
      <c r="CG2202" s="65"/>
      <c r="CH2202" s="65"/>
      <c r="CI2202" s="65"/>
      <c r="CJ2202" s="65"/>
      <c r="CK2202" s="65"/>
      <c r="CL2202" s="65"/>
      <c r="CM2202" s="65"/>
      <c r="CN2202" s="65"/>
      <c r="CO2202" s="65"/>
      <c r="CP2202" s="65"/>
      <c r="CQ2202" s="65"/>
      <c r="CR2202" s="65"/>
      <c r="CS2202" s="65"/>
      <c r="CT2202" s="65"/>
      <c r="CU2202" s="65"/>
      <c r="CV2202" s="65"/>
      <c r="CW2202" s="65"/>
      <c r="CX2202" s="65"/>
      <c r="CY2202" s="65"/>
      <c r="CZ2202" s="65"/>
      <c r="DA2202" s="65"/>
      <c r="DB2202" s="65"/>
      <c r="DC2202" s="65"/>
      <c r="DD2202" s="65"/>
      <c r="DE2202" s="65"/>
      <c r="DF2202" s="65"/>
      <c r="DG2202" s="65"/>
      <c r="DH2202" s="65"/>
      <c r="DI2202" s="65"/>
      <c r="DJ2202" s="65"/>
      <c r="DK2202" s="65"/>
      <c r="DL2202" s="65"/>
      <c r="DM2202" s="65"/>
      <c r="DN2202" s="65"/>
      <c r="DO2202" s="65"/>
      <c r="DP2202" s="65"/>
      <c r="DQ2202" s="65"/>
      <c r="DR2202" s="65"/>
      <c r="DS2202" s="65"/>
      <c r="DT2202" s="65"/>
      <c r="DU2202" s="65"/>
      <c r="DV2202" s="65"/>
      <c r="DW2202" s="65"/>
      <c r="DX2202" s="65"/>
      <c r="DY2202" s="65"/>
      <c r="DZ2202" s="65"/>
      <c r="EA2202" s="65"/>
      <c r="EB2202" s="65"/>
      <c r="EC2202" s="65"/>
      <c r="ED2202" s="65"/>
      <c r="EE2202" s="65"/>
      <c r="EF2202" s="65"/>
      <c r="EG2202" s="65"/>
      <c r="EH2202" s="65"/>
      <c r="EI2202" s="65"/>
      <c r="EJ2202" s="65"/>
      <c r="EK2202" s="65"/>
      <c r="EL2202" s="65"/>
      <c r="EM2202" s="65"/>
      <c r="EN2202" s="65"/>
      <c r="EO2202" s="65"/>
      <c r="EP2202" s="65"/>
      <c r="EQ2202" s="65"/>
      <c r="ER2202" s="65"/>
      <c r="ES2202" s="65"/>
      <c r="ET2202" s="65"/>
      <c r="EU2202" s="65"/>
      <c r="EV2202" s="65"/>
      <c r="EW2202" s="65"/>
      <c r="EX2202" s="65"/>
      <c r="EY2202" s="65"/>
      <c r="EZ2202" s="65"/>
      <c r="FA2202" s="65"/>
      <c r="FB2202" s="65"/>
      <c r="FC2202" s="65"/>
      <c r="FD2202" s="65"/>
      <c r="FE2202" s="65"/>
      <c r="FF2202" s="65"/>
      <c r="FG2202" s="65"/>
      <c r="FH2202" s="65"/>
      <c r="FI2202" s="65"/>
      <c r="FJ2202" s="65"/>
      <c r="FK2202" s="65"/>
      <c r="FL2202" s="65"/>
      <c r="FM2202" s="65"/>
      <c r="FN2202" s="65"/>
      <c r="FO2202" s="65"/>
      <c r="FP2202" s="65"/>
      <c r="FQ2202" s="65"/>
      <c r="FR2202" s="65"/>
      <c r="FS2202" s="65"/>
      <c r="FT2202" s="65"/>
      <c r="FU2202" s="65"/>
      <c r="FV2202" s="65"/>
      <c r="FW2202" s="65"/>
      <c r="FX2202" s="65"/>
      <c r="FY2202" s="65"/>
      <c r="FZ2202" s="65"/>
      <c r="GA2202" s="65"/>
      <c r="GB2202" s="65"/>
      <c r="GC2202" s="65"/>
      <c r="GD2202" s="65"/>
      <c r="GE2202" s="65"/>
      <c r="GF2202" s="65"/>
      <c r="GG2202" s="65"/>
      <c r="GH2202" s="65"/>
      <c r="GI2202" s="65"/>
      <c r="GJ2202" s="65"/>
      <c r="GK2202" s="65"/>
      <c r="GL2202" s="65"/>
      <c r="GM2202" s="65"/>
      <c r="GN2202" s="65"/>
      <c r="GO2202" s="65"/>
      <c r="GP2202" s="65"/>
      <c r="GQ2202" s="65"/>
      <c r="GR2202" s="65"/>
      <c r="GS2202" s="65"/>
      <c r="GT2202" s="65"/>
      <c r="GU2202" s="65"/>
      <c r="GV2202" s="65"/>
      <c r="GW2202" s="65"/>
      <c r="GX2202" s="65"/>
      <c r="GY2202" s="65"/>
      <c r="GZ2202" s="65"/>
      <c r="HA2202" s="65"/>
      <c r="HB2202" s="65"/>
      <c r="HC2202" s="65"/>
      <c r="HD2202" s="65"/>
      <c r="HE2202" s="65"/>
      <c r="HF2202" s="65"/>
      <c r="HG2202" s="65"/>
      <c r="HH2202" s="65"/>
      <c r="HI2202" s="65"/>
      <c r="HJ2202" s="65"/>
      <c r="HK2202" s="65"/>
      <c r="HL2202" s="65"/>
      <c r="HM2202" s="65"/>
      <c r="HN2202" s="65"/>
      <c r="HO2202" s="65"/>
      <c r="HP2202" s="65"/>
      <c r="HQ2202" s="65"/>
      <c r="HR2202" s="65"/>
      <c r="HS2202" s="65"/>
      <c r="HT2202" s="65"/>
      <c r="HU2202" s="65"/>
      <c r="HV2202" s="65"/>
      <c r="HW2202" s="65"/>
      <c r="HX2202" s="65"/>
      <c r="HY2202" s="65"/>
      <c r="HZ2202" s="65"/>
      <c r="IA2202" s="65"/>
      <c r="IB2202" s="65"/>
      <c r="IC2202" s="65"/>
      <c r="ID2202" s="65"/>
      <c r="IE2202" s="65"/>
      <c r="IF2202" s="65"/>
      <c r="IG2202" s="65"/>
      <c r="IH2202" s="65"/>
      <c r="II2202" s="65"/>
      <c r="IJ2202" s="65"/>
      <c r="IK2202" s="65"/>
      <c r="IL2202" s="65"/>
    </row>
    <row r="2203" spans="1:246" s="25" customFormat="1" ht="14.25" customHeight="1" x14ac:dyDescent="0.4">
      <c r="A2203" s="39" t="s">
        <v>8097</v>
      </c>
      <c r="B2203" s="45">
        <v>2079</v>
      </c>
      <c r="C2203" s="45">
        <v>2030</v>
      </c>
      <c r="D2203" s="45">
        <v>171</v>
      </c>
      <c r="E2203" s="46" t="s">
        <v>7530</v>
      </c>
      <c r="F2203" s="47" t="s">
        <v>4785</v>
      </c>
      <c r="G2203" s="46" t="s">
        <v>4772</v>
      </c>
      <c r="H2203" s="46" t="s">
        <v>4783</v>
      </c>
      <c r="I2203" s="46" t="s">
        <v>206</v>
      </c>
      <c r="J2203" s="48">
        <v>100</v>
      </c>
      <c r="K2203" s="49">
        <v>6.9</v>
      </c>
      <c r="L2203" s="50">
        <v>100</v>
      </c>
      <c r="M2203" s="50">
        <v>690</v>
      </c>
      <c r="N2203" s="46">
        <v>0</v>
      </c>
      <c r="O2203" s="46">
        <v>0</v>
      </c>
      <c r="P2203" s="46">
        <v>10</v>
      </c>
      <c r="Q2203" s="46">
        <v>0</v>
      </c>
      <c r="R2203" s="51">
        <f t="shared" si="287"/>
        <v>10</v>
      </c>
      <c r="S2203" s="79"/>
      <c r="T2203" s="52">
        <f t="shared" si="281"/>
        <v>0</v>
      </c>
      <c r="U2203" s="52" t="str" cm="1">
        <f t="array" aca="1" ref="U2203" ca="1">IF(S2203="", "×", IF(LEFT(S2203,2)="項番", COUNTIFS($D$2:$D$4001, INDIRECT("D" &amp; ROW()-1), $U$2:$U$4001, "〇"), "〇"))</f>
        <v>×</v>
      </c>
      <c r="V2203" s="52" t="str">
        <f t="shared" si="282"/>
        <v>×</v>
      </c>
      <c r="W2203" s="52" t="str">
        <f t="shared" si="283"/>
        <v>×</v>
      </c>
      <c r="X2203" s="53" t="str">
        <f t="shared" ca="1" si="284"/>
        <v/>
      </c>
      <c r="Y2203" s="52">
        <f t="shared" ca="1" si="285"/>
        <v>0</v>
      </c>
      <c r="Z2203" s="52">
        <f t="shared" si="286"/>
        <v>171</v>
      </c>
      <c r="AA2203" s="52" t="s">
        <v>125</v>
      </c>
    </row>
    <row r="2204" spans="1:246" s="64" customFormat="1" ht="14.25" customHeight="1" x14ac:dyDescent="0.4">
      <c r="A2204" s="54" t="s">
        <v>125</v>
      </c>
      <c r="B2204" s="55"/>
      <c r="C2204" s="55" t="s">
        <v>125</v>
      </c>
      <c r="D2204" s="55" t="s">
        <v>125</v>
      </c>
      <c r="E2204" s="56"/>
      <c r="F2204" s="57"/>
      <c r="G2204" s="56"/>
      <c r="H2204" s="56"/>
      <c r="I2204" s="56"/>
      <c r="J2204" s="58"/>
      <c r="K2204" s="59"/>
      <c r="L2204" s="60"/>
      <c r="M2204" s="60"/>
      <c r="N2204" s="56"/>
      <c r="O2204" s="56"/>
      <c r="P2204" s="56"/>
      <c r="Q2204" s="56"/>
      <c r="R2204" s="61"/>
      <c r="S2204" s="80" t="s">
        <v>7859</v>
      </c>
      <c r="T2204" s="62">
        <f t="shared" si="281"/>
        <v>0</v>
      </c>
      <c r="U2204" s="62" cm="1">
        <f t="array" aca="1" ref="U2204" ca="1">IF(S2204="", "×", IF(LEFT(S2204,2)="項番", COUNTIFS($D$2:$D$4001, INDIRECT("D" &amp; ROW()-1), $U$2:$U$4001, "〇"), "〇"))</f>
        <v>0</v>
      </c>
      <c r="V2204" s="62" t="str">
        <f t="shared" si="282"/>
        <v/>
      </c>
      <c r="W2204" s="62" t="str">
        <f t="shared" si="283"/>
        <v/>
      </c>
      <c r="X2204" s="63" t="str">
        <f t="shared" ca="1" si="284"/>
        <v/>
      </c>
      <c r="Y2204" s="62">
        <f t="shared" ca="1" si="285"/>
        <v>0</v>
      </c>
      <c r="Z2204" s="62">
        <f t="shared" si="286"/>
        <v>171</v>
      </c>
      <c r="AA2204" s="62" t="s">
        <v>7924</v>
      </c>
    </row>
    <row r="2205" spans="1:246" ht="14.25" customHeight="1" x14ac:dyDescent="0.4">
      <c r="A2205" s="39" t="s">
        <v>8098</v>
      </c>
      <c r="B2205" s="45">
        <v>2219</v>
      </c>
      <c r="C2205" s="45">
        <v>2031</v>
      </c>
      <c r="D2205" s="45">
        <v>172</v>
      </c>
      <c r="E2205" s="46" t="s">
        <v>7530</v>
      </c>
      <c r="F2205" s="47" t="s">
        <v>5093</v>
      </c>
      <c r="G2205" s="46" t="s">
        <v>5091</v>
      </c>
      <c r="H2205" s="46" t="s">
        <v>5094</v>
      </c>
      <c r="I2205" s="46" t="s">
        <v>2505</v>
      </c>
      <c r="J2205" s="48">
        <v>1</v>
      </c>
      <c r="K2205" s="49">
        <v>32477</v>
      </c>
      <c r="L2205" s="50">
        <v>1</v>
      </c>
      <c r="M2205" s="50">
        <v>32477</v>
      </c>
      <c r="N2205" s="51">
        <v>0</v>
      </c>
      <c r="O2205" s="51">
        <v>0</v>
      </c>
      <c r="P2205" s="51">
        <v>40</v>
      </c>
      <c r="Q2205" s="51">
        <v>0</v>
      </c>
      <c r="R2205" s="51">
        <f t="shared" si="287"/>
        <v>40</v>
      </c>
      <c r="S2205" s="79"/>
      <c r="T2205" s="52">
        <f t="shared" si="281"/>
        <v>0</v>
      </c>
      <c r="U2205" s="52" t="str" cm="1">
        <f t="array" aca="1" ref="U2205" ca="1">IF(S2205="", "×", IF(LEFT(S2205,2)="項番", COUNTIFS($D$2:$D$4001, INDIRECT("D" &amp; ROW()-1), $U$2:$U$4001, "〇"), "〇"))</f>
        <v>×</v>
      </c>
      <c r="V2205" s="52" t="str">
        <f t="shared" si="282"/>
        <v>×</v>
      </c>
      <c r="W2205" s="52" t="str">
        <f t="shared" si="283"/>
        <v>×</v>
      </c>
      <c r="X2205" s="53" t="str">
        <f t="shared" ca="1" si="284"/>
        <v/>
      </c>
      <c r="Y2205" s="52">
        <f t="shared" ca="1" si="285"/>
        <v>0</v>
      </c>
      <c r="Z2205" s="52">
        <f t="shared" si="286"/>
        <v>172</v>
      </c>
      <c r="AA2205" s="52" t="s">
        <v>125</v>
      </c>
    </row>
    <row r="2206" spans="1:246" ht="14.25" customHeight="1" x14ac:dyDescent="0.4">
      <c r="A2206" s="39" t="s">
        <v>8098</v>
      </c>
      <c r="B2206" s="45">
        <v>2220</v>
      </c>
      <c r="C2206" s="45">
        <v>2032</v>
      </c>
      <c r="D2206" s="45">
        <v>172</v>
      </c>
      <c r="E2206" s="46" t="s">
        <v>7530</v>
      </c>
      <c r="F2206" s="47" t="s">
        <v>5095</v>
      </c>
      <c r="G2206" s="46" t="s">
        <v>5091</v>
      </c>
      <c r="H2206" s="46" t="s">
        <v>5096</v>
      </c>
      <c r="I2206" s="46" t="s">
        <v>12</v>
      </c>
      <c r="J2206" s="48">
        <v>100</v>
      </c>
      <c r="K2206" s="49">
        <v>6.3</v>
      </c>
      <c r="L2206" s="50">
        <v>100</v>
      </c>
      <c r="M2206" s="50">
        <v>630</v>
      </c>
      <c r="N2206" s="51">
        <v>0</v>
      </c>
      <c r="O2206" s="51">
        <v>0</v>
      </c>
      <c r="P2206" s="51">
        <v>1</v>
      </c>
      <c r="Q2206" s="51">
        <v>0</v>
      </c>
      <c r="R2206" s="51">
        <f t="shared" si="287"/>
        <v>1</v>
      </c>
      <c r="S2206" s="79"/>
      <c r="T2206" s="52">
        <f t="shared" si="281"/>
        <v>0</v>
      </c>
      <c r="U2206" s="52" t="str" cm="1">
        <f t="array" aca="1" ref="U2206" ca="1">IF(S2206="", "×", IF(LEFT(S2206,2)="項番", COUNTIFS($D$2:$D$4001, INDIRECT("D" &amp; ROW()-1), $U$2:$U$4001, "〇"), "〇"))</f>
        <v>×</v>
      </c>
      <c r="V2206" s="52" t="str">
        <f t="shared" si="282"/>
        <v>×</v>
      </c>
      <c r="W2206" s="52" t="str">
        <f t="shared" si="283"/>
        <v>×</v>
      </c>
      <c r="X2206" s="53" t="str">
        <f t="shared" ca="1" si="284"/>
        <v/>
      </c>
      <c r="Y2206" s="52">
        <f t="shared" ca="1" si="285"/>
        <v>0</v>
      </c>
      <c r="Z2206" s="52">
        <f t="shared" si="286"/>
        <v>172</v>
      </c>
      <c r="AA2206" s="52" t="s">
        <v>125</v>
      </c>
    </row>
    <row r="2207" spans="1:246" s="71" customFormat="1" ht="14.25" customHeight="1" x14ac:dyDescent="0.4">
      <c r="A2207" s="39" t="s">
        <v>8098</v>
      </c>
      <c r="B2207" s="45">
        <v>2221</v>
      </c>
      <c r="C2207" s="45">
        <v>2033</v>
      </c>
      <c r="D2207" s="45">
        <v>172</v>
      </c>
      <c r="E2207" s="46" t="s">
        <v>7530</v>
      </c>
      <c r="F2207" s="47" t="s">
        <v>5097</v>
      </c>
      <c r="G2207" s="46" t="s">
        <v>5091</v>
      </c>
      <c r="H2207" s="46" t="s">
        <v>5098</v>
      </c>
      <c r="I2207" s="46" t="s">
        <v>532</v>
      </c>
      <c r="J2207" s="48">
        <v>1</v>
      </c>
      <c r="K2207" s="49">
        <v>911.8</v>
      </c>
      <c r="L2207" s="50">
        <v>1</v>
      </c>
      <c r="M2207" s="50">
        <v>911.8</v>
      </c>
      <c r="N2207" s="51">
        <v>0</v>
      </c>
      <c r="O2207" s="51">
        <v>0</v>
      </c>
      <c r="P2207" s="51">
        <v>4</v>
      </c>
      <c r="Q2207" s="51">
        <v>0</v>
      </c>
      <c r="R2207" s="51">
        <f t="shared" si="287"/>
        <v>4</v>
      </c>
      <c r="S2207" s="79"/>
      <c r="T2207" s="52">
        <f t="shared" si="281"/>
        <v>0</v>
      </c>
      <c r="U2207" s="52" t="str" cm="1">
        <f t="array" aca="1" ref="U2207" ca="1">IF(S2207="", "×", IF(LEFT(S2207,2)="項番", COUNTIFS($D$2:$D$4001, INDIRECT("D" &amp; ROW()-1), $U$2:$U$4001, "〇"), "〇"))</f>
        <v>×</v>
      </c>
      <c r="V2207" s="52" t="str">
        <f t="shared" si="282"/>
        <v>×</v>
      </c>
      <c r="W2207" s="52" t="str">
        <f t="shared" si="283"/>
        <v>×</v>
      </c>
      <c r="X2207" s="53" t="str">
        <f t="shared" ca="1" si="284"/>
        <v/>
      </c>
      <c r="Y2207" s="52">
        <f t="shared" ca="1" si="285"/>
        <v>0</v>
      </c>
      <c r="Z2207" s="52">
        <f t="shared" si="286"/>
        <v>172</v>
      </c>
      <c r="AA2207" s="52" t="s">
        <v>125</v>
      </c>
      <c r="AB2207" s="70"/>
      <c r="AC2207" s="70"/>
      <c r="AD2207" s="70"/>
      <c r="AE2207" s="70"/>
      <c r="AF2207" s="70"/>
      <c r="AG2207" s="70"/>
      <c r="AH2207" s="70"/>
      <c r="AI2207" s="70"/>
      <c r="AJ2207" s="70"/>
      <c r="AK2207" s="70"/>
      <c r="AL2207" s="70"/>
      <c r="AM2207" s="70"/>
      <c r="AN2207" s="70"/>
      <c r="AO2207" s="70"/>
      <c r="AP2207" s="70"/>
      <c r="AQ2207" s="70"/>
      <c r="AR2207" s="70"/>
      <c r="AS2207" s="70"/>
      <c r="AT2207" s="70"/>
      <c r="AU2207" s="70"/>
      <c r="AV2207" s="70"/>
      <c r="AW2207" s="70"/>
      <c r="AX2207" s="70"/>
      <c r="AY2207" s="70"/>
      <c r="AZ2207" s="70"/>
      <c r="BA2207" s="70"/>
      <c r="BB2207" s="70"/>
      <c r="BC2207" s="70"/>
      <c r="BD2207" s="70"/>
      <c r="BE2207" s="70"/>
      <c r="BF2207" s="70"/>
      <c r="BG2207" s="70"/>
      <c r="BH2207" s="70"/>
      <c r="BI2207" s="70"/>
      <c r="BJ2207" s="70"/>
      <c r="BK2207" s="70"/>
      <c r="BL2207" s="70"/>
      <c r="BM2207" s="70"/>
      <c r="BN2207" s="70"/>
      <c r="BO2207" s="70"/>
      <c r="BP2207" s="70"/>
      <c r="BQ2207" s="70"/>
      <c r="BR2207" s="70"/>
      <c r="BS2207" s="70"/>
      <c r="BT2207" s="70"/>
      <c r="BU2207" s="70"/>
      <c r="BV2207" s="70"/>
      <c r="BW2207" s="70"/>
      <c r="BX2207" s="70"/>
      <c r="BY2207" s="70"/>
      <c r="BZ2207" s="70"/>
      <c r="CA2207" s="70"/>
      <c r="CB2207" s="70"/>
      <c r="CC2207" s="70"/>
      <c r="CD2207" s="70"/>
      <c r="CE2207" s="70"/>
      <c r="CF2207" s="70"/>
      <c r="CG2207" s="70"/>
      <c r="CH2207" s="70"/>
      <c r="CI2207" s="70"/>
      <c r="CJ2207" s="70"/>
      <c r="CK2207" s="70"/>
      <c r="CL2207" s="70"/>
      <c r="CM2207" s="70"/>
      <c r="CN2207" s="70"/>
      <c r="CO2207" s="70"/>
      <c r="CP2207" s="70"/>
      <c r="CQ2207" s="70"/>
      <c r="CR2207" s="70"/>
      <c r="CS2207" s="70"/>
      <c r="CT2207" s="70"/>
      <c r="CU2207" s="70"/>
      <c r="CV2207" s="70"/>
      <c r="CW2207" s="70"/>
      <c r="CX2207" s="70"/>
      <c r="CY2207" s="70"/>
      <c r="CZ2207" s="70"/>
      <c r="DA2207" s="70"/>
      <c r="DB2207" s="70"/>
      <c r="DC2207" s="70"/>
      <c r="DD2207" s="70"/>
      <c r="DE2207" s="70"/>
      <c r="DF2207" s="70"/>
      <c r="DG2207" s="70"/>
      <c r="DH2207" s="70"/>
      <c r="DI2207" s="70"/>
      <c r="DJ2207" s="70"/>
      <c r="DK2207" s="70"/>
      <c r="DL2207" s="70"/>
      <c r="DM2207" s="70"/>
      <c r="DN2207" s="70"/>
      <c r="DO2207" s="70"/>
      <c r="DP2207" s="70"/>
      <c r="DQ2207" s="70"/>
      <c r="DR2207" s="70"/>
      <c r="DS2207" s="70"/>
      <c r="DT2207" s="70"/>
      <c r="DU2207" s="70"/>
      <c r="DV2207" s="70"/>
      <c r="DW2207" s="70"/>
      <c r="DX2207" s="70"/>
      <c r="DY2207" s="70"/>
      <c r="DZ2207" s="70"/>
      <c r="EA2207" s="70"/>
      <c r="EB2207" s="70"/>
      <c r="EC2207" s="70"/>
      <c r="ED2207" s="70"/>
      <c r="EE2207" s="70"/>
      <c r="EF2207" s="70"/>
      <c r="EG2207" s="70"/>
      <c r="EH2207" s="70"/>
      <c r="EI2207" s="70"/>
      <c r="EJ2207" s="70"/>
      <c r="EK2207" s="70"/>
      <c r="EL2207" s="70"/>
      <c r="EM2207" s="70"/>
      <c r="EN2207" s="70"/>
      <c r="EO2207" s="70"/>
      <c r="EP2207" s="70"/>
      <c r="EQ2207" s="70"/>
      <c r="ER2207" s="70"/>
      <c r="ES2207" s="70"/>
      <c r="ET2207" s="70"/>
      <c r="EU2207" s="70"/>
      <c r="EV2207" s="70"/>
      <c r="EW2207" s="70"/>
      <c r="EX2207" s="70"/>
      <c r="EY2207" s="70"/>
      <c r="EZ2207" s="70"/>
      <c r="FA2207" s="70"/>
      <c r="FB2207" s="70"/>
      <c r="FC2207" s="70"/>
      <c r="FD2207" s="70"/>
      <c r="FE2207" s="70"/>
      <c r="FF2207" s="70"/>
      <c r="FG2207" s="70"/>
      <c r="FH2207" s="70"/>
      <c r="FI2207" s="70"/>
      <c r="FJ2207" s="70"/>
      <c r="FK2207" s="70"/>
      <c r="FL2207" s="70"/>
      <c r="FM2207" s="70"/>
      <c r="FN2207" s="70"/>
      <c r="FO2207" s="70"/>
      <c r="FP2207" s="70"/>
      <c r="FQ2207" s="70"/>
      <c r="FR2207" s="70"/>
      <c r="FS2207" s="70"/>
      <c r="FT2207" s="70"/>
      <c r="FU2207" s="70"/>
      <c r="FV2207" s="70"/>
      <c r="FW2207" s="70"/>
      <c r="FX2207" s="70"/>
      <c r="FY2207" s="70"/>
      <c r="FZ2207" s="70"/>
      <c r="GA2207" s="70"/>
      <c r="GB2207" s="70"/>
      <c r="GC2207" s="70"/>
      <c r="GD2207" s="70"/>
      <c r="GE2207" s="70"/>
      <c r="GF2207" s="70"/>
      <c r="GG2207" s="70"/>
      <c r="GH2207" s="70"/>
      <c r="GI2207" s="70"/>
      <c r="GJ2207" s="70"/>
      <c r="GK2207" s="70"/>
      <c r="GL2207" s="70"/>
      <c r="GM2207" s="70"/>
      <c r="GN2207" s="70"/>
      <c r="GO2207" s="70"/>
      <c r="GP2207" s="70"/>
      <c r="GQ2207" s="70"/>
      <c r="GR2207" s="70"/>
      <c r="GS2207" s="70"/>
      <c r="GT2207" s="70"/>
      <c r="GU2207" s="70"/>
      <c r="GV2207" s="70"/>
      <c r="GW2207" s="70"/>
      <c r="GX2207" s="70"/>
      <c r="GY2207" s="70"/>
      <c r="GZ2207" s="70"/>
      <c r="HA2207" s="70"/>
      <c r="HB2207" s="70"/>
      <c r="HC2207" s="70"/>
      <c r="HD2207" s="70"/>
      <c r="HE2207" s="70"/>
      <c r="HF2207" s="70"/>
      <c r="HG2207" s="70"/>
      <c r="HH2207" s="70"/>
      <c r="HI2207" s="70"/>
      <c r="HJ2207" s="70"/>
      <c r="HK2207" s="70"/>
      <c r="HL2207" s="70"/>
      <c r="HM2207" s="70"/>
      <c r="HN2207" s="70"/>
      <c r="HO2207" s="70"/>
      <c r="HP2207" s="70"/>
      <c r="HQ2207" s="70"/>
      <c r="HR2207" s="70"/>
      <c r="HS2207" s="70"/>
      <c r="HT2207" s="70"/>
      <c r="HU2207" s="70"/>
      <c r="HV2207" s="70"/>
      <c r="HW2207" s="70"/>
      <c r="HX2207" s="70"/>
      <c r="HY2207" s="70"/>
      <c r="HZ2207" s="70"/>
      <c r="IA2207" s="70"/>
      <c r="IB2207" s="70"/>
      <c r="IC2207" s="70"/>
      <c r="ID2207" s="70"/>
      <c r="IE2207" s="70"/>
      <c r="IF2207" s="70"/>
      <c r="IG2207" s="70"/>
      <c r="IH2207" s="70"/>
      <c r="II2207" s="70"/>
      <c r="IJ2207" s="70"/>
      <c r="IK2207" s="70"/>
      <c r="IL2207" s="70"/>
    </row>
    <row r="2208" spans="1:246" s="71" customFormat="1" ht="14.25" customHeight="1" x14ac:dyDescent="0.4">
      <c r="A2208" s="39" t="s">
        <v>8098</v>
      </c>
      <c r="B2208" s="45">
        <v>2223</v>
      </c>
      <c r="C2208" s="45">
        <v>2034</v>
      </c>
      <c r="D2208" s="45">
        <v>172</v>
      </c>
      <c r="E2208" s="46" t="s">
        <v>7530</v>
      </c>
      <c r="F2208" s="47" t="s">
        <v>5101</v>
      </c>
      <c r="G2208" s="46" t="s">
        <v>5091</v>
      </c>
      <c r="H2208" s="46" t="s">
        <v>5102</v>
      </c>
      <c r="I2208" s="46" t="s">
        <v>532</v>
      </c>
      <c r="J2208" s="48">
        <v>1</v>
      </c>
      <c r="K2208" s="49">
        <v>1070.5999999999999</v>
      </c>
      <c r="L2208" s="50">
        <v>1</v>
      </c>
      <c r="M2208" s="50">
        <v>1070.5999999999999</v>
      </c>
      <c r="N2208" s="51">
        <v>10</v>
      </c>
      <c r="O2208" s="51">
        <v>0</v>
      </c>
      <c r="P2208" s="51">
        <v>0</v>
      </c>
      <c r="Q2208" s="51">
        <v>0</v>
      </c>
      <c r="R2208" s="51">
        <f t="shared" si="287"/>
        <v>10</v>
      </c>
      <c r="S2208" s="79"/>
      <c r="T2208" s="52">
        <f t="shared" si="281"/>
        <v>0</v>
      </c>
      <c r="U2208" s="52" t="str" cm="1">
        <f t="array" aca="1" ref="U2208" ca="1">IF(S2208="", "×", IF(LEFT(S2208,2)="項番", COUNTIFS($D$2:$D$4001, INDIRECT("D" &amp; ROW()-1), $U$2:$U$4001, "〇"), "〇"))</f>
        <v>×</v>
      </c>
      <c r="V2208" s="52" t="str">
        <f t="shared" si="282"/>
        <v>×</v>
      </c>
      <c r="W2208" s="52" t="str">
        <f t="shared" si="283"/>
        <v>×</v>
      </c>
      <c r="X2208" s="53" t="str">
        <f t="shared" ca="1" si="284"/>
        <v/>
      </c>
      <c r="Y2208" s="52">
        <f t="shared" ca="1" si="285"/>
        <v>0</v>
      </c>
      <c r="Z2208" s="52">
        <f t="shared" si="286"/>
        <v>172</v>
      </c>
      <c r="AA2208" s="52" t="s">
        <v>125</v>
      </c>
      <c r="AB2208" s="70"/>
      <c r="AC2208" s="70"/>
      <c r="AD2208" s="70"/>
      <c r="AE2208" s="70"/>
      <c r="AF2208" s="70"/>
      <c r="AG2208" s="70"/>
      <c r="AH2208" s="70"/>
      <c r="AI2208" s="70"/>
      <c r="AJ2208" s="70"/>
      <c r="AK2208" s="70"/>
      <c r="AL2208" s="70"/>
      <c r="AM2208" s="70"/>
      <c r="AN2208" s="70"/>
      <c r="AO2208" s="70"/>
      <c r="AP2208" s="70"/>
      <c r="AQ2208" s="70"/>
      <c r="AR2208" s="70"/>
      <c r="AS2208" s="70"/>
      <c r="AT2208" s="70"/>
      <c r="AU2208" s="70"/>
      <c r="AV2208" s="70"/>
      <c r="AW2208" s="70"/>
      <c r="AX2208" s="70"/>
      <c r="AY2208" s="70"/>
      <c r="AZ2208" s="70"/>
      <c r="BA2208" s="70"/>
      <c r="BB2208" s="70"/>
      <c r="BC2208" s="70"/>
      <c r="BD2208" s="70"/>
      <c r="BE2208" s="70"/>
      <c r="BF2208" s="70"/>
      <c r="BG2208" s="70"/>
      <c r="BH2208" s="70"/>
      <c r="BI2208" s="70"/>
      <c r="BJ2208" s="70"/>
      <c r="BK2208" s="70"/>
      <c r="BL2208" s="70"/>
      <c r="BM2208" s="70"/>
      <c r="BN2208" s="70"/>
      <c r="BO2208" s="70"/>
      <c r="BP2208" s="70"/>
      <c r="BQ2208" s="70"/>
      <c r="BR2208" s="70"/>
      <c r="BS2208" s="70"/>
      <c r="BT2208" s="70"/>
      <c r="BU2208" s="70"/>
      <c r="BV2208" s="70"/>
      <c r="BW2208" s="70"/>
      <c r="BX2208" s="70"/>
      <c r="BY2208" s="70"/>
      <c r="BZ2208" s="70"/>
      <c r="CA2208" s="70"/>
      <c r="CB2208" s="70"/>
      <c r="CC2208" s="70"/>
      <c r="CD2208" s="70"/>
      <c r="CE2208" s="70"/>
      <c r="CF2208" s="70"/>
      <c r="CG2208" s="70"/>
      <c r="CH2208" s="70"/>
      <c r="CI2208" s="70"/>
      <c r="CJ2208" s="70"/>
      <c r="CK2208" s="70"/>
      <c r="CL2208" s="70"/>
      <c r="CM2208" s="70"/>
      <c r="CN2208" s="70"/>
      <c r="CO2208" s="70"/>
      <c r="CP2208" s="70"/>
      <c r="CQ2208" s="70"/>
      <c r="CR2208" s="70"/>
      <c r="CS2208" s="70"/>
      <c r="CT2208" s="70"/>
      <c r="CU2208" s="70"/>
      <c r="CV2208" s="70"/>
      <c r="CW2208" s="70"/>
      <c r="CX2208" s="70"/>
      <c r="CY2208" s="70"/>
      <c r="CZ2208" s="70"/>
      <c r="DA2208" s="70"/>
      <c r="DB2208" s="70"/>
      <c r="DC2208" s="70"/>
      <c r="DD2208" s="70"/>
      <c r="DE2208" s="70"/>
      <c r="DF2208" s="70"/>
      <c r="DG2208" s="70"/>
      <c r="DH2208" s="70"/>
      <c r="DI2208" s="70"/>
      <c r="DJ2208" s="70"/>
      <c r="DK2208" s="70"/>
      <c r="DL2208" s="70"/>
      <c r="DM2208" s="70"/>
      <c r="DN2208" s="70"/>
      <c r="DO2208" s="70"/>
      <c r="DP2208" s="70"/>
      <c r="DQ2208" s="70"/>
      <c r="DR2208" s="70"/>
      <c r="DS2208" s="70"/>
      <c r="DT2208" s="70"/>
      <c r="DU2208" s="70"/>
      <c r="DV2208" s="70"/>
      <c r="DW2208" s="70"/>
      <c r="DX2208" s="70"/>
      <c r="DY2208" s="70"/>
      <c r="DZ2208" s="70"/>
      <c r="EA2208" s="70"/>
      <c r="EB2208" s="70"/>
      <c r="EC2208" s="70"/>
      <c r="ED2208" s="70"/>
      <c r="EE2208" s="70"/>
      <c r="EF2208" s="70"/>
      <c r="EG2208" s="70"/>
      <c r="EH2208" s="70"/>
      <c r="EI2208" s="70"/>
      <c r="EJ2208" s="70"/>
      <c r="EK2208" s="70"/>
      <c r="EL2208" s="70"/>
      <c r="EM2208" s="70"/>
      <c r="EN2208" s="70"/>
      <c r="EO2208" s="70"/>
      <c r="EP2208" s="70"/>
      <c r="EQ2208" s="70"/>
      <c r="ER2208" s="70"/>
      <c r="ES2208" s="70"/>
      <c r="ET2208" s="70"/>
      <c r="EU2208" s="70"/>
      <c r="EV2208" s="70"/>
      <c r="EW2208" s="70"/>
      <c r="EX2208" s="70"/>
      <c r="EY2208" s="70"/>
      <c r="EZ2208" s="70"/>
      <c r="FA2208" s="70"/>
      <c r="FB2208" s="70"/>
      <c r="FC2208" s="70"/>
      <c r="FD2208" s="70"/>
      <c r="FE2208" s="70"/>
      <c r="FF2208" s="70"/>
      <c r="FG2208" s="70"/>
      <c r="FH2208" s="70"/>
      <c r="FI2208" s="70"/>
      <c r="FJ2208" s="70"/>
      <c r="FK2208" s="70"/>
      <c r="FL2208" s="70"/>
      <c r="FM2208" s="70"/>
      <c r="FN2208" s="70"/>
      <c r="FO2208" s="70"/>
      <c r="FP2208" s="70"/>
      <c r="FQ2208" s="70"/>
      <c r="FR2208" s="70"/>
      <c r="FS2208" s="70"/>
      <c r="FT2208" s="70"/>
      <c r="FU2208" s="70"/>
      <c r="FV2208" s="70"/>
      <c r="FW2208" s="70"/>
      <c r="FX2208" s="70"/>
      <c r="FY2208" s="70"/>
      <c r="FZ2208" s="70"/>
      <c r="GA2208" s="70"/>
      <c r="GB2208" s="70"/>
      <c r="GC2208" s="70"/>
      <c r="GD2208" s="70"/>
      <c r="GE2208" s="70"/>
      <c r="GF2208" s="70"/>
      <c r="GG2208" s="70"/>
      <c r="GH2208" s="70"/>
      <c r="GI2208" s="70"/>
      <c r="GJ2208" s="70"/>
      <c r="GK2208" s="70"/>
      <c r="GL2208" s="70"/>
      <c r="GM2208" s="70"/>
      <c r="GN2208" s="70"/>
      <c r="GO2208" s="70"/>
      <c r="GP2208" s="70"/>
      <c r="GQ2208" s="70"/>
      <c r="GR2208" s="70"/>
      <c r="GS2208" s="70"/>
      <c r="GT2208" s="70"/>
      <c r="GU2208" s="70"/>
      <c r="GV2208" s="70"/>
      <c r="GW2208" s="70"/>
      <c r="GX2208" s="70"/>
      <c r="GY2208" s="70"/>
      <c r="GZ2208" s="70"/>
      <c r="HA2208" s="70"/>
      <c r="HB2208" s="70"/>
      <c r="HC2208" s="70"/>
      <c r="HD2208" s="70"/>
      <c r="HE2208" s="70"/>
      <c r="HF2208" s="70"/>
      <c r="HG2208" s="70"/>
      <c r="HH2208" s="70"/>
      <c r="HI2208" s="70"/>
      <c r="HJ2208" s="70"/>
      <c r="HK2208" s="70"/>
      <c r="HL2208" s="70"/>
      <c r="HM2208" s="70"/>
      <c r="HN2208" s="70"/>
      <c r="HO2208" s="70"/>
      <c r="HP2208" s="70"/>
      <c r="HQ2208" s="70"/>
      <c r="HR2208" s="70"/>
      <c r="HS2208" s="70"/>
      <c r="HT2208" s="70"/>
      <c r="HU2208" s="70"/>
      <c r="HV2208" s="70"/>
      <c r="HW2208" s="70"/>
      <c r="HX2208" s="70"/>
      <c r="HY2208" s="70"/>
      <c r="HZ2208" s="70"/>
      <c r="IA2208" s="70"/>
      <c r="IB2208" s="70"/>
      <c r="IC2208" s="70"/>
      <c r="ID2208" s="70"/>
      <c r="IE2208" s="70"/>
      <c r="IF2208" s="70"/>
      <c r="IG2208" s="70"/>
      <c r="IH2208" s="70"/>
      <c r="II2208" s="70"/>
      <c r="IJ2208" s="70"/>
      <c r="IK2208" s="70"/>
      <c r="IL2208" s="70"/>
    </row>
    <row r="2209" spans="1:246" s="71" customFormat="1" ht="14.25" customHeight="1" x14ac:dyDescent="0.4">
      <c r="A2209" s="39" t="s">
        <v>8098</v>
      </c>
      <c r="B2209" s="45">
        <v>2224</v>
      </c>
      <c r="C2209" s="45">
        <v>2035</v>
      </c>
      <c r="D2209" s="45">
        <v>172</v>
      </c>
      <c r="E2209" s="46" t="s">
        <v>7530</v>
      </c>
      <c r="F2209" s="47" t="s">
        <v>5103</v>
      </c>
      <c r="G2209" s="46" t="s">
        <v>5091</v>
      </c>
      <c r="H2209" s="46" t="s">
        <v>5104</v>
      </c>
      <c r="I2209" s="46" t="s">
        <v>5105</v>
      </c>
      <c r="J2209" s="48">
        <v>6</v>
      </c>
      <c r="K2209" s="49">
        <v>335.9</v>
      </c>
      <c r="L2209" s="50">
        <v>6</v>
      </c>
      <c r="M2209" s="50">
        <v>2015.3999999999999</v>
      </c>
      <c r="N2209" s="51">
        <v>2</v>
      </c>
      <c r="O2209" s="51">
        <v>2</v>
      </c>
      <c r="P2209" s="51">
        <v>0</v>
      </c>
      <c r="Q2209" s="51">
        <v>0</v>
      </c>
      <c r="R2209" s="51">
        <f t="shared" si="287"/>
        <v>4</v>
      </c>
      <c r="S2209" s="79"/>
      <c r="T2209" s="52">
        <f t="shared" si="281"/>
        <v>0</v>
      </c>
      <c r="U2209" s="52" t="str" cm="1">
        <f t="array" aca="1" ref="U2209" ca="1">IF(S2209="", "×", IF(LEFT(S2209,2)="項番", COUNTIFS($D$2:$D$4001, INDIRECT("D" &amp; ROW()-1), $U$2:$U$4001, "〇"), "〇"))</f>
        <v>×</v>
      </c>
      <c r="V2209" s="52" t="str">
        <f t="shared" si="282"/>
        <v>×</v>
      </c>
      <c r="W2209" s="52" t="str">
        <f t="shared" si="283"/>
        <v>×</v>
      </c>
      <c r="X2209" s="53" t="str">
        <f t="shared" ca="1" si="284"/>
        <v/>
      </c>
      <c r="Y2209" s="52">
        <f t="shared" ca="1" si="285"/>
        <v>0</v>
      </c>
      <c r="Z2209" s="52">
        <f t="shared" si="286"/>
        <v>172</v>
      </c>
      <c r="AA2209" s="52" t="s">
        <v>125</v>
      </c>
      <c r="AB2209" s="70"/>
      <c r="AC2209" s="70"/>
      <c r="AD2209" s="70"/>
      <c r="AE2209" s="70"/>
      <c r="AF2209" s="70"/>
      <c r="AG2209" s="70"/>
      <c r="AH2209" s="70"/>
      <c r="AI2209" s="70"/>
      <c r="AJ2209" s="70"/>
      <c r="AK2209" s="70"/>
      <c r="AL2209" s="70"/>
      <c r="AM2209" s="70"/>
      <c r="AN2209" s="70"/>
      <c r="AO2209" s="70"/>
      <c r="AP2209" s="70"/>
      <c r="AQ2209" s="70"/>
      <c r="AR2209" s="70"/>
      <c r="AS2209" s="70"/>
      <c r="AT2209" s="70"/>
      <c r="AU2209" s="70"/>
      <c r="AV2209" s="70"/>
      <c r="AW2209" s="70"/>
      <c r="AX2209" s="70"/>
      <c r="AY2209" s="70"/>
      <c r="AZ2209" s="70"/>
      <c r="BA2209" s="70"/>
      <c r="BB2209" s="70"/>
      <c r="BC2209" s="70"/>
      <c r="BD2209" s="70"/>
      <c r="BE2209" s="70"/>
      <c r="BF2209" s="70"/>
      <c r="BG2209" s="70"/>
      <c r="BH2209" s="70"/>
      <c r="BI2209" s="70"/>
      <c r="BJ2209" s="70"/>
      <c r="BK2209" s="70"/>
      <c r="BL2209" s="70"/>
      <c r="BM2209" s="70"/>
      <c r="BN2209" s="70"/>
      <c r="BO2209" s="70"/>
      <c r="BP2209" s="70"/>
      <c r="BQ2209" s="70"/>
      <c r="BR2209" s="70"/>
      <c r="BS2209" s="70"/>
      <c r="BT2209" s="70"/>
      <c r="BU2209" s="70"/>
      <c r="BV2209" s="70"/>
      <c r="BW2209" s="70"/>
      <c r="BX2209" s="70"/>
      <c r="BY2209" s="70"/>
      <c r="BZ2209" s="70"/>
      <c r="CA2209" s="70"/>
      <c r="CB2209" s="70"/>
      <c r="CC2209" s="70"/>
      <c r="CD2209" s="70"/>
      <c r="CE2209" s="70"/>
      <c r="CF2209" s="70"/>
      <c r="CG2209" s="70"/>
      <c r="CH2209" s="70"/>
      <c r="CI2209" s="70"/>
      <c r="CJ2209" s="70"/>
      <c r="CK2209" s="70"/>
      <c r="CL2209" s="70"/>
      <c r="CM2209" s="70"/>
      <c r="CN2209" s="70"/>
      <c r="CO2209" s="70"/>
      <c r="CP2209" s="70"/>
      <c r="CQ2209" s="70"/>
      <c r="CR2209" s="70"/>
      <c r="CS2209" s="70"/>
      <c r="CT2209" s="70"/>
      <c r="CU2209" s="70"/>
      <c r="CV2209" s="70"/>
      <c r="CW2209" s="70"/>
      <c r="CX2209" s="70"/>
      <c r="CY2209" s="70"/>
      <c r="CZ2209" s="70"/>
      <c r="DA2209" s="70"/>
      <c r="DB2209" s="70"/>
      <c r="DC2209" s="70"/>
      <c r="DD2209" s="70"/>
      <c r="DE2209" s="70"/>
      <c r="DF2209" s="70"/>
      <c r="DG2209" s="70"/>
      <c r="DH2209" s="70"/>
      <c r="DI2209" s="70"/>
      <c r="DJ2209" s="70"/>
      <c r="DK2209" s="70"/>
      <c r="DL2209" s="70"/>
      <c r="DM2209" s="70"/>
      <c r="DN2209" s="70"/>
      <c r="DO2209" s="70"/>
      <c r="DP2209" s="70"/>
      <c r="DQ2209" s="70"/>
      <c r="DR2209" s="70"/>
      <c r="DS2209" s="70"/>
      <c r="DT2209" s="70"/>
      <c r="DU2209" s="70"/>
      <c r="DV2209" s="70"/>
      <c r="DW2209" s="70"/>
      <c r="DX2209" s="70"/>
      <c r="DY2209" s="70"/>
      <c r="DZ2209" s="70"/>
      <c r="EA2209" s="70"/>
      <c r="EB2209" s="70"/>
      <c r="EC2209" s="70"/>
      <c r="ED2209" s="70"/>
      <c r="EE2209" s="70"/>
      <c r="EF2209" s="70"/>
      <c r="EG2209" s="70"/>
      <c r="EH2209" s="70"/>
      <c r="EI2209" s="70"/>
      <c r="EJ2209" s="70"/>
      <c r="EK2209" s="70"/>
      <c r="EL2209" s="70"/>
      <c r="EM2209" s="70"/>
      <c r="EN2209" s="70"/>
      <c r="EO2209" s="70"/>
      <c r="EP2209" s="70"/>
      <c r="EQ2209" s="70"/>
      <c r="ER2209" s="70"/>
      <c r="ES2209" s="70"/>
      <c r="ET2209" s="70"/>
      <c r="EU2209" s="70"/>
      <c r="EV2209" s="70"/>
      <c r="EW2209" s="70"/>
      <c r="EX2209" s="70"/>
      <c r="EY2209" s="70"/>
      <c r="EZ2209" s="70"/>
      <c r="FA2209" s="70"/>
      <c r="FB2209" s="70"/>
      <c r="FC2209" s="70"/>
      <c r="FD2209" s="70"/>
      <c r="FE2209" s="70"/>
      <c r="FF2209" s="70"/>
      <c r="FG2209" s="70"/>
      <c r="FH2209" s="70"/>
      <c r="FI2209" s="70"/>
      <c r="FJ2209" s="70"/>
      <c r="FK2209" s="70"/>
      <c r="FL2209" s="70"/>
      <c r="FM2209" s="70"/>
      <c r="FN2209" s="70"/>
      <c r="FO2209" s="70"/>
      <c r="FP2209" s="70"/>
      <c r="FQ2209" s="70"/>
      <c r="FR2209" s="70"/>
      <c r="FS2209" s="70"/>
      <c r="FT2209" s="70"/>
      <c r="FU2209" s="70"/>
      <c r="FV2209" s="70"/>
      <c r="FW2209" s="70"/>
      <c r="FX2209" s="70"/>
      <c r="FY2209" s="70"/>
      <c r="FZ2209" s="70"/>
      <c r="GA2209" s="70"/>
      <c r="GB2209" s="70"/>
      <c r="GC2209" s="70"/>
      <c r="GD2209" s="70"/>
      <c r="GE2209" s="70"/>
      <c r="GF2209" s="70"/>
      <c r="GG2209" s="70"/>
      <c r="GH2209" s="70"/>
      <c r="GI2209" s="70"/>
      <c r="GJ2209" s="70"/>
      <c r="GK2209" s="70"/>
      <c r="GL2209" s="70"/>
      <c r="GM2209" s="70"/>
      <c r="GN2209" s="70"/>
      <c r="GO2209" s="70"/>
      <c r="GP2209" s="70"/>
      <c r="GQ2209" s="70"/>
      <c r="GR2209" s="70"/>
      <c r="GS2209" s="70"/>
      <c r="GT2209" s="70"/>
      <c r="GU2209" s="70"/>
      <c r="GV2209" s="70"/>
      <c r="GW2209" s="70"/>
      <c r="GX2209" s="70"/>
      <c r="GY2209" s="70"/>
      <c r="GZ2209" s="70"/>
      <c r="HA2209" s="70"/>
      <c r="HB2209" s="70"/>
      <c r="HC2209" s="70"/>
      <c r="HD2209" s="70"/>
      <c r="HE2209" s="70"/>
      <c r="HF2209" s="70"/>
      <c r="HG2209" s="70"/>
      <c r="HH2209" s="70"/>
      <c r="HI2209" s="70"/>
      <c r="HJ2209" s="70"/>
      <c r="HK2209" s="70"/>
      <c r="HL2209" s="70"/>
      <c r="HM2209" s="70"/>
      <c r="HN2209" s="70"/>
      <c r="HO2209" s="70"/>
      <c r="HP2209" s="70"/>
      <c r="HQ2209" s="70"/>
      <c r="HR2209" s="70"/>
      <c r="HS2209" s="70"/>
      <c r="HT2209" s="70"/>
      <c r="HU2209" s="70"/>
      <c r="HV2209" s="70"/>
      <c r="HW2209" s="70"/>
      <c r="HX2209" s="70"/>
      <c r="HY2209" s="70"/>
      <c r="HZ2209" s="70"/>
      <c r="IA2209" s="70"/>
      <c r="IB2209" s="70"/>
      <c r="IC2209" s="70"/>
      <c r="ID2209" s="70"/>
      <c r="IE2209" s="70"/>
      <c r="IF2209" s="70"/>
      <c r="IG2209" s="70"/>
      <c r="IH2209" s="70"/>
      <c r="II2209" s="70"/>
      <c r="IJ2209" s="70"/>
      <c r="IK2209" s="70"/>
      <c r="IL2209" s="70"/>
    </row>
    <row r="2210" spans="1:246" ht="14.25" customHeight="1" x14ac:dyDescent="0.4">
      <c r="A2210" s="39" t="s">
        <v>8098</v>
      </c>
      <c r="B2210" s="45">
        <v>2225</v>
      </c>
      <c r="C2210" s="45">
        <v>2036</v>
      </c>
      <c r="D2210" s="45">
        <v>172</v>
      </c>
      <c r="E2210" s="46" t="s">
        <v>7530</v>
      </c>
      <c r="F2210" s="47" t="s">
        <v>5106</v>
      </c>
      <c r="G2210" s="46" t="s">
        <v>5091</v>
      </c>
      <c r="H2210" s="46" t="s">
        <v>5107</v>
      </c>
      <c r="I2210" s="46" t="s">
        <v>24</v>
      </c>
      <c r="J2210" s="48">
        <v>1</v>
      </c>
      <c r="K2210" s="49">
        <v>274121</v>
      </c>
      <c r="L2210" s="50">
        <v>1</v>
      </c>
      <c r="M2210" s="50">
        <v>274121</v>
      </c>
      <c r="N2210" s="51">
        <v>0</v>
      </c>
      <c r="O2210" s="51">
        <v>120</v>
      </c>
      <c r="P2210" s="51">
        <v>0</v>
      </c>
      <c r="Q2210" s="51">
        <v>0</v>
      </c>
      <c r="R2210" s="51">
        <f t="shared" si="287"/>
        <v>120</v>
      </c>
      <c r="S2210" s="79"/>
      <c r="T2210" s="52">
        <f t="shared" si="281"/>
        <v>0</v>
      </c>
      <c r="U2210" s="52" t="str" cm="1">
        <f t="array" aca="1" ref="U2210" ca="1">IF(S2210="", "×", IF(LEFT(S2210,2)="項番", COUNTIFS($D$2:$D$4001, INDIRECT("D" &amp; ROW()-1), $U$2:$U$4001, "〇"), "〇"))</f>
        <v>×</v>
      </c>
      <c r="V2210" s="52" t="str">
        <f t="shared" si="282"/>
        <v>×</v>
      </c>
      <c r="W2210" s="52" t="str">
        <f t="shared" si="283"/>
        <v>×</v>
      </c>
      <c r="X2210" s="53" t="str">
        <f t="shared" ca="1" si="284"/>
        <v/>
      </c>
      <c r="Y2210" s="52">
        <f t="shared" ca="1" si="285"/>
        <v>0</v>
      </c>
      <c r="Z2210" s="52">
        <f t="shared" si="286"/>
        <v>172</v>
      </c>
      <c r="AA2210" s="52" t="s">
        <v>125</v>
      </c>
    </row>
    <row r="2211" spans="1:246" ht="14.25" customHeight="1" x14ac:dyDescent="0.4">
      <c r="A2211" s="39" t="s">
        <v>8098</v>
      </c>
      <c r="B2211" s="45">
        <v>2226</v>
      </c>
      <c r="C2211" s="45">
        <v>2037</v>
      </c>
      <c r="D2211" s="45">
        <v>172</v>
      </c>
      <c r="E2211" s="46" t="s">
        <v>7530</v>
      </c>
      <c r="F2211" s="47" t="s">
        <v>5108</v>
      </c>
      <c r="G2211" s="46" t="s">
        <v>5091</v>
      </c>
      <c r="H2211" s="46" t="s">
        <v>5109</v>
      </c>
      <c r="I2211" s="46" t="s">
        <v>2288</v>
      </c>
      <c r="J2211" s="48">
        <v>20</v>
      </c>
      <c r="K2211" s="49">
        <v>494.5</v>
      </c>
      <c r="L2211" s="50">
        <v>20</v>
      </c>
      <c r="M2211" s="50">
        <v>9890</v>
      </c>
      <c r="N2211" s="51">
        <v>0</v>
      </c>
      <c r="O2211" s="51">
        <v>50</v>
      </c>
      <c r="P2211" s="51">
        <v>6</v>
      </c>
      <c r="Q2211" s="51">
        <v>0</v>
      </c>
      <c r="R2211" s="51">
        <f t="shared" si="287"/>
        <v>56</v>
      </c>
      <c r="S2211" s="79"/>
      <c r="T2211" s="52">
        <f t="shared" si="281"/>
        <v>0</v>
      </c>
      <c r="U2211" s="52" t="str" cm="1">
        <f t="array" aca="1" ref="U2211" ca="1">IF(S2211="", "×", IF(LEFT(S2211,2)="項番", COUNTIFS($D$2:$D$4001, INDIRECT("D" &amp; ROW()-1), $U$2:$U$4001, "〇"), "〇"))</f>
        <v>×</v>
      </c>
      <c r="V2211" s="52" t="str">
        <f t="shared" si="282"/>
        <v>×</v>
      </c>
      <c r="W2211" s="52" t="str">
        <f t="shared" si="283"/>
        <v>×</v>
      </c>
      <c r="X2211" s="53" t="str">
        <f t="shared" ca="1" si="284"/>
        <v/>
      </c>
      <c r="Y2211" s="52">
        <f t="shared" ca="1" si="285"/>
        <v>0</v>
      </c>
      <c r="Z2211" s="52">
        <f t="shared" si="286"/>
        <v>172</v>
      </c>
      <c r="AA2211" s="52" t="s">
        <v>125</v>
      </c>
    </row>
    <row r="2212" spans="1:246" s="76" customFormat="1" ht="14.25" customHeight="1" x14ac:dyDescent="0.4">
      <c r="A2212" s="54" t="s">
        <v>125</v>
      </c>
      <c r="B2212" s="55"/>
      <c r="C2212" s="55" t="s">
        <v>125</v>
      </c>
      <c r="D2212" s="55" t="s">
        <v>125</v>
      </c>
      <c r="E2212" s="56"/>
      <c r="F2212" s="57"/>
      <c r="G2212" s="56"/>
      <c r="H2212" s="56"/>
      <c r="I2212" s="56"/>
      <c r="J2212" s="58"/>
      <c r="K2212" s="59"/>
      <c r="L2212" s="60"/>
      <c r="M2212" s="60"/>
      <c r="N2212" s="61"/>
      <c r="O2212" s="61"/>
      <c r="P2212" s="61"/>
      <c r="Q2212" s="61"/>
      <c r="R2212" s="61"/>
      <c r="S2212" s="80" t="s">
        <v>7860</v>
      </c>
      <c r="T2212" s="62">
        <f t="shared" si="281"/>
        <v>0</v>
      </c>
      <c r="U2212" s="62" cm="1">
        <f t="array" aca="1" ref="U2212" ca="1">IF(S2212="", "×", IF(LEFT(S2212,2)="項番", COUNTIFS($D$2:$D$4001, INDIRECT("D" &amp; ROW()-1), $U$2:$U$4001, "〇"), "〇"))</f>
        <v>0</v>
      </c>
      <c r="V2212" s="62" t="str">
        <f t="shared" si="282"/>
        <v/>
      </c>
      <c r="W2212" s="62" t="str">
        <f t="shared" si="283"/>
        <v/>
      </c>
      <c r="X2212" s="63" t="str">
        <f t="shared" ca="1" si="284"/>
        <v/>
      </c>
      <c r="Y2212" s="62">
        <f t="shared" ca="1" si="285"/>
        <v>0</v>
      </c>
      <c r="Z2212" s="62">
        <f t="shared" si="286"/>
        <v>172</v>
      </c>
      <c r="AA2212" s="62" t="s">
        <v>7924</v>
      </c>
      <c r="AB2212" s="64"/>
      <c r="AC2212" s="64"/>
      <c r="AD2212" s="64"/>
      <c r="AE2212" s="64"/>
      <c r="AF2212" s="64"/>
      <c r="AG2212" s="64"/>
      <c r="AH2212" s="64"/>
      <c r="AI2212" s="64"/>
      <c r="AJ2212" s="64"/>
      <c r="AK2212" s="64"/>
      <c r="AL2212" s="64"/>
      <c r="AM2212" s="64"/>
      <c r="AN2212" s="64"/>
      <c r="AO2212" s="64"/>
      <c r="AP2212" s="64"/>
      <c r="AQ2212" s="64"/>
      <c r="AR2212" s="64"/>
      <c r="AS2212" s="64"/>
      <c r="AT2212" s="64"/>
      <c r="AU2212" s="64"/>
      <c r="AV2212" s="64"/>
      <c r="AW2212" s="64"/>
      <c r="AX2212" s="64"/>
      <c r="AY2212" s="64"/>
      <c r="AZ2212" s="64"/>
      <c r="BA2212" s="64"/>
      <c r="BB2212" s="64"/>
      <c r="BC2212" s="64"/>
      <c r="BD2212" s="64"/>
      <c r="BE2212" s="64"/>
      <c r="BF2212" s="64"/>
      <c r="BG2212" s="64"/>
      <c r="BH2212" s="64"/>
      <c r="BI2212" s="64"/>
      <c r="BJ2212" s="64"/>
      <c r="BK2212" s="64"/>
      <c r="BL2212" s="64"/>
      <c r="BM2212" s="64"/>
      <c r="BN2212" s="64"/>
      <c r="BO2212" s="64"/>
      <c r="BP2212" s="64"/>
      <c r="BQ2212" s="64"/>
      <c r="BR2212" s="64"/>
      <c r="BS2212" s="64"/>
      <c r="BT2212" s="64"/>
      <c r="BU2212" s="64"/>
      <c r="BV2212" s="64"/>
      <c r="BW2212" s="64"/>
      <c r="BX2212" s="64"/>
      <c r="BY2212" s="64"/>
      <c r="BZ2212" s="64"/>
      <c r="CA2212" s="64"/>
      <c r="CB2212" s="64"/>
      <c r="CC2212" s="64"/>
      <c r="CD2212" s="64"/>
      <c r="CE2212" s="64"/>
      <c r="CF2212" s="64"/>
      <c r="CG2212" s="64"/>
      <c r="CH2212" s="64"/>
      <c r="CI2212" s="64"/>
      <c r="CJ2212" s="64"/>
      <c r="CK2212" s="64"/>
      <c r="CL2212" s="64"/>
      <c r="CM2212" s="64"/>
      <c r="CN2212" s="64"/>
      <c r="CO2212" s="64"/>
      <c r="CP2212" s="64"/>
      <c r="CQ2212" s="64"/>
      <c r="CR2212" s="64"/>
      <c r="CS2212" s="64"/>
      <c r="CT2212" s="64"/>
      <c r="CU2212" s="64"/>
      <c r="CV2212" s="64"/>
      <c r="CW2212" s="64"/>
      <c r="CX2212" s="64"/>
      <c r="CY2212" s="64"/>
      <c r="CZ2212" s="64"/>
      <c r="DA2212" s="64"/>
      <c r="DB2212" s="64"/>
      <c r="DC2212" s="64"/>
      <c r="DD2212" s="64"/>
      <c r="DE2212" s="64"/>
      <c r="DF2212" s="64"/>
      <c r="DG2212" s="64"/>
      <c r="DH2212" s="64"/>
      <c r="DI2212" s="64"/>
      <c r="DJ2212" s="64"/>
      <c r="DK2212" s="64"/>
      <c r="DL2212" s="64"/>
      <c r="DM2212" s="64"/>
      <c r="DN2212" s="64"/>
      <c r="DO2212" s="64"/>
      <c r="DP2212" s="64"/>
      <c r="DQ2212" s="64"/>
      <c r="DR2212" s="64"/>
      <c r="DS2212" s="64"/>
      <c r="DT2212" s="64"/>
      <c r="DU2212" s="64"/>
      <c r="DV2212" s="64"/>
      <c r="DW2212" s="64"/>
      <c r="DX2212" s="64"/>
      <c r="DY2212" s="64"/>
      <c r="DZ2212" s="64"/>
      <c r="EA2212" s="64"/>
      <c r="EB2212" s="64"/>
      <c r="EC2212" s="64"/>
      <c r="ED2212" s="64"/>
      <c r="EE2212" s="64"/>
      <c r="EF2212" s="64"/>
      <c r="EG2212" s="64"/>
      <c r="EH2212" s="64"/>
      <c r="EI2212" s="64"/>
      <c r="EJ2212" s="64"/>
      <c r="EK2212" s="64"/>
      <c r="EL2212" s="64"/>
      <c r="EM2212" s="64"/>
      <c r="EN2212" s="64"/>
      <c r="EO2212" s="64"/>
      <c r="EP2212" s="64"/>
      <c r="EQ2212" s="64"/>
      <c r="ER2212" s="64"/>
      <c r="ES2212" s="64"/>
      <c r="ET2212" s="64"/>
      <c r="EU2212" s="64"/>
      <c r="EV2212" s="64"/>
      <c r="EW2212" s="64"/>
      <c r="EX2212" s="64"/>
      <c r="EY2212" s="64"/>
      <c r="EZ2212" s="64"/>
      <c r="FA2212" s="64"/>
      <c r="FB2212" s="64"/>
      <c r="FC2212" s="64"/>
      <c r="FD2212" s="64"/>
      <c r="FE2212" s="64"/>
      <c r="FF2212" s="64"/>
      <c r="FG2212" s="64"/>
      <c r="FH2212" s="64"/>
      <c r="FI2212" s="64"/>
      <c r="FJ2212" s="64"/>
      <c r="FK2212" s="64"/>
      <c r="FL2212" s="64"/>
      <c r="FM2212" s="64"/>
      <c r="FN2212" s="64"/>
      <c r="FO2212" s="64"/>
      <c r="FP2212" s="64"/>
      <c r="FQ2212" s="64"/>
      <c r="FR2212" s="64"/>
      <c r="FS2212" s="64"/>
      <c r="FT2212" s="64"/>
      <c r="FU2212" s="64"/>
      <c r="FV2212" s="64"/>
      <c r="FW2212" s="64"/>
      <c r="FX2212" s="64"/>
      <c r="FY2212" s="64"/>
      <c r="FZ2212" s="64"/>
      <c r="GA2212" s="64"/>
      <c r="GB2212" s="64"/>
      <c r="GC2212" s="64"/>
      <c r="GD2212" s="64"/>
      <c r="GE2212" s="64"/>
      <c r="GF2212" s="64"/>
      <c r="GG2212" s="64"/>
      <c r="GH2212" s="64"/>
      <c r="GI2212" s="64"/>
      <c r="GJ2212" s="64"/>
      <c r="GK2212" s="64"/>
      <c r="GL2212" s="64"/>
      <c r="GM2212" s="64"/>
      <c r="GN2212" s="64"/>
      <c r="GO2212" s="64"/>
      <c r="GP2212" s="64"/>
      <c r="GQ2212" s="64"/>
      <c r="GR2212" s="64"/>
      <c r="GS2212" s="64"/>
      <c r="GT2212" s="64"/>
      <c r="GU2212" s="64"/>
      <c r="GV2212" s="64"/>
      <c r="GW2212" s="64"/>
      <c r="GX2212" s="64"/>
      <c r="GY2212" s="64"/>
      <c r="GZ2212" s="64"/>
      <c r="HA2212" s="64"/>
      <c r="HB2212" s="64"/>
      <c r="HC2212" s="64"/>
      <c r="HD2212" s="64"/>
      <c r="HE2212" s="64"/>
      <c r="HF2212" s="64"/>
      <c r="HG2212" s="64"/>
      <c r="HH2212" s="64"/>
      <c r="HI2212" s="64"/>
      <c r="HJ2212" s="64"/>
      <c r="HK2212" s="64"/>
      <c r="HL2212" s="64"/>
      <c r="HM2212" s="64"/>
      <c r="HN2212" s="64"/>
      <c r="HO2212" s="64"/>
      <c r="HP2212" s="64"/>
      <c r="HQ2212" s="64"/>
      <c r="HR2212" s="64"/>
      <c r="HS2212" s="64"/>
      <c r="HT2212" s="64"/>
      <c r="HU2212" s="64"/>
      <c r="HV2212" s="64"/>
      <c r="HW2212" s="64"/>
      <c r="HX2212" s="64"/>
      <c r="HY2212" s="64"/>
      <c r="HZ2212" s="64"/>
      <c r="IA2212" s="64"/>
      <c r="IB2212" s="64"/>
      <c r="IC2212" s="64"/>
      <c r="ID2212" s="64"/>
      <c r="IE2212" s="64"/>
      <c r="IF2212" s="64"/>
      <c r="IG2212" s="64"/>
      <c r="IH2212" s="64"/>
      <c r="II2212" s="64"/>
      <c r="IJ2212" s="64"/>
      <c r="IK2212" s="64"/>
      <c r="IL2212" s="64"/>
    </row>
    <row r="2213" spans="1:246" s="25" customFormat="1" ht="14.25" customHeight="1" x14ac:dyDescent="0.4">
      <c r="A2213" s="39" t="s">
        <v>8099</v>
      </c>
      <c r="B2213" s="45">
        <v>2791</v>
      </c>
      <c r="C2213" s="45">
        <v>2038</v>
      </c>
      <c r="D2213" s="45">
        <v>173</v>
      </c>
      <c r="E2213" s="46" t="s">
        <v>7530</v>
      </c>
      <c r="F2213" s="47" t="s">
        <v>6373</v>
      </c>
      <c r="G2213" s="46" t="s">
        <v>6374</v>
      </c>
      <c r="H2213" s="46" t="s">
        <v>6375</v>
      </c>
      <c r="I2213" s="46" t="s">
        <v>6376</v>
      </c>
      <c r="J2213" s="48">
        <v>10</v>
      </c>
      <c r="K2213" s="49">
        <v>3.3</v>
      </c>
      <c r="L2213" s="50">
        <v>250</v>
      </c>
      <c r="M2213" s="50">
        <v>825</v>
      </c>
      <c r="N2213" s="51">
        <v>0</v>
      </c>
      <c r="O2213" s="51">
        <v>0</v>
      </c>
      <c r="P2213" s="51">
        <v>0</v>
      </c>
      <c r="Q2213" s="51">
        <v>48</v>
      </c>
      <c r="R2213" s="51">
        <f t="shared" si="287"/>
        <v>48</v>
      </c>
      <c r="S2213" s="79"/>
      <c r="T2213" s="52">
        <f t="shared" si="281"/>
        <v>0</v>
      </c>
      <c r="U2213" s="52" t="str" cm="1">
        <f t="array" aca="1" ref="U2213" ca="1">IF(S2213="", "×", IF(LEFT(S2213,2)="項番", COUNTIFS($D$2:$D$4001, INDIRECT("D" &amp; ROW()-1), $U$2:$U$4001, "〇"), "〇"))</f>
        <v>×</v>
      </c>
      <c r="V2213" s="52" t="str">
        <f t="shared" si="282"/>
        <v>×</v>
      </c>
      <c r="W2213" s="52" t="str">
        <f t="shared" si="283"/>
        <v>×</v>
      </c>
      <c r="X2213" s="53" t="str">
        <f t="shared" ca="1" si="284"/>
        <v/>
      </c>
      <c r="Y2213" s="52">
        <f t="shared" ca="1" si="285"/>
        <v>0</v>
      </c>
      <c r="Z2213" s="52">
        <f t="shared" si="286"/>
        <v>173</v>
      </c>
      <c r="AA2213" s="52" t="s">
        <v>125</v>
      </c>
    </row>
    <row r="2214" spans="1:246" s="25" customFormat="1" ht="14.25" customHeight="1" x14ac:dyDescent="0.4">
      <c r="A2214" s="39" t="s">
        <v>8099</v>
      </c>
      <c r="B2214" s="45">
        <v>2792</v>
      </c>
      <c r="C2214" s="45">
        <v>2039</v>
      </c>
      <c r="D2214" s="45">
        <v>173</v>
      </c>
      <c r="E2214" s="46" t="s">
        <v>7530</v>
      </c>
      <c r="F2214" s="47" t="s">
        <v>6377</v>
      </c>
      <c r="G2214" s="46" t="s">
        <v>6374</v>
      </c>
      <c r="H2214" s="46" t="s">
        <v>6378</v>
      </c>
      <c r="I2214" s="46" t="s">
        <v>6379</v>
      </c>
      <c r="J2214" s="48">
        <v>10</v>
      </c>
      <c r="K2214" s="49">
        <v>9.1999999999999993</v>
      </c>
      <c r="L2214" s="50">
        <v>100</v>
      </c>
      <c r="M2214" s="50">
        <v>919.99999999999989</v>
      </c>
      <c r="N2214" s="51">
        <v>0</v>
      </c>
      <c r="O2214" s="51">
        <v>14</v>
      </c>
      <c r="P2214" s="51">
        <v>0</v>
      </c>
      <c r="Q2214" s="51">
        <v>0</v>
      </c>
      <c r="R2214" s="51">
        <f t="shared" si="287"/>
        <v>14</v>
      </c>
      <c r="S2214" s="79"/>
      <c r="T2214" s="52">
        <f t="shared" si="281"/>
        <v>0</v>
      </c>
      <c r="U2214" s="52" t="str" cm="1">
        <f t="array" aca="1" ref="U2214" ca="1">IF(S2214="", "×", IF(LEFT(S2214,2)="項番", COUNTIFS($D$2:$D$4001, INDIRECT("D" &amp; ROW()-1), $U$2:$U$4001, "〇"), "〇"))</f>
        <v>×</v>
      </c>
      <c r="V2214" s="52" t="str">
        <f t="shared" si="282"/>
        <v>×</v>
      </c>
      <c r="W2214" s="52" t="str">
        <f t="shared" si="283"/>
        <v>×</v>
      </c>
      <c r="X2214" s="53" t="str">
        <f t="shared" ca="1" si="284"/>
        <v/>
      </c>
      <c r="Y2214" s="52">
        <f t="shared" ca="1" si="285"/>
        <v>0</v>
      </c>
      <c r="Z2214" s="52">
        <f t="shared" si="286"/>
        <v>173</v>
      </c>
      <c r="AA2214" s="52" t="s">
        <v>125</v>
      </c>
    </row>
    <row r="2215" spans="1:246" s="25" customFormat="1" ht="14.25" customHeight="1" x14ac:dyDescent="0.4">
      <c r="A2215" s="39" t="s">
        <v>8099</v>
      </c>
      <c r="B2215" s="45">
        <v>2793</v>
      </c>
      <c r="C2215" s="45">
        <v>2040</v>
      </c>
      <c r="D2215" s="45">
        <v>173</v>
      </c>
      <c r="E2215" s="46" t="s">
        <v>7530</v>
      </c>
      <c r="F2215" s="47" t="s">
        <v>6380</v>
      </c>
      <c r="G2215" s="46" t="s">
        <v>6374</v>
      </c>
      <c r="H2215" s="46" t="s">
        <v>6381</v>
      </c>
      <c r="I2215" s="46" t="s">
        <v>6382</v>
      </c>
      <c r="J2215" s="48">
        <v>350</v>
      </c>
      <c r="K2215" s="49">
        <v>13.1</v>
      </c>
      <c r="L2215" s="50">
        <v>350</v>
      </c>
      <c r="M2215" s="50">
        <v>4585</v>
      </c>
      <c r="N2215" s="51">
        <v>0</v>
      </c>
      <c r="O2215" s="51">
        <v>0</v>
      </c>
      <c r="P2215" s="51">
        <v>0</v>
      </c>
      <c r="Q2215" s="51">
        <v>12</v>
      </c>
      <c r="R2215" s="51">
        <f t="shared" si="287"/>
        <v>12</v>
      </c>
      <c r="S2215" s="79"/>
      <c r="T2215" s="52">
        <f t="shared" si="281"/>
        <v>0</v>
      </c>
      <c r="U2215" s="52" t="str" cm="1">
        <f t="array" aca="1" ref="U2215" ca="1">IF(S2215="", "×", IF(LEFT(S2215,2)="項番", COUNTIFS($D$2:$D$4001, INDIRECT("D" &amp; ROW()-1), $U$2:$U$4001, "〇"), "〇"))</f>
        <v>×</v>
      </c>
      <c r="V2215" s="52" t="str">
        <f t="shared" si="282"/>
        <v>×</v>
      </c>
      <c r="W2215" s="52" t="str">
        <f t="shared" si="283"/>
        <v>×</v>
      </c>
      <c r="X2215" s="53" t="str">
        <f t="shared" ca="1" si="284"/>
        <v/>
      </c>
      <c r="Y2215" s="52">
        <f t="shared" ca="1" si="285"/>
        <v>0</v>
      </c>
      <c r="Z2215" s="52">
        <f t="shared" si="286"/>
        <v>173</v>
      </c>
      <c r="AA2215" s="52" t="s">
        <v>125</v>
      </c>
    </row>
    <row r="2216" spans="1:246" s="64" customFormat="1" ht="14.25" customHeight="1" x14ac:dyDescent="0.4">
      <c r="A2216" s="54" t="s">
        <v>125</v>
      </c>
      <c r="B2216" s="55"/>
      <c r="C2216" s="55" t="s">
        <v>125</v>
      </c>
      <c r="D2216" s="55" t="s">
        <v>125</v>
      </c>
      <c r="E2216" s="56"/>
      <c r="F2216" s="57"/>
      <c r="G2216" s="56"/>
      <c r="H2216" s="56"/>
      <c r="I2216" s="56"/>
      <c r="J2216" s="58"/>
      <c r="K2216" s="59"/>
      <c r="L2216" s="60"/>
      <c r="M2216" s="60"/>
      <c r="N2216" s="61"/>
      <c r="O2216" s="61"/>
      <c r="P2216" s="61"/>
      <c r="Q2216" s="61"/>
      <c r="R2216" s="61"/>
      <c r="S2216" s="80" t="s">
        <v>7861</v>
      </c>
      <c r="T2216" s="62">
        <f t="shared" si="281"/>
        <v>0</v>
      </c>
      <c r="U2216" s="62" cm="1">
        <f t="array" aca="1" ref="U2216" ca="1">IF(S2216="", "×", IF(LEFT(S2216,2)="項番", COUNTIFS($D$2:$D$4001, INDIRECT("D" &amp; ROW()-1), $U$2:$U$4001, "〇"), "〇"))</f>
        <v>0</v>
      </c>
      <c r="V2216" s="62" t="str">
        <f t="shared" si="282"/>
        <v/>
      </c>
      <c r="W2216" s="62" t="str">
        <f t="shared" si="283"/>
        <v/>
      </c>
      <c r="X2216" s="63" t="str">
        <f t="shared" ca="1" si="284"/>
        <v/>
      </c>
      <c r="Y2216" s="62">
        <f t="shared" ca="1" si="285"/>
        <v>0</v>
      </c>
      <c r="Z2216" s="62">
        <f t="shared" si="286"/>
        <v>173</v>
      </c>
      <c r="AA2216" s="62" t="s">
        <v>7924</v>
      </c>
    </row>
    <row r="2217" spans="1:246" s="25" customFormat="1" ht="14.25" customHeight="1" x14ac:dyDescent="0.4">
      <c r="A2217" s="39" t="s">
        <v>8100</v>
      </c>
      <c r="B2217" s="45">
        <v>1158</v>
      </c>
      <c r="C2217" s="45">
        <v>2041</v>
      </c>
      <c r="D2217" s="45">
        <v>174</v>
      </c>
      <c r="E2217" s="46" t="s">
        <v>7530</v>
      </c>
      <c r="F2217" s="47" t="s">
        <v>2727</v>
      </c>
      <c r="G2217" s="46" t="s">
        <v>41</v>
      </c>
      <c r="H2217" s="46" t="s">
        <v>2728</v>
      </c>
      <c r="I2217" s="46" t="s">
        <v>2729</v>
      </c>
      <c r="J2217" s="48">
        <v>1000</v>
      </c>
      <c r="K2217" s="49">
        <v>10</v>
      </c>
      <c r="L2217" s="50">
        <v>1000</v>
      </c>
      <c r="M2217" s="50">
        <v>10000</v>
      </c>
      <c r="N2217" s="51">
        <v>0</v>
      </c>
      <c r="O2217" s="51">
        <v>0</v>
      </c>
      <c r="P2217" s="51">
        <v>0</v>
      </c>
      <c r="Q2217" s="51">
        <v>2</v>
      </c>
      <c r="R2217" s="51">
        <f t="shared" si="287"/>
        <v>2</v>
      </c>
      <c r="S2217" s="79"/>
      <c r="T2217" s="52">
        <f t="shared" si="281"/>
        <v>0</v>
      </c>
      <c r="U2217" s="52" t="str" cm="1">
        <f t="array" aca="1" ref="U2217" ca="1">IF(S2217="", "×", IF(LEFT(S2217,2)="項番", COUNTIFS($D$2:$D$4001, INDIRECT("D" &amp; ROW()-1), $U$2:$U$4001, "〇"), "〇"))</f>
        <v>×</v>
      </c>
      <c r="V2217" s="52" t="str">
        <f t="shared" si="282"/>
        <v>×</v>
      </c>
      <c r="W2217" s="52" t="str">
        <f t="shared" si="283"/>
        <v>×</v>
      </c>
      <c r="X2217" s="53" t="str">
        <f t="shared" ca="1" si="284"/>
        <v/>
      </c>
      <c r="Y2217" s="52">
        <f t="shared" ca="1" si="285"/>
        <v>0</v>
      </c>
      <c r="Z2217" s="52">
        <f t="shared" si="286"/>
        <v>174</v>
      </c>
      <c r="AA2217" s="52" t="s">
        <v>125</v>
      </c>
    </row>
    <row r="2218" spans="1:246" s="25" customFormat="1" ht="14.25" customHeight="1" x14ac:dyDescent="0.4">
      <c r="A2218" s="39" t="s">
        <v>8100</v>
      </c>
      <c r="B2218" s="45">
        <v>1159</v>
      </c>
      <c r="C2218" s="45">
        <v>2042</v>
      </c>
      <c r="D2218" s="45">
        <v>174</v>
      </c>
      <c r="E2218" s="46" t="s">
        <v>7530</v>
      </c>
      <c r="F2218" s="47" t="s">
        <v>2730</v>
      </c>
      <c r="G2218" s="46" t="s">
        <v>41</v>
      </c>
      <c r="H2218" s="46" t="s">
        <v>2731</v>
      </c>
      <c r="I2218" s="46" t="s">
        <v>2732</v>
      </c>
      <c r="J2218" s="48">
        <v>1000</v>
      </c>
      <c r="K2218" s="49">
        <v>6.3</v>
      </c>
      <c r="L2218" s="50">
        <v>1000</v>
      </c>
      <c r="M2218" s="50">
        <v>6300</v>
      </c>
      <c r="N2218" s="51">
        <v>0</v>
      </c>
      <c r="O2218" s="51">
        <v>0</v>
      </c>
      <c r="P2218" s="51">
        <v>0</v>
      </c>
      <c r="Q2218" s="51">
        <v>2</v>
      </c>
      <c r="R2218" s="51">
        <f t="shared" si="287"/>
        <v>2</v>
      </c>
      <c r="S2218" s="79"/>
      <c r="T2218" s="52">
        <f t="shared" si="281"/>
        <v>0</v>
      </c>
      <c r="U2218" s="52" t="str" cm="1">
        <f t="array" aca="1" ref="U2218" ca="1">IF(S2218="", "×", IF(LEFT(S2218,2)="項番", COUNTIFS($D$2:$D$4001, INDIRECT("D" &amp; ROW()-1), $U$2:$U$4001, "〇"), "〇"))</f>
        <v>×</v>
      </c>
      <c r="V2218" s="52" t="str">
        <f t="shared" si="282"/>
        <v>×</v>
      </c>
      <c r="W2218" s="52" t="str">
        <f t="shared" si="283"/>
        <v>×</v>
      </c>
      <c r="X2218" s="53" t="str">
        <f t="shared" ca="1" si="284"/>
        <v/>
      </c>
      <c r="Y2218" s="52">
        <f t="shared" ca="1" si="285"/>
        <v>0</v>
      </c>
      <c r="Z2218" s="52">
        <f t="shared" si="286"/>
        <v>174</v>
      </c>
      <c r="AA2218" s="52" t="s">
        <v>125</v>
      </c>
    </row>
    <row r="2219" spans="1:246" s="25" customFormat="1" ht="14.25" customHeight="1" x14ac:dyDescent="0.4">
      <c r="A2219" s="39" t="s">
        <v>8100</v>
      </c>
      <c r="B2219" s="45">
        <v>1160</v>
      </c>
      <c r="C2219" s="45">
        <v>2043</v>
      </c>
      <c r="D2219" s="45">
        <v>174</v>
      </c>
      <c r="E2219" s="46" t="s">
        <v>7530</v>
      </c>
      <c r="F2219" s="47" t="s">
        <v>2733</v>
      </c>
      <c r="G2219" s="46" t="s">
        <v>41</v>
      </c>
      <c r="H2219" s="46" t="s">
        <v>2734</v>
      </c>
      <c r="I2219" s="46" t="s">
        <v>2735</v>
      </c>
      <c r="J2219" s="48">
        <v>100</v>
      </c>
      <c r="K2219" s="49">
        <v>10.8</v>
      </c>
      <c r="L2219" s="50">
        <v>100</v>
      </c>
      <c r="M2219" s="50">
        <v>1080</v>
      </c>
      <c r="N2219" s="51">
        <v>0</v>
      </c>
      <c r="O2219" s="51">
        <v>0</v>
      </c>
      <c r="P2219" s="51">
        <v>0</v>
      </c>
      <c r="Q2219" s="51">
        <v>2</v>
      </c>
      <c r="R2219" s="51">
        <f t="shared" si="287"/>
        <v>2</v>
      </c>
      <c r="S2219" s="79"/>
      <c r="T2219" s="52">
        <f t="shared" si="281"/>
        <v>0</v>
      </c>
      <c r="U2219" s="52" t="str" cm="1">
        <f t="array" aca="1" ref="U2219" ca="1">IF(S2219="", "×", IF(LEFT(S2219,2)="項番", COUNTIFS($D$2:$D$4001, INDIRECT("D" &amp; ROW()-1), $U$2:$U$4001, "〇"), "〇"))</f>
        <v>×</v>
      </c>
      <c r="V2219" s="52" t="str">
        <f t="shared" si="282"/>
        <v>×</v>
      </c>
      <c r="W2219" s="52" t="str">
        <f t="shared" si="283"/>
        <v>×</v>
      </c>
      <c r="X2219" s="53" t="str">
        <f t="shared" ca="1" si="284"/>
        <v/>
      </c>
      <c r="Y2219" s="52">
        <f t="shared" ca="1" si="285"/>
        <v>0</v>
      </c>
      <c r="Z2219" s="52">
        <f t="shared" si="286"/>
        <v>174</v>
      </c>
      <c r="AA2219" s="52" t="s">
        <v>125</v>
      </c>
    </row>
    <row r="2220" spans="1:246" s="25" customFormat="1" ht="14.25" customHeight="1" x14ac:dyDescent="0.4">
      <c r="A2220" s="39" t="s">
        <v>8100</v>
      </c>
      <c r="B2220" s="45">
        <v>1161</v>
      </c>
      <c r="C2220" s="45">
        <v>2044</v>
      </c>
      <c r="D2220" s="45">
        <v>174</v>
      </c>
      <c r="E2220" s="46" t="s">
        <v>7530</v>
      </c>
      <c r="F2220" s="47" t="s">
        <v>2736</v>
      </c>
      <c r="G2220" s="46" t="s">
        <v>41</v>
      </c>
      <c r="H2220" s="46" t="s">
        <v>2737</v>
      </c>
      <c r="I2220" s="46" t="s">
        <v>2738</v>
      </c>
      <c r="J2220" s="48">
        <v>100</v>
      </c>
      <c r="K2220" s="49">
        <v>10.8</v>
      </c>
      <c r="L2220" s="50">
        <v>100</v>
      </c>
      <c r="M2220" s="50">
        <v>1080</v>
      </c>
      <c r="N2220" s="51">
        <v>0</v>
      </c>
      <c r="O2220" s="51">
        <v>0</v>
      </c>
      <c r="P2220" s="51">
        <v>0</v>
      </c>
      <c r="Q2220" s="51">
        <v>2</v>
      </c>
      <c r="R2220" s="51">
        <f t="shared" si="287"/>
        <v>2</v>
      </c>
      <c r="S2220" s="79"/>
      <c r="T2220" s="52">
        <f t="shared" si="281"/>
        <v>0</v>
      </c>
      <c r="U2220" s="52" t="str" cm="1">
        <f t="array" aca="1" ref="U2220" ca="1">IF(S2220="", "×", IF(LEFT(S2220,2)="項番", COUNTIFS($D$2:$D$4001, INDIRECT("D" &amp; ROW()-1), $U$2:$U$4001, "〇"), "〇"))</f>
        <v>×</v>
      </c>
      <c r="V2220" s="52" t="str">
        <f t="shared" si="282"/>
        <v>×</v>
      </c>
      <c r="W2220" s="52" t="str">
        <f t="shared" si="283"/>
        <v>×</v>
      </c>
      <c r="X2220" s="53" t="str">
        <f t="shared" ca="1" si="284"/>
        <v/>
      </c>
      <c r="Y2220" s="52">
        <f t="shared" ca="1" si="285"/>
        <v>0</v>
      </c>
      <c r="Z2220" s="52">
        <f t="shared" si="286"/>
        <v>174</v>
      </c>
      <c r="AA2220" s="52" t="s">
        <v>125</v>
      </c>
    </row>
    <row r="2221" spans="1:246" s="25" customFormat="1" ht="14.25" customHeight="1" x14ac:dyDescent="0.4">
      <c r="A2221" s="39" t="s">
        <v>8100</v>
      </c>
      <c r="B2221" s="45">
        <v>1162</v>
      </c>
      <c r="C2221" s="45">
        <v>2045</v>
      </c>
      <c r="D2221" s="45">
        <v>174</v>
      </c>
      <c r="E2221" s="46" t="s">
        <v>7530</v>
      </c>
      <c r="F2221" s="47" t="s">
        <v>2739</v>
      </c>
      <c r="G2221" s="46" t="s">
        <v>41</v>
      </c>
      <c r="H2221" s="46" t="s">
        <v>2728</v>
      </c>
      <c r="I2221" s="46" t="s">
        <v>12</v>
      </c>
      <c r="J2221" s="48">
        <v>100</v>
      </c>
      <c r="K2221" s="49">
        <v>10</v>
      </c>
      <c r="L2221" s="50">
        <v>100</v>
      </c>
      <c r="M2221" s="50">
        <v>1000</v>
      </c>
      <c r="N2221" s="51">
        <v>0</v>
      </c>
      <c r="O2221" s="51">
        <v>10</v>
      </c>
      <c r="P2221" s="51">
        <v>0</v>
      </c>
      <c r="Q2221" s="51">
        <v>10</v>
      </c>
      <c r="R2221" s="51">
        <f t="shared" si="287"/>
        <v>20</v>
      </c>
      <c r="S2221" s="79"/>
      <c r="T2221" s="52">
        <f t="shared" si="281"/>
        <v>0</v>
      </c>
      <c r="U2221" s="52" t="str" cm="1">
        <f t="array" aca="1" ref="U2221" ca="1">IF(S2221="", "×", IF(LEFT(S2221,2)="項番", COUNTIFS($D$2:$D$4001, INDIRECT("D" &amp; ROW()-1), $U$2:$U$4001, "〇"), "〇"))</f>
        <v>×</v>
      </c>
      <c r="V2221" s="52" t="str">
        <f t="shared" si="282"/>
        <v>×</v>
      </c>
      <c r="W2221" s="52" t="str">
        <f t="shared" si="283"/>
        <v>×</v>
      </c>
      <c r="X2221" s="53" t="str">
        <f t="shared" ca="1" si="284"/>
        <v/>
      </c>
      <c r="Y2221" s="52">
        <f t="shared" ca="1" si="285"/>
        <v>0</v>
      </c>
      <c r="Z2221" s="52">
        <f t="shared" si="286"/>
        <v>174</v>
      </c>
      <c r="AA2221" s="52" t="s">
        <v>125</v>
      </c>
    </row>
    <row r="2222" spans="1:246" ht="14.25" customHeight="1" x14ac:dyDescent="0.4">
      <c r="A2222" s="39" t="s">
        <v>8100</v>
      </c>
      <c r="B2222" s="45">
        <v>1163</v>
      </c>
      <c r="C2222" s="45">
        <v>2046</v>
      </c>
      <c r="D2222" s="45">
        <v>174</v>
      </c>
      <c r="E2222" s="46" t="s">
        <v>7530</v>
      </c>
      <c r="F2222" s="47" t="s">
        <v>2740</v>
      </c>
      <c r="G2222" s="46" t="s">
        <v>41</v>
      </c>
      <c r="H2222" s="46" t="s">
        <v>2741</v>
      </c>
      <c r="I2222" s="46" t="s">
        <v>12</v>
      </c>
      <c r="J2222" s="48">
        <v>100</v>
      </c>
      <c r="K2222" s="49">
        <v>10.8</v>
      </c>
      <c r="L2222" s="50">
        <v>100</v>
      </c>
      <c r="M2222" s="50">
        <v>1080</v>
      </c>
      <c r="N2222" s="51">
        <v>20</v>
      </c>
      <c r="O2222" s="51">
        <v>0</v>
      </c>
      <c r="P2222" s="51">
        <v>0</v>
      </c>
      <c r="Q2222" s="51">
        <v>0</v>
      </c>
      <c r="R2222" s="51">
        <f t="shared" si="287"/>
        <v>20</v>
      </c>
      <c r="S2222" s="79"/>
      <c r="T2222" s="52">
        <f t="shared" si="281"/>
        <v>0</v>
      </c>
      <c r="U2222" s="52" t="str" cm="1">
        <f t="array" aca="1" ref="U2222" ca="1">IF(S2222="", "×", IF(LEFT(S2222,2)="項番", COUNTIFS($D$2:$D$4001, INDIRECT("D" &amp; ROW()-1), $U$2:$U$4001, "〇"), "〇"))</f>
        <v>×</v>
      </c>
      <c r="V2222" s="52" t="str">
        <f t="shared" si="282"/>
        <v>×</v>
      </c>
      <c r="W2222" s="52" t="str">
        <f t="shared" si="283"/>
        <v>×</v>
      </c>
      <c r="X2222" s="53" t="str">
        <f t="shared" ca="1" si="284"/>
        <v/>
      </c>
      <c r="Y2222" s="52">
        <f t="shared" ca="1" si="285"/>
        <v>0</v>
      </c>
      <c r="Z2222" s="52">
        <f t="shared" si="286"/>
        <v>174</v>
      </c>
      <c r="AA2222" s="52" t="s">
        <v>125</v>
      </c>
    </row>
    <row r="2223" spans="1:246" s="42" customFormat="1" ht="14.25" customHeight="1" x14ac:dyDescent="0.4">
      <c r="A2223" s="39" t="s">
        <v>8100</v>
      </c>
      <c r="B2223" s="45">
        <v>1164</v>
      </c>
      <c r="C2223" s="45">
        <v>2047</v>
      </c>
      <c r="D2223" s="45">
        <v>174</v>
      </c>
      <c r="E2223" s="46" t="s">
        <v>7530</v>
      </c>
      <c r="F2223" s="47" t="s">
        <v>2742</v>
      </c>
      <c r="G2223" s="46" t="s">
        <v>41</v>
      </c>
      <c r="H2223" s="46" t="s">
        <v>2743</v>
      </c>
      <c r="I2223" s="46" t="s">
        <v>12</v>
      </c>
      <c r="J2223" s="48">
        <v>100</v>
      </c>
      <c r="K2223" s="49">
        <v>10</v>
      </c>
      <c r="L2223" s="50">
        <v>100</v>
      </c>
      <c r="M2223" s="50">
        <v>1000</v>
      </c>
      <c r="N2223" s="51">
        <v>0</v>
      </c>
      <c r="O2223" s="51">
        <v>0</v>
      </c>
      <c r="P2223" s="51">
        <v>0</v>
      </c>
      <c r="Q2223" s="51">
        <v>16</v>
      </c>
      <c r="R2223" s="51">
        <f t="shared" si="287"/>
        <v>16</v>
      </c>
      <c r="S2223" s="79"/>
      <c r="T2223" s="52">
        <f t="shared" si="281"/>
        <v>0</v>
      </c>
      <c r="U2223" s="52" t="str" cm="1">
        <f t="array" aca="1" ref="U2223" ca="1">IF(S2223="", "×", IF(LEFT(S2223,2)="項番", COUNTIFS($D$2:$D$4001, INDIRECT("D" &amp; ROW()-1), $U$2:$U$4001, "〇"), "〇"))</f>
        <v>×</v>
      </c>
      <c r="V2223" s="52" t="str">
        <f t="shared" si="282"/>
        <v>×</v>
      </c>
      <c r="W2223" s="52" t="str">
        <f t="shared" si="283"/>
        <v>×</v>
      </c>
      <c r="X2223" s="53" t="str">
        <f t="shared" ca="1" si="284"/>
        <v/>
      </c>
      <c r="Y2223" s="52">
        <f t="shared" ca="1" si="285"/>
        <v>0</v>
      </c>
      <c r="Z2223" s="52">
        <f t="shared" si="286"/>
        <v>174</v>
      </c>
      <c r="AA2223" s="52" t="s">
        <v>125</v>
      </c>
      <c r="AB2223" s="65"/>
      <c r="AC2223" s="65"/>
      <c r="AD2223" s="65"/>
      <c r="AE2223" s="65"/>
      <c r="AF2223" s="65"/>
      <c r="AG2223" s="65"/>
      <c r="AH2223" s="65"/>
      <c r="AI2223" s="65"/>
      <c r="AJ2223" s="65"/>
      <c r="AK2223" s="65"/>
      <c r="AL2223" s="65"/>
      <c r="AM2223" s="65"/>
      <c r="AN2223" s="65"/>
      <c r="AO2223" s="65"/>
      <c r="AP2223" s="65"/>
      <c r="AQ2223" s="65"/>
      <c r="AR2223" s="65"/>
      <c r="AS2223" s="65"/>
      <c r="AT2223" s="65"/>
      <c r="AU2223" s="65"/>
      <c r="AV2223" s="65"/>
      <c r="AW2223" s="65"/>
      <c r="AX2223" s="65"/>
      <c r="AY2223" s="65"/>
      <c r="AZ2223" s="65"/>
      <c r="BA2223" s="65"/>
      <c r="BB2223" s="65"/>
      <c r="BC2223" s="65"/>
      <c r="BD2223" s="65"/>
      <c r="BE2223" s="65"/>
      <c r="BF2223" s="65"/>
      <c r="BG2223" s="65"/>
      <c r="BH2223" s="65"/>
      <c r="BI2223" s="65"/>
      <c r="BJ2223" s="65"/>
      <c r="BK2223" s="65"/>
      <c r="BL2223" s="65"/>
      <c r="BM2223" s="65"/>
      <c r="BN2223" s="65"/>
      <c r="BO2223" s="65"/>
      <c r="BP2223" s="65"/>
      <c r="BQ2223" s="65"/>
      <c r="BR2223" s="65"/>
      <c r="BS2223" s="65"/>
      <c r="BT2223" s="65"/>
      <c r="BU2223" s="65"/>
      <c r="BV2223" s="65"/>
      <c r="BW2223" s="65"/>
      <c r="BX2223" s="65"/>
      <c r="BY2223" s="65"/>
      <c r="BZ2223" s="65"/>
      <c r="CA2223" s="65"/>
      <c r="CB2223" s="65"/>
      <c r="CC2223" s="65"/>
      <c r="CD2223" s="65"/>
      <c r="CE2223" s="65"/>
      <c r="CF2223" s="65"/>
      <c r="CG2223" s="65"/>
      <c r="CH2223" s="65"/>
      <c r="CI2223" s="65"/>
      <c r="CJ2223" s="65"/>
      <c r="CK2223" s="65"/>
      <c r="CL2223" s="65"/>
      <c r="CM2223" s="65"/>
      <c r="CN2223" s="65"/>
      <c r="CO2223" s="65"/>
      <c r="CP2223" s="65"/>
      <c r="CQ2223" s="65"/>
      <c r="CR2223" s="65"/>
      <c r="CS2223" s="65"/>
      <c r="CT2223" s="65"/>
      <c r="CU2223" s="65"/>
      <c r="CV2223" s="65"/>
      <c r="CW2223" s="65"/>
      <c r="CX2223" s="65"/>
      <c r="CY2223" s="65"/>
      <c r="CZ2223" s="65"/>
      <c r="DA2223" s="65"/>
      <c r="DB2223" s="65"/>
      <c r="DC2223" s="65"/>
      <c r="DD2223" s="65"/>
      <c r="DE2223" s="65"/>
      <c r="DF2223" s="65"/>
      <c r="DG2223" s="65"/>
      <c r="DH2223" s="65"/>
      <c r="DI2223" s="65"/>
      <c r="DJ2223" s="65"/>
      <c r="DK2223" s="65"/>
      <c r="DL2223" s="65"/>
      <c r="DM2223" s="65"/>
      <c r="DN2223" s="65"/>
      <c r="DO2223" s="65"/>
      <c r="DP2223" s="65"/>
      <c r="DQ2223" s="65"/>
      <c r="DR2223" s="65"/>
      <c r="DS2223" s="65"/>
      <c r="DT2223" s="65"/>
      <c r="DU2223" s="65"/>
      <c r="DV2223" s="65"/>
      <c r="DW2223" s="65"/>
      <c r="DX2223" s="65"/>
      <c r="DY2223" s="65"/>
      <c r="DZ2223" s="65"/>
      <c r="EA2223" s="65"/>
      <c r="EB2223" s="65"/>
      <c r="EC2223" s="65"/>
      <c r="ED2223" s="65"/>
      <c r="EE2223" s="65"/>
      <c r="EF2223" s="65"/>
      <c r="EG2223" s="65"/>
      <c r="EH2223" s="65"/>
      <c r="EI2223" s="65"/>
      <c r="EJ2223" s="65"/>
      <c r="EK2223" s="65"/>
      <c r="EL2223" s="65"/>
      <c r="EM2223" s="65"/>
      <c r="EN2223" s="65"/>
      <c r="EO2223" s="65"/>
      <c r="EP2223" s="65"/>
      <c r="EQ2223" s="65"/>
      <c r="ER2223" s="65"/>
      <c r="ES2223" s="65"/>
      <c r="ET2223" s="65"/>
      <c r="EU2223" s="65"/>
      <c r="EV2223" s="65"/>
      <c r="EW2223" s="65"/>
      <c r="EX2223" s="65"/>
      <c r="EY2223" s="65"/>
      <c r="EZ2223" s="65"/>
      <c r="FA2223" s="65"/>
      <c r="FB2223" s="65"/>
      <c r="FC2223" s="65"/>
      <c r="FD2223" s="65"/>
      <c r="FE2223" s="65"/>
      <c r="FF2223" s="65"/>
      <c r="FG2223" s="65"/>
      <c r="FH2223" s="65"/>
      <c r="FI2223" s="65"/>
      <c r="FJ2223" s="65"/>
      <c r="FK2223" s="65"/>
      <c r="FL2223" s="65"/>
      <c r="FM2223" s="65"/>
      <c r="FN2223" s="65"/>
      <c r="FO2223" s="65"/>
      <c r="FP2223" s="65"/>
      <c r="FQ2223" s="65"/>
      <c r="FR2223" s="65"/>
      <c r="FS2223" s="65"/>
      <c r="FT2223" s="65"/>
      <c r="FU2223" s="65"/>
      <c r="FV2223" s="65"/>
      <c r="FW2223" s="65"/>
      <c r="FX2223" s="65"/>
      <c r="FY2223" s="65"/>
      <c r="FZ2223" s="65"/>
      <c r="GA2223" s="65"/>
      <c r="GB2223" s="65"/>
      <c r="GC2223" s="65"/>
      <c r="GD2223" s="65"/>
      <c r="GE2223" s="65"/>
      <c r="GF2223" s="65"/>
      <c r="GG2223" s="65"/>
      <c r="GH2223" s="65"/>
      <c r="GI2223" s="65"/>
      <c r="GJ2223" s="65"/>
      <c r="GK2223" s="65"/>
      <c r="GL2223" s="65"/>
      <c r="GM2223" s="65"/>
      <c r="GN2223" s="65"/>
      <c r="GO2223" s="65"/>
      <c r="GP2223" s="65"/>
      <c r="GQ2223" s="65"/>
      <c r="GR2223" s="65"/>
      <c r="GS2223" s="65"/>
      <c r="GT2223" s="65"/>
      <c r="GU2223" s="65"/>
      <c r="GV2223" s="65"/>
      <c r="GW2223" s="65"/>
      <c r="GX2223" s="65"/>
      <c r="GY2223" s="65"/>
      <c r="GZ2223" s="65"/>
      <c r="HA2223" s="65"/>
      <c r="HB2223" s="65"/>
      <c r="HC2223" s="65"/>
      <c r="HD2223" s="65"/>
      <c r="HE2223" s="65"/>
      <c r="HF2223" s="65"/>
      <c r="HG2223" s="65"/>
      <c r="HH2223" s="65"/>
      <c r="HI2223" s="65"/>
      <c r="HJ2223" s="65"/>
      <c r="HK2223" s="65"/>
      <c r="HL2223" s="65"/>
      <c r="HM2223" s="65"/>
      <c r="HN2223" s="65"/>
      <c r="HO2223" s="65"/>
      <c r="HP2223" s="65"/>
      <c r="HQ2223" s="65"/>
      <c r="HR2223" s="65"/>
      <c r="HS2223" s="65"/>
      <c r="HT2223" s="65"/>
      <c r="HU2223" s="65"/>
      <c r="HV2223" s="65"/>
      <c r="HW2223" s="65"/>
      <c r="HX2223" s="65"/>
      <c r="HY2223" s="65"/>
      <c r="HZ2223" s="65"/>
      <c r="IA2223" s="65"/>
      <c r="IB2223" s="65"/>
      <c r="IC2223" s="65"/>
      <c r="ID2223" s="65"/>
      <c r="IE2223" s="65"/>
      <c r="IF2223" s="65"/>
      <c r="IG2223" s="65"/>
      <c r="IH2223" s="65"/>
      <c r="II2223" s="65"/>
      <c r="IJ2223" s="65"/>
      <c r="IK2223" s="65"/>
      <c r="IL2223" s="65"/>
    </row>
    <row r="2224" spans="1:246" ht="14.25" customHeight="1" x14ac:dyDescent="0.4">
      <c r="A2224" s="39" t="s">
        <v>8100</v>
      </c>
      <c r="B2224" s="45">
        <v>1165</v>
      </c>
      <c r="C2224" s="45">
        <v>2048</v>
      </c>
      <c r="D2224" s="45">
        <v>174</v>
      </c>
      <c r="E2224" s="46" t="s">
        <v>7530</v>
      </c>
      <c r="F2224" s="47" t="s">
        <v>2744</v>
      </c>
      <c r="G2224" s="46" t="s">
        <v>41</v>
      </c>
      <c r="H2224" s="46" t="s">
        <v>2745</v>
      </c>
      <c r="I2224" s="46" t="s">
        <v>12</v>
      </c>
      <c r="J2224" s="48">
        <v>100</v>
      </c>
      <c r="K2224" s="49">
        <v>10</v>
      </c>
      <c r="L2224" s="50">
        <v>100</v>
      </c>
      <c r="M2224" s="50">
        <v>1000</v>
      </c>
      <c r="N2224" s="51">
        <v>1</v>
      </c>
      <c r="O2224" s="51">
        <v>12</v>
      </c>
      <c r="P2224" s="51">
        <v>0</v>
      </c>
      <c r="Q2224" s="51">
        <v>24</v>
      </c>
      <c r="R2224" s="51">
        <f t="shared" si="287"/>
        <v>37</v>
      </c>
      <c r="S2224" s="79"/>
      <c r="T2224" s="52">
        <f t="shared" si="281"/>
        <v>0</v>
      </c>
      <c r="U2224" s="52" t="str" cm="1">
        <f t="array" aca="1" ref="U2224" ca="1">IF(S2224="", "×", IF(LEFT(S2224,2)="項番", COUNTIFS($D$2:$D$4001, INDIRECT("D" &amp; ROW()-1), $U$2:$U$4001, "〇"), "〇"))</f>
        <v>×</v>
      </c>
      <c r="V2224" s="52" t="str">
        <f t="shared" si="282"/>
        <v>×</v>
      </c>
      <c r="W2224" s="52" t="str">
        <f t="shared" si="283"/>
        <v>×</v>
      </c>
      <c r="X2224" s="53" t="str">
        <f t="shared" ca="1" si="284"/>
        <v/>
      </c>
      <c r="Y2224" s="52">
        <f t="shared" ca="1" si="285"/>
        <v>0</v>
      </c>
      <c r="Z2224" s="52">
        <f t="shared" si="286"/>
        <v>174</v>
      </c>
      <c r="AA2224" s="52" t="s">
        <v>125</v>
      </c>
    </row>
    <row r="2225" spans="1:246" s="42" customFormat="1" ht="14.25" customHeight="1" x14ac:dyDescent="0.4">
      <c r="A2225" s="39" t="s">
        <v>8100</v>
      </c>
      <c r="B2225" s="45">
        <v>1166</v>
      </c>
      <c r="C2225" s="45">
        <v>2049</v>
      </c>
      <c r="D2225" s="45">
        <v>174</v>
      </c>
      <c r="E2225" s="46" t="s">
        <v>7530</v>
      </c>
      <c r="F2225" s="47" t="s">
        <v>2746</v>
      </c>
      <c r="G2225" s="46" t="s">
        <v>41</v>
      </c>
      <c r="H2225" s="46" t="s">
        <v>2747</v>
      </c>
      <c r="I2225" s="46" t="s">
        <v>2748</v>
      </c>
      <c r="J2225" s="48">
        <v>100</v>
      </c>
      <c r="K2225" s="49">
        <v>10.8</v>
      </c>
      <c r="L2225" s="50">
        <v>100</v>
      </c>
      <c r="M2225" s="50">
        <v>1080</v>
      </c>
      <c r="N2225" s="51">
        <v>0</v>
      </c>
      <c r="O2225" s="51">
        <v>0</v>
      </c>
      <c r="P2225" s="51">
        <v>0</v>
      </c>
      <c r="Q2225" s="51">
        <v>2</v>
      </c>
      <c r="R2225" s="51">
        <f t="shared" si="287"/>
        <v>2</v>
      </c>
      <c r="S2225" s="79"/>
      <c r="T2225" s="52">
        <f t="shared" si="281"/>
        <v>0</v>
      </c>
      <c r="U2225" s="52" t="str" cm="1">
        <f t="array" aca="1" ref="U2225" ca="1">IF(S2225="", "×", IF(LEFT(S2225,2)="項番", COUNTIFS($D$2:$D$4001, INDIRECT("D" &amp; ROW()-1), $U$2:$U$4001, "〇"), "〇"))</f>
        <v>×</v>
      </c>
      <c r="V2225" s="52" t="str">
        <f t="shared" si="282"/>
        <v>×</v>
      </c>
      <c r="W2225" s="52" t="str">
        <f t="shared" si="283"/>
        <v>×</v>
      </c>
      <c r="X2225" s="53" t="str">
        <f t="shared" ca="1" si="284"/>
        <v/>
      </c>
      <c r="Y2225" s="52">
        <f t="shared" ca="1" si="285"/>
        <v>0</v>
      </c>
      <c r="Z2225" s="52">
        <f t="shared" si="286"/>
        <v>174</v>
      </c>
      <c r="AA2225" s="52" t="s">
        <v>125</v>
      </c>
      <c r="AB2225" s="65"/>
      <c r="AC2225" s="65"/>
      <c r="AD2225" s="65"/>
      <c r="AE2225" s="65"/>
      <c r="AF2225" s="65"/>
      <c r="AG2225" s="65"/>
      <c r="AH2225" s="65"/>
      <c r="AI2225" s="65"/>
      <c r="AJ2225" s="65"/>
      <c r="AK2225" s="65"/>
      <c r="AL2225" s="65"/>
      <c r="AM2225" s="65"/>
      <c r="AN2225" s="65"/>
      <c r="AO2225" s="65"/>
      <c r="AP2225" s="65"/>
      <c r="AQ2225" s="65"/>
      <c r="AR2225" s="65"/>
      <c r="AS2225" s="65"/>
      <c r="AT2225" s="65"/>
      <c r="AU2225" s="65"/>
      <c r="AV2225" s="65"/>
      <c r="AW2225" s="65"/>
      <c r="AX2225" s="65"/>
      <c r="AY2225" s="65"/>
      <c r="AZ2225" s="65"/>
      <c r="BA2225" s="65"/>
      <c r="BB2225" s="65"/>
      <c r="BC2225" s="65"/>
      <c r="BD2225" s="65"/>
      <c r="BE2225" s="65"/>
      <c r="BF2225" s="65"/>
      <c r="BG2225" s="65"/>
      <c r="BH2225" s="65"/>
      <c r="BI2225" s="65"/>
      <c r="BJ2225" s="65"/>
      <c r="BK2225" s="65"/>
      <c r="BL2225" s="65"/>
      <c r="BM2225" s="65"/>
      <c r="BN2225" s="65"/>
      <c r="BO2225" s="65"/>
      <c r="BP2225" s="65"/>
      <c r="BQ2225" s="65"/>
      <c r="BR2225" s="65"/>
      <c r="BS2225" s="65"/>
      <c r="BT2225" s="65"/>
      <c r="BU2225" s="65"/>
      <c r="BV2225" s="65"/>
      <c r="BW2225" s="65"/>
      <c r="BX2225" s="65"/>
      <c r="BY2225" s="65"/>
      <c r="BZ2225" s="65"/>
      <c r="CA2225" s="65"/>
      <c r="CB2225" s="65"/>
      <c r="CC2225" s="65"/>
      <c r="CD2225" s="65"/>
      <c r="CE2225" s="65"/>
      <c r="CF2225" s="65"/>
      <c r="CG2225" s="65"/>
      <c r="CH2225" s="65"/>
      <c r="CI2225" s="65"/>
      <c r="CJ2225" s="65"/>
      <c r="CK2225" s="65"/>
      <c r="CL2225" s="65"/>
      <c r="CM2225" s="65"/>
      <c r="CN2225" s="65"/>
      <c r="CO2225" s="65"/>
      <c r="CP2225" s="65"/>
      <c r="CQ2225" s="65"/>
      <c r="CR2225" s="65"/>
      <c r="CS2225" s="65"/>
      <c r="CT2225" s="65"/>
      <c r="CU2225" s="65"/>
      <c r="CV2225" s="65"/>
      <c r="CW2225" s="65"/>
      <c r="CX2225" s="65"/>
      <c r="CY2225" s="65"/>
      <c r="CZ2225" s="65"/>
      <c r="DA2225" s="65"/>
      <c r="DB2225" s="65"/>
      <c r="DC2225" s="65"/>
      <c r="DD2225" s="65"/>
      <c r="DE2225" s="65"/>
      <c r="DF2225" s="65"/>
      <c r="DG2225" s="65"/>
      <c r="DH2225" s="65"/>
      <c r="DI2225" s="65"/>
      <c r="DJ2225" s="65"/>
      <c r="DK2225" s="65"/>
      <c r="DL2225" s="65"/>
      <c r="DM2225" s="65"/>
      <c r="DN2225" s="65"/>
      <c r="DO2225" s="65"/>
      <c r="DP2225" s="65"/>
      <c r="DQ2225" s="65"/>
      <c r="DR2225" s="65"/>
      <c r="DS2225" s="65"/>
      <c r="DT2225" s="65"/>
      <c r="DU2225" s="65"/>
      <c r="DV2225" s="65"/>
      <c r="DW2225" s="65"/>
      <c r="DX2225" s="65"/>
      <c r="DY2225" s="65"/>
      <c r="DZ2225" s="65"/>
      <c r="EA2225" s="65"/>
      <c r="EB2225" s="65"/>
      <c r="EC2225" s="65"/>
      <c r="ED2225" s="65"/>
      <c r="EE2225" s="65"/>
      <c r="EF2225" s="65"/>
      <c r="EG2225" s="65"/>
      <c r="EH2225" s="65"/>
      <c r="EI2225" s="65"/>
      <c r="EJ2225" s="65"/>
      <c r="EK2225" s="65"/>
      <c r="EL2225" s="65"/>
      <c r="EM2225" s="65"/>
      <c r="EN2225" s="65"/>
      <c r="EO2225" s="65"/>
      <c r="EP2225" s="65"/>
      <c r="EQ2225" s="65"/>
      <c r="ER2225" s="65"/>
      <c r="ES2225" s="65"/>
      <c r="ET2225" s="65"/>
      <c r="EU2225" s="65"/>
      <c r="EV2225" s="65"/>
      <c r="EW2225" s="65"/>
      <c r="EX2225" s="65"/>
      <c r="EY2225" s="65"/>
      <c r="EZ2225" s="65"/>
      <c r="FA2225" s="65"/>
      <c r="FB2225" s="65"/>
      <c r="FC2225" s="65"/>
      <c r="FD2225" s="65"/>
      <c r="FE2225" s="65"/>
      <c r="FF2225" s="65"/>
      <c r="FG2225" s="65"/>
      <c r="FH2225" s="65"/>
      <c r="FI2225" s="65"/>
      <c r="FJ2225" s="65"/>
      <c r="FK2225" s="65"/>
      <c r="FL2225" s="65"/>
      <c r="FM2225" s="65"/>
      <c r="FN2225" s="65"/>
      <c r="FO2225" s="65"/>
      <c r="FP2225" s="65"/>
      <c r="FQ2225" s="65"/>
      <c r="FR2225" s="65"/>
      <c r="FS2225" s="65"/>
      <c r="FT2225" s="65"/>
      <c r="FU2225" s="65"/>
      <c r="FV2225" s="65"/>
      <c r="FW2225" s="65"/>
      <c r="FX2225" s="65"/>
      <c r="FY2225" s="65"/>
      <c r="FZ2225" s="65"/>
      <c r="GA2225" s="65"/>
      <c r="GB2225" s="65"/>
      <c r="GC2225" s="65"/>
      <c r="GD2225" s="65"/>
      <c r="GE2225" s="65"/>
      <c r="GF2225" s="65"/>
      <c r="GG2225" s="65"/>
      <c r="GH2225" s="65"/>
      <c r="GI2225" s="65"/>
      <c r="GJ2225" s="65"/>
      <c r="GK2225" s="65"/>
      <c r="GL2225" s="65"/>
      <c r="GM2225" s="65"/>
      <c r="GN2225" s="65"/>
      <c r="GO2225" s="65"/>
      <c r="GP2225" s="65"/>
      <c r="GQ2225" s="65"/>
      <c r="GR2225" s="65"/>
      <c r="GS2225" s="65"/>
      <c r="GT2225" s="65"/>
      <c r="GU2225" s="65"/>
      <c r="GV2225" s="65"/>
      <c r="GW2225" s="65"/>
      <c r="GX2225" s="65"/>
      <c r="GY2225" s="65"/>
      <c r="GZ2225" s="65"/>
      <c r="HA2225" s="65"/>
      <c r="HB2225" s="65"/>
      <c r="HC2225" s="65"/>
      <c r="HD2225" s="65"/>
      <c r="HE2225" s="65"/>
      <c r="HF2225" s="65"/>
      <c r="HG2225" s="65"/>
      <c r="HH2225" s="65"/>
      <c r="HI2225" s="65"/>
      <c r="HJ2225" s="65"/>
      <c r="HK2225" s="65"/>
      <c r="HL2225" s="65"/>
      <c r="HM2225" s="65"/>
      <c r="HN2225" s="65"/>
      <c r="HO2225" s="65"/>
      <c r="HP2225" s="65"/>
      <c r="HQ2225" s="65"/>
      <c r="HR2225" s="65"/>
      <c r="HS2225" s="65"/>
      <c r="HT2225" s="65"/>
      <c r="HU2225" s="65"/>
      <c r="HV2225" s="65"/>
      <c r="HW2225" s="65"/>
      <c r="HX2225" s="65"/>
      <c r="HY2225" s="65"/>
      <c r="HZ2225" s="65"/>
      <c r="IA2225" s="65"/>
      <c r="IB2225" s="65"/>
      <c r="IC2225" s="65"/>
      <c r="ID2225" s="65"/>
      <c r="IE2225" s="65"/>
      <c r="IF2225" s="65"/>
      <c r="IG2225" s="65"/>
      <c r="IH2225" s="65"/>
      <c r="II2225" s="65"/>
      <c r="IJ2225" s="65"/>
      <c r="IK2225" s="65"/>
      <c r="IL2225" s="65"/>
    </row>
    <row r="2226" spans="1:246" s="42" customFormat="1" ht="14.25" customHeight="1" x14ac:dyDescent="0.4">
      <c r="A2226" s="39" t="s">
        <v>8100</v>
      </c>
      <c r="B2226" s="45">
        <v>1167</v>
      </c>
      <c r="C2226" s="45">
        <v>2050</v>
      </c>
      <c r="D2226" s="45">
        <v>174</v>
      </c>
      <c r="E2226" s="46" t="s">
        <v>7530</v>
      </c>
      <c r="F2226" s="47" t="s">
        <v>2749</v>
      </c>
      <c r="G2226" s="46" t="s">
        <v>41</v>
      </c>
      <c r="H2226" s="46" t="s">
        <v>2750</v>
      </c>
      <c r="I2226" s="46" t="s">
        <v>2751</v>
      </c>
      <c r="J2226" s="48">
        <v>100</v>
      </c>
      <c r="K2226" s="49">
        <v>6.3</v>
      </c>
      <c r="L2226" s="50">
        <v>100</v>
      </c>
      <c r="M2226" s="50">
        <v>630</v>
      </c>
      <c r="N2226" s="51">
        <v>0</v>
      </c>
      <c r="O2226" s="51">
        <v>0</v>
      </c>
      <c r="P2226" s="51">
        <v>0</v>
      </c>
      <c r="Q2226" s="51">
        <v>2</v>
      </c>
      <c r="R2226" s="51">
        <f t="shared" si="287"/>
        <v>2</v>
      </c>
      <c r="S2226" s="79"/>
      <c r="T2226" s="52">
        <f t="shared" si="281"/>
        <v>0</v>
      </c>
      <c r="U2226" s="52" t="str" cm="1">
        <f t="array" aca="1" ref="U2226" ca="1">IF(S2226="", "×", IF(LEFT(S2226,2)="項番", COUNTIFS($D$2:$D$4001, INDIRECT("D" &amp; ROW()-1), $U$2:$U$4001, "〇"), "〇"))</f>
        <v>×</v>
      </c>
      <c r="V2226" s="52" t="str">
        <f t="shared" si="282"/>
        <v>×</v>
      </c>
      <c r="W2226" s="52" t="str">
        <f t="shared" si="283"/>
        <v>×</v>
      </c>
      <c r="X2226" s="53" t="str">
        <f t="shared" ca="1" si="284"/>
        <v/>
      </c>
      <c r="Y2226" s="52">
        <f t="shared" ca="1" si="285"/>
        <v>0</v>
      </c>
      <c r="Z2226" s="52">
        <f t="shared" si="286"/>
        <v>174</v>
      </c>
      <c r="AA2226" s="52" t="s">
        <v>125</v>
      </c>
      <c r="AB2226" s="65"/>
      <c r="AC2226" s="65"/>
      <c r="AD2226" s="65"/>
      <c r="AE2226" s="65"/>
      <c r="AF2226" s="65"/>
      <c r="AG2226" s="65"/>
      <c r="AH2226" s="65"/>
      <c r="AI2226" s="65"/>
      <c r="AJ2226" s="65"/>
      <c r="AK2226" s="65"/>
      <c r="AL2226" s="65"/>
      <c r="AM2226" s="65"/>
      <c r="AN2226" s="65"/>
      <c r="AO2226" s="65"/>
      <c r="AP2226" s="65"/>
      <c r="AQ2226" s="65"/>
      <c r="AR2226" s="65"/>
      <c r="AS2226" s="65"/>
      <c r="AT2226" s="65"/>
      <c r="AU2226" s="65"/>
      <c r="AV2226" s="65"/>
      <c r="AW2226" s="65"/>
      <c r="AX2226" s="65"/>
      <c r="AY2226" s="65"/>
      <c r="AZ2226" s="65"/>
      <c r="BA2226" s="65"/>
      <c r="BB2226" s="65"/>
      <c r="BC2226" s="65"/>
      <c r="BD2226" s="65"/>
      <c r="BE2226" s="65"/>
      <c r="BF2226" s="65"/>
      <c r="BG2226" s="65"/>
      <c r="BH2226" s="65"/>
      <c r="BI2226" s="65"/>
      <c r="BJ2226" s="65"/>
      <c r="BK2226" s="65"/>
      <c r="BL2226" s="65"/>
      <c r="BM2226" s="65"/>
      <c r="BN2226" s="65"/>
      <c r="BO2226" s="65"/>
      <c r="BP2226" s="65"/>
      <c r="BQ2226" s="65"/>
      <c r="BR2226" s="65"/>
      <c r="BS2226" s="65"/>
      <c r="BT2226" s="65"/>
      <c r="BU2226" s="65"/>
      <c r="BV2226" s="65"/>
      <c r="BW2226" s="65"/>
      <c r="BX2226" s="65"/>
      <c r="BY2226" s="65"/>
      <c r="BZ2226" s="65"/>
      <c r="CA2226" s="65"/>
      <c r="CB2226" s="65"/>
      <c r="CC2226" s="65"/>
      <c r="CD2226" s="65"/>
      <c r="CE2226" s="65"/>
      <c r="CF2226" s="65"/>
      <c r="CG2226" s="65"/>
      <c r="CH2226" s="65"/>
      <c r="CI2226" s="65"/>
      <c r="CJ2226" s="65"/>
      <c r="CK2226" s="65"/>
      <c r="CL2226" s="65"/>
      <c r="CM2226" s="65"/>
      <c r="CN2226" s="65"/>
      <c r="CO2226" s="65"/>
      <c r="CP2226" s="65"/>
      <c r="CQ2226" s="65"/>
      <c r="CR2226" s="65"/>
      <c r="CS2226" s="65"/>
      <c r="CT2226" s="65"/>
      <c r="CU2226" s="65"/>
      <c r="CV2226" s="65"/>
      <c r="CW2226" s="65"/>
      <c r="CX2226" s="65"/>
      <c r="CY2226" s="65"/>
      <c r="CZ2226" s="65"/>
      <c r="DA2226" s="65"/>
      <c r="DB2226" s="65"/>
      <c r="DC2226" s="65"/>
      <c r="DD2226" s="65"/>
      <c r="DE2226" s="65"/>
      <c r="DF2226" s="65"/>
      <c r="DG2226" s="65"/>
      <c r="DH2226" s="65"/>
      <c r="DI2226" s="65"/>
      <c r="DJ2226" s="65"/>
      <c r="DK2226" s="65"/>
      <c r="DL2226" s="65"/>
      <c r="DM2226" s="65"/>
      <c r="DN2226" s="65"/>
      <c r="DO2226" s="65"/>
      <c r="DP2226" s="65"/>
      <c r="DQ2226" s="65"/>
      <c r="DR2226" s="65"/>
      <c r="DS2226" s="65"/>
      <c r="DT2226" s="65"/>
      <c r="DU2226" s="65"/>
      <c r="DV2226" s="65"/>
      <c r="DW2226" s="65"/>
      <c r="DX2226" s="65"/>
      <c r="DY2226" s="65"/>
      <c r="DZ2226" s="65"/>
      <c r="EA2226" s="65"/>
      <c r="EB2226" s="65"/>
      <c r="EC2226" s="65"/>
      <c r="ED2226" s="65"/>
      <c r="EE2226" s="65"/>
      <c r="EF2226" s="65"/>
      <c r="EG2226" s="65"/>
      <c r="EH2226" s="65"/>
      <c r="EI2226" s="65"/>
      <c r="EJ2226" s="65"/>
      <c r="EK2226" s="65"/>
      <c r="EL2226" s="65"/>
      <c r="EM2226" s="65"/>
      <c r="EN2226" s="65"/>
      <c r="EO2226" s="65"/>
      <c r="EP2226" s="65"/>
      <c r="EQ2226" s="65"/>
      <c r="ER2226" s="65"/>
      <c r="ES2226" s="65"/>
      <c r="ET2226" s="65"/>
      <c r="EU2226" s="65"/>
      <c r="EV2226" s="65"/>
      <c r="EW2226" s="65"/>
      <c r="EX2226" s="65"/>
      <c r="EY2226" s="65"/>
      <c r="EZ2226" s="65"/>
      <c r="FA2226" s="65"/>
      <c r="FB2226" s="65"/>
      <c r="FC2226" s="65"/>
      <c r="FD2226" s="65"/>
      <c r="FE2226" s="65"/>
      <c r="FF2226" s="65"/>
      <c r="FG2226" s="65"/>
      <c r="FH2226" s="65"/>
      <c r="FI2226" s="65"/>
      <c r="FJ2226" s="65"/>
      <c r="FK2226" s="65"/>
      <c r="FL2226" s="65"/>
      <c r="FM2226" s="65"/>
      <c r="FN2226" s="65"/>
      <c r="FO2226" s="65"/>
      <c r="FP2226" s="65"/>
      <c r="FQ2226" s="65"/>
      <c r="FR2226" s="65"/>
      <c r="FS2226" s="65"/>
      <c r="FT2226" s="65"/>
      <c r="FU2226" s="65"/>
      <c r="FV2226" s="65"/>
      <c r="FW2226" s="65"/>
      <c r="FX2226" s="65"/>
      <c r="FY2226" s="65"/>
      <c r="FZ2226" s="65"/>
      <c r="GA2226" s="65"/>
      <c r="GB2226" s="65"/>
      <c r="GC2226" s="65"/>
      <c r="GD2226" s="65"/>
      <c r="GE2226" s="65"/>
      <c r="GF2226" s="65"/>
      <c r="GG2226" s="65"/>
      <c r="GH2226" s="65"/>
      <c r="GI2226" s="65"/>
      <c r="GJ2226" s="65"/>
      <c r="GK2226" s="65"/>
      <c r="GL2226" s="65"/>
      <c r="GM2226" s="65"/>
      <c r="GN2226" s="65"/>
      <c r="GO2226" s="65"/>
      <c r="GP2226" s="65"/>
      <c r="GQ2226" s="65"/>
      <c r="GR2226" s="65"/>
      <c r="GS2226" s="65"/>
      <c r="GT2226" s="65"/>
      <c r="GU2226" s="65"/>
      <c r="GV2226" s="65"/>
      <c r="GW2226" s="65"/>
      <c r="GX2226" s="65"/>
      <c r="GY2226" s="65"/>
      <c r="GZ2226" s="65"/>
      <c r="HA2226" s="65"/>
      <c r="HB2226" s="65"/>
      <c r="HC2226" s="65"/>
      <c r="HD2226" s="65"/>
      <c r="HE2226" s="65"/>
      <c r="HF2226" s="65"/>
      <c r="HG2226" s="65"/>
      <c r="HH2226" s="65"/>
      <c r="HI2226" s="65"/>
      <c r="HJ2226" s="65"/>
      <c r="HK2226" s="65"/>
      <c r="HL2226" s="65"/>
      <c r="HM2226" s="65"/>
      <c r="HN2226" s="65"/>
      <c r="HO2226" s="65"/>
      <c r="HP2226" s="65"/>
      <c r="HQ2226" s="65"/>
      <c r="HR2226" s="65"/>
      <c r="HS2226" s="65"/>
      <c r="HT2226" s="65"/>
      <c r="HU2226" s="65"/>
      <c r="HV2226" s="65"/>
      <c r="HW2226" s="65"/>
      <c r="HX2226" s="65"/>
      <c r="HY2226" s="65"/>
      <c r="HZ2226" s="65"/>
      <c r="IA2226" s="65"/>
      <c r="IB2226" s="65"/>
      <c r="IC2226" s="65"/>
      <c r="ID2226" s="65"/>
      <c r="IE2226" s="65"/>
      <c r="IF2226" s="65"/>
      <c r="IG2226" s="65"/>
      <c r="IH2226" s="65"/>
      <c r="II2226" s="65"/>
      <c r="IJ2226" s="65"/>
      <c r="IK2226" s="65"/>
      <c r="IL2226" s="65"/>
    </row>
    <row r="2227" spans="1:246" s="42" customFormat="1" ht="14.25" customHeight="1" x14ac:dyDescent="0.4">
      <c r="A2227" s="39" t="s">
        <v>8100</v>
      </c>
      <c r="B2227" s="45">
        <v>1168</v>
      </c>
      <c r="C2227" s="45">
        <v>2051</v>
      </c>
      <c r="D2227" s="45">
        <v>174</v>
      </c>
      <c r="E2227" s="46" t="s">
        <v>7530</v>
      </c>
      <c r="F2227" s="47" t="s">
        <v>2752</v>
      </c>
      <c r="G2227" s="46" t="s">
        <v>41</v>
      </c>
      <c r="H2227" s="46" t="s">
        <v>2753</v>
      </c>
      <c r="I2227" s="46" t="s">
        <v>2754</v>
      </c>
      <c r="J2227" s="48">
        <v>100</v>
      </c>
      <c r="K2227" s="49">
        <v>6.3</v>
      </c>
      <c r="L2227" s="50">
        <v>100</v>
      </c>
      <c r="M2227" s="50">
        <v>630</v>
      </c>
      <c r="N2227" s="51">
        <v>0</v>
      </c>
      <c r="O2227" s="51">
        <v>0</v>
      </c>
      <c r="P2227" s="51">
        <v>0</v>
      </c>
      <c r="Q2227" s="51">
        <v>2</v>
      </c>
      <c r="R2227" s="51">
        <f t="shared" si="287"/>
        <v>2</v>
      </c>
      <c r="S2227" s="79"/>
      <c r="T2227" s="52">
        <f t="shared" si="281"/>
        <v>0</v>
      </c>
      <c r="U2227" s="52" t="str" cm="1">
        <f t="array" aca="1" ref="U2227" ca="1">IF(S2227="", "×", IF(LEFT(S2227,2)="項番", COUNTIFS($D$2:$D$4001, INDIRECT("D" &amp; ROW()-1), $U$2:$U$4001, "〇"), "〇"))</f>
        <v>×</v>
      </c>
      <c r="V2227" s="52" t="str">
        <f t="shared" si="282"/>
        <v>×</v>
      </c>
      <c r="W2227" s="52" t="str">
        <f t="shared" si="283"/>
        <v>×</v>
      </c>
      <c r="X2227" s="53" t="str">
        <f t="shared" ca="1" si="284"/>
        <v/>
      </c>
      <c r="Y2227" s="52">
        <f t="shared" ca="1" si="285"/>
        <v>0</v>
      </c>
      <c r="Z2227" s="52">
        <f t="shared" si="286"/>
        <v>174</v>
      </c>
      <c r="AA2227" s="52" t="s">
        <v>125</v>
      </c>
      <c r="AB2227" s="65"/>
      <c r="AC2227" s="65"/>
      <c r="AD2227" s="65"/>
      <c r="AE2227" s="65"/>
      <c r="AF2227" s="65"/>
      <c r="AG2227" s="65"/>
      <c r="AH2227" s="65"/>
      <c r="AI2227" s="65"/>
      <c r="AJ2227" s="65"/>
      <c r="AK2227" s="65"/>
      <c r="AL2227" s="65"/>
      <c r="AM2227" s="65"/>
      <c r="AN2227" s="65"/>
      <c r="AO2227" s="65"/>
      <c r="AP2227" s="65"/>
      <c r="AQ2227" s="65"/>
      <c r="AR2227" s="65"/>
      <c r="AS2227" s="65"/>
      <c r="AT2227" s="65"/>
      <c r="AU2227" s="65"/>
      <c r="AV2227" s="65"/>
      <c r="AW2227" s="65"/>
      <c r="AX2227" s="65"/>
      <c r="AY2227" s="65"/>
      <c r="AZ2227" s="65"/>
      <c r="BA2227" s="65"/>
      <c r="BB2227" s="65"/>
      <c r="BC2227" s="65"/>
      <c r="BD2227" s="65"/>
      <c r="BE2227" s="65"/>
      <c r="BF2227" s="65"/>
      <c r="BG2227" s="65"/>
      <c r="BH2227" s="65"/>
      <c r="BI2227" s="65"/>
      <c r="BJ2227" s="65"/>
      <c r="BK2227" s="65"/>
      <c r="BL2227" s="65"/>
      <c r="BM2227" s="65"/>
      <c r="BN2227" s="65"/>
      <c r="BO2227" s="65"/>
      <c r="BP2227" s="65"/>
      <c r="BQ2227" s="65"/>
      <c r="BR2227" s="65"/>
      <c r="BS2227" s="65"/>
      <c r="BT2227" s="65"/>
      <c r="BU2227" s="65"/>
      <c r="BV2227" s="65"/>
      <c r="BW2227" s="65"/>
      <c r="BX2227" s="65"/>
      <c r="BY2227" s="65"/>
      <c r="BZ2227" s="65"/>
      <c r="CA2227" s="65"/>
      <c r="CB2227" s="65"/>
      <c r="CC2227" s="65"/>
      <c r="CD2227" s="65"/>
      <c r="CE2227" s="65"/>
      <c r="CF2227" s="65"/>
      <c r="CG2227" s="65"/>
      <c r="CH2227" s="65"/>
      <c r="CI2227" s="65"/>
      <c r="CJ2227" s="65"/>
      <c r="CK2227" s="65"/>
      <c r="CL2227" s="65"/>
      <c r="CM2227" s="65"/>
      <c r="CN2227" s="65"/>
      <c r="CO2227" s="65"/>
      <c r="CP2227" s="65"/>
      <c r="CQ2227" s="65"/>
      <c r="CR2227" s="65"/>
      <c r="CS2227" s="65"/>
      <c r="CT2227" s="65"/>
      <c r="CU2227" s="65"/>
      <c r="CV2227" s="65"/>
      <c r="CW2227" s="65"/>
      <c r="CX2227" s="65"/>
      <c r="CY2227" s="65"/>
      <c r="CZ2227" s="65"/>
      <c r="DA2227" s="65"/>
      <c r="DB2227" s="65"/>
      <c r="DC2227" s="65"/>
      <c r="DD2227" s="65"/>
      <c r="DE2227" s="65"/>
      <c r="DF2227" s="65"/>
      <c r="DG2227" s="65"/>
      <c r="DH2227" s="65"/>
      <c r="DI2227" s="65"/>
      <c r="DJ2227" s="65"/>
      <c r="DK2227" s="65"/>
      <c r="DL2227" s="65"/>
      <c r="DM2227" s="65"/>
      <c r="DN2227" s="65"/>
      <c r="DO2227" s="65"/>
      <c r="DP2227" s="65"/>
      <c r="DQ2227" s="65"/>
      <c r="DR2227" s="65"/>
      <c r="DS2227" s="65"/>
      <c r="DT2227" s="65"/>
      <c r="DU2227" s="65"/>
      <c r="DV2227" s="65"/>
      <c r="DW2227" s="65"/>
      <c r="DX2227" s="65"/>
      <c r="DY2227" s="65"/>
      <c r="DZ2227" s="65"/>
      <c r="EA2227" s="65"/>
      <c r="EB2227" s="65"/>
      <c r="EC2227" s="65"/>
      <c r="ED2227" s="65"/>
      <c r="EE2227" s="65"/>
      <c r="EF2227" s="65"/>
      <c r="EG2227" s="65"/>
      <c r="EH2227" s="65"/>
      <c r="EI2227" s="65"/>
      <c r="EJ2227" s="65"/>
      <c r="EK2227" s="65"/>
      <c r="EL2227" s="65"/>
      <c r="EM2227" s="65"/>
      <c r="EN2227" s="65"/>
      <c r="EO2227" s="65"/>
      <c r="EP2227" s="65"/>
      <c r="EQ2227" s="65"/>
      <c r="ER2227" s="65"/>
      <c r="ES2227" s="65"/>
      <c r="ET2227" s="65"/>
      <c r="EU2227" s="65"/>
      <c r="EV2227" s="65"/>
      <c r="EW2227" s="65"/>
      <c r="EX2227" s="65"/>
      <c r="EY2227" s="65"/>
      <c r="EZ2227" s="65"/>
      <c r="FA2227" s="65"/>
      <c r="FB2227" s="65"/>
      <c r="FC2227" s="65"/>
      <c r="FD2227" s="65"/>
      <c r="FE2227" s="65"/>
      <c r="FF2227" s="65"/>
      <c r="FG2227" s="65"/>
      <c r="FH2227" s="65"/>
      <c r="FI2227" s="65"/>
      <c r="FJ2227" s="65"/>
      <c r="FK2227" s="65"/>
      <c r="FL2227" s="65"/>
      <c r="FM2227" s="65"/>
      <c r="FN2227" s="65"/>
      <c r="FO2227" s="65"/>
      <c r="FP2227" s="65"/>
      <c r="FQ2227" s="65"/>
      <c r="FR2227" s="65"/>
      <c r="FS2227" s="65"/>
      <c r="FT2227" s="65"/>
      <c r="FU2227" s="65"/>
      <c r="FV2227" s="65"/>
      <c r="FW2227" s="65"/>
      <c r="FX2227" s="65"/>
      <c r="FY2227" s="65"/>
      <c r="FZ2227" s="65"/>
      <c r="GA2227" s="65"/>
      <c r="GB2227" s="65"/>
      <c r="GC2227" s="65"/>
      <c r="GD2227" s="65"/>
      <c r="GE2227" s="65"/>
      <c r="GF2227" s="65"/>
      <c r="GG2227" s="65"/>
      <c r="GH2227" s="65"/>
      <c r="GI2227" s="65"/>
      <c r="GJ2227" s="65"/>
      <c r="GK2227" s="65"/>
      <c r="GL2227" s="65"/>
      <c r="GM2227" s="65"/>
      <c r="GN2227" s="65"/>
      <c r="GO2227" s="65"/>
      <c r="GP2227" s="65"/>
      <c r="GQ2227" s="65"/>
      <c r="GR2227" s="65"/>
      <c r="GS2227" s="65"/>
      <c r="GT2227" s="65"/>
      <c r="GU2227" s="65"/>
      <c r="GV2227" s="65"/>
      <c r="GW2227" s="65"/>
      <c r="GX2227" s="65"/>
      <c r="GY2227" s="65"/>
      <c r="GZ2227" s="65"/>
      <c r="HA2227" s="65"/>
      <c r="HB2227" s="65"/>
      <c r="HC2227" s="65"/>
      <c r="HD2227" s="65"/>
      <c r="HE2227" s="65"/>
      <c r="HF2227" s="65"/>
      <c r="HG2227" s="65"/>
      <c r="HH2227" s="65"/>
      <c r="HI2227" s="65"/>
      <c r="HJ2227" s="65"/>
      <c r="HK2227" s="65"/>
      <c r="HL2227" s="65"/>
      <c r="HM2227" s="65"/>
      <c r="HN2227" s="65"/>
      <c r="HO2227" s="65"/>
      <c r="HP2227" s="65"/>
      <c r="HQ2227" s="65"/>
      <c r="HR2227" s="65"/>
      <c r="HS2227" s="65"/>
      <c r="HT2227" s="65"/>
      <c r="HU2227" s="65"/>
      <c r="HV2227" s="65"/>
      <c r="HW2227" s="65"/>
      <c r="HX2227" s="65"/>
      <c r="HY2227" s="65"/>
      <c r="HZ2227" s="65"/>
      <c r="IA2227" s="65"/>
      <c r="IB2227" s="65"/>
      <c r="IC2227" s="65"/>
      <c r="ID2227" s="65"/>
      <c r="IE2227" s="65"/>
      <c r="IF2227" s="65"/>
      <c r="IG2227" s="65"/>
      <c r="IH2227" s="65"/>
      <c r="II2227" s="65"/>
      <c r="IJ2227" s="65"/>
      <c r="IK2227" s="65"/>
      <c r="IL2227" s="65"/>
    </row>
    <row r="2228" spans="1:246" s="42" customFormat="1" ht="14.25" customHeight="1" x14ac:dyDescent="0.4">
      <c r="A2228" s="39" t="s">
        <v>8100</v>
      </c>
      <c r="B2228" s="45">
        <v>1169</v>
      </c>
      <c r="C2228" s="45">
        <v>2052</v>
      </c>
      <c r="D2228" s="45">
        <v>174</v>
      </c>
      <c r="E2228" s="46" t="s">
        <v>7530</v>
      </c>
      <c r="F2228" s="47" t="s">
        <v>2755</v>
      </c>
      <c r="G2228" s="46" t="s">
        <v>41</v>
      </c>
      <c r="H2228" s="46" t="s">
        <v>2756</v>
      </c>
      <c r="I2228" s="46" t="s">
        <v>12</v>
      </c>
      <c r="J2228" s="48">
        <v>100</v>
      </c>
      <c r="K2228" s="49">
        <v>10</v>
      </c>
      <c r="L2228" s="50">
        <v>100</v>
      </c>
      <c r="M2228" s="50">
        <v>1000</v>
      </c>
      <c r="N2228" s="51">
        <v>0</v>
      </c>
      <c r="O2228" s="51">
        <v>0</v>
      </c>
      <c r="P2228" s="51">
        <v>0</v>
      </c>
      <c r="Q2228" s="51">
        <v>2</v>
      </c>
      <c r="R2228" s="51">
        <f t="shared" si="287"/>
        <v>2</v>
      </c>
      <c r="S2228" s="79"/>
      <c r="T2228" s="52">
        <f t="shared" si="281"/>
        <v>0</v>
      </c>
      <c r="U2228" s="52" t="str" cm="1">
        <f t="array" aca="1" ref="U2228" ca="1">IF(S2228="", "×", IF(LEFT(S2228,2)="項番", COUNTIFS($D$2:$D$4001, INDIRECT("D" &amp; ROW()-1), $U$2:$U$4001, "〇"), "〇"))</f>
        <v>×</v>
      </c>
      <c r="V2228" s="52" t="str">
        <f t="shared" si="282"/>
        <v>×</v>
      </c>
      <c r="W2228" s="52" t="str">
        <f t="shared" si="283"/>
        <v>×</v>
      </c>
      <c r="X2228" s="53" t="str">
        <f t="shared" ca="1" si="284"/>
        <v/>
      </c>
      <c r="Y2228" s="52">
        <f t="shared" ca="1" si="285"/>
        <v>0</v>
      </c>
      <c r="Z2228" s="52">
        <f t="shared" si="286"/>
        <v>174</v>
      </c>
      <c r="AA2228" s="52" t="s">
        <v>125</v>
      </c>
      <c r="AB2228" s="65"/>
      <c r="AC2228" s="65"/>
      <c r="AD2228" s="65"/>
      <c r="AE2228" s="65"/>
      <c r="AF2228" s="65"/>
      <c r="AG2228" s="65"/>
      <c r="AH2228" s="65"/>
      <c r="AI2228" s="65"/>
      <c r="AJ2228" s="65"/>
      <c r="AK2228" s="65"/>
      <c r="AL2228" s="65"/>
      <c r="AM2228" s="65"/>
      <c r="AN2228" s="65"/>
      <c r="AO2228" s="65"/>
      <c r="AP2228" s="65"/>
      <c r="AQ2228" s="65"/>
      <c r="AR2228" s="65"/>
      <c r="AS2228" s="65"/>
      <c r="AT2228" s="65"/>
      <c r="AU2228" s="65"/>
      <c r="AV2228" s="65"/>
      <c r="AW2228" s="65"/>
      <c r="AX2228" s="65"/>
      <c r="AY2228" s="65"/>
      <c r="AZ2228" s="65"/>
      <c r="BA2228" s="65"/>
      <c r="BB2228" s="65"/>
      <c r="BC2228" s="65"/>
      <c r="BD2228" s="65"/>
      <c r="BE2228" s="65"/>
      <c r="BF2228" s="65"/>
      <c r="BG2228" s="65"/>
      <c r="BH2228" s="65"/>
      <c r="BI2228" s="65"/>
      <c r="BJ2228" s="65"/>
      <c r="BK2228" s="65"/>
      <c r="BL2228" s="65"/>
      <c r="BM2228" s="65"/>
      <c r="BN2228" s="65"/>
      <c r="BO2228" s="65"/>
      <c r="BP2228" s="65"/>
      <c r="BQ2228" s="65"/>
      <c r="BR2228" s="65"/>
      <c r="BS2228" s="65"/>
      <c r="BT2228" s="65"/>
      <c r="BU2228" s="65"/>
      <c r="BV2228" s="65"/>
      <c r="BW2228" s="65"/>
      <c r="BX2228" s="65"/>
      <c r="BY2228" s="65"/>
      <c r="BZ2228" s="65"/>
      <c r="CA2228" s="65"/>
      <c r="CB2228" s="65"/>
      <c r="CC2228" s="65"/>
      <c r="CD2228" s="65"/>
      <c r="CE2228" s="65"/>
      <c r="CF2228" s="65"/>
      <c r="CG2228" s="65"/>
      <c r="CH2228" s="65"/>
      <c r="CI2228" s="65"/>
      <c r="CJ2228" s="65"/>
      <c r="CK2228" s="65"/>
      <c r="CL2228" s="65"/>
      <c r="CM2228" s="65"/>
      <c r="CN2228" s="65"/>
      <c r="CO2228" s="65"/>
      <c r="CP2228" s="65"/>
      <c r="CQ2228" s="65"/>
      <c r="CR2228" s="65"/>
      <c r="CS2228" s="65"/>
      <c r="CT2228" s="65"/>
      <c r="CU2228" s="65"/>
      <c r="CV2228" s="65"/>
      <c r="CW2228" s="65"/>
      <c r="CX2228" s="65"/>
      <c r="CY2228" s="65"/>
      <c r="CZ2228" s="65"/>
      <c r="DA2228" s="65"/>
      <c r="DB2228" s="65"/>
      <c r="DC2228" s="65"/>
      <c r="DD2228" s="65"/>
      <c r="DE2228" s="65"/>
      <c r="DF2228" s="65"/>
      <c r="DG2228" s="65"/>
      <c r="DH2228" s="65"/>
      <c r="DI2228" s="65"/>
      <c r="DJ2228" s="65"/>
      <c r="DK2228" s="65"/>
      <c r="DL2228" s="65"/>
      <c r="DM2228" s="65"/>
      <c r="DN2228" s="65"/>
      <c r="DO2228" s="65"/>
      <c r="DP2228" s="65"/>
      <c r="DQ2228" s="65"/>
      <c r="DR2228" s="65"/>
      <c r="DS2228" s="65"/>
      <c r="DT2228" s="65"/>
      <c r="DU2228" s="65"/>
      <c r="DV2228" s="65"/>
      <c r="DW2228" s="65"/>
      <c r="DX2228" s="65"/>
      <c r="DY2228" s="65"/>
      <c r="DZ2228" s="65"/>
      <c r="EA2228" s="65"/>
      <c r="EB2228" s="65"/>
      <c r="EC2228" s="65"/>
      <c r="ED2228" s="65"/>
      <c r="EE2228" s="65"/>
      <c r="EF2228" s="65"/>
      <c r="EG2228" s="65"/>
      <c r="EH2228" s="65"/>
      <c r="EI2228" s="65"/>
      <c r="EJ2228" s="65"/>
      <c r="EK2228" s="65"/>
      <c r="EL2228" s="65"/>
      <c r="EM2228" s="65"/>
      <c r="EN2228" s="65"/>
      <c r="EO2228" s="65"/>
      <c r="EP2228" s="65"/>
      <c r="EQ2228" s="65"/>
      <c r="ER2228" s="65"/>
      <c r="ES2228" s="65"/>
      <c r="ET2228" s="65"/>
      <c r="EU2228" s="65"/>
      <c r="EV2228" s="65"/>
      <c r="EW2228" s="65"/>
      <c r="EX2228" s="65"/>
      <c r="EY2228" s="65"/>
      <c r="EZ2228" s="65"/>
      <c r="FA2228" s="65"/>
      <c r="FB2228" s="65"/>
      <c r="FC2228" s="65"/>
      <c r="FD2228" s="65"/>
      <c r="FE2228" s="65"/>
      <c r="FF2228" s="65"/>
      <c r="FG2228" s="65"/>
      <c r="FH2228" s="65"/>
      <c r="FI2228" s="65"/>
      <c r="FJ2228" s="65"/>
      <c r="FK2228" s="65"/>
      <c r="FL2228" s="65"/>
      <c r="FM2228" s="65"/>
      <c r="FN2228" s="65"/>
      <c r="FO2228" s="65"/>
      <c r="FP2228" s="65"/>
      <c r="FQ2228" s="65"/>
      <c r="FR2228" s="65"/>
      <c r="FS2228" s="65"/>
      <c r="FT2228" s="65"/>
      <c r="FU2228" s="65"/>
      <c r="FV2228" s="65"/>
      <c r="FW2228" s="65"/>
      <c r="FX2228" s="65"/>
      <c r="FY2228" s="65"/>
      <c r="FZ2228" s="65"/>
      <c r="GA2228" s="65"/>
      <c r="GB2228" s="65"/>
      <c r="GC2228" s="65"/>
      <c r="GD2228" s="65"/>
      <c r="GE2228" s="65"/>
      <c r="GF2228" s="65"/>
      <c r="GG2228" s="65"/>
      <c r="GH2228" s="65"/>
      <c r="GI2228" s="65"/>
      <c r="GJ2228" s="65"/>
      <c r="GK2228" s="65"/>
      <c r="GL2228" s="65"/>
      <c r="GM2228" s="65"/>
      <c r="GN2228" s="65"/>
      <c r="GO2228" s="65"/>
      <c r="GP2228" s="65"/>
      <c r="GQ2228" s="65"/>
      <c r="GR2228" s="65"/>
      <c r="GS2228" s="65"/>
      <c r="GT2228" s="65"/>
      <c r="GU2228" s="65"/>
      <c r="GV2228" s="65"/>
      <c r="GW2228" s="65"/>
      <c r="GX2228" s="65"/>
      <c r="GY2228" s="65"/>
      <c r="GZ2228" s="65"/>
      <c r="HA2228" s="65"/>
      <c r="HB2228" s="65"/>
      <c r="HC2228" s="65"/>
      <c r="HD2228" s="65"/>
      <c r="HE2228" s="65"/>
      <c r="HF2228" s="65"/>
      <c r="HG2228" s="65"/>
      <c r="HH2228" s="65"/>
      <c r="HI2228" s="65"/>
      <c r="HJ2228" s="65"/>
      <c r="HK2228" s="65"/>
      <c r="HL2228" s="65"/>
      <c r="HM2228" s="65"/>
      <c r="HN2228" s="65"/>
      <c r="HO2228" s="65"/>
      <c r="HP2228" s="65"/>
      <c r="HQ2228" s="65"/>
      <c r="HR2228" s="65"/>
      <c r="HS2228" s="65"/>
      <c r="HT2228" s="65"/>
      <c r="HU2228" s="65"/>
      <c r="HV2228" s="65"/>
      <c r="HW2228" s="65"/>
      <c r="HX2228" s="65"/>
      <c r="HY2228" s="65"/>
      <c r="HZ2228" s="65"/>
      <c r="IA2228" s="65"/>
      <c r="IB2228" s="65"/>
      <c r="IC2228" s="65"/>
      <c r="ID2228" s="65"/>
      <c r="IE2228" s="65"/>
      <c r="IF2228" s="65"/>
      <c r="IG2228" s="65"/>
      <c r="IH2228" s="65"/>
      <c r="II2228" s="65"/>
      <c r="IJ2228" s="65"/>
      <c r="IK2228" s="65"/>
      <c r="IL2228" s="65"/>
    </row>
    <row r="2229" spans="1:246" s="42" customFormat="1" ht="14.25" customHeight="1" x14ac:dyDescent="0.4">
      <c r="A2229" s="39" t="s">
        <v>8100</v>
      </c>
      <c r="B2229" s="45">
        <v>1170</v>
      </c>
      <c r="C2229" s="45">
        <v>2053</v>
      </c>
      <c r="D2229" s="45">
        <v>174</v>
      </c>
      <c r="E2229" s="46" t="s">
        <v>7530</v>
      </c>
      <c r="F2229" s="47" t="s">
        <v>2757</v>
      </c>
      <c r="G2229" s="46" t="s">
        <v>41</v>
      </c>
      <c r="H2229" s="46" t="s">
        <v>2758</v>
      </c>
      <c r="I2229" s="46" t="s">
        <v>2759</v>
      </c>
      <c r="J2229" s="48">
        <v>1</v>
      </c>
      <c r="K2229" s="49">
        <v>6.9</v>
      </c>
      <c r="L2229" s="50">
        <v>100</v>
      </c>
      <c r="M2229" s="50">
        <v>690</v>
      </c>
      <c r="N2229" s="51">
        <v>0</v>
      </c>
      <c r="O2229" s="51">
        <v>0</v>
      </c>
      <c r="P2229" s="51">
        <v>0</v>
      </c>
      <c r="Q2229" s="51">
        <v>2</v>
      </c>
      <c r="R2229" s="51">
        <f t="shared" ref="R2229:R2256" si="288">SUM(N2229:Q2229)</f>
        <v>2</v>
      </c>
      <c r="S2229" s="79"/>
      <c r="T2229" s="52">
        <f t="shared" si="281"/>
        <v>0</v>
      </c>
      <c r="U2229" s="52" t="str" cm="1">
        <f t="array" aca="1" ref="U2229" ca="1">IF(S2229="", "×", IF(LEFT(S2229,2)="項番", COUNTIFS($D$2:$D$4001, INDIRECT("D" &amp; ROW()-1), $U$2:$U$4001, "〇"), "〇"))</f>
        <v>×</v>
      </c>
      <c r="V2229" s="52" t="str">
        <f t="shared" si="282"/>
        <v>×</v>
      </c>
      <c r="W2229" s="52" t="str">
        <f t="shared" si="283"/>
        <v>×</v>
      </c>
      <c r="X2229" s="53" t="str">
        <f t="shared" ca="1" si="284"/>
        <v/>
      </c>
      <c r="Y2229" s="52">
        <f t="shared" ca="1" si="285"/>
        <v>0</v>
      </c>
      <c r="Z2229" s="52">
        <f t="shared" si="286"/>
        <v>174</v>
      </c>
      <c r="AA2229" s="52" t="s">
        <v>125</v>
      </c>
      <c r="AB2229" s="65"/>
      <c r="AC2229" s="65"/>
      <c r="AD2229" s="65"/>
      <c r="AE2229" s="65"/>
      <c r="AF2229" s="65"/>
      <c r="AG2229" s="65"/>
      <c r="AH2229" s="65"/>
      <c r="AI2229" s="65"/>
      <c r="AJ2229" s="65"/>
      <c r="AK2229" s="65"/>
      <c r="AL2229" s="65"/>
      <c r="AM2229" s="65"/>
      <c r="AN2229" s="65"/>
      <c r="AO2229" s="65"/>
      <c r="AP2229" s="65"/>
      <c r="AQ2229" s="65"/>
      <c r="AR2229" s="65"/>
      <c r="AS2229" s="65"/>
      <c r="AT2229" s="65"/>
      <c r="AU2229" s="65"/>
      <c r="AV2229" s="65"/>
      <c r="AW2229" s="65"/>
      <c r="AX2229" s="65"/>
      <c r="AY2229" s="65"/>
      <c r="AZ2229" s="65"/>
      <c r="BA2229" s="65"/>
      <c r="BB2229" s="65"/>
      <c r="BC2229" s="65"/>
      <c r="BD2229" s="65"/>
      <c r="BE2229" s="65"/>
      <c r="BF2229" s="65"/>
      <c r="BG2229" s="65"/>
      <c r="BH2229" s="65"/>
      <c r="BI2229" s="65"/>
      <c r="BJ2229" s="65"/>
      <c r="BK2229" s="65"/>
      <c r="BL2229" s="65"/>
      <c r="BM2229" s="65"/>
      <c r="BN2229" s="65"/>
      <c r="BO2229" s="65"/>
      <c r="BP2229" s="65"/>
      <c r="BQ2229" s="65"/>
      <c r="BR2229" s="65"/>
      <c r="BS2229" s="65"/>
      <c r="BT2229" s="65"/>
      <c r="BU2229" s="65"/>
      <c r="BV2229" s="65"/>
      <c r="BW2229" s="65"/>
      <c r="BX2229" s="65"/>
      <c r="BY2229" s="65"/>
      <c r="BZ2229" s="65"/>
      <c r="CA2229" s="65"/>
      <c r="CB2229" s="65"/>
      <c r="CC2229" s="65"/>
      <c r="CD2229" s="65"/>
      <c r="CE2229" s="65"/>
      <c r="CF2229" s="65"/>
      <c r="CG2229" s="65"/>
      <c r="CH2229" s="65"/>
      <c r="CI2229" s="65"/>
      <c r="CJ2229" s="65"/>
      <c r="CK2229" s="65"/>
      <c r="CL2229" s="65"/>
      <c r="CM2229" s="65"/>
      <c r="CN2229" s="65"/>
      <c r="CO2229" s="65"/>
      <c r="CP2229" s="65"/>
      <c r="CQ2229" s="65"/>
      <c r="CR2229" s="65"/>
      <c r="CS2229" s="65"/>
      <c r="CT2229" s="65"/>
      <c r="CU2229" s="65"/>
      <c r="CV2229" s="65"/>
      <c r="CW2229" s="65"/>
      <c r="CX2229" s="65"/>
      <c r="CY2229" s="65"/>
      <c r="CZ2229" s="65"/>
      <c r="DA2229" s="65"/>
      <c r="DB2229" s="65"/>
      <c r="DC2229" s="65"/>
      <c r="DD2229" s="65"/>
      <c r="DE2229" s="65"/>
      <c r="DF2229" s="65"/>
      <c r="DG2229" s="65"/>
      <c r="DH2229" s="65"/>
      <c r="DI2229" s="65"/>
      <c r="DJ2229" s="65"/>
      <c r="DK2229" s="65"/>
      <c r="DL2229" s="65"/>
      <c r="DM2229" s="65"/>
      <c r="DN2229" s="65"/>
      <c r="DO2229" s="65"/>
      <c r="DP2229" s="65"/>
      <c r="DQ2229" s="65"/>
      <c r="DR2229" s="65"/>
      <c r="DS2229" s="65"/>
      <c r="DT2229" s="65"/>
      <c r="DU2229" s="65"/>
      <c r="DV2229" s="65"/>
      <c r="DW2229" s="65"/>
      <c r="DX2229" s="65"/>
      <c r="DY2229" s="65"/>
      <c r="DZ2229" s="65"/>
      <c r="EA2229" s="65"/>
      <c r="EB2229" s="65"/>
      <c r="EC2229" s="65"/>
      <c r="ED2229" s="65"/>
      <c r="EE2229" s="65"/>
      <c r="EF2229" s="65"/>
      <c r="EG2229" s="65"/>
      <c r="EH2229" s="65"/>
      <c r="EI2229" s="65"/>
      <c r="EJ2229" s="65"/>
      <c r="EK2229" s="65"/>
      <c r="EL2229" s="65"/>
      <c r="EM2229" s="65"/>
      <c r="EN2229" s="65"/>
      <c r="EO2229" s="65"/>
      <c r="EP2229" s="65"/>
      <c r="EQ2229" s="65"/>
      <c r="ER2229" s="65"/>
      <c r="ES2229" s="65"/>
      <c r="ET2229" s="65"/>
      <c r="EU2229" s="65"/>
      <c r="EV2229" s="65"/>
      <c r="EW2229" s="65"/>
      <c r="EX2229" s="65"/>
      <c r="EY2229" s="65"/>
      <c r="EZ2229" s="65"/>
      <c r="FA2229" s="65"/>
      <c r="FB2229" s="65"/>
      <c r="FC2229" s="65"/>
      <c r="FD2229" s="65"/>
      <c r="FE2229" s="65"/>
      <c r="FF2229" s="65"/>
      <c r="FG2229" s="65"/>
      <c r="FH2229" s="65"/>
      <c r="FI2229" s="65"/>
      <c r="FJ2229" s="65"/>
      <c r="FK2229" s="65"/>
      <c r="FL2229" s="65"/>
      <c r="FM2229" s="65"/>
      <c r="FN2229" s="65"/>
      <c r="FO2229" s="65"/>
      <c r="FP2229" s="65"/>
      <c r="FQ2229" s="65"/>
      <c r="FR2229" s="65"/>
      <c r="FS2229" s="65"/>
      <c r="FT2229" s="65"/>
      <c r="FU2229" s="65"/>
      <c r="FV2229" s="65"/>
      <c r="FW2229" s="65"/>
      <c r="FX2229" s="65"/>
      <c r="FY2229" s="65"/>
      <c r="FZ2229" s="65"/>
      <c r="GA2229" s="65"/>
      <c r="GB2229" s="65"/>
      <c r="GC2229" s="65"/>
      <c r="GD2229" s="65"/>
      <c r="GE2229" s="65"/>
      <c r="GF2229" s="65"/>
      <c r="GG2229" s="65"/>
      <c r="GH2229" s="65"/>
      <c r="GI2229" s="65"/>
      <c r="GJ2229" s="65"/>
      <c r="GK2229" s="65"/>
      <c r="GL2229" s="65"/>
      <c r="GM2229" s="65"/>
      <c r="GN2229" s="65"/>
      <c r="GO2229" s="65"/>
      <c r="GP2229" s="65"/>
      <c r="GQ2229" s="65"/>
      <c r="GR2229" s="65"/>
      <c r="GS2229" s="65"/>
      <c r="GT2229" s="65"/>
      <c r="GU2229" s="65"/>
      <c r="GV2229" s="65"/>
      <c r="GW2229" s="65"/>
      <c r="GX2229" s="65"/>
      <c r="GY2229" s="65"/>
      <c r="GZ2229" s="65"/>
      <c r="HA2229" s="65"/>
      <c r="HB2229" s="65"/>
      <c r="HC2229" s="65"/>
      <c r="HD2229" s="65"/>
      <c r="HE2229" s="65"/>
      <c r="HF2229" s="65"/>
      <c r="HG2229" s="65"/>
      <c r="HH2229" s="65"/>
      <c r="HI2229" s="65"/>
      <c r="HJ2229" s="65"/>
      <c r="HK2229" s="65"/>
      <c r="HL2229" s="65"/>
      <c r="HM2229" s="65"/>
      <c r="HN2229" s="65"/>
      <c r="HO2229" s="65"/>
      <c r="HP2229" s="65"/>
      <c r="HQ2229" s="65"/>
      <c r="HR2229" s="65"/>
      <c r="HS2229" s="65"/>
      <c r="HT2229" s="65"/>
      <c r="HU2229" s="65"/>
      <c r="HV2229" s="65"/>
      <c r="HW2229" s="65"/>
      <c r="HX2229" s="65"/>
      <c r="HY2229" s="65"/>
      <c r="HZ2229" s="65"/>
      <c r="IA2229" s="65"/>
      <c r="IB2229" s="65"/>
      <c r="IC2229" s="65"/>
      <c r="ID2229" s="65"/>
      <c r="IE2229" s="65"/>
      <c r="IF2229" s="65"/>
      <c r="IG2229" s="65"/>
      <c r="IH2229" s="65"/>
      <c r="II2229" s="65"/>
      <c r="IJ2229" s="65"/>
      <c r="IK2229" s="65"/>
      <c r="IL2229" s="65"/>
    </row>
    <row r="2230" spans="1:246" s="42" customFormat="1" ht="14.25" customHeight="1" x14ac:dyDescent="0.4">
      <c r="A2230" s="39" t="s">
        <v>8100</v>
      </c>
      <c r="B2230" s="45">
        <v>1171</v>
      </c>
      <c r="C2230" s="45">
        <v>2054</v>
      </c>
      <c r="D2230" s="45">
        <v>174</v>
      </c>
      <c r="E2230" s="46" t="s">
        <v>7530</v>
      </c>
      <c r="F2230" s="47" t="s">
        <v>2760</v>
      </c>
      <c r="G2230" s="46" t="s">
        <v>41</v>
      </c>
      <c r="H2230" s="46" t="s">
        <v>2761</v>
      </c>
      <c r="I2230" s="46" t="s">
        <v>12</v>
      </c>
      <c r="J2230" s="48">
        <v>100</v>
      </c>
      <c r="K2230" s="49">
        <v>10.8</v>
      </c>
      <c r="L2230" s="50">
        <v>100</v>
      </c>
      <c r="M2230" s="50">
        <v>1080</v>
      </c>
      <c r="N2230" s="51">
        <v>0</v>
      </c>
      <c r="O2230" s="51">
        <v>24</v>
      </c>
      <c r="P2230" s="51">
        <v>0</v>
      </c>
      <c r="Q2230" s="51">
        <v>12</v>
      </c>
      <c r="R2230" s="51">
        <f t="shared" si="288"/>
        <v>36</v>
      </c>
      <c r="S2230" s="79"/>
      <c r="T2230" s="52">
        <f t="shared" si="281"/>
        <v>0</v>
      </c>
      <c r="U2230" s="52" t="str" cm="1">
        <f t="array" aca="1" ref="U2230" ca="1">IF(S2230="", "×", IF(LEFT(S2230,2)="項番", COUNTIFS($D$2:$D$4001, INDIRECT("D" &amp; ROW()-1), $U$2:$U$4001, "〇"), "〇"))</f>
        <v>×</v>
      </c>
      <c r="V2230" s="52" t="str">
        <f t="shared" si="282"/>
        <v>×</v>
      </c>
      <c r="W2230" s="52" t="str">
        <f t="shared" si="283"/>
        <v>×</v>
      </c>
      <c r="X2230" s="53" t="str">
        <f t="shared" ca="1" si="284"/>
        <v/>
      </c>
      <c r="Y2230" s="52">
        <f t="shared" ca="1" si="285"/>
        <v>0</v>
      </c>
      <c r="Z2230" s="52">
        <f t="shared" si="286"/>
        <v>174</v>
      </c>
      <c r="AA2230" s="52" t="s">
        <v>125</v>
      </c>
      <c r="AB2230" s="65"/>
      <c r="AC2230" s="65"/>
      <c r="AD2230" s="65"/>
      <c r="AE2230" s="65"/>
      <c r="AF2230" s="65"/>
      <c r="AG2230" s="65"/>
      <c r="AH2230" s="65"/>
      <c r="AI2230" s="65"/>
      <c r="AJ2230" s="65"/>
      <c r="AK2230" s="65"/>
      <c r="AL2230" s="65"/>
      <c r="AM2230" s="65"/>
      <c r="AN2230" s="65"/>
      <c r="AO2230" s="65"/>
      <c r="AP2230" s="65"/>
      <c r="AQ2230" s="65"/>
      <c r="AR2230" s="65"/>
      <c r="AS2230" s="65"/>
      <c r="AT2230" s="65"/>
      <c r="AU2230" s="65"/>
      <c r="AV2230" s="65"/>
      <c r="AW2230" s="65"/>
      <c r="AX2230" s="65"/>
      <c r="AY2230" s="65"/>
      <c r="AZ2230" s="65"/>
      <c r="BA2230" s="65"/>
      <c r="BB2230" s="65"/>
      <c r="BC2230" s="65"/>
      <c r="BD2230" s="65"/>
      <c r="BE2230" s="65"/>
      <c r="BF2230" s="65"/>
      <c r="BG2230" s="65"/>
      <c r="BH2230" s="65"/>
      <c r="BI2230" s="65"/>
      <c r="BJ2230" s="65"/>
      <c r="BK2230" s="65"/>
      <c r="BL2230" s="65"/>
      <c r="BM2230" s="65"/>
      <c r="BN2230" s="65"/>
      <c r="BO2230" s="65"/>
      <c r="BP2230" s="65"/>
      <c r="BQ2230" s="65"/>
      <c r="BR2230" s="65"/>
      <c r="BS2230" s="65"/>
      <c r="BT2230" s="65"/>
      <c r="BU2230" s="65"/>
      <c r="BV2230" s="65"/>
      <c r="BW2230" s="65"/>
      <c r="BX2230" s="65"/>
      <c r="BY2230" s="65"/>
      <c r="BZ2230" s="65"/>
      <c r="CA2230" s="65"/>
      <c r="CB2230" s="65"/>
      <c r="CC2230" s="65"/>
      <c r="CD2230" s="65"/>
      <c r="CE2230" s="65"/>
      <c r="CF2230" s="65"/>
      <c r="CG2230" s="65"/>
      <c r="CH2230" s="65"/>
      <c r="CI2230" s="65"/>
      <c r="CJ2230" s="65"/>
      <c r="CK2230" s="65"/>
      <c r="CL2230" s="65"/>
      <c r="CM2230" s="65"/>
      <c r="CN2230" s="65"/>
      <c r="CO2230" s="65"/>
      <c r="CP2230" s="65"/>
      <c r="CQ2230" s="65"/>
      <c r="CR2230" s="65"/>
      <c r="CS2230" s="65"/>
      <c r="CT2230" s="65"/>
      <c r="CU2230" s="65"/>
      <c r="CV2230" s="65"/>
      <c r="CW2230" s="65"/>
      <c r="CX2230" s="65"/>
      <c r="CY2230" s="65"/>
      <c r="CZ2230" s="65"/>
      <c r="DA2230" s="65"/>
      <c r="DB2230" s="65"/>
      <c r="DC2230" s="65"/>
      <c r="DD2230" s="65"/>
      <c r="DE2230" s="65"/>
      <c r="DF2230" s="65"/>
      <c r="DG2230" s="65"/>
      <c r="DH2230" s="65"/>
      <c r="DI2230" s="65"/>
      <c r="DJ2230" s="65"/>
      <c r="DK2230" s="65"/>
      <c r="DL2230" s="65"/>
      <c r="DM2230" s="65"/>
      <c r="DN2230" s="65"/>
      <c r="DO2230" s="65"/>
      <c r="DP2230" s="65"/>
      <c r="DQ2230" s="65"/>
      <c r="DR2230" s="65"/>
      <c r="DS2230" s="65"/>
      <c r="DT2230" s="65"/>
      <c r="DU2230" s="65"/>
      <c r="DV2230" s="65"/>
      <c r="DW2230" s="65"/>
      <c r="DX2230" s="65"/>
      <c r="DY2230" s="65"/>
      <c r="DZ2230" s="65"/>
      <c r="EA2230" s="65"/>
      <c r="EB2230" s="65"/>
      <c r="EC2230" s="65"/>
      <c r="ED2230" s="65"/>
      <c r="EE2230" s="65"/>
      <c r="EF2230" s="65"/>
      <c r="EG2230" s="65"/>
      <c r="EH2230" s="65"/>
      <c r="EI2230" s="65"/>
      <c r="EJ2230" s="65"/>
      <c r="EK2230" s="65"/>
      <c r="EL2230" s="65"/>
      <c r="EM2230" s="65"/>
      <c r="EN2230" s="65"/>
      <c r="EO2230" s="65"/>
      <c r="EP2230" s="65"/>
      <c r="EQ2230" s="65"/>
      <c r="ER2230" s="65"/>
      <c r="ES2230" s="65"/>
      <c r="ET2230" s="65"/>
      <c r="EU2230" s="65"/>
      <c r="EV2230" s="65"/>
      <c r="EW2230" s="65"/>
      <c r="EX2230" s="65"/>
      <c r="EY2230" s="65"/>
      <c r="EZ2230" s="65"/>
      <c r="FA2230" s="65"/>
      <c r="FB2230" s="65"/>
      <c r="FC2230" s="65"/>
      <c r="FD2230" s="65"/>
      <c r="FE2230" s="65"/>
      <c r="FF2230" s="65"/>
      <c r="FG2230" s="65"/>
      <c r="FH2230" s="65"/>
      <c r="FI2230" s="65"/>
      <c r="FJ2230" s="65"/>
      <c r="FK2230" s="65"/>
      <c r="FL2230" s="65"/>
      <c r="FM2230" s="65"/>
      <c r="FN2230" s="65"/>
      <c r="FO2230" s="65"/>
      <c r="FP2230" s="65"/>
      <c r="FQ2230" s="65"/>
      <c r="FR2230" s="65"/>
      <c r="FS2230" s="65"/>
      <c r="FT2230" s="65"/>
      <c r="FU2230" s="65"/>
      <c r="FV2230" s="65"/>
      <c r="FW2230" s="65"/>
      <c r="FX2230" s="65"/>
      <c r="FY2230" s="65"/>
      <c r="FZ2230" s="65"/>
      <c r="GA2230" s="65"/>
      <c r="GB2230" s="65"/>
      <c r="GC2230" s="65"/>
      <c r="GD2230" s="65"/>
      <c r="GE2230" s="65"/>
      <c r="GF2230" s="65"/>
      <c r="GG2230" s="65"/>
      <c r="GH2230" s="65"/>
      <c r="GI2230" s="65"/>
      <c r="GJ2230" s="65"/>
      <c r="GK2230" s="65"/>
      <c r="GL2230" s="65"/>
      <c r="GM2230" s="65"/>
      <c r="GN2230" s="65"/>
      <c r="GO2230" s="65"/>
      <c r="GP2230" s="65"/>
      <c r="GQ2230" s="65"/>
      <c r="GR2230" s="65"/>
      <c r="GS2230" s="65"/>
      <c r="GT2230" s="65"/>
      <c r="GU2230" s="65"/>
      <c r="GV2230" s="65"/>
      <c r="GW2230" s="65"/>
      <c r="GX2230" s="65"/>
      <c r="GY2230" s="65"/>
      <c r="GZ2230" s="65"/>
      <c r="HA2230" s="65"/>
      <c r="HB2230" s="65"/>
      <c r="HC2230" s="65"/>
      <c r="HD2230" s="65"/>
      <c r="HE2230" s="65"/>
      <c r="HF2230" s="65"/>
      <c r="HG2230" s="65"/>
      <c r="HH2230" s="65"/>
      <c r="HI2230" s="65"/>
      <c r="HJ2230" s="65"/>
      <c r="HK2230" s="65"/>
      <c r="HL2230" s="65"/>
      <c r="HM2230" s="65"/>
      <c r="HN2230" s="65"/>
      <c r="HO2230" s="65"/>
      <c r="HP2230" s="65"/>
      <c r="HQ2230" s="65"/>
      <c r="HR2230" s="65"/>
      <c r="HS2230" s="65"/>
      <c r="HT2230" s="65"/>
      <c r="HU2230" s="65"/>
      <c r="HV2230" s="65"/>
      <c r="HW2230" s="65"/>
      <c r="HX2230" s="65"/>
      <c r="HY2230" s="65"/>
      <c r="HZ2230" s="65"/>
      <c r="IA2230" s="65"/>
      <c r="IB2230" s="65"/>
      <c r="IC2230" s="65"/>
      <c r="ID2230" s="65"/>
      <c r="IE2230" s="65"/>
      <c r="IF2230" s="65"/>
      <c r="IG2230" s="65"/>
      <c r="IH2230" s="65"/>
      <c r="II2230" s="65"/>
      <c r="IJ2230" s="65"/>
      <c r="IK2230" s="65"/>
      <c r="IL2230" s="65"/>
    </row>
    <row r="2231" spans="1:246" s="25" customFormat="1" ht="14.25" customHeight="1" x14ac:dyDescent="0.4">
      <c r="A2231" s="39" t="s">
        <v>8100</v>
      </c>
      <c r="B2231" s="45">
        <v>1172</v>
      </c>
      <c r="C2231" s="45">
        <v>2055</v>
      </c>
      <c r="D2231" s="45">
        <v>174</v>
      </c>
      <c r="E2231" s="46" t="s">
        <v>7530</v>
      </c>
      <c r="F2231" s="47" t="s">
        <v>2762</v>
      </c>
      <c r="G2231" s="46" t="s">
        <v>41</v>
      </c>
      <c r="H2231" s="46" t="s">
        <v>2763</v>
      </c>
      <c r="I2231" s="46" t="s">
        <v>2754</v>
      </c>
      <c r="J2231" s="48">
        <v>100</v>
      </c>
      <c r="K2231" s="49">
        <v>10.8</v>
      </c>
      <c r="L2231" s="50">
        <v>100</v>
      </c>
      <c r="M2231" s="50">
        <v>1080</v>
      </c>
      <c r="N2231" s="51">
        <v>0</v>
      </c>
      <c r="O2231" s="51">
        <v>0</v>
      </c>
      <c r="P2231" s="51">
        <v>0</v>
      </c>
      <c r="Q2231" s="51">
        <v>12</v>
      </c>
      <c r="R2231" s="51">
        <f t="shared" si="288"/>
        <v>12</v>
      </c>
      <c r="S2231" s="79"/>
      <c r="T2231" s="52">
        <f t="shared" si="281"/>
        <v>0</v>
      </c>
      <c r="U2231" s="52" t="str" cm="1">
        <f t="array" aca="1" ref="U2231" ca="1">IF(S2231="", "×", IF(LEFT(S2231,2)="項番", COUNTIFS($D$2:$D$4001, INDIRECT("D" &amp; ROW()-1), $U$2:$U$4001, "〇"), "〇"))</f>
        <v>×</v>
      </c>
      <c r="V2231" s="52" t="str">
        <f t="shared" si="282"/>
        <v>×</v>
      </c>
      <c r="W2231" s="52" t="str">
        <f t="shared" si="283"/>
        <v>×</v>
      </c>
      <c r="X2231" s="53" t="str">
        <f t="shared" ca="1" si="284"/>
        <v/>
      </c>
      <c r="Y2231" s="52">
        <f t="shared" ca="1" si="285"/>
        <v>0</v>
      </c>
      <c r="Z2231" s="52">
        <f t="shared" si="286"/>
        <v>174</v>
      </c>
      <c r="AA2231" s="52" t="s">
        <v>125</v>
      </c>
    </row>
    <row r="2232" spans="1:246" ht="14.25" customHeight="1" x14ac:dyDescent="0.4">
      <c r="A2232" s="39" t="s">
        <v>8100</v>
      </c>
      <c r="B2232" s="45">
        <v>1173</v>
      </c>
      <c r="C2232" s="45">
        <v>2056</v>
      </c>
      <c r="D2232" s="45">
        <v>174</v>
      </c>
      <c r="E2232" s="46" t="s">
        <v>7530</v>
      </c>
      <c r="F2232" s="47" t="s">
        <v>2764</v>
      </c>
      <c r="G2232" s="46" t="s">
        <v>41</v>
      </c>
      <c r="H2232" s="46" t="s">
        <v>2765</v>
      </c>
      <c r="I2232" s="46" t="s">
        <v>12</v>
      </c>
      <c r="J2232" s="48">
        <v>100</v>
      </c>
      <c r="K2232" s="49">
        <v>76.3</v>
      </c>
      <c r="L2232" s="50">
        <v>100</v>
      </c>
      <c r="M2232" s="50">
        <v>7630</v>
      </c>
      <c r="N2232" s="51">
        <v>0</v>
      </c>
      <c r="O2232" s="51">
        <v>0</v>
      </c>
      <c r="P2232" s="51">
        <v>10</v>
      </c>
      <c r="Q2232" s="51">
        <v>0</v>
      </c>
      <c r="R2232" s="51">
        <f t="shared" si="288"/>
        <v>10</v>
      </c>
      <c r="S2232" s="79"/>
      <c r="T2232" s="52">
        <f t="shared" si="281"/>
        <v>0</v>
      </c>
      <c r="U2232" s="52" t="str" cm="1">
        <f t="array" aca="1" ref="U2232" ca="1">IF(S2232="", "×", IF(LEFT(S2232,2)="項番", COUNTIFS($D$2:$D$4001, INDIRECT("D" &amp; ROW()-1), $U$2:$U$4001, "〇"), "〇"))</f>
        <v>×</v>
      </c>
      <c r="V2232" s="52" t="str">
        <f t="shared" si="282"/>
        <v>×</v>
      </c>
      <c r="W2232" s="52" t="str">
        <f t="shared" si="283"/>
        <v>×</v>
      </c>
      <c r="X2232" s="53" t="str">
        <f t="shared" ca="1" si="284"/>
        <v/>
      </c>
      <c r="Y2232" s="52">
        <f t="shared" ca="1" si="285"/>
        <v>0</v>
      </c>
      <c r="Z2232" s="52">
        <f t="shared" si="286"/>
        <v>174</v>
      </c>
      <c r="AA2232" s="52" t="s">
        <v>125</v>
      </c>
    </row>
    <row r="2233" spans="1:246" ht="14.25" customHeight="1" x14ac:dyDescent="0.4">
      <c r="A2233" s="39" t="s">
        <v>8100</v>
      </c>
      <c r="B2233" s="45">
        <v>1174</v>
      </c>
      <c r="C2233" s="45">
        <v>2057</v>
      </c>
      <c r="D2233" s="45">
        <v>174</v>
      </c>
      <c r="E2233" s="46" t="s">
        <v>7530</v>
      </c>
      <c r="F2233" s="47" t="s">
        <v>2766</v>
      </c>
      <c r="G2233" s="46" t="s">
        <v>41</v>
      </c>
      <c r="H2233" s="46" t="s">
        <v>2767</v>
      </c>
      <c r="I2233" s="46" t="s">
        <v>593</v>
      </c>
      <c r="J2233" s="48">
        <v>5</v>
      </c>
      <c r="K2233" s="49">
        <v>1383</v>
      </c>
      <c r="L2233" s="50">
        <v>5</v>
      </c>
      <c r="M2233" s="50">
        <v>6915</v>
      </c>
      <c r="N2233" s="51">
        <v>0</v>
      </c>
      <c r="O2233" s="51">
        <v>0</v>
      </c>
      <c r="P2233" s="51">
        <v>0</v>
      </c>
      <c r="Q2233" s="51">
        <v>60</v>
      </c>
      <c r="R2233" s="51">
        <f t="shared" si="288"/>
        <v>60</v>
      </c>
      <c r="S2233" s="79"/>
      <c r="T2233" s="52">
        <f t="shared" si="281"/>
        <v>0</v>
      </c>
      <c r="U2233" s="52" t="str" cm="1">
        <f t="array" aca="1" ref="U2233" ca="1">IF(S2233="", "×", IF(LEFT(S2233,2)="項番", COUNTIFS($D$2:$D$4001, INDIRECT("D" &amp; ROW()-1), $U$2:$U$4001, "〇"), "〇"))</f>
        <v>×</v>
      </c>
      <c r="V2233" s="52" t="str">
        <f t="shared" si="282"/>
        <v>×</v>
      </c>
      <c r="W2233" s="52" t="str">
        <f t="shared" si="283"/>
        <v>×</v>
      </c>
      <c r="X2233" s="53" t="str">
        <f t="shared" ca="1" si="284"/>
        <v/>
      </c>
      <c r="Y2233" s="52">
        <f t="shared" ca="1" si="285"/>
        <v>0</v>
      </c>
      <c r="Z2233" s="52">
        <f t="shared" si="286"/>
        <v>174</v>
      </c>
      <c r="AA2233" s="52" t="s">
        <v>125</v>
      </c>
    </row>
    <row r="2234" spans="1:246" ht="14.25" customHeight="1" x14ac:dyDescent="0.4">
      <c r="A2234" s="39" t="s">
        <v>8100</v>
      </c>
      <c r="B2234" s="45">
        <v>1175</v>
      </c>
      <c r="C2234" s="45">
        <v>2058</v>
      </c>
      <c r="D2234" s="45">
        <v>174</v>
      </c>
      <c r="E2234" s="46" t="s">
        <v>7530</v>
      </c>
      <c r="F2234" s="47" t="s">
        <v>2768</v>
      </c>
      <c r="G2234" s="46" t="s">
        <v>41</v>
      </c>
      <c r="H2234" s="46" t="s">
        <v>2769</v>
      </c>
      <c r="I2234" s="46" t="s">
        <v>12</v>
      </c>
      <c r="J2234" s="48">
        <v>100</v>
      </c>
      <c r="K2234" s="49">
        <v>10.8</v>
      </c>
      <c r="L2234" s="50">
        <v>100</v>
      </c>
      <c r="M2234" s="50">
        <v>1080</v>
      </c>
      <c r="N2234" s="51">
        <v>0</v>
      </c>
      <c r="O2234" s="51">
        <v>0</v>
      </c>
      <c r="P2234" s="51">
        <v>0</v>
      </c>
      <c r="Q2234" s="51">
        <v>2</v>
      </c>
      <c r="R2234" s="51">
        <f t="shared" si="288"/>
        <v>2</v>
      </c>
      <c r="S2234" s="79"/>
      <c r="T2234" s="52">
        <f t="shared" si="281"/>
        <v>0</v>
      </c>
      <c r="U2234" s="52" t="str" cm="1">
        <f t="array" aca="1" ref="U2234" ca="1">IF(S2234="", "×", IF(LEFT(S2234,2)="項番", COUNTIFS($D$2:$D$4001, INDIRECT("D" &amp; ROW()-1), $U$2:$U$4001, "〇"), "〇"))</f>
        <v>×</v>
      </c>
      <c r="V2234" s="52" t="str">
        <f t="shared" si="282"/>
        <v>×</v>
      </c>
      <c r="W2234" s="52" t="str">
        <f t="shared" si="283"/>
        <v>×</v>
      </c>
      <c r="X2234" s="53" t="str">
        <f t="shared" ca="1" si="284"/>
        <v/>
      </c>
      <c r="Y2234" s="52">
        <f t="shared" ca="1" si="285"/>
        <v>0</v>
      </c>
      <c r="Z2234" s="52">
        <f t="shared" si="286"/>
        <v>174</v>
      </c>
      <c r="AA2234" s="52" t="s">
        <v>125</v>
      </c>
    </row>
    <row r="2235" spans="1:246" ht="14.25" customHeight="1" x14ac:dyDescent="0.4">
      <c r="A2235" s="39" t="s">
        <v>8100</v>
      </c>
      <c r="B2235" s="45">
        <v>1176</v>
      </c>
      <c r="C2235" s="45">
        <v>2059</v>
      </c>
      <c r="D2235" s="45">
        <v>174</v>
      </c>
      <c r="E2235" s="46" t="s">
        <v>7530</v>
      </c>
      <c r="F2235" s="47" t="s">
        <v>2770</v>
      </c>
      <c r="G2235" s="46" t="s">
        <v>41</v>
      </c>
      <c r="H2235" s="46" t="s">
        <v>2771</v>
      </c>
      <c r="I2235" s="46" t="s">
        <v>2772</v>
      </c>
      <c r="J2235" s="48">
        <v>100</v>
      </c>
      <c r="K2235" s="49">
        <v>6.3</v>
      </c>
      <c r="L2235" s="50">
        <v>100</v>
      </c>
      <c r="M2235" s="50">
        <v>630</v>
      </c>
      <c r="N2235" s="51">
        <v>0</v>
      </c>
      <c r="O2235" s="51">
        <v>0</v>
      </c>
      <c r="P2235" s="51">
        <v>0</v>
      </c>
      <c r="Q2235" s="51">
        <v>2</v>
      </c>
      <c r="R2235" s="51">
        <f t="shared" si="288"/>
        <v>2</v>
      </c>
      <c r="S2235" s="79"/>
      <c r="T2235" s="52">
        <f t="shared" si="281"/>
        <v>0</v>
      </c>
      <c r="U2235" s="52" t="str" cm="1">
        <f t="array" aca="1" ref="U2235" ca="1">IF(S2235="", "×", IF(LEFT(S2235,2)="項番", COUNTIFS($D$2:$D$4001, INDIRECT("D" &amp; ROW()-1), $U$2:$U$4001, "〇"), "〇"))</f>
        <v>×</v>
      </c>
      <c r="V2235" s="52" t="str">
        <f t="shared" si="282"/>
        <v>×</v>
      </c>
      <c r="W2235" s="52" t="str">
        <f t="shared" si="283"/>
        <v>×</v>
      </c>
      <c r="X2235" s="53" t="str">
        <f t="shared" ca="1" si="284"/>
        <v/>
      </c>
      <c r="Y2235" s="52">
        <f t="shared" ca="1" si="285"/>
        <v>0</v>
      </c>
      <c r="Z2235" s="52">
        <f t="shared" si="286"/>
        <v>174</v>
      </c>
      <c r="AA2235" s="52" t="s">
        <v>125</v>
      </c>
    </row>
    <row r="2236" spans="1:246" ht="14.25" customHeight="1" x14ac:dyDescent="0.4">
      <c r="A2236" s="39" t="s">
        <v>8100</v>
      </c>
      <c r="B2236" s="45">
        <v>1178</v>
      </c>
      <c r="C2236" s="45">
        <v>2060</v>
      </c>
      <c r="D2236" s="45">
        <v>174</v>
      </c>
      <c r="E2236" s="46" t="s">
        <v>7530</v>
      </c>
      <c r="F2236" s="47" t="s">
        <v>2775</v>
      </c>
      <c r="G2236" s="46" t="s">
        <v>41</v>
      </c>
      <c r="H2236" s="46" t="s">
        <v>2776</v>
      </c>
      <c r="I2236" s="46" t="s">
        <v>12</v>
      </c>
      <c r="J2236" s="48">
        <v>100</v>
      </c>
      <c r="K2236" s="49">
        <v>10.8</v>
      </c>
      <c r="L2236" s="50">
        <v>100</v>
      </c>
      <c r="M2236" s="50">
        <v>1080</v>
      </c>
      <c r="N2236" s="51">
        <v>0</v>
      </c>
      <c r="O2236" s="51">
        <v>0</v>
      </c>
      <c r="P2236" s="51">
        <v>2</v>
      </c>
      <c r="Q2236" s="51">
        <v>0</v>
      </c>
      <c r="R2236" s="51">
        <f t="shared" si="288"/>
        <v>2</v>
      </c>
      <c r="S2236" s="79"/>
      <c r="T2236" s="52">
        <f t="shared" si="281"/>
        <v>0</v>
      </c>
      <c r="U2236" s="52" t="str" cm="1">
        <f t="array" aca="1" ref="U2236" ca="1">IF(S2236="", "×", IF(LEFT(S2236,2)="項番", COUNTIFS($D$2:$D$4001, INDIRECT("D" &amp; ROW()-1), $U$2:$U$4001, "〇"), "〇"))</f>
        <v>×</v>
      </c>
      <c r="V2236" s="52" t="str">
        <f t="shared" si="282"/>
        <v>×</v>
      </c>
      <c r="W2236" s="52" t="str">
        <f t="shared" si="283"/>
        <v>×</v>
      </c>
      <c r="X2236" s="53" t="str">
        <f t="shared" ca="1" si="284"/>
        <v/>
      </c>
      <c r="Y2236" s="52">
        <f t="shared" ca="1" si="285"/>
        <v>0</v>
      </c>
      <c r="Z2236" s="52">
        <f t="shared" si="286"/>
        <v>174</v>
      </c>
      <c r="AA2236" s="52" t="s">
        <v>125</v>
      </c>
    </row>
    <row r="2237" spans="1:246" s="25" customFormat="1" ht="14.25" customHeight="1" x14ac:dyDescent="0.4">
      <c r="A2237" s="39" t="s">
        <v>8100</v>
      </c>
      <c r="B2237" s="45">
        <v>1179</v>
      </c>
      <c r="C2237" s="45">
        <v>2061</v>
      </c>
      <c r="D2237" s="45">
        <v>174</v>
      </c>
      <c r="E2237" s="46" t="s">
        <v>7530</v>
      </c>
      <c r="F2237" s="47" t="s">
        <v>2777</v>
      </c>
      <c r="G2237" s="46" t="s">
        <v>41</v>
      </c>
      <c r="H2237" s="46" t="s">
        <v>2778</v>
      </c>
      <c r="I2237" s="46" t="s">
        <v>2525</v>
      </c>
      <c r="J2237" s="48">
        <v>1</v>
      </c>
      <c r="K2237" s="49">
        <v>8.6999999999999993</v>
      </c>
      <c r="L2237" s="50">
        <v>100</v>
      </c>
      <c r="M2237" s="50">
        <v>869.99999999999989</v>
      </c>
      <c r="N2237" s="51">
        <v>0</v>
      </c>
      <c r="O2237" s="51">
        <v>0</v>
      </c>
      <c r="P2237" s="51">
        <v>0</v>
      </c>
      <c r="Q2237" s="51">
        <v>18</v>
      </c>
      <c r="R2237" s="51">
        <f t="shared" si="288"/>
        <v>18</v>
      </c>
      <c r="S2237" s="79"/>
      <c r="T2237" s="52">
        <f t="shared" si="281"/>
        <v>0</v>
      </c>
      <c r="U2237" s="52" t="str" cm="1">
        <f t="array" aca="1" ref="U2237" ca="1">IF(S2237="", "×", IF(LEFT(S2237,2)="項番", COUNTIFS($D$2:$D$4001, INDIRECT("D" &amp; ROW()-1), $U$2:$U$4001, "〇"), "〇"))</f>
        <v>×</v>
      </c>
      <c r="V2237" s="52" t="str">
        <f t="shared" si="282"/>
        <v>×</v>
      </c>
      <c r="W2237" s="52" t="str">
        <f t="shared" si="283"/>
        <v>×</v>
      </c>
      <c r="X2237" s="53" t="str">
        <f t="shared" ca="1" si="284"/>
        <v/>
      </c>
      <c r="Y2237" s="52">
        <f t="shared" ca="1" si="285"/>
        <v>0</v>
      </c>
      <c r="Z2237" s="52">
        <f t="shared" si="286"/>
        <v>174</v>
      </c>
      <c r="AA2237" s="52" t="s">
        <v>125</v>
      </c>
    </row>
    <row r="2238" spans="1:246" s="25" customFormat="1" ht="14.25" customHeight="1" x14ac:dyDescent="0.4">
      <c r="A2238" s="39" t="s">
        <v>8100</v>
      </c>
      <c r="B2238" s="45">
        <v>1180</v>
      </c>
      <c r="C2238" s="45">
        <v>2062</v>
      </c>
      <c r="D2238" s="45">
        <v>174</v>
      </c>
      <c r="E2238" s="46" t="s">
        <v>7530</v>
      </c>
      <c r="F2238" s="47" t="s">
        <v>2779</v>
      </c>
      <c r="G2238" s="46" t="s">
        <v>41</v>
      </c>
      <c r="H2238" s="46" t="s">
        <v>2780</v>
      </c>
      <c r="I2238" s="46" t="s">
        <v>12</v>
      </c>
      <c r="J2238" s="48">
        <v>100</v>
      </c>
      <c r="K2238" s="49">
        <v>10.8</v>
      </c>
      <c r="L2238" s="50">
        <v>100</v>
      </c>
      <c r="M2238" s="50">
        <v>1080</v>
      </c>
      <c r="N2238" s="51">
        <v>0</v>
      </c>
      <c r="O2238" s="51">
        <v>0</v>
      </c>
      <c r="P2238" s="51">
        <v>4</v>
      </c>
      <c r="Q2238" s="51">
        <v>2</v>
      </c>
      <c r="R2238" s="51">
        <f t="shared" si="288"/>
        <v>6</v>
      </c>
      <c r="S2238" s="79"/>
      <c r="T2238" s="52">
        <f t="shared" si="281"/>
        <v>0</v>
      </c>
      <c r="U2238" s="52" t="str" cm="1">
        <f t="array" aca="1" ref="U2238" ca="1">IF(S2238="", "×", IF(LEFT(S2238,2)="項番", COUNTIFS($D$2:$D$4001, INDIRECT("D" &amp; ROW()-1), $U$2:$U$4001, "〇"), "〇"))</f>
        <v>×</v>
      </c>
      <c r="V2238" s="52" t="str">
        <f t="shared" si="282"/>
        <v>×</v>
      </c>
      <c r="W2238" s="52" t="str">
        <f t="shared" si="283"/>
        <v>×</v>
      </c>
      <c r="X2238" s="53" t="str">
        <f t="shared" ca="1" si="284"/>
        <v/>
      </c>
      <c r="Y2238" s="52">
        <f t="shared" ca="1" si="285"/>
        <v>0</v>
      </c>
      <c r="Z2238" s="52">
        <f t="shared" si="286"/>
        <v>174</v>
      </c>
      <c r="AA2238" s="52" t="s">
        <v>125</v>
      </c>
    </row>
    <row r="2239" spans="1:246" s="25" customFormat="1" ht="14.25" customHeight="1" x14ac:dyDescent="0.4">
      <c r="A2239" s="39" t="s">
        <v>8100</v>
      </c>
      <c r="B2239" s="45">
        <v>1181</v>
      </c>
      <c r="C2239" s="45">
        <v>2063</v>
      </c>
      <c r="D2239" s="45">
        <v>174</v>
      </c>
      <c r="E2239" s="46" t="s">
        <v>7530</v>
      </c>
      <c r="F2239" s="47" t="s">
        <v>2781</v>
      </c>
      <c r="G2239" s="46" t="s">
        <v>41</v>
      </c>
      <c r="H2239" s="46" t="s">
        <v>2782</v>
      </c>
      <c r="I2239" s="46" t="s">
        <v>12</v>
      </c>
      <c r="J2239" s="48">
        <v>100</v>
      </c>
      <c r="K2239" s="49">
        <v>10.8</v>
      </c>
      <c r="L2239" s="50">
        <v>100</v>
      </c>
      <c r="M2239" s="50">
        <v>1080</v>
      </c>
      <c r="N2239" s="51">
        <v>0</v>
      </c>
      <c r="O2239" s="51">
        <v>0</v>
      </c>
      <c r="P2239" s="51">
        <v>0</v>
      </c>
      <c r="Q2239" s="51">
        <v>24</v>
      </c>
      <c r="R2239" s="51">
        <f t="shared" si="288"/>
        <v>24</v>
      </c>
      <c r="S2239" s="79"/>
      <c r="T2239" s="52">
        <f t="shared" si="281"/>
        <v>0</v>
      </c>
      <c r="U2239" s="52" t="str" cm="1">
        <f t="array" aca="1" ref="U2239" ca="1">IF(S2239="", "×", IF(LEFT(S2239,2)="項番", COUNTIFS($D$2:$D$4001, INDIRECT("D" &amp; ROW()-1), $U$2:$U$4001, "〇"), "〇"))</f>
        <v>×</v>
      </c>
      <c r="V2239" s="52" t="str">
        <f t="shared" si="282"/>
        <v>×</v>
      </c>
      <c r="W2239" s="52" t="str">
        <f t="shared" si="283"/>
        <v>×</v>
      </c>
      <c r="X2239" s="53" t="str">
        <f t="shared" ca="1" si="284"/>
        <v/>
      </c>
      <c r="Y2239" s="52">
        <f t="shared" ca="1" si="285"/>
        <v>0</v>
      </c>
      <c r="Z2239" s="52">
        <f t="shared" si="286"/>
        <v>174</v>
      </c>
      <c r="AA2239" s="52" t="s">
        <v>125</v>
      </c>
    </row>
    <row r="2240" spans="1:246" ht="14.25" customHeight="1" x14ac:dyDescent="0.4">
      <c r="A2240" s="39" t="s">
        <v>8100</v>
      </c>
      <c r="B2240" s="45">
        <v>1182</v>
      </c>
      <c r="C2240" s="45">
        <v>2064</v>
      </c>
      <c r="D2240" s="45">
        <v>174</v>
      </c>
      <c r="E2240" s="46" t="s">
        <v>7530</v>
      </c>
      <c r="F2240" s="47" t="s">
        <v>2783</v>
      </c>
      <c r="G2240" s="46" t="s">
        <v>41</v>
      </c>
      <c r="H2240" s="46" t="s">
        <v>2784</v>
      </c>
      <c r="I2240" s="46" t="s">
        <v>16</v>
      </c>
      <c r="J2240" s="48">
        <v>1</v>
      </c>
      <c r="K2240" s="49">
        <v>4.9000000000000004</v>
      </c>
      <c r="L2240" s="50">
        <v>100</v>
      </c>
      <c r="M2240" s="50">
        <v>490.00000000000006</v>
      </c>
      <c r="N2240" s="51">
        <v>0</v>
      </c>
      <c r="O2240" s="51">
        <v>0</v>
      </c>
      <c r="P2240" s="51">
        <v>0</v>
      </c>
      <c r="Q2240" s="51">
        <v>24</v>
      </c>
      <c r="R2240" s="51">
        <f t="shared" si="288"/>
        <v>24</v>
      </c>
      <c r="S2240" s="79"/>
      <c r="T2240" s="52">
        <f t="shared" si="281"/>
        <v>0</v>
      </c>
      <c r="U2240" s="52" t="str" cm="1">
        <f t="array" aca="1" ref="U2240" ca="1">IF(S2240="", "×", IF(LEFT(S2240,2)="項番", COUNTIFS($D$2:$D$4001, INDIRECT("D" &amp; ROW()-1), $U$2:$U$4001, "〇"), "〇"))</f>
        <v>×</v>
      </c>
      <c r="V2240" s="52" t="str">
        <f t="shared" si="282"/>
        <v>×</v>
      </c>
      <c r="W2240" s="52" t="str">
        <f t="shared" si="283"/>
        <v>×</v>
      </c>
      <c r="X2240" s="53" t="str">
        <f t="shared" ca="1" si="284"/>
        <v/>
      </c>
      <c r="Y2240" s="52">
        <f t="shared" ca="1" si="285"/>
        <v>0</v>
      </c>
      <c r="Z2240" s="52">
        <f t="shared" si="286"/>
        <v>174</v>
      </c>
      <c r="AA2240" s="52" t="s">
        <v>125</v>
      </c>
    </row>
    <row r="2241" spans="1:27" ht="14.25" customHeight="1" x14ac:dyDescent="0.4">
      <c r="A2241" s="39" t="s">
        <v>8100</v>
      </c>
      <c r="B2241" s="45">
        <v>1184</v>
      </c>
      <c r="C2241" s="45">
        <v>2065</v>
      </c>
      <c r="D2241" s="45">
        <v>174</v>
      </c>
      <c r="E2241" s="46" t="s">
        <v>7530</v>
      </c>
      <c r="F2241" s="47" t="s">
        <v>2788</v>
      </c>
      <c r="G2241" s="46" t="s">
        <v>41</v>
      </c>
      <c r="H2241" s="46" t="s">
        <v>2789</v>
      </c>
      <c r="I2241" s="46" t="s">
        <v>307</v>
      </c>
      <c r="J2241" s="48">
        <v>50</v>
      </c>
      <c r="K2241" s="49">
        <v>104</v>
      </c>
      <c r="L2241" s="50">
        <v>50</v>
      </c>
      <c r="M2241" s="50">
        <v>5200</v>
      </c>
      <c r="N2241" s="51">
        <v>4</v>
      </c>
      <c r="O2241" s="51">
        <v>18</v>
      </c>
      <c r="P2241" s="51">
        <v>0</v>
      </c>
      <c r="Q2241" s="51">
        <v>6</v>
      </c>
      <c r="R2241" s="51">
        <f t="shared" si="288"/>
        <v>28</v>
      </c>
      <c r="S2241" s="79"/>
      <c r="T2241" s="52">
        <f t="shared" si="281"/>
        <v>0</v>
      </c>
      <c r="U2241" s="52" t="str" cm="1">
        <f t="array" aca="1" ref="U2241" ca="1">IF(S2241="", "×", IF(LEFT(S2241,2)="項番", COUNTIFS($D$2:$D$4001, INDIRECT("D" &amp; ROW()-1), $U$2:$U$4001, "〇"), "〇"))</f>
        <v>×</v>
      </c>
      <c r="V2241" s="52" t="str">
        <f t="shared" si="282"/>
        <v>×</v>
      </c>
      <c r="W2241" s="52" t="str">
        <f t="shared" si="283"/>
        <v>×</v>
      </c>
      <c r="X2241" s="53" t="str">
        <f t="shared" ca="1" si="284"/>
        <v/>
      </c>
      <c r="Y2241" s="52">
        <f t="shared" ca="1" si="285"/>
        <v>0</v>
      </c>
      <c r="Z2241" s="52">
        <f t="shared" si="286"/>
        <v>174</v>
      </c>
      <c r="AA2241" s="52" t="s">
        <v>125</v>
      </c>
    </row>
    <row r="2242" spans="1:27" ht="14.25" customHeight="1" x14ac:dyDescent="0.4">
      <c r="A2242" s="39" t="s">
        <v>8100</v>
      </c>
      <c r="B2242" s="45">
        <v>1185</v>
      </c>
      <c r="C2242" s="45">
        <v>2066</v>
      </c>
      <c r="D2242" s="45">
        <v>174</v>
      </c>
      <c r="E2242" s="46" t="s">
        <v>7530</v>
      </c>
      <c r="F2242" s="47" t="s">
        <v>2790</v>
      </c>
      <c r="G2242" s="46" t="s">
        <v>41</v>
      </c>
      <c r="H2242" s="46" t="s">
        <v>2791</v>
      </c>
      <c r="I2242" s="46" t="s">
        <v>475</v>
      </c>
      <c r="J2242" s="48">
        <v>1</v>
      </c>
      <c r="K2242" s="49">
        <v>9.6</v>
      </c>
      <c r="L2242" s="50">
        <v>100</v>
      </c>
      <c r="M2242" s="50">
        <v>960</v>
      </c>
      <c r="N2242" s="51">
        <v>0</v>
      </c>
      <c r="O2242" s="51">
        <v>0</v>
      </c>
      <c r="P2242" s="51">
        <v>40</v>
      </c>
      <c r="Q2242" s="51">
        <v>0</v>
      </c>
      <c r="R2242" s="51">
        <f t="shared" si="288"/>
        <v>40</v>
      </c>
      <c r="S2242" s="79"/>
      <c r="T2242" s="52">
        <f t="shared" si="281"/>
        <v>0</v>
      </c>
      <c r="U2242" s="52" t="str" cm="1">
        <f t="array" aca="1" ref="U2242" ca="1">IF(S2242="", "×", IF(LEFT(S2242,2)="項番", COUNTIFS($D$2:$D$4001, INDIRECT("D" &amp; ROW()-1), $U$2:$U$4001, "〇"), "〇"))</f>
        <v>×</v>
      </c>
      <c r="V2242" s="52" t="str">
        <f t="shared" si="282"/>
        <v>×</v>
      </c>
      <c r="W2242" s="52" t="str">
        <f t="shared" si="283"/>
        <v>×</v>
      </c>
      <c r="X2242" s="53" t="str">
        <f t="shared" ca="1" si="284"/>
        <v/>
      </c>
      <c r="Y2242" s="52">
        <f t="shared" ca="1" si="285"/>
        <v>0</v>
      </c>
      <c r="Z2242" s="52">
        <f t="shared" si="286"/>
        <v>174</v>
      </c>
      <c r="AA2242" s="52" t="s">
        <v>125</v>
      </c>
    </row>
    <row r="2243" spans="1:27" ht="14.25" customHeight="1" x14ac:dyDescent="0.4">
      <c r="A2243" s="39" t="s">
        <v>8100</v>
      </c>
      <c r="B2243" s="45">
        <v>1186</v>
      </c>
      <c r="C2243" s="45">
        <v>2067</v>
      </c>
      <c r="D2243" s="45">
        <v>174</v>
      </c>
      <c r="E2243" s="46" t="s">
        <v>7530</v>
      </c>
      <c r="F2243" s="47" t="s">
        <v>2792</v>
      </c>
      <c r="G2243" s="46" t="s">
        <v>41</v>
      </c>
      <c r="H2243" s="46" t="s">
        <v>2793</v>
      </c>
      <c r="I2243" s="46" t="s">
        <v>341</v>
      </c>
      <c r="J2243" s="48">
        <v>10</v>
      </c>
      <c r="K2243" s="49">
        <v>12.8</v>
      </c>
      <c r="L2243" s="50">
        <v>500</v>
      </c>
      <c r="M2243" s="50">
        <v>6400</v>
      </c>
      <c r="N2243" s="51">
        <v>5</v>
      </c>
      <c r="O2243" s="51">
        <v>8</v>
      </c>
      <c r="P2243" s="51">
        <v>28</v>
      </c>
      <c r="Q2243" s="51">
        <v>0</v>
      </c>
      <c r="R2243" s="51">
        <f t="shared" si="288"/>
        <v>41</v>
      </c>
      <c r="S2243" s="79"/>
      <c r="T2243" s="52">
        <f t="shared" si="281"/>
        <v>0</v>
      </c>
      <c r="U2243" s="52" t="str" cm="1">
        <f t="array" aca="1" ref="U2243" ca="1">IF(S2243="", "×", IF(LEFT(S2243,2)="項番", COUNTIFS($D$2:$D$4001, INDIRECT("D" &amp; ROW()-1), $U$2:$U$4001, "〇"), "〇"))</f>
        <v>×</v>
      </c>
      <c r="V2243" s="52" t="str">
        <f t="shared" si="282"/>
        <v>×</v>
      </c>
      <c r="W2243" s="52" t="str">
        <f t="shared" si="283"/>
        <v>×</v>
      </c>
      <c r="X2243" s="53" t="str">
        <f t="shared" ca="1" si="284"/>
        <v/>
      </c>
      <c r="Y2243" s="52">
        <f t="shared" ca="1" si="285"/>
        <v>0</v>
      </c>
      <c r="Z2243" s="52">
        <f t="shared" si="286"/>
        <v>174</v>
      </c>
      <c r="AA2243" s="52" t="s">
        <v>125</v>
      </c>
    </row>
    <row r="2244" spans="1:27" ht="14.25" customHeight="1" x14ac:dyDescent="0.4">
      <c r="A2244" s="39" t="s">
        <v>8100</v>
      </c>
      <c r="B2244" s="45">
        <v>1187</v>
      </c>
      <c r="C2244" s="45">
        <v>2068</v>
      </c>
      <c r="D2244" s="45">
        <v>174</v>
      </c>
      <c r="E2244" s="46" t="s">
        <v>7530</v>
      </c>
      <c r="F2244" s="47" t="s">
        <v>2794</v>
      </c>
      <c r="G2244" s="46" t="s">
        <v>41</v>
      </c>
      <c r="H2244" s="46" t="s">
        <v>2793</v>
      </c>
      <c r="I2244" s="46" t="s">
        <v>2795</v>
      </c>
      <c r="J2244" s="48">
        <v>1</v>
      </c>
      <c r="K2244" s="49">
        <v>12.8</v>
      </c>
      <c r="L2244" s="50">
        <v>100</v>
      </c>
      <c r="M2244" s="50">
        <v>1280</v>
      </c>
      <c r="N2244" s="51">
        <v>0</v>
      </c>
      <c r="O2244" s="51">
        <v>0</v>
      </c>
      <c r="P2244" s="51">
        <v>0</v>
      </c>
      <c r="Q2244" s="51">
        <v>4</v>
      </c>
      <c r="R2244" s="51">
        <f t="shared" si="288"/>
        <v>4</v>
      </c>
      <c r="S2244" s="79"/>
      <c r="T2244" s="52">
        <f t="shared" si="281"/>
        <v>0</v>
      </c>
      <c r="U2244" s="52" t="str" cm="1">
        <f t="array" aca="1" ref="U2244" ca="1">IF(S2244="", "×", IF(LEFT(S2244,2)="項番", COUNTIFS($D$2:$D$4001, INDIRECT("D" &amp; ROW()-1), $U$2:$U$4001, "〇"), "〇"))</f>
        <v>×</v>
      </c>
      <c r="V2244" s="52" t="str">
        <f t="shared" si="282"/>
        <v>×</v>
      </c>
      <c r="W2244" s="52" t="str">
        <f t="shared" si="283"/>
        <v>×</v>
      </c>
      <c r="X2244" s="53" t="str">
        <f t="shared" ca="1" si="284"/>
        <v/>
      </c>
      <c r="Y2244" s="52">
        <f t="shared" ca="1" si="285"/>
        <v>0</v>
      </c>
      <c r="Z2244" s="52">
        <f t="shared" si="286"/>
        <v>174</v>
      </c>
      <c r="AA2244" s="52" t="s">
        <v>125</v>
      </c>
    </row>
    <row r="2245" spans="1:27" ht="14.25" customHeight="1" x14ac:dyDescent="0.4">
      <c r="A2245" s="39" t="s">
        <v>8100</v>
      </c>
      <c r="B2245" s="45">
        <v>1188</v>
      </c>
      <c r="C2245" s="45">
        <v>2069</v>
      </c>
      <c r="D2245" s="45">
        <v>174</v>
      </c>
      <c r="E2245" s="46" t="s">
        <v>7530</v>
      </c>
      <c r="F2245" s="47" t="s">
        <v>2796</v>
      </c>
      <c r="G2245" s="46" t="s">
        <v>41</v>
      </c>
      <c r="H2245" s="46" t="s">
        <v>2791</v>
      </c>
      <c r="I2245" s="46" t="s">
        <v>1815</v>
      </c>
      <c r="J2245" s="48">
        <v>10</v>
      </c>
      <c r="K2245" s="49">
        <v>9.6</v>
      </c>
      <c r="L2245" s="50">
        <v>50</v>
      </c>
      <c r="M2245" s="50">
        <v>480</v>
      </c>
      <c r="N2245" s="51">
        <v>0</v>
      </c>
      <c r="O2245" s="51">
        <v>0</v>
      </c>
      <c r="P2245" s="51">
        <v>24</v>
      </c>
      <c r="Q2245" s="51">
        <v>0</v>
      </c>
      <c r="R2245" s="51">
        <f t="shared" si="288"/>
        <v>24</v>
      </c>
      <c r="S2245" s="79"/>
      <c r="T2245" s="52">
        <f t="shared" ref="T2245:T2308" si="289">IF(C2245="",SUMIF(D:D,D2244,T:T),R2245*S2245)</f>
        <v>0</v>
      </c>
      <c r="U2245" s="52" t="str" cm="1">
        <f t="array" aca="1" ref="U2245" ca="1">IF(S2245="", "×", IF(LEFT(S2245,2)="項番", COUNTIFS($D$2:$D$4001, INDIRECT("D" &amp; ROW()-1), $U$2:$U$4001, "〇"), "〇"))</f>
        <v>×</v>
      </c>
      <c r="V2245" s="52" t="str">
        <f t="shared" ref="V2245:V2308" si="290">IF(LEFT(S2245,2)="項番","",IF(S2245&gt;=1,"〇","×"))</f>
        <v>×</v>
      </c>
      <c r="W2245" s="52" t="str">
        <f t="shared" ref="W2245:W2308" si="291">IF(LEFT(S2245,2)="項番","",IF(ISNUMBER(S2245),IF(INT(S2245)=S2245,"〇","×"),"×"))</f>
        <v>×</v>
      </c>
      <c r="X2245" s="53" t="str">
        <f t="shared" ref="X2245:X2308" ca="1" si="292">IF(LEFT(S2245,2)="項番",IF(U2245=0,"",IF(COUNTIF(D:D,Z2245)=U2245,"","この項番で見積単価（税別）が入力されていない品目があります")),IF(U2245="〇",IF(OR(V2245="×",W2245="×"),"←見積単価（税別）欄には、1以上の整数を入力してください",""),""))</f>
        <v/>
      </c>
      <c r="Y2245" s="52">
        <f t="shared" ref="Y2245:Y2308" ca="1" si="293">IF(X2245="",0,1)</f>
        <v>0</v>
      </c>
      <c r="Z2245" s="52">
        <f t="shared" ref="Z2245:Z2308" si="294">IF(D2245="",D2244,D2245)</f>
        <v>174</v>
      </c>
      <c r="AA2245" s="52" t="s">
        <v>125</v>
      </c>
    </row>
    <row r="2246" spans="1:27" ht="14.25" customHeight="1" x14ac:dyDescent="0.4">
      <c r="A2246" s="39" t="s">
        <v>8100</v>
      </c>
      <c r="B2246" s="45">
        <v>1190</v>
      </c>
      <c r="C2246" s="45">
        <v>2070</v>
      </c>
      <c r="D2246" s="45">
        <v>174</v>
      </c>
      <c r="E2246" s="46" t="s">
        <v>7530</v>
      </c>
      <c r="F2246" s="47" t="s">
        <v>2800</v>
      </c>
      <c r="G2246" s="46" t="s">
        <v>41</v>
      </c>
      <c r="H2246" s="46" t="s">
        <v>2801</v>
      </c>
      <c r="I2246" s="46" t="s">
        <v>2802</v>
      </c>
      <c r="J2246" s="48">
        <v>336</v>
      </c>
      <c r="K2246" s="49">
        <v>22</v>
      </c>
      <c r="L2246" s="50">
        <v>336</v>
      </c>
      <c r="M2246" s="50">
        <v>7392</v>
      </c>
      <c r="N2246" s="51">
        <v>3</v>
      </c>
      <c r="O2246" s="51">
        <v>0</v>
      </c>
      <c r="P2246" s="51">
        <v>0</v>
      </c>
      <c r="Q2246" s="51">
        <v>0</v>
      </c>
      <c r="R2246" s="51">
        <f t="shared" si="288"/>
        <v>3</v>
      </c>
      <c r="S2246" s="79"/>
      <c r="T2246" s="52">
        <f t="shared" si="289"/>
        <v>0</v>
      </c>
      <c r="U2246" s="52" t="str" cm="1">
        <f t="array" aca="1" ref="U2246" ca="1">IF(S2246="", "×", IF(LEFT(S2246,2)="項番", COUNTIFS($D$2:$D$4001, INDIRECT("D" &amp; ROW()-1), $U$2:$U$4001, "〇"), "〇"))</f>
        <v>×</v>
      </c>
      <c r="V2246" s="52" t="str">
        <f t="shared" si="290"/>
        <v>×</v>
      </c>
      <c r="W2246" s="52" t="str">
        <f t="shared" si="291"/>
        <v>×</v>
      </c>
      <c r="X2246" s="53" t="str">
        <f t="shared" ca="1" si="292"/>
        <v/>
      </c>
      <c r="Y2246" s="52">
        <f t="shared" ca="1" si="293"/>
        <v>0</v>
      </c>
      <c r="Z2246" s="52">
        <f t="shared" si="294"/>
        <v>174</v>
      </c>
      <c r="AA2246" s="52" t="s">
        <v>125</v>
      </c>
    </row>
    <row r="2247" spans="1:27" ht="14.25" customHeight="1" x14ac:dyDescent="0.4">
      <c r="A2247" s="39" t="s">
        <v>8100</v>
      </c>
      <c r="B2247" s="45">
        <v>1191</v>
      </c>
      <c r="C2247" s="45">
        <v>2071</v>
      </c>
      <c r="D2247" s="45">
        <v>174</v>
      </c>
      <c r="E2247" s="46" t="s">
        <v>7530</v>
      </c>
      <c r="F2247" s="47" t="s">
        <v>2803</v>
      </c>
      <c r="G2247" s="46" t="s">
        <v>41</v>
      </c>
      <c r="H2247" s="46" t="s">
        <v>2804</v>
      </c>
      <c r="I2247" s="46" t="s">
        <v>12</v>
      </c>
      <c r="J2247" s="48">
        <v>100</v>
      </c>
      <c r="K2247" s="49">
        <v>12.3</v>
      </c>
      <c r="L2247" s="50">
        <v>100</v>
      </c>
      <c r="M2247" s="50">
        <v>1230</v>
      </c>
      <c r="N2247" s="51">
        <v>0</v>
      </c>
      <c r="O2247" s="51">
        <v>2</v>
      </c>
      <c r="P2247" s="51">
        <v>0</v>
      </c>
      <c r="Q2247" s="51">
        <v>0</v>
      </c>
      <c r="R2247" s="51">
        <f t="shared" si="288"/>
        <v>2</v>
      </c>
      <c r="S2247" s="79"/>
      <c r="T2247" s="52">
        <f t="shared" si="289"/>
        <v>0</v>
      </c>
      <c r="U2247" s="52" t="str" cm="1">
        <f t="array" aca="1" ref="U2247" ca="1">IF(S2247="", "×", IF(LEFT(S2247,2)="項番", COUNTIFS($D$2:$D$4001, INDIRECT("D" &amp; ROW()-1), $U$2:$U$4001, "〇"), "〇"))</f>
        <v>×</v>
      </c>
      <c r="V2247" s="52" t="str">
        <f t="shared" si="290"/>
        <v>×</v>
      </c>
      <c r="W2247" s="52" t="str">
        <f t="shared" si="291"/>
        <v>×</v>
      </c>
      <c r="X2247" s="53" t="str">
        <f t="shared" ca="1" si="292"/>
        <v/>
      </c>
      <c r="Y2247" s="52">
        <f t="shared" ca="1" si="293"/>
        <v>0</v>
      </c>
      <c r="Z2247" s="52">
        <f t="shared" si="294"/>
        <v>174</v>
      </c>
      <c r="AA2247" s="52" t="s">
        <v>125</v>
      </c>
    </row>
    <row r="2248" spans="1:27" ht="14.25" customHeight="1" x14ac:dyDescent="0.4">
      <c r="A2248" s="39" t="s">
        <v>8100</v>
      </c>
      <c r="B2248" s="45">
        <v>1192</v>
      </c>
      <c r="C2248" s="45">
        <v>2072</v>
      </c>
      <c r="D2248" s="45">
        <v>174</v>
      </c>
      <c r="E2248" s="46" t="s">
        <v>7530</v>
      </c>
      <c r="F2248" s="47" t="s">
        <v>2805</v>
      </c>
      <c r="G2248" s="46" t="s">
        <v>41</v>
      </c>
      <c r="H2248" s="46" t="s">
        <v>2806</v>
      </c>
      <c r="I2248" s="46" t="s">
        <v>12</v>
      </c>
      <c r="J2248" s="48">
        <v>100</v>
      </c>
      <c r="K2248" s="49">
        <v>26</v>
      </c>
      <c r="L2248" s="50">
        <v>100</v>
      </c>
      <c r="M2248" s="50">
        <v>2600</v>
      </c>
      <c r="N2248" s="51">
        <v>0</v>
      </c>
      <c r="O2248" s="51">
        <v>2</v>
      </c>
      <c r="P2248" s="51">
        <v>0</v>
      </c>
      <c r="Q2248" s="51">
        <v>0</v>
      </c>
      <c r="R2248" s="51">
        <f t="shared" si="288"/>
        <v>2</v>
      </c>
      <c r="S2248" s="79"/>
      <c r="T2248" s="52">
        <f t="shared" si="289"/>
        <v>0</v>
      </c>
      <c r="U2248" s="52" t="str" cm="1">
        <f t="array" aca="1" ref="U2248" ca="1">IF(S2248="", "×", IF(LEFT(S2248,2)="項番", COUNTIFS($D$2:$D$4001, INDIRECT("D" &amp; ROW()-1), $U$2:$U$4001, "〇"), "〇"))</f>
        <v>×</v>
      </c>
      <c r="V2248" s="52" t="str">
        <f t="shared" si="290"/>
        <v>×</v>
      </c>
      <c r="W2248" s="52" t="str">
        <f t="shared" si="291"/>
        <v>×</v>
      </c>
      <c r="X2248" s="53" t="str">
        <f t="shared" ca="1" si="292"/>
        <v/>
      </c>
      <c r="Y2248" s="52">
        <f t="shared" ca="1" si="293"/>
        <v>0</v>
      </c>
      <c r="Z2248" s="52">
        <f t="shared" si="294"/>
        <v>174</v>
      </c>
      <c r="AA2248" s="52" t="s">
        <v>125</v>
      </c>
    </row>
    <row r="2249" spans="1:27" ht="14.25" customHeight="1" x14ac:dyDescent="0.4">
      <c r="A2249" s="39" t="s">
        <v>8100</v>
      </c>
      <c r="B2249" s="45">
        <v>1193</v>
      </c>
      <c r="C2249" s="45">
        <v>2073</v>
      </c>
      <c r="D2249" s="45">
        <v>174</v>
      </c>
      <c r="E2249" s="46" t="s">
        <v>7530</v>
      </c>
      <c r="F2249" s="47" t="s">
        <v>2807</v>
      </c>
      <c r="G2249" s="46" t="s">
        <v>41</v>
      </c>
      <c r="H2249" s="46" t="s">
        <v>2808</v>
      </c>
      <c r="I2249" s="46" t="s">
        <v>12</v>
      </c>
      <c r="J2249" s="48">
        <v>100</v>
      </c>
      <c r="K2249" s="49">
        <v>10.8</v>
      </c>
      <c r="L2249" s="50">
        <v>100</v>
      </c>
      <c r="M2249" s="50">
        <v>1080</v>
      </c>
      <c r="N2249" s="46">
        <v>0</v>
      </c>
      <c r="O2249" s="46">
        <v>0</v>
      </c>
      <c r="P2249" s="46">
        <v>0</v>
      </c>
      <c r="Q2249" s="46">
        <v>24</v>
      </c>
      <c r="R2249" s="51">
        <f t="shared" si="288"/>
        <v>24</v>
      </c>
      <c r="S2249" s="79"/>
      <c r="T2249" s="52">
        <f t="shared" si="289"/>
        <v>0</v>
      </c>
      <c r="U2249" s="52" t="str" cm="1">
        <f t="array" aca="1" ref="U2249" ca="1">IF(S2249="", "×", IF(LEFT(S2249,2)="項番", COUNTIFS($D$2:$D$4001, INDIRECT("D" &amp; ROW()-1), $U$2:$U$4001, "〇"), "〇"))</f>
        <v>×</v>
      </c>
      <c r="V2249" s="52" t="str">
        <f t="shared" si="290"/>
        <v>×</v>
      </c>
      <c r="W2249" s="52" t="str">
        <f t="shared" si="291"/>
        <v>×</v>
      </c>
      <c r="X2249" s="53" t="str">
        <f t="shared" ca="1" si="292"/>
        <v/>
      </c>
      <c r="Y2249" s="52">
        <f t="shared" ca="1" si="293"/>
        <v>0</v>
      </c>
      <c r="Z2249" s="52">
        <f t="shared" si="294"/>
        <v>174</v>
      </c>
      <c r="AA2249" s="52" t="s">
        <v>125</v>
      </c>
    </row>
    <row r="2250" spans="1:27" ht="14.25" customHeight="1" x14ac:dyDescent="0.4">
      <c r="A2250" s="39" t="s">
        <v>8100</v>
      </c>
      <c r="B2250" s="45">
        <v>1194</v>
      </c>
      <c r="C2250" s="45">
        <v>2074</v>
      </c>
      <c r="D2250" s="45">
        <v>174</v>
      </c>
      <c r="E2250" s="46" t="s">
        <v>7530</v>
      </c>
      <c r="F2250" s="47" t="s">
        <v>2809</v>
      </c>
      <c r="G2250" s="46" t="s">
        <v>41</v>
      </c>
      <c r="H2250" s="46" t="s">
        <v>2810</v>
      </c>
      <c r="I2250" s="46" t="s">
        <v>12</v>
      </c>
      <c r="J2250" s="48">
        <v>100</v>
      </c>
      <c r="K2250" s="49">
        <v>91.4</v>
      </c>
      <c r="L2250" s="50">
        <v>100</v>
      </c>
      <c r="M2250" s="50">
        <v>9140</v>
      </c>
      <c r="N2250" s="51">
        <v>6</v>
      </c>
      <c r="O2250" s="51">
        <v>0</v>
      </c>
      <c r="P2250" s="51">
        <v>0</v>
      </c>
      <c r="Q2250" s="51">
        <v>0</v>
      </c>
      <c r="R2250" s="51">
        <f t="shared" si="288"/>
        <v>6</v>
      </c>
      <c r="S2250" s="79"/>
      <c r="T2250" s="52">
        <f t="shared" si="289"/>
        <v>0</v>
      </c>
      <c r="U2250" s="52" t="str" cm="1">
        <f t="array" aca="1" ref="U2250" ca="1">IF(S2250="", "×", IF(LEFT(S2250,2)="項番", COUNTIFS($D$2:$D$4001, INDIRECT("D" &amp; ROW()-1), $U$2:$U$4001, "〇"), "〇"))</f>
        <v>×</v>
      </c>
      <c r="V2250" s="52" t="str">
        <f t="shared" si="290"/>
        <v>×</v>
      </c>
      <c r="W2250" s="52" t="str">
        <f t="shared" si="291"/>
        <v>×</v>
      </c>
      <c r="X2250" s="53" t="str">
        <f t="shared" ca="1" si="292"/>
        <v/>
      </c>
      <c r="Y2250" s="52">
        <f t="shared" ca="1" si="293"/>
        <v>0</v>
      </c>
      <c r="Z2250" s="52">
        <f t="shared" si="294"/>
        <v>174</v>
      </c>
      <c r="AA2250" s="52" t="s">
        <v>125</v>
      </c>
    </row>
    <row r="2251" spans="1:27" ht="14.25" customHeight="1" x14ac:dyDescent="0.4">
      <c r="A2251" s="39" t="s">
        <v>8100</v>
      </c>
      <c r="B2251" s="45">
        <v>1195</v>
      </c>
      <c r="C2251" s="45">
        <v>2075</v>
      </c>
      <c r="D2251" s="45">
        <v>174</v>
      </c>
      <c r="E2251" s="46" t="s">
        <v>7530</v>
      </c>
      <c r="F2251" s="47" t="s">
        <v>2811</v>
      </c>
      <c r="G2251" s="46" t="s">
        <v>41</v>
      </c>
      <c r="H2251" s="46" t="s">
        <v>2812</v>
      </c>
      <c r="I2251" s="46" t="s">
        <v>12</v>
      </c>
      <c r="J2251" s="48">
        <v>100</v>
      </c>
      <c r="K2251" s="49">
        <v>10.8</v>
      </c>
      <c r="L2251" s="50">
        <v>100</v>
      </c>
      <c r="M2251" s="50">
        <v>1080</v>
      </c>
      <c r="N2251" s="51">
        <v>0</v>
      </c>
      <c r="O2251" s="51">
        <v>2</v>
      </c>
      <c r="P2251" s="51">
        <v>0</v>
      </c>
      <c r="Q2251" s="51">
        <v>2</v>
      </c>
      <c r="R2251" s="51">
        <f t="shared" si="288"/>
        <v>4</v>
      </c>
      <c r="S2251" s="79"/>
      <c r="T2251" s="52">
        <f t="shared" si="289"/>
        <v>0</v>
      </c>
      <c r="U2251" s="52" t="str" cm="1">
        <f t="array" aca="1" ref="U2251" ca="1">IF(S2251="", "×", IF(LEFT(S2251,2)="項番", COUNTIFS($D$2:$D$4001, INDIRECT("D" &amp; ROW()-1), $U$2:$U$4001, "〇"), "〇"))</f>
        <v>×</v>
      </c>
      <c r="V2251" s="52" t="str">
        <f t="shared" si="290"/>
        <v>×</v>
      </c>
      <c r="W2251" s="52" t="str">
        <f t="shared" si="291"/>
        <v>×</v>
      </c>
      <c r="X2251" s="53" t="str">
        <f t="shared" ca="1" si="292"/>
        <v/>
      </c>
      <c r="Y2251" s="52">
        <f t="shared" ca="1" si="293"/>
        <v>0</v>
      </c>
      <c r="Z2251" s="52">
        <f t="shared" si="294"/>
        <v>174</v>
      </c>
      <c r="AA2251" s="52" t="s">
        <v>125</v>
      </c>
    </row>
    <row r="2252" spans="1:27" ht="14.25" customHeight="1" x14ac:dyDescent="0.4">
      <c r="A2252" s="39" t="s">
        <v>8100</v>
      </c>
      <c r="B2252" s="45">
        <v>1196</v>
      </c>
      <c r="C2252" s="45">
        <v>2076</v>
      </c>
      <c r="D2252" s="45">
        <v>174</v>
      </c>
      <c r="E2252" s="46" t="s">
        <v>7530</v>
      </c>
      <c r="F2252" s="47" t="s">
        <v>2813</v>
      </c>
      <c r="G2252" s="46" t="s">
        <v>41</v>
      </c>
      <c r="H2252" s="46" t="s">
        <v>2814</v>
      </c>
      <c r="I2252" s="46" t="s">
        <v>12</v>
      </c>
      <c r="J2252" s="48">
        <v>100</v>
      </c>
      <c r="K2252" s="49">
        <v>10.8</v>
      </c>
      <c r="L2252" s="50">
        <v>100</v>
      </c>
      <c r="M2252" s="50">
        <v>1080</v>
      </c>
      <c r="N2252" s="51">
        <v>0</v>
      </c>
      <c r="O2252" s="51">
        <v>0</v>
      </c>
      <c r="P2252" s="51">
        <v>0</v>
      </c>
      <c r="Q2252" s="51">
        <v>120</v>
      </c>
      <c r="R2252" s="51">
        <f t="shared" si="288"/>
        <v>120</v>
      </c>
      <c r="S2252" s="79"/>
      <c r="T2252" s="52">
        <f t="shared" si="289"/>
        <v>0</v>
      </c>
      <c r="U2252" s="52" t="str" cm="1">
        <f t="array" aca="1" ref="U2252" ca="1">IF(S2252="", "×", IF(LEFT(S2252,2)="項番", COUNTIFS($D$2:$D$4001, INDIRECT("D" &amp; ROW()-1), $U$2:$U$4001, "〇"), "〇"))</f>
        <v>×</v>
      </c>
      <c r="V2252" s="52" t="str">
        <f t="shared" si="290"/>
        <v>×</v>
      </c>
      <c r="W2252" s="52" t="str">
        <f t="shared" si="291"/>
        <v>×</v>
      </c>
      <c r="X2252" s="53" t="str">
        <f t="shared" ca="1" si="292"/>
        <v/>
      </c>
      <c r="Y2252" s="52">
        <f t="shared" ca="1" si="293"/>
        <v>0</v>
      </c>
      <c r="Z2252" s="52">
        <f t="shared" si="294"/>
        <v>174</v>
      </c>
      <c r="AA2252" s="52" t="s">
        <v>125</v>
      </c>
    </row>
    <row r="2253" spans="1:27" ht="14.25" customHeight="1" x14ac:dyDescent="0.4">
      <c r="A2253" s="39" t="s">
        <v>8100</v>
      </c>
      <c r="B2253" s="45">
        <v>1197</v>
      </c>
      <c r="C2253" s="45">
        <v>2077</v>
      </c>
      <c r="D2253" s="45">
        <v>174</v>
      </c>
      <c r="E2253" s="46" t="s">
        <v>7530</v>
      </c>
      <c r="F2253" s="47" t="s">
        <v>2815</v>
      </c>
      <c r="G2253" s="46" t="s">
        <v>41</v>
      </c>
      <c r="H2253" s="46" t="s">
        <v>2816</v>
      </c>
      <c r="I2253" s="46" t="s">
        <v>2817</v>
      </c>
      <c r="J2253" s="48">
        <v>14</v>
      </c>
      <c r="K2253" s="49">
        <v>7513.1</v>
      </c>
      <c r="L2253" s="50">
        <v>14</v>
      </c>
      <c r="M2253" s="50">
        <v>105183.40000000001</v>
      </c>
      <c r="N2253" s="51">
        <v>0</v>
      </c>
      <c r="O2253" s="51">
        <v>0</v>
      </c>
      <c r="P2253" s="51">
        <v>1</v>
      </c>
      <c r="Q2253" s="51">
        <v>0</v>
      </c>
      <c r="R2253" s="51">
        <f t="shared" si="288"/>
        <v>1</v>
      </c>
      <c r="S2253" s="79"/>
      <c r="T2253" s="52">
        <f t="shared" si="289"/>
        <v>0</v>
      </c>
      <c r="U2253" s="52" t="str" cm="1">
        <f t="array" aca="1" ref="U2253" ca="1">IF(S2253="", "×", IF(LEFT(S2253,2)="項番", COUNTIFS($D$2:$D$4001, INDIRECT("D" &amp; ROW()-1), $U$2:$U$4001, "〇"), "〇"))</f>
        <v>×</v>
      </c>
      <c r="V2253" s="52" t="str">
        <f t="shared" si="290"/>
        <v>×</v>
      </c>
      <c r="W2253" s="52" t="str">
        <f t="shared" si="291"/>
        <v>×</v>
      </c>
      <c r="X2253" s="53" t="str">
        <f t="shared" ca="1" si="292"/>
        <v/>
      </c>
      <c r="Y2253" s="52">
        <f t="shared" ca="1" si="293"/>
        <v>0</v>
      </c>
      <c r="Z2253" s="52">
        <f t="shared" si="294"/>
        <v>174</v>
      </c>
      <c r="AA2253" s="52" t="s">
        <v>125</v>
      </c>
    </row>
    <row r="2254" spans="1:27" ht="14.25" customHeight="1" x14ac:dyDescent="0.4">
      <c r="A2254" s="39" t="s">
        <v>8100</v>
      </c>
      <c r="B2254" s="45">
        <v>1198</v>
      </c>
      <c r="C2254" s="45">
        <v>2078</v>
      </c>
      <c r="D2254" s="45">
        <v>174</v>
      </c>
      <c r="E2254" s="46" t="s">
        <v>7530</v>
      </c>
      <c r="F2254" s="47" t="s">
        <v>2818</v>
      </c>
      <c r="G2254" s="46" t="s">
        <v>41</v>
      </c>
      <c r="H2254" s="46" t="s">
        <v>2819</v>
      </c>
      <c r="I2254" s="46" t="s">
        <v>240</v>
      </c>
      <c r="J2254" s="48">
        <v>28</v>
      </c>
      <c r="K2254" s="49">
        <v>574.29999999999995</v>
      </c>
      <c r="L2254" s="50">
        <v>28</v>
      </c>
      <c r="M2254" s="50">
        <v>16080.399999999998</v>
      </c>
      <c r="N2254" s="51">
        <v>0</v>
      </c>
      <c r="O2254" s="51">
        <v>0</v>
      </c>
      <c r="P2254" s="51">
        <v>2</v>
      </c>
      <c r="Q2254" s="51">
        <v>0</v>
      </c>
      <c r="R2254" s="51">
        <f t="shared" si="288"/>
        <v>2</v>
      </c>
      <c r="S2254" s="79"/>
      <c r="T2254" s="52">
        <f t="shared" si="289"/>
        <v>0</v>
      </c>
      <c r="U2254" s="52" t="str" cm="1">
        <f t="array" aca="1" ref="U2254" ca="1">IF(S2254="", "×", IF(LEFT(S2254,2)="項番", COUNTIFS($D$2:$D$4001, INDIRECT("D" &amp; ROW()-1), $U$2:$U$4001, "〇"), "〇"))</f>
        <v>×</v>
      </c>
      <c r="V2254" s="52" t="str">
        <f t="shared" si="290"/>
        <v>×</v>
      </c>
      <c r="W2254" s="52" t="str">
        <f t="shared" si="291"/>
        <v>×</v>
      </c>
      <c r="X2254" s="53" t="str">
        <f t="shared" ca="1" si="292"/>
        <v/>
      </c>
      <c r="Y2254" s="52">
        <f t="shared" ca="1" si="293"/>
        <v>0</v>
      </c>
      <c r="Z2254" s="52">
        <f t="shared" si="294"/>
        <v>174</v>
      </c>
      <c r="AA2254" s="52" t="s">
        <v>125</v>
      </c>
    </row>
    <row r="2255" spans="1:27" ht="14.25" customHeight="1" x14ac:dyDescent="0.4">
      <c r="A2255" s="39" t="s">
        <v>8100</v>
      </c>
      <c r="B2255" s="45">
        <v>1199</v>
      </c>
      <c r="C2255" s="45">
        <v>2079</v>
      </c>
      <c r="D2255" s="45">
        <v>174</v>
      </c>
      <c r="E2255" s="46" t="s">
        <v>7530</v>
      </c>
      <c r="F2255" s="47" t="s">
        <v>2820</v>
      </c>
      <c r="G2255" s="46" t="s">
        <v>41</v>
      </c>
      <c r="H2255" s="46" t="s">
        <v>2821</v>
      </c>
      <c r="I2255" s="46" t="s">
        <v>2822</v>
      </c>
      <c r="J2255" s="48">
        <v>60</v>
      </c>
      <c r="K2255" s="49">
        <v>2000.5</v>
      </c>
      <c r="L2255" s="50">
        <v>60</v>
      </c>
      <c r="M2255" s="50">
        <v>120030</v>
      </c>
      <c r="N2255" s="51">
        <v>1</v>
      </c>
      <c r="O2255" s="51">
        <v>24</v>
      </c>
      <c r="P2255" s="51">
        <v>1</v>
      </c>
      <c r="Q2255" s="51">
        <v>0</v>
      </c>
      <c r="R2255" s="51">
        <f t="shared" si="288"/>
        <v>26</v>
      </c>
      <c r="S2255" s="79"/>
      <c r="T2255" s="52">
        <f t="shared" si="289"/>
        <v>0</v>
      </c>
      <c r="U2255" s="52" t="str" cm="1">
        <f t="array" aca="1" ref="U2255" ca="1">IF(S2255="", "×", IF(LEFT(S2255,2)="項番", COUNTIFS($D$2:$D$4001, INDIRECT("D" &amp; ROW()-1), $U$2:$U$4001, "〇"), "〇"))</f>
        <v>×</v>
      </c>
      <c r="V2255" s="52" t="str">
        <f t="shared" si="290"/>
        <v>×</v>
      </c>
      <c r="W2255" s="52" t="str">
        <f t="shared" si="291"/>
        <v>×</v>
      </c>
      <c r="X2255" s="53" t="str">
        <f t="shared" ca="1" si="292"/>
        <v/>
      </c>
      <c r="Y2255" s="52">
        <f t="shared" ca="1" si="293"/>
        <v>0</v>
      </c>
      <c r="Z2255" s="52">
        <f t="shared" si="294"/>
        <v>174</v>
      </c>
      <c r="AA2255" s="52" t="s">
        <v>125</v>
      </c>
    </row>
    <row r="2256" spans="1:27" ht="14.25" customHeight="1" x14ac:dyDescent="0.4">
      <c r="A2256" s="39" t="s">
        <v>8100</v>
      </c>
      <c r="B2256" s="45">
        <v>1200</v>
      </c>
      <c r="C2256" s="45">
        <v>2080</v>
      </c>
      <c r="D2256" s="45">
        <v>174</v>
      </c>
      <c r="E2256" s="46" t="s">
        <v>7530</v>
      </c>
      <c r="F2256" s="47" t="s">
        <v>2823</v>
      </c>
      <c r="G2256" s="46" t="s">
        <v>41</v>
      </c>
      <c r="H2256" s="46" t="s">
        <v>2824</v>
      </c>
      <c r="I2256" s="46" t="s">
        <v>2825</v>
      </c>
      <c r="J2256" s="48">
        <v>1</v>
      </c>
      <c r="K2256" s="49">
        <v>1173</v>
      </c>
      <c r="L2256" s="50">
        <v>1</v>
      </c>
      <c r="M2256" s="50">
        <v>1173</v>
      </c>
      <c r="N2256" s="51">
        <v>1</v>
      </c>
      <c r="O2256" s="51">
        <v>2</v>
      </c>
      <c r="P2256" s="51">
        <v>120</v>
      </c>
      <c r="Q2256" s="51">
        <v>2</v>
      </c>
      <c r="R2256" s="51">
        <f t="shared" si="288"/>
        <v>125</v>
      </c>
      <c r="S2256" s="79"/>
      <c r="T2256" s="52">
        <f t="shared" si="289"/>
        <v>0</v>
      </c>
      <c r="U2256" s="52" t="str" cm="1">
        <f t="array" aca="1" ref="U2256" ca="1">IF(S2256="", "×", IF(LEFT(S2256,2)="項番", COUNTIFS($D$2:$D$4001, INDIRECT("D" &amp; ROW()-1), $U$2:$U$4001, "〇"), "〇"))</f>
        <v>×</v>
      </c>
      <c r="V2256" s="52" t="str">
        <f t="shared" si="290"/>
        <v>×</v>
      </c>
      <c r="W2256" s="52" t="str">
        <f t="shared" si="291"/>
        <v>×</v>
      </c>
      <c r="X2256" s="53" t="str">
        <f t="shared" ca="1" si="292"/>
        <v/>
      </c>
      <c r="Y2256" s="52">
        <f t="shared" ca="1" si="293"/>
        <v>0</v>
      </c>
      <c r="Z2256" s="52">
        <f t="shared" si="294"/>
        <v>174</v>
      </c>
      <c r="AA2256" s="52" t="s">
        <v>125</v>
      </c>
    </row>
    <row r="2257" spans="1:246" ht="14.25" customHeight="1" x14ac:dyDescent="0.4">
      <c r="A2257" s="39" t="s">
        <v>8100</v>
      </c>
      <c r="B2257" s="45">
        <v>1202</v>
      </c>
      <c r="C2257" s="45">
        <v>2081</v>
      </c>
      <c r="D2257" s="45">
        <v>174</v>
      </c>
      <c r="E2257" s="46" t="s">
        <v>7530</v>
      </c>
      <c r="F2257" s="47" t="s">
        <v>2828</v>
      </c>
      <c r="G2257" s="46" t="s">
        <v>41</v>
      </c>
      <c r="H2257" s="46" t="s">
        <v>2829</v>
      </c>
      <c r="I2257" s="46" t="s">
        <v>2830</v>
      </c>
      <c r="J2257" s="48">
        <v>1</v>
      </c>
      <c r="K2257" s="49">
        <v>444.8</v>
      </c>
      <c r="L2257" s="50">
        <v>100</v>
      </c>
      <c r="M2257" s="50">
        <v>44480</v>
      </c>
      <c r="N2257" s="51">
        <v>0</v>
      </c>
      <c r="O2257" s="51">
        <v>0</v>
      </c>
      <c r="P2257" s="51">
        <v>72</v>
      </c>
      <c r="Q2257" s="51">
        <v>0</v>
      </c>
      <c r="R2257" s="51">
        <f t="shared" ref="R2257:R2274" si="295">SUM(N2257:Q2257)</f>
        <v>72</v>
      </c>
      <c r="S2257" s="79"/>
      <c r="T2257" s="52">
        <f t="shared" si="289"/>
        <v>0</v>
      </c>
      <c r="U2257" s="52" t="str" cm="1">
        <f t="array" aca="1" ref="U2257" ca="1">IF(S2257="", "×", IF(LEFT(S2257,2)="項番", COUNTIFS($D$2:$D$4001, INDIRECT("D" &amp; ROW()-1), $U$2:$U$4001, "〇"), "〇"))</f>
        <v>×</v>
      </c>
      <c r="V2257" s="52" t="str">
        <f t="shared" si="290"/>
        <v>×</v>
      </c>
      <c r="W2257" s="52" t="str">
        <f t="shared" si="291"/>
        <v>×</v>
      </c>
      <c r="X2257" s="53" t="str">
        <f t="shared" ca="1" si="292"/>
        <v/>
      </c>
      <c r="Y2257" s="52">
        <f t="shared" ca="1" si="293"/>
        <v>0</v>
      </c>
      <c r="Z2257" s="52">
        <f t="shared" si="294"/>
        <v>174</v>
      </c>
      <c r="AA2257" s="52" t="s">
        <v>125</v>
      </c>
    </row>
    <row r="2258" spans="1:246" ht="14.25" customHeight="1" x14ac:dyDescent="0.4">
      <c r="A2258" s="39" t="s">
        <v>8100</v>
      </c>
      <c r="B2258" s="45">
        <v>1203</v>
      </c>
      <c r="C2258" s="45">
        <v>2082</v>
      </c>
      <c r="D2258" s="45">
        <v>174</v>
      </c>
      <c r="E2258" s="46" t="s">
        <v>7530</v>
      </c>
      <c r="F2258" s="47" t="s">
        <v>2831</v>
      </c>
      <c r="G2258" s="46" t="s">
        <v>41</v>
      </c>
      <c r="H2258" s="46" t="s">
        <v>2832</v>
      </c>
      <c r="I2258" s="46" t="s">
        <v>1100</v>
      </c>
      <c r="J2258" s="48">
        <v>100</v>
      </c>
      <c r="K2258" s="49">
        <v>91.4</v>
      </c>
      <c r="L2258" s="50">
        <v>100</v>
      </c>
      <c r="M2258" s="50">
        <v>9140</v>
      </c>
      <c r="N2258" s="51">
        <v>0</v>
      </c>
      <c r="O2258" s="51">
        <v>30</v>
      </c>
      <c r="P2258" s="51">
        <v>0</v>
      </c>
      <c r="Q2258" s="51">
        <v>0</v>
      </c>
      <c r="R2258" s="51">
        <f t="shared" si="295"/>
        <v>30</v>
      </c>
      <c r="S2258" s="79"/>
      <c r="T2258" s="52">
        <f t="shared" si="289"/>
        <v>0</v>
      </c>
      <c r="U2258" s="52" t="str" cm="1">
        <f t="array" aca="1" ref="U2258" ca="1">IF(S2258="", "×", IF(LEFT(S2258,2)="項番", COUNTIFS($D$2:$D$4001, INDIRECT("D" &amp; ROW()-1), $U$2:$U$4001, "〇"), "〇"))</f>
        <v>×</v>
      </c>
      <c r="V2258" s="52" t="str">
        <f t="shared" si="290"/>
        <v>×</v>
      </c>
      <c r="W2258" s="52" t="str">
        <f t="shared" si="291"/>
        <v>×</v>
      </c>
      <c r="X2258" s="53" t="str">
        <f t="shared" ca="1" si="292"/>
        <v/>
      </c>
      <c r="Y2258" s="52">
        <f t="shared" ca="1" si="293"/>
        <v>0</v>
      </c>
      <c r="Z2258" s="52">
        <f t="shared" si="294"/>
        <v>174</v>
      </c>
      <c r="AA2258" s="52" t="s">
        <v>125</v>
      </c>
    </row>
    <row r="2259" spans="1:246" ht="14.25" customHeight="1" x14ac:dyDescent="0.4">
      <c r="A2259" s="39" t="s">
        <v>8100</v>
      </c>
      <c r="B2259" s="45">
        <v>1204</v>
      </c>
      <c r="C2259" s="45">
        <v>2083</v>
      </c>
      <c r="D2259" s="45">
        <v>174</v>
      </c>
      <c r="E2259" s="46" t="s">
        <v>7530</v>
      </c>
      <c r="F2259" s="47" t="s">
        <v>2833</v>
      </c>
      <c r="G2259" s="46" t="s">
        <v>41</v>
      </c>
      <c r="H2259" s="46" t="s">
        <v>2834</v>
      </c>
      <c r="I2259" s="46" t="s">
        <v>2835</v>
      </c>
      <c r="J2259" s="48">
        <v>100</v>
      </c>
      <c r="K2259" s="49">
        <v>303.10000000000002</v>
      </c>
      <c r="L2259" s="50">
        <v>100</v>
      </c>
      <c r="M2259" s="50">
        <v>30310.000000000004</v>
      </c>
      <c r="N2259" s="51">
        <v>2</v>
      </c>
      <c r="O2259" s="51">
        <v>0</v>
      </c>
      <c r="P2259" s="51">
        <v>0</v>
      </c>
      <c r="Q2259" s="51">
        <v>0</v>
      </c>
      <c r="R2259" s="51">
        <f t="shared" si="295"/>
        <v>2</v>
      </c>
      <c r="S2259" s="79"/>
      <c r="T2259" s="52">
        <f t="shared" si="289"/>
        <v>0</v>
      </c>
      <c r="U2259" s="52" t="str" cm="1">
        <f t="array" aca="1" ref="U2259" ca="1">IF(S2259="", "×", IF(LEFT(S2259,2)="項番", COUNTIFS($D$2:$D$4001, INDIRECT("D" &amp; ROW()-1), $U$2:$U$4001, "〇"), "〇"))</f>
        <v>×</v>
      </c>
      <c r="V2259" s="52" t="str">
        <f t="shared" si="290"/>
        <v>×</v>
      </c>
      <c r="W2259" s="52" t="str">
        <f t="shared" si="291"/>
        <v>×</v>
      </c>
      <c r="X2259" s="53" t="str">
        <f t="shared" ca="1" si="292"/>
        <v/>
      </c>
      <c r="Y2259" s="52">
        <f t="shared" ca="1" si="293"/>
        <v>0</v>
      </c>
      <c r="Z2259" s="52">
        <f t="shared" si="294"/>
        <v>174</v>
      </c>
      <c r="AA2259" s="52" t="s">
        <v>125</v>
      </c>
    </row>
    <row r="2260" spans="1:246" ht="14.25" customHeight="1" x14ac:dyDescent="0.4">
      <c r="A2260" s="39" t="s">
        <v>8100</v>
      </c>
      <c r="B2260" s="45">
        <v>1205</v>
      </c>
      <c r="C2260" s="45">
        <v>2084</v>
      </c>
      <c r="D2260" s="45">
        <v>174</v>
      </c>
      <c r="E2260" s="46" t="s">
        <v>7530</v>
      </c>
      <c r="F2260" s="47" t="s">
        <v>2836</v>
      </c>
      <c r="G2260" s="46" t="s">
        <v>41</v>
      </c>
      <c r="H2260" s="46" t="s">
        <v>2837</v>
      </c>
      <c r="I2260" s="46" t="s">
        <v>2838</v>
      </c>
      <c r="J2260" s="48">
        <v>1</v>
      </c>
      <c r="K2260" s="49">
        <v>140.69999999999999</v>
      </c>
      <c r="L2260" s="50">
        <v>25</v>
      </c>
      <c r="M2260" s="50">
        <v>3517.4999999999995</v>
      </c>
      <c r="N2260" s="51">
        <v>0</v>
      </c>
      <c r="O2260" s="51">
        <v>0</v>
      </c>
      <c r="P2260" s="51">
        <v>0</v>
      </c>
      <c r="Q2260" s="51">
        <v>12</v>
      </c>
      <c r="R2260" s="51">
        <f t="shared" si="295"/>
        <v>12</v>
      </c>
      <c r="S2260" s="79"/>
      <c r="T2260" s="52">
        <f t="shared" si="289"/>
        <v>0</v>
      </c>
      <c r="U2260" s="52" t="str" cm="1">
        <f t="array" aca="1" ref="U2260" ca="1">IF(S2260="", "×", IF(LEFT(S2260,2)="項番", COUNTIFS($D$2:$D$4001, INDIRECT("D" &amp; ROW()-1), $U$2:$U$4001, "〇"), "〇"))</f>
        <v>×</v>
      </c>
      <c r="V2260" s="52" t="str">
        <f t="shared" si="290"/>
        <v>×</v>
      </c>
      <c r="W2260" s="52" t="str">
        <f t="shared" si="291"/>
        <v>×</v>
      </c>
      <c r="X2260" s="53" t="str">
        <f t="shared" ca="1" si="292"/>
        <v/>
      </c>
      <c r="Y2260" s="52">
        <f t="shared" ca="1" si="293"/>
        <v>0</v>
      </c>
      <c r="Z2260" s="52">
        <f t="shared" si="294"/>
        <v>174</v>
      </c>
      <c r="AA2260" s="52" t="s">
        <v>125</v>
      </c>
    </row>
    <row r="2261" spans="1:246" ht="14.25" customHeight="1" x14ac:dyDescent="0.4">
      <c r="A2261" s="39" t="s">
        <v>8100</v>
      </c>
      <c r="B2261" s="45">
        <v>1206</v>
      </c>
      <c r="C2261" s="45">
        <v>2085</v>
      </c>
      <c r="D2261" s="45">
        <v>174</v>
      </c>
      <c r="E2261" s="46" t="s">
        <v>7530</v>
      </c>
      <c r="F2261" s="47" t="s">
        <v>2839</v>
      </c>
      <c r="G2261" s="46" t="s">
        <v>41</v>
      </c>
      <c r="H2261" s="46" t="s">
        <v>2840</v>
      </c>
      <c r="I2261" s="46" t="s">
        <v>2841</v>
      </c>
      <c r="J2261" s="48">
        <v>50</v>
      </c>
      <c r="K2261" s="49">
        <v>63</v>
      </c>
      <c r="L2261" s="50">
        <v>50</v>
      </c>
      <c r="M2261" s="50">
        <v>3150</v>
      </c>
      <c r="N2261" s="51">
        <v>0</v>
      </c>
      <c r="O2261" s="51">
        <v>0</v>
      </c>
      <c r="P2261" s="51">
        <v>0</v>
      </c>
      <c r="Q2261" s="51">
        <v>2</v>
      </c>
      <c r="R2261" s="51">
        <f t="shared" si="295"/>
        <v>2</v>
      </c>
      <c r="S2261" s="79"/>
      <c r="T2261" s="52">
        <f t="shared" si="289"/>
        <v>0</v>
      </c>
      <c r="U2261" s="52" t="str" cm="1">
        <f t="array" aca="1" ref="U2261" ca="1">IF(S2261="", "×", IF(LEFT(S2261,2)="項番", COUNTIFS($D$2:$D$4001, INDIRECT("D" &amp; ROW()-1), $U$2:$U$4001, "〇"), "〇"))</f>
        <v>×</v>
      </c>
      <c r="V2261" s="52" t="str">
        <f t="shared" si="290"/>
        <v>×</v>
      </c>
      <c r="W2261" s="52" t="str">
        <f t="shared" si="291"/>
        <v>×</v>
      </c>
      <c r="X2261" s="53" t="str">
        <f t="shared" ca="1" si="292"/>
        <v/>
      </c>
      <c r="Y2261" s="52">
        <f t="shared" ca="1" si="293"/>
        <v>0</v>
      </c>
      <c r="Z2261" s="52">
        <f t="shared" si="294"/>
        <v>174</v>
      </c>
      <c r="AA2261" s="52" t="s">
        <v>125</v>
      </c>
    </row>
    <row r="2262" spans="1:246" ht="14.25" customHeight="1" x14ac:dyDescent="0.4">
      <c r="A2262" s="39" t="s">
        <v>8100</v>
      </c>
      <c r="B2262" s="45">
        <v>1207</v>
      </c>
      <c r="C2262" s="45">
        <v>2086</v>
      </c>
      <c r="D2262" s="45">
        <v>174</v>
      </c>
      <c r="E2262" s="46" t="s">
        <v>7530</v>
      </c>
      <c r="F2262" s="47" t="s">
        <v>2842</v>
      </c>
      <c r="G2262" s="46" t="s">
        <v>41</v>
      </c>
      <c r="H2262" s="46" t="s">
        <v>2843</v>
      </c>
      <c r="I2262" s="46" t="s">
        <v>143</v>
      </c>
      <c r="J2262" s="48">
        <v>1</v>
      </c>
      <c r="K2262" s="49">
        <v>9360</v>
      </c>
      <c r="L2262" s="50">
        <v>1</v>
      </c>
      <c r="M2262" s="50">
        <v>9360</v>
      </c>
      <c r="N2262" s="51">
        <v>0</v>
      </c>
      <c r="O2262" s="51">
        <v>0</v>
      </c>
      <c r="P2262" s="51">
        <v>970</v>
      </c>
      <c r="Q2262" s="51">
        <v>0</v>
      </c>
      <c r="R2262" s="51">
        <f t="shared" si="295"/>
        <v>970</v>
      </c>
      <c r="S2262" s="79"/>
      <c r="T2262" s="52">
        <f t="shared" si="289"/>
        <v>0</v>
      </c>
      <c r="U2262" s="52" t="str" cm="1">
        <f t="array" aca="1" ref="U2262" ca="1">IF(S2262="", "×", IF(LEFT(S2262,2)="項番", COUNTIFS($D$2:$D$4001, INDIRECT("D" &amp; ROW()-1), $U$2:$U$4001, "〇"), "〇"))</f>
        <v>×</v>
      </c>
      <c r="V2262" s="52" t="str">
        <f t="shared" si="290"/>
        <v>×</v>
      </c>
      <c r="W2262" s="52" t="str">
        <f t="shared" si="291"/>
        <v>×</v>
      </c>
      <c r="X2262" s="53" t="str">
        <f t="shared" ca="1" si="292"/>
        <v/>
      </c>
      <c r="Y2262" s="52">
        <f t="shared" ca="1" si="293"/>
        <v>0</v>
      </c>
      <c r="Z2262" s="52">
        <f t="shared" si="294"/>
        <v>174</v>
      </c>
      <c r="AA2262" s="52" t="s">
        <v>125</v>
      </c>
    </row>
    <row r="2263" spans="1:246" ht="14.25" customHeight="1" x14ac:dyDescent="0.4">
      <c r="A2263" s="39" t="s">
        <v>8100</v>
      </c>
      <c r="B2263" s="45">
        <v>1208</v>
      </c>
      <c r="C2263" s="45">
        <v>2087</v>
      </c>
      <c r="D2263" s="45">
        <v>174</v>
      </c>
      <c r="E2263" s="46" t="s">
        <v>7530</v>
      </c>
      <c r="F2263" s="47" t="s">
        <v>2844</v>
      </c>
      <c r="G2263" s="46" t="s">
        <v>41</v>
      </c>
      <c r="H2263" s="46" t="s">
        <v>2845</v>
      </c>
      <c r="I2263" s="46" t="s">
        <v>2846</v>
      </c>
      <c r="J2263" s="48">
        <v>100</v>
      </c>
      <c r="K2263" s="49">
        <v>171</v>
      </c>
      <c r="L2263" s="50">
        <v>100</v>
      </c>
      <c r="M2263" s="50">
        <v>17100</v>
      </c>
      <c r="N2263" s="51">
        <v>1</v>
      </c>
      <c r="O2263" s="51">
        <v>0</v>
      </c>
      <c r="P2263" s="51">
        <v>0</v>
      </c>
      <c r="Q2263" s="51">
        <v>0</v>
      </c>
      <c r="R2263" s="51">
        <f t="shared" si="295"/>
        <v>1</v>
      </c>
      <c r="S2263" s="79"/>
      <c r="T2263" s="52">
        <f t="shared" si="289"/>
        <v>0</v>
      </c>
      <c r="U2263" s="52" t="str" cm="1">
        <f t="array" aca="1" ref="U2263" ca="1">IF(S2263="", "×", IF(LEFT(S2263,2)="項番", COUNTIFS($D$2:$D$4001, INDIRECT("D" &amp; ROW()-1), $U$2:$U$4001, "〇"), "〇"))</f>
        <v>×</v>
      </c>
      <c r="V2263" s="52" t="str">
        <f t="shared" si="290"/>
        <v>×</v>
      </c>
      <c r="W2263" s="52" t="str">
        <f t="shared" si="291"/>
        <v>×</v>
      </c>
      <c r="X2263" s="53" t="str">
        <f t="shared" ca="1" si="292"/>
        <v/>
      </c>
      <c r="Y2263" s="52">
        <f t="shared" ca="1" si="293"/>
        <v>0</v>
      </c>
      <c r="Z2263" s="52">
        <f t="shared" si="294"/>
        <v>174</v>
      </c>
      <c r="AA2263" s="52" t="s">
        <v>125</v>
      </c>
    </row>
    <row r="2264" spans="1:246" ht="14.25" customHeight="1" x14ac:dyDescent="0.4">
      <c r="A2264" s="39" t="s">
        <v>8100</v>
      </c>
      <c r="B2264" s="45">
        <v>1209</v>
      </c>
      <c r="C2264" s="45">
        <v>2088</v>
      </c>
      <c r="D2264" s="45">
        <v>174</v>
      </c>
      <c r="E2264" s="46" t="s">
        <v>7530</v>
      </c>
      <c r="F2264" s="47" t="s">
        <v>2847</v>
      </c>
      <c r="G2264" s="46" t="s">
        <v>41</v>
      </c>
      <c r="H2264" s="46" t="s">
        <v>2848</v>
      </c>
      <c r="I2264" s="46" t="s">
        <v>45</v>
      </c>
      <c r="J2264" s="48">
        <v>10</v>
      </c>
      <c r="K2264" s="49">
        <v>63</v>
      </c>
      <c r="L2264" s="50">
        <v>10</v>
      </c>
      <c r="M2264" s="50">
        <v>630</v>
      </c>
      <c r="N2264" s="51">
        <v>0</v>
      </c>
      <c r="O2264" s="51">
        <v>10</v>
      </c>
      <c r="P2264" s="51">
        <v>0</v>
      </c>
      <c r="Q2264" s="51">
        <v>12</v>
      </c>
      <c r="R2264" s="51">
        <f t="shared" si="295"/>
        <v>22</v>
      </c>
      <c r="S2264" s="79"/>
      <c r="T2264" s="52">
        <f t="shared" si="289"/>
        <v>0</v>
      </c>
      <c r="U2264" s="52" t="str" cm="1">
        <f t="array" aca="1" ref="U2264" ca="1">IF(S2264="", "×", IF(LEFT(S2264,2)="項番", COUNTIFS($D$2:$D$4001, INDIRECT("D" &amp; ROW()-1), $U$2:$U$4001, "〇"), "〇"))</f>
        <v>×</v>
      </c>
      <c r="V2264" s="52" t="str">
        <f t="shared" si="290"/>
        <v>×</v>
      </c>
      <c r="W2264" s="52" t="str">
        <f t="shared" si="291"/>
        <v>×</v>
      </c>
      <c r="X2264" s="53" t="str">
        <f t="shared" ca="1" si="292"/>
        <v/>
      </c>
      <c r="Y2264" s="52">
        <f t="shared" ca="1" si="293"/>
        <v>0</v>
      </c>
      <c r="Z2264" s="52">
        <f t="shared" si="294"/>
        <v>174</v>
      </c>
      <c r="AA2264" s="52" t="s">
        <v>125</v>
      </c>
    </row>
    <row r="2265" spans="1:246" ht="14.25" customHeight="1" x14ac:dyDescent="0.4">
      <c r="A2265" s="39" t="s">
        <v>8100</v>
      </c>
      <c r="B2265" s="45">
        <v>1210</v>
      </c>
      <c r="C2265" s="45">
        <v>2089</v>
      </c>
      <c r="D2265" s="45">
        <v>174</v>
      </c>
      <c r="E2265" s="46" t="s">
        <v>7530</v>
      </c>
      <c r="F2265" s="47" t="s">
        <v>2849</v>
      </c>
      <c r="G2265" s="46" t="s">
        <v>41</v>
      </c>
      <c r="H2265" s="46" t="s">
        <v>2850</v>
      </c>
      <c r="I2265" s="46" t="s">
        <v>143</v>
      </c>
      <c r="J2265" s="48">
        <v>1</v>
      </c>
      <c r="K2265" s="49">
        <v>35981</v>
      </c>
      <c r="L2265" s="50">
        <v>1</v>
      </c>
      <c r="M2265" s="50">
        <v>35981</v>
      </c>
      <c r="N2265" s="51">
        <v>2</v>
      </c>
      <c r="O2265" s="51">
        <v>0</v>
      </c>
      <c r="P2265" s="51">
        <v>1000</v>
      </c>
      <c r="Q2265" s="51">
        <v>0</v>
      </c>
      <c r="R2265" s="51">
        <f t="shared" si="295"/>
        <v>1002</v>
      </c>
      <c r="S2265" s="79"/>
      <c r="T2265" s="52">
        <f t="shared" si="289"/>
        <v>0</v>
      </c>
      <c r="U2265" s="52" t="str" cm="1">
        <f t="array" aca="1" ref="U2265" ca="1">IF(S2265="", "×", IF(LEFT(S2265,2)="項番", COUNTIFS($D$2:$D$4001, INDIRECT("D" &amp; ROW()-1), $U$2:$U$4001, "〇"), "〇"))</f>
        <v>×</v>
      </c>
      <c r="V2265" s="52" t="str">
        <f t="shared" si="290"/>
        <v>×</v>
      </c>
      <c r="W2265" s="52" t="str">
        <f t="shared" si="291"/>
        <v>×</v>
      </c>
      <c r="X2265" s="53" t="str">
        <f t="shared" ca="1" si="292"/>
        <v/>
      </c>
      <c r="Y2265" s="52">
        <f t="shared" ca="1" si="293"/>
        <v>0</v>
      </c>
      <c r="Z2265" s="52">
        <f t="shared" si="294"/>
        <v>174</v>
      </c>
      <c r="AA2265" s="52" t="s">
        <v>125</v>
      </c>
    </row>
    <row r="2266" spans="1:246" ht="14.25" customHeight="1" x14ac:dyDescent="0.4">
      <c r="A2266" s="39" t="s">
        <v>8100</v>
      </c>
      <c r="B2266" s="45">
        <v>1211</v>
      </c>
      <c r="C2266" s="45">
        <v>2090</v>
      </c>
      <c r="D2266" s="45">
        <v>174</v>
      </c>
      <c r="E2266" s="46" t="s">
        <v>7530</v>
      </c>
      <c r="F2266" s="47" t="s">
        <v>2851</v>
      </c>
      <c r="G2266" s="46" t="s">
        <v>41</v>
      </c>
      <c r="H2266" s="46" t="s">
        <v>2852</v>
      </c>
      <c r="I2266" s="46" t="s">
        <v>13</v>
      </c>
      <c r="J2266" s="48">
        <v>10</v>
      </c>
      <c r="K2266" s="49">
        <v>104</v>
      </c>
      <c r="L2266" s="50">
        <v>10</v>
      </c>
      <c r="M2266" s="50">
        <v>1040</v>
      </c>
      <c r="N2266" s="51">
        <v>0</v>
      </c>
      <c r="O2266" s="51">
        <v>110</v>
      </c>
      <c r="P2266" s="51">
        <v>0</v>
      </c>
      <c r="Q2266" s="51">
        <v>0</v>
      </c>
      <c r="R2266" s="51">
        <f t="shared" si="295"/>
        <v>110</v>
      </c>
      <c r="S2266" s="79"/>
      <c r="T2266" s="52">
        <f t="shared" si="289"/>
        <v>0</v>
      </c>
      <c r="U2266" s="52" t="str" cm="1">
        <f t="array" aca="1" ref="U2266" ca="1">IF(S2266="", "×", IF(LEFT(S2266,2)="項番", COUNTIFS($D$2:$D$4001, INDIRECT("D" &amp; ROW()-1), $U$2:$U$4001, "〇"), "〇"))</f>
        <v>×</v>
      </c>
      <c r="V2266" s="52" t="str">
        <f t="shared" si="290"/>
        <v>×</v>
      </c>
      <c r="W2266" s="52" t="str">
        <f t="shared" si="291"/>
        <v>×</v>
      </c>
      <c r="X2266" s="53" t="str">
        <f t="shared" ca="1" si="292"/>
        <v/>
      </c>
      <c r="Y2266" s="52">
        <f t="shared" ca="1" si="293"/>
        <v>0</v>
      </c>
      <c r="Z2266" s="52">
        <f t="shared" si="294"/>
        <v>174</v>
      </c>
      <c r="AA2266" s="52" t="s">
        <v>125</v>
      </c>
    </row>
    <row r="2267" spans="1:246" s="25" customFormat="1" ht="14.25" customHeight="1" x14ac:dyDescent="0.4">
      <c r="A2267" s="39" t="s">
        <v>8100</v>
      </c>
      <c r="B2267" s="45">
        <v>1212</v>
      </c>
      <c r="C2267" s="45">
        <v>2091</v>
      </c>
      <c r="D2267" s="45">
        <v>174</v>
      </c>
      <c r="E2267" s="46" t="s">
        <v>7530</v>
      </c>
      <c r="F2267" s="47" t="s">
        <v>2853</v>
      </c>
      <c r="G2267" s="46" t="s">
        <v>41</v>
      </c>
      <c r="H2267" s="46" t="s">
        <v>2854</v>
      </c>
      <c r="I2267" s="46" t="s">
        <v>13</v>
      </c>
      <c r="J2267" s="48">
        <v>10</v>
      </c>
      <c r="K2267" s="49">
        <v>104</v>
      </c>
      <c r="L2267" s="50">
        <v>10</v>
      </c>
      <c r="M2267" s="50">
        <v>1040</v>
      </c>
      <c r="N2267" s="51">
        <v>0</v>
      </c>
      <c r="O2267" s="51">
        <v>0</v>
      </c>
      <c r="P2267" s="51">
        <v>24</v>
      </c>
      <c r="Q2267" s="51">
        <v>0</v>
      </c>
      <c r="R2267" s="51">
        <f t="shared" si="295"/>
        <v>24</v>
      </c>
      <c r="S2267" s="79"/>
      <c r="T2267" s="52">
        <f t="shared" si="289"/>
        <v>0</v>
      </c>
      <c r="U2267" s="52" t="str" cm="1">
        <f t="array" aca="1" ref="U2267" ca="1">IF(S2267="", "×", IF(LEFT(S2267,2)="項番", COUNTIFS($D$2:$D$4001, INDIRECT("D" &amp; ROW()-1), $U$2:$U$4001, "〇"), "〇"))</f>
        <v>×</v>
      </c>
      <c r="V2267" s="52" t="str">
        <f t="shared" si="290"/>
        <v>×</v>
      </c>
      <c r="W2267" s="52" t="str">
        <f t="shared" si="291"/>
        <v>×</v>
      </c>
      <c r="X2267" s="53" t="str">
        <f t="shared" ca="1" si="292"/>
        <v/>
      </c>
      <c r="Y2267" s="52">
        <f t="shared" ca="1" si="293"/>
        <v>0</v>
      </c>
      <c r="Z2267" s="52">
        <f t="shared" si="294"/>
        <v>174</v>
      </c>
      <c r="AA2267" s="52" t="s">
        <v>125</v>
      </c>
    </row>
    <row r="2268" spans="1:246" s="25" customFormat="1" ht="14.25" customHeight="1" x14ac:dyDescent="0.4">
      <c r="A2268" s="39" t="s">
        <v>8100</v>
      </c>
      <c r="B2268" s="45">
        <v>1213</v>
      </c>
      <c r="C2268" s="45">
        <v>2092</v>
      </c>
      <c r="D2268" s="45">
        <v>174</v>
      </c>
      <c r="E2268" s="46" t="s">
        <v>7530</v>
      </c>
      <c r="F2268" s="47" t="s">
        <v>2855</v>
      </c>
      <c r="G2268" s="46" t="s">
        <v>41</v>
      </c>
      <c r="H2268" s="46" t="s">
        <v>2856</v>
      </c>
      <c r="I2268" s="46" t="s">
        <v>260</v>
      </c>
      <c r="J2268" s="48">
        <v>1</v>
      </c>
      <c r="K2268" s="49">
        <v>8</v>
      </c>
      <c r="L2268" s="50">
        <v>500</v>
      </c>
      <c r="M2268" s="50">
        <v>4000</v>
      </c>
      <c r="N2268" s="51">
        <v>0</v>
      </c>
      <c r="O2268" s="51">
        <v>0</v>
      </c>
      <c r="P2268" s="51">
        <v>24</v>
      </c>
      <c r="Q2268" s="51">
        <v>0</v>
      </c>
      <c r="R2268" s="51">
        <f t="shared" si="295"/>
        <v>24</v>
      </c>
      <c r="S2268" s="79"/>
      <c r="T2268" s="52">
        <f t="shared" si="289"/>
        <v>0</v>
      </c>
      <c r="U2268" s="52" t="str" cm="1">
        <f t="array" aca="1" ref="U2268" ca="1">IF(S2268="", "×", IF(LEFT(S2268,2)="項番", COUNTIFS($D$2:$D$4001, INDIRECT("D" &amp; ROW()-1), $U$2:$U$4001, "〇"), "〇"))</f>
        <v>×</v>
      </c>
      <c r="V2268" s="52" t="str">
        <f t="shared" si="290"/>
        <v>×</v>
      </c>
      <c r="W2268" s="52" t="str">
        <f t="shared" si="291"/>
        <v>×</v>
      </c>
      <c r="X2268" s="53" t="str">
        <f t="shared" ca="1" si="292"/>
        <v/>
      </c>
      <c r="Y2268" s="52">
        <f t="shared" ca="1" si="293"/>
        <v>0</v>
      </c>
      <c r="Z2268" s="52">
        <f t="shared" si="294"/>
        <v>174</v>
      </c>
      <c r="AA2268" s="52" t="s">
        <v>125</v>
      </c>
    </row>
    <row r="2269" spans="1:246" ht="14.25" customHeight="1" x14ac:dyDescent="0.4">
      <c r="A2269" s="39" t="s">
        <v>8100</v>
      </c>
      <c r="B2269" s="45">
        <v>1216</v>
      </c>
      <c r="C2269" s="45">
        <v>2093</v>
      </c>
      <c r="D2269" s="45">
        <v>174</v>
      </c>
      <c r="E2269" s="46" t="s">
        <v>7530</v>
      </c>
      <c r="F2269" s="47" t="s">
        <v>2863</v>
      </c>
      <c r="G2269" s="46" t="s">
        <v>41</v>
      </c>
      <c r="H2269" s="46" t="s">
        <v>2864</v>
      </c>
      <c r="I2269" s="46" t="s">
        <v>12</v>
      </c>
      <c r="J2269" s="48">
        <v>100</v>
      </c>
      <c r="K2269" s="49">
        <v>37.4</v>
      </c>
      <c r="L2269" s="50">
        <v>100</v>
      </c>
      <c r="M2269" s="50">
        <v>3740</v>
      </c>
      <c r="N2269" s="51">
        <v>0</v>
      </c>
      <c r="O2269" s="51">
        <v>0</v>
      </c>
      <c r="P2269" s="51">
        <v>0</v>
      </c>
      <c r="Q2269" s="51">
        <v>12</v>
      </c>
      <c r="R2269" s="51">
        <f t="shared" si="295"/>
        <v>12</v>
      </c>
      <c r="S2269" s="79"/>
      <c r="T2269" s="52">
        <f t="shared" si="289"/>
        <v>0</v>
      </c>
      <c r="U2269" s="52" t="str" cm="1">
        <f t="array" aca="1" ref="U2269" ca="1">IF(S2269="", "×", IF(LEFT(S2269,2)="項番", COUNTIFS($D$2:$D$4001, INDIRECT("D" &amp; ROW()-1), $U$2:$U$4001, "〇"), "〇"))</f>
        <v>×</v>
      </c>
      <c r="V2269" s="52" t="str">
        <f t="shared" si="290"/>
        <v>×</v>
      </c>
      <c r="W2269" s="52" t="str">
        <f t="shared" si="291"/>
        <v>×</v>
      </c>
      <c r="X2269" s="53" t="str">
        <f t="shared" ca="1" si="292"/>
        <v/>
      </c>
      <c r="Y2269" s="52">
        <f t="shared" ca="1" si="293"/>
        <v>0</v>
      </c>
      <c r="Z2269" s="52">
        <f t="shared" si="294"/>
        <v>174</v>
      </c>
      <c r="AA2269" s="52" t="s">
        <v>125</v>
      </c>
    </row>
    <row r="2270" spans="1:246" ht="14.25" customHeight="1" x14ac:dyDescent="0.4">
      <c r="A2270" s="39" t="s">
        <v>8100</v>
      </c>
      <c r="B2270" s="45">
        <v>1217</v>
      </c>
      <c r="C2270" s="45">
        <v>2094</v>
      </c>
      <c r="D2270" s="45">
        <v>174</v>
      </c>
      <c r="E2270" s="46" t="s">
        <v>7530</v>
      </c>
      <c r="F2270" s="47" t="s">
        <v>2865</v>
      </c>
      <c r="G2270" s="46" t="s">
        <v>41</v>
      </c>
      <c r="H2270" s="46" t="s">
        <v>2866</v>
      </c>
      <c r="I2270" s="46" t="s">
        <v>1848</v>
      </c>
      <c r="J2270" s="48">
        <v>100</v>
      </c>
      <c r="K2270" s="49">
        <v>6.3</v>
      </c>
      <c r="L2270" s="50">
        <v>100</v>
      </c>
      <c r="M2270" s="50">
        <v>630</v>
      </c>
      <c r="N2270" s="51">
        <v>0</v>
      </c>
      <c r="O2270" s="51">
        <v>0</v>
      </c>
      <c r="P2270" s="51">
        <v>0</v>
      </c>
      <c r="Q2270" s="51">
        <v>2</v>
      </c>
      <c r="R2270" s="51">
        <f t="shared" si="295"/>
        <v>2</v>
      </c>
      <c r="S2270" s="79"/>
      <c r="T2270" s="52">
        <f t="shared" si="289"/>
        <v>0</v>
      </c>
      <c r="U2270" s="52" t="str" cm="1">
        <f t="array" aca="1" ref="U2270" ca="1">IF(S2270="", "×", IF(LEFT(S2270,2)="項番", COUNTIFS($D$2:$D$4001, INDIRECT("D" &amp; ROW()-1), $U$2:$U$4001, "〇"), "〇"))</f>
        <v>×</v>
      </c>
      <c r="V2270" s="52" t="str">
        <f t="shared" si="290"/>
        <v>×</v>
      </c>
      <c r="W2270" s="52" t="str">
        <f t="shared" si="291"/>
        <v>×</v>
      </c>
      <c r="X2270" s="53" t="str">
        <f t="shared" ca="1" si="292"/>
        <v/>
      </c>
      <c r="Y2270" s="52">
        <f t="shared" ca="1" si="293"/>
        <v>0</v>
      </c>
      <c r="Z2270" s="52">
        <f t="shared" si="294"/>
        <v>174</v>
      </c>
      <c r="AA2270" s="52" t="s">
        <v>125</v>
      </c>
    </row>
    <row r="2271" spans="1:246" ht="14.25" customHeight="1" x14ac:dyDescent="0.4">
      <c r="A2271" s="39" t="s">
        <v>8100</v>
      </c>
      <c r="B2271" s="45">
        <v>1218</v>
      </c>
      <c r="C2271" s="45">
        <v>2095</v>
      </c>
      <c r="D2271" s="45">
        <v>174</v>
      </c>
      <c r="E2271" s="46" t="s">
        <v>7530</v>
      </c>
      <c r="F2271" s="47" t="s">
        <v>2867</v>
      </c>
      <c r="G2271" s="46" t="s">
        <v>41</v>
      </c>
      <c r="H2271" s="46" t="s">
        <v>2868</v>
      </c>
      <c r="I2271" s="46" t="s">
        <v>13</v>
      </c>
      <c r="J2271" s="48">
        <v>10</v>
      </c>
      <c r="K2271" s="49">
        <v>1205</v>
      </c>
      <c r="L2271" s="50">
        <v>10</v>
      </c>
      <c r="M2271" s="50">
        <v>12050</v>
      </c>
      <c r="N2271" s="51">
        <v>220</v>
      </c>
      <c r="O2271" s="51">
        <v>2</v>
      </c>
      <c r="P2271" s="51">
        <v>0</v>
      </c>
      <c r="Q2271" s="51">
        <v>0</v>
      </c>
      <c r="R2271" s="51">
        <f t="shared" si="295"/>
        <v>222</v>
      </c>
      <c r="S2271" s="79"/>
      <c r="T2271" s="52">
        <f t="shared" si="289"/>
        <v>0</v>
      </c>
      <c r="U2271" s="52" t="str" cm="1">
        <f t="array" aca="1" ref="U2271" ca="1">IF(S2271="", "×", IF(LEFT(S2271,2)="項番", COUNTIFS($D$2:$D$4001, INDIRECT("D" &amp; ROW()-1), $U$2:$U$4001, "〇"), "〇"))</f>
        <v>×</v>
      </c>
      <c r="V2271" s="52" t="str">
        <f t="shared" si="290"/>
        <v>×</v>
      </c>
      <c r="W2271" s="52" t="str">
        <f t="shared" si="291"/>
        <v>×</v>
      </c>
      <c r="X2271" s="53" t="str">
        <f t="shared" ca="1" si="292"/>
        <v/>
      </c>
      <c r="Y2271" s="52">
        <f t="shared" ca="1" si="293"/>
        <v>0</v>
      </c>
      <c r="Z2271" s="52">
        <f t="shared" si="294"/>
        <v>174</v>
      </c>
      <c r="AA2271" s="52" t="s">
        <v>125</v>
      </c>
    </row>
    <row r="2272" spans="1:246" s="42" customFormat="1" ht="14.25" customHeight="1" x14ac:dyDescent="0.4">
      <c r="A2272" s="39" t="s">
        <v>8100</v>
      </c>
      <c r="B2272" s="45">
        <v>1219</v>
      </c>
      <c r="C2272" s="45">
        <v>2096</v>
      </c>
      <c r="D2272" s="45">
        <v>174</v>
      </c>
      <c r="E2272" s="46" t="s">
        <v>7530</v>
      </c>
      <c r="F2272" s="47" t="s">
        <v>2869</v>
      </c>
      <c r="G2272" s="46" t="s">
        <v>41</v>
      </c>
      <c r="H2272" s="46" t="s">
        <v>2870</v>
      </c>
      <c r="I2272" s="46" t="s">
        <v>13</v>
      </c>
      <c r="J2272" s="48">
        <v>10</v>
      </c>
      <c r="K2272" s="49">
        <v>1776</v>
      </c>
      <c r="L2272" s="50">
        <v>10</v>
      </c>
      <c r="M2272" s="50">
        <v>17760</v>
      </c>
      <c r="N2272" s="51">
        <v>0</v>
      </c>
      <c r="O2272" s="51">
        <v>0</v>
      </c>
      <c r="P2272" s="51">
        <v>6</v>
      </c>
      <c r="Q2272" s="51">
        <v>0</v>
      </c>
      <c r="R2272" s="51">
        <f t="shared" si="295"/>
        <v>6</v>
      </c>
      <c r="S2272" s="79"/>
      <c r="T2272" s="52">
        <f t="shared" si="289"/>
        <v>0</v>
      </c>
      <c r="U2272" s="52" t="str" cm="1">
        <f t="array" aca="1" ref="U2272" ca="1">IF(S2272="", "×", IF(LEFT(S2272,2)="項番", COUNTIFS($D$2:$D$4001, INDIRECT("D" &amp; ROW()-1), $U$2:$U$4001, "〇"), "〇"))</f>
        <v>×</v>
      </c>
      <c r="V2272" s="52" t="str">
        <f t="shared" si="290"/>
        <v>×</v>
      </c>
      <c r="W2272" s="52" t="str">
        <f t="shared" si="291"/>
        <v>×</v>
      </c>
      <c r="X2272" s="53" t="str">
        <f t="shared" ca="1" si="292"/>
        <v/>
      </c>
      <c r="Y2272" s="52">
        <f t="shared" ca="1" si="293"/>
        <v>0</v>
      </c>
      <c r="Z2272" s="52">
        <f t="shared" si="294"/>
        <v>174</v>
      </c>
      <c r="AA2272" s="52" t="s">
        <v>125</v>
      </c>
      <c r="AB2272" s="65"/>
      <c r="AC2272" s="65"/>
      <c r="AD2272" s="65"/>
      <c r="AE2272" s="65"/>
      <c r="AF2272" s="65"/>
      <c r="AG2272" s="65"/>
      <c r="AH2272" s="65"/>
      <c r="AI2272" s="65"/>
      <c r="AJ2272" s="65"/>
      <c r="AK2272" s="65"/>
      <c r="AL2272" s="65"/>
      <c r="AM2272" s="65"/>
      <c r="AN2272" s="65"/>
      <c r="AO2272" s="65"/>
      <c r="AP2272" s="65"/>
      <c r="AQ2272" s="65"/>
      <c r="AR2272" s="65"/>
      <c r="AS2272" s="65"/>
      <c r="AT2272" s="65"/>
      <c r="AU2272" s="65"/>
      <c r="AV2272" s="65"/>
      <c r="AW2272" s="65"/>
      <c r="AX2272" s="65"/>
      <c r="AY2272" s="65"/>
      <c r="AZ2272" s="65"/>
      <c r="BA2272" s="65"/>
      <c r="BB2272" s="65"/>
      <c r="BC2272" s="65"/>
      <c r="BD2272" s="65"/>
      <c r="BE2272" s="65"/>
      <c r="BF2272" s="65"/>
      <c r="BG2272" s="65"/>
      <c r="BH2272" s="65"/>
      <c r="BI2272" s="65"/>
      <c r="BJ2272" s="65"/>
      <c r="BK2272" s="65"/>
      <c r="BL2272" s="65"/>
      <c r="BM2272" s="65"/>
      <c r="BN2272" s="65"/>
      <c r="BO2272" s="65"/>
      <c r="BP2272" s="65"/>
      <c r="BQ2272" s="65"/>
      <c r="BR2272" s="65"/>
      <c r="BS2272" s="65"/>
      <c r="BT2272" s="65"/>
      <c r="BU2272" s="65"/>
      <c r="BV2272" s="65"/>
      <c r="BW2272" s="65"/>
      <c r="BX2272" s="65"/>
      <c r="BY2272" s="65"/>
      <c r="BZ2272" s="65"/>
      <c r="CA2272" s="65"/>
      <c r="CB2272" s="65"/>
      <c r="CC2272" s="65"/>
      <c r="CD2272" s="65"/>
      <c r="CE2272" s="65"/>
      <c r="CF2272" s="65"/>
      <c r="CG2272" s="65"/>
      <c r="CH2272" s="65"/>
      <c r="CI2272" s="65"/>
      <c r="CJ2272" s="65"/>
      <c r="CK2272" s="65"/>
      <c r="CL2272" s="65"/>
      <c r="CM2272" s="65"/>
      <c r="CN2272" s="65"/>
      <c r="CO2272" s="65"/>
      <c r="CP2272" s="65"/>
      <c r="CQ2272" s="65"/>
      <c r="CR2272" s="65"/>
      <c r="CS2272" s="65"/>
      <c r="CT2272" s="65"/>
      <c r="CU2272" s="65"/>
      <c r="CV2272" s="65"/>
      <c r="CW2272" s="65"/>
      <c r="CX2272" s="65"/>
      <c r="CY2272" s="65"/>
      <c r="CZ2272" s="65"/>
      <c r="DA2272" s="65"/>
      <c r="DB2272" s="65"/>
      <c r="DC2272" s="65"/>
      <c r="DD2272" s="65"/>
      <c r="DE2272" s="65"/>
      <c r="DF2272" s="65"/>
      <c r="DG2272" s="65"/>
      <c r="DH2272" s="65"/>
      <c r="DI2272" s="65"/>
      <c r="DJ2272" s="65"/>
      <c r="DK2272" s="65"/>
      <c r="DL2272" s="65"/>
      <c r="DM2272" s="65"/>
      <c r="DN2272" s="65"/>
      <c r="DO2272" s="65"/>
      <c r="DP2272" s="65"/>
      <c r="DQ2272" s="65"/>
      <c r="DR2272" s="65"/>
      <c r="DS2272" s="65"/>
      <c r="DT2272" s="65"/>
      <c r="DU2272" s="65"/>
      <c r="DV2272" s="65"/>
      <c r="DW2272" s="65"/>
      <c r="DX2272" s="65"/>
      <c r="DY2272" s="65"/>
      <c r="DZ2272" s="65"/>
      <c r="EA2272" s="65"/>
      <c r="EB2272" s="65"/>
      <c r="EC2272" s="65"/>
      <c r="ED2272" s="65"/>
      <c r="EE2272" s="65"/>
      <c r="EF2272" s="65"/>
      <c r="EG2272" s="65"/>
      <c r="EH2272" s="65"/>
      <c r="EI2272" s="65"/>
      <c r="EJ2272" s="65"/>
      <c r="EK2272" s="65"/>
      <c r="EL2272" s="65"/>
      <c r="EM2272" s="65"/>
      <c r="EN2272" s="65"/>
      <c r="EO2272" s="65"/>
      <c r="EP2272" s="65"/>
      <c r="EQ2272" s="65"/>
      <c r="ER2272" s="65"/>
      <c r="ES2272" s="65"/>
      <c r="ET2272" s="65"/>
      <c r="EU2272" s="65"/>
      <c r="EV2272" s="65"/>
      <c r="EW2272" s="65"/>
      <c r="EX2272" s="65"/>
      <c r="EY2272" s="65"/>
      <c r="EZ2272" s="65"/>
      <c r="FA2272" s="65"/>
      <c r="FB2272" s="65"/>
      <c r="FC2272" s="65"/>
      <c r="FD2272" s="65"/>
      <c r="FE2272" s="65"/>
      <c r="FF2272" s="65"/>
      <c r="FG2272" s="65"/>
      <c r="FH2272" s="65"/>
      <c r="FI2272" s="65"/>
      <c r="FJ2272" s="65"/>
      <c r="FK2272" s="65"/>
      <c r="FL2272" s="65"/>
      <c r="FM2272" s="65"/>
      <c r="FN2272" s="65"/>
      <c r="FO2272" s="65"/>
      <c r="FP2272" s="65"/>
      <c r="FQ2272" s="65"/>
      <c r="FR2272" s="65"/>
      <c r="FS2272" s="65"/>
      <c r="FT2272" s="65"/>
      <c r="FU2272" s="65"/>
      <c r="FV2272" s="65"/>
      <c r="FW2272" s="65"/>
      <c r="FX2272" s="65"/>
      <c r="FY2272" s="65"/>
      <c r="FZ2272" s="65"/>
      <c r="GA2272" s="65"/>
      <c r="GB2272" s="65"/>
      <c r="GC2272" s="65"/>
      <c r="GD2272" s="65"/>
      <c r="GE2272" s="65"/>
      <c r="GF2272" s="65"/>
      <c r="GG2272" s="65"/>
      <c r="GH2272" s="65"/>
      <c r="GI2272" s="65"/>
      <c r="GJ2272" s="65"/>
      <c r="GK2272" s="65"/>
      <c r="GL2272" s="65"/>
      <c r="GM2272" s="65"/>
      <c r="GN2272" s="65"/>
      <c r="GO2272" s="65"/>
      <c r="GP2272" s="65"/>
      <c r="GQ2272" s="65"/>
      <c r="GR2272" s="65"/>
      <c r="GS2272" s="65"/>
      <c r="GT2272" s="65"/>
      <c r="GU2272" s="65"/>
      <c r="GV2272" s="65"/>
      <c r="GW2272" s="65"/>
      <c r="GX2272" s="65"/>
      <c r="GY2272" s="65"/>
      <c r="GZ2272" s="65"/>
      <c r="HA2272" s="65"/>
      <c r="HB2272" s="65"/>
      <c r="HC2272" s="65"/>
      <c r="HD2272" s="65"/>
      <c r="HE2272" s="65"/>
      <c r="HF2272" s="65"/>
      <c r="HG2272" s="65"/>
      <c r="HH2272" s="65"/>
      <c r="HI2272" s="65"/>
      <c r="HJ2272" s="65"/>
      <c r="HK2272" s="65"/>
      <c r="HL2272" s="65"/>
      <c r="HM2272" s="65"/>
      <c r="HN2272" s="65"/>
      <c r="HO2272" s="65"/>
      <c r="HP2272" s="65"/>
      <c r="HQ2272" s="65"/>
      <c r="HR2272" s="65"/>
      <c r="HS2272" s="65"/>
      <c r="HT2272" s="65"/>
      <c r="HU2272" s="65"/>
      <c r="HV2272" s="65"/>
      <c r="HW2272" s="65"/>
      <c r="HX2272" s="65"/>
      <c r="HY2272" s="65"/>
      <c r="HZ2272" s="65"/>
      <c r="IA2272" s="65"/>
      <c r="IB2272" s="65"/>
      <c r="IC2272" s="65"/>
      <c r="ID2272" s="65"/>
      <c r="IE2272" s="65"/>
      <c r="IF2272" s="65"/>
      <c r="IG2272" s="65"/>
      <c r="IH2272" s="65"/>
      <c r="II2272" s="65"/>
      <c r="IJ2272" s="65"/>
      <c r="IK2272" s="65"/>
      <c r="IL2272" s="65"/>
    </row>
    <row r="2273" spans="1:246" s="42" customFormat="1" ht="14.25" customHeight="1" x14ac:dyDescent="0.4">
      <c r="A2273" s="39" t="s">
        <v>8100</v>
      </c>
      <c r="B2273" s="45">
        <v>1220</v>
      </c>
      <c r="C2273" s="45">
        <v>2097</v>
      </c>
      <c r="D2273" s="45">
        <v>174</v>
      </c>
      <c r="E2273" s="46" t="s">
        <v>7530</v>
      </c>
      <c r="F2273" s="47" t="s">
        <v>2871</v>
      </c>
      <c r="G2273" s="46" t="s">
        <v>41</v>
      </c>
      <c r="H2273" s="46" t="s">
        <v>2872</v>
      </c>
      <c r="I2273" s="46" t="s">
        <v>13</v>
      </c>
      <c r="J2273" s="48">
        <v>10</v>
      </c>
      <c r="K2273" s="49">
        <v>1295</v>
      </c>
      <c r="L2273" s="50">
        <v>10</v>
      </c>
      <c r="M2273" s="50">
        <v>12950</v>
      </c>
      <c r="N2273" s="51">
        <v>0</v>
      </c>
      <c r="O2273" s="51">
        <v>0</v>
      </c>
      <c r="P2273" s="51">
        <v>350</v>
      </c>
      <c r="Q2273" s="51">
        <v>0</v>
      </c>
      <c r="R2273" s="51">
        <f t="shared" si="295"/>
        <v>350</v>
      </c>
      <c r="S2273" s="79"/>
      <c r="T2273" s="52">
        <f t="shared" si="289"/>
        <v>0</v>
      </c>
      <c r="U2273" s="52" t="str" cm="1">
        <f t="array" aca="1" ref="U2273" ca="1">IF(S2273="", "×", IF(LEFT(S2273,2)="項番", COUNTIFS($D$2:$D$4001, INDIRECT("D" &amp; ROW()-1), $U$2:$U$4001, "〇"), "〇"))</f>
        <v>×</v>
      </c>
      <c r="V2273" s="52" t="str">
        <f t="shared" si="290"/>
        <v>×</v>
      </c>
      <c r="W2273" s="52" t="str">
        <f t="shared" si="291"/>
        <v>×</v>
      </c>
      <c r="X2273" s="53" t="str">
        <f t="shared" ca="1" si="292"/>
        <v/>
      </c>
      <c r="Y2273" s="52">
        <f t="shared" ca="1" si="293"/>
        <v>0</v>
      </c>
      <c r="Z2273" s="52">
        <f t="shared" si="294"/>
        <v>174</v>
      </c>
      <c r="AA2273" s="52" t="s">
        <v>125</v>
      </c>
      <c r="AB2273" s="65"/>
      <c r="AC2273" s="65"/>
      <c r="AD2273" s="65"/>
      <c r="AE2273" s="65"/>
      <c r="AF2273" s="65"/>
      <c r="AG2273" s="65"/>
      <c r="AH2273" s="65"/>
      <c r="AI2273" s="65"/>
      <c r="AJ2273" s="65"/>
      <c r="AK2273" s="65"/>
      <c r="AL2273" s="65"/>
      <c r="AM2273" s="65"/>
      <c r="AN2273" s="65"/>
      <c r="AO2273" s="65"/>
      <c r="AP2273" s="65"/>
      <c r="AQ2273" s="65"/>
      <c r="AR2273" s="65"/>
      <c r="AS2273" s="65"/>
      <c r="AT2273" s="65"/>
      <c r="AU2273" s="65"/>
      <c r="AV2273" s="65"/>
      <c r="AW2273" s="65"/>
      <c r="AX2273" s="65"/>
      <c r="AY2273" s="65"/>
      <c r="AZ2273" s="65"/>
      <c r="BA2273" s="65"/>
      <c r="BB2273" s="65"/>
      <c r="BC2273" s="65"/>
      <c r="BD2273" s="65"/>
      <c r="BE2273" s="65"/>
      <c r="BF2273" s="65"/>
      <c r="BG2273" s="65"/>
      <c r="BH2273" s="65"/>
      <c r="BI2273" s="65"/>
      <c r="BJ2273" s="65"/>
      <c r="BK2273" s="65"/>
      <c r="BL2273" s="65"/>
      <c r="BM2273" s="65"/>
      <c r="BN2273" s="65"/>
      <c r="BO2273" s="65"/>
      <c r="BP2273" s="65"/>
      <c r="BQ2273" s="65"/>
      <c r="BR2273" s="65"/>
      <c r="BS2273" s="65"/>
      <c r="BT2273" s="65"/>
      <c r="BU2273" s="65"/>
      <c r="BV2273" s="65"/>
      <c r="BW2273" s="65"/>
      <c r="BX2273" s="65"/>
      <c r="BY2273" s="65"/>
      <c r="BZ2273" s="65"/>
      <c r="CA2273" s="65"/>
      <c r="CB2273" s="65"/>
      <c r="CC2273" s="65"/>
      <c r="CD2273" s="65"/>
      <c r="CE2273" s="65"/>
      <c r="CF2273" s="65"/>
      <c r="CG2273" s="65"/>
      <c r="CH2273" s="65"/>
      <c r="CI2273" s="65"/>
      <c r="CJ2273" s="65"/>
      <c r="CK2273" s="65"/>
      <c r="CL2273" s="65"/>
      <c r="CM2273" s="65"/>
      <c r="CN2273" s="65"/>
      <c r="CO2273" s="65"/>
      <c r="CP2273" s="65"/>
      <c r="CQ2273" s="65"/>
      <c r="CR2273" s="65"/>
      <c r="CS2273" s="65"/>
      <c r="CT2273" s="65"/>
      <c r="CU2273" s="65"/>
      <c r="CV2273" s="65"/>
      <c r="CW2273" s="65"/>
      <c r="CX2273" s="65"/>
      <c r="CY2273" s="65"/>
      <c r="CZ2273" s="65"/>
      <c r="DA2273" s="65"/>
      <c r="DB2273" s="65"/>
      <c r="DC2273" s="65"/>
      <c r="DD2273" s="65"/>
      <c r="DE2273" s="65"/>
      <c r="DF2273" s="65"/>
      <c r="DG2273" s="65"/>
      <c r="DH2273" s="65"/>
      <c r="DI2273" s="65"/>
      <c r="DJ2273" s="65"/>
      <c r="DK2273" s="65"/>
      <c r="DL2273" s="65"/>
      <c r="DM2273" s="65"/>
      <c r="DN2273" s="65"/>
      <c r="DO2273" s="65"/>
      <c r="DP2273" s="65"/>
      <c r="DQ2273" s="65"/>
      <c r="DR2273" s="65"/>
      <c r="DS2273" s="65"/>
      <c r="DT2273" s="65"/>
      <c r="DU2273" s="65"/>
      <c r="DV2273" s="65"/>
      <c r="DW2273" s="65"/>
      <c r="DX2273" s="65"/>
      <c r="DY2273" s="65"/>
      <c r="DZ2273" s="65"/>
      <c r="EA2273" s="65"/>
      <c r="EB2273" s="65"/>
      <c r="EC2273" s="65"/>
      <c r="ED2273" s="65"/>
      <c r="EE2273" s="65"/>
      <c r="EF2273" s="65"/>
      <c r="EG2273" s="65"/>
      <c r="EH2273" s="65"/>
      <c r="EI2273" s="65"/>
      <c r="EJ2273" s="65"/>
      <c r="EK2273" s="65"/>
      <c r="EL2273" s="65"/>
      <c r="EM2273" s="65"/>
      <c r="EN2273" s="65"/>
      <c r="EO2273" s="65"/>
      <c r="EP2273" s="65"/>
      <c r="EQ2273" s="65"/>
      <c r="ER2273" s="65"/>
      <c r="ES2273" s="65"/>
      <c r="ET2273" s="65"/>
      <c r="EU2273" s="65"/>
      <c r="EV2273" s="65"/>
      <c r="EW2273" s="65"/>
      <c r="EX2273" s="65"/>
      <c r="EY2273" s="65"/>
      <c r="EZ2273" s="65"/>
      <c r="FA2273" s="65"/>
      <c r="FB2273" s="65"/>
      <c r="FC2273" s="65"/>
      <c r="FD2273" s="65"/>
      <c r="FE2273" s="65"/>
      <c r="FF2273" s="65"/>
      <c r="FG2273" s="65"/>
      <c r="FH2273" s="65"/>
      <c r="FI2273" s="65"/>
      <c r="FJ2273" s="65"/>
      <c r="FK2273" s="65"/>
      <c r="FL2273" s="65"/>
      <c r="FM2273" s="65"/>
      <c r="FN2273" s="65"/>
      <c r="FO2273" s="65"/>
      <c r="FP2273" s="65"/>
      <c r="FQ2273" s="65"/>
      <c r="FR2273" s="65"/>
      <c r="FS2273" s="65"/>
      <c r="FT2273" s="65"/>
      <c r="FU2273" s="65"/>
      <c r="FV2273" s="65"/>
      <c r="FW2273" s="65"/>
      <c r="FX2273" s="65"/>
      <c r="FY2273" s="65"/>
      <c r="FZ2273" s="65"/>
      <c r="GA2273" s="65"/>
      <c r="GB2273" s="65"/>
      <c r="GC2273" s="65"/>
      <c r="GD2273" s="65"/>
      <c r="GE2273" s="65"/>
      <c r="GF2273" s="65"/>
      <c r="GG2273" s="65"/>
      <c r="GH2273" s="65"/>
      <c r="GI2273" s="65"/>
      <c r="GJ2273" s="65"/>
      <c r="GK2273" s="65"/>
      <c r="GL2273" s="65"/>
      <c r="GM2273" s="65"/>
      <c r="GN2273" s="65"/>
      <c r="GO2273" s="65"/>
      <c r="GP2273" s="65"/>
      <c r="GQ2273" s="65"/>
      <c r="GR2273" s="65"/>
      <c r="GS2273" s="65"/>
      <c r="GT2273" s="65"/>
      <c r="GU2273" s="65"/>
      <c r="GV2273" s="65"/>
      <c r="GW2273" s="65"/>
      <c r="GX2273" s="65"/>
      <c r="GY2273" s="65"/>
      <c r="GZ2273" s="65"/>
      <c r="HA2273" s="65"/>
      <c r="HB2273" s="65"/>
      <c r="HC2273" s="65"/>
      <c r="HD2273" s="65"/>
      <c r="HE2273" s="65"/>
      <c r="HF2273" s="65"/>
      <c r="HG2273" s="65"/>
      <c r="HH2273" s="65"/>
      <c r="HI2273" s="65"/>
      <c r="HJ2273" s="65"/>
      <c r="HK2273" s="65"/>
      <c r="HL2273" s="65"/>
      <c r="HM2273" s="65"/>
      <c r="HN2273" s="65"/>
      <c r="HO2273" s="65"/>
      <c r="HP2273" s="65"/>
      <c r="HQ2273" s="65"/>
      <c r="HR2273" s="65"/>
      <c r="HS2273" s="65"/>
      <c r="HT2273" s="65"/>
      <c r="HU2273" s="65"/>
      <c r="HV2273" s="65"/>
      <c r="HW2273" s="65"/>
      <c r="HX2273" s="65"/>
      <c r="HY2273" s="65"/>
      <c r="HZ2273" s="65"/>
      <c r="IA2273" s="65"/>
      <c r="IB2273" s="65"/>
      <c r="IC2273" s="65"/>
      <c r="ID2273" s="65"/>
      <c r="IE2273" s="65"/>
      <c r="IF2273" s="65"/>
      <c r="IG2273" s="65"/>
      <c r="IH2273" s="65"/>
      <c r="II2273" s="65"/>
      <c r="IJ2273" s="65"/>
      <c r="IK2273" s="65"/>
      <c r="IL2273" s="65"/>
    </row>
    <row r="2274" spans="1:246" ht="14.25" customHeight="1" x14ac:dyDescent="0.4">
      <c r="A2274" s="39" t="s">
        <v>8100</v>
      </c>
      <c r="B2274" s="45">
        <v>1221</v>
      </c>
      <c r="C2274" s="45">
        <v>2098</v>
      </c>
      <c r="D2274" s="45">
        <v>174</v>
      </c>
      <c r="E2274" s="46" t="s">
        <v>7530</v>
      </c>
      <c r="F2274" s="47" t="s">
        <v>2873</v>
      </c>
      <c r="G2274" s="46" t="s">
        <v>41</v>
      </c>
      <c r="H2274" s="46" t="s">
        <v>2874</v>
      </c>
      <c r="I2274" s="46" t="s">
        <v>13</v>
      </c>
      <c r="J2274" s="48">
        <v>10</v>
      </c>
      <c r="K2274" s="49">
        <v>1204</v>
      </c>
      <c r="L2274" s="50">
        <v>10</v>
      </c>
      <c r="M2274" s="50">
        <v>12040</v>
      </c>
      <c r="N2274" s="51">
        <v>0</v>
      </c>
      <c r="O2274" s="51">
        <v>0</v>
      </c>
      <c r="P2274" s="51">
        <v>30</v>
      </c>
      <c r="Q2274" s="51">
        <v>0</v>
      </c>
      <c r="R2274" s="51">
        <f t="shared" si="295"/>
        <v>30</v>
      </c>
      <c r="S2274" s="79"/>
      <c r="T2274" s="52">
        <f t="shared" si="289"/>
        <v>0</v>
      </c>
      <c r="U2274" s="52" t="str" cm="1">
        <f t="array" aca="1" ref="U2274" ca="1">IF(S2274="", "×", IF(LEFT(S2274,2)="項番", COUNTIFS($D$2:$D$4001, INDIRECT("D" &amp; ROW()-1), $U$2:$U$4001, "〇"), "〇"))</f>
        <v>×</v>
      </c>
      <c r="V2274" s="52" t="str">
        <f t="shared" si="290"/>
        <v>×</v>
      </c>
      <c r="W2274" s="52" t="str">
        <f t="shared" si="291"/>
        <v>×</v>
      </c>
      <c r="X2274" s="53" t="str">
        <f t="shared" ca="1" si="292"/>
        <v/>
      </c>
      <c r="Y2274" s="52">
        <f t="shared" ca="1" si="293"/>
        <v>0</v>
      </c>
      <c r="Z2274" s="52">
        <f t="shared" si="294"/>
        <v>174</v>
      </c>
      <c r="AA2274" s="52" t="s">
        <v>125</v>
      </c>
    </row>
    <row r="2275" spans="1:246" ht="14.25" customHeight="1" x14ac:dyDescent="0.4">
      <c r="A2275" s="39" t="s">
        <v>8100</v>
      </c>
      <c r="B2275" s="45">
        <v>3265</v>
      </c>
      <c r="C2275" s="45">
        <v>2099</v>
      </c>
      <c r="D2275" s="45">
        <v>174</v>
      </c>
      <c r="E2275" s="46" t="s">
        <v>7530</v>
      </c>
      <c r="F2275" s="68" t="s">
        <v>42</v>
      </c>
      <c r="G2275" s="46" t="s">
        <v>41</v>
      </c>
      <c r="H2275" s="46" t="s">
        <v>7525</v>
      </c>
      <c r="I2275" s="46" t="s">
        <v>33</v>
      </c>
      <c r="J2275" s="48"/>
      <c r="K2275" s="49" t="s">
        <v>125</v>
      </c>
      <c r="L2275" s="50"/>
      <c r="M2275" s="50" t="s">
        <v>125</v>
      </c>
      <c r="N2275" s="46">
        <v>0</v>
      </c>
      <c r="O2275" s="46">
        <v>0</v>
      </c>
      <c r="P2275" s="46">
        <v>3</v>
      </c>
      <c r="Q2275" s="46">
        <v>0</v>
      </c>
      <c r="R2275" s="46">
        <v>3</v>
      </c>
      <c r="S2275" s="79"/>
      <c r="T2275" s="52">
        <f t="shared" si="289"/>
        <v>0</v>
      </c>
      <c r="U2275" s="52" t="str" cm="1">
        <f t="array" aca="1" ref="U2275" ca="1">IF(S2275="", "×", IF(LEFT(S2275,2)="項番", COUNTIFS($D$2:$D$4001, INDIRECT("D" &amp; ROW()-1), $U$2:$U$4001, "〇"), "〇"))</f>
        <v>×</v>
      </c>
      <c r="V2275" s="52" t="str">
        <f t="shared" si="290"/>
        <v>×</v>
      </c>
      <c r="W2275" s="52" t="str">
        <f t="shared" si="291"/>
        <v>×</v>
      </c>
      <c r="X2275" s="53" t="str">
        <f t="shared" ca="1" si="292"/>
        <v/>
      </c>
      <c r="Y2275" s="52">
        <f t="shared" ca="1" si="293"/>
        <v>0</v>
      </c>
      <c r="Z2275" s="52">
        <f t="shared" si="294"/>
        <v>174</v>
      </c>
      <c r="AA2275" s="52" t="s">
        <v>125</v>
      </c>
    </row>
    <row r="2276" spans="1:246" s="54" customFormat="1" ht="14.25" customHeight="1" x14ac:dyDescent="0.4">
      <c r="A2276" s="54" t="s">
        <v>125</v>
      </c>
      <c r="B2276" s="55"/>
      <c r="C2276" s="55" t="s">
        <v>125</v>
      </c>
      <c r="D2276" s="55" t="s">
        <v>125</v>
      </c>
      <c r="E2276" s="56"/>
      <c r="F2276" s="69"/>
      <c r="G2276" s="56"/>
      <c r="H2276" s="56"/>
      <c r="I2276" s="56"/>
      <c r="J2276" s="58"/>
      <c r="K2276" s="59"/>
      <c r="L2276" s="60"/>
      <c r="M2276" s="60"/>
      <c r="N2276" s="56"/>
      <c r="O2276" s="56"/>
      <c r="P2276" s="56"/>
      <c r="Q2276" s="56"/>
      <c r="R2276" s="56"/>
      <c r="S2276" s="80" t="s">
        <v>7862</v>
      </c>
      <c r="T2276" s="62">
        <f t="shared" si="289"/>
        <v>0</v>
      </c>
      <c r="U2276" s="62" cm="1">
        <f t="array" aca="1" ref="U2276" ca="1">IF(S2276="", "×", IF(LEFT(S2276,2)="項番", COUNTIFS($D$2:$D$4001, INDIRECT("D" &amp; ROW()-1), $U$2:$U$4001, "〇"), "〇"))</f>
        <v>0</v>
      </c>
      <c r="V2276" s="62" t="str">
        <f t="shared" si="290"/>
        <v/>
      </c>
      <c r="W2276" s="62" t="str">
        <f t="shared" si="291"/>
        <v/>
      </c>
      <c r="X2276" s="63" t="str">
        <f t="shared" ca="1" si="292"/>
        <v/>
      </c>
      <c r="Y2276" s="62">
        <f t="shared" ca="1" si="293"/>
        <v>0</v>
      </c>
      <c r="Z2276" s="62">
        <f t="shared" si="294"/>
        <v>174</v>
      </c>
      <c r="AA2276" s="62" t="s">
        <v>7924</v>
      </c>
      <c r="AB2276" s="64"/>
      <c r="AC2276" s="64"/>
      <c r="AD2276" s="64"/>
      <c r="AE2276" s="64"/>
      <c r="AF2276" s="64"/>
      <c r="AG2276" s="64"/>
      <c r="AH2276" s="64"/>
      <c r="AI2276" s="64"/>
      <c r="AJ2276" s="64"/>
      <c r="AK2276" s="64"/>
      <c r="AL2276" s="64"/>
      <c r="AM2276" s="64"/>
      <c r="AN2276" s="64"/>
      <c r="AO2276" s="64"/>
      <c r="AP2276" s="64"/>
      <c r="AQ2276" s="64"/>
      <c r="AR2276" s="64"/>
      <c r="AS2276" s="64"/>
      <c r="AT2276" s="64"/>
      <c r="AU2276" s="64"/>
      <c r="AV2276" s="64"/>
      <c r="AW2276" s="64"/>
      <c r="AX2276" s="64"/>
      <c r="AY2276" s="64"/>
      <c r="AZ2276" s="64"/>
      <c r="BA2276" s="64"/>
      <c r="BB2276" s="64"/>
      <c r="BC2276" s="64"/>
      <c r="BD2276" s="64"/>
      <c r="BE2276" s="64"/>
      <c r="BF2276" s="64"/>
      <c r="BG2276" s="64"/>
      <c r="BH2276" s="64"/>
      <c r="BI2276" s="64"/>
      <c r="BJ2276" s="64"/>
      <c r="BK2276" s="64"/>
      <c r="BL2276" s="64"/>
      <c r="BM2276" s="64"/>
      <c r="BN2276" s="64"/>
      <c r="BO2276" s="64"/>
      <c r="BP2276" s="64"/>
      <c r="BQ2276" s="64"/>
      <c r="BR2276" s="64"/>
      <c r="BS2276" s="64"/>
      <c r="BT2276" s="64"/>
      <c r="BU2276" s="64"/>
      <c r="BV2276" s="64"/>
      <c r="BW2276" s="64"/>
      <c r="BX2276" s="64"/>
      <c r="BY2276" s="64"/>
      <c r="BZ2276" s="64"/>
      <c r="CA2276" s="64"/>
      <c r="CB2276" s="64"/>
      <c r="CC2276" s="64"/>
      <c r="CD2276" s="64"/>
      <c r="CE2276" s="64"/>
      <c r="CF2276" s="64"/>
      <c r="CG2276" s="64"/>
      <c r="CH2276" s="64"/>
      <c r="CI2276" s="64"/>
      <c r="CJ2276" s="64"/>
      <c r="CK2276" s="64"/>
      <c r="CL2276" s="64"/>
      <c r="CM2276" s="64"/>
      <c r="CN2276" s="64"/>
      <c r="CO2276" s="64"/>
      <c r="CP2276" s="64"/>
      <c r="CQ2276" s="64"/>
      <c r="CR2276" s="64"/>
      <c r="CS2276" s="64"/>
      <c r="CT2276" s="64"/>
      <c r="CU2276" s="64"/>
      <c r="CV2276" s="64"/>
      <c r="CW2276" s="64"/>
      <c r="CX2276" s="64"/>
      <c r="CY2276" s="64"/>
      <c r="CZ2276" s="64"/>
      <c r="DA2276" s="64"/>
      <c r="DB2276" s="64"/>
      <c r="DC2276" s="64"/>
      <c r="DD2276" s="64"/>
      <c r="DE2276" s="64"/>
      <c r="DF2276" s="64"/>
      <c r="DG2276" s="64"/>
      <c r="DH2276" s="64"/>
      <c r="DI2276" s="64"/>
      <c r="DJ2276" s="64"/>
      <c r="DK2276" s="64"/>
      <c r="DL2276" s="64"/>
      <c r="DM2276" s="64"/>
      <c r="DN2276" s="64"/>
      <c r="DO2276" s="64"/>
      <c r="DP2276" s="64"/>
      <c r="DQ2276" s="64"/>
      <c r="DR2276" s="64"/>
      <c r="DS2276" s="64"/>
      <c r="DT2276" s="64"/>
      <c r="DU2276" s="64"/>
      <c r="DV2276" s="64"/>
      <c r="DW2276" s="64"/>
      <c r="DX2276" s="64"/>
      <c r="DY2276" s="64"/>
      <c r="DZ2276" s="64"/>
      <c r="EA2276" s="64"/>
      <c r="EB2276" s="64"/>
      <c r="EC2276" s="64"/>
      <c r="ED2276" s="64"/>
      <c r="EE2276" s="64"/>
      <c r="EF2276" s="64"/>
      <c r="EG2276" s="64"/>
      <c r="EH2276" s="64"/>
      <c r="EI2276" s="64"/>
      <c r="EJ2276" s="64"/>
      <c r="EK2276" s="64"/>
      <c r="EL2276" s="64"/>
      <c r="EM2276" s="64"/>
      <c r="EN2276" s="64"/>
      <c r="EO2276" s="64"/>
      <c r="EP2276" s="64"/>
      <c r="EQ2276" s="64"/>
      <c r="ER2276" s="64"/>
      <c r="ES2276" s="64"/>
      <c r="ET2276" s="64"/>
      <c r="EU2276" s="64"/>
      <c r="EV2276" s="64"/>
      <c r="EW2276" s="64"/>
      <c r="EX2276" s="64"/>
      <c r="EY2276" s="64"/>
      <c r="EZ2276" s="64"/>
      <c r="FA2276" s="64"/>
      <c r="FB2276" s="64"/>
      <c r="FC2276" s="64"/>
      <c r="FD2276" s="64"/>
      <c r="FE2276" s="64"/>
      <c r="FF2276" s="64"/>
      <c r="FG2276" s="64"/>
      <c r="FH2276" s="64"/>
      <c r="FI2276" s="64"/>
      <c r="FJ2276" s="64"/>
      <c r="FK2276" s="64"/>
      <c r="FL2276" s="64"/>
      <c r="FM2276" s="64"/>
      <c r="FN2276" s="64"/>
      <c r="FO2276" s="64"/>
      <c r="FP2276" s="64"/>
      <c r="FQ2276" s="64"/>
      <c r="FR2276" s="64"/>
      <c r="FS2276" s="64"/>
      <c r="FT2276" s="64"/>
      <c r="FU2276" s="64"/>
      <c r="FV2276" s="64"/>
      <c r="FW2276" s="64"/>
      <c r="FX2276" s="64"/>
      <c r="FY2276" s="64"/>
      <c r="FZ2276" s="64"/>
      <c r="GA2276" s="64"/>
      <c r="GB2276" s="64"/>
      <c r="GC2276" s="64"/>
      <c r="GD2276" s="64"/>
      <c r="GE2276" s="64"/>
      <c r="GF2276" s="64"/>
      <c r="GG2276" s="64"/>
      <c r="GH2276" s="64"/>
      <c r="GI2276" s="64"/>
      <c r="GJ2276" s="64"/>
      <c r="GK2276" s="64"/>
      <c r="GL2276" s="64"/>
      <c r="GM2276" s="64"/>
      <c r="GN2276" s="64"/>
      <c r="GO2276" s="64"/>
      <c r="GP2276" s="64"/>
      <c r="GQ2276" s="64"/>
      <c r="GR2276" s="64"/>
      <c r="GS2276" s="64"/>
      <c r="GT2276" s="64"/>
      <c r="GU2276" s="64"/>
      <c r="GV2276" s="64"/>
      <c r="GW2276" s="64"/>
      <c r="GX2276" s="64"/>
      <c r="GY2276" s="64"/>
      <c r="GZ2276" s="64"/>
      <c r="HA2276" s="64"/>
      <c r="HB2276" s="64"/>
      <c r="HC2276" s="64"/>
      <c r="HD2276" s="64"/>
      <c r="HE2276" s="64"/>
      <c r="HF2276" s="64"/>
      <c r="HG2276" s="64"/>
      <c r="HH2276" s="64"/>
      <c r="HI2276" s="64"/>
      <c r="HJ2276" s="64"/>
      <c r="HK2276" s="64"/>
      <c r="HL2276" s="64"/>
      <c r="HM2276" s="64"/>
      <c r="HN2276" s="64"/>
      <c r="HO2276" s="64"/>
      <c r="HP2276" s="64"/>
      <c r="HQ2276" s="64"/>
      <c r="HR2276" s="64"/>
      <c r="HS2276" s="64"/>
      <c r="HT2276" s="64"/>
      <c r="HU2276" s="64"/>
      <c r="HV2276" s="64"/>
      <c r="HW2276" s="64"/>
      <c r="HX2276" s="64"/>
      <c r="HY2276" s="64"/>
      <c r="HZ2276" s="64"/>
      <c r="IA2276" s="64"/>
      <c r="IB2276" s="64"/>
      <c r="IC2276" s="64"/>
      <c r="ID2276" s="64"/>
      <c r="IE2276" s="64"/>
      <c r="IF2276" s="64"/>
      <c r="IG2276" s="64"/>
      <c r="IH2276" s="64"/>
      <c r="II2276" s="64"/>
      <c r="IJ2276" s="64"/>
      <c r="IK2276" s="64"/>
      <c r="IL2276" s="64"/>
    </row>
    <row r="2277" spans="1:246" s="42" customFormat="1" ht="14.25" customHeight="1" x14ac:dyDescent="0.4">
      <c r="A2277" s="39" t="s">
        <v>8101</v>
      </c>
      <c r="B2277" s="45">
        <v>1357</v>
      </c>
      <c r="C2277" s="45">
        <v>2100</v>
      </c>
      <c r="D2277" s="45">
        <v>175</v>
      </c>
      <c r="E2277" s="46" t="s">
        <v>7530</v>
      </c>
      <c r="F2277" s="47" t="s">
        <v>3182</v>
      </c>
      <c r="G2277" s="46" t="s">
        <v>3183</v>
      </c>
      <c r="H2277" s="46" t="s">
        <v>3184</v>
      </c>
      <c r="I2277" s="46" t="s">
        <v>1145</v>
      </c>
      <c r="J2277" s="48">
        <v>100</v>
      </c>
      <c r="K2277" s="49">
        <v>10.8</v>
      </c>
      <c r="L2277" s="50">
        <v>100</v>
      </c>
      <c r="M2277" s="50">
        <v>1080</v>
      </c>
      <c r="N2277" s="51">
        <v>3</v>
      </c>
      <c r="O2277" s="51">
        <v>0</v>
      </c>
      <c r="P2277" s="51">
        <v>0</v>
      </c>
      <c r="Q2277" s="51">
        <v>0</v>
      </c>
      <c r="R2277" s="51">
        <f t="shared" ref="R2277:R2327" si="296">SUM(N2277:Q2277)</f>
        <v>3</v>
      </c>
      <c r="S2277" s="79"/>
      <c r="T2277" s="52">
        <f t="shared" si="289"/>
        <v>0</v>
      </c>
      <c r="U2277" s="52" t="str" cm="1">
        <f t="array" aca="1" ref="U2277" ca="1">IF(S2277="", "×", IF(LEFT(S2277,2)="項番", COUNTIFS($D$2:$D$4001, INDIRECT("D" &amp; ROW()-1), $U$2:$U$4001, "〇"), "〇"))</f>
        <v>×</v>
      </c>
      <c r="V2277" s="52" t="str">
        <f t="shared" si="290"/>
        <v>×</v>
      </c>
      <c r="W2277" s="52" t="str">
        <f t="shared" si="291"/>
        <v>×</v>
      </c>
      <c r="X2277" s="53" t="str">
        <f t="shared" ca="1" si="292"/>
        <v/>
      </c>
      <c r="Y2277" s="52">
        <f t="shared" ca="1" si="293"/>
        <v>0</v>
      </c>
      <c r="Z2277" s="52">
        <f t="shared" si="294"/>
        <v>175</v>
      </c>
      <c r="AA2277" s="52" t="s">
        <v>125</v>
      </c>
      <c r="AB2277" s="65"/>
      <c r="AC2277" s="65"/>
      <c r="AD2277" s="65"/>
      <c r="AE2277" s="65"/>
      <c r="AF2277" s="65"/>
      <c r="AG2277" s="65"/>
      <c r="AH2277" s="65"/>
      <c r="AI2277" s="65"/>
      <c r="AJ2277" s="65"/>
      <c r="AK2277" s="65"/>
      <c r="AL2277" s="65"/>
      <c r="AM2277" s="65"/>
      <c r="AN2277" s="65"/>
      <c r="AO2277" s="65"/>
      <c r="AP2277" s="65"/>
      <c r="AQ2277" s="65"/>
      <c r="AR2277" s="65"/>
      <c r="AS2277" s="65"/>
      <c r="AT2277" s="65"/>
      <c r="AU2277" s="65"/>
      <c r="AV2277" s="65"/>
      <c r="AW2277" s="65"/>
      <c r="AX2277" s="65"/>
      <c r="AY2277" s="65"/>
      <c r="AZ2277" s="65"/>
      <c r="BA2277" s="65"/>
      <c r="BB2277" s="65"/>
      <c r="BC2277" s="65"/>
      <c r="BD2277" s="65"/>
      <c r="BE2277" s="65"/>
      <c r="BF2277" s="65"/>
      <c r="BG2277" s="65"/>
      <c r="BH2277" s="65"/>
      <c r="BI2277" s="65"/>
      <c r="BJ2277" s="65"/>
      <c r="BK2277" s="65"/>
      <c r="BL2277" s="65"/>
      <c r="BM2277" s="65"/>
      <c r="BN2277" s="65"/>
      <c r="BO2277" s="65"/>
      <c r="BP2277" s="65"/>
      <c r="BQ2277" s="65"/>
      <c r="BR2277" s="65"/>
      <c r="BS2277" s="65"/>
      <c r="BT2277" s="65"/>
      <c r="BU2277" s="65"/>
      <c r="BV2277" s="65"/>
      <c r="BW2277" s="65"/>
      <c r="BX2277" s="65"/>
      <c r="BY2277" s="65"/>
      <c r="BZ2277" s="65"/>
      <c r="CA2277" s="65"/>
      <c r="CB2277" s="65"/>
      <c r="CC2277" s="65"/>
      <c r="CD2277" s="65"/>
      <c r="CE2277" s="65"/>
      <c r="CF2277" s="65"/>
      <c r="CG2277" s="65"/>
      <c r="CH2277" s="65"/>
      <c r="CI2277" s="65"/>
      <c r="CJ2277" s="65"/>
      <c r="CK2277" s="65"/>
      <c r="CL2277" s="65"/>
      <c r="CM2277" s="65"/>
      <c r="CN2277" s="65"/>
      <c r="CO2277" s="65"/>
      <c r="CP2277" s="65"/>
      <c r="CQ2277" s="65"/>
      <c r="CR2277" s="65"/>
      <c r="CS2277" s="65"/>
      <c r="CT2277" s="65"/>
      <c r="CU2277" s="65"/>
      <c r="CV2277" s="65"/>
      <c r="CW2277" s="65"/>
      <c r="CX2277" s="65"/>
      <c r="CY2277" s="65"/>
      <c r="CZ2277" s="65"/>
      <c r="DA2277" s="65"/>
      <c r="DB2277" s="65"/>
      <c r="DC2277" s="65"/>
      <c r="DD2277" s="65"/>
      <c r="DE2277" s="65"/>
      <c r="DF2277" s="65"/>
      <c r="DG2277" s="65"/>
      <c r="DH2277" s="65"/>
      <c r="DI2277" s="65"/>
      <c r="DJ2277" s="65"/>
      <c r="DK2277" s="65"/>
      <c r="DL2277" s="65"/>
      <c r="DM2277" s="65"/>
      <c r="DN2277" s="65"/>
      <c r="DO2277" s="65"/>
      <c r="DP2277" s="65"/>
      <c r="DQ2277" s="65"/>
      <c r="DR2277" s="65"/>
      <c r="DS2277" s="65"/>
      <c r="DT2277" s="65"/>
      <c r="DU2277" s="65"/>
      <c r="DV2277" s="65"/>
      <c r="DW2277" s="65"/>
      <c r="DX2277" s="65"/>
      <c r="DY2277" s="65"/>
      <c r="DZ2277" s="65"/>
      <c r="EA2277" s="65"/>
      <c r="EB2277" s="65"/>
      <c r="EC2277" s="65"/>
      <c r="ED2277" s="65"/>
      <c r="EE2277" s="65"/>
      <c r="EF2277" s="65"/>
      <c r="EG2277" s="65"/>
      <c r="EH2277" s="65"/>
      <c r="EI2277" s="65"/>
      <c r="EJ2277" s="65"/>
      <c r="EK2277" s="65"/>
      <c r="EL2277" s="65"/>
      <c r="EM2277" s="65"/>
      <c r="EN2277" s="65"/>
      <c r="EO2277" s="65"/>
      <c r="EP2277" s="65"/>
      <c r="EQ2277" s="65"/>
      <c r="ER2277" s="65"/>
      <c r="ES2277" s="65"/>
      <c r="ET2277" s="65"/>
      <c r="EU2277" s="65"/>
      <c r="EV2277" s="65"/>
      <c r="EW2277" s="65"/>
      <c r="EX2277" s="65"/>
      <c r="EY2277" s="65"/>
      <c r="EZ2277" s="65"/>
      <c r="FA2277" s="65"/>
      <c r="FB2277" s="65"/>
      <c r="FC2277" s="65"/>
      <c r="FD2277" s="65"/>
      <c r="FE2277" s="65"/>
      <c r="FF2277" s="65"/>
      <c r="FG2277" s="65"/>
      <c r="FH2277" s="65"/>
      <c r="FI2277" s="65"/>
      <c r="FJ2277" s="65"/>
      <c r="FK2277" s="65"/>
      <c r="FL2277" s="65"/>
      <c r="FM2277" s="65"/>
      <c r="FN2277" s="65"/>
      <c r="FO2277" s="65"/>
      <c r="FP2277" s="65"/>
      <c r="FQ2277" s="65"/>
      <c r="FR2277" s="65"/>
      <c r="FS2277" s="65"/>
      <c r="FT2277" s="65"/>
      <c r="FU2277" s="65"/>
      <c r="FV2277" s="65"/>
      <c r="FW2277" s="65"/>
      <c r="FX2277" s="65"/>
      <c r="FY2277" s="65"/>
      <c r="FZ2277" s="65"/>
      <c r="GA2277" s="65"/>
      <c r="GB2277" s="65"/>
      <c r="GC2277" s="65"/>
      <c r="GD2277" s="65"/>
      <c r="GE2277" s="65"/>
      <c r="GF2277" s="65"/>
      <c r="GG2277" s="65"/>
      <c r="GH2277" s="65"/>
      <c r="GI2277" s="65"/>
      <c r="GJ2277" s="65"/>
      <c r="GK2277" s="65"/>
      <c r="GL2277" s="65"/>
      <c r="GM2277" s="65"/>
      <c r="GN2277" s="65"/>
      <c r="GO2277" s="65"/>
      <c r="GP2277" s="65"/>
      <c r="GQ2277" s="65"/>
      <c r="GR2277" s="65"/>
      <c r="GS2277" s="65"/>
      <c r="GT2277" s="65"/>
      <c r="GU2277" s="65"/>
      <c r="GV2277" s="65"/>
      <c r="GW2277" s="65"/>
      <c r="GX2277" s="65"/>
      <c r="GY2277" s="65"/>
      <c r="GZ2277" s="65"/>
      <c r="HA2277" s="65"/>
      <c r="HB2277" s="65"/>
      <c r="HC2277" s="65"/>
      <c r="HD2277" s="65"/>
      <c r="HE2277" s="65"/>
      <c r="HF2277" s="65"/>
      <c r="HG2277" s="65"/>
      <c r="HH2277" s="65"/>
      <c r="HI2277" s="65"/>
      <c r="HJ2277" s="65"/>
      <c r="HK2277" s="65"/>
      <c r="HL2277" s="65"/>
      <c r="HM2277" s="65"/>
      <c r="HN2277" s="65"/>
      <c r="HO2277" s="65"/>
      <c r="HP2277" s="65"/>
      <c r="HQ2277" s="65"/>
      <c r="HR2277" s="65"/>
      <c r="HS2277" s="65"/>
      <c r="HT2277" s="65"/>
      <c r="HU2277" s="65"/>
      <c r="HV2277" s="65"/>
      <c r="HW2277" s="65"/>
      <c r="HX2277" s="65"/>
      <c r="HY2277" s="65"/>
      <c r="HZ2277" s="65"/>
      <c r="IA2277" s="65"/>
      <c r="IB2277" s="65"/>
      <c r="IC2277" s="65"/>
      <c r="ID2277" s="65"/>
      <c r="IE2277" s="65"/>
      <c r="IF2277" s="65"/>
      <c r="IG2277" s="65"/>
      <c r="IH2277" s="65"/>
      <c r="II2277" s="65"/>
      <c r="IJ2277" s="65"/>
      <c r="IK2277" s="65"/>
      <c r="IL2277" s="65"/>
    </row>
    <row r="2278" spans="1:246" s="42" customFormat="1" ht="14.25" customHeight="1" x14ac:dyDescent="0.4">
      <c r="A2278" s="39" t="s">
        <v>8101</v>
      </c>
      <c r="B2278" s="45">
        <v>1360</v>
      </c>
      <c r="C2278" s="45">
        <v>2101</v>
      </c>
      <c r="D2278" s="45">
        <v>175</v>
      </c>
      <c r="E2278" s="46" t="s">
        <v>7530</v>
      </c>
      <c r="F2278" s="47" t="s">
        <v>3190</v>
      </c>
      <c r="G2278" s="46" t="s">
        <v>3183</v>
      </c>
      <c r="H2278" s="46" t="s">
        <v>3191</v>
      </c>
      <c r="I2278" s="46" t="s">
        <v>12</v>
      </c>
      <c r="J2278" s="48">
        <v>100</v>
      </c>
      <c r="K2278" s="49">
        <v>6.3</v>
      </c>
      <c r="L2278" s="50">
        <v>100</v>
      </c>
      <c r="M2278" s="50">
        <v>630</v>
      </c>
      <c r="N2278" s="51">
        <v>0</v>
      </c>
      <c r="O2278" s="51">
        <v>0</v>
      </c>
      <c r="P2278" s="51">
        <v>0</v>
      </c>
      <c r="Q2278" s="51">
        <v>6</v>
      </c>
      <c r="R2278" s="51">
        <f t="shared" si="296"/>
        <v>6</v>
      </c>
      <c r="S2278" s="79"/>
      <c r="T2278" s="52">
        <f t="shared" si="289"/>
        <v>0</v>
      </c>
      <c r="U2278" s="52" t="str" cm="1">
        <f t="array" aca="1" ref="U2278" ca="1">IF(S2278="", "×", IF(LEFT(S2278,2)="項番", COUNTIFS($D$2:$D$4001, INDIRECT("D" &amp; ROW()-1), $U$2:$U$4001, "〇"), "〇"))</f>
        <v>×</v>
      </c>
      <c r="V2278" s="52" t="str">
        <f t="shared" si="290"/>
        <v>×</v>
      </c>
      <c r="W2278" s="52" t="str">
        <f t="shared" si="291"/>
        <v>×</v>
      </c>
      <c r="X2278" s="53" t="str">
        <f t="shared" ca="1" si="292"/>
        <v/>
      </c>
      <c r="Y2278" s="52">
        <f t="shared" ca="1" si="293"/>
        <v>0</v>
      </c>
      <c r="Z2278" s="52">
        <f t="shared" si="294"/>
        <v>175</v>
      </c>
      <c r="AA2278" s="52" t="s">
        <v>125</v>
      </c>
      <c r="AB2278" s="65"/>
      <c r="AC2278" s="65"/>
      <c r="AD2278" s="65"/>
      <c r="AE2278" s="65"/>
      <c r="AF2278" s="65"/>
      <c r="AG2278" s="65"/>
      <c r="AH2278" s="65"/>
      <c r="AI2278" s="65"/>
      <c r="AJ2278" s="65"/>
      <c r="AK2278" s="65"/>
      <c r="AL2278" s="65"/>
      <c r="AM2278" s="65"/>
      <c r="AN2278" s="65"/>
      <c r="AO2278" s="65"/>
      <c r="AP2278" s="65"/>
      <c r="AQ2278" s="65"/>
      <c r="AR2278" s="65"/>
      <c r="AS2278" s="65"/>
      <c r="AT2278" s="65"/>
      <c r="AU2278" s="65"/>
      <c r="AV2278" s="65"/>
      <c r="AW2278" s="65"/>
      <c r="AX2278" s="65"/>
      <c r="AY2278" s="65"/>
      <c r="AZ2278" s="65"/>
      <c r="BA2278" s="65"/>
      <c r="BB2278" s="65"/>
      <c r="BC2278" s="65"/>
      <c r="BD2278" s="65"/>
      <c r="BE2278" s="65"/>
      <c r="BF2278" s="65"/>
      <c r="BG2278" s="65"/>
      <c r="BH2278" s="65"/>
      <c r="BI2278" s="65"/>
      <c r="BJ2278" s="65"/>
      <c r="BK2278" s="65"/>
      <c r="BL2278" s="65"/>
      <c r="BM2278" s="65"/>
      <c r="BN2278" s="65"/>
      <c r="BO2278" s="65"/>
      <c r="BP2278" s="65"/>
      <c r="BQ2278" s="65"/>
      <c r="BR2278" s="65"/>
      <c r="BS2278" s="65"/>
      <c r="BT2278" s="65"/>
      <c r="BU2278" s="65"/>
      <c r="BV2278" s="65"/>
      <c r="BW2278" s="65"/>
      <c r="BX2278" s="65"/>
      <c r="BY2278" s="65"/>
      <c r="BZ2278" s="65"/>
      <c r="CA2278" s="65"/>
      <c r="CB2278" s="65"/>
      <c r="CC2278" s="65"/>
      <c r="CD2278" s="65"/>
      <c r="CE2278" s="65"/>
      <c r="CF2278" s="65"/>
      <c r="CG2278" s="65"/>
      <c r="CH2278" s="65"/>
      <c r="CI2278" s="65"/>
      <c r="CJ2278" s="65"/>
      <c r="CK2278" s="65"/>
      <c r="CL2278" s="65"/>
      <c r="CM2278" s="65"/>
      <c r="CN2278" s="65"/>
      <c r="CO2278" s="65"/>
      <c r="CP2278" s="65"/>
      <c r="CQ2278" s="65"/>
      <c r="CR2278" s="65"/>
      <c r="CS2278" s="65"/>
      <c r="CT2278" s="65"/>
      <c r="CU2278" s="65"/>
      <c r="CV2278" s="65"/>
      <c r="CW2278" s="65"/>
      <c r="CX2278" s="65"/>
      <c r="CY2278" s="65"/>
      <c r="CZ2278" s="65"/>
      <c r="DA2278" s="65"/>
      <c r="DB2278" s="65"/>
      <c r="DC2278" s="65"/>
      <c r="DD2278" s="65"/>
      <c r="DE2278" s="65"/>
      <c r="DF2278" s="65"/>
      <c r="DG2278" s="65"/>
      <c r="DH2278" s="65"/>
      <c r="DI2278" s="65"/>
      <c r="DJ2278" s="65"/>
      <c r="DK2278" s="65"/>
      <c r="DL2278" s="65"/>
      <c r="DM2278" s="65"/>
      <c r="DN2278" s="65"/>
      <c r="DO2278" s="65"/>
      <c r="DP2278" s="65"/>
      <c r="DQ2278" s="65"/>
      <c r="DR2278" s="65"/>
      <c r="DS2278" s="65"/>
      <c r="DT2278" s="65"/>
      <c r="DU2278" s="65"/>
      <c r="DV2278" s="65"/>
      <c r="DW2278" s="65"/>
      <c r="DX2278" s="65"/>
      <c r="DY2278" s="65"/>
      <c r="DZ2278" s="65"/>
      <c r="EA2278" s="65"/>
      <c r="EB2278" s="65"/>
      <c r="EC2278" s="65"/>
      <c r="ED2278" s="65"/>
      <c r="EE2278" s="65"/>
      <c r="EF2278" s="65"/>
      <c r="EG2278" s="65"/>
      <c r="EH2278" s="65"/>
      <c r="EI2278" s="65"/>
      <c r="EJ2278" s="65"/>
      <c r="EK2278" s="65"/>
      <c r="EL2278" s="65"/>
      <c r="EM2278" s="65"/>
      <c r="EN2278" s="65"/>
      <c r="EO2278" s="65"/>
      <c r="EP2278" s="65"/>
      <c r="EQ2278" s="65"/>
      <c r="ER2278" s="65"/>
      <c r="ES2278" s="65"/>
      <c r="ET2278" s="65"/>
      <c r="EU2278" s="65"/>
      <c r="EV2278" s="65"/>
      <c r="EW2278" s="65"/>
      <c r="EX2278" s="65"/>
      <c r="EY2278" s="65"/>
      <c r="EZ2278" s="65"/>
      <c r="FA2278" s="65"/>
      <c r="FB2278" s="65"/>
      <c r="FC2278" s="65"/>
      <c r="FD2278" s="65"/>
      <c r="FE2278" s="65"/>
      <c r="FF2278" s="65"/>
      <c r="FG2278" s="65"/>
      <c r="FH2278" s="65"/>
      <c r="FI2278" s="65"/>
      <c r="FJ2278" s="65"/>
      <c r="FK2278" s="65"/>
      <c r="FL2278" s="65"/>
      <c r="FM2278" s="65"/>
      <c r="FN2278" s="65"/>
      <c r="FO2278" s="65"/>
      <c r="FP2278" s="65"/>
      <c r="FQ2278" s="65"/>
      <c r="FR2278" s="65"/>
      <c r="FS2278" s="65"/>
      <c r="FT2278" s="65"/>
      <c r="FU2278" s="65"/>
      <c r="FV2278" s="65"/>
      <c r="FW2278" s="65"/>
      <c r="FX2278" s="65"/>
      <c r="FY2278" s="65"/>
      <c r="FZ2278" s="65"/>
      <c r="GA2278" s="65"/>
      <c r="GB2278" s="65"/>
      <c r="GC2278" s="65"/>
      <c r="GD2278" s="65"/>
      <c r="GE2278" s="65"/>
      <c r="GF2278" s="65"/>
      <c r="GG2278" s="65"/>
      <c r="GH2278" s="65"/>
      <c r="GI2278" s="65"/>
      <c r="GJ2278" s="65"/>
      <c r="GK2278" s="65"/>
      <c r="GL2278" s="65"/>
      <c r="GM2278" s="65"/>
      <c r="GN2278" s="65"/>
      <c r="GO2278" s="65"/>
      <c r="GP2278" s="65"/>
      <c r="GQ2278" s="65"/>
      <c r="GR2278" s="65"/>
      <c r="GS2278" s="65"/>
      <c r="GT2278" s="65"/>
      <c r="GU2278" s="65"/>
      <c r="GV2278" s="65"/>
      <c r="GW2278" s="65"/>
      <c r="GX2278" s="65"/>
      <c r="GY2278" s="65"/>
      <c r="GZ2278" s="65"/>
      <c r="HA2278" s="65"/>
      <c r="HB2278" s="65"/>
      <c r="HC2278" s="65"/>
      <c r="HD2278" s="65"/>
      <c r="HE2278" s="65"/>
      <c r="HF2278" s="65"/>
      <c r="HG2278" s="65"/>
      <c r="HH2278" s="65"/>
      <c r="HI2278" s="65"/>
      <c r="HJ2278" s="65"/>
      <c r="HK2278" s="65"/>
      <c r="HL2278" s="65"/>
      <c r="HM2278" s="65"/>
      <c r="HN2278" s="65"/>
      <c r="HO2278" s="65"/>
      <c r="HP2278" s="65"/>
      <c r="HQ2278" s="65"/>
      <c r="HR2278" s="65"/>
      <c r="HS2278" s="65"/>
      <c r="HT2278" s="65"/>
      <c r="HU2278" s="65"/>
      <c r="HV2278" s="65"/>
      <c r="HW2278" s="65"/>
      <c r="HX2278" s="65"/>
      <c r="HY2278" s="65"/>
      <c r="HZ2278" s="65"/>
      <c r="IA2278" s="65"/>
      <c r="IB2278" s="65"/>
      <c r="IC2278" s="65"/>
      <c r="ID2278" s="65"/>
      <c r="IE2278" s="65"/>
      <c r="IF2278" s="65"/>
      <c r="IG2278" s="65"/>
      <c r="IH2278" s="65"/>
      <c r="II2278" s="65"/>
      <c r="IJ2278" s="65"/>
      <c r="IK2278" s="65"/>
      <c r="IL2278" s="65"/>
    </row>
    <row r="2279" spans="1:246" s="42" customFormat="1" ht="14.25" customHeight="1" x14ac:dyDescent="0.4">
      <c r="A2279" s="39" t="s">
        <v>8101</v>
      </c>
      <c r="B2279" s="45">
        <v>1361</v>
      </c>
      <c r="C2279" s="45">
        <v>2102</v>
      </c>
      <c r="D2279" s="45">
        <v>175</v>
      </c>
      <c r="E2279" s="46" t="s">
        <v>7530</v>
      </c>
      <c r="F2279" s="47" t="s">
        <v>3192</v>
      </c>
      <c r="G2279" s="46" t="s">
        <v>3183</v>
      </c>
      <c r="H2279" s="46" t="s">
        <v>3193</v>
      </c>
      <c r="I2279" s="46" t="s">
        <v>3194</v>
      </c>
      <c r="J2279" s="48">
        <v>100</v>
      </c>
      <c r="K2279" s="49">
        <v>10.4</v>
      </c>
      <c r="L2279" s="50">
        <v>100</v>
      </c>
      <c r="M2279" s="50">
        <v>1040</v>
      </c>
      <c r="N2279" s="51">
        <v>0</v>
      </c>
      <c r="O2279" s="51">
        <v>5</v>
      </c>
      <c r="P2279" s="51">
        <v>0</v>
      </c>
      <c r="Q2279" s="51">
        <v>0</v>
      </c>
      <c r="R2279" s="51">
        <f t="shared" si="296"/>
        <v>5</v>
      </c>
      <c r="S2279" s="79"/>
      <c r="T2279" s="52">
        <f t="shared" si="289"/>
        <v>0</v>
      </c>
      <c r="U2279" s="52" t="str" cm="1">
        <f t="array" aca="1" ref="U2279" ca="1">IF(S2279="", "×", IF(LEFT(S2279,2)="項番", COUNTIFS($D$2:$D$4001, INDIRECT("D" &amp; ROW()-1), $U$2:$U$4001, "〇"), "〇"))</f>
        <v>×</v>
      </c>
      <c r="V2279" s="52" t="str">
        <f t="shared" si="290"/>
        <v>×</v>
      </c>
      <c r="W2279" s="52" t="str">
        <f t="shared" si="291"/>
        <v>×</v>
      </c>
      <c r="X2279" s="53" t="str">
        <f t="shared" ca="1" si="292"/>
        <v/>
      </c>
      <c r="Y2279" s="52">
        <f t="shared" ca="1" si="293"/>
        <v>0</v>
      </c>
      <c r="Z2279" s="52">
        <f t="shared" si="294"/>
        <v>175</v>
      </c>
      <c r="AA2279" s="52" t="s">
        <v>125</v>
      </c>
      <c r="AB2279" s="65"/>
      <c r="AC2279" s="65"/>
      <c r="AD2279" s="65"/>
      <c r="AE2279" s="65"/>
      <c r="AF2279" s="65"/>
      <c r="AG2279" s="65"/>
      <c r="AH2279" s="65"/>
      <c r="AI2279" s="65"/>
      <c r="AJ2279" s="65"/>
      <c r="AK2279" s="65"/>
      <c r="AL2279" s="65"/>
      <c r="AM2279" s="65"/>
      <c r="AN2279" s="65"/>
      <c r="AO2279" s="65"/>
      <c r="AP2279" s="65"/>
      <c r="AQ2279" s="65"/>
      <c r="AR2279" s="65"/>
      <c r="AS2279" s="65"/>
      <c r="AT2279" s="65"/>
      <c r="AU2279" s="65"/>
      <c r="AV2279" s="65"/>
      <c r="AW2279" s="65"/>
      <c r="AX2279" s="65"/>
      <c r="AY2279" s="65"/>
      <c r="AZ2279" s="65"/>
      <c r="BA2279" s="65"/>
      <c r="BB2279" s="65"/>
      <c r="BC2279" s="65"/>
      <c r="BD2279" s="65"/>
      <c r="BE2279" s="65"/>
      <c r="BF2279" s="65"/>
      <c r="BG2279" s="65"/>
      <c r="BH2279" s="65"/>
      <c r="BI2279" s="65"/>
      <c r="BJ2279" s="65"/>
      <c r="BK2279" s="65"/>
      <c r="BL2279" s="65"/>
      <c r="BM2279" s="65"/>
      <c r="BN2279" s="65"/>
      <c r="BO2279" s="65"/>
      <c r="BP2279" s="65"/>
      <c r="BQ2279" s="65"/>
      <c r="BR2279" s="65"/>
      <c r="BS2279" s="65"/>
      <c r="BT2279" s="65"/>
      <c r="BU2279" s="65"/>
      <c r="BV2279" s="65"/>
      <c r="BW2279" s="65"/>
      <c r="BX2279" s="65"/>
      <c r="BY2279" s="65"/>
      <c r="BZ2279" s="65"/>
      <c r="CA2279" s="65"/>
      <c r="CB2279" s="65"/>
      <c r="CC2279" s="65"/>
      <c r="CD2279" s="65"/>
      <c r="CE2279" s="65"/>
      <c r="CF2279" s="65"/>
      <c r="CG2279" s="65"/>
      <c r="CH2279" s="65"/>
      <c r="CI2279" s="65"/>
      <c r="CJ2279" s="65"/>
      <c r="CK2279" s="65"/>
      <c r="CL2279" s="65"/>
      <c r="CM2279" s="65"/>
      <c r="CN2279" s="65"/>
      <c r="CO2279" s="65"/>
      <c r="CP2279" s="65"/>
      <c r="CQ2279" s="65"/>
      <c r="CR2279" s="65"/>
      <c r="CS2279" s="65"/>
      <c r="CT2279" s="65"/>
      <c r="CU2279" s="65"/>
      <c r="CV2279" s="65"/>
      <c r="CW2279" s="65"/>
      <c r="CX2279" s="65"/>
      <c r="CY2279" s="65"/>
      <c r="CZ2279" s="65"/>
      <c r="DA2279" s="65"/>
      <c r="DB2279" s="65"/>
      <c r="DC2279" s="65"/>
      <c r="DD2279" s="65"/>
      <c r="DE2279" s="65"/>
      <c r="DF2279" s="65"/>
      <c r="DG2279" s="65"/>
      <c r="DH2279" s="65"/>
      <c r="DI2279" s="65"/>
      <c r="DJ2279" s="65"/>
      <c r="DK2279" s="65"/>
      <c r="DL2279" s="65"/>
      <c r="DM2279" s="65"/>
      <c r="DN2279" s="65"/>
      <c r="DO2279" s="65"/>
      <c r="DP2279" s="65"/>
      <c r="DQ2279" s="65"/>
      <c r="DR2279" s="65"/>
      <c r="DS2279" s="65"/>
      <c r="DT2279" s="65"/>
      <c r="DU2279" s="65"/>
      <c r="DV2279" s="65"/>
      <c r="DW2279" s="65"/>
      <c r="DX2279" s="65"/>
      <c r="DY2279" s="65"/>
      <c r="DZ2279" s="65"/>
      <c r="EA2279" s="65"/>
      <c r="EB2279" s="65"/>
      <c r="EC2279" s="65"/>
      <c r="ED2279" s="65"/>
      <c r="EE2279" s="65"/>
      <c r="EF2279" s="65"/>
      <c r="EG2279" s="65"/>
      <c r="EH2279" s="65"/>
      <c r="EI2279" s="65"/>
      <c r="EJ2279" s="65"/>
      <c r="EK2279" s="65"/>
      <c r="EL2279" s="65"/>
      <c r="EM2279" s="65"/>
      <c r="EN2279" s="65"/>
      <c r="EO2279" s="65"/>
      <c r="EP2279" s="65"/>
      <c r="EQ2279" s="65"/>
      <c r="ER2279" s="65"/>
      <c r="ES2279" s="65"/>
      <c r="ET2279" s="65"/>
      <c r="EU2279" s="65"/>
      <c r="EV2279" s="65"/>
      <c r="EW2279" s="65"/>
      <c r="EX2279" s="65"/>
      <c r="EY2279" s="65"/>
      <c r="EZ2279" s="65"/>
      <c r="FA2279" s="65"/>
      <c r="FB2279" s="65"/>
      <c r="FC2279" s="65"/>
      <c r="FD2279" s="65"/>
      <c r="FE2279" s="65"/>
      <c r="FF2279" s="65"/>
      <c r="FG2279" s="65"/>
      <c r="FH2279" s="65"/>
      <c r="FI2279" s="65"/>
      <c r="FJ2279" s="65"/>
      <c r="FK2279" s="65"/>
      <c r="FL2279" s="65"/>
      <c r="FM2279" s="65"/>
      <c r="FN2279" s="65"/>
      <c r="FO2279" s="65"/>
      <c r="FP2279" s="65"/>
      <c r="FQ2279" s="65"/>
      <c r="FR2279" s="65"/>
      <c r="FS2279" s="65"/>
      <c r="FT2279" s="65"/>
      <c r="FU2279" s="65"/>
      <c r="FV2279" s="65"/>
      <c r="FW2279" s="65"/>
      <c r="FX2279" s="65"/>
      <c r="FY2279" s="65"/>
      <c r="FZ2279" s="65"/>
      <c r="GA2279" s="65"/>
      <c r="GB2279" s="65"/>
      <c r="GC2279" s="65"/>
      <c r="GD2279" s="65"/>
      <c r="GE2279" s="65"/>
      <c r="GF2279" s="65"/>
      <c r="GG2279" s="65"/>
      <c r="GH2279" s="65"/>
      <c r="GI2279" s="65"/>
      <c r="GJ2279" s="65"/>
      <c r="GK2279" s="65"/>
      <c r="GL2279" s="65"/>
      <c r="GM2279" s="65"/>
      <c r="GN2279" s="65"/>
      <c r="GO2279" s="65"/>
      <c r="GP2279" s="65"/>
      <c r="GQ2279" s="65"/>
      <c r="GR2279" s="65"/>
      <c r="GS2279" s="65"/>
      <c r="GT2279" s="65"/>
      <c r="GU2279" s="65"/>
      <c r="GV2279" s="65"/>
      <c r="GW2279" s="65"/>
      <c r="GX2279" s="65"/>
      <c r="GY2279" s="65"/>
      <c r="GZ2279" s="65"/>
      <c r="HA2279" s="65"/>
      <c r="HB2279" s="65"/>
      <c r="HC2279" s="65"/>
      <c r="HD2279" s="65"/>
      <c r="HE2279" s="65"/>
      <c r="HF2279" s="65"/>
      <c r="HG2279" s="65"/>
      <c r="HH2279" s="65"/>
      <c r="HI2279" s="65"/>
      <c r="HJ2279" s="65"/>
      <c r="HK2279" s="65"/>
      <c r="HL2279" s="65"/>
      <c r="HM2279" s="65"/>
      <c r="HN2279" s="65"/>
      <c r="HO2279" s="65"/>
      <c r="HP2279" s="65"/>
      <c r="HQ2279" s="65"/>
      <c r="HR2279" s="65"/>
      <c r="HS2279" s="65"/>
      <c r="HT2279" s="65"/>
      <c r="HU2279" s="65"/>
      <c r="HV2279" s="65"/>
      <c r="HW2279" s="65"/>
      <c r="HX2279" s="65"/>
      <c r="HY2279" s="65"/>
      <c r="HZ2279" s="65"/>
      <c r="IA2279" s="65"/>
      <c r="IB2279" s="65"/>
      <c r="IC2279" s="65"/>
      <c r="ID2279" s="65"/>
      <c r="IE2279" s="65"/>
      <c r="IF2279" s="65"/>
      <c r="IG2279" s="65"/>
      <c r="IH2279" s="65"/>
      <c r="II2279" s="65"/>
      <c r="IJ2279" s="65"/>
      <c r="IK2279" s="65"/>
      <c r="IL2279" s="65"/>
    </row>
    <row r="2280" spans="1:246" s="42" customFormat="1" ht="14.25" customHeight="1" x14ac:dyDescent="0.4">
      <c r="A2280" s="39" t="s">
        <v>8101</v>
      </c>
      <c r="B2280" s="45">
        <v>1362</v>
      </c>
      <c r="C2280" s="45">
        <v>2103</v>
      </c>
      <c r="D2280" s="45">
        <v>175</v>
      </c>
      <c r="E2280" s="46" t="s">
        <v>7530</v>
      </c>
      <c r="F2280" s="47" t="s">
        <v>3195</v>
      </c>
      <c r="G2280" s="46" t="s">
        <v>3183</v>
      </c>
      <c r="H2280" s="46" t="s">
        <v>3196</v>
      </c>
      <c r="I2280" s="46" t="s">
        <v>12</v>
      </c>
      <c r="J2280" s="48">
        <v>100</v>
      </c>
      <c r="K2280" s="49">
        <v>10.8</v>
      </c>
      <c r="L2280" s="50">
        <v>100</v>
      </c>
      <c r="M2280" s="50">
        <v>1080</v>
      </c>
      <c r="N2280" s="51">
        <v>0</v>
      </c>
      <c r="O2280" s="51">
        <v>0</v>
      </c>
      <c r="P2280" s="51">
        <v>0</v>
      </c>
      <c r="Q2280" s="51">
        <v>2</v>
      </c>
      <c r="R2280" s="51">
        <f t="shared" si="296"/>
        <v>2</v>
      </c>
      <c r="S2280" s="79"/>
      <c r="T2280" s="52">
        <f t="shared" si="289"/>
        <v>0</v>
      </c>
      <c r="U2280" s="52" t="str" cm="1">
        <f t="array" aca="1" ref="U2280" ca="1">IF(S2280="", "×", IF(LEFT(S2280,2)="項番", COUNTIFS($D$2:$D$4001, INDIRECT("D" &amp; ROW()-1), $U$2:$U$4001, "〇"), "〇"))</f>
        <v>×</v>
      </c>
      <c r="V2280" s="52" t="str">
        <f t="shared" si="290"/>
        <v>×</v>
      </c>
      <c r="W2280" s="52" t="str">
        <f t="shared" si="291"/>
        <v>×</v>
      </c>
      <c r="X2280" s="53" t="str">
        <f t="shared" ca="1" si="292"/>
        <v/>
      </c>
      <c r="Y2280" s="52">
        <f t="shared" ca="1" si="293"/>
        <v>0</v>
      </c>
      <c r="Z2280" s="52">
        <f t="shared" si="294"/>
        <v>175</v>
      </c>
      <c r="AA2280" s="52" t="s">
        <v>125</v>
      </c>
      <c r="AB2280" s="65"/>
      <c r="AC2280" s="65"/>
      <c r="AD2280" s="65"/>
      <c r="AE2280" s="65"/>
      <c r="AF2280" s="65"/>
      <c r="AG2280" s="65"/>
      <c r="AH2280" s="65"/>
      <c r="AI2280" s="65"/>
      <c r="AJ2280" s="65"/>
      <c r="AK2280" s="65"/>
      <c r="AL2280" s="65"/>
      <c r="AM2280" s="65"/>
      <c r="AN2280" s="65"/>
      <c r="AO2280" s="65"/>
      <c r="AP2280" s="65"/>
      <c r="AQ2280" s="65"/>
      <c r="AR2280" s="65"/>
      <c r="AS2280" s="65"/>
      <c r="AT2280" s="65"/>
      <c r="AU2280" s="65"/>
      <c r="AV2280" s="65"/>
      <c r="AW2280" s="65"/>
      <c r="AX2280" s="65"/>
      <c r="AY2280" s="65"/>
      <c r="AZ2280" s="65"/>
      <c r="BA2280" s="65"/>
      <c r="BB2280" s="65"/>
      <c r="BC2280" s="65"/>
      <c r="BD2280" s="65"/>
      <c r="BE2280" s="65"/>
      <c r="BF2280" s="65"/>
      <c r="BG2280" s="65"/>
      <c r="BH2280" s="65"/>
      <c r="BI2280" s="65"/>
      <c r="BJ2280" s="65"/>
      <c r="BK2280" s="65"/>
      <c r="BL2280" s="65"/>
      <c r="BM2280" s="65"/>
      <c r="BN2280" s="65"/>
      <c r="BO2280" s="65"/>
      <c r="BP2280" s="65"/>
      <c r="BQ2280" s="65"/>
      <c r="BR2280" s="65"/>
      <c r="BS2280" s="65"/>
      <c r="BT2280" s="65"/>
      <c r="BU2280" s="65"/>
      <c r="BV2280" s="65"/>
      <c r="BW2280" s="65"/>
      <c r="BX2280" s="65"/>
      <c r="BY2280" s="65"/>
      <c r="BZ2280" s="65"/>
      <c r="CA2280" s="65"/>
      <c r="CB2280" s="65"/>
      <c r="CC2280" s="65"/>
      <c r="CD2280" s="65"/>
      <c r="CE2280" s="65"/>
      <c r="CF2280" s="65"/>
      <c r="CG2280" s="65"/>
      <c r="CH2280" s="65"/>
      <c r="CI2280" s="65"/>
      <c r="CJ2280" s="65"/>
      <c r="CK2280" s="65"/>
      <c r="CL2280" s="65"/>
      <c r="CM2280" s="65"/>
      <c r="CN2280" s="65"/>
      <c r="CO2280" s="65"/>
      <c r="CP2280" s="65"/>
      <c r="CQ2280" s="65"/>
      <c r="CR2280" s="65"/>
      <c r="CS2280" s="65"/>
      <c r="CT2280" s="65"/>
      <c r="CU2280" s="65"/>
      <c r="CV2280" s="65"/>
      <c r="CW2280" s="65"/>
      <c r="CX2280" s="65"/>
      <c r="CY2280" s="65"/>
      <c r="CZ2280" s="65"/>
      <c r="DA2280" s="65"/>
      <c r="DB2280" s="65"/>
      <c r="DC2280" s="65"/>
      <c r="DD2280" s="65"/>
      <c r="DE2280" s="65"/>
      <c r="DF2280" s="65"/>
      <c r="DG2280" s="65"/>
      <c r="DH2280" s="65"/>
      <c r="DI2280" s="65"/>
      <c r="DJ2280" s="65"/>
      <c r="DK2280" s="65"/>
      <c r="DL2280" s="65"/>
      <c r="DM2280" s="65"/>
      <c r="DN2280" s="65"/>
      <c r="DO2280" s="65"/>
      <c r="DP2280" s="65"/>
      <c r="DQ2280" s="65"/>
      <c r="DR2280" s="65"/>
      <c r="DS2280" s="65"/>
      <c r="DT2280" s="65"/>
      <c r="DU2280" s="65"/>
      <c r="DV2280" s="65"/>
      <c r="DW2280" s="65"/>
      <c r="DX2280" s="65"/>
      <c r="DY2280" s="65"/>
      <c r="DZ2280" s="65"/>
      <c r="EA2280" s="65"/>
      <c r="EB2280" s="65"/>
      <c r="EC2280" s="65"/>
      <c r="ED2280" s="65"/>
      <c r="EE2280" s="65"/>
      <c r="EF2280" s="65"/>
      <c r="EG2280" s="65"/>
      <c r="EH2280" s="65"/>
      <c r="EI2280" s="65"/>
      <c r="EJ2280" s="65"/>
      <c r="EK2280" s="65"/>
      <c r="EL2280" s="65"/>
      <c r="EM2280" s="65"/>
      <c r="EN2280" s="65"/>
      <c r="EO2280" s="65"/>
      <c r="EP2280" s="65"/>
      <c r="EQ2280" s="65"/>
      <c r="ER2280" s="65"/>
      <c r="ES2280" s="65"/>
      <c r="ET2280" s="65"/>
      <c r="EU2280" s="65"/>
      <c r="EV2280" s="65"/>
      <c r="EW2280" s="65"/>
      <c r="EX2280" s="65"/>
      <c r="EY2280" s="65"/>
      <c r="EZ2280" s="65"/>
      <c r="FA2280" s="65"/>
      <c r="FB2280" s="65"/>
      <c r="FC2280" s="65"/>
      <c r="FD2280" s="65"/>
      <c r="FE2280" s="65"/>
      <c r="FF2280" s="65"/>
      <c r="FG2280" s="65"/>
      <c r="FH2280" s="65"/>
      <c r="FI2280" s="65"/>
      <c r="FJ2280" s="65"/>
      <c r="FK2280" s="65"/>
      <c r="FL2280" s="65"/>
      <c r="FM2280" s="65"/>
      <c r="FN2280" s="65"/>
      <c r="FO2280" s="65"/>
      <c r="FP2280" s="65"/>
      <c r="FQ2280" s="65"/>
      <c r="FR2280" s="65"/>
      <c r="FS2280" s="65"/>
      <c r="FT2280" s="65"/>
      <c r="FU2280" s="65"/>
      <c r="FV2280" s="65"/>
      <c r="FW2280" s="65"/>
      <c r="FX2280" s="65"/>
      <c r="FY2280" s="65"/>
      <c r="FZ2280" s="65"/>
      <c r="GA2280" s="65"/>
      <c r="GB2280" s="65"/>
      <c r="GC2280" s="65"/>
      <c r="GD2280" s="65"/>
      <c r="GE2280" s="65"/>
      <c r="GF2280" s="65"/>
      <c r="GG2280" s="65"/>
      <c r="GH2280" s="65"/>
      <c r="GI2280" s="65"/>
      <c r="GJ2280" s="65"/>
      <c r="GK2280" s="65"/>
      <c r="GL2280" s="65"/>
      <c r="GM2280" s="65"/>
      <c r="GN2280" s="65"/>
      <c r="GO2280" s="65"/>
      <c r="GP2280" s="65"/>
      <c r="GQ2280" s="65"/>
      <c r="GR2280" s="65"/>
      <c r="GS2280" s="65"/>
      <c r="GT2280" s="65"/>
      <c r="GU2280" s="65"/>
      <c r="GV2280" s="65"/>
      <c r="GW2280" s="65"/>
      <c r="GX2280" s="65"/>
      <c r="GY2280" s="65"/>
      <c r="GZ2280" s="65"/>
      <c r="HA2280" s="65"/>
      <c r="HB2280" s="65"/>
      <c r="HC2280" s="65"/>
      <c r="HD2280" s="65"/>
      <c r="HE2280" s="65"/>
      <c r="HF2280" s="65"/>
      <c r="HG2280" s="65"/>
      <c r="HH2280" s="65"/>
      <c r="HI2280" s="65"/>
      <c r="HJ2280" s="65"/>
      <c r="HK2280" s="65"/>
      <c r="HL2280" s="65"/>
      <c r="HM2280" s="65"/>
      <c r="HN2280" s="65"/>
      <c r="HO2280" s="65"/>
      <c r="HP2280" s="65"/>
      <c r="HQ2280" s="65"/>
      <c r="HR2280" s="65"/>
      <c r="HS2280" s="65"/>
      <c r="HT2280" s="65"/>
      <c r="HU2280" s="65"/>
      <c r="HV2280" s="65"/>
      <c r="HW2280" s="65"/>
      <c r="HX2280" s="65"/>
      <c r="HY2280" s="65"/>
      <c r="HZ2280" s="65"/>
      <c r="IA2280" s="65"/>
      <c r="IB2280" s="65"/>
      <c r="IC2280" s="65"/>
      <c r="ID2280" s="65"/>
      <c r="IE2280" s="65"/>
      <c r="IF2280" s="65"/>
      <c r="IG2280" s="65"/>
      <c r="IH2280" s="65"/>
      <c r="II2280" s="65"/>
      <c r="IJ2280" s="65"/>
      <c r="IK2280" s="65"/>
      <c r="IL2280" s="65"/>
    </row>
    <row r="2281" spans="1:246" ht="14.25" customHeight="1" x14ac:dyDescent="0.4">
      <c r="A2281" s="39" t="s">
        <v>8101</v>
      </c>
      <c r="B2281" s="45">
        <v>1363</v>
      </c>
      <c r="C2281" s="45">
        <v>2104</v>
      </c>
      <c r="D2281" s="45">
        <v>175</v>
      </c>
      <c r="E2281" s="46" t="s">
        <v>7530</v>
      </c>
      <c r="F2281" s="47" t="s">
        <v>3197</v>
      </c>
      <c r="G2281" s="46" t="s">
        <v>3183</v>
      </c>
      <c r="H2281" s="46" t="s">
        <v>3198</v>
      </c>
      <c r="I2281" s="46" t="s">
        <v>834</v>
      </c>
      <c r="J2281" s="48">
        <v>100</v>
      </c>
      <c r="K2281" s="49">
        <v>6.3</v>
      </c>
      <c r="L2281" s="50">
        <v>100</v>
      </c>
      <c r="M2281" s="50">
        <v>630</v>
      </c>
      <c r="N2281" s="51">
        <v>12</v>
      </c>
      <c r="O2281" s="51">
        <v>0</v>
      </c>
      <c r="P2281" s="51">
        <v>0</v>
      </c>
      <c r="Q2281" s="51">
        <v>0</v>
      </c>
      <c r="R2281" s="51">
        <f t="shared" si="296"/>
        <v>12</v>
      </c>
      <c r="S2281" s="79"/>
      <c r="T2281" s="52">
        <f t="shared" si="289"/>
        <v>0</v>
      </c>
      <c r="U2281" s="52" t="str" cm="1">
        <f t="array" aca="1" ref="U2281" ca="1">IF(S2281="", "×", IF(LEFT(S2281,2)="項番", COUNTIFS($D$2:$D$4001, INDIRECT("D" &amp; ROW()-1), $U$2:$U$4001, "〇"), "〇"))</f>
        <v>×</v>
      </c>
      <c r="V2281" s="52" t="str">
        <f t="shared" si="290"/>
        <v>×</v>
      </c>
      <c r="W2281" s="52" t="str">
        <f t="shared" si="291"/>
        <v>×</v>
      </c>
      <c r="X2281" s="53" t="str">
        <f t="shared" ca="1" si="292"/>
        <v/>
      </c>
      <c r="Y2281" s="52">
        <f t="shared" ca="1" si="293"/>
        <v>0</v>
      </c>
      <c r="Z2281" s="52">
        <f t="shared" si="294"/>
        <v>175</v>
      </c>
      <c r="AA2281" s="52" t="s">
        <v>125</v>
      </c>
    </row>
    <row r="2282" spans="1:246" s="42" customFormat="1" ht="14.25" customHeight="1" x14ac:dyDescent="0.4">
      <c r="A2282" s="39" t="s">
        <v>8101</v>
      </c>
      <c r="B2282" s="45">
        <v>1364</v>
      </c>
      <c r="C2282" s="45">
        <v>2105</v>
      </c>
      <c r="D2282" s="45">
        <v>175</v>
      </c>
      <c r="E2282" s="46" t="s">
        <v>7530</v>
      </c>
      <c r="F2282" s="47" t="s">
        <v>3199</v>
      </c>
      <c r="G2282" s="46" t="s">
        <v>3183</v>
      </c>
      <c r="H2282" s="46" t="s">
        <v>3200</v>
      </c>
      <c r="I2282" s="46" t="s">
        <v>3201</v>
      </c>
      <c r="J2282" s="48">
        <v>1000</v>
      </c>
      <c r="K2282" s="49">
        <v>6.1</v>
      </c>
      <c r="L2282" s="50">
        <v>1000</v>
      </c>
      <c r="M2282" s="50">
        <v>6100</v>
      </c>
      <c r="N2282" s="51">
        <v>0</v>
      </c>
      <c r="O2282" s="51">
        <v>0</v>
      </c>
      <c r="P2282" s="51">
        <v>0</v>
      </c>
      <c r="Q2282" s="51">
        <v>12</v>
      </c>
      <c r="R2282" s="51">
        <f t="shared" si="296"/>
        <v>12</v>
      </c>
      <c r="S2282" s="79"/>
      <c r="T2282" s="52">
        <f t="shared" si="289"/>
        <v>0</v>
      </c>
      <c r="U2282" s="52" t="str" cm="1">
        <f t="array" aca="1" ref="U2282" ca="1">IF(S2282="", "×", IF(LEFT(S2282,2)="項番", COUNTIFS($D$2:$D$4001, INDIRECT("D" &amp; ROW()-1), $U$2:$U$4001, "〇"), "〇"))</f>
        <v>×</v>
      </c>
      <c r="V2282" s="52" t="str">
        <f t="shared" si="290"/>
        <v>×</v>
      </c>
      <c r="W2282" s="52" t="str">
        <f t="shared" si="291"/>
        <v>×</v>
      </c>
      <c r="X2282" s="53" t="str">
        <f t="shared" ca="1" si="292"/>
        <v/>
      </c>
      <c r="Y2282" s="52">
        <f t="shared" ca="1" si="293"/>
        <v>0</v>
      </c>
      <c r="Z2282" s="52">
        <f t="shared" si="294"/>
        <v>175</v>
      </c>
      <c r="AA2282" s="52" t="s">
        <v>125</v>
      </c>
      <c r="AB2282" s="65"/>
      <c r="AC2282" s="65"/>
      <c r="AD2282" s="65"/>
      <c r="AE2282" s="65"/>
      <c r="AF2282" s="65"/>
      <c r="AG2282" s="65"/>
      <c r="AH2282" s="65"/>
      <c r="AI2282" s="65"/>
      <c r="AJ2282" s="65"/>
      <c r="AK2282" s="65"/>
      <c r="AL2282" s="65"/>
      <c r="AM2282" s="65"/>
      <c r="AN2282" s="65"/>
      <c r="AO2282" s="65"/>
      <c r="AP2282" s="65"/>
      <c r="AQ2282" s="65"/>
      <c r="AR2282" s="65"/>
      <c r="AS2282" s="65"/>
      <c r="AT2282" s="65"/>
      <c r="AU2282" s="65"/>
      <c r="AV2282" s="65"/>
      <c r="AW2282" s="65"/>
      <c r="AX2282" s="65"/>
      <c r="AY2282" s="65"/>
      <c r="AZ2282" s="65"/>
      <c r="BA2282" s="65"/>
      <c r="BB2282" s="65"/>
      <c r="BC2282" s="65"/>
      <c r="BD2282" s="65"/>
      <c r="BE2282" s="65"/>
      <c r="BF2282" s="65"/>
      <c r="BG2282" s="65"/>
      <c r="BH2282" s="65"/>
      <c r="BI2282" s="65"/>
      <c r="BJ2282" s="65"/>
      <c r="BK2282" s="65"/>
      <c r="BL2282" s="65"/>
      <c r="BM2282" s="65"/>
      <c r="BN2282" s="65"/>
      <c r="BO2282" s="65"/>
      <c r="BP2282" s="65"/>
      <c r="BQ2282" s="65"/>
      <c r="BR2282" s="65"/>
      <c r="BS2282" s="65"/>
      <c r="BT2282" s="65"/>
      <c r="BU2282" s="65"/>
      <c r="BV2282" s="65"/>
      <c r="BW2282" s="65"/>
      <c r="BX2282" s="65"/>
      <c r="BY2282" s="65"/>
      <c r="BZ2282" s="65"/>
      <c r="CA2282" s="65"/>
      <c r="CB2282" s="65"/>
      <c r="CC2282" s="65"/>
      <c r="CD2282" s="65"/>
      <c r="CE2282" s="65"/>
      <c r="CF2282" s="65"/>
      <c r="CG2282" s="65"/>
      <c r="CH2282" s="65"/>
      <c r="CI2282" s="65"/>
      <c r="CJ2282" s="65"/>
      <c r="CK2282" s="65"/>
      <c r="CL2282" s="65"/>
      <c r="CM2282" s="65"/>
      <c r="CN2282" s="65"/>
      <c r="CO2282" s="65"/>
      <c r="CP2282" s="65"/>
      <c r="CQ2282" s="65"/>
      <c r="CR2282" s="65"/>
      <c r="CS2282" s="65"/>
      <c r="CT2282" s="65"/>
      <c r="CU2282" s="65"/>
      <c r="CV2282" s="65"/>
      <c r="CW2282" s="65"/>
      <c r="CX2282" s="65"/>
      <c r="CY2282" s="65"/>
      <c r="CZ2282" s="65"/>
      <c r="DA2282" s="65"/>
      <c r="DB2282" s="65"/>
      <c r="DC2282" s="65"/>
      <c r="DD2282" s="65"/>
      <c r="DE2282" s="65"/>
      <c r="DF2282" s="65"/>
      <c r="DG2282" s="65"/>
      <c r="DH2282" s="65"/>
      <c r="DI2282" s="65"/>
      <c r="DJ2282" s="65"/>
      <c r="DK2282" s="65"/>
      <c r="DL2282" s="65"/>
      <c r="DM2282" s="65"/>
      <c r="DN2282" s="65"/>
      <c r="DO2282" s="65"/>
      <c r="DP2282" s="65"/>
      <c r="DQ2282" s="65"/>
      <c r="DR2282" s="65"/>
      <c r="DS2282" s="65"/>
      <c r="DT2282" s="65"/>
      <c r="DU2282" s="65"/>
      <c r="DV2282" s="65"/>
      <c r="DW2282" s="65"/>
      <c r="DX2282" s="65"/>
      <c r="DY2282" s="65"/>
      <c r="DZ2282" s="65"/>
      <c r="EA2282" s="65"/>
      <c r="EB2282" s="65"/>
      <c r="EC2282" s="65"/>
      <c r="ED2282" s="65"/>
      <c r="EE2282" s="65"/>
      <c r="EF2282" s="65"/>
      <c r="EG2282" s="65"/>
      <c r="EH2282" s="65"/>
      <c r="EI2282" s="65"/>
      <c r="EJ2282" s="65"/>
      <c r="EK2282" s="65"/>
      <c r="EL2282" s="65"/>
      <c r="EM2282" s="65"/>
      <c r="EN2282" s="65"/>
      <c r="EO2282" s="65"/>
      <c r="EP2282" s="65"/>
      <c r="EQ2282" s="65"/>
      <c r="ER2282" s="65"/>
      <c r="ES2282" s="65"/>
      <c r="ET2282" s="65"/>
      <c r="EU2282" s="65"/>
      <c r="EV2282" s="65"/>
      <c r="EW2282" s="65"/>
      <c r="EX2282" s="65"/>
      <c r="EY2282" s="65"/>
      <c r="EZ2282" s="65"/>
      <c r="FA2282" s="65"/>
      <c r="FB2282" s="65"/>
      <c r="FC2282" s="65"/>
      <c r="FD2282" s="65"/>
      <c r="FE2282" s="65"/>
      <c r="FF2282" s="65"/>
      <c r="FG2282" s="65"/>
      <c r="FH2282" s="65"/>
      <c r="FI2282" s="65"/>
      <c r="FJ2282" s="65"/>
      <c r="FK2282" s="65"/>
      <c r="FL2282" s="65"/>
      <c r="FM2282" s="65"/>
      <c r="FN2282" s="65"/>
      <c r="FO2282" s="65"/>
      <c r="FP2282" s="65"/>
      <c r="FQ2282" s="65"/>
      <c r="FR2282" s="65"/>
      <c r="FS2282" s="65"/>
      <c r="FT2282" s="65"/>
      <c r="FU2282" s="65"/>
      <c r="FV2282" s="65"/>
      <c r="FW2282" s="65"/>
      <c r="FX2282" s="65"/>
      <c r="FY2282" s="65"/>
      <c r="FZ2282" s="65"/>
      <c r="GA2282" s="65"/>
      <c r="GB2282" s="65"/>
      <c r="GC2282" s="65"/>
      <c r="GD2282" s="65"/>
      <c r="GE2282" s="65"/>
      <c r="GF2282" s="65"/>
      <c r="GG2282" s="65"/>
      <c r="GH2282" s="65"/>
      <c r="GI2282" s="65"/>
      <c r="GJ2282" s="65"/>
      <c r="GK2282" s="65"/>
      <c r="GL2282" s="65"/>
      <c r="GM2282" s="65"/>
      <c r="GN2282" s="65"/>
      <c r="GO2282" s="65"/>
      <c r="GP2282" s="65"/>
      <c r="GQ2282" s="65"/>
      <c r="GR2282" s="65"/>
      <c r="GS2282" s="65"/>
      <c r="GT2282" s="65"/>
      <c r="GU2282" s="65"/>
      <c r="GV2282" s="65"/>
      <c r="GW2282" s="65"/>
      <c r="GX2282" s="65"/>
      <c r="GY2282" s="65"/>
      <c r="GZ2282" s="65"/>
      <c r="HA2282" s="65"/>
      <c r="HB2282" s="65"/>
      <c r="HC2282" s="65"/>
      <c r="HD2282" s="65"/>
      <c r="HE2282" s="65"/>
      <c r="HF2282" s="65"/>
      <c r="HG2282" s="65"/>
      <c r="HH2282" s="65"/>
      <c r="HI2282" s="65"/>
      <c r="HJ2282" s="65"/>
      <c r="HK2282" s="65"/>
      <c r="HL2282" s="65"/>
      <c r="HM2282" s="65"/>
      <c r="HN2282" s="65"/>
      <c r="HO2282" s="65"/>
      <c r="HP2282" s="65"/>
      <c r="HQ2282" s="65"/>
      <c r="HR2282" s="65"/>
      <c r="HS2282" s="65"/>
      <c r="HT2282" s="65"/>
      <c r="HU2282" s="65"/>
      <c r="HV2282" s="65"/>
      <c r="HW2282" s="65"/>
      <c r="HX2282" s="65"/>
      <c r="HY2282" s="65"/>
      <c r="HZ2282" s="65"/>
      <c r="IA2282" s="65"/>
      <c r="IB2282" s="65"/>
      <c r="IC2282" s="65"/>
      <c r="ID2282" s="65"/>
      <c r="IE2282" s="65"/>
      <c r="IF2282" s="65"/>
      <c r="IG2282" s="65"/>
      <c r="IH2282" s="65"/>
      <c r="II2282" s="65"/>
      <c r="IJ2282" s="65"/>
      <c r="IK2282" s="65"/>
      <c r="IL2282" s="65"/>
    </row>
    <row r="2283" spans="1:246" ht="14.25" customHeight="1" x14ac:dyDescent="0.4">
      <c r="A2283" s="39" t="s">
        <v>8101</v>
      </c>
      <c r="B2283" s="45">
        <v>1365</v>
      </c>
      <c r="C2283" s="45">
        <v>2106</v>
      </c>
      <c r="D2283" s="45">
        <v>175</v>
      </c>
      <c r="E2283" s="46" t="s">
        <v>7530</v>
      </c>
      <c r="F2283" s="47" t="s">
        <v>3202</v>
      </c>
      <c r="G2283" s="46" t="s">
        <v>3183</v>
      </c>
      <c r="H2283" s="46" t="s">
        <v>3200</v>
      </c>
      <c r="I2283" s="46" t="s">
        <v>12</v>
      </c>
      <c r="J2283" s="48">
        <v>100</v>
      </c>
      <c r="K2283" s="49">
        <v>6.1</v>
      </c>
      <c r="L2283" s="50">
        <v>100</v>
      </c>
      <c r="M2283" s="50">
        <v>610</v>
      </c>
      <c r="N2283" s="51">
        <v>0</v>
      </c>
      <c r="O2283" s="51">
        <v>0</v>
      </c>
      <c r="P2283" s="51">
        <v>0</v>
      </c>
      <c r="Q2283" s="51">
        <v>24</v>
      </c>
      <c r="R2283" s="51">
        <f t="shared" si="296"/>
        <v>24</v>
      </c>
      <c r="S2283" s="79"/>
      <c r="T2283" s="52">
        <f t="shared" si="289"/>
        <v>0</v>
      </c>
      <c r="U2283" s="52" t="str" cm="1">
        <f t="array" aca="1" ref="U2283" ca="1">IF(S2283="", "×", IF(LEFT(S2283,2)="項番", COUNTIFS($D$2:$D$4001, INDIRECT("D" &amp; ROW()-1), $U$2:$U$4001, "〇"), "〇"))</f>
        <v>×</v>
      </c>
      <c r="V2283" s="52" t="str">
        <f t="shared" si="290"/>
        <v>×</v>
      </c>
      <c r="W2283" s="52" t="str">
        <f t="shared" si="291"/>
        <v>×</v>
      </c>
      <c r="X2283" s="53" t="str">
        <f t="shared" ca="1" si="292"/>
        <v/>
      </c>
      <c r="Y2283" s="52">
        <f t="shared" ca="1" si="293"/>
        <v>0</v>
      </c>
      <c r="Z2283" s="52">
        <f t="shared" si="294"/>
        <v>175</v>
      </c>
      <c r="AA2283" s="52" t="s">
        <v>125</v>
      </c>
    </row>
    <row r="2284" spans="1:246" ht="14.25" customHeight="1" x14ac:dyDescent="0.4">
      <c r="A2284" s="39" t="s">
        <v>8101</v>
      </c>
      <c r="B2284" s="45">
        <v>1366</v>
      </c>
      <c r="C2284" s="45">
        <v>2107</v>
      </c>
      <c r="D2284" s="45">
        <v>175</v>
      </c>
      <c r="E2284" s="46" t="s">
        <v>7530</v>
      </c>
      <c r="F2284" s="47" t="s">
        <v>3203</v>
      </c>
      <c r="G2284" s="46" t="s">
        <v>3183</v>
      </c>
      <c r="H2284" s="46" t="s">
        <v>3204</v>
      </c>
      <c r="I2284" s="46" t="s">
        <v>613</v>
      </c>
      <c r="J2284" s="48">
        <v>100</v>
      </c>
      <c r="K2284" s="49">
        <v>14.3</v>
      </c>
      <c r="L2284" s="50">
        <v>100</v>
      </c>
      <c r="M2284" s="50">
        <v>1430</v>
      </c>
      <c r="N2284" s="51">
        <v>0</v>
      </c>
      <c r="O2284" s="51">
        <v>50</v>
      </c>
      <c r="P2284" s="51">
        <v>0</v>
      </c>
      <c r="Q2284" s="51">
        <v>0</v>
      </c>
      <c r="R2284" s="51">
        <f t="shared" si="296"/>
        <v>50</v>
      </c>
      <c r="S2284" s="79"/>
      <c r="T2284" s="52">
        <f t="shared" si="289"/>
        <v>0</v>
      </c>
      <c r="U2284" s="52" t="str" cm="1">
        <f t="array" aca="1" ref="U2284" ca="1">IF(S2284="", "×", IF(LEFT(S2284,2)="項番", COUNTIFS($D$2:$D$4001, INDIRECT("D" &amp; ROW()-1), $U$2:$U$4001, "〇"), "〇"))</f>
        <v>×</v>
      </c>
      <c r="V2284" s="52" t="str">
        <f t="shared" si="290"/>
        <v>×</v>
      </c>
      <c r="W2284" s="52" t="str">
        <f t="shared" si="291"/>
        <v>×</v>
      </c>
      <c r="X2284" s="53" t="str">
        <f t="shared" ca="1" si="292"/>
        <v/>
      </c>
      <c r="Y2284" s="52">
        <f t="shared" ca="1" si="293"/>
        <v>0</v>
      </c>
      <c r="Z2284" s="52">
        <f t="shared" si="294"/>
        <v>175</v>
      </c>
      <c r="AA2284" s="52" t="s">
        <v>125</v>
      </c>
    </row>
    <row r="2285" spans="1:246" ht="14.25" customHeight="1" x14ac:dyDescent="0.4">
      <c r="A2285" s="39" t="s">
        <v>8101</v>
      </c>
      <c r="B2285" s="45">
        <v>1368</v>
      </c>
      <c r="C2285" s="45">
        <v>2108</v>
      </c>
      <c r="D2285" s="45">
        <v>175</v>
      </c>
      <c r="E2285" s="46" t="s">
        <v>7530</v>
      </c>
      <c r="F2285" s="47" t="s">
        <v>3207</v>
      </c>
      <c r="G2285" s="46" t="s">
        <v>3183</v>
      </c>
      <c r="H2285" s="46" t="s">
        <v>3208</v>
      </c>
      <c r="I2285" s="46" t="s">
        <v>12</v>
      </c>
      <c r="J2285" s="48">
        <v>100</v>
      </c>
      <c r="K2285" s="49">
        <v>11.5</v>
      </c>
      <c r="L2285" s="50">
        <v>100</v>
      </c>
      <c r="M2285" s="50">
        <v>1150</v>
      </c>
      <c r="N2285" s="51">
        <v>150</v>
      </c>
      <c r="O2285" s="51">
        <v>0</v>
      </c>
      <c r="P2285" s="51">
        <v>0</v>
      </c>
      <c r="Q2285" s="51">
        <v>0</v>
      </c>
      <c r="R2285" s="51">
        <f t="shared" si="296"/>
        <v>150</v>
      </c>
      <c r="S2285" s="79"/>
      <c r="T2285" s="52">
        <f t="shared" si="289"/>
        <v>0</v>
      </c>
      <c r="U2285" s="52" t="str" cm="1">
        <f t="array" aca="1" ref="U2285" ca="1">IF(S2285="", "×", IF(LEFT(S2285,2)="項番", COUNTIFS($D$2:$D$4001, INDIRECT("D" &amp; ROW()-1), $U$2:$U$4001, "〇"), "〇"))</f>
        <v>×</v>
      </c>
      <c r="V2285" s="52" t="str">
        <f t="shared" si="290"/>
        <v>×</v>
      </c>
      <c r="W2285" s="52" t="str">
        <f t="shared" si="291"/>
        <v>×</v>
      </c>
      <c r="X2285" s="53" t="str">
        <f t="shared" ca="1" si="292"/>
        <v/>
      </c>
      <c r="Y2285" s="52">
        <f t="shared" ca="1" si="293"/>
        <v>0</v>
      </c>
      <c r="Z2285" s="52">
        <f t="shared" si="294"/>
        <v>175</v>
      </c>
      <c r="AA2285" s="52" t="s">
        <v>125</v>
      </c>
    </row>
    <row r="2286" spans="1:246" ht="14.25" customHeight="1" x14ac:dyDescent="0.4">
      <c r="A2286" s="39" t="s">
        <v>8101</v>
      </c>
      <c r="B2286" s="45">
        <v>1369</v>
      </c>
      <c r="C2286" s="45">
        <v>2109</v>
      </c>
      <c r="D2286" s="45">
        <v>175</v>
      </c>
      <c r="E2286" s="46" t="s">
        <v>7530</v>
      </c>
      <c r="F2286" s="47" t="s">
        <v>3209</v>
      </c>
      <c r="G2286" s="46" t="s">
        <v>3183</v>
      </c>
      <c r="H2286" s="46" t="s">
        <v>3210</v>
      </c>
      <c r="I2286" s="46" t="s">
        <v>3211</v>
      </c>
      <c r="J2286" s="48">
        <v>100</v>
      </c>
      <c r="K2286" s="49">
        <v>10.8</v>
      </c>
      <c r="L2286" s="50">
        <v>100</v>
      </c>
      <c r="M2286" s="50">
        <v>1080</v>
      </c>
      <c r="N2286" s="51">
        <v>10</v>
      </c>
      <c r="O2286" s="51">
        <v>0</v>
      </c>
      <c r="P2286" s="51">
        <v>0</v>
      </c>
      <c r="Q2286" s="51">
        <v>24</v>
      </c>
      <c r="R2286" s="51">
        <f t="shared" si="296"/>
        <v>34</v>
      </c>
      <c r="S2286" s="79"/>
      <c r="T2286" s="52">
        <f t="shared" si="289"/>
        <v>0</v>
      </c>
      <c r="U2286" s="52" t="str" cm="1">
        <f t="array" aca="1" ref="U2286" ca="1">IF(S2286="", "×", IF(LEFT(S2286,2)="項番", COUNTIFS($D$2:$D$4001, INDIRECT("D" &amp; ROW()-1), $U$2:$U$4001, "〇"), "〇"))</f>
        <v>×</v>
      </c>
      <c r="V2286" s="52" t="str">
        <f t="shared" si="290"/>
        <v>×</v>
      </c>
      <c r="W2286" s="52" t="str">
        <f t="shared" si="291"/>
        <v>×</v>
      </c>
      <c r="X2286" s="53" t="str">
        <f t="shared" ca="1" si="292"/>
        <v/>
      </c>
      <c r="Y2286" s="52">
        <f t="shared" ca="1" si="293"/>
        <v>0</v>
      </c>
      <c r="Z2286" s="52">
        <f t="shared" si="294"/>
        <v>175</v>
      </c>
      <c r="AA2286" s="52" t="s">
        <v>125</v>
      </c>
    </row>
    <row r="2287" spans="1:246" ht="14.25" customHeight="1" x14ac:dyDescent="0.4">
      <c r="A2287" s="39" t="s">
        <v>8101</v>
      </c>
      <c r="B2287" s="45">
        <v>1370</v>
      </c>
      <c r="C2287" s="45">
        <v>2110</v>
      </c>
      <c r="D2287" s="45">
        <v>175</v>
      </c>
      <c r="E2287" s="46" t="s">
        <v>7530</v>
      </c>
      <c r="F2287" s="47" t="s">
        <v>3212</v>
      </c>
      <c r="G2287" s="46" t="s">
        <v>3183</v>
      </c>
      <c r="H2287" s="46" t="s">
        <v>3213</v>
      </c>
      <c r="I2287" s="46" t="s">
        <v>12</v>
      </c>
      <c r="J2287" s="48">
        <v>100</v>
      </c>
      <c r="K2287" s="49">
        <v>6.3</v>
      </c>
      <c r="L2287" s="50">
        <v>100</v>
      </c>
      <c r="M2287" s="50">
        <v>630</v>
      </c>
      <c r="N2287" s="51">
        <v>3</v>
      </c>
      <c r="O2287" s="51">
        <v>0</v>
      </c>
      <c r="P2287" s="51">
        <v>0</v>
      </c>
      <c r="Q2287" s="51">
        <v>0</v>
      </c>
      <c r="R2287" s="51">
        <f t="shared" si="296"/>
        <v>3</v>
      </c>
      <c r="S2287" s="79"/>
      <c r="T2287" s="52">
        <f t="shared" si="289"/>
        <v>0</v>
      </c>
      <c r="U2287" s="52" t="str" cm="1">
        <f t="array" aca="1" ref="U2287" ca="1">IF(S2287="", "×", IF(LEFT(S2287,2)="項番", COUNTIFS($D$2:$D$4001, INDIRECT("D" &amp; ROW()-1), $U$2:$U$4001, "〇"), "〇"))</f>
        <v>×</v>
      </c>
      <c r="V2287" s="52" t="str">
        <f t="shared" si="290"/>
        <v>×</v>
      </c>
      <c r="W2287" s="52" t="str">
        <f t="shared" si="291"/>
        <v>×</v>
      </c>
      <c r="X2287" s="53" t="str">
        <f t="shared" ca="1" si="292"/>
        <v/>
      </c>
      <c r="Y2287" s="52">
        <f t="shared" ca="1" si="293"/>
        <v>0</v>
      </c>
      <c r="Z2287" s="52">
        <f t="shared" si="294"/>
        <v>175</v>
      </c>
      <c r="AA2287" s="52" t="s">
        <v>125</v>
      </c>
    </row>
    <row r="2288" spans="1:246" s="71" customFormat="1" ht="14.25" customHeight="1" x14ac:dyDescent="0.4">
      <c r="A2288" s="39" t="s">
        <v>8101</v>
      </c>
      <c r="B2288" s="45">
        <v>1371</v>
      </c>
      <c r="C2288" s="45">
        <v>2111</v>
      </c>
      <c r="D2288" s="45">
        <v>175</v>
      </c>
      <c r="E2288" s="46" t="s">
        <v>7530</v>
      </c>
      <c r="F2288" s="47" t="s">
        <v>3214</v>
      </c>
      <c r="G2288" s="46" t="s">
        <v>3183</v>
      </c>
      <c r="H2288" s="46" t="s">
        <v>3215</v>
      </c>
      <c r="I2288" s="46" t="s">
        <v>12</v>
      </c>
      <c r="J2288" s="48">
        <v>100</v>
      </c>
      <c r="K2288" s="49">
        <v>6.3</v>
      </c>
      <c r="L2288" s="50">
        <v>100</v>
      </c>
      <c r="M2288" s="50">
        <v>630</v>
      </c>
      <c r="N2288" s="51">
        <v>0</v>
      </c>
      <c r="O2288" s="51">
        <v>0</v>
      </c>
      <c r="P2288" s="51">
        <v>8</v>
      </c>
      <c r="Q2288" s="51">
        <v>0</v>
      </c>
      <c r="R2288" s="51">
        <f t="shared" si="296"/>
        <v>8</v>
      </c>
      <c r="S2288" s="79"/>
      <c r="T2288" s="52">
        <f t="shared" si="289"/>
        <v>0</v>
      </c>
      <c r="U2288" s="52" t="str" cm="1">
        <f t="array" aca="1" ref="U2288" ca="1">IF(S2288="", "×", IF(LEFT(S2288,2)="項番", COUNTIFS($D$2:$D$4001, INDIRECT("D" &amp; ROW()-1), $U$2:$U$4001, "〇"), "〇"))</f>
        <v>×</v>
      </c>
      <c r="V2288" s="52" t="str">
        <f t="shared" si="290"/>
        <v>×</v>
      </c>
      <c r="W2288" s="52" t="str">
        <f t="shared" si="291"/>
        <v>×</v>
      </c>
      <c r="X2288" s="53" t="str">
        <f t="shared" ca="1" si="292"/>
        <v/>
      </c>
      <c r="Y2288" s="52">
        <f t="shared" ca="1" si="293"/>
        <v>0</v>
      </c>
      <c r="Z2288" s="52">
        <f t="shared" si="294"/>
        <v>175</v>
      </c>
      <c r="AA2288" s="52" t="s">
        <v>125</v>
      </c>
      <c r="AB2288" s="70"/>
      <c r="AC2288" s="70"/>
      <c r="AD2288" s="70"/>
      <c r="AE2288" s="70"/>
      <c r="AF2288" s="70"/>
      <c r="AG2288" s="70"/>
      <c r="AH2288" s="70"/>
      <c r="AI2288" s="70"/>
      <c r="AJ2288" s="70"/>
      <c r="AK2288" s="70"/>
      <c r="AL2288" s="70"/>
      <c r="AM2288" s="70"/>
      <c r="AN2288" s="70"/>
      <c r="AO2288" s="70"/>
      <c r="AP2288" s="70"/>
      <c r="AQ2288" s="70"/>
      <c r="AR2288" s="70"/>
      <c r="AS2288" s="70"/>
      <c r="AT2288" s="70"/>
      <c r="AU2288" s="70"/>
      <c r="AV2288" s="70"/>
      <c r="AW2288" s="70"/>
      <c r="AX2288" s="70"/>
      <c r="AY2288" s="70"/>
      <c r="AZ2288" s="70"/>
      <c r="BA2288" s="70"/>
      <c r="BB2288" s="70"/>
      <c r="BC2288" s="70"/>
      <c r="BD2288" s="70"/>
      <c r="BE2288" s="70"/>
      <c r="BF2288" s="70"/>
      <c r="BG2288" s="70"/>
      <c r="BH2288" s="70"/>
      <c r="BI2288" s="70"/>
      <c r="BJ2288" s="70"/>
      <c r="BK2288" s="70"/>
      <c r="BL2288" s="70"/>
      <c r="BM2288" s="70"/>
      <c r="BN2288" s="70"/>
      <c r="BO2288" s="70"/>
      <c r="BP2288" s="70"/>
      <c r="BQ2288" s="70"/>
      <c r="BR2288" s="70"/>
      <c r="BS2288" s="70"/>
      <c r="BT2288" s="70"/>
      <c r="BU2288" s="70"/>
      <c r="BV2288" s="70"/>
      <c r="BW2288" s="70"/>
      <c r="BX2288" s="70"/>
      <c r="BY2288" s="70"/>
      <c r="BZ2288" s="70"/>
      <c r="CA2288" s="70"/>
      <c r="CB2288" s="70"/>
      <c r="CC2288" s="70"/>
      <c r="CD2288" s="70"/>
      <c r="CE2288" s="70"/>
      <c r="CF2288" s="70"/>
      <c r="CG2288" s="70"/>
      <c r="CH2288" s="70"/>
      <c r="CI2288" s="70"/>
      <c r="CJ2288" s="70"/>
      <c r="CK2288" s="70"/>
      <c r="CL2288" s="70"/>
      <c r="CM2288" s="70"/>
      <c r="CN2288" s="70"/>
      <c r="CO2288" s="70"/>
      <c r="CP2288" s="70"/>
      <c r="CQ2288" s="70"/>
      <c r="CR2288" s="70"/>
      <c r="CS2288" s="70"/>
      <c r="CT2288" s="70"/>
      <c r="CU2288" s="70"/>
      <c r="CV2288" s="70"/>
      <c r="CW2288" s="70"/>
      <c r="CX2288" s="70"/>
      <c r="CY2288" s="70"/>
      <c r="CZ2288" s="70"/>
      <c r="DA2288" s="70"/>
      <c r="DB2288" s="70"/>
      <c r="DC2288" s="70"/>
      <c r="DD2288" s="70"/>
      <c r="DE2288" s="70"/>
      <c r="DF2288" s="70"/>
      <c r="DG2288" s="70"/>
      <c r="DH2288" s="70"/>
      <c r="DI2288" s="70"/>
      <c r="DJ2288" s="70"/>
      <c r="DK2288" s="70"/>
      <c r="DL2288" s="70"/>
      <c r="DM2288" s="70"/>
      <c r="DN2288" s="70"/>
      <c r="DO2288" s="70"/>
      <c r="DP2288" s="70"/>
      <c r="DQ2288" s="70"/>
      <c r="DR2288" s="70"/>
      <c r="DS2288" s="70"/>
      <c r="DT2288" s="70"/>
      <c r="DU2288" s="70"/>
      <c r="DV2288" s="70"/>
      <c r="DW2288" s="70"/>
      <c r="DX2288" s="70"/>
      <c r="DY2288" s="70"/>
      <c r="DZ2288" s="70"/>
      <c r="EA2288" s="70"/>
      <c r="EB2288" s="70"/>
      <c r="EC2288" s="70"/>
      <c r="ED2288" s="70"/>
      <c r="EE2288" s="70"/>
      <c r="EF2288" s="70"/>
      <c r="EG2288" s="70"/>
      <c r="EH2288" s="70"/>
      <c r="EI2288" s="70"/>
      <c r="EJ2288" s="70"/>
      <c r="EK2288" s="70"/>
      <c r="EL2288" s="70"/>
      <c r="EM2288" s="70"/>
      <c r="EN2288" s="70"/>
      <c r="EO2288" s="70"/>
      <c r="EP2288" s="70"/>
      <c r="EQ2288" s="70"/>
      <c r="ER2288" s="70"/>
      <c r="ES2288" s="70"/>
      <c r="ET2288" s="70"/>
      <c r="EU2288" s="70"/>
      <c r="EV2288" s="70"/>
      <c r="EW2288" s="70"/>
      <c r="EX2288" s="70"/>
      <c r="EY2288" s="70"/>
      <c r="EZ2288" s="70"/>
      <c r="FA2288" s="70"/>
      <c r="FB2288" s="70"/>
      <c r="FC2288" s="70"/>
      <c r="FD2288" s="70"/>
      <c r="FE2288" s="70"/>
      <c r="FF2288" s="70"/>
      <c r="FG2288" s="70"/>
      <c r="FH2288" s="70"/>
      <c r="FI2288" s="70"/>
      <c r="FJ2288" s="70"/>
      <c r="FK2288" s="70"/>
      <c r="FL2288" s="70"/>
      <c r="FM2288" s="70"/>
      <c r="FN2288" s="70"/>
      <c r="FO2288" s="70"/>
      <c r="FP2288" s="70"/>
      <c r="FQ2288" s="70"/>
      <c r="FR2288" s="70"/>
      <c r="FS2288" s="70"/>
      <c r="FT2288" s="70"/>
      <c r="FU2288" s="70"/>
      <c r="FV2288" s="70"/>
      <c r="FW2288" s="70"/>
      <c r="FX2288" s="70"/>
      <c r="FY2288" s="70"/>
      <c r="FZ2288" s="70"/>
      <c r="GA2288" s="70"/>
      <c r="GB2288" s="70"/>
      <c r="GC2288" s="70"/>
      <c r="GD2288" s="70"/>
      <c r="GE2288" s="70"/>
      <c r="GF2288" s="70"/>
      <c r="GG2288" s="70"/>
      <c r="GH2288" s="70"/>
      <c r="GI2288" s="70"/>
      <c r="GJ2288" s="70"/>
      <c r="GK2288" s="70"/>
      <c r="GL2288" s="70"/>
      <c r="GM2288" s="70"/>
      <c r="GN2288" s="70"/>
      <c r="GO2288" s="70"/>
      <c r="GP2288" s="70"/>
      <c r="GQ2288" s="70"/>
      <c r="GR2288" s="70"/>
      <c r="GS2288" s="70"/>
      <c r="GT2288" s="70"/>
      <c r="GU2288" s="70"/>
      <c r="GV2288" s="70"/>
      <c r="GW2288" s="70"/>
      <c r="GX2288" s="70"/>
      <c r="GY2288" s="70"/>
      <c r="GZ2288" s="70"/>
      <c r="HA2288" s="70"/>
      <c r="HB2288" s="70"/>
      <c r="HC2288" s="70"/>
      <c r="HD2288" s="70"/>
      <c r="HE2288" s="70"/>
      <c r="HF2288" s="70"/>
      <c r="HG2288" s="70"/>
      <c r="HH2288" s="70"/>
      <c r="HI2288" s="70"/>
      <c r="HJ2288" s="70"/>
      <c r="HK2288" s="70"/>
      <c r="HL2288" s="70"/>
      <c r="HM2288" s="70"/>
      <c r="HN2288" s="70"/>
      <c r="HO2288" s="70"/>
      <c r="HP2288" s="70"/>
      <c r="HQ2288" s="70"/>
      <c r="HR2288" s="70"/>
      <c r="HS2288" s="70"/>
      <c r="HT2288" s="70"/>
      <c r="HU2288" s="70"/>
      <c r="HV2288" s="70"/>
      <c r="HW2288" s="70"/>
      <c r="HX2288" s="70"/>
      <c r="HY2288" s="70"/>
      <c r="HZ2288" s="70"/>
      <c r="IA2288" s="70"/>
      <c r="IB2288" s="70"/>
      <c r="IC2288" s="70"/>
      <c r="ID2288" s="70"/>
      <c r="IE2288" s="70"/>
      <c r="IF2288" s="70"/>
      <c r="IG2288" s="70"/>
      <c r="IH2288" s="70"/>
      <c r="II2288" s="70"/>
      <c r="IJ2288" s="70"/>
      <c r="IK2288" s="70"/>
      <c r="IL2288" s="70"/>
    </row>
    <row r="2289" spans="1:246" s="71" customFormat="1" ht="14.25" customHeight="1" x14ac:dyDescent="0.4">
      <c r="A2289" s="39" t="s">
        <v>8101</v>
      </c>
      <c r="B2289" s="45">
        <v>1372</v>
      </c>
      <c r="C2289" s="45">
        <v>2112</v>
      </c>
      <c r="D2289" s="45">
        <v>175</v>
      </c>
      <c r="E2289" s="46" t="s">
        <v>7530</v>
      </c>
      <c r="F2289" s="47" t="s">
        <v>3216</v>
      </c>
      <c r="G2289" s="46" t="s">
        <v>3183</v>
      </c>
      <c r="H2289" s="46" t="s">
        <v>3217</v>
      </c>
      <c r="I2289" s="46" t="s">
        <v>3218</v>
      </c>
      <c r="J2289" s="48">
        <v>100</v>
      </c>
      <c r="K2289" s="49">
        <v>88.1</v>
      </c>
      <c r="L2289" s="50">
        <v>100</v>
      </c>
      <c r="M2289" s="50">
        <v>8810</v>
      </c>
      <c r="N2289" s="51">
        <v>0</v>
      </c>
      <c r="O2289" s="51">
        <v>4</v>
      </c>
      <c r="P2289" s="51">
        <v>0</v>
      </c>
      <c r="Q2289" s="51">
        <v>0</v>
      </c>
      <c r="R2289" s="51">
        <f t="shared" si="296"/>
        <v>4</v>
      </c>
      <c r="S2289" s="79"/>
      <c r="T2289" s="52">
        <f t="shared" si="289"/>
        <v>0</v>
      </c>
      <c r="U2289" s="52" t="str" cm="1">
        <f t="array" aca="1" ref="U2289" ca="1">IF(S2289="", "×", IF(LEFT(S2289,2)="項番", COUNTIFS($D$2:$D$4001, INDIRECT("D" &amp; ROW()-1), $U$2:$U$4001, "〇"), "〇"))</f>
        <v>×</v>
      </c>
      <c r="V2289" s="52" t="str">
        <f t="shared" si="290"/>
        <v>×</v>
      </c>
      <c r="W2289" s="52" t="str">
        <f t="shared" si="291"/>
        <v>×</v>
      </c>
      <c r="X2289" s="53" t="str">
        <f t="shared" ca="1" si="292"/>
        <v/>
      </c>
      <c r="Y2289" s="52">
        <f t="shared" ca="1" si="293"/>
        <v>0</v>
      </c>
      <c r="Z2289" s="52">
        <f t="shared" si="294"/>
        <v>175</v>
      </c>
      <c r="AA2289" s="52" t="s">
        <v>125</v>
      </c>
      <c r="AB2289" s="70"/>
      <c r="AC2289" s="70"/>
      <c r="AD2289" s="70"/>
      <c r="AE2289" s="70"/>
      <c r="AF2289" s="70"/>
      <c r="AG2289" s="70"/>
      <c r="AH2289" s="70"/>
      <c r="AI2289" s="70"/>
      <c r="AJ2289" s="70"/>
      <c r="AK2289" s="70"/>
      <c r="AL2289" s="70"/>
      <c r="AM2289" s="70"/>
      <c r="AN2289" s="70"/>
      <c r="AO2289" s="70"/>
      <c r="AP2289" s="70"/>
      <c r="AQ2289" s="70"/>
      <c r="AR2289" s="70"/>
      <c r="AS2289" s="70"/>
      <c r="AT2289" s="70"/>
      <c r="AU2289" s="70"/>
      <c r="AV2289" s="70"/>
      <c r="AW2289" s="70"/>
      <c r="AX2289" s="70"/>
      <c r="AY2289" s="70"/>
      <c r="AZ2289" s="70"/>
      <c r="BA2289" s="70"/>
      <c r="BB2289" s="70"/>
      <c r="BC2289" s="70"/>
      <c r="BD2289" s="70"/>
      <c r="BE2289" s="70"/>
      <c r="BF2289" s="70"/>
      <c r="BG2289" s="70"/>
      <c r="BH2289" s="70"/>
      <c r="BI2289" s="70"/>
      <c r="BJ2289" s="70"/>
      <c r="BK2289" s="70"/>
      <c r="BL2289" s="70"/>
      <c r="BM2289" s="70"/>
      <c r="BN2289" s="70"/>
      <c r="BO2289" s="70"/>
      <c r="BP2289" s="70"/>
      <c r="BQ2289" s="70"/>
      <c r="BR2289" s="70"/>
      <c r="BS2289" s="70"/>
      <c r="BT2289" s="70"/>
      <c r="BU2289" s="70"/>
      <c r="BV2289" s="70"/>
      <c r="BW2289" s="70"/>
      <c r="BX2289" s="70"/>
      <c r="BY2289" s="70"/>
      <c r="BZ2289" s="70"/>
      <c r="CA2289" s="70"/>
      <c r="CB2289" s="70"/>
      <c r="CC2289" s="70"/>
      <c r="CD2289" s="70"/>
      <c r="CE2289" s="70"/>
      <c r="CF2289" s="70"/>
      <c r="CG2289" s="70"/>
      <c r="CH2289" s="70"/>
      <c r="CI2289" s="70"/>
      <c r="CJ2289" s="70"/>
      <c r="CK2289" s="70"/>
      <c r="CL2289" s="70"/>
      <c r="CM2289" s="70"/>
      <c r="CN2289" s="70"/>
      <c r="CO2289" s="70"/>
      <c r="CP2289" s="70"/>
      <c r="CQ2289" s="70"/>
      <c r="CR2289" s="70"/>
      <c r="CS2289" s="70"/>
      <c r="CT2289" s="70"/>
      <c r="CU2289" s="70"/>
      <c r="CV2289" s="70"/>
      <c r="CW2289" s="70"/>
      <c r="CX2289" s="70"/>
      <c r="CY2289" s="70"/>
      <c r="CZ2289" s="70"/>
      <c r="DA2289" s="70"/>
      <c r="DB2289" s="70"/>
      <c r="DC2289" s="70"/>
      <c r="DD2289" s="70"/>
      <c r="DE2289" s="70"/>
      <c r="DF2289" s="70"/>
      <c r="DG2289" s="70"/>
      <c r="DH2289" s="70"/>
      <c r="DI2289" s="70"/>
      <c r="DJ2289" s="70"/>
      <c r="DK2289" s="70"/>
      <c r="DL2289" s="70"/>
      <c r="DM2289" s="70"/>
      <c r="DN2289" s="70"/>
      <c r="DO2289" s="70"/>
      <c r="DP2289" s="70"/>
      <c r="DQ2289" s="70"/>
      <c r="DR2289" s="70"/>
      <c r="DS2289" s="70"/>
      <c r="DT2289" s="70"/>
      <c r="DU2289" s="70"/>
      <c r="DV2289" s="70"/>
      <c r="DW2289" s="70"/>
      <c r="DX2289" s="70"/>
      <c r="DY2289" s="70"/>
      <c r="DZ2289" s="70"/>
      <c r="EA2289" s="70"/>
      <c r="EB2289" s="70"/>
      <c r="EC2289" s="70"/>
      <c r="ED2289" s="70"/>
      <c r="EE2289" s="70"/>
      <c r="EF2289" s="70"/>
      <c r="EG2289" s="70"/>
      <c r="EH2289" s="70"/>
      <c r="EI2289" s="70"/>
      <c r="EJ2289" s="70"/>
      <c r="EK2289" s="70"/>
      <c r="EL2289" s="70"/>
      <c r="EM2289" s="70"/>
      <c r="EN2289" s="70"/>
      <c r="EO2289" s="70"/>
      <c r="EP2289" s="70"/>
      <c r="EQ2289" s="70"/>
      <c r="ER2289" s="70"/>
      <c r="ES2289" s="70"/>
      <c r="ET2289" s="70"/>
      <c r="EU2289" s="70"/>
      <c r="EV2289" s="70"/>
      <c r="EW2289" s="70"/>
      <c r="EX2289" s="70"/>
      <c r="EY2289" s="70"/>
      <c r="EZ2289" s="70"/>
      <c r="FA2289" s="70"/>
      <c r="FB2289" s="70"/>
      <c r="FC2289" s="70"/>
      <c r="FD2289" s="70"/>
      <c r="FE2289" s="70"/>
      <c r="FF2289" s="70"/>
      <c r="FG2289" s="70"/>
      <c r="FH2289" s="70"/>
      <c r="FI2289" s="70"/>
      <c r="FJ2289" s="70"/>
      <c r="FK2289" s="70"/>
      <c r="FL2289" s="70"/>
      <c r="FM2289" s="70"/>
      <c r="FN2289" s="70"/>
      <c r="FO2289" s="70"/>
      <c r="FP2289" s="70"/>
      <c r="FQ2289" s="70"/>
      <c r="FR2289" s="70"/>
      <c r="FS2289" s="70"/>
      <c r="FT2289" s="70"/>
      <c r="FU2289" s="70"/>
      <c r="FV2289" s="70"/>
      <c r="FW2289" s="70"/>
      <c r="FX2289" s="70"/>
      <c r="FY2289" s="70"/>
      <c r="FZ2289" s="70"/>
      <c r="GA2289" s="70"/>
      <c r="GB2289" s="70"/>
      <c r="GC2289" s="70"/>
      <c r="GD2289" s="70"/>
      <c r="GE2289" s="70"/>
      <c r="GF2289" s="70"/>
      <c r="GG2289" s="70"/>
      <c r="GH2289" s="70"/>
      <c r="GI2289" s="70"/>
      <c r="GJ2289" s="70"/>
      <c r="GK2289" s="70"/>
      <c r="GL2289" s="70"/>
      <c r="GM2289" s="70"/>
      <c r="GN2289" s="70"/>
      <c r="GO2289" s="70"/>
      <c r="GP2289" s="70"/>
      <c r="GQ2289" s="70"/>
      <c r="GR2289" s="70"/>
      <c r="GS2289" s="70"/>
      <c r="GT2289" s="70"/>
      <c r="GU2289" s="70"/>
      <c r="GV2289" s="70"/>
      <c r="GW2289" s="70"/>
      <c r="GX2289" s="70"/>
      <c r="GY2289" s="70"/>
      <c r="GZ2289" s="70"/>
      <c r="HA2289" s="70"/>
      <c r="HB2289" s="70"/>
      <c r="HC2289" s="70"/>
      <c r="HD2289" s="70"/>
      <c r="HE2289" s="70"/>
      <c r="HF2289" s="70"/>
      <c r="HG2289" s="70"/>
      <c r="HH2289" s="70"/>
      <c r="HI2289" s="70"/>
      <c r="HJ2289" s="70"/>
      <c r="HK2289" s="70"/>
      <c r="HL2289" s="70"/>
      <c r="HM2289" s="70"/>
      <c r="HN2289" s="70"/>
      <c r="HO2289" s="70"/>
      <c r="HP2289" s="70"/>
      <c r="HQ2289" s="70"/>
      <c r="HR2289" s="70"/>
      <c r="HS2289" s="70"/>
      <c r="HT2289" s="70"/>
      <c r="HU2289" s="70"/>
      <c r="HV2289" s="70"/>
      <c r="HW2289" s="70"/>
      <c r="HX2289" s="70"/>
      <c r="HY2289" s="70"/>
      <c r="HZ2289" s="70"/>
      <c r="IA2289" s="70"/>
      <c r="IB2289" s="70"/>
      <c r="IC2289" s="70"/>
      <c r="ID2289" s="70"/>
      <c r="IE2289" s="70"/>
      <c r="IF2289" s="70"/>
      <c r="IG2289" s="70"/>
      <c r="IH2289" s="70"/>
      <c r="II2289" s="70"/>
      <c r="IJ2289" s="70"/>
      <c r="IK2289" s="70"/>
      <c r="IL2289" s="70"/>
    </row>
    <row r="2290" spans="1:246" s="42" customFormat="1" ht="14.25" customHeight="1" x14ac:dyDescent="0.4">
      <c r="A2290" s="39" t="s">
        <v>8101</v>
      </c>
      <c r="B2290" s="45">
        <v>1373</v>
      </c>
      <c r="C2290" s="45">
        <v>2113</v>
      </c>
      <c r="D2290" s="45">
        <v>175</v>
      </c>
      <c r="E2290" s="46" t="s">
        <v>7530</v>
      </c>
      <c r="F2290" s="47" t="s">
        <v>3219</v>
      </c>
      <c r="G2290" s="46" t="s">
        <v>3183</v>
      </c>
      <c r="H2290" s="46" t="s">
        <v>3220</v>
      </c>
      <c r="I2290" s="46" t="s">
        <v>3194</v>
      </c>
      <c r="J2290" s="48">
        <v>100</v>
      </c>
      <c r="K2290" s="49">
        <v>149.5</v>
      </c>
      <c r="L2290" s="50">
        <v>100</v>
      </c>
      <c r="M2290" s="50">
        <v>14950</v>
      </c>
      <c r="N2290" s="51">
        <v>0</v>
      </c>
      <c r="O2290" s="51">
        <v>4</v>
      </c>
      <c r="P2290" s="51">
        <v>0</v>
      </c>
      <c r="Q2290" s="51">
        <v>0</v>
      </c>
      <c r="R2290" s="51">
        <f t="shared" si="296"/>
        <v>4</v>
      </c>
      <c r="S2290" s="79"/>
      <c r="T2290" s="52">
        <f t="shared" si="289"/>
        <v>0</v>
      </c>
      <c r="U2290" s="52" t="str" cm="1">
        <f t="array" aca="1" ref="U2290" ca="1">IF(S2290="", "×", IF(LEFT(S2290,2)="項番", COUNTIFS($D$2:$D$4001, INDIRECT("D" &amp; ROW()-1), $U$2:$U$4001, "〇"), "〇"))</f>
        <v>×</v>
      </c>
      <c r="V2290" s="52" t="str">
        <f t="shared" si="290"/>
        <v>×</v>
      </c>
      <c r="W2290" s="52" t="str">
        <f t="shared" si="291"/>
        <v>×</v>
      </c>
      <c r="X2290" s="53" t="str">
        <f t="shared" ca="1" si="292"/>
        <v/>
      </c>
      <c r="Y2290" s="52">
        <f t="shared" ca="1" si="293"/>
        <v>0</v>
      </c>
      <c r="Z2290" s="52">
        <f t="shared" si="294"/>
        <v>175</v>
      </c>
      <c r="AA2290" s="52" t="s">
        <v>125</v>
      </c>
      <c r="AB2290" s="65"/>
      <c r="AC2290" s="65"/>
      <c r="AD2290" s="65"/>
      <c r="AE2290" s="65"/>
      <c r="AF2290" s="65"/>
      <c r="AG2290" s="65"/>
      <c r="AH2290" s="65"/>
      <c r="AI2290" s="65"/>
      <c r="AJ2290" s="65"/>
      <c r="AK2290" s="65"/>
      <c r="AL2290" s="65"/>
      <c r="AM2290" s="65"/>
      <c r="AN2290" s="65"/>
      <c r="AO2290" s="65"/>
      <c r="AP2290" s="65"/>
      <c r="AQ2290" s="65"/>
      <c r="AR2290" s="65"/>
      <c r="AS2290" s="65"/>
      <c r="AT2290" s="65"/>
      <c r="AU2290" s="65"/>
      <c r="AV2290" s="65"/>
      <c r="AW2290" s="65"/>
      <c r="AX2290" s="65"/>
      <c r="AY2290" s="65"/>
      <c r="AZ2290" s="65"/>
      <c r="BA2290" s="65"/>
      <c r="BB2290" s="65"/>
      <c r="BC2290" s="65"/>
      <c r="BD2290" s="65"/>
      <c r="BE2290" s="65"/>
      <c r="BF2290" s="65"/>
      <c r="BG2290" s="65"/>
      <c r="BH2290" s="65"/>
      <c r="BI2290" s="65"/>
      <c r="BJ2290" s="65"/>
      <c r="BK2290" s="65"/>
      <c r="BL2290" s="65"/>
      <c r="BM2290" s="65"/>
      <c r="BN2290" s="65"/>
      <c r="BO2290" s="65"/>
      <c r="BP2290" s="65"/>
      <c r="BQ2290" s="65"/>
      <c r="BR2290" s="65"/>
      <c r="BS2290" s="65"/>
      <c r="BT2290" s="65"/>
      <c r="BU2290" s="65"/>
      <c r="BV2290" s="65"/>
      <c r="BW2290" s="65"/>
      <c r="BX2290" s="65"/>
      <c r="BY2290" s="65"/>
      <c r="BZ2290" s="65"/>
      <c r="CA2290" s="65"/>
      <c r="CB2290" s="65"/>
      <c r="CC2290" s="65"/>
      <c r="CD2290" s="65"/>
      <c r="CE2290" s="65"/>
      <c r="CF2290" s="65"/>
      <c r="CG2290" s="65"/>
      <c r="CH2290" s="65"/>
      <c r="CI2290" s="65"/>
      <c r="CJ2290" s="65"/>
      <c r="CK2290" s="65"/>
      <c r="CL2290" s="65"/>
      <c r="CM2290" s="65"/>
      <c r="CN2290" s="65"/>
      <c r="CO2290" s="65"/>
      <c r="CP2290" s="65"/>
      <c r="CQ2290" s="65"/>
      <c r="CR2290" s="65"/>
      <c r="CS2290" s="65"/>
      <c r="CT2290" s="65"/>
      <c r="CU2290" s="65"/>
      <c r="CV2290" s="65"/>
      <c r="CW2290" s="65"/>
      <c r="CX2290" s="65"/>
      <c r="CY2290" s="65"/>
      <c r="CZ2290" s="65"/>
      <c r="DA2290" s="65"/>
      <c r="DB2290" s="65"/>
      <c r="DC2290" s="65"/>
      <c r="DD2290" s="65"/>
      <c r="DE2290" s="65"/>
      <c r="DF2290" s="65"/>
      <c r="DG2290" s="65"/>
      <c r="DH2290" s="65"/>
      <c r="DI2290" s="65"/>
      <c r="DJ2290" s="65"/>
      <c r="DK2290" s="65"/>
      <c r="DL2290" s="65"/>
      <c r="DM2290" s="65"/>
      <c r="DN2290" s="65"/>
      <c r="DO2290" s="65"/>
      <c r="DP2290" s="65"/>
      <c r="DQ2290" s="65"/>
      <c r="DR2290" s="65"/>
      <c r="DS2290" s="65"/>
      <c r="DT2290" s="65"/>
      <c r="DU2290" s="65"/>
      <c r="DV2290" s="65"/>
      <c r="DW2290" s="65"/>
      <c r="DX2290" s="65"/>
      <c r="DY2290" s="65"/>
      <c r="DZ2290" s="65"/>
      <c r="EA2290" s="65"/>
      <c r="EB2290" s="65"/>
      <c r="EC2290" s="65"/>
      <c r="ED2290" s="65"/>
      <c r="EE2290" s="65"/>
      <c r="EF2290" s="65"/>
      <c r="EG2290" s="65"/>
      <c r="EH2290" s="65"/>
      <c r="EI2290" s="65"/>
      <c r="EJ2290" s="65"/>
      <c r="EK2290" s="65"/>
      <c r="EL2290" s="65"/>
      <c r="EM2290" s="65"/>
      <c r="EN2290" s="65"/>
      <c r="EO2290" s="65"/>
      <c r="EP2290" s="65"/>
      <c r="EQ2290" s="65"/>
      <c r="ER2290" s="65"/>
      <c r="ES2290" s="65"/>
      <c r="ET2290" s="65"/>
      <c r="EU2290" s="65"/>
      <c r="EV2290" s="65"/>
      <c r="EW2290" s="65"/>
      <c r="EX2290" s="65"/>
      <c r="EY2290" s="65"/>
      <c r="EZ2290" s="65"/>
      <c r="FA2290" s="65"/>
      <c r="FB2290" s="65"/>
      <c r="FC2290" s="65"/>
      <c r="FD2290" s="65"/>
      <c r="FE2290" s="65"/>
      <c r="FF2290" s="65"/>
      <c r="FG2290" s="65"/>
      <c r="FH2290" s="65"/>
      <c r="FI2290" s="65"/>
      <c r="FJ2290" s="65"/>
      <c r="FK2290" s="65"/>
      <c r="FL2290" s="65"/>
      <c r="FM2290" s="65"/>
      <c r="FN2290" s="65"/>
      <c r="FO2290" s="65"/>
      <c r="FP2290" s="65"/>
      <c r="FQ2290" s="65"/>
      <c r="FR2290" s="65"/>
      <c r="FS2290" s="65"/>
      <c r="FT2290" s="65"/>
      <c r="FU2290" s="65"/>
      <c r="FV2290" s="65"/>
      <c r="FW2290" s="65"/>
      <c r="FX2290" s="65"/>
      <c r="FY2290" s="65"/>
      <c r="FZ2290" s="65"/>
      <c r="GA2290" s="65"/>
      <c r="GB2290" s="65"/>
      <c r="GC2290" s="65"/>
      <c r="GD2290" s="65"/>
      <c r="GE2290" s="65"/>
      <c r="GF2290" s="65"/>
      <c r="GG2290" s="65"/>
      <c r="GH2290" s="65"/>
      <c r="GI2290" s="65"/>
      <c r="GJ2290" s="65"/>
      <c r="GK2290" s="65"/>
      <c r="GL2290" s="65"/>
      <c r="GM2290" s="65"/>
      <c r="GN2290" s="65"/>
      <c r="GO2290" s="65"/>
      <c r="GP2290" s="65"/>
      <c r="GQ2290" s="65"/>
      <c r="GR2290" s="65"/>
      <c r="GS2290" s="65"/>
      <c r="GT2290" s="65"/>
      <c r="GU2290" s="65"/>
      <c r="GV2290" s="65"/>
      <c r="GW2290" s="65"/>
      <c r="GX2290" s="65"/>
      <c r="GY2290" s="65"/>
      <c r="GZ2290" s="65"/>
      <c r="HA2290" s="65"/>
      <c r="HB2290" s="65"/>
      <c r="HC2290" s="65"/>
      <c r="HD2290" s="65"/>
      <c r="HE2290" s="65"/>
      <c r="HF2290" s="65"/>
      <c r="HG2290" s="65"/>
      <c r="HH2290" s="65"/>
      <c r="HI2290" s="65"/>
      <c r="HJ2290" s="65"/>
      <c r="HK2290" s="65"/>
      <c r="HL2290" s="65"/>
      <c r="HM2290" s="65"/>
      <c r="HN2290" s="65"/>
      <c r="HO2290" s="65"/>
      <c r="HP2290" s="65"/>
      <c r="HQ2290" s="65"/>
      <c r="HR2290" s="65"/>
      <c r="HS2290" s="65"/>
      <c r="HT2290" s="65"/>
      <c r="HU2290" s="65"/>
      <c r="HV2290" s="65"/>
      <c r="HW2290" s="65"/>
      <c r="HX2290" s="65"/>
      <c r="HY2290" s="65"/>
      <c r="HZ2290" s="65"/>
      <c r="IA2290" s="65"/>
      <c r="IB2290" s="65"/>
      <c r="IC2290" s="65"/>
      <c r="ID2290" s="65"/>
      <c r="IE2290" s="65"/>
      <c r="IF2290" s="65"/>
      <c r="IG2290" s="65"/>
      <c r="IH2290" s="65"/>
      <c r="II2290" s="65"/>
      <c r="IJ2290" s="65"/>
      <c r="IK2290" s="65"/>
      <c r="IL2290" s="65"/>
    </row>
    <row r="2291" spans="1:246" s="42" customFormat="1" ht="14.25" customHeight="1" x14ac:dyDescent="0.4">
      <c r="A2291" s="39" t="s">
        <v>8101</v>
      </c>
      <c r="B2291" s="45">
        <v>1374</v>
      </c>
      <c r="C2291" s="45">
        <v>2114</v>
      </c>
      <c r="D2291" s="45">
        <v>175</v>
      </c>
      <c r="E2291" s="46" t="s">
        <v>7530</v>
      </c>
      <c r="F2291" s="47" t="s">
        <v>3221</v>
      </c>
      <c r="G2291" s="46" t="s">
        <v>3183</v>
      </c>
      <c r="H2291" s="46" t="s">
        <v>3222</v>
      </c>
      <c r="I2291" s="46" t="s">
        <v>12</v>
      </c>
      <c r="J2291" s="48">
        <v>100</v>
      </c>
      <c r="K2291" s="49">
        <v>6.3</v>
      </c>
      <c r="L2291" s="50">
        <v>100</v>
      </c>
      <c r="M2291" s="50">
        <v>630</v>
      </c>
      <c r="N2291" s="51">
        <v>6</v>
      </c>
      <c r="O2291" s="51">
        <v>0</v>
      </c>
      <c r="P2291" s="51">
        <v>0</v>
      </c>
      <c r="Q2291" s="51">
        <v>0</v>
      </c>
      <c r="R2291" s="51">
        <f t="shared" si="296"/>
        <v>6</v>
      </c>
      <c r="S2291" s="79"/>
      <c r="T2291" s="52">
        <f t="shared" si="289"/>
        <v>0</v>
      </c>
      <c r="U2291" s="52" t="str" cm="1">
        <f t="array" aca="1" ref="U2291" ca="1">IF(S2291="", "×", IF(LEFT(S2291,2)="項番", COUNTIFS($D$2:$D$4001, INDIRECT("D" &amp; ROW()-1), $U$2:$U$4001, "〇"), "〇"))</f>
        <v>×</v>
      </c>
      <c r="V2291" s="52" t="str">
        <f t="shared" si="290"/>
        <v>×</v>
      </c>
      <c r="W2291" s="52" t="str">
        <f t="shared" si="291"/>
        <v>×</v>
      </c>
      <c r="X2291" s="53" t="str">
        <f t="shared" ca="1" si="292"/>
        <v/>
      </c>
      <c r="Y2291" s="52">
        <f t="shared" ca="1" si="293"/>
        <v>0</v>
      </c>
      <c r="Z2291" s="52">
        <f t="shared" si="294"/>
        <v>175</v>
      </c>
      <c r="AA2291" s="52" t="s">
        <v>125</v>
      </c>
      <c r="AB2291" s="65"/>
      <c r="AC2291" s="65"/>
      <c r="AD2291" s="65"/>
      <c r="AE2291" s="65"/>
      <c r="AF2291" s="65"/>
      <c r="AG2291" s="65"/>
      <c r="AH2291" s="65"/>
      <c r="AI2291" s="65"/>
      <c r="AJ2291" s="65"/>
      <c r="AK2291" s="65"/>
      <c r="AL2291" s="65"/>
      <c r="AM2291" s="65"/>
      <c r="AN2291" s="65"/>
      <c r="AO2291" s="65"/>
      <c r="AP2291" s="65"/>
      <c r="AQ2291" s="65"/>
      <c r="AR2291" s="65"/>
      <c r="AS2291" s="65"/>
      <c r="AT2291" s="65"/>
      <c r="AU2291" s="65"/>
      <c r="AV2291" s="65"/>
      <c r="AW2291" s="65"/>
      <c r="AX2291" s="65"/>
      <c r="AY2291" s="65"/>
      <c r="AZ2291" s="65"/>
      <c r="BA2291" s="65"/>
      <c r="BB2291" s="65"/>
      <c r="BC2291" s="65"/>
      <c r="BD2291" s="65"/>
      <c r="BE2291" s="65"/>
      <c r="BF2291" s="65"/>
      <c r="BG2291" s="65"/>
      <c r="BH2291" s="65"/>
      <c r="BI2291" s="65"/>
      <c r="BJ2291" s="65"/>
      <c r="BK2291" s="65"/>
      <c r="BL2291" s="65"/>
      <c r="BM2291" s="65"/>
      <c r="BN2291" s="65"/>
      <c r="BO2291" s="65"/>
      <c r="BP2291" s="65"/>
      <c r="BQ2291" s="65"/>
      <c r="BR2291" s="65"/>
      <c r="BS2291" s="65"/>
      <c r="BT2291" s="65"/>
      <c r="BU2291" s="65"/>
      <c r="BV2291" s="65"/>
      <c r="BW2291" s="65"/>
      <c r="BX2291" s="65"/>
      <c r="BY2291" s="65"/>
      <c r="BZ2291" s="65"/>
      <c r="CA2291" s="65"/>
      <c r="CB2291" s="65"/>
      <c r="CC2291" s="65"/>
      <c r="CD2291" s="65"/>
      <c r="CE2291" s="65"/>
      <c r="CF2291" s="65"/>
      <c r="CG2291" s="65"/>
      <c r="CH2291" s="65"/>
      <c r="CI2291" s="65"/>
      <c r="CJ2291" s="65"/>
      <c r="CK2291" s="65"/>
      <c r="CL2291" s="65"/>
      <c r="CM2291" s="65"/>
      <c r="CN2291" s="65"/>
      <c r="CO2291" s="65"/>
      <c r="CP2291" s="65"/>
      <c r="CQ2291" s="65"/>
      <c r="CR2291" s="65"/>
      <c r="CS2291" s="65"/>
      <c r="CT2291" s="65"/>
      <c r="CU2291" s="65"/>
      <c r="CV2291" s="65"/>
      <c r="CW2291" s="65"/>
      <c r="CX2291" s="65"/>
      <c r="CY2291" s="65"/>
      <c r="CZ2291" s="65"/>
      <c r="DA2291" s="65"/>
      <c r="DB2291" s="65"/>
      <c r="DC2291" s="65"/>
      <c r="DD2291" s="65"/>
      <c r="DE2291" s="65"/>
      <c r="DF2291" s="65"/>
      <c r="DG2291" s="65"/>
      <c r="DH2291" s="65"/>
      <c r="DI2291" s="65"/>
      <c r="DJ2291" s="65"/>
      <c r="DK2291" s="65"/>
      <c r="DL2291" s="65"/>
      <c r="DM2291" s="65"/>
      <c r="DN2291" s="65"/>
      <c r="DO2291" s="65"/>
      <c r="DP2291" s="65"/>
      <c r="DQ2291" s="65"/>
      <c r="DR2291" s="65"/>
      <c r="DS2291" s="65"/>
      <c r="DT2291" s="65"/>
      <c r="DU2291" s="65"/>
      <c r="DV2291" s="65"/>
      <c r="DW2291" s="65"/>
      <c r="DX2291" s="65"/>
      <c r="DY2291" s="65"/>
      <c r="DZ2291" s="65"/>
      <c r="EA2291" s="65"/>
      <c r="EB2291" s="65"/>
      <c r="EC2291" s="65"/>
      <c r="ED2291" s="65"/>
      <c r="EE2291" s="65"/>
      <c r="EF2291" s="65"/>
      <c r="EG2291" s="65"/>
      <c r="EH2291" s="65"/>
      <c r="EI2291" s="65"/>
      <c r="EJ2291" s="65"/>
      <c r="EK2291" s="65"/>
      <c r="EL2291" s="65"/>
      <c r="EM2291" s="65"/>
      <c r="EN2291" s="65"/>
      <c r="EO2291" s="65"/>
      <c r="EP2291" s="65"/>
      <c r="EQ2291" s="65"/>
      <c r="ER2291" s="65"/>
      <c r="ES2291" s="65"/>
      <c r="ET2291" s="65"/>
      <c r="EU2291" s="65"/>
      <c r="EV2291" s="65"/>
      <c r="EW2291" s="65"/>
      <c r="EX2291" s="65"/>
      <c r="EY2291" s="65"/>
      <c r="EZ2291" s="65"/>
      <c r="FA2291" s="65"/>
      <c r="FB2291" s="65"/>
      <c r="FC2291" s="65"/>
      <c r="FD2291" s="65"/>
      <c r="FE2291" s="65"/>
      <c r="FF2291" s="65"/>
      <c r="FG2291" s="65"/>
      <c r="FH2291" s="65"/>
      <c r="FI2291" s="65"/>
      <c r="FJ2291" s="65"/>
      <c r="FK2291" s="65"/>
      <c r="FL2291" s="65"/>
      <c r="FM2291" s="65"/>
      <c r="FN2291" s="65"/>
      <c r="FO2291" s="65"/>
      <c r="FP2291" s="65"/>
      <c r="FQ2291" s="65"/>
      <c r="FR2291" s="65"/>
      <c r="FS2291" s="65"/>
      <c r="FT2291" s="65"/>
      <c r="FU2291" s="65"/>
      <c r="FV2291" s="65"/>
      <c r="FW2291" s="65"/>
      <c r="FX2291" s="65"/>
      <c r="FY2291" s="65"/>
      <c r="FZ2291" s="65"/>
      <c r="GA2291" s="65"/>
      <c r="GB2291" s="65"/>
      <c r="GC2291" s="65"/>
      <c r="GD2291" s="65"/>
      <c r="GE2291" s="65"/>
      <c r="GF2291" s="65"/>
      <c r="GG2291" s="65"/>
      <c r="GH2291" s="65"/>
      <c r="GI2291" s="65"/>
      <c r="GJ2291" s="65"/>
      <c r="GK2291" s="65"/>
      <c r="GL2291" s="65"/>
      <c r="GM2291" s="65"/>
      <c r="GN2291" s="65"/>
      <c r="GO2291" s="65"/>
      <c r="GP2291" s="65"/>
      <c r="GQ2291" s="65"/>
      <c r="GR2291" s="65"/>
      <c r="GS2291" s="65"/>
      <c r="GT2291" s="65"/>
      <c r="GU2291" s="65"/>
      <c r="GV2291" s="65"/>
      <c r="GW2291" s="65"/>
      <c r="GX2291" s="65"/>
      <c r="GY2291" s="65"/>
      <c r="GZ2291" s="65"/>
      <c r="HA2291" s="65"/>
      <c r="HB2291" s="65"/>
      <c r="HC2291" s="65"/>
      <c r="HD2291" s="65"/>
      <c r="HE2291" s="65"/>
      <c r="HF2291" s="65"/>
      <c r="HG2291" s="65"/>
      <c r="HH2291" s="65"/>
      <c r="HI2291" s="65"/>
      <c r="HJ2291" s="65"/>
      <c r="HK2291" s="65"/>
      <c r="HL2291" s="65"/>
      <c r="HM2291" s="65"/>
      <c r="HN2291" s="65"/>
      <c r="HO2291" s="65"/>
      <c r="HP2291" s="65"/>
      <c r="HQ2291" s="65"/>
      <c r="HR2291" s="65"/>
      <c r="HS2291" s="65"/>
      <c r="HT2291" s="65"/>
      <c r="HU2291" s="65"/>
      <c r="HV2291" s="65"/>
      <c r="HW2291" s="65"/>
      <c r="HX2291" s="65"/>
      <c r="HY2291" s="65"/>
      <c r="HZ2291" s="65"/>
      <c r="IA2291" s="65"/>
      <c r="IB2291" s="65"/>
      <c r="IC2291" s="65"/>
      <c r="ID2291" s="65"/>
      <c r="IE2291" s="65"/>
      <c r="IF2291" s="65"/>
      <c r="IG2291" s="65"/>
      <c r="IH2291" s="65"/>
      <c r="II2291" s="65"/>
      <c r="IJ2291" s="65"/>
      <c r="IK2291" s="65"/>
      <c r="IL2291" s="65"/>
    </row>
    <row r="2292" spans="1:246" s="25" customFormat="1" ht="14.25" customHeight="1" x14ac:dyDescent="0.4">
      <c r="A2292" s="39" t="s">
        <v>8101</v>
      </c>
      <c r="B2292" s="45">
        <v>1377</v>
      </c>
      <c r="C2292" s="45">
        <v>2115</v>
      </c>
      <c r="D2292" s="45">
        <v>175</v>
      </c>
      <c r="E2292" s="46" t="s">
        <v>7530</v>
      </c>
      <c r="F2292" s="47" t="s">
        <v>3226</v>
      </c>
      <c r="G2292" s="46" t="s">
        <v>3183</v>
      </c>
      <c r="H2292" s="46" t="s">
        <v>3227</v>
      </c>
      <c r="I2292" s="46" t="s">
        <v>3201</v>
      </c>
      <c r="J2292" s="48">
        <v>1000</v>
      </c>
      <c r="K2292" s="49">
        <v>6.2</v>
      </c>
      <c r="L2292" s="50">
        <v>1000</v>
      </c>
      <c r="M2292" s="50">
        <v>6200</v>
      </c>
      <c r="N2292" s="51">
        <v>0</v>
      </c>
      <c r="O2292" s="51">
        <v>0</v>
      </c>
      <c r="P2292" s="51">
        <v>0</v>
      </c>
      <c r="Q2292" s="51">
        <v>24</v>
      </c>
      <c r="R2292" s="51">
        <f t="shared" si="296"/>
        <v>24</v>
      </c>
      <c r="S2292" s="79"/>
      <c r="T2292" s="52">
        <f t="shared" si="289"/>
        <v>0</v>
      </c>
      <c r="U2292" s="52" t="str" cm="1">
        <f t="array" aca="1" ref="U2292" ca="1">IF(S2292="", "×", IF(LEFT(S2292,2)="項番", COUNTIFS($D$2:$D$4001, INDIRECT("D" &amp; ROW()-1), $U$2:$U$4001, "〇"), "〇"))</f>
        <v>×</v>
      </c>
      <c r="V2292" s="52" t="str">
        <f t="shared" si="290"/>
        <v>×</v>
      </c>
      <c r="W2292" s="52" t="str">
        <f t="shared" si="291"/>
        <v>×</v>
      </c>
      <c r="X2292" s="53" t="str">
        <f t="shared" ca="1" si="292"/>
        <v/>
      </c>
      <c r="Y2292" s="52">
        <f t="shared" ca="1" si="293"/>
        <v>0</v>
      </c>
      <c r="Z2292" s="52">
        <f t="shared" si="294"/>
        <v>175</v>
      </c>
      <c r="AA2292" s="52" t="s">
        <v>125</v>
      </c>
    </row>
    <row r="2293" spans="1:246" ht="14.25" customHeight="1" x14ac:dyDescent="0.4">
      <c r="A2293" s="39" t="s">
        <v>8101</v>
      </c>
      <c r="B2293" s="45">
        <v>1378</v>
      </c>
      <c r="C2293" s="45">
        <v>2116</v>
      </c>
      <c r="D2293" s="45">
        <v>175</v>
      </c>
      <c r="E2293" s="46" t="s">
        <v>7530</v>
      </c>
      <c r="F2293" s="47" t="s">
        <v>3228</v>
      </c>
      <c r="G2293" s="46" t="s">
        <v>3183</v>
      </c>
      <c r="H2293" s="46" t="s">
        <v>3227</v>
      </c>
      <c r="I2293" s="46" t="s">
        <v>12</v>
      </c>
      <c r="J2293" s="48">
        <v>100</v>
      </c>
      <c r="K2293" s="49">
        <v>6.2</v>
      </c>
      <c r="L2293" s="50">
        <v>100</v>
      </c>
      <c r="M2293" s="50">
        <v>620</v>
      </c>
      <c r="N2293" s="51">
        <v>0</v>
      </c>
      <c r="O2293" s="51">
        <v>0</v>
      </c>
      <c r="P2293" s="51">
        <v>0</v>
      </c>
      <c r="Q2293" s="51">
        <v>48</v>
      </c>
      <c r="R2293" s="51">
        <f t="shared" si="296"/>
        <v>48</v>
      </c>
      <c r="S2293" s="79"/>
      <c r="T2293" s="52">
        <f t="shared" si="289"/>
        <v>0</v>
      </c>
      <c r="U2293" s="52" t="str" cm="1">
        <f t="array" aca="1" ref="U2293" ca="1">IF(S2293="", "×", IF(LEFT(S2293,2)="項番", COUNTIFS($D$2:$D$4001, INDIRECT("D" &amp; ROW()-1), $U$2:$U$4001, "〇"), "〇"))</f>
        <v>×</v>
      </c>
      <c r="V2293" s="52" t="str">
        <f t="shared" si="290"/>
        <v>×</v>
      </c>
      <c r="W2293" s="52" t="str">
        <f t="shared" si="291"/>
        <v>×</v>
      </c>
      <c r="X2293" s="53" t="str">
        <f t="shared" ca="1" si="292"/>
        <v/>
      </c>
      <c r="Y2293" s="52">
        <f t="shared" ca="1" si="293"/>
        <v>0</v>
      </c>
      <c r="Z2293" s="52">
        <f t="shared" si="294"/>
        <v>175</v>
      </c>
      <c r="AA2293" s="52" t="s">
        <v>125</v>
      </c>
    </row>
    <row r="2294" spans="1:246" s="42" customFormat="1" ht="14.25" customHeight="1" x14ac:dyDescent="0.4">
      <c r="A2294" s="39" t="s">
        <v>8101</v>
      </c>
      <c r="B2294" s="45">
        <v>1379</v>
      </c>
      <c r="C2294" s="45">
        <v>2117</v>
      </c>
      <c r="D2294" s="45">
        <v>175</v>
      </c>
      <c r="E2294" s="46" t="s">
        <v>7530</v>
      </c>
      <c r="F2294" s="47" t="s">
        <v>3229</v>
      </c>
      <c r="G2294" s="46" t="s">
        <v>3183</v>
      </c>
      <c r="H2294" s="46" t="s">
        <v>3230</v>
      </c>
      <c r="I2294" s="46" t="s">
        <v>834</v>
      </c>
      <c r="J2294" s="48">
        <v>100</v>
      </c>
      <c r="K2294" s="49">
        <v>16.100000000000001</v>
      </c>
      <c r="L2294" s="50">
        <v>100</v>
      </c>
      <c r="M2294" s="50">
        <v>1610.0000000000002</v>
      </c>
      <c r="N2294" s="51">
        <v>1</v>
      </c>
      <c r="O2294" s="51">
        <v>0</v>
      </c>
      <c r="P2294" s="51">
        <v>0</v>
      </c>
      <c r="Q2294" s="51">
        <v>0</v>
      </c>
      <c r="R2294" s="51">
        <f t="shared" si="296"/>
        <v>1</v>
      </c>
      <c r="S2294" s="79"/>
      <c r="T2294" s="52">
        <f t="shared" si="289"/>
        <v>0</v>
      </c>
      <c r="U2294" s="52" t="str" cm="1">
        <f t="array" aca="1" ref="U2294" ca="1">IF(S2294="", "×", IF(LEFT(S2294,2)="項番", COUNTIFS($D$2:$D$4001, INDIRECT("D" &amp; ROW()-1), $U$2:$U$4001, "〇"), "〇"))</f>
        <v>×</v>
      </c>
      <c r="V2294" s="52" t="str">
        <f t="shared" si="290"/>
        <v>×</v>
      </c>
      <c r="W2294" s="52" t="str">
        <f t="shared" si="291"/>
        <v>×</v>
      </c>
      <c r="X2294" s="53" t="str">
        <f t="shared" ca="1" si="292"/>
        <v/>
      </c>
      <c r="Y2294" s="52">
        <f t="shared" ca="1" si="293"/>
        <v>0</v>
      </c>
      <c r="Z2294" s="52">
        <f t="shared" si="294"/>
        <v>175</v>
      </c>
      <c r="AA2294" s="52" t="s">
        <v>125</v>
      </c>
      <c r="AB2294" s="65"/>
      <c r="AC2294" s="65"/>
      <c r="AD2294" s="65"/>
      <c r="AE2294" s="65"/>
      <c r="AF2294" s="65"/>
      <c r="AG2294" s="65"/>
      <c r="AH2294" s="65"/>
      <c r="AI2294" s="65"/>
      <c r="AJ2294" s="65"/>
      <c r="AK2294" s="65"/>
      <c r="AL2294" s="65"/>
      <c r="AM2294" s="65"/>
      <c r="AN2294" s="65"/>
      <c r="AO2294" s="65"/>
      <c r="AP2294" s="65"/>
      <c r="AQ2294" s="65"/>
      <c r="AR2294" s="65"/>
      <c r="AS2294" s="65"/>
      <c r="AT2294" s="65"/>
      <c r="AU2294" s="65"/>
      <c r="AV2294" s="65"/>
      <c r="AW2294" s="65"/>
      <c r="AX2294" s="65"/>
      <c r="AY2294" s="65"/>
      <c r="AZ2294" s="65"/>
      <c r="BA2294" s="65"/>
      <c r="BB2294" s="65"/>
      <c r="BC2294" s="65"/>
      <c r="BD2294" s="65"/>
      <c r="BE2294" s="65"/>
      <c r="BF2294" s="65"/>
      <c r="BG2294" s="65"/>
      <c r="BH2294" s="65"/>
      <c r="BI2294" s="65"/>
      <c r="BJ2294" s="65"/>
      <c r="BK2294" s="65"/>
      <c r="BL2294" s="65"/>
      <c r="BM2294" s="65"/>
      <c r="BN2294" s="65"/>
      <c r="BO2294" s="65"/>
      <c r="BP2294" s="65"/>
      <c r="BQ2294" s="65"/>
      <c r="BR2294" s="65"/>
      <c r="BS2294" s="65"/>
      <c r="BT2294" s="65"/>
      <c r="BU2294" s="65"/>
      <c r="BV2294" s="65"/>
      <c r="BW2294" s="65"/>
      <c r="BX2294" s="65"/>
      <c r="BY2294" s="65"/>
      <c r="BZ2294" s="65"/>
      <c r="CA2294" s="65"/>
      <c r="CB2294" s="65"/>
      <c r="CC2294" s="65"/>
      <c r="CD2294" s="65"/>
      <c r="CE2294" s="65"/>
      <c r="CF2294" s="65"/>
      <c r="CG2294" s="65"/>
      <c r="CH2294" s="65"/>
      <c r="CI2294" s="65"/>
      <c r="CJ2294" s="65"/>
      <c r="CK2294" s="65"/>
      <c r="CL2294" s="65"/>
      <c r="CM2294" s="65"/>
      <c r="CN2294" s="65"/>
      <c r="CO2294" s="65"/>
      <c r="CP2294" s="65"/>
      <c r="CQ2294" s="65"/>
      <c r="CR2294" s="65"/>
      <c r="CS2294" s="65"/>
      <c r="CT2294" s="65"/>
      <c r="CU2294" s="65"/>
      <c r="CV2294" s="65"/>
      <c r="CW2294" s="65"/>
      <c r="CX2294" s="65"/>
      <c r="CY2294" s="65"/>
      <c r="CZ2294" s="65"/>
      <c r="DA2294" s="65"/>
      <c r="DB2294" s="65"/>
      <c r="DC2294" s="65"/>
      <c r="DD2294" s="65"/>
      <c r="DE2294" s="65"/>
      <c r="DF2294" s="65"/>
      <c r="DG2294" s="65"/>
      <c r="DH2294" s="65"/>
      <c r="DI2294" s="65"/>
      <c r="DJ2294" s="65"/>
      <c r="DK2294" s="65"/>
      <c r="DL2294" s="65"/>
      <c r="DM2294" s="65"/>
      <c r="DN2294" s="65"/>
      <c r="DO2294" s="65"/>
      <c r="DP2294" s="65"/>
      <c r="DQ2294" s="65"/>
      <c r="DR2294" s="65"/>
      <c r="DS2294" s="65"/>
      <c r="DT2294" s="65"/>
      <c r="DU2294" s="65"/>
      <c r="DV2294" s="65"/>
      <c r="DW2294" s="65"/>
      <c r="DX2294" s="65"/>
      <c r="DY2294" s="65"/>
      <c r="DZ2294" s="65"/>
      <c r="EA2294" s="65"/>
      <c r="EB2294" s="65"/>
      <c r="EC2294" s="65"/>
      <c r="ED2294" s="65"/>
      <c r="EE2294" s="65"/>
      <c r="EF2294" s="65"/>
      <c r="EG2294" s="65"/>
      <c r="EH2294" s="65"/>
      <c r="EI2294" s="65"/>
      <c r="EJ2294" s="65"/>
      <c r="EK2294" s="65"/>
      <c r="EL2294" s="65"/>
      <c r="EM2294" s="65"/>
      <c r="EN2294" s="65"/>
      <c r="EO2294" s="65"/>
      <c r="EP2294" s="65"/>
      <c r="EQ2294" s="65"/>
      <c r="ER2294" s="65"/>
      <c r="ES2294" s="65"/>
      <c r="ET2294" s="65"/>
      <c r="EU2294" s="65"/>
      <c r="EV2294" s="65"/>
      <c r="EW2294" s="65"/>
      <c r="EX2294" s="65"/>
      <c r="EY2294" s="65"/>
      <c r="EZ2294" s="65"/>
      <c r="FA2294" s="65"/>
      <c r="FB2294" s="65"/>
      <c r="FC2294" s="65"/>
      <c r="FD2294" s="65"/>
      <c r="FE2294" s="65"/>
      <c r="FF2294" s="65"/>
      <c r="FG2294" s="65"/>
      <c r="FH2294" s="65"/>
      <c r="FI2294" s="65"/>
      <c r="FJ2294" s="65"/>
      <c r="FK2294" s="65"/>
      <c r="FL2294" s="65"/>
      <c r="FM2294" s="65"/>
      <c r="FN2294" s="65"/>
      <c r="FO2294" s="65"/>
      <c r="FP2294" s="65"/>
      <c r="FQ2294" s="65"/>
      <c r="FR2294" s="65"/>
      <c r="FS2294" s="65"/>
      <c r="FT2294" s="65"/>
      <c r="FU2294" s="65"/>
      <c r="FV2294" s="65"/>
      <c r="FW2294" s="65"/>
      <c r="FX2294" s="65"/>
      <c r="FY2294" s="65"/>
      <c r="FZ2294" s="65"/>
      <c r="GA2294" s="65"/>
      <c r="GB2294" s="65"/>
      <c r="GC2294" s="65"/>
      <c r="GD2294" s="65"/>
      <c r="GE2294" s="65"/>
      <c r="GF2294" s="65"/>
      <c r="GG2294" s="65"/>
      <c r="GH2294" s="65"/>
      <c r="GI2294" s="65"/>
      <c r="GJ2294" s="65"/>
      <c r="GK2294" s="65"/>
      <c r="GL2294" s="65"/>
      <c r="GM2294" s="65"/>
      <c r="GN2294" s="65"/>
      <c r="GO2294" s="65"/>
      <c r="GP2294" s="65"/>
      <c r="GQ2294" s="65"/>
      <c r="GR2294" s="65"/>
      <c r="GS2294" s="65"/>
      <c r="GT2294" s="65"/>
      <c r="GU2294" s="65"/>
      <c r="GV2294" s="65"/>
      <c r="GW2294" s="65"/>
      <c r="GX2294" s="65"/>
      <c r="GY2294" s="65"/>
      <c r="GZ2294" s="65"/>
      <c r="HA2294" s="65"/>
      <c r="HB2294" s="65"/>
      <c r="HC2294" s="65"/>
      <c r="HD2294" s="65"/>
      <c r="HE2294" s="65"/>
      <c r="HF2294" s="65"/>
      <c r="HG2294" s="65"/>
      <c r="HH2294" s="65"/>
      <c r="HI2294" s="65"/>
      <c r="HJ2294" s="65"/>
      <c r="HK2294" s="65"/>
      <c r="HL2294" s="65"/>
      <c r="HM2294" s="65"/>
      <c r="HN2294" s="65"/>
      <c r="HO2294" s="65"/>
      <c r="HP2294" s="65"/>
      <c r="HQ2294" s="65"/>
      <c r="HR2294" s="65"/>
      <c r="HS2294" s="65"/>
      <c r="HT2294" s="65"/>
      <c r="HU2294" s="65"/>
      <c r="HV2294" s="65"/>
      <c r="HW2294" s="65"/>
      <c r="HX2294" s="65"/>
      <c r="HY2294" s="65"/>
      <c r="HZ2294" s="65"/>
      <c r="IA2294" s="65"/>
      <c r="IB2294" s="65"/>
      <c r="IC2294" s="65"/>
      <c r="ID2294" s="65"/>
      <c r="IE2294" s="65"/>
      <c r="IF2294" s="65"/>
      <c r="IG2294" s="65"/>
      <c r="IH2294" s="65"/>
      <c r="II2294" s="65"/>
      <c r="IJ2294" s="65"/>
      <c r="IK2294" s="65"/>
      <c r="IL2294" s="65"/>
    </row>
    <row r="2295" spans="1:246" ht="14.25" customHeight="1" x14ac:dyDescent="0.4">
      <c r="A2295" s="39" t="s">
        <v>8101</v>
      </c>
      <c r="B2295" s="45">
        <v>1380</v>
      </c>
      <c r="C2295" s="45">
        <v>2118</v>
      </c>
      <c r="D2295" s="45">
        <v>175</v>
      </c>
      <c r="E2295" s="46" t="s">
        <v>7530</v>
      </c>
      <c r="F2295" s="47" t="s">
        <v>3231</v>
      </c>
      <c r="G2295" s="46" t="s">
        <v>3183</v>
      </c>
      <c r="H2295" s="46" t="s">
        <v>3232</v>
      </c>
      <c r="I2295" s="46" t="s">
        <v>3233</v>
      </c>
      <c r="J2295" s="48">
        <v>100</v>
      </c>
      <c r="K2295" s="49">
        <v>6.3</v>
      </c>
      <c r="L2295" s="50">
        <v>100</v>
      </c>
      <c r="M2295" s="50">
        <v>630</v>
      </c>
      <c r="N2295" s="51">
        <v>0</v>
      </c>
      <c r="O2295" s="51">
        <v>12</v>
      </c>
      <c r="P2295" s="51">
        <v>0</v>
      </c>
      <c r="Q2295" s="51">
        <v>0</v>
      </c>
      <c r="R2295" s="51">
        <f t="shared" si="296"/>
        <v>12</v>
      </c>
      <c r="S2295" s="79"/>
      <c r="T2295" s="52">
        <f t="shared" si="289"/>
        <v>0</v>
      </c>
      <c r="U2295" s="52" t="str" cm="1">
        <f t="array" aca="1" ref="U2295" ca="1">IF(S2295="", "×", IF(LEFT(S2295,2)="項番", COUNTIFS($D$2:$D$4001, INDIRECT("D" &amp; ROW()-1), $U$2:$U$4001, "〇"), "〇"))</f>
        <v>×</v>
      </c>
      <c r="V2295" s="52" t="str">
        <f t="shared" si="290"/>
        <v>×</v>
      </c>
      <c r="W2295" s="52" t="str">
        <f t="shared" si="291"/>
        <v>×</v>
      </c>
      <c r="X2295" s="53" t="str">
        <f t="shared" ca="1" si="292"/>
        <v/>
      </c>
      <c r="Y2295" s="52">
        <f t="shared" ca="1" si="293"/>
        <v>0</v>
      </c>
      <c r="Z2295" s="52">
        <f t="shared" si="294"/>
        <v>175</v>
      </c>
      <c r="AA2295" s="52" t="s">
        <v>125</v>
      </c>
    </row>
    <row r="2296" spans="1:246" ht="14.25" customHeight="1" x14ac:dyDescent="0.4">
      <c r="A2296" s="39" t="s">
        <v>8101</v>
      </c>
      <c r="B2296" s="45">
        <v>1381</v>
      </c>
      <c r="C2296" s="45">
        <v>2119</v>
      </c>
      <c r="D2296" s="45">
        <v>175</v>
      </c>
      <c r="E2296" s="46" t="s">
        <v>7530</v>
      </c>
      <c r="F2296" s="47" t="s">
        <v>3234</v>
      </c>
      <c r="G2296" s="46" t="s">
        <v>3183</v>
      </c>
      <c r="H2296" s="46" t="s">
        <v>3235</v>
      </c>
      <c r="I2296" s="46" t="s">
        <v>3236</v>
      </c>
      <c r="J2296" s="48">
        <v>1000</v>
      </c>
      <c r="K2296" s="49">
        <v>6.3</v>
      </c>
      <c r="L2296" s="50">
        <v>1000</v>
      </c>
      <c r="M2296" s="50">
        <v>6300</v>
      </c>
      <c r="N2296" s="51">
        <v>3</v>
      </c>
      <c r="O2296" s="51">
        <v>0</v>
      </c>
      <c r="P2296" s="51">
        <v>0</v>
      </c>
      <c r="Q2296" s="51">
        <v>0</v>
      </c>
      <c r="R2296" s="51">
        <f t="shared" si="296"/>
        <v>3</v>
      </c>
      <c r="S2296" s="79"/>
      <c r="T2296" s="52">
        <f t="shared" si="289"/>
        <v>0</v>
      </c>
      <c r="U2296" s="52" t="str" cm="1">
        <f t="array" aca="1" ref="U2296" ca="1">IF(S2296="", "×", IF(LEFT(S2296,2)="項番", COUNTIFS($D$2:$D$4001, INDIRECT("D" &amp; ROW()-1), $U$2:$U$4001, "〇"), "〇"))</f>
        <v>×</v>
      </c>
      <c r="V2296" s="52" t="str">
        <f t="shared" si="290"/>
        <v>×</v>
      </c>
      <c r="W2296" s="52" t="str">
        <f t="shared" si="291"/>
        <v>×</v>
      </c>
      <c r="X2296" s="53" t="str">
        <f t="shared" ca="1" si="292"/>
        <v/>
      </c>
      <c r="Y2296" s="52">
        <f t="shared" ca="1" si="293"/>
        <v>0</v>
      </c>
      <c r="Z2296" s="52">
        <f t="shared" si="294"/>
        <v>175</v>
      </c>
      <c r="AA2296" s="52" t="s">
        <v>125</v>
      </c>
    </row>
    <row r="2297" spans="1:246" s="71" customFormat="1" ht="14.25" customHeight="1" x14ac:dyDescent="0.4">
      <c r="A2297" s="39" t="s">
        <v>8101</v>
      </c>
      <c r="B2297" s="45">
        <v>1382</v>
      </c>
      <c r="C2297" s="45">
        <v>2120</v>
      </c>
      <c r="D2297" s="45">
        <v>175</v>
      </c>
      <c r="E2297" s="46" t="s">
        <v>7530</v>
      </c>
      <c r="F2297" s="47" t="s">
        <v>3237</v>
      </c>
      <c r="G2297" s="46" t="s">
        <v>3183</v>
      </c>
      <c r="H2297" s="46" t="s">
        <v>3232</v>
      </c>
      <c r="I2297" s="46" t="s">
        <v>3238</v>
      </c>
      <c r="J2297" s="48">
        <v>100</v>
      </c>
      <c r="K2297" s="49">
        <v>6.3</v>
      </c>
      <c r="L2297" s="50">
        <v>1000</v>
      </c>
      <c r="M2297" s="50">
        <v>6300</v>
      </c>
      <c r="N2297" s="51">
        <v>20</v>
      </c>
      <c r="O2297" s="51">
        <v>0</v>
      </c>
      <c r="P2297" s="51">
        <v>0</v>
      </c>
      <c r="Q2297" s="51">
        <v>0</v>
      </c>
      <c r="R2297" s="51">
        <f t="shared" si="296"/>
        <v>20</v>
      </c>
      <c r="S2297" s="79"/>
      <c r="T2297" s="52">
        <f t="shared" si="289"/>
        <v>0</v>
      </c>
      <c r="U2297" s="52" t="str" cm="1">
        <f t="array" aca="1" ref="U2297" ca="1">IF(S2297="", "×", IF(LEFT(S2297,2)="項番", COUNTIFS($D$2:$D$4001, INDIRECT("D" &amp; ROW()-1), $U$2:$U$4001, "〇"), "〇"))</f>
        <v>×</v>
      </c>
      <c r="V2297" s="52" t="str">
        <f t="shared" si="290"/>
        <v>×</v>
      </c>
      <c r="W2297" s="52" t="str">
        <f t="shared" si="291"/>
        <v>×</v>
      </c>
      <c r="X2297" s="53" t="str">
        <f t="shared" ca="1" si="292"/>
        <v/>
      </c>
      <c r="Y2297" s="52">
        <f t="shared" ca="1" si="293"/>
        <v>0</v>
      </c>
      <c r="Z2297" s="52">
        <f t="shared" si="294"/>
        <v>175</v>
      </c>
      <c r="AA2297" s="52" t="s">
        <v>125</v>
      </c>
      <c r="AB2297" s="70"/>
      <c r="AC2297" s="70"/>
      <c r="AD2297" s="70"/>
      <c r="AE2297" s="70"/>
      <c r="AF2297" s="70"/>
      <c r="AG2297" s="70"/>
      <c r="AH2297" s="70"/>
      <c r="AI2297" s="70"/>
      <c r="AJ2297" s="70"/>
      <c r="AK2297" s="70"/>
      <c r="AL2297" s="70"/>
      <c r="AM2297" s="70"/>
      <c r="AN2297" s="70"/>
      <c r="AO2297" s="70"/>
      <c r="AP2297" s="70"/>
      <c r="AQ2297" s="70"/>
      <c r="AR2297" s="70"/>
      <c r="AS2297" s="70"/>
      <c r="AT2297" s="70"/>
      <c r="AU2297" s="70"/>
      <c r="AV2297" s="70"/>
      <c r="AW2297" s="70"/>
      <c r="AX2297" s="70"/>
      <c r="AY2297" s="70"/>
      <c r="AZ2297" s="70"/>
      <c r="BA2297" s="70"/>
      <c r="BB2297" s="70"/>
      <c r="BC2297" s="70"/>
      <c r="BD2297" s="70"/>
      <c r="BE2297" s="70"/>
      <c r="BF2297" s="70"/>
      <c r="BG2297" s="70"/>
      <c r="BH2297" s="70"/>
      <c r="BI2297" s="70"/>
      <c r="BJ2297" s="70"/>
      <c r="BK2297" s="70"/>
      <c r="BL2297" s="70"/>
      <c r="BM2297" s="70"/>
      <c r="BN2297" s="70"/>
      <c r="BO2297" s="70"/>
      <c r="BP2297" s="70"/>
      <c r="BQ2297" s="70"/>
      <c r="BR2297" s="70"/>
      <c r="BS2297" s="70"/>
      <c r="BT2297" s="70"/>
      <c r="BU2297" s="70"/>
      <c r="BV2297" s="70"/>
      <c r="BW2297" s="70"/>
      <c r="BX2297" s="70"/>
      <c r="BY2297" s="70"/>
      <c r="BZ2297" s="70"/>
      <c r="CA2297" s="70"/>
      <c r="CB2297" s="70"/>
      <c r="CC2297" s="70"/>
      <c r="CD2297" s="70"/>
      <c r="CE2297" s="70"/>
      <c r="CF2297" s="70"/>
      <c r="CG2297" s="70"/>
      <c r="CH2297" s="70"/>
      <c r="CI2297" s="70"/>
      <c r="CJ2297" s="70"/>
      <c r="CK2297" s="70"/>
      <c r="CL2297" s="70"/>
      <c r="CM2297" s="70"/>
      <c r="CN2297" s="70"/>
      <c r="CO2297" s="70"/>
      <c r="CP2297" s="70"/>
      <c r="CQ2297" s="70"/>
      <c r="CR2297" s="70"/>
      <c r="CS2297" s="70"/>
      <c r="CT2297" s="70"/>
      <c r="CU2297" s="70"/>
      <c r="CV2297" s="70"/>
      <c r="CW2297" s="70"/>
      <c r="CX2297" s="70"/>
      <c r="CY2297" s="70"/>
      <c r="CZ2297" s="70"/>
      <c r="DA2297" s="70"/>
      <c r="DB2297" s="70"/>
      <c r="DC2297" s="70"/>
      <c r="DD2297" s="70"/>
      <c r="DE2297" s="70"/>
      <c r="DF2297" s="70"/>
      <c r="DG2297" s="70"/>
      <c r="DH2297" s="70"/>
      <c r="DI2297" s="70"/>
      <c r="DJ2297" s="70"/>
      <c r="DK2297" s="70"/>
      <c r="DL2297" s="70"/>
      <c r="DM2297" s="70"/>
      <c r="DN2297" s="70"/>
      <c r="DO2297" s="70"/>
      <c r="DP2297" s="70"/>
      <c r="DQ2297" s="70"/>
      <c r="DR2297" s="70"/>
      <c r="DS2297" s="70"/>
      <c r="DT2297" s="70"/>
      <c r="DU2297" s="70"/>
      <c r="DV2297" s="70"/>
      <c r="DW2297" s="70"/>
      <c r="DX2297" s="70"/>
      <c r="DY2297" s="70"/>
      <c r="DZ2297" s="70"/>
      <c r="EA2297" s="70"/>
      <c r="EB2297" s="70"/>
      <c r="EC2297" s="70"/>
      <c r="ED2297" s="70"/>
      <c r="EE2297" s="70"/>
      <c r="EF2297" s="70"/>
      <c r="EG2297" s="70"/>
      <c r="EH2297" s="70"/>
      <c r="EI2297" s="70"/>
      <c r="EJ2297" s="70"/>
      <c r="EK2297" s="70"/>
      <c r="EL2297" s="70"/>
      <c r="EM2297" s="70"/>
      <c r="EN2297" s="70"/>
      <c r="EO2297" s="70"/>
      <c r="EP2297" s="70"/>
      <c r="EQ2297" s="70"/>
      <c r="ER2297" s="70"/>
      <c r="ES2297" s="70"/>
      <c r="ET2297" s="70"/>
      <c r="EU2297" s="70"/>
      <c r="EV2297" s="70"/>
      <c r="EW2297" s="70"/>
      <c r="EX2297" s="70"/>
      <c r="EY2297" s="70"/>
      <c r="EZ2297" s="70"/>
      <c r="FA2297" s="70"/>
      <c r="FB2297" s="70"/>
      <c r="FC2297" s="70"/>
      <c r="FD2297" s="70"/>
      <c r="FE2297" s="70"/>
      <c r="FF2297" s="70"/>
      <c r="FG2297" s="70"/>
      <c r="FH2297" s="70"/>
      <c r="FI2297" s="70"/>
      <c r="FJ2297" s="70"/>
      <c r="FK2297" s="70"/>
      <c r="FL2297" s="70"/>
      <c r="FM2297" s="70"/>
      <c r="FN2297" s="70"/>
      <c r="FO2297" s="70"/>
      <c r="FP2297" s="70"/>
      <c r="FQ2297" s="70"/>
      <c r="FR2297" s="70"/>
      <c r="FS2297" s="70"/>
      <c r="FT2297" s="70"/>
      <c r="FU2297" s="70"/>
      <c r="FV2297" s="70"/>
      <c r="FW2297" s="70"/>
      <c r="FX2297" s="70"/>
      <c r="FY2297" s="70"/>
      <c r="FZ2297" s="70"/>
      <c r="GA2297" s="70"/>
      <c r="GB2297" s="70"/>
      <c r="GC2297" s="70"/>
      <c r="GD2297" s="70"/>
      <c r="GE2297" s="70"/>
      <c r="GF2297" s="70"/>
      <c r="GG2297" s="70"/>
      <c r="GH2297" s="70"/>
      <c r="GI2297" s="70"/>
      <c r="GJ2297" s="70"/>
      <c r="GK2297" s="70"/>
      <c r="GL2297" s="70"/>
      <c r="GM2297" s="70"/>
      <c r="GN2297" s="70"/>
      <c r="GO2297" s="70"/>
      <c r="GP2297" s="70"/>
      <c r="GQ2297" s="70"/>
      <c r="GR2297" s="70"/>
      <c r="GS2297" s="70"/>
      <c r="GT2297" s="70"/>
      <c r="GU2297" s="70"/>
      <c r="GV2297" s="70"/>
      <c r="GW2297" s="70"/>
      <c r="GX2297" s="70"/>
      <c r="GY2297" s="70"/>
      <c r="GZ2297" s="70"/>
      <c r="HA2297" s="70"/>
      <c r="HB2297" s="70"/>
      <c r="HC2297" s="70"/>
      <c r="HD2297" s="70"/>
      <c r="HE2297" s="70"/>
      <c r="HF2297" s="70"/>
      <c r="HG2297" s="70"/>
      <c r="HH2297" s="70"/>
      <c r="HI2297" s="70"/>
      <c r="HJ2297" s="70"/>
      <c r="HK2297" s="70"/>
      <c r="HL2297" s="70"/>
      <c r="HM2297" s="70"/>
      <c r="HN2297" s="70"/>
      <c r="HO2297" s="70"/>
      <c r="HP2297" s="70"/>
      <c r="HQ2297" s="70"/>
      <c r="HR2297" s="70"/>
      <c r="HS2297" s="70"/>
      <c r="HT2297" s="70"/>
      <c r="HU2297" s="70"/>
      <c r="HV2297" s="70"/>
      <c r="HW2297" s="70"/>
      <c r="HX2297" s="70"/>
      <c r="HY2297" s="70"/>
      <c r="HZ2297" s="70"/>
      <c r="IA2297" s="70"/>
      <c r="IB2297" s="70"/>
      <c r="IC2297" s="70"/>
      <c r="ID2297" s="70"/>
      <c r="IE2297" s="70"/>
      <c r="IF2297" s="70"/>
      <c r="IG2297" s="70"/>
      <c r="IH2297" s="70"/>
      <c r="II2297" s="70"/>
      <c r="IJ2297" s="70"/>
      <c r="IK2297" s="70"/>
      <c r="IL2297" s="70"/>
    </row>
    <row r="2298" spans="1:246" s="25" customFormat="1" ht="14.25" customHeight="1" x14ac:dyDescent="0.4">
      <c r="A2298" s="39" t="s">
        <v>8101</v>
      </c>
      <c r="B2298" s="45">
        <v>1386</v>
      </c>
      <c r="C2298" s="45">
        <v>2121</v>
      </c>
      <c r="D2298" s="45">
        <v>175</v>
      </c>
      <c r="E2298" s="46" t="s">
        <v>7530</v>
      </c>
      <c r="F2298" s="47" t="s">
        <v>3246</v>
      </c>
      <c r="G2298" s="46" t="s">
        <v>3183</v>
      </c>
      <c r="H2298" s="46" t="s">
        <v>3247</v>
      </c>
      <c r="I2298" s="46" t="s">
        <v>12</v>
      </c>
      <c r="J2298" s="48">
        <v>100</v>
      </c>
      <c r="K2298" s="49">
        <v>10.8</v>
      </c>
      <c r="L2298" s="50">
        <v>100</v>
      </c>
      <c r="M2298" s="50">
        <v>1080</v>
      </c>
      <c r="N2298" s="51">
        <v>0</v>
      </c>
      <c r="O2298" s="51">
        <v>0</v>
      </c>
      <c r="P2298" s="51">
        <v>0</v>
      </c>
      <c r="Q2298" s="51">
        <v>96</v>
      </c>
      <c r="R2298" s="51">
        <f t="shared" si="296"/>
        <v>96</v>
      </c>
      <c r="S2298" s="79"/>
      <c r="T2298" s="52">
        <f t="shared" si="289"/>
        <v>0</v>
      </c>
      <c r="U2298" s="52" t="str" cm="1">
        <f t="array" aca="1" ref="U2298" ca="1">IF(S2298="", "×", IF(LEFT(S2298,2)="項番", COUNTIFS($D$2:$D$4001, INDIRECT("D" &amp; ROW()-1), $U$2:$U$4001, "〇"), "〇"))</f>
        <v>×</v>
      </c>
      <c r="V2298" s="52" t="str">
        <f t="shared" si="290"/>
        <v>×</v>
      </c>
      <c r="W2298" s="52" t="str">
        <f t="shared" si="291"/>
        <v>×</v>
      </c>
      <c r="X2298" s="53" t="str">
        <f t="shared" ca="1" si="292"/>
        <v/>
      </c>
      <c r="Y2298" s="52">
        <f t="shared" ca="1" si="293"/>
        <v>0</v>
      </c>
      <c r="Z2298" s="52">
        <f t="shared" si="294"/>
        <v>175</v>
      </c>
      <c r="AA2298" s="52" t="s">
        <v>125</v>
      </c>
    </row>
    <row r="2299" spans="1:246" s="25" customFormat="1" ht="14.25" customHeight="1" x14ac:dyDescent="0.4">
      <c r="A2299" s="39" t="s">
        <v>8101</v>
      </c>
      <c r="B2299" s="45">
        <v>1387</v>
      </c>
      <c r="C2299" s="45">
        <v>2122</v>
      </c>
      <c r="D2299" s="45">
        <v>175</v>
      </c>
      <c r="E2299" s="46" t="s">
        <v>7530</v>
      </c>
      <c r="F2299" s="47" t="s">
        <v>3248</v>
      </c>
      <c r="G2299" s="46" t="s">
        <v>3183</v>
      </c>
      <c r="H2299" s="46" t="s">
        <v>3247</v>
      </c>
      <c r="I2299" s="46" t="s">
        <v>275</v>
      </c>
      <c r="J2299" s="48">
        <v>1000</v>
      </c>
      <c r="K2299" s="49">
        <v>10.8</v>
      </c>
      <c r="L2299" s="50">
        <v>1000</v>
      </c>
      <c r="M2299" s="50">
        <v>10800</v>
      </c>
      <c r="N2299" s="51">
        <v>12</v>
      </c>
      <c r="O2299" s="51">
        <v>60</v>
      </c>
      <c r="P2299" s="51">
        <v>0</v>
      </c>
      <c r="Q2299" s="51">
        <v>0</v>
      </c>
      <c r="R2299" s="51">
        <f t="shared" si="296"/>
        <v>72</v>
      </c>
      <c r="S2299" s="79"/>
      <c r="T2299" s="52">
        <f t="shared" si="289"/>
        <v>0</v>
      </c>
      <c r="U2299" s="52" t="str" cm="1">
        <f t="array" aca="1" ref="U2299" ca="1">IF(S2299="", "×", IF(LEFT(S2299,2)="項番", COUNTIFS($D$2:$D$4001, INDIRECT("D" &amp; ROW()-1), $U$2:$U$4001, "〇"), "〇"))</f>
        <v>×</v>
      </c>
      <c r="V2299" s="52" t="str">
        <f t="shared" si="290"/>
        <v>×</v>
      </c>
      <c r="W2299" s="52" t="str">
        <f t="shared" si="291"/>
        <v>×</v>
      </c>
      <c r="X2299" s="53" t="str">
        <f t="shared" ca="1" si="292"/>
        <v/>
      </c>
      <c r="Y2299" s="52">
        <f t="shared" ca="1" si="293"/>
        <v>0</v>
      </c>
      <c r="Z2299" s="52">
        <f t="shared" si="294"/>
        <v>175</v>
      </c>
      <c r="AA2299" s="52" t="s">
        <v>125</v>
      </c>
    </row>
    <row r="2300" spans="1:246" ht="14.25" customHeight="1" x14ac:dyDescent="0.4">
      <c r="A2300" s="39" t="s">
        <v>8101</v>
      </c>
      <c r="B2300" s="45">
        <v>1388</v>
      </c>
      <c r="C2300" s="45">
        <v>2123</v>
      </c>
      <c r="D2300" s="45">
        <v>175</v>
      </c>
      <c r="E2300" s="46" t="s">
        <v>7530</v>
      </c>
      <c r="F2300" s="47" t="s">
        <v>3249</v>
      </c>
      <c r="G2300" s="46" t="s">
        <v>3183</v>
      </c>
      <c r="H2300" s="46" t="s">
        <v>3250</v>
      </c>
      <c r="I2300" s="46" t="s">
        <v>12</v>
      </c>
      <c r="J2300" s="48">
        <v>100</v>
      </c>
      <c r="K2300" s="49">
        <v>10.8</v>
      </c>
      <c r="L2300" s="50">
        <v>100</v>
      </c>
      <c r="M2300" s="50">
        <v>1080</v>
      </c>
      <c r="N2300" s="51">
        <v>30</v>
      </c>
      <c r="O2300" s="51">
        <v>0</v>
      </c>
      <c r="P2300" s="51">
        <v>0</v>
      </c>
      <c r="Q2300" s="51">
        <v>0</v>
      </c>
      <c r="R2300" s="51">
        <f t="shared" si="296"/>
        <v>30</v>
      </c>
      <c r="S2300" s="79"/>
      <c r="T2300" s="52">
        <f t="shared" si="289"/>
        <v>0</v>
      </c>
      <c r="U2300" s="52" t="str" cm="1">
        <f t="array" aca="1" ref="U2300" ca="1">IF(S2300="", "×", IF(LEFT(S2300,2)="項番", COUNTIFS($D$2:$D$4001, INDIRECT("D" &amp; ROW()-1), $U$2:$U$4001, "〇"), "〇"))</f>
        <v>×</v>
      </c>
      <c r="V2300" s="52" t="str">
        <f t="shared" si="290"/>
        <v>×</v>
      </c>
      <c r="W2300" s="52" t="str">
        <f t="shared" si="291"/>
        <v>×</v>
      </c>
      <c r="X2300" s="53" t="str">
        <f t="shared" ca="1" si="292"/>
        <v/>
      </c>
      <c r="Y2300" s="52">
        <f t="shared" ca="1" si="293"/>
        <v>0</v>
      </c>
      <c r="Z2300" s="52">
        <f t="shared" si="294"/>
        <v>175</v>
      </c>
      <c r="AA2300" s="52" t="s">
        <v>125</v>
      </c>
    </row>
    <row r="2301" spans="1:246" s="25" customFormat="1" ht="14.25" customHeight="1" x14ac:dyDescent="0.4">
      <c r="A2301" s="39" t="s">
        <v>8101</v>
      </c>
      <c r="B2301" s="45">
        <v>1389</v>
      </c>
      <c r="C2301" s="45">
        <v>2124</v>
      </c>
      <c r="D2301" s="45">
        <v>175</v>
      </c>
      <c r="E2301" s="46" t="s">
        <v>7530</v>
      </c>
      <c r="F2301" s="47" t="s">
        <v>3251</v>
      </c>
      <c r="G2301" s="46" t="s">
        <v>3183</v>
      </c>
      <c r="H2301" s="46" t="s">
        <v>3252</v>
      </c>
      <c r="I2301" s="46" t="s">
        <v>595</v>
      </c>
      <c r="J2301" s="48">
        <v>100</v>
      </c>
      <c r="K2301" s="49">
        <v>10.8</v>
      </c>
      <c r="L2301" s="50">
        <v>100</v>
      </c>
      <c r="M2301" s="50">
        <v>1080</v>
      </c>
      <c r="N2301" s="51">
        <v>40</v>
      </c>
      <c r="O2301" s="51">
        <v>0</v>
      </c>
      <c r="P2301" s="51">
        <v>0</v>
      </c>
      <c r="Q2301" s="51">
        <v>0</v>
      </c>
      <c r="R2301" s="51">
        <f t="shared" si="296"/>
        <v>40</v>
      </c>
      <c r="S2301" s="79"/>
      <c r="T2301" s="52">
        <f t="shared" si="289"/>
        <v>0</v>
      </c>
      <c r="U2301" s="52" t="str" cm="1">
        <f t="array" aca="1" ref="U2301" ca="1">IF(S2301="", "×", IF(LEFT(S2301,2)="項番", COUNTIFS($D$2:$D$4001, INDIRECT("D" &amp; ROW()-1), $U$2:$U$4001, "〇"), "〇"))</f>
        <v>×</v>
      </c>
      <c r="V2301" s="52" t="str">
        <f t="shared" si="290"/>
        <v>×</v>
      </c>
      <c r="W2301" s="52" t="str">
        <f t="shared" si="291"/>
        <v>×</v>
      </c>
      <c r="X2301" s="53" t="str">
        <f t="shared" ca="1" si="292"/>
        <v/>
      </c>
      <c r="Y2301" s="52">
        <f t="shared" ca="1" si="293"/>
        <v>0</v>
      </c>
      <c r="Z2301" s="52">
        <f t="shared" si="294"/>
        <v>175</v>
      </c>
      <c r="AA2301" s="52" t="s">
        <v>125</v>
      </c>
    </row>
    <row r="2302" spans="1:246" ht="14.25" customHeight="1" x14ac:dyDescent="0.4">
      <c r="A2302" s="39" t="s">
        <v>8101</v>
      </c>
      <c r="B2302" s="45">
        <v>1390</v>
      </c>
      <c r="C2302" s="45">
        <v>2125</v>
      </c>
      <c r="D2302" s="45">
        <v>175</v>
      </c>
      <c r="E2302" s="46" t="s">
        <v>7530</v>
      </c>
      <c r="F2302" s="47" t="s">
        <v>3253</v>
      </c>
      <c r="G2302" s="46" t="s">
        <v>3183</v>
      </c>
      <c r="H2302" s="46" t="s">
        <v>3254</v>
      </c>
      <c r="I2302" s="46" t="s">
        <v>595</v>
      </c>
      <c r="J2302" s="48">
        <v>100</v>
      </c>
      <c r="K2302" s="49">
        <v>11.3</v>
      </c>
      <c r="L2302" s="50">
        <v>100</v>
      </c>
      <c r="M2302" s="50">
        <v>1130</v>
      </c>
      <c r="N2302" s="51">
        <v>50</v>
      </c>
      <c r="O2302" s="51">
        <v>0</v>
      </c>
      <c r="P2302" s="51">
        <v>0</v>
      </c>
      <c r="Q2302" s="51">
        <v>0</v>
      </c>
      <c r="R2302" s="51">
        <f t="shared" si="296"/>
        <v>50</v>
      </c>
      <c r="S2302" s="79"/>
      <c r="T2302" s="52">
        <f t="shared" si="289"/>
        <v>0</v>
      </c>
      <c r="U2302" s="52" t="str" cm="1">
        <f t="array" aca="1" ref="U2302" ca="1">IF(S2302="", "×", IF(LEFT(S2302,2)="項番", COUNTIFS($D$2:$D$4001, INDIRECT("D" &amp; ROW()-1), $U$2:$U$4001, "〇"), "〇"))</f>
        <v>×</v>
      </c>
      <c r="V2302" s="52" t="str">
        <f t="shared" si="290"/>
        <v>×</v>
      </c>
      <c r="W2302" s="52" t="str">
        <f t="shared" si="291"/>
        <v>×</v>
      </c>
      <c r="X2302" s="53" t="str">
        <f t="shared" ca="1" si="292"/>
        <v/>
      </c>
      <c r="Y2302" s="52">
        <f t="shared" ca="1" si="293"/>
        <v>0</v>
      </c>
      <c r="Z2302" s="52">
        <f t="shared" si="294"/>
        <v>175</v>
      </c>
      <c r="AA2302" s="52" t="s">
        <v>125</v>
      </c>
    </row>
    <row r="2303" spans="1:246" ht="14.25" customHeight="1" x14ac:dyDescent="0.4">
      <c r="A2303" s="39" t="s">
        <v>8101</v>
      </c>
      <c r="B2303" s="45">
        <v>1391</v>
      </c>
      <c r="C2303" s="45">
        <v>2126</v>
      </c>
      <c r="D2303" s="45">
        <v>175</v>
      </c>
      <c r="E2303" s="46" t="s">
        <v>7530</v>
      </c>
      <c r="F2303" s="47" t="s">
        <v>3255</v>
      </c>
      <c r="G2303" s="46" t="s">
        <v>3183</v>
      </c>
      <c r="H2303" s="46" t="s">
        <v>3256</v>
      </c>
      <c r="I2303" s="46" t="s">
        <v>3257</v>
      </c>
      <c r="J2303" s="48">
        <v>100</v>
      </c>
      <c r="K2303" s="49">
        <v>31.3</v>
      </c>
      <c r="L2303" s="50">
        <v>100</v>
      </c>
      <c r="M2303" s="50">
        <v>3130</v>
      </c>
      <c r="N2303" s="51">
        <v>50</v>
      </c>
      <c r="O2303" s="51">
        <v>0</v>
      </c>
      <c r="P2303" s="51">
        <v>0</v>
      </c>
      <c r="Q2303" s="51">
        <v>0</v>
      </c>
      <c r="R2303" s="51">
        <f t="shared" si="296"/>
        <v>50</v>
      </c>
      <c r="S2303" s="79"/>
      <c r="T2303" s="52">
        <f t="shared" si="289"/>
        <v>0</v>
      </c>
      <c r="U2303" s="52" t="str" cm="1">
        <f t="array" aca="1" ref="U2303" ca="1">IF(S2303="", "×", IF(LEFT(S2303,2)="項番", COUNTIFS($D$2:$D$4001, INDIRECT("D" &amp; ROW()-1), $U$2:$U$4001, "〇"), "〇"))</f>
        <v>×</v>
      </c>
      <c r="V2303" s="52" t="str">
        <f t="shared" si="290"/>
        <v>×</v>
      </c>
      <c r="W2303" s="52" t="str">
        <f t="shared" si="291"/>
        <v>×</v>
      </c>
      <c r="X2303" s="53" t="str">
        <f t="shared" ca="1" si="292"/>
        <v/>
      </c>
      <c r="Y2303" s="52">
        <f t="shared" ca="1" si="293"/>
        <v>0</v>
      </c>
      <c r="Z2303" s="52">
        <f t="shared" si="294"/>
        <v>175</v>
      </c>
      <c r="AA2303" s="52" t="s">
        <v>125</v>
      </c>
    </row>
    <row r="2304" spans="1:246" s="25" customFormat="1" ht="14.25" customHeight="1" x14ac:dyDescent="0.4">
      <c r="A2304" s="39" t="s">
        <v>8101</v>
      </c>
      <c r="B2304" s="45">
        <v>1392</v>
      </c>
      <c r="C2304" s="45">
        <v>2127</v>
      </c>
      <c r="D2304" s="45">
        <v>175</v>
      </c>
      <c r="E2304" s="46" t="s">
        <v>7530</v>
      </c>
      <c r="F2304" s="47" t="s">
        <v>3258</v>
      </c>
      <c r="G2304" s="46" t="s">
        <v>3183</v>
      </c>
      <c r="H2304" s="46" t="s">
        <v>3259</v>
      </c>
      <c r="I2304" s="46" t="s">
        <v>12</v>
      </c>
      <c r="J2304" s="48">
        <v>100</v>
      </c>
      <c r="K2304" s="49">
        <v>5.5</v>
      </c>
      <c r="L2304" s="50">
        <v>100</v>
      </c>
      <c r="M2304" s="50">
        <v>550</v>
      </c>
      <c r="N2304" s="51">
        <v>0</v>
      </c>
      <c r="O2304" s="51">
        <v>0</v>
      </c>
      <c r="P2304" s="51">
        <v>10</v>
      </c>
      <c r="Q2304" s="51">
        <v>0</v>
      </c>
      <c r="R2304" s="51">
        <f t="shared" si="296"/>
        <v>10</v>
      </c>
      <c r="S2304" s="79"/>
      <c r="T2304" s="52">
        <f t="shared" si="289"/>
        <v>0</v>
      </c>
      <c r="U2304" s="52" t="str" cm="1">
        <f t="array" aca="1" ref="U2304" ca="1">IF(S2304="", "×", IF(LEFT(S2304,2)="項番", COUNTIFS($D$2:$D$4001, INDIRECT("D" &amp; ROW()-1), $U$2:$U$4001, "〇"), "〇"))</f>
        <v>×</v>
      </c>
      <c r="V2304" s="52" t="str">
        <f t="shared" si="290"/>
        <v>×</v>
      </c>
      <c r="W2304" s="52" t="str">
        <f t="shared" si="291"/>
        <v>×</v>
      </c>
      <c r="X2304" s="53" t="str">
        <f t="shared" ca="1" si="292"/>
        <v/>
      </c>
      <c r="Y2304" s="52">
        <f t="shared" ca="1" si="293"/>
        <v>0</v>
      </c>
      <c r="Z2304" s="52">
        <f t="shared" si="294"/>
        <v>175</v>
      </c>
      <c r="AA2304" s="52" t="s">
        <v>125</v>
      </c>
    </row>
    <row r="2305" spans="1:246" s="71" customFormat="1" ht="14.25" customHeight="1" x14ac:dyDescent="0.4">
      <c r="A2305" s="39" t="s">
        <v>8101</v>
      </c>
      <c r="B2305" s="45">
        <v>1393</v>
      </c>
      <c r="C2305" s="45">
        <v>2128</v>
      </c>
      <c r="D2305" s="45">
        <v>175</v>
      </c>
      <c r="E2305" s="46" t="s">
        <v>7530</v>
      </c>
      <c r="F2305" s="47" t="s">
        <v>3260</v>
      </c>
      <c r="G2305" s="46" t="s">
        <v>3183</v>
      </c>
      <c r="H2305" s="46" t="s">
        <v>3261</v>
      </c>
      <c r="I2305" s="46" t="s">
        <v>154</v>
      </c>
      <c r="J2305" s="48">
        <v>10</v>
      </c>
      <c r="K2305" s="49">
        <v>60.4</v>
      </c>
      <c r="L2305" s="50">
        <v>50</v>
      </c>
      <c r="M2305" s="50">
        <v>3020</v>
      </c>
      <c r="N2305" s="46">
        <v>0</v>
      </c>
      <c r="O2305" s="46">
        <v>0</v>
      </c>
      <c r="P2305" s="46">
        <v>4</v>
      </c>
      <c r="Q2305" s="46">
        <v>0</v>
      </c>
      <c r="R2305" s="51">
        <f t="shared" si="296"/>
        <v>4</v>
      </c>
      <c r="S2305" s="79"/>
      <c r="T2305" s="52">
        <f t="shared" si="289"/>
        <v>0</v>
      </c>
      <c r="U2305" s="52" t="str" cm="1">
        <f t="array" aca="1" ref="U2305" ca="1">IF(S2305="", "×", IF(LEFT(S2305,2)="項番", COUNTIFS($D$2:$D$4001, INDIRECT("D" &amp; ROW()-1), $U$2:$U$4001, "〇"), "〇"))</f>
        <v>×</v>
      </c>
      <c r="V2305" s="52" t="str">
        <f t="shared" si="290"/>
        <v>×</v>
      </c>
      <c r="W2305" s="52" t="str">
        <f t="shared" si="291"/>
        <v>×</v>
      </c>
      <c r="X2305" s="53" t="str">
        <f t="shared" ca="1" si="292"/>
        <v/>
      </c>
      <c r="Y2305" s="52">
        <f t="shared" ca="1" si="293"/>
        <v>0</v>
      </c>
      <c r="Z2305" s="52">
        <f t="shared" si="294"/>
        <v>175</v>
      </c>
      <c r="AA2305" s="52" t="s">
        <v>125</v>
      </c>
      <c r="AB2305" s="70"/>
      <c r="AC2305" s="70"/>
      <c r="AD2305" s="70"/>
      <c r="AE2305" s="70"/>
      <c r="AF2305" s="70"/>
      <c r="AG2305" s="70"/>
      <c r="AH2305" s="70"/>
      <c r="AI2305" s="70"/>
      <c r="AJ2305" s="70"/>
      <c r="AK2305" s="70"/>
      <c r="AL2305" s="70"/>
      <c r="AM2305" s="70"/>
      <c r="AN2305" s="70"/>
      <c r="AO2305" s="70"/>
      <c r="AP2305" s="70"/>
      <c r="AQ2305" s="70"/>
      <c r="AR2305" s="70"/>
      <c r="AS2305" s="70"/>
      <c r="AT2305" s="70"/>
      <c r="AU2305" s="70"/>
      <c r="AV2305" s="70"/>
      <c r="AW2305" s="70"/>
      <c r="AX2305" s="70"/>
      <c r="AY2305" s="70"/>
      <c r="AZ2305" s="70"/>
      <c r="BA2305" s="70"/>
      <c r="BB2305" s="70"/>
      <c r="BC2305" s="70"/>
      <c r="BD2305" s="70"/>
      <c r="BE2305" s="70"/>
      <c r="BF2305" s="70"/>
      <c r="BG2305" s="70"/>
      <c r="BH2305" s="70"/>
      <c r="BI2305" s="70"/>
      <c r="BJ2305" s="70"/>
      <c r="BK2305" s="70"/>
      <c r="BL2305" s="70"/>
      <c r="BM2305" s="70"/>
      <c r="BN2305" s="70"/>
      <c r="BO2305" s="70"/>
      <c r="BP2305" s="70"/>
      <c r="BQ2305" s="70"/>
      <c r="BR2305" s="70"/>
      <c r="BS2305" s="70"/>
      <c r="BT2305" s="70"/>
      <c r="BU2305" s="70"/>
      <c r="BV2305" s="70"/>
      <c r="BW2305" s="70"/>
      <c r="BX2305" s="70"/>
      <c r="BY2305" s="70"/>
      <c r="BZ2305" s="70"/>
      <c r="CA2305" s="70"/>
      <c r="CB2305" s="70"/>
      <c r="CC2305" s="70"/>
      <c r="CD2305" s="70"/>
      <c r="CE2305" s="70"/>
      <c r="CF2305" s="70"/>
      <c r="CG2305" s="70"/>
      <c r="CH2305" s="70"/>
      <c r="CI2305" s="70"/>
      <c r="CJ2305" s="70"/>
      <c r="CK2305" s="70"/>
      <c r="CL2305" s="70"/>
      <c r="CM2305" s="70"/>
      <c r="CN2305" s="70"/>
      <c r="CO2305" s="70"/>
      <c r="CP2305" s="70"/>
      <c r="CQ2305" s="70"/>
      <c r="CR2305" s="70"/>
      <c r="CS2305" s="70"/>
      <c r="CT2305" s="70"/>
      <c r="CU2305" s="70"/>
      <c r="CV2305" s="70"/>
      <c r="CW2305" s="70"/>
      <c r="CX2305" s="70"/>
      <c r="CY2305" s="70"/>
      <c r="CZ2305" s="70"/>
      <c r="DA2305" s="70"/>
      <c r="DB2305" s="70"/>
      <c r="DC2305" s="70"/>
      <c r="DD2305" s="70"/>
      <c r="DE2305" s="70"/>
      <c r="DF2305" s="70"/>
      <c r="DG2305" s="70"/>
      <c r="DH2305" s="70"/>
      <c r="DI2305" s="70"/>
      <c r="DJ2305" s="70"/>
      <c r="DK2305" s="70"/>
      <c r="DL2305" s="70"/>
      <c r="DM2305" s="70"/>
      <c r="DN2305" s="70"/>
      <c r="DO2305" s="70"/>
      <c r="DP2305" s="70"/>
      <c r="DQ2305" s="70"/>
      <c r="DR2305" s="70"/>
      <c r="DS2305" s="70"/>
      <c r="DT2305" s="70"/>
      <c r="DU2305" s="70"/>
      <c r="DV2305" s="70"/>
      <c r="DW2305" s="70"/>
      <c r="DX2305" s="70"/>
      <c r="DY2305" s="70"/>
      <c r="DZ2305" s="70"/>
      <c r="EA2305" s="70"/>
      <c r="EB2305" s="70"/>
      <c r="EC2305" s="70"/>
      <c r="ED2305" s="70"/>
      <c r="EE2305" s="70"/>
      <c r="EF2305" s="70"/>
      <c r="EG2305" s="70"/>
      <c r="EH2305" s="70"/>
      <c r="EI2305" s="70"/>
      <c r="EJ2305" s="70"/>
      <c r="EK2305" s="70"/>
      <c r="EL2305" s="70"/>
      <c r="EM2305" s="70"/>
      <c r="EN2305" s="70"/>
      <c r="EO2305" s="70"/>
      <c r="EP2305" s="70"/>
      <c r="EQ2305" s="70"/>
      <c r="ER2305" s="70"/>
      <c r="ES2305" s="70"/>
      <c r="ET2305" s="70"/>
      <c r="EU2305" s="70"/>
      <c r="EV2305" s="70"/>
      <c r="EW2305" s="70"/>
      <c r="EX2305" s="70"/>
      <c r="EY2305" s="70"/>
      <c r="EZ2305" s="70"/>
      <c r="FA2305" s="70"/>
      <c r="FB2305" s="70"/>
      <c r="FC2305" s="70"/>
      <c r="FD2305" s="70"/>
      <c r="FE2305" s="70"/>
      <c r="FF2305" s="70"/>
      <c r="FG2305" s="70"/>
      <c r="FH2305" s="70"/>
      <c r="FI2305" s="70"/>
      <c r="FJ2305" s="70"/>
      <c r="FK2305" s="70"/>
      <c r="FL2305" s="70"/>
      <c r="FM2305" s="70"/>
      <c r="FN2305" s="70"/>
      <c r="FO2305" s="70"/>
      <c r="FP2305" s="70"/>
      <c r="FQ2305" s="70"/>
      <c r="FR2305" s="70"/>
      <c r="FS2305" s="70"/>
      <c r="FT2305" s="70"/>
      <c r="FU2305" s="70"/>
      <c r="FV2305" s="70"/>
      <c r="FW2305" s="70"/>
      <c r="FX2305" s="70"/>
      <c r="FY2305" s="70"/>
      <c r="FZ2305" s="70"/>
      <c r="GA2305" s="70"/>
      <c r="GB2305" s="70"/>
      <c r="GC2305" s="70"/>
      <c r="GD2305" s="70"/>
      <c r="GE2305" s="70"/>
      <c r="GF2305" s="70"/>
      <c r="GG2305" s="70"/>
      <c r="GH2305" s="70"/>
      <c r="GI2305" s="70"/>
      <c r="GJ2305" s="70"/>
      <c r="GK2305" s="70"/>
      <c r="GL2305" s="70"/>
      <c r="GM2305" s="70"/>
      <c r="GN2305" s="70"/>
      <c r="GO2305" s="70"/>
      <c r="GP2305" s="70"/>
      <c r="GQ2305" s="70"/>
      <c r="GR2305" s="70"/>
      <c r="GS2305" s="70"/>
      <c r="GT2305" s="70"/>
      <c r="GU2305" s="70"/>
      <c r="GV2305" s="70"/>
      <c r="GW2305" s="70"/>
      <c r="GX2305" s="70"/>
      <c r="GY2305" s="70"/>
      <c r="GZ2305" s="70"/>
      <c r="HA2305" s="70"/>
      <c r="HB2305" s="70"/>
      <c r="HC2305" s="70"/>
      <c r="HD2305" s="70"/>
      <c r="HE2305" s="70"/>
      <c r="HF2305" s="70"/>
      <c r="HG2305" s="70"/>
      <c r="HH2305" s="70"/>
      <c r="HI2305" s="70"/>
      <c r="HJ2305" s="70"/>
      <c r="HK2305" s="70"/>
      <c r="HL2305" s="70"/>
      <c r="HM2305" s="70"/>
      <c r="HN2305" s="70"/>
      <c r="HO2305" s="70"/>
      <c r="HP2305" s="70"/>
      <c r="HQ2305" s="70"/>
      <c r="HR2305" s="70"/>
      <c r="HS2305" s="70"/>
      <c r="HT2305" s="70"/>
      <c r="HU2305" s="70"/>
      <c r="HV2305" s="70"/>
      <c r="HW2305" s="70"/>
      <c r="HX2305" s="70"/>
      <c r="HY2305" s="70"/>
      <c r="HZ2305" s="70"/>
      <c r="IA2305" s="70"/>
      <c r="IB2305" s="70"/>
      <c r="IC2305" s="70"/>
      <c r="ID2305" s="70"/>
      <c r="IE2305" s="70"/>
      <c r="IF2305" s="70"/>
      <c r="IG2305" s="70"/>
      <c r="IH2305" s="70"/>
      <c r="II2305" s="70"/>
      <c r="IJ2305" s="70"/>
      <c r="IK2305" s="70"/>
      <c r="IL2305" s="70"/>
    </row>
    <row r="2306" spans="1:246" ht="14.25" customHeight="1" x14ac:dyDescent="0.4">
      <c r="A2306" s="39" t="s">
        <v>8101</v>
      </c>
      <c r="B2306" s="45">
        <v>1394</v>
      </c>
      <c r="C2306" s="45">
        <v>2129</v>
      </c>
      <c r="D2306" s="45">
        <v>175</v>
      </c>
      <c r="E2306" s="46" t="s">
        <v>7530</v>
      </c>
      <c r="F2306" s="47" t="s">
        <v>3262</v>
      </c>
      <c r="G2306" s="46" t="s">
        <v>3183</v>
      </c>
      <c r="H2306" s="46" t="s">
        <v>3263</v>
      </c>
      <c r="I2306" s="46" t="s">
        <v>1142</v>
      </c>
      <c r="J2306" s="48">
        <v>70</v>
      </c>
      <c r="K2306" s="49">
        <v>38.299999999999997</v>
      </c>
      <c r="L2306" s="50">
        <v>70</v>
      </c>
      <c r="M2306" s="50">
        <v>2681</v>
      </c>
      <c r="N2306" s="51">
        <v>0</v>
      </c>
      <c r="O2306" s="51">
        <v>0</v>
      </c>
      <c r="P2306" s="51">
        <v>3</v>
      </c>
      <c r="Q2306" s="51">
        <v>36</v>
      </c>
      <c r="R2306" s="51">
        <f t="shared" si="296"/>
        <v>39</v>
      </c>
      <c r="S2306" s="79"/>
      <c r="T2306" s="52">
        <f t="shared" si="289"/>
        <v>0</v>
      </c>
      <c r="U2306" s="52" t="str" cm="1">
        <f t="array" aca="1" ref="U2306" ca="1">IF(S2306="", "×", IF(LEFT(S2306,2)="項番", COUNTIFS($D$2:$D$4001, INDIRECT("D" &amp; ROW()-1), $U$2:$U$4001, "〇"), "〇"))</f>
        <v>×</v>
      </c>
      <c r="V2306" s="52" t="str">
        <f t="shared" si="290"/>
        <v>×</v>
      </c>
      <c r="W2306" s="52" t="str">
        <f t="shared" si="291"/>
        <v>×</v>
      </c>
      <c r="X2306" s="53" t="str">
        <f t="shared" ca="1" si="292"/>
        <v/>
      </c>
      <c r="Y2306" s="52">
        <f t="shared" ca="1" si="293"/>
        <v>0</v>
      </c>
      <c r="Z2306" s="52">
        <f t="shared" si="294"/>
        <v>175</v>
      </c>
      <c r="AA2306" s="52" t="s">
        <v>125</v>
      </c>
    </row>
    <row r="2307" spans="1:246" ht="14.25" customHeight="1" x14ac:dyDescent="0.4">
      <c r="A2307" s="39" t="s">
        <v>8101</v>
      </c>
      <c r="B2307" s="45">
        <v>1395</v>
      </c>
      <c r="C2307" s="45">
        <v>2130</v>
      </c>
      <c r="D2307" s="45">
        <v>175</v>
      </c>
      <c r="E2307" s="46" t="s">
        <v>7530</v>
      </c>
      <c r="F2307" s="47" t="s">
        <v>3264</v>
      </c>
      <c r="G2307" s="46" t="s">
        <v>3183</v>
      </c>
      <c r="H2307" s="46" t="s">
        <v>3265</v>
      </c>
      <c r="I2307" s="46" t="s">
        <v>1142</v>
      </c>
      <c r="J2307" s="48">
        <v>70</v>
      </c>
      <c r="K2307" s="49">
        <v>43.5</v>
      </c>
      <c r="L2307" s="50">
        <v>70</v>
      </c>
      <c r="M2307" s="50">
        <v>3045</v>
      </c>
      <c r="N2307" s="51">
        <v>0</v>
      </c>
      <c r="O2307" s="51">
        <v>0</v>
      </c>
      <c r="P2307" s="51">
        <v>0</v>
      </c>
      <c r="Q2307" s="51">
        <v>48</v>
      </c>
      <c r="R2307" s="51">
        <f t="shared" si="296"/>
        <v>48</v>
      </c>
      <c r="S2307" s="79"/>
      <c r="T2307" s="52">
        <f t="shared" si="289"/>
        <v>0</v>
      </c>
      <c r="U2307" s="52" t="str" cm="1">
        <f t="array" aca="1" ref="U2307" ca="1">IF(S2307="", "×", IF(LEFT(S2307,2)="項番", COUNTIFS($D$2:$D$4001, INDIRECT("D" &amp; ROW()-1), $U$2:$U$4001, "〇"), "〇"))</f>
        <v>×</v>
      </c>
      <c r="V2307" s="52" t="str">
        <f t="shared" si="290"/>
        <v>×</v>
      </c>
      <c r="W2307" s="52" t="str">
        <f t="shared" si="291"/>
        <v>×</v>
      </c>
      <c r="X2307" s="53" t="str">
        <f t="shared" ca="1" si="292"/>
        <v/>
      </c>
      <c r="Y2307" s="52">
        <f t="shared" ca="1" si="293"/>
        <v>0</v>
      </c>
      <c r="Z2307" s="52">
        <f t="shared" si="294"/>
        <v>175</v>
      </c>
      <c r="AA2307" s="52" t="s">
        <v>125</v>
      </c>
    </row>
    <row r="2308" spans="1:246" ht="14.25" customHeight="1" x14ac:dyDescent="0.4">
      <c r="A2308" s="39" t="s">
        <v>8101</v>
      </c>
      <c r="B2308" s="45">
        <v>1396</v>
      </c>
      <c r="C2308" s="45">
        <v>2131</v>
      </c>
      <c r="D2308" s="45">
        <v>175</v>
      </c>
      <c r="E2308" s="46" t="s">
        <v>7530</v>
      </c>
      <c r="F2308" s="47" t="s">
        <v>3266</v>
      </c>
      <c r="G2308" s="46" t="s">
        <v>3183</v>
      </c>
      <c r="H2308" s="46" t="s">
        <v>3267</v>
      </c>
      <c r="I2308" s="46" t="s">
        <v>1142</v>
      </c>
      <c r="J2308" s="48">
        <v>70</v>
      </c>
      <c r="K2308" s="49">
        <v>53.6</v>
      </c>
      <c r="L2308" s="50">
        <v>70</v>
      </c>
      <c r="M2308" s="50">
        <v>3752</v>
      </c>
      <c r="N2308" s="51">
        <v>0</v>
      </c>
      <c r="O2308" s="51">
        <v>0</v>
      </c>
      <c r="P2308" s="51">
        <v>0</v>
      </c>
      <c r="Q2308" s="51">
        <v>24</v>
      </c>
      <c r="R2308" s="51">
        <f t="shared" si="296"/>
        <v>24</v>
      </c>
      <c r="S2308" s="79"/>
      <c r="T2308" s="52">
        <f t="shared" si="289"/>
        <v>0</v>
      </c>
      <c r="U2308" s="52" t="str" cm="1">
        <f t="array" aca="1" ref="U2308" ca="1">IF(S2308="", "×", IF(LEFT(S2308,2)="項番", COUNTIFS($D$2:$D$4001, INDIRECT("D" &amp; ROW()-1), $U$2:$U$4001, "〇"), "〇"))</f>
        <v>×</v>
      </c>
      <c r="V2308" s="52" t="str">
        <f t="shared" si="290"/>
        <v>×</v>
      </c>
      <c r="W2308" s="52" t="str">
        <f t="shared" si="291"/>
        <v>×</v>
      </c>
      <c r="X2308" s="53" t="str">
        <f t="shared" ca="1" si="292"/>
        <v/>
      </c>
      <c r="Y2308" s="52">
        <f t="shared" ca="1" si="293"/>
        <v>0</v>
      </c>
      <c r="Z2308" s="52">
        <f t="shared" si="294"/>
        <v>175</v>
      </c>
      <c r="AA2308" s="52" t="s">
        <v>125</v>
      </c>
    </row>
    <row r="2309" spans="1:246" s="42" customFormat="1" ht="14.25" customHeight="1" x14ac:dyDescent="0.4">
      <c r="A2309" s="39" t="s">
        <v>8101</v>
      </c>
      <c r="B2309" s="45">
        <v>1398</v>
      </c>
      <c r="C2309" s="45">
        <v>2132</v>
      </c>
      <c r="D2309" s="45">
        <v>175</v>
      </c>
      <c r="E2309" s="46" t="s">
        <v>7530</v>
      </c>
      <c r="F2309" s="47" t="s">
        <v>3269</v>
      </c>
      <c r="G2309" s="46" t="s">
        <v>3183</v>
      </c>
      <c r="H2309" s="46" t="s">
        <v>3270</v>
      </c>
      <c r="I2309" s="46" t="s">
        <v>3271</v>
      </c>
      <c r="J2309" s="48">
        <v>70</v>
      </c>
      <c r="K2309" s="49">
        <v>55.1</v>
      </c>
      <c r="L2309" s="50">
        <v>70</v>
      </c>
      <c r="M2309" s="50">
        <v>3857</v>
      </c>
      <c r="N2309" s="51">
        <v>0</v>
      </c>
      <c r="O2309" s="51">
        <v>0</v>
      </c>
      <c r="P2309" s="51">
        <v>0</v>
      </c>
      <c r="Q2309" s="51">
        <v>288</v>
      </c>
      <c r="R2309" s="51">
        <f t="shared" si="296"/>
        <v>288</v>
      </c>
      <c r="S2309" s="79"/>
      <c r="T2309" s="52">
        <f t="shared" ref="T2309:T2372" si="297">IF(C2309="",SUMIF(D:D,D2308,T:T),R2309*S2309)</f>
        <v>0</v>
      </c>
      <c r="U2309" s="52" t="str" cm="1">
        <f t="array" aca="1" ref="U2309" ca="1">IF(S2309="", "×", IF(LEFT(S2309,2)="項番", COUNTIFS($D$2:$D$4001, INDIRECT("D" &amp; ROW()-1), $U$2:$U$4001, "〇"), "〇"))</f>
        <v>×</v>
      </c>
      <c r="V2309" s="52" t="str">
        <f t="shared" ref="V2309:V2372" si="298">IF(LEFT(S2309,2)="項番","",IF(S2309&gt;=1,"〇","×"))</f>
        <v>×</v>
      </c>
      <c r="W2309" s="52" t="str">
        <f t="shared" ref="W2309:W2372" si="299">IF(LEFT(S2309,2)="項番","",IF(ISNUMBER(S2309),IF(INT(S2309)=S2309,"〇","×"),"×"))</f>
        <v>×</v>
      </c>
      <c r="X2309" s="53" t="str">
        <f t="shared" ref="X2309:X2372" ca="1" si="300">IF(LEFT(S2309,2)="項番",IF(U2309=0,"",IF(COUNTIF(D:D,Z2309)=U2309,"","この項番で見積単価（税別）が入力されていない品目があります")),IF(U2309="〇",IF(OR(V2309="×",W2309="×"),"←見積単価（税別）欄には、1以上の整数を入力してください",""),""))</f>
        <v/>
      </c>
      <c r="Y2309" s="52">
        <f t="shared" ref="Y2309:Y2372" ca="1" si="301">IF(X2309="",0,1)</f>
        <v>0</v>
      </c>
      <c r="Z2309" s="52">
        <f t="shared" ref="Z2309:Z2372" si="302">IF(D2309="",D2308,D2309)</f>
        <v>175</v>
      </c>
      <c r="AA2309" s="52" t="s">
        <v>125</v>
      </c>
      <c r="AB2309" s="65"/>
      <c r="AC2309" s="65"/>
      <c r="AD2309" s="65"/>
      <c r="AE2309" s="65"/>
      <c r="AF2309" s="65"/>
      <c r="AG2309" s="65"/>
      <c r="AH2309" s="65"/>
      <c r="AI2309" s="65"/>
      <c r="AJ2309" s="65"/>
      <c r="AK2309" s="65"/>
      <c r="AL2309" s="65"/>
      <c r="AM2309" s="65"/>
      <c r="AN2309" s="65"/>
      <c r="AO2309" s="65"/>
      <c r="AP2309" s="65"/>
      <c r="AQ2309" s="65"/>
      <c r="AR2309" s="65"/>
      <c r="AS2309" s="65"/>
      <c r="AT2309" s="65"/>
      <c r="AU2309" s="65"/>
      <c r="AV2309" s="65"/>
      <c r="AW2309" s="65"/>
      <c r="AX2309" s="65"/>
      <c r="AY2309" s="65"/>
      <c r="AZ2309" s="65"/>
      <c r="BA2309" s="65"/>
      <c r="BB2309" s="65"/>
      <c r="BC2309" s="65"/>
      <c r="BD2309" s="65"/>
      <c r="BE2309" s="65"/>
      <c r="BF2309" s="65"/>
      <c r="BG2309" s="65"/>
      <c r="BH2309" s="65"/>
      <c r="BI2309" s="65"/>
      <c r="BJ2309" s="65"/>
      <c r="BK2309" s="65"/>
      <c r="BL2309" s="65"/>
      <c r="BM2309" s="65"/>
      <c r="BN2309" s="65"/>
      <c r="BO2309" s="65"/>
      <c r="BP2309" s="65"/>
      <c r="BQ2309" s="65"/>
      <c r="BR2309" s="65"/>
      <c r="BS2309" s="65"/>
      <c r="BT2309" s="65"/>
      <c r="BU2309" s="65"/>
      <c r="BV2309" s="65"/>
      <c r="BW2309" s="65"/>
      <c r="BX2309" s="65"/>
      <c r="BY2309" s="65"/>
      <c r="BZ2309" s="65"/>
      <c r="CA2309" s="65"/>
      <c r="CB2309" s="65"/>
      <c r="CC2309" s="65"/>
      <c r="CD2309" s="65"/>
      <c r="CE2309" s="65"/>
      <c r="CF2309" s="65"/>
      <c r="CG2309" s="65"/>
      <c r="CH2309" s="65"/>
      <c r="CI2309" s="65"/>
      <c r="CJ2309" s="65"/>
      <c r="CK2309" s="65"/>
      <c r="CL2309" s="65"/>
      <c r="CM2309" s="65"/>
      <c r="CN2309" s="65"/>
      <c r="CO2309" s="65"/>
      <c r="CP2309" s="65"/>
      <c r="CQ2309" s="65"/>
      <c r="CR2309" s="65"/>
      <c r="CS2309" s="65"/>
      <c r="CT2309" s="65"/>
      <c r="CU2309" s="65"/>
      <c r="CV2309" s="65"/>
      <c r="CW2309" s="65"/>
      <c r="CX2309" s="65"/>
      <c r="CY2309" s="65"/>
      <c r="CZ2309" s="65"/>
      <c r="DA2309" s="65"/>
      <c r="DB2309" s="65"/>
      <c r="DC2309" s="65"/>
      <c r="DD2309" s="65"/>
      <c r="DE2309" s="65"/>
      <c r="DF2309" s="65"/>
      <c r="DG2309" s="65"/>
      <c r="DH2309" s="65"/>
      <c r="DI2309" s="65"/>
      <c r="DJ2309" s="65"/>
      <c r="DK2309" s="65"/>
      <c r="DL2309" s="65"/>
      <c r="DM2309" s="65"/>
      <c r="DN2309" s="65"/>
      <c r="DO2309" s="65"/>
      <c r="DP2309" s="65"/>
      <c r="DQ2309" s="65"/>
      <c r="DR2309" s="65"/>
      <c r="DS2309" s="65"/>
      <c r="DT2309" s="65"/>
      <c r="DU2309" s="65"/>
      <c r="DV2309" s="65"/>
      <c r="DW2309" s="65"/>
      <c r="DX2309" s="65"/>
      <c r="DY2309" s="65"/>
      <c r="DZ2309" s="65"/>
      <c r="EA2309" s="65"/>
      <c r="EB2309" s="65"/>
      <c r="EC2309" s="65"/>
      <c r="ED2309" s="65"/>
      <c r="EE2309" s="65"/>
      <c r="EF2309" s="65"/>
      <c r="EG2309" s="65"/>
      <c r="EH2309" s="65"/>
      <c r="EI2309" s="65"/>
      <c r="EJ2309" s="65"/>
      <c r="EK2309" s="65"/>
      <c r="EL2309" s="65"/>
      <c r="EM2309" s="65"/>
      <c r="EN2309" s="65"/>
      <c r="EO2309" s="65"/>
      <c r="EP2309" s="65"/>
      <c r="EQ2309" s="65"/>
      <c r="ER2309" s="65"/>
      <c r="ES2309" s="65"/>
      <c r="ET2309" s="65"/>
      <c r="EU2309" s="65"/>
      <c r="EV2309" s="65"/>
      <c r="EW2309" s="65"/>
      <c r="EX2309" s="65"/>
      <c r="EY2309" s="65"/>
      <c r="EZ2309" s="65"/>
      <c r="FA2309" s="65"/>
      <c r="FB2309" s="65"/>
      <c r="FC2309" s="65"/>
      <c r="FD2309" s="65"/>
      <c r="FE2309" s="65"/>
      <c r="FF2309" s="65"/>
      <c r="FG2309" s="65"/>
      <c r="FH2309" s="65"/>
      <c r="FI2309" s="65"/>
      <c r="FJ2309" s="65"/>
      <c r="FK2309" s="65"/>
      <c r="FL2309" s="65"/>
      <c r="FM2309" s="65"/>
      <c r="FN2309" s="65"/>
      <c r="FO2309" s="65"/>
      <c r="FP2309" s="65"/>
      <c r="FQ2309" s="65"/>
      <c r="FR2309" s="65"/>
      <c r="FS2309" s="65"/>
      <c r="FT2309" s="65"/>
      <c r="FU2309" s="65"/>
      <c r="FV2309" s="65"/>
      <c r="FW2309" s="65"/>
      <c r="FX2309" s="65"/>
      <c r="FY2309" s="65"/>
      <c r="FZ2309" s="65"/>
      <c r="GA2309" s="65"/>
      <c r="GB2309" s="65"/>
      <c r="GC2309" s="65"/>
      <c r="GD2309" s="65"/>
      <c r="GE2309" s="65"/>
      <c r="GF2309" s="65"/>
      <c r="GG2309" s="65"/>
      <c r="GH2309" s="65"/>
      <c r="GI2309" s="65"/>
      <c r="GJ2309" s="65"/>
      <c r="GK2309" s="65"/>
      <c r="GL2309" s="65"/>
      <c r="GM2309" s="65"/>
      <c r="GN2309" s="65"/>
      <c r="GO2309" s="65"/>
      <c r="GP2309" s="65"/>
      <c r="GQ2309" s="65"/>
      <c r="GR2309" s="65"/>
      <c r="GS2309" s="65"/>
      <c r="GT2309" s="65"/>
      <c r="GU2309" s="65"/>
      <c r="GV2309" s="65"/>
      <c r="GW2309" s="65"/>
      <c r="GX2309" s="65"/>
      <c r="GY2309" s="65"/>
      <c r="GZ2309" s="65"/>
      <c r="HA2309" s="65"/>
      <c r="HB2309" s="65"/>
      <c r="HC2309" s="65"/>
      <c r="HD2309" s="65"/>
      <c r="HE2309" s="65"/>
      <c r="HF2309" s="65"/>
      <c r="HG2309" s="65"/>
      <c r="HH2309" s="65"/>
      <c r="HI2309" s="65"/>
      <c r="HJ2309" s="65"/>
      <c r="HK2309" s="65"/>
      <c r="HL2309" s="65"/>
      <c r="HM2309" s="65"/>
      <c r="HN2309" s="65"/>
      <c r="HO2309" s="65"/>
      <c r="HP2309" s="65"/>
      <c r="HQ2309" s="65"/>
      <c r="HR2309" s="65"/>
      <c r="HS2309" s="65"/>
      <c r="HT2309" s="65"/>
      <c r="HU2309" s="65"/>
      <c r="HV2309" s="65"/>
      <c r="HW2309" s="65"/>
      <c r="HX2309" s="65"/>
      <c r="HY2309" s="65"/>
      <c r="HZ2309" s="65"/>
      <c r="IA2309" s="65"/>
      <c r="IB2309" s="65"/>
      <c r="IC2309" s="65"/>
      <c r="ID2309" s="65"/>
      <c r="IE2309" s="65"/>
      <c r="IF2309" s="65"/>
      <c r="IG2309" s="65"/>
      <c r="IH2309" s="65"/>
      <c r="II2309" s="65"/>
      <c r="IJ2309" s="65"/>
      <c r="IK2309" s="65"/>
      <c r="IL2309" s="65"/>
    </row>
    <row r="2310" spans="1:246" ht="14.25" customHeight="1" x14ac:dyDescent="0.4">
      <c r="A2310" s="39" t="s">
        <v>8101</v>
      </c>
      <c r="B2310" s="45">
        <v>1400</v>
      </c>
      <c r="C2310" s="45">
        <v>2133</v>
      </c>
      <c r="D2310" s="45">
        <v>175</v>
      </c>
      <c r="E2310" s="46" t="s">
        <v>7530</v>
      </c>
      <c r="F2310" s="47" t="s">
        <v>3273</v>
      </c>
      <c r="G2310" s="46" t="s">
        <v>3183</v>
      </c>
      <c r="H2310" s="46" t="s">
        <v>3274</v>
      </c>
      <c r="I2310" s="46" t="s">
        <v>3275</v>
      </c>
      <c r="J2310" s="48">
        <v>1</v>
      </c>
      <c r="K2310" s="49">
        <v>37.200000000000003</v>
      </c>
      <c r="L2310" s="50">
        <v>100</v>
      </c>
      <c r="M2310" s="50">
        <v>3720.0000000000005</v>
      </c>
      <c r="N2310" s="51">
        <v>0</v>
      </c>
      <c r="O2310" s="51">
        <v>0</v>
      </c>
      <c r="P2310" s="51">
        <v>1</v>
      </c>
      <c r="Q2310" s="51">
        <v>6</v>
      </c>
      <c r="R2310" s="51">
        <f t="shared" si="296"/>
        <v>7</v>
      </c>
      <c r="S2310" s="79"/>
      <c r="T2310" s="52">
        <f t="shared" si="297"/>
        <v>0</v>
      </c>
      <c r="U2310" s="52" t="str" cm="1">
        <f t="array" aca="1" ref="U2310" ca="1">IF(S2310="", "×", IF(LEFT(S2310,2)="項番", COUNTIFS($D$2:$D$4001, INDIRECT("D" &amp; ROW()-1), $U$2:$U$4001, "〇"), "〇"))</f>
        <v>×</v>
      </c>
      <c r="V2310" s="52" t="str">
        <f t="shared" si="298"/>
        <v>×</v>
      </c>
      <c r="W2310" s="52" t="str">
        <f t="shared" si="299"/>
        <v>×</v>
      </c>
      <c r="X2310" s="53" t="str">
        <f t="shared" ca="1" si="300"/>
        <v/>
      </c>
      <c r="Y2310" s="52">
        <f t="shared" ca="1" si="301"/>
        <v>0</v>
      </c>
      <c r="Z2310" s="52">
        <f t="shared" si="302"/>
        <v>175</v>
      </c>
      <c r="AA2310" s="52" t="s">
        <v>125</v>
      </c>
    </row>
    <row r="2311" spans="1:246" ht="14.25" customHeight="1" x14ac:dyDescent="0.4">
      <c r="A2311" s="39" t="s">
        <v>8101</v>
      </c>
      <c r="B2311" s="45">
        <v>1401</v>
      </c>
      <c r="C2311" s="45">
        <v>2134</v>
      </c>
      <c r="D2311" s="45">
        <v>175</v>
      </c>
      <c r="E2311" s="46" t="s">
        <v>7530</v>
      </c>
      <c r="F2311" s="47" t="s">
        <v>3276</v>
      </c>
      <c r="G2311" s="46" t="s">
        <v>3183</v>
      </c>
      <c r="H2311" s="46" t="s">
        <v>3277</v>
      </c>
      <c r="I2311" s="46" t="s">
        <v>12</v>
      </c>
      <c r="J2311" s="48">
        <v>100</v>
      </c>
      <c r="K2311" s="49">
        <v>10.8</v>
      </c>
      <c r="L2311" s="50">
        <v>100</v>
      </c>
      <c r="M2311" s="50">
        <v>1080</v>
      </c>
      <c r="N2311" s="51">
        <v>0</v>
      </c>
      <c r="O2311" s="51">
        <v>0</v>
      </c>
      <c r="P2311" s="51">
        <v>0</v>
      </c>
      <c r="Q2311" s="51">
        <v>24</v>
      </c>
      <c r="R2311" s="51">
        <f t="shared" si="296"/>
        <v>24</v>
      </c>
      <c r="S2311" s="79"/>
      <c r="T2311" s="52">
        <f t="shared" si="297"/>
        <v>0</v>
      </c>
      <c r="U2311" s="52" t="str" cm="1">
        <f t="array" aca="1" ref="U2311" ca="1">IF(S2311="", "×", IF(LEFT(S2311,2)="項番", COUNTIFS($D$2:$D$4001, INDIRECT("D" &amp; ROW()-1), $U$2:$U$4001, "〇"), "〇"))</f>
        <v>×</v>
      </c>
      <c r="V2311" s="52" t="str">
        <f t="shared" si="298"/>
        <v>×</v>
      </c>
      <c r="W2311" s="52" t="str">
        <f t="shared" si="299"/>
        <v>×</v>
      </c>
      <c r="X2311" s="53" t="str">
        <f t="shared" ca="1" si="300"/>
        <v/>
      </c>
      <c r="Y2311" s="52">
        <f t="shared" ca="1" si="301"/>
        <v>0</v>
      </c>
      <c r="Z2311" s="52">
        <f t="shared" si="302"/>
        <v>175</v>
      </c>
      <c r="AA2311" s="52" t="s">
        <v>125</v>
      </c>
    </row>
    <row r="2312" spans="1:246" ht="14.25" customHeight="1" x14ac:dyDescent="0.4">
      <c r="A2312" s="39" t="s">
        <v>8101</v>
      </c>
      <c r="B2312" s="45">
        <v>1402</v>
      </c>
      <c r="C2312" s="45">
        <v>2135</v>
      </c>
      <c r="D2312" s="45">
        <v>175</v>
      </c>
      <c r="E2312" s="46" t="s">
        <v>7530</v>
      </c>
      <c r="F2312" s="47" t="s">
        <v>3278</v>
      </c>
      <c r="G2312" s="46" t="s">
        <v>3183</v>
      </c>
      <c r="H2312" s="46" t="s">
        <v>3279</v>
      </c>
      <c r="I2312" s="46" t="s">
        <v>834</v>
      </c>
      <c r="J2312" s="48">
        <v>100</v>
      </c>
      <c r="K2312" s="49">
        <v>13.2</v>
      </c>
      <c r="L2312" s="50">
        <v>100</v>
      </c>
      <c r="M2312" s="50">
        <v>1320</v>
      </c>
      <c r="N2312" s="51">
        <v>10</v>
      </c>
      <c r="O2312" s="51">
        <v>0</v>
      </c>
      <c r="P2312" s="51">
        <v>0</v>
      </c>
      <c r="Q2312" s="51">
        <v>0</v>
      </c>
      <c r="R2312" s="51">
        <f t="shared" si="296"/>
        <v>10</v>
      </c>
      <c r="S2312" s="79"/>
      <c r="T2312" s="52">
        <f t="shared" si="297"/>
        <v>0</v>
      </c>
      <c r="U2312" s="52" t="str" cm="1">
        <f t="array" aca="1" ref="U2312" ca="1">IF(S2312="", "×", IF(LEFT(S2312,2)="項番", COUNTIFS($D$2:$D$4001, INDIRECT("D" &amp; ROW()-1), $U$2:$U$4001, "〇"), "〇"))</f>
        <v>×</v>
      </c>
      <c r="V2312" s="52" t="str">
        <f t="shared" si="298"/>
        <v>×</v>
      </c>
      <c r="W2312" s="52" t="str">
        <f t="shared" si="299"/>
        <v>×</v>
      </c>
      <c r="X2312" s="53" t="str">
        <f t="shared" ca="1" si="300"/>
        <v/>
      </c>
      <c r="Y2312" s="52">
        <f t="shared" ca="1" si="301"/>
        <v>0</v>
      </c>
      <c r="Z2312" s="52">
        <f t="shared" si="302"/>
        <v>175</v>
      </c>
      <c r="AA2312" s="52" t="s">
        <v>125</v>
      </c>
    </row>
    <row r="2313" spans="1:246" ht="14.25" customHeight="1" x14ac:dyDescent="0.4">
      <c r="A2313" s="39" t="s">
        <v>8101</v>
      </c>
      <c r="B2313" s="45">
        <v>1403</v>
      </c>
      <c r="C2313" s="45">
        <v>2136</v>
      </c>
      <c r="D2313" s="45">
        <v>175</v>
      </c>
      <c r="E2313" s="46" t="s">
        <v>7530</v>
      </c>
      <c r="F2313" s="47" t="s">
        <v>3280</v>
      </c>
      <c r="G2313" s="46" t="s">
        <v>3183</v>
      </c>
      <c r="H2313" s="46" t="s">
        <v>3281</v>
      </c>
      <c r="I2313" s="46" t="s">
        <v>12</v>
      </c>
      <c r="J2313" s="48">
        <v>100</v>
      </c>
      <c r="K2313" s="49">
        <v>10.199999999999999</v>
      </c>
      <c r="L2313" s="50">
        <v>100</v>
      </c>
      <c r="M2313" s="50">
        <v>1019.9999999999999</v>
      </c>
      <c r="N2313" s="51">
        <v>0</v>
      </c>
      <c r="O2313" s="51">
        <v>0</v>
      </c>
      <c r="P2313" s="51">
        <v>0</v>
      </c>
      <c r="Q2313" s="51">
        <v>12</v>
      </c>
      <c r="R2313" s="51">
        <f t="shared" si="296"/>
        <v>12</v>
      </c>
      <c r="S2313" s="79"/>
      <c r="T2313" s="52">
        <f t="shared" si="297"/>
        <v>0</v>
      </c>
      <c r="U2313" s="52" t="str" cm="1">
        <f t="array" aca="1" ref="U2313" ca="1">IF(S2313="", "×", IF(LEFT(S2313,2)="項番", COUNTIFS($D$2:$D$4001, INDIRECT("D" &amp; ROW()-1), $U$2:$U$4001, "〇"), "〇"))</f>
        <v>×</v>
      </c>
      <c r="V2313" s="52" t="str">
        <f t="shared" si="298"/>
        <v>×</v>
      </c>
      <c r="W2313" s="52" t="str">
        <f t="shared" si="299"/>
        <v>×</v>
      </c>
      <c r="X2313" s="53" t="str">
        <f t="shared" ca="1" si="300"/>
        <v/>
      </c>
      <c r="Y2313" s="52">
        <f t="shared" ca="1" si="301"/>
        <v>0</v>
      </c>
      <c r="Z2313" s="52">
        <f t="shared" si="302"/>
        <v>175</v>
      </c>
      <c r="AA2313" s="52" t="s">
        <v>125</v>
      </c>
    </row>
    <row r="2314" spans="1:246" s="42" customFormat="1" ht="14.25" customHeight="1" x14ac:dyDescent="0.4">
      <c r="A2314" s="39" t="s">
        <v>8101</v>
      </c>
      <c r="B2314" s="45">
        <v>1404</v>
      </c>
      <c r="C2314" s="45">
        <v>2137</v>
      </c>
      <c r="D2314" s="45">
        <v>175</v>
      </c>
      <c r="E2314" s="46" t="s">
        <v>7530</v>
      </c>
      <c r="F2314" s="47" t="s">
        <v>3282</v>
      </c>
      <c r="G2314" s="46" t="s">
        <v>3183</v>
      </c>
      <c r="H2314" s="46" t="s">
        <v>3283</v>
      </c>
      <c r="I2314" s="46" t="s">
        <v>12</v>
      </c>
      <c r="J2314" s="48">
        <v>100</v>
      </c>
      <c r="K2314" s="49">
        <v>16.100000000000001</v>
      </c>
      <c r="L2314" s="50">
        <v>100</v>
      </c>
      <c r="M2314" s="50">
        <v>1610.0000000000002</v>
      </c>
      <c r="N2314" s="51">
        <v>0</v>
      </c>
      <c r="O2314" s="51">
        <v>0</v>
      </c>
      <c r="P2314" s="51">
        <v>0</v>
      </c>
      <c r="Q2314" s="51">
        <v>24</v>
      </c>
      <c r="R2314" s="51">
        <f t="shared" si="296"/>
        <v>24</v>
      </c>
      <c r="S2314" s="79"/>
      <c r="T2314" s="52">
        <f t="shared" si="297"/>
        <v>0</v>
      </c>
      <c r="U2314" s="52" t="str" cm="1">
        <f t="array" aca="1" ref="U2314" ca="1">IF(S2314="", "×", IF(LEFT(S2314,2)="項番", COUNTIFS($D$2:$D$4001, INDIRECT("D" &amp; ROW()-1), $U$2:$U$4001, "〇"), "〇"))</f>
        <v>×</v>
      </c>
      <c r="V2314" s="52" t="str">
        <f t="shared" si="298"/>
        <v>×</v>
      </c>
      <c r="W2314" s="52" t="str">
        <f t="shared" si="299"/>
        <v>×</v>
      </c>
      <c r="X2314" s="53" t="str">
        <f t="shared" ca="1" si="300"/>
        <v/>
      </c>
      <c r="Y2314" s="52">
        <f t="shared" ca="1" si="301"/>
        <v>0</v>
      </c>
      <c r="Z2314" s="52">
        <f t="shared" si="302"/>
        <v>175</v>
      </c>
      <c r="AA2314" s="52" t="s">
        <v>125</v>
      </c>
      <c r="AB2314" s="65"/>
      <c r="AC2314" s="65"/>
      <c r="AD2314" s="65"/>
      <c r="AE2314" s="65"/>
      <c r="AF2314" s="65"/>
      <c r="AG2314" s="65"/>
      <c r="AH2314" s="65"/>
      <c r="AI2314" s="65"/>
      <c r="AJ2314" s="65"/>
      <c r="AK2314" s="65"/>
      <c r="AL2314" s="65"/>
      <c r="AM2314" s="65"/>
      <c r="AN2314" s="65"/>
      <c r="AO2314" s="65"/>
      <c r="AP2314" s="65"/>
      <c r="AQ2314" s="65"/>
      <c r="AR2314" s="65"/>
      <c r="AS2314" s="65"/>
      <c r="AT2314" s="65"/>
      <c r="AU2314" s="65"/>
      <c r="AV2314" s="65"/>
      <c r="AW2314" s="65"/>
      <c r="AX2314" s="65"/>
      <c r="AY2314" s="65"/>
      <c r="AZ2314" s="65"/>
      <c r="BA2314" s="65"/>
      <c r="BB2314" s="65"/>
      <c r="BC2314" s="65"/>
      <c r="BD2314" s="65"/>
      <c r="BE2314" s="65"/>
      <c r="BF2314" s="65"/>
      <c r="BG2314" s="65"/>
      <c r="BH2314" s="65"/>
      <c r="BI2314" s="65"/>
      <c r="BJ2314" s="65"/>
      <c r="BK2314" s="65"/>
      <c r="BL2314" s="65"/>
      <c r="BM2314" s="65"/>
      <c r="BN2314" s="65"/>
      <c r="BO2314" s="65"/>
      <c r="BP2314" s="65"/>
      <c r="BQ2314" s="65"/>
      <c r="BR2314" s="65"/>
      <c r="BS2314" s="65"/>
      <c r="BT2314" s="65"/>
      <c r="BU2314" s="65"/>
      <c r="BV2314" s="65"/>
      <c r="BW2314" s="65"/>
      <c r="BX2314" s="65"/>
      <c r="BY2314" s="65"/>
      <c r="BZ2314" s="65"/>
      <c r="CA2314" s="65"/>
      <c r="CB2314" s="65"/>
      <c r="CC2314" s="65"/>
      <c r="CD2314" s="65"/>
      <c r="CE2314" s="65"/>
      <c r="CF2314" s="65"/>
      <c r="CG2314" s="65"/>
      <c r="CH2314" s="65"/>
      <c r="CI2314" s="65"/>
      <c r="CJ2314" s="65"/>
      <c r="CK2314" s="65"/>
      <c r="CL2314" s="65"/>
      <c r="CM2314" s="65"/>
      <c r="CN2314" s="65"/>
      <c r="CO2314" s="65"/>
      <c r="CP2314" s="65"/>
      <c r="CQ2314" s="65"/>
      <c r="CR2314" s="65"/>
      <c r="CS2314" s="65"/>
      <c r="CT2314" s="65"/>
      <c r="CU2314" s="65"/>
      <c r="CV2314" s="65"/>
      <c r="CW2314" s="65"/>
      <c r="CX2314" s="65"/>
      <c r="CY2314" s="65"/>
      <c r="CZ2314" s="65"/>
      <c r="DA2314" s="65"/>
      <c r="DB2314" s="65"/>
      <c r="DC2314" s="65"/>
      <c r="DD2314" s="65"/>
      <c r="DE2314" s="65"/>
      <c r="DF2314" s="65"/>
      <c r="DG2314" s="65"/>
      <c r="DH2314" s="65"/>
      <c r="DI2314" s="65"/>
      <c r="DJ2314" s="65"/>
      <c r="DK2314" s="65"/>
      <c r="DL2314" s="65"/>
      <c r="DM2314" s="65"/>
      <c r="DN2314" s="65"/>
      <c r="DO2314" s="65"/>
      <c r="DP2314" s="65"/>
      <c r="DQ2314" s="65"/>
      <c r="DR2314" s="65"/>
      <c r="DS2314" s="65"/>
      <c r="DT2314" s="65"/>
      <c r="DU2314" s="65"/>
      <c r="DV2314" s="65"/>
      <c r="DW2314" s="65"/>
      <c r="DX2314" s="65"/>
      <c r="DY2314" s="65"/>
      <c r="DZ2314" s="65"/>
      <c r="EA2314" s="65"/>
      <c r="EB2314" s="65"/>
      <c r="EC2314" s="65"/>
      <c r="ED2314" s="65"/>
      <c r="EE2314" s="65"/>
      <c r="EF2314" s="65"/>
      <c r="EG2314" s="65"/>
      <c r="EH2314" s="65"/>
      <c r="EI2314" s="65"/>
      <c r="EJ2314" s="65"/>
      <c r="EK2314" s="65"/>
      <c r="EL2314" s="65"/>
      <c r="EM2314" s="65"/>
      <c r="EN2314" s="65"/>
      <c r="EO2314" s="65"/>
      <c r="EP2314" s="65"/>
      <c r="EQ2314" s="65"/>
      <c r="ER2314" s="65"/>
      <c r="ES2314" s="65"/>
      <c r="ET2314" s="65"/>
      <c r="EU2314" s="65"/>
      <c r="EV2314" s="65"/>
      <c r="EW2314" s="65"/>
      <c r="EX2314" s="65"/>
      <c r="EY2314" s="65"/>
      <c r="EZ2314" s="65"/>
      <c r="FA2314" s="65"/>
      <c r="FB2314" s="65"/>
      <c r="FC2314" s="65"/>
      <c r="FD2314" s="65"/>
      <c r="FE2314" s="65"/>
      <c r="FF2314" s="65"/>
      <c r="FG2314" s="65"/>
      <c r="FH2314" s="65"/>
      <c r="FI2314" s="65"/>
      <c r="FJ2314" s="65"/>
      <c r="FK2314" s="65"/>
      <c r="FL2314" s="65"/>
      <c r="FM2314" s="65"/>
      <c r="FN2314" s="65"/>
      <c r="FO2314" s="65"/>
      <c r="FP2314" s="65"/>
      <c r="FQ2314" s="65"/>
      <c r="FR2314" s="65"/>
      <c r="FS2314" s="65"/>
      <c r="FT2314" s="65"/>
      <c r="FU2314" s="65"/>
      <c r="FV2314" s="65"/>
      <c r="FW2314" s="65"/>
      <c r="FX2314" s="65"/>
      <c r="FY2314" s="65"/>
      <c r="FZ2314" s="65"/>
      <c r="GA2314" s="65"/>
      <c r="GB2314" s="65"/>
      <c r="GC2314" s="65"/>
      <c r="GD2314" s="65"/>
      <c r="GE2314" s="65"/>
      <c r="GF2314" s="65"/>
      <c r="GG2314" s="65"/>
      <c r="GH2314" s="65"/>
      <c r="GI2314" s="65"/>
      <c r="GJ2314" s="65"/>
      <c r="GK2314" s="65"/>
      <c r="GL2314" s="65"/>
      <c r="GM2314" s="65"/>
      <c r="GN2314" s="65"/>
      <c r="GO2314" s="65"/>
      <c r="GP2314" s="65"/>
      <c r="GQ2314" s="65"/>
      <c r="GR2314" s="65"/>
      <c r="GS2314" s="65"/>
      <c r="GT2314" s="65"/>
      <c r="GU2314" s="65"/>
      <c r="GV2314" s="65"/>
      <c r="GW2314" s="65"/>
      <c r="GX2314" s="65"/>
      <c r="GY2314" s="65"/>
      <c r="GZ2314" s="65"/>
      <c r="HA2314" s="65"/>
      <c r="HB2314" s="65"/>
      <c r="HC2314" s="65"/>
      <c r="HD2314" s="65"/>
      <c r="HE2314" s="65"/>
      <c r="HF2314" s="65"/>
      <c r="HG2314" s="65"/>
      <c r="HH2314" s="65"/>
      <c r="HI2314" s="65"/>
      <c r="HJ2314" s="65"/>
      <c r="HK2314" s="65"/>
      <c r="HL2314" s="65"/>
      <c r="HM2314" s="65"/>
      <c r="HN2314" s="65"/>
      <c r="HO2314" s="65"/>
      <c r="HP2314" s="65"/>
      <c r="HQ2314" s="65"/>
      <c r="HR2314" s="65"/>
      <c r="HS2314" s="65"/>
      <c r="HT2314" s="65"/>
      <c r="HU2314" s="65"/>
      <c r="HV2314" s="65"/>
      <c r="HW2314" s="65"/>
      <c r="HX2314" s="65"/>
      <c r="HY2314" s="65"/>
      <c r="HZ2314" s="65"/>
      <c r="IA2314" s="65"/>
      <c r="IB2314" s="65"/>
      <c r="IC2314" s="65"/>
      <c r="ID2314" s="65"/>
      <c r="IE2314" s="65"/>
      <c r="IF2314" s="65"/>
      <c r="IG2314" s="65"/>
      <c r="IH2314" s="65"/>
      <c r="II2314" s="65"/>
      <c r="IJ2314" s="65"/>
      <c r="IK2314" s="65"/>
      <c r="IL2314" s="65"/>
    </row>
    <row r="2315" spans="1:246" s="42" customFormat="1" ht="14.25" customHeight="1" x14ac:dyDescent="0.4">
      <c r="A2315" s="39" t="s">
        <v>8101</v>
      </c>
      <c r="B2315" s="45">
        <v>1405</v>
      </c>
      <c r="C2315" s="45">
        <v>2138</v>
      </c>
      <c r="D2315" s="45">
        <v>175</v>
      </c>
      <c r="E2315" s="46" t="s">
        <v>7530</v>
      </c>
      <c r="F2315" s="47" t="s">
        <v>3284</v>
      </c>
      <c r="G2315" s="46" t="s">
        <v>3183</v>
      </c>
      <c r="H2315" s="46" t="s">
        <v>3285</v>
      </c>
      <c r="I2315" s="46" t="s">
        <v>12</v>
      </c>
      <c r="J2315" s="48">
        <v>100</v>
      </c>
      <c r="K2315" s="49">
        <v>28.2</v>
      </c>
      <c r="L2315" s="50">
        <v>100</v>
      </c>
      <c r="M2315" s="50">
        <v>2820</v>
      </c>
      <c r="N2315" s="51">
        <v>0</v>
      </c>
      <c r="O2315" s="51">
        <v>0</v>
      </c>
      <c r="P2315" s="51">
        <v>0</v>
      </c>
      <c r="Q2315" s="51">
        <v>2</v>
      </c>
      <c r="R2315" s="51">
        <f t="shared" si="296"/>
        <v>2</v>
      </c>
      <c r="S2315" s="79"/>
      <c r="T2315" s="52">
        <f t="shared" si="297"/>
        <v>0</v>
      </c>
      <c r="U2315" s="52" t="str" cm="1">
        <f t="array" aca="1" ref="U2315" ca="1">IF(S2315="", "×", IF(LEFT(S2315,2)="項番", COUNTIFS($D$2:$D$4001, INDIRECT("D" &amp; ROW()-1), $U$2:$U$4001, "〇"), "〇"))</f>
        <v>×</v>
      </c>
      <c r="V2315" s="52" t="str">
        <f t="shared" si="298"/>
        <v>×</v>
      </c>
      <c r="W2315" s="52" t="str">
        <f t="shared" si="299"/>
        <v>×</v>
      </c>
      <c r="X2315" s="53" t="str">
        <f t="shared" ca="1" si="300"/>
        <v/>
      </c>
      <c r="Y2315" s="52">
        <f t="shared" ca="1" si="301"/>
        <v>0</v>
      </c>
      <c r="Z2315" s="52">
        <f t="shared" si="302"/>
        <v>175</v>
      </c>
      <c r="AA2315" s="52" t="s">
        <v>125</v>
      </c>
      <c r="AB2315" s="65"/>
      <c r="AC2315" s="65"/>
      <c r="AD2315" s="65"/>
      <c r="AE2315" s="65"/>
      <c r="AF2315" s="65"/>
      <c r="AG2315" s="65"/>
      <c r="AH2315" s="65"/>
      <c r="AI2315" s="65"/>
      <c r="AJ2315" s="65"/>
      <c r="AK2315" s="65"/>
      <c r="AL2315" s="65"/>
      <c r="AM2315" s="65"/>
      <c r="AN2315" s="65"/>
      <c r="AO2315" s="65"/>
      <c r="AP2315" s="65"/>
      <c r="AQ2315" s="65"/>
      <c r="AR2315" s="65"/>
      <c r="AS2315" s="65"/>
      <c r="AT2315" s="65"/>
      <c r="AU2315" s="65"/>
      <c r="AV2315" s="65"/>
      <c r="AW2315" s="65"/>
      <c r="AX2315" s="65"/>
      <c r="AY2315" s="65"/>
      <c r="AZ2315" s="65"/>
      <c r="BA2315" s="65"/>
      <c r="BB2315" s="65"/>
      <c r="BC2315" s="65"/>
      <c r="BD2315" s="65"/>
      <c r="BE2315" s="65"/>
      <c r="BF2315" s="65"/>
      <c r="BG2315" s="65"/>
      <c r="BH2315" s="65"/>
      <c r="BI2315" s="65"/>
      <c r="BJ2315" s="65"/>
      <c r="BK2315" s="65"/>
      <c r="BL2315" s="65"/>
      <c r="BM2315" s="65"/>
      <c r="BN2315" s="65"/>
      <c r="BO2315" s="65"/>
      <c r="BP2315" s="65"/>
      <c r="BQ2315" s="65"/>
      <c r="BR2315" s="65"/>
      <c r="BS2315" s="65"/>
      <c r="BT2315" s="65"/>
      <c r="BU2315" s="65"/>
      <c r="BV2315" s="65"/>
      <c r="BW2315" s="65"/>
      <c r="BX2315" s="65"/>
      <c r="BY2315" s="65"/>
      <c r="BZ2315" s="65"/>
      <c r="CA2315" s="65"/>
      <c r="CB2315" s="65"/>
      <c r="CC2315" s="65"/>
      <c r="CD2315" s="65"/>
      <c r="CE2315" s="65"/>
      <c r="CF2315" s="65"/>
      <c r="CG2315" s="65"/>
      <c r="CH2315" s="65"/>
      <c r="CI2315" s="65"/>
      <c r="CJ2315" s="65"/>
      <c r="CK2315" s="65"/>
      <c r="CL2315" s="65"/>
      <c r="CM2315" s="65"/>
      <c r="CN2315" s="65"/>
      <c r="CO2315" s="65"/>
      <c r="CP2315" s="65"/>
      <c r="CQ2315" s="65"/>
      <c r="CR2315" s="65"/>
      <c r="CS2315" s="65"/>
      <c r="CT2315" s="65"/>
      <c r="CU2315" s="65"/>
      <c r="CV2315" s="65"/>
      <c r="CW2315" s="65"/>
      <c r="CX2315" s="65"/>
      <c r="CY2315" s="65"/>
      <c r="CZ2315" s="65"/>
      <c r="DA2315" s="65"/>
      <c r="DB2315" s="65"/>
      <c r="DC2315" s="65"/>
      <c r="DD2315" s="65"/>
      <c r="DE2315" s="65"/>
      <c r="DF2315" s="65"/>
      <c r="DG2315" s="65"/>
      <c r="DH2315" s="65"/>
      <c r="DI2315" s="65"/>
      <c r="DJ2315" s="65"/>
      <c r="DK2315" s="65"/>
      <c r="DL2315" s="65"/>
      <c r="DM2315" s="65"/>
      <c r="DN2315" s="65"/>
      <c r="DO2315" s="65"/>
      <c r="DP2315" s="65"/>
      <c r="DQ2315" s="65"/>
      <c r="DR2315" s="65"/>
      <c r="DS2315" s="65"/>
      <c r="DT2315" s="65"/>
      <c r="DU2315" s="65"/>
      <c r="DV2315" s="65"/>
      <c r="DW2315" s="65"/>
      <c r="DX2315" s="65"/>
      <c r="DY2315" s="65"/>
      <c r="DZ2315" s="65"/>
      <c r="EA2315" s="65"/>
      <c r="EB2315" s="65"/>
      <c r="EC2315" s="65"/>
      <c r="ED2315" s="65"/>
      <c r="EE2315" s="65"/>
      <c r="EF2315" s="65"/>
      <c r="EG2315" s="65"/>
      <c r="EH2315" s="65"/>
      <c r="EI2315" s="65"/>
      <c r="EJ2315" s="65"/>
      <c r="EK2315" s="65"/>
      <c r="EL2315" s="65"/>
      <c r="EM2315" s="65"/>
      <c r="EN2315" s="65"/>
      <c r="EO2315" s="65"/>
      <c r="EP2315" s="65"/>
      <c r="EQ2315" s="65"/>
      <c r="ER2315" s="65"/>
      <c r="ES2315" s="65"/>
      <c r="ET2315" s="65"/>
      <c r="EU2315" s="65"/>
      <c r="EV2315" s="65"/>
      <c r="EW2315" s="65"/>
      <c r="EX2315" s="65"/>
      <c r="EY2315" s="65"/>
      <c r="EZ2315" s="65"/>
      <c r="FA2315" s="65"/>
      <c r="FB2315" s="65"/>
      <c r="FC2315" s="65"/>
      <c r="FD2315" s="65"/>
      <c r="FE2315" s="65"/>
      <c r="FF2315" s="65"/>
      <c r="FG2315" s="65"/>
      <c r="FH2315" s="65"/>
      <c r="FI2315" s="65"/>
      <c r="FJ2315" s="65"/>
      <c r="FK2315" s="65"/>
      <c r="FL2315" s="65"/>
      <c r="FM2315" s="65"/>
      <c r="FN2315" s="65"/>
      <c r="FO2315" s="65"/>
      <c r="FP2315" s="65"/>
      <c r="FQ2315" s="65"/>
      <c r="FR2315" s="65"/>
      <c r="FS2315" s="65"/>
      <c r="FT2315" s="65"/>
      <c r="FU2315" s="65"/>
      <c r="FV2315" s="65"/>
      <c r="FW2315" s="65"/>
      <c r="FX2315" s="65"/>
      <c r="FY2315" s="65"/>
      <c r="FZ2315" s="65"/>
      <c r="GA2315" s="65"/>
      <c r="GB2315" s="65"/>
      <c r="GC2315" s="65"/>
      <c r="GD2315" s="65"/>
      <c r="GE2315" s="65"/>
      <c r="GF2315" s="65"/>
      <c r="GG2315" s="65"/>
      <c r="GH2315" s="65"/>
      <c r="GI2315" s="65"/>
      <c r="GJ2315" s="65"/>
      <c r="GK2315" s="65"/>
      <c r="GL2315" s="65"/>
      <c r="GM2315" s="65"/>
      <c r="GN2315" s="65"/>
      <c r="GO2315" s="65"/>
      <c r="GP2315" s="65"/>
      <c r="GQ2315" s="65"/>
      <c r="GR2315" s="65"/>
      <c r="GS2315" s="65"/>
      <c r="GT2315" s="65"/>
      <c r="GU2315" s="65"/>
      <c r="GV2315" s="65"/>
      <c r="GW2315" s="65"/>
      <c r="GX2315" s="65"/>
      <c r="GY2315" s="65"/>
      <c r="GZ2315" s="65"/>
      <c r="HA2315" s="65"/>
      <c r="HB2315" s="65"/>
      <c r="HC2315" s="65"/>
      <c r="HD2315" s="65"/>
      <c r="HE2315" s="65"/>
      <c r="HF2315" s="65"/>
      <c r="HG2315" s="65"/>
      <c r="HH2315" s="65"/>
      <c r="HI2315" s="65"/>
      <c r="HJ2315" s="65"/>
      <c r="HK2315" s="65"/>
      <c r="HL2315" s="65"/>
      <c r="HM2315" s="65"/>
      <c r="HN2315" s="65"/>
      <c r="HO2315" s="65"/>
      <c r="HP2315" s="65"/>
      <c r="HQ2315" s="65"/>
      <c r="HR2315" s="65"/>
      <c r="HS2315" s="65"/>
      <c r="HT2315" s="65"/>
      <c r="HU2315" s="65"/>
      <c r="HV2315" s="65"/>
      <c r="HW2315" s="65"/>
      <c r="HX2315" s="65"/>
      <c r="HY2315" s="65"/>
      <c r="HZ2315" s="65"/>
      <c r="IA2315" s="65"/>
      <c r="IB2315" s="65"/>
      <c r="IC2315" s="65"/>
      <c r="ID2315" s="65"/>
      <c r="IE2315" s="65"/>
      <c r="IF2315" s="65"/>
      <c r="IG2315" s="65"/>
      <c r="IH2315" s="65"/>
      <c r="II2315" s="65"/>
      <c r="IJ2315" s="65"/>
      <c r="IK2315" s="65"/>
      <c r="IL2315" s="65"/>
    </row>
    <row r="2316" spans="1:246" s="42" customFormat="1" ht="14.25" customHeight="1" x14ac:dyDescent="0.4">
      <c r="A2316" s="39" t="s">
        <v>8101</v>
      </c>
      <c r="B2316" s="45">
        <v>1407</v>
      </c>
      <c r="C2316" s="45">
        <v>2139</v>
      </c>
      <c r="D2316" s="45">
        <v>175</v>
      </c>
      <c r="E2316" s="46" t="s">
        <v>7530</v>
      </c>
      <c r="F2316" s="47" t="s">
        <v>3288</v>
      </c>
      <c r="G2316" s="46" t="s">
        <v>3183</v>
      </c>
      <c r="H2316" s="46" t="s">
        <v>3289</v>
      </c>
      <c r="I2316" s="46" t="s">
        <v>266</v>
      </c>
      <c r="J2316" s="48">
        <v>100</v>
      </c>
      <c r="K2316" s="49">
        <v>18</v>
      </c>
      <c r="L2316" s="50">
        <v>100</v>
      </c>
      <c r="M2316" s="50">
        <v>1800</v>
      </c>
      <c r="N2316" s="51">
        <v>0</v>
      </c>
      <c r="O2316" s="51">
        <v>0</v>
      </c>
      <c r="P2316" s="51">
        <v>0</v>
      </c>
      <c r="Q2316" s="51">
        <v>2</v>
      </c>
      <c r="R2316" s="51">
        <f t="shared" si="296"/>
        <v>2</v>
      </c>
      <c r="S2316" s="79"/>
      <c r="T2316" s="52">
        <f t="shared" si="297"/>
        <v>0</v>
      </c>
      <c r="U2316" s="52" t="str" cm="1">
        <f t="array" aca="1" ref="U2316" ca="1">IF(S2316="", "×", IF(LEFT(S2316,2)="項番", COUNTIFS($D$2:$D$4001, INDIRECT("D" &amp; ROW()-1), $U$2:$U$4001, "〇"), "〇"))</f>
        <v>×</v>
      </c>
      <c r="V2316" s="52" t="str">
        <f t="shared" si="298"/>
        <v>×</v>
      </c>
      <c r="W2316" s="52" t="str">
        <f t="shared" si="299"/>
        <v>×</v>
      </c>
      <c r="X2316" s="53" t="str">
        <f t="shared" ca="1" si="300"/>
        <v/>
      </c>
      <c r="Y2316" s="52">
        <f t="shared" ca="1" si="301"/>
        <v>0</v>
      </c>
      <c r="Z2316" s="52">
        <f t="shared" si="302"/>
        <v>175</v>
      </c>
      <c r="AA2316" s="52" t="s">
        <v>125</v>
      </c>
      <c r="AB2316" s="65"/>
      <c r="AC2316" s="65"/>
      <c r="AD2316" s="65"/>
      <c r="AE2316" s="65"/>
      <c r="AF2316" s="65"/>
      <c r="AG2316" s="65"/>
      <c r="AH2316" s="65"/>
      <c r="AI2316" s="65"/>
      <c r="AJ2316" s="65"/>
      <c r="AK2316" s="65"/>
      <c r="AL2316" s="65"/>
      <c r="AM2316" s="65"/>
      <c r="AN2316" s="65"/>
      <c r="AO2316" s="65"/>
      <c r="AP2316" s="65"/>
      <c r="AQ2316" s="65"/>
      <c r="AR2316" s="65"/>
      <c r="AS2316" s="65"/>
      <c r="AT2316" s="65"/>
      <c r="AU2316" s="65"/>
      <c r="AV2316" s="65"/>
      <c r="AW2316" s="65"/>
      <c r="AX2316" s="65"/>
      <c r="AY2316" s="65"/>
      <c r="AZ2316" s="65"/>
      <c r="BA2316" s="65"/>
      <c r="BB2316" s="65"/>
      <c r="BC2316" s="65"/>
      <c r="BD2316" s="65"/>
      <c r="BE2316" s="65"/>
      <c r="BF2316" s="65"/>
      <c r="BG2316" s="65"/>
      <c r="BH2316" s="65"/>
      <c r="BI2316" s="65"/>
      <c r="BJ2316" s="65"/>
      <c r="BK2316" s="65"/>
      <c r="BL2316" s="65"/>
      <c r="BM2316" s="65"/>
      <c r="BN2316" s="65"/>
      <c r="BO2316" s="65"/>
      <c r="BP2316" s="65"/>
      <c r="BQ2316" s="65"/>
      <c r="BR2316" s="65"/>
      <c r="BS2316" s="65"/>
      <c r="BT2316" s="65"/>
      <c r="BU2316" s="65"/>
      <c r="BV2316" s="65"/>
      <c r="BW2316" s="65"/>
      <c r="BX2316" s="65"/>
      <c r="BY2316" s="65"/>
      <c r="BZ2316" s="65"/>
      <c r="CA2316" s="65"/>
      <c r="CB2316" s="65"/>
      <c r="CC2316" s="65"/>
      <c r="CD2316" s="65"/>
      <c r="CE2316" s="65"/>
      <c r="CF2316" s="65"/>
      <c r="CG2316" s="65"/>
      <c r="CH2316" s="65"/>
      <c r="CI2316" s="65"/>
      <c r="CJ2316" s="65"/>
      <c r="CK2316" s="65"/>
      <c r="CL2316" s="65"/>
      <c r="CM2316" s="65"/>
      <c r="CN2316" s="65"/>
      <c r="CO2316" s="65"/>
      <c r="CP2316" s="65"/>
      <c r="CQ2316" s="65"/>
      <c r="CR2316" s="65"/>
      <c r="CS2316" s="65"/>
      <c r="CT2316" s="65"/>
      <c r="CU2316" s="65"/>
      <c r="CV2316" s="65"/>
      <c r="CW2316" s="65"/>
      <c r="CX2316" s="65"/>
      <c r="CY2316" s="65"/>
      <c r="CZ2316" s="65"/>
      <c r="DA2316" s="65"/>
      <c r="DB2316" s="65"/>
      <c r="DC2316" s="65"/>
      <c r="DD2316" s="65"/>
      <c r="DE2316" s="65"/>
      <c r="DF2316" s="65"/>
      <c r="DG2316" s="65"/>
      <c r="DH2316" s="65"/>
      <c r="DI2316" s="65"/>
      <c r="DJ2316" s="65"/>
      <c r="DK2316" s="65"/>
      <c r="DL2316" s="65"/>
      <c r="DM2316" s="65"/>
      <c r="DN2316" s="65"/>
      <c r="DO2316" s="65"/>
      <c r="DP2316" s="65"/>
      <c r="DQ2316" s="65"/>
      <c r="DR2316" s="65"/>
      <c r="DS2316" s="65"/>
      <c r="DT2316" s="65"/>
      <c r="DU2316" s="65"/>
      <c r="DV2316" s="65"/>
      <c r="DW2316" s="65"/>
      <c r="DX2316" s="65"/>
      <c r="DY2316" s="65"/>
      <c r="DZ2316" s="65"/>
      <c r="EA2316" s="65"/>
      <c r="EB2316" s="65"/>
      <c r="EC2316" s="65"/>
      <c r="ED2316" s="65"/>
      <c r="EE2316" s="65"/>
      <c r="EF2316" s="65"/>
      <c r="EG2316" s="65"/>
      <c r="EH2316" s="65"/>
      <c r="EI2316" s="65"/>
      <c r="EJ2316" s="65"/>
      <c r="EK2316" s="65"/>
      <c r="EL2316" s="65"/>
      <c r="EM2316" s="65"/>
      <c r="EN2316" s="65"/>
      <c r="EO2316" s="65"/>
      <c r="EP2316" s="65"/>
      <c r="EQ2316" s="65"/>
      <c r="ER2316" s="65"/>
      <c r="ES2316" s="65"/>
      <c r="ET2316" s="65"/>
      <c r="EU2316" s="65"/>
      <c r="EV2316" s="65"/>
      <c r="EW2316" s="65"/>
      <c r="EX2316" s="65"/>
      <c r="EY2316" s="65"/>
      <c r="EZ2316" s="65"/>
      <c r="FA2316" s="65"/>
      <c r="FB2316" s="65"/>
      <c r="FC2316" s="65"/>
      <c r="FD2316" s="65"/>
      <c r="FE2316" s="65"/>
      <c r="FF2316" s="65"/>
      <c r="FG2316" s="65"/>
      <c r="FH2316" s="65"/>
      <c r="FI2316" s="65"/>
      <c r="FJ2316" s="65"/>
      <c r="FK2316" s="65"/>
      <c r="FL2316" s="65"/>
      <c r="FM2316" s="65"/>
      <c r="FN2316" s="65"/>
      <c r="FO2316" s="65"/>
      <c r="FP2316" s="65"/>
      <c r="FQ2316" s="65"/>
      <c r="FR2316" s="65"/>
      <c r="FS2316" s="65"/>
      <c r="FT2316" s="65"/>
      <c r="FU2316" s="65"/>
      <c r="FV2316" s="65"/>
      <c r="FW2316" s="65"/>
      <c r="FX2316" s="65"/>
      <c r="FY2316" s="65"/>
      <c r="FZ2316" s="65"/>
      <c r="GA2316" s="65"/>
      <c r="GB2316" s="65"/>
      <c r="GC2316" s="65"/>
      <c r="GD2316" s="65"/>
      <c r="GE2316" s="65"/>
      <c r="GF2316" s="65"/>
      <c r="GG2316" s="65"/>
      <c r="GH2316" s="65"/>
      <c r="GI2316" s="65"/>
      <c r="GJ2316" s="65"/>
      <c r="GK2316" s="65"/>
      <c r="GL2316" s="65"/>
      <c r="GM2316" s="65"/>
      <c r="GN2316" s="65"/>
      <c r="GO2316" s="65"/>
      <c r="GP2316" s="65"/>
      <c r="GQ2316" s="65"/>
      <c r="GR2316" s="65"/>
      <c r="GS2316" s="65"/>
      <c r="GT2316" s="65"/>
      <c r="GU2316" s="65"/>
      <c r="GV2316" s="65"/>
      <c r="GW2316" s="65"/>
      <c r="GX2316" s="65"/>
      <c r="GY2316" s="65"/>
      <c r="GZ2316" s="65"/>
      <c r="HA2316" s="65"/>
      <c r="HB2316" s="65"/>
      <c r="HC2316" s="65"/>
      <c r="HD2316" s="65"/>
      <c r="HE2316" s="65"/>
      <c r="HF2316" s="65"/>
      <c r="HG2316" s="65"/>
      <c r="HH2316" s="65"/>
      <c r="HI2316" s="65"/>
      <c r="HJ2316" s="65"/>
      <c r="HK2316" s="65"/>
      <c r="HL2316" s="65"/>
      <c r="HM2316" s="65"/>
      <c r="HN2316" s="65"/>
      <c r="HO2316" s="65"/>
      <c r="HP2316" s="65"/>
      <c r="HQ2316" s="65"/>
      <c r="HR2316" s="65"/>
      <c r="HS2316" s="65"/>
      <c r="HT2316" s="65"/>
      <c r="HU2316" s="65"/>
      <c r="HV2316" s="65"/>
      <c r="HW2316" s="65"/>
      <c r="HX2316" s="65"/>
      <c r="HY2316" s="65"/>
      <c r="HZ2316" s="65"/>
      <c r="IA2316" s="65"/>
      <c r="IB2316" s="65"/>
      <c r="IC2316" s="65"/>
      <c r="ID2316" s="65"/>
      <c r="IE2316" s="65"/>
      <c r="IF2316" s="65"/>
      <c r="IG2316" s="65"/>
      <c r="IH2316" s="65"/>
      <c r="II2316" s="65"/>
      <c r="IJ2316" s="65"/>
      <c r="IK2316" s="65"/>
      <c r="IL2316" s="65"/>
    </row>
    <row r="2317" spans="1:246" ht="14.25" customHeight="1" x14ac:dyDescent="0.4">
      <c r="A2317" s="39" t="s">
        <v>8101</v>
      </c>
      <c r="B2317" s="45">
        <v>1408</v>
      </c>
      <c r="C2317" s="45">
        <v>2140</v>
      </c>
      <c r="D2317" s="45">
        <v>175</v>
      </c>
      <c r="E2317" s="46" t="s">
        <v>7530</v>
      </c>
      <c r="F2317" s="47" t="s">
        <v>3290</v>
      </c>
      <c r="G2317" s="46" t="s">
        <v>3183</v>
      </c>
      <c r="H2317" s="46" t="s">
        <v>3291</v>
      </c>
      <c r="I2317" s="46" t="s">
        <v>595</v>
      </c>
      <c r="J2317" s="48">
        <v>100</v>
      </c>
      <c r="K2317" s="49">
        <v>28.9</v>
      </c>
      <c r="L2317" s="50">
        <v>100</v>
      </c>
      <c r="M2317" s="50">
        <v>2890</v>
      </c>
      <c r="N2317" s="51">
        <v>4</v>
      </c>
      <c r="O2317" s="51">
        <v>4</v>
      </c>
      <c r="P2317" s="51">
        <v>0</v>
      </c>
      <c r="Q2317" s="51">
        <v>0</v>
      </c>
      <c r="R2317" s="51">
        <f t="shared" si="296"/>
        <v>8</v>
      </c>
      <c r="S2317" s="79"/>
      <c r="T2317" s="52">
        <f t="shared" si="297"/>
        <v>0</v>
      </c>
      <c r="U2317" s="52" t="str" cm="1">
        <f t="array" aca="1" ref="U2317" ca="1">IF(S2317="", "×", IF(LEFT(S2317,2)="項番", COUNTIFS($D$2:$D$4001, INDIRECT("D" &amp; ROW()-1), $U$2:$U$4001, "〇"), "〇"))</f>
        <v>×</v>
      </c>
      <c r="V2317" s="52" t="str">
        <f t="shared" si="298"/>
        <v>×</v>
      </c>
      <c r="W2317" s="52" t="str">
        <f t="shared" si="299"/>
        <v>×</v>
      </c>
      <c r="X2317" s="53" t="str">
        <f t="shared" ca="1" si="300"/>
        <v/>
      </c>
      <c r="Y2317" s="52">
        <f t="shared" ca="1" si="301"/>
        <v>0</v>
      </c>
      <c r="Z2317" s="52">
        <f t="shared" si="302"/>
        <v>175</v>
      </c>
      <c r="AA2317" s="52" t="s">
        <v>125</v>
      </c>
    </row>
    <row r="2318" spans="1:246" s="25" customFormat="1" ht="14.25" customHeight="1" x14ac:dyDescent="0.4">
      <c r="A2318" s="39" t="s">
        <v>8101</v>
      </c>
      <c r="B2318" s="45">
        <v>1409</v>
      </c>
      <c r="C2318" s="45">
        <v>2141</v>
      </c>
      <c r="D2318" s="45">
        <v>175</v>
      </c>
      <c r="E2318" s="46" t="s">
        <v>7530</v>
      </c>
      <c r="F2318" s="47" t="s">
        <v>3292</v>
      </c>
      <c r="G2318" s="46" t="s">
        <v>3183</v>
      </c>
      <c r="H2318" s="46" t="s">
        <v>3293</v>
      </c>
      <c r="I2318" s="46" t="s">
        <v>3294</v>
      </c>
      <c r="J2318" s="48">
        <v>1</v>
      </c>
      <c r="K2318" s="49">
        <v>17935</v>
      </c>
      <c r="L2318" s="50">
        <v>1</v>
      </c>
      <c r="M2318" s="50">
        <v>17935</v>
      </c>
      <c r="N2318" s="51">
        <v>0</v>
      </c>
      <c r="O2318" s="51">
        <v>180</v>
      </c>
      <c r="P2318" s="51">
        <v>0</v>
      </c>
      <c r="Q2318" s="51">
        <v>0</v>
      </c>
      <c r="R2318" s="51">
        <f t="shared" si="296"/>
        <v>180</v>
      </c>
      <c r="S2318" s="79"/>
      <c r="T2318" s="52">
        <f t="shared" si="297"/>
        <v>0</v>
      </c>
      <c r="U2318" s="52" t="str" cm="1">
        <f t="array" aca="1" ref="U2318" ca="1">IF(S2318="", "×", IF(LEFT(S2318,2)="項番", COUNTIFS($D$2:$D$4001, INDIRECT("D" &amp; ROW()-1), $U$2:$U$4001, "〇"), "〇"))</f>
        <v>×</v>
      </c>
      <c r="V2318" s="52" t="str">
        <f t="shared" si="298"/>
        <v>×</v>
      </c>
      <c r="W2318" s="52" t="str">
        <f t="shared" si="299"/>
        <v>×</v>
      </c>
      <c r="X2318" s="53" t="str">
        <f t="shared" ca="1" si="300"/>
        <v/>
      </c>
      <c r="Y2318" s="52">
        <f t="shared" ca="1" si="301"/>
        <v>0</v>
      </c>
      <c r="Z2318" s="52">
        <f t="shared" si="302"/>
        <v>175</v>
      </c>
      <c r="AA2318" s="52" t="s">
        <v>125</v>
      </c>
    </row>
    <row r="2319" spans="1:246" s="25" customFormat="1" ht="14.25" customHeight="1" x14ac:dyDescent="0.4">
      <c r="A2319" s="39" t="s">
        <v>8101</v>
      </c>
      <c r="B2319" s="45">
        <v>1410</v>
      </c>
      <c r="C2319" s="45">
        <v>2142</v>
      </c>
      <c r="D2319" s="45">
        <v>175</v>
      </c>
      <c r="E2319" s="46" t="s">
        <v>7530</v>
      </c>
      <c r="F2319" s="47" t="s">
        <v>3295</v>
      </c>
      <c r="G2319" s="46" t="s">
        <v>3183</v>
      </c>
      <c r="H2319" s="46" t="s">
        <v>3296</v>
      </c>
      <c r="I2319" s="46" t="s">
        <v>12</v>
      </c>
      <c r="J2319" s="48">
        <v>100</v>
      </c>
      <c r="K2319" s="49">
        <v>6.7</v>
      </c>
      <c r="L2319" s="50">
        <v>100</v>
      </c>
      <c r="M2319" s="50">
        <v>670</v>
      </c>
      <c r="N2319" s="51">
        <v>0</v>
      </c>
      <c r="O2319" s="51">
        <v>36</v>
      </c>
      <c r="P2319" s="51">
        <v>0</v>
      </c>
      <c r="Q2319" s="51">
        <v>0</v>
      </c>
      <c r="R2319" s="51">
        <f t="shared" si="296"/>
        <v>36</v>
      </c>
      <c r="S2319" s="79"/>
      <c r="T2319" s="52">
        <f t="shared" si="297"/>
        <v>0</v>
      </c>
      <c r="U2319" s="52" t="str" cm="1">
        <f t="array" aca="1" ref="U2319" ca="1">IF(S2319="", "×", IF(LEFT(S2319,2)="項番", COUNTIFS($D$2:$D$4001, INDIRECT("D" &amp; ROW()-1), $U$2:$U$4001, "〇"), "〇"))</f>
        <v>×</v>
      </c>
      <c r="V2319" s="52" t="str">
        <f t="shared" si="298"/>
        <v>×</v>
      </c>
      <c r="W2319" s="52" t="str">
        <f t="shared" si="299"/>
        <v>×</v>
      </c>
      <c r="X2319" s="53" t="str">
        <f t="shared" ca="1" si="300"/>
        <v/>
      </c>
      <c r="Y2319" s="52">
        <f t="shared" ca="1" si="301"/>
        <v>0</v>
      </c>
      <c r="Z2319" s="52">
        <f t="shared" si="302"/>
        <v>175</v>
      </c>
      <c r="AA2319" s="52" t="s">
        <v>125</v>
      </c>
    </row>
    <row r="2320" spans="1:246" s="25" customFormat="1" ht="14.25" customHeight="1" x14ac:dyDescent="0.4">
      <c r="A2320" s="39" t="s">
        <v>8101</v>
      </c>
      <c r="B2320" s="45">
        <v>1411</v>
      </c>
      <c r="C2320" s="45">
        <v>2143</v>
      </c>
      <c r="D2320" s="45">
        <v>175</v>
      </c>
      <c r="E2320" s="46" t="s">
        <v>7530</v>
      </c>
      <c r="F2320" s="47" t="s">
        <v>3297</v>
      </c>
      <c r="G2320" s="46" t="s">
        <v>3183</v>
      </c>
      <c r="H2320" s="46" t="s">
        <v>3298</v>
      </c>
      <c r="I2320" s="46" t="s">
        <v>12</v>
      </c>
      <c r="J2320" s="48">
        <v>100</v>
      </c>
      <c r="K2320" s="49">
        <v>10.8</v>
      </c>
      <c r="L2320" s="50">
        <v>100</v>
      </c>
      <c r="M2320" s="50">
        <v>1080</v>
      </c>
      <c r="N2320" s="51">
        <v>66</v>
      </c>
      <c r="O2320" s="51">
        <v>36</v>
      </c>
      <c r="P2320" s="51">
        <v>0</v>
      </c>
      <c r="Q2320" s="51">
        <v>36</v>
      </c>
      <c r="R2320" s="51">
        <f t="shared" si="296"/>
        <v>138</v>
      </c>
      <c r="S2320" s="79"/>
      <c r="T2320" s="52">
        <f t="shared" si="297"/>
        <v>0</v>
      </c>
      <c r="U2320" s="52" t="str" cm="1">
        <f t="array" aca="1" ref="U2320" ca="1">IF(S2320="", "×", IF(LEFT(S2320,2)="項番", COUNTIFS($D$2:$D$4001, INDIRECT("D" &amp; ROW()-1), $U$2:$U$4001, "〇"), "〇"))</f>
        <v>×</v>
      </c>
      <c r="V2320" s="52" t="str">
        <f t="shared" si="298"/>
        <v>×</v>
      </c>
      <c r="W2320" s="52" t="str">
        <f t="shared" si="299"/>
        <v>×</v>
      </c>
      <c r="X2320" s="53" t="str">
        <f t="shared" ca="1" si="300"/>
        <v/>
      </c>
      <c r="Y2320" s="52">
        <f t="shared" ca="1" si="301"/>
        <v>0</v>
      </c>
      <c r="Z2320" s="52">
        <f t="shared" si="302"/>
        <v>175</v>
      </c>
      <c r="AA2320" s="52" t="s">
        <v>125</v>
      </c>
    </row>
    <row r="2321" spans="1:246" s="25" customFormat="1" ht="14.25" customHeight="1" x14ac:dyDescent="0.4">
      <c r="A2321" s="39" t="s">
        <v>8101</v>
      </c>
      <c r="B2321" s="45">
        <v>1412</v>
      </c>
      <c r="C2321" s="45">
        <v>2144</v>
      </c>
      <c r="D2321" s="45">
        <v>175</v>
      </c>
      <c r="E2321" s="46" t="s">
        <v>7530</v>
      </c>
      <c r="F2321" s="47" t="s">
        <v>3299</v>
      </c>
      <c r="G2321" s="46" t="s">
        <v>3183</v>
      </c>
      <c r="H2321" s="46" t="s">
        <v>3300</v>
      </c>
      <c r="I2321" s="46" t="s">
        <v>579</v>
      </c>
      <c r="J2321" s="48">
        <v>100</v>
      </c>
      <c r="K2321" s="49">
        <v>27.7</v>
      </c>
      <c r="L2321" s="50">
        <v>100</v>
      </c>
      <c r="M2321" s="50">
        <v>2770</v>
      </c>
      <c r="N2321" s="51">
        <v>1</v>
      </c>
      <c r="O2321" s="51">
        <v>0</v>
      </c>
      <c r="P2321" s="51">
        <v>0</v>
      </c>
      <c r="Q2321" s="51">
        <v>0</v>
      </c>
      <c r="R2321" s="51">
        <f t="shared" si="296"/>
        <v>1</v>
      </c>
      <c r="S2321" s="79"/>
      <c r="T2321" s="52">
        <f t="shared" si="297"/>
        <v>0</v>
      </c>
      <c r="U2321" s="52" t="str" cm="1">
        <f t="array" aca="1" ref="U2321" ca="1">IF(S2321="", "×", IF(LEFT(S2321,2)="項番", COUNTIFS($D$2:$D$4001, INDIRECT("D" &amp; ROW()-1), $U$2:$U$4001, "〇"), "〇"))</f>
        <v>×</v>
      </c>
      <c r="V2321" s="52" t="str">
        <f t="shared" si="298"/>
        <v>×</v>
      </c>
      <c r="W2321" s="52" t="str">
        <f t="shared" si="299"/>
        <v>×</v>
      </c>
      <c r="X2321" s="53" t="str">
        <f t="shared" ca="1" si="300"/>
        <v/>
      </c>
      <c r="Y2321" s="52">
        <f t="shared" ca="1" si="301"/>
        <v>0</v>
      </c>
      <c r="Z2321" s="52">
        <f t="shared" si="302"/>
        <v>175</v>
      </c>
      <c r="AA2321" s="52" t="s">
        <v>125</v>
      </c>
    </row>
    <row r="2322" spans="1:246" s="25" customFormat="1" ht="14.25" customHeight="1" x14ac:dyDescent="0.4">
      <c r="A2322" s="39" t="s">
        <v>8101</v>
      </c>
      <c r="B2322" s="45">
        <v>1413</v>
      </c>
      <c r="C2322" s="45">
        <v>2145</v>
      </c>
      <c r="D2322" s="45">
        <v>175</v>
      </c>
      <c r="E2322" s="46" t="s">
        <v>7530</v>
      </c>
      <c r="F2322" s="47" t="s">
        <v>3301</v>
      </c>
      <c r="G2322" s="46" t="s">
        <v>3183</v>
      </c>
      <c r="H2322" s="46" t="s">
        <v>3302</v>
      </c>
      <c r="I2322" s="46" t="s">
        <v>13</v>
      </c>
      <c r="J2322" s="48">
        <v>10</v>
      </c>
      <c r="K2322" s="49">
        <v>104</v>
      </c>
      <c r="L2322" s="50">
        <v>10</v>
      </c>
      <c r="M2322" s="50">
        <v>1040</v>
      </c>
      <c r="N2322" s="51">
        <v>0</v>
      </c>
      <c r="O2322" s="51">
        <v>0</v>
      </c>
      <c r="P2322" s="51">
        <v>0</v>
      </c>
      <c r="Q2322" s="51">
        <v>1</v>
      </c>
      <c r="R2322" s="51">
        <f t="shared" si="296"/>
        <v>1</v>
      </c>
      <c r="S2322" s="79"/>
      <c r="T2322" s="52">
        <f t="shared" si="297"/>
        <v>0</v>
      </c>
      <c r="U2322" s="52" t="str" cm="1">
        <f t="array" aca="1" ref="U2322" ca="1">IF(S2322="", "×", IF(LEFT(S2322,2)="項番", COUNTIFS($D$2:$D$4001, INDIRECT("D" &amp; ROW()-1), $U$2:$U$4001, "〇"), "〇"))</f>
        <v>×</v>
      </c>
      <c r="V2322" s="52" t="str">
        <f t="shared" si="298"/>
        <v>×</v>
      </c>
      <c r="W2322" s="52" t="str">
        <f t="shared" si="299"/>
        <v>×</v>
      </c>
      <c r="X2322" s="53" t="str">
        <f t="shared" ca="1" si="300"/>
        <v/>
      </c>
      <c r="Y2322" s="52">
        <f t="shared" ca="1" si="301"/>
        <v>0</v>
      </c>
      <c r="Z2322" s="52">
        <f t="shared" si="302"/>
        <v>175</v>
      </c>
      <c r="AA2322" s="52" t="s">
        <v>125</v>
      </c>
    </row>
    <row r="2323" spans="1:246" ht="14.25" customHeight="1" x14ac:dyDescent="0.4">
      <c r="A2323" s="39" t="s">
        <v>8101</v>
      </c>
      <c r="B2323" s="45">
        <v>1414</v>
      </c>
      <c r="C2323" s="45">
        <v>2146</v>
      </c>
      <c r="D2323" s="45">
        <v>175</v>
      </c>
      <c r="E2323" s="46" t="s">
        <v>7530</v>
      </c>
      <c r="F2323" s="47" t="s">
        <v>3303</v>
      </c>
      <c r="G2323" s="46" t="s">
        <v>3183</v>
      </c>
      <c r="H2323" s="46" t="s">
        <v>3304</v>
      </c>
      <c r="I2323" s="46" t="s">
        <v>307</v>
      </c>
      <c r="J2323" s="48">
        <v>50</v>
      </c>
      <c r="K2323" s="49">
        <v>104</v>
      </c>
      <c r="L2323" s="50">
        <v>50</v>
      </c>
      <c r="M2323" s="50">
        <v>5200</v>
      </c>
      <c r="N2323" s="51">
        <v>0</v>
      </c>
      <c r="O2323" s="51">
        <v>240</v>
      </c>
      <c r="P2323" s="51">
        <v>90</v>
      </c>
      <c r="Q2323" s="51">
        <v>0</v>
      </c>
      <c r="R2323" s="51">
        <f t="shared" si="296"/>
        <v>330</v>
      </c>
      <c r="S2323" s="79"/>
      <c r="T2323" s="52">
        <f t="shared" si="297"/>
        <v>0</v>
      </c>
      <c r="U2323" s="52" t="str" cm="1">
        <f t="array" aca="1" ref="U2323" ca="1">IF(S2323="", "×", IF(LEFT(S2323,2)="項番", COUNTIFS($D$2:$D$4001, INDIRECT("D" &amp; ROW()-1), $U$2:$U$4001, "〇"), "〇"))</f>
        <v>×</v>
      </c>
      <c r="V2323" s="52" t="str">
        <f t="shared" si="298"/>
        <v>×</v>
      </c>
      <c r="W2323" s="52" t="str">
        <f t="shared" si="299"/>
        <v>×</v>
      </c>
      <c r="X2323" s="53" t="str">
        <f t="shared" ca="1" si="300"/>
        <v/>
      </c>
      <c r="Y2323" s="52">
        <f t="shared" ca="1" si="301"/>
        <v>0</v>
      </c>
      <c r="Z2323" s="52">
        <f t="shared" si="302"/>
        <v>175</v>
      </c>
      <c r="AA2323" s="52" t="s">
        <v>125</v>
      </c>
    </row>
    <row r="2324" spans="1:246" ht="14.25" customHeight="1" x14ac:dyDescent="0.4">
      <c r="A2324" s="39" t="s">
        <v>8101</v>
      </c>
      <c r="B2324" s="45">
        <v>1415</v>
      </c>
      <c r="C2324" s="45">
        <v>2147</v>
      </c>
      <c r="D2324" s="45">
        <v>175</v>
      </c>
      <c r="E2324" s="46" t="s">
        <v>7530</v>
      </c>
      <c r="F2324" s="47" t="s">
        <v>3305</v>
      </c>
      <c r="G2324" s="46" t="s">
        <v>3183</v>
      </c>
      <c r="H2324" s="46" t="s">
        <v>3306</v>
      </c>
      <c r="I2324" s="46" t="s">
        <v>12</v>
      </c>
      <c r="J2324" s="48">
        <v>100</v>
      </c>
      <c r="K2324" s="49">
        <v>28.6</v>
      </c>
      <c r="L2324" s="50">
        <v>100</v>
      </c>
      <c r="M2324" s="50">
        <v>2860</v>
      </c>
      <c r="N2324" s="51">
        <v>0</v>
      </c>
      <c r="O2324" s="51">
        <v>0</v>
      </c>
      <c r="P2324" s="51">
        <v>6</v>
      </c>
      <c r="Q2324" s="51">
        <v>0</v>
      </c>
      <c r="R2324" s="51">
        <f t="shared" si="296"/>
        <v>6</v>
      </c>
      <c r="S2324" s="79"/>
      <c r="T2324" s="52">
        <f t="shared" si="297"/>
        <v>0</v>
      </c>
      <c r="U2324" s="52" t="str" cm="1">
        <f t="array" aca="1" ref="U2324" ca="1">IF(S2324="", "×", IF(LEFT(S2324,2)="項番", COUNTIFS($D$2:$D$4001, INDIRECT("D" &amp; ROW()-1), $U$2:$U$4001, "〇"), "〇"))</f>
        <v>×</v>
      </c>
      <c r="V2324" s="52" t="str">
        <f t="shared" si="298"/>
        <v>×</v>
      </c>
      <c r="W2324" s="52" t="str">
        <f t="shared" si="299"/>
        <v>×</v>
      </c>
      <c r="X2324" s="53" t="str">
        <f t="shared" ca="1" si="300"/>
        <v/>
      </c>
      <c r="Y2324" s="52">
        <f t="shared" ca="1" si="301"/>
        <v>0</v>
      </c>
      <c r="Z2324" s="52">
        <f t="shared" si="302"/>
        <v>175</v>
      </c>
      <c r="AA2324" s="52" t="s">
        <v>125</v>
      </c>
    </row>
    <row r="2325" spans="1:246" ht="14.25" customHeight="1" x14ac:dyDescent="0.4">
      <c r="A2325" s="39" t="s">
        <v>8101</v>
      </c>
      <c r="B2325" s="45">
        <v>1416</v>
      </c>
      <c r="C2325" s="45">
        <v>2148</v>
      </c>
      <c r="D2325" s="45">
        <v>175</v>
      </c>
      <c r="E2325" s="46" t="s">
        <v>7530</v>
      </c>
      <c r="F2325" s="47" t="s">
        <v>3307</v>
      </c>
      <c r="G2325" s="46" t="s">
        <v>3183</v>
      </c>
      <c r="H2325" s="46" t="s">
        <v>3308</v>
      </c>
      <c r="I2325" s="46" t="s">
        <v>12</v>
      </c>
      <c r="J2325" s="48">
        <v>100</v>
      </c>
      <c r="K2325" s="49">
        <v>73</v>
      </c>
      <c r="L2325" s="50">
        <v>100</v>
      </c>
      <c r="M2325" s="50">
        <v>7300</v>
      </c>
      <c r="N2325" s="51">
        <v>0</v>
      </c>
      <c r="O2325" s="51">
        <v>0</v>
      </c>
      <c r="P2325" s="51">
        <v>0</v>
      </c>
      <c r="Q2325" s="51">
        <v>12</v>
      </c>
      <c r="R2325" s="51">
        <f t="shared" si="296"/>
        <v>12</v>
      </c>
      <c r="S2325" s="79"/>
      <c r="T2325" s="52">
        <f t="shared" si="297"/>
        <v>0</v>
      </c>
      <c r="U2325" s="52" t="str" cm="1">
        <f t="array" aca="1" ref="U2325" ca="1">IF(S2325="", "×", IF(LEFT(S2325,2)="項番", COUNTIFS($D$2:$D$4001, INDIRECT("D" &amp; ROW()-1), $U$2:$U$4001, "〇"), "〇"))</f>
        <v>×</v>
      </c>
      <c r="V2325" s="52" t="str">
        <f t="shared" si="298"/>
        <v>×</v>
      </c>
      <c r="W2325" s="52" t="str">
        <f t="shared" si="299"/>
        <v>×</v>
      </c>
      <c r="X2325" s="53" t="str">
        <f t="shared" ca="1" si="300"/>
        <v/>
      </c>
      <c r="Y2325" s="52">
        <f t="shared" ca="1" si="301"/>
        <v>0</v>
      </c>
      <c r="Z2325" s="52">
        <f t="shared" si="302"/>
        <v>175</v>
      </c>
      <c r="AA2325" s="52" t="s">
        <v>125</v>
      </c>
    </row>
    <row r="2326" spans="1:246" ht="14.25" customHeight="1" x14ac:dyDescent="0.4">
      <c r="A2326" s="39" t="s">
        <v>8101</v>
      </c>
      <c r="B2326" s="45">
        <v>1417</v>
      </c>
      <c r="C2326" s="45">
        <v>2149</v>
      </c>
      <c r="D2326" s="45">
        <v>175</v>
      </c>
      <c r="E2326" s="46" t="s">
        <v>7530</v>
      </c>
      <c r="F2326" s="47" t="s">
        <v>3309</v>
      </c>
      <c r="G2326" s="46" t="s">
        <v>3183</v>
      </c>
      <c r="H2326" s="46" t="s">
        <v>3310</v>
      </c>
      <c r="I2326" s="46" t="s">
        <v>3311</v>
      </c>
      <c r="J2326" s="48">
        <v>1</v>
      </c>
      <c r="K2326" s="49">
        <v>7416</v>
      </c>
      <c r="L2326" s="50">
        <v>1</v>
      </c>
      <c r="M2326" s="50">
        <v>7416</v>
      </c>
      <c r="N2326" s="51">
        <v>0</v>
      </c>
      <c r="O2326" s="51">
        <v>360</v>
      </c>
      <c r="P2326" s="51">
        <v>0</v>
      </c>
      <c r="Q2326" s="51">
        <v>0</v>
      </c>
      <c r="R2326" s="51">
        <f t="shared" si="296"/>
        <v>360</v>
      </c>
      <c r="S2326" s="79"/>
      <c r="T2326" s="52">
        <f t="shared" si="297"/>
        <v>0</v>
      </c>
      <c r="U2326" s="52" t="str" cm="1">
        <f t="array" aca="1" ref="U2326" ca="1">IF(S2326="", "×", IF(LEFT(S2326,2)="項番", COUNTIFS($D$2:$D$4001, INDIRECT("D" &amp; ROW()-1), $U$2:$U$4001, "〇"), "〇"))</f>
        <v>×</v>
      </c>
      <c r="V2326" s="52" t="str">
        <f t="shared" si="298"/>
        <v>×</v>
      </c>
      <c r="W2326" s="52" t="str">
        <f t="shared" si="299"/>
        <v>×</v>
      </c>
      <c r="X2326" s="53" t="str">
        <f t="shared" ca="1" si="300"/>
        <v/>
      </c>
      <c r="Y2326" s="52">
        <f t="shared" ca="1" si="301"/>
        <v>0</v>
      </c>
      <c r="Z2326" s="52">
        <f t="shared" si="302"/>
        <v>175</v>
      </c>
      <c r="AA2326" s="52" t="s">
        <v>125</v>
      </c>
    </row>
    <row r="2327" spans="1:246" ht="14.25" customHeight="1" x14ac:dyDescent="0.4">
      <c r="A2327" s="39" t="s">
        <v>8101</v>
      </c>
      <c r="B2327" s="45">
        <v>1418</v>
      </c>
      <c r="C2327" s="45">
        <v>2150</v>
      </c>
      <c r="D2327" s="45">
        <v>175</v>
      </c>
      <c r="E2327" s="46" t="s">
        <v>7530</v>
      </c>
      <c r="F2327" s="47" t="s">
        <v>3312</v>
      </c>
      <c r="G2327" s="46" t="s">
        <v>3183</v>
      </c>
      <c r="H2327" s="46" t="s">
        <v>3313</v>
      </c>
      <c r="I2327" s="46" t="s">
        <v>3314</v>
      </c>
      <c r="J2327" s="48">
        <v>1</v>
      </c>
      <c r="K2327" s="49">
        <v>23417</v>
      </c>
      <c r="L2327" s="50">
        <v>1</v>
      </c>
      <c r="M2327" s="50">
        <v>23417</v>
      </c>
      <c r="N2327" s="51">
        <v>0</v>
      </c>
      <c r="O2327" s="51">
        <v>180</v>
      </c>
      <c r="P2327" s="51">
        <v>10</v>
      </c>
      <c r="Q2327" s="51">
        <v>0</v>
      </c>
      <c r="R2327" s="51">
        <f t="shared" si="296"/>
        <v>190</v>
      </c>
      <c r="S2327" s="79"/>
      <c r="T2327" s="52">
        <f t="shared" si="297"/>
        <v>0</v>
      </c>
      <c r="U2327" s="52" t="str" cm="1">
        <f t="array" aca="1" ref="U2327" ca="1">IF(S2327="", "×", IF(LEFT(S2327,2)="項番", COUNTIFS($D$2:$D$4001, INDIRECT("D" &amp; ROW()-1), $U$2:$U$4001, "〇"), "〇"))</f>
        <v>×</v>
      </c>
      <c r="V2327" s="52" t="str">
        <f t="shared" si="298"/>
        <v>×</v>
      </c>
      <c r="W2327" s="52" t="str">
        <f t="shared" si="299"/>
        <v>×</v>
      </c>
      <c r="X2327" s="53" t="str">
        <f t="shared" ca="1" si="300"/>
        <v/>
      </c>
      <c r="Y2327" s="52">
        <f t="shared" ca="1" si="301"/>
        <v>0</v>
      </c>
      <c r="Z2327" s="52">
        <f t="shared" si="302"/>
        <v>175</v>
      </c>
      <c r="AA2327" s="52" t="s">
        <v>125</v>
      </c>
    </row>
    <row r="2328" spans="1:246" s="42" customFormat="1" ht="14.25" customHeight="1" x14ac:dyDescent="0.4">
      <c r="A2328" s="39" t="s">
        <v>8101</v>
      </c>
      <c r="B2328" s="45">
        <v>1420</v>
      </c>
      <c r="C2328" s="45">
        <v>2151</v>
      </c>
      <c r="D2328" s="45">
        <v>175</v>
      </c>
      <c r="E2328" s="46" t="s">
        <v>7530</v>
      </c>
      <c r="F2328" s="47" t="s">
        <v>3317</v>
      </c>
      <c r="G2328" s="46" t="s">
        <v>3183</v>
      </c>
      <c r="H2328" s="46" t="s">
        <v>3318</v>
      </c>
      <c r="I2328" s="46" t="s">
        <v>168</v>
      </c>
      <c r="J2328" s="48">
        <v>1</v>
      </c>
      <c r="K2328" s="49">
        <v>24.4</v>
      </c>
      <c r="L2328" s="50">
        <v>100</v>
      </c>
      <c r="M2328" s="50">
        <v>2440</v>
      </c>
      <c r="N2328" s="51">
        <v>0</v>
      </c>
      <c r="O2328" s="51">
        <v>0</v>
      </c>
      <c r="P2328" s="51">
        <v>240</v>
      </c>
      <c r="Q2328" s="51">
        <v>0</v>
      </c>
      <c r="R2328" s="51">
        <f t="shared" ref="R2328:R2374" si="303">SUM(N2328:Q2328)</f>
        <v>240</v>
      </c>
      <c r="S2328" s="79"/>
      <c r="T2328" s="52">
        <f t="shared" si="297"/>
        <v>0</v>
      </c>
      <c r="U2328" s="52" t="str" cm="1">
        <f t="array" aca="1" ref="U2328" ca="1">IF(S2328="", "×", IF(LEFT(S2328,2)="項番", COUNTIFS($D$2:$D$4001, INDIRECT("D" &amp; ROW()-1), $U$2:$U$4001, "〇"), "〇"))</f>
        <v>×</v>
      </c>
      <c r="V2328" s="52" t="str">
        <f t="shared" si="298"/>
        <v>×</v>
      </c>
      <c r="W2328" s="52" t="str">
        <f t="shared" si="299"/>
        <v>×</v>
      </c>
      <c r="X2328" s="53" t="str">
        <f t="shared" ca="1" si="300"/>
        <v/>
      </c>
      <c r="Y2328" s="52">
        <f t="shared" ca="1" si="301"/>
        <v>0</v>
      </c>
      <c r="Z2328" s="52">
        <f t="shared" si="302"/>
        <v>175</v>
      </c>
      <c r="AA2328" s="52" t="s">
        <v>125</v>
      </c>
      <c r="AB2328" s="65"/>
      <c r="AC2328" s="65"/>
      <c r="AD2328" s="65"/>
      <c r="AE2328" s="65"/>
      <c r="AF2328" s="65"/>
      <c r="AG2328" s="65"/>
      <c r="AH2328" s="65"/>
      <c r="AI2328" s="65"/>
      <c r="AJ2328" s="65"/>
      <c r="AK2328" s="65"/>
      <c r="AL2328" s="65"/>
      <c r="AM2328" s="65"/>
      <c r="AN2328" s="65"/>
      <c r="AO2328" s="65"/>
      <c r="AP2328" s="65"/>
      <c r="AQ2328" s="65"/>
      <c r="AR2328" s="65"/>
      <c r="AS2328" s="65"/>
      <c r="AT2328" s="65"/>
      <c r="AU2328" s="65"/>
      <c r="AV2328" s="65"/>
      <c r="AW2328" s="65"/>
      <c r="AX2328" s="65"/>
      <c r="AY2328" s="65"/>
      <c r="AZ2328" s="65"/>
      <c r="BA2328" s="65"/>
      <c r="BB2328" s="65"/>
      <c r="BC2328" s="65"/>
      <c r="BD2328" s="65"/>
      <c r="BE2328" s="65"/>
      <c r="BF2328" s="65"/>
      <c r="BG2328" s="65"/>
      <c r="BH2328" s="65"/>
      <c r="BI2328" s="65"/>
      <c r="BJ2328" s="65"/>
      <c r="BK2328" s="65"/>
      <c r="BL2328" s="65"/>
      <c r="BM2328" s="65"/>
      <c r="BN2328" s="65"/>
      <c r="BO2328" s="65"/>
      <c r="BP2328" s="65"/>
      <c r="BQ2328" s="65"/>
      <c r="BR2328" s="65"/>
      <c r="BS2328" s="65"/>
      <c r="BT2328" s="65"/>
      <c r="BU2328" s="65"/>
      <c r="BV2328" s="65"/>
      <c r="BW2328" s="65"/>
      <c r="BX2328" s="65"/>
      <c r="BY2328" s="65"/>
      <c r="BZ2328" s="65"/>
      <c r="CA2328" s="65"/>
      <c r="CB2328" s="65"/>
      <c r="CC2328" s="65"/>
      <c r="CD2328" s="65"/>
      <c r="CE2328" s="65"/>
      <c r="CF2328" s="65"/>
      <c r="CG2328" s="65"/>
      <c r="CH2328" s="65"/>
      <c r="CI2328" s="65"/>
      <c r="CJ2328" s="65"/>
      <c r="CK2328" s="65"/>
      <c r="CL2328" s="65"/>
      <c r="CM2328" s="65"/>
      <c r="CN2328" s="65"/>
      <c r="CO2328" s="65"/>
      <c r="CP2328" s="65"/>
      <c r="CQ2328" s="65"/>
      <c r="CR2328" s="65"/>
      <c r="CS2328" s="65"/>
      <c r="CT2328" s="65"/>
      <c r="CU2328" s="65"/>
      <c r="CV2328" s="65"/>
      <c r="CW2328" s="65"/>
      <c r="CX2328" s="65"/>
      <c r="CY2328" s="65"/>
      <c r="CZ2328" s="65"/>
      <c r="DA2328" s="65"/>
      <c r="DB2328" s="65"/>
      <c r="DC2328" s="65"/>
      <c r="DD2328" s="65"/>
      <c r="DE2328" s="65"/>
      <c r="DF2328" s="65"/>
      <c r="DG2328" s="65"/>
      <c r="DH2328" s="65"/>
      <c r="DI2328" s="65"/>
      <c r="DJ2328" s="65"/>
      <c r="DK2328" s="65"/>
      <c r="DL2328" s="65"/>
      <c r="DM2328" s="65"/>
      <c r="DN2328" s="65"/>
      <c r="DO2328" s="65"/>
      <c r="DP2328" s="65"/>
      <c r="DQ2328" s="65"/>
      <c r="DR2328" s="65"/>
      <c r="DS2328" s="65"/>
      <c r="DT2328" s="65"/>
      <c r="DU2328" s="65"/>
      <c r="DV2328" s="65"/>
      <c r="DW2328" s="65"/>
      <c r="DX2328" s="65"/>
      <c r="DY2328" s="65"/>
      <c r="DZ2328" s="65"/>
      <c r="EA2328" s="65"/>
      <c r="EB2328" s="65"/>
      <c r="EC2328" s="65"/>
      <c r="ED2328" s="65"/>
      <c r="EE2328" s="65"/>
      <c r="EF2328" s="65"/>
      <c r="EG2328" s="65"/>
      <c r="EH2328" s="65"/>
      <c r="EI2328" s="65"/>
      <c r="EJ2328" s="65"/>
      <c r="EK2328" s="65"/>
      <c r="EL2328" s="65"/>
      <c r="EM2328" s="65"/>
      <c r="EN2328" s="65"/>
      <c r="EO2328" s="65"/>
      <c r="EP2328" s="65"/>
      <c r="EQ2328" s="65"/>
      <c r="ER2328" s="65"/>
      <c r="ES2328" s="65"/>
      <c r="ET2328" s="65"/>
      <c r="EU2328" s="65"/>
      <c r="EV2328" s="65"/>
      <c r="EW2328" s="65"/>
      <c r="EX2328" s="65"/>
      <c r="EY2328" s="65"/>
      <c r="EZ2328" s="65"/>
      <c r="FA2328" s="65"/>
      <c r="FB2328" s="65"/>
      <c r="FC2328" s="65"/>
      <c r="FD2328" s="65"/>
      <c r="FE2328" s="65"/>
      <c r="FF2328" s="65"/>
      <c r="FG2328" s="65"/>
      <c r="FH2328" s="65"/>
      <c r="FI2328" s="65"/>
      <c r="FJ2328" s="65"/>
      <c r="FK2328" s="65"/>
      <c r="FL2328" s="65"/>
      <c r="FM2328" s="65"/>
      <c r="FN2328" s="65"/>
      <c r="FO2328" s="65"/>
      <c r="FP2328" s="65"/>
      <c r="FQ2328" s="65"/>
      <c r="FR2328" s="65"/>
      <c r="FS2328" s="65"/>
      <c r="FT2328" s="65"/>
      <c r="FU2328" s="65"/>
      <c r="FV2328" s="65"/>
      <c r="FW2328" s="65"/>
      <c r="FX2328" s="65"/>
      <c r="FY2328" s="65"/>
      <c r="FZ2328" s="65"/>
      <c r="GA2328" s="65"/>
      <c r="GB2328" s="65"/>
      <c r="GC2328" s="65"/>
      <c r="GD2328" s="65"/>
      <c r="GE2328" s="65"/>
      <c r="GF2328" s="65"/>
      <c r="GG2328" s="65"/>
      <c r="GH2328" s="65"/>
      <c r="GI2328" s="65"/>
      <c r="GJ2328" s="65"/>
      <c r="GK2328" s="65"/>
      <c r="GL2328" s="65"/>
      <c r="GM2328" s="65"/>
      <c r="GN2328" s="65"/>
      <c r="GO2328" s="65"/>
      <c r="GP2328" s="65"/>
      <c r="GQ2328" s="65"/>
      <c r="GR2328" s="65"/>
      <c r="GS2328" s="65"/>
      <c r="GT2328" s="65"/>
      <c r="GU2328" s="65"/>
      <c r="GV2328" s="65"/>
      <c r="GW2328" s="65"/>
      <c r="GX2328" s="65"/>
      <c r="GY2328" s="65"/>
      <c r="GZ2328" s="65"/>
      <c r="HA2328" s="65"/>
      <c r="HB2328" s="65"/>
      <c r="HC2328" s="65"/>
      <c r="HD2328" s="65"/>
      <c r="HE2328" s="65"/>
      <c r="HF2328" s="65"/>
      <c r="HG2328" s="65"/>
      <c r="HH2328" s="65"/>
      <c r="HI2328" s="65"/>
      <c r="HJ2328" s="65"/>
      <c r="HK2328" s="65"/>
      <c r="HL2328" s="65"/>
      <c r="HM2328" s="65"/>
      <c r="HN2328" s="65"/>
      <c r="HO2328" s="65"/>
      <c r="HP2328" s="65"/>
      <c r="HQ2328" s="65"/>
      <c r="HR2328" s="65"/>
      <c r="HS2328" s="65"/>
      <c r="HT2328" s="65"/>
      <c r="HU2328" s="65"/>
      <c r="HV2328" s="65"/>
      <c r="HW2328" s="65"/>
      <c r="HX2328" s="65"/>
      <c r="HY2328" s="65"/>
      <c r="HZ2328" s="65"/>
      <c r="IA2328" s="65"/>
      <c r="IB2328" s="65"/>
      <c r="IC2328" s="65"/>
      <c r="ID2328" s="65"/>
      <c r="IE2328" s="65"/>
      <c r="IF2328" s="65"/>
      <c r="IG2328" s="65"/>
      <c r="IH2328" s="65"/>
      <c r="II2328" s="65"/>
      <c r="IJ2328" s="65"/>
      <c r="IK2328" s="65"/>
      <c r="IL2328" s="65"/>
    </row>
    <row r="2329" spans="1:246" s="71" customFormat="1" ht="14.25" customHeight="1" x14ac:dyDescent="0.4">
      <c r="A2329" s="39" t="s">
        <v>8101</v>
      </c>
      <c r="B2329" s="45">
        <v>1421</v>
      </c>
      <c r="C2329" s="45">
        <v>2152</v>
      </c>
      <c r="D2329" s="45">
        <v>175</v>
      </c>
      <c r="E2329" s="46" t="s">
        <v>7530</v>
      </c>
      <c r="F2329" s="47" t="s">
        <v>3319</v>
      </c>
      <c r="G2329" s="46" t="s">
        <v>3183</v>
      </c>
      <c r="H2329" s="46" t="s">
        <v>3320</v>
      </c>
      <c r="I2329" s="46" t="s">
        <v>3321</v>
      </c>
      <c r="J2329" s="48">
        <v>100</v>
      </c>
      <c r="K2329" s="49">
        <v>16</v>
      </c>
      <c r="L2329" s="50">
        <v>100</v>
      </c>
      <c r="M2329" s="50">
        <v>1600</v>
      </c>
      <c r="N2329" s="51">
        <v>36</v>
      </c>
      <c r="O2329" s="51">
        <v>0</v>
      </c>
      <c r="P2329" s="51">
        <v>0</v>
      </c>
      <c r="Q2329" s="51">
        <v>0</v>
      </c>
      <c r="R2329" s="51">
        <f t="shared" si="303"/>
        <v>36</v>
      </c>
      <c r="S2329" s="79"/>
      <c r="T2329" s="52">
        <f t="shared" si="297"/>
        <v>0</v>
      </c>
      <c r="U2329" s="52" t="str" cm="1">
        <f t="array" aca="1" ref="U2329" ca="1">IF(S2329="", "×", IF(LEFT(S2329,2)="項番", COUNTIFS($D$2:$D$4001, INDIRECT("D" &amp; ROW()-1), $U$2:$U$4001, "〇"), "〇"))</f>
        <v>×</v>
      </c>
      <c r="V2329" s="52" t="str">
        <f t="shared" si="298"/>
        <v>×</v>
      </c>
      <c r="W2329" s="52" t="str">
        <f t="shared" si="299"/>
        <v>×</v>
      </c>
      <c r="X2329" s="53" t="str">
        <f t="shared" ca="1" si="300"/>
        <v/>
      </c>
      <c r="Y2329" s="52">
        <f t="shared" ca="1" si="301"/>
        <v>0</v>
      </c>
      <c r="Z2329" s="52">
        <f t="shared" si="302"/>
        <v>175</v>
      </c>
      <c r="AA2329" s="52" t="s">
        <v>125</v>
      </c>
      <c r="AB2329" s="70"/>
      <c r="AC2329" s="70"/>
      <c r="AD2329" s="70"/>
      <c r="AE2329" s="70"/>
      <c r="AF2329" s="70"/>
      <c r="AG2329" s="70"/>
      <c r="AH2329" s="70"/>
      <c r="AI2329" s="70"/>
      <c r="AJ2329" s="70"/>
      <c r="AK2329" s="70"/>
      <c r="AL2329" s="70"/>
      <c r="AM2329" s="70"/>
      <c r="AN2329" s="70"/>
      <c r="AO2329" s="70"/>
      <c r="AP2329" s="70"/>
      <c r="AQ2329" s="70"/>
      <c r="AR2329" s="70"/>
      <c r="AS2329" s="70"/>
      <c r="AT2329" s="70"/>
      <c r="AU2329" s="70"/>
      <c r="AV2329" s="70"/>
      <c r="AW2329" s="70"/>
      <c r="AX2329" s="70"/>
      <c r="AY2329" s="70"/>
      <c r="AZ2329" s="70"/>
      <c r="BA2329" s="70"/>
      <c r="BB2329" s="70"/>
      <c r="BC2329" s="70"/>
      <c r="BD2329" s="70"/>
      <c r="BE2329" s="70"/>
      <c r="BF2329" s="70"/>
      <c r="BG2329" s="70"/>
      <c r="BH2329" s="70"/>
      <c r="BI2329" s="70"/>
      <c r="BJ2329" s="70"/>
      <c r="BK2329" s="70"/>
      <c r="BL2329" s="70"/>
      <c r="BM2329" s="70"/>
      <c r="BN2329" s="70"/>
      <c r="BO2329" s="70"/>
      <c r="BP2329" s="70"/>
      <c r="BQ2329" s="70"/>
      <c r="BR2329" s="70"/>
      <c r="BS2329" s="70"/>
      <c r="BT2329" s="70"/>
      <c r="BU2329" s="70"/>
      <c r="BV2329" s="70"/>
      <c r="BW2329" s="70"/>
      <c r="BX2329" s="70"/>
      <c r="BY2329" s="70"/>
      <c r="BZ2329" s="70"/>
      <c r="CA2329" s="70"/>
      <c r="CB2329" s="70"/>
      <c r="CC2329" s="70"/>
      <c r="CD2329" s="70"/>
      <c r="CE2329" s="70"/>
      <c r="CF2329" s="70"/>
      <c r="CG2329" s="70"/>
      <c r="CH2329" s="70"/>
      <c r="CI2329" s="70"/>
      <c r="CJ2329" s="70"/>
      <c r="CK2329" s="70"/>
      <c r="CL2329" s="70"/>
      <c r="CM2329" s="70"/>
      <c r="CN2329" s="70"/>
      <c r="CO2329" s="70"/>
      <c r="CP2329" s="70"/>
      <c r="CQ2329" s="70"/>
      <c r="CR2329" s="70"/>
      <c r="CS2329" s="70"/>
      <c r="CT2329" s="70"/>
      <c r="CU2329" s="70"/>
      <c r="CV2329" s="70"/>
      <c r="CW2329" s="70"/>
      <c r="CX2329" s="70"/>
      <c r="CY2329" s="70"/>
      <c r="CZ2329" s="70"/>
      <c r="DA2329" s="70"/>
      <c r="DB2329" s="70"/>
      <c r="DC2329" s="70"/>
      <c r="DD2329" s="70"/>
      <c r="DE2329" s="70"/>
      <c r="DF2329" s="70"/>
      <c r="DG2329" s="70"/>
      <c r="DH2329" s="70"/>
      <c r="DI2329" s="70"/>
      <c r="DJ2329" s="70"/>
      <c r="DK2329" s="70"/>
      <c r="DL2329" s="70"/>
      <c r="DM2329" s="70"/>
      <c r="DN2329" s="70"/>
      <c r="DO2329" s="70"/>
      <c r="DP2329" s="70"/>
      <c r="DQ2329" s="70"/>
      <c r="DR2329" s="70"/>
      <c r="DS2329" s="70"/>
      <c r="DT2329" s="70"/>
      <c r="DU2329" s="70"/>
      <c r="DV2329" s="70"/>
      <c r="DW2329" s="70"/>
      <c r="DX2329" s="70"/>
      <c r="DY2329" s="70"/>
      <c r="DZ2329" s="70"/>
      <c r="EA2329" s="70"/>
      <c r="EB2329" s="70"/>
      <c r="EC2329" s="70"/>
      <c r="ED2329" s="70"/>
      <c r="EE2329" s="70"/>
      <c r="EF2329" s="70"/>
      <c r="EG2329" s="70"/>
      <c r="EH2329" s="70"/>
      <c r="EI2329" s="70"/>
      <c r="EJ2329" s="70"/>
      <c r="EK2329" s="70"/>
      <c r="EL2329" s="70"/>
      <c r="EM2329" s="70"/>
      <c r="EN2329" s="70"/>
      <c r="EO2329" s="70"/>
      <c r="EP2329" s="70"/>
      <c r="EQ2329" s="70"/>
      <c r="ER2329" s="70"/>
      <c r="ES2329" s="70"/>
      <c r="ET2329" s="70"/>
      <c r="EU2329" s="70"/>
      <c r="EV2329" s="70"/>
      <c r="EW2329" s="70"/>
      <c r="EX2329" s="70"/>
      <c r="EY2329" s="70"/>
      <c r="EZ2329" s="70"/>
      <c r="FA2329" s="70"/>
      <c r="FB2329" s="70"/>
      <c r="FC2329" s="70"/>
      <c r="FD2329" s="70"/>
      <c r="FE2329" s="70"/>
      <c r="FF2329" s="70"/>
      <c r="FG2329" s="70"/>
      <c r="FH2329" s="70"/>
      <c r="FI2329" s="70"/>
      <c r="FJ2329" s="70"/>
      <c r="FK2329" s="70"/>
      <c r="FL2329" s="70"/>
      <c r="FM2329" s="70"/>
      <c r="FN2329" s="70"/>
      <c r="FO2329" s="70"/>
      <c r="FP2329" s="70"/>
      <c r="FQ2329" s="70"/>
      <c r="FR2329" s="70"/>
      <c r="FS2329" s="70"/>
      <c r="FT2329" s="70"/>
      <c r="FU2329" s="70"/>
      <c r="FV2329" s="70"/>
      <c r="FW2329" s="70"/>
      <c r="FX2329" s="70"/>
      <c r="FY2329" s="70"/>
      <c r="FZ2329" s="70"/>
      <c r="GA2329" s="70"/>
      <c r="GB2329" s="70"/>
      <c r="GC2329" s="70"/>
      <c r="GD2329" s="70"/>
      <c r="GE2329" s="70"/>
      <c r="GF2329" s="70"/>
      <c r="GG2329" s="70"/>
      <c r="GH2329" s="70"/>
      <c r="GI2329" s="70"/>
      <c r="GJ2329" s="70"/>
      <c r="GK2329" s="70"/>
      <c r="GL2329" s="70"/>
      <c r="GM2329" s="70"/>
      <c r="GN2329" s="70"/>
      <c r="GO2329" s="70"/>
      <c r="GP2329" s="70"/>
      <c r="GQ2329" s="70"/>
      <c r="GR2329" s="70"/>
      <c r="GS2329" s="70"/>
      <c r="GT2329" s="70"/>
      <c r="GU2329" s="70"/>
      <c r="GV2329" s="70"/>
      <c r="GW2329" s="70"/>
      <c r="GX2329" s="70"/>
      <c r="GY2329" s="70"/>
      <c r="GZ2329" s="70"/>
      <c r="HA2329" s="70"/>
      <c r="HB2329" s="70"/>
      <c r="HC2329" s="70"/>
      <c r="HD2329" s="70"/>
      <c r="HE2329" s="70"/>
      <c r="HF2329" s="70"/>
      <c r="HG2329" s="70"/>
      <c r="HH2329" s="70"/>
      <c r="HI2329" s="70"/>
      <c r="HJ2329" s="70"/>
      <c r="HK2329" s="70"/>
      <c r="HL2329" s="70"/>
      <c r="HM2329" s="70"/>
      <c r="HN2329" s="70"/>
      <c r="HO2329" s="70"/>
      <c r="HP2329" s="70"/>
      <c r="HQ2329" s="70"/>
      <c r="HR2329" s="70"/>
      <c r="HS2329" s="70"/>
      <c r="HT2329" s="70"/>
      <c r="HU2329" s="70"/>
      <c r="HV2329" s="70"/>
      <c r="HW2329" s="70"/>
      <c r="HX2329" s="70"/>
      <c r="HY2329" s="70"/>
      <c r="HZ2329" s="70"/>
      <c r="IA2329" s="70"/>
      <c r="IB2329" s="70"/>
      <c r="IC2329" s="70"/>
      <c r="ID2329" s="70"/>
      <c r="IE2329" s="70"/>
      <c r="IF2329" s="70"/>
      <c r="IG2329" s="70"/>
      <c r="IH2329" s="70"/>
      <c r="II2329" s="70"/>
      <c r="IJ2329" s="70"/>
      <c r="IK2329" s="70"/>
      <c r="IL2329" s="70"/>
    </row>
    <row r="2330" spans="1:246" s="71" customFormat="1" ht="14.25" customHeight="1" x14ac:dyDescent="0.4">
      <c r="A2330" s="39" t="s">
        <v>8101</v>
      </c>
      <c r="B2330" s="45">
        <v>1423</v>
      </c>
      <c r="C2330" s="45">
        <v>2153</v>
      </c>
      <c r="D2330" s="45">
        <v>175</v>
      </c>
      <c r="E2330" s="46" t="s">
        <v>7530</v>
      </c>
      <c r="F2330" s="47" t="s">
        <v>3324</v>
      </c>
      <c r="G2330" s="46" t="s">
        <v>3183</v>
      </c>
      <c r="H2330" s="46" t="s">
        <v>3325</v>
      </c>
      <c r="I2330" s="46" t="s">
        <v>12</v>
      </c>
      <c r="J2330" s="48">
        <v>100</v>
      </c>
      <c r="K2330" s="49">
        <v>6.3</v>
      </c>
      <c r="L2330" s="50">
        <v>100</v>
      </c>
      <c r="M2330" s="50">
        <v>630</v>
      </c>
      <c r="N2330" s="51">
        <v>0</v>
      </c>
      <c r="O2330" s="51">
        <v>0</v>
      </c>
      <c r="P2330" s="51">
        <v>1</v>
      </c>
      <c r="Q2330" s="51">
        <v>0</v>
      </c>
      <c r="R2330" s="51">
        <f t="shared" si="303"/>
        <v>1</v>
      </c>
      <c r="S2330" s="79"/>
      <c r="T2330" s="52">
        <f t="shared" si="297"/>
        <v>0</v>
      </c>
      <c r="U2330" s="52" t="str" cm="1">
        <f t="array" aca="1" ref="U2330" ca="1">IF(S2330="", "×", IF(LEFT(S2330,2)="項番", COUNTIFS($D$2:$D$4001, INDIRECT("D" &amp; ROW()-1), $U$2:$U$4001, "〇"), "〇"))</f>
        <v>×</v>
      </c>
      <c r="V2330" s="52" t="str">
        <f t="shared" si="298"/>
        <v>×</v>
      </c>
      <c r="W2330" s="52" t="str">
        <f t="shared" si="299"/>
        <v>×</v>
      </c>
      <c r="X2330" s="53" t="str">
        <f t="shared" ca="1" si="300"/>
        <v/>
      </c>
      <c r="Y2330" s="52">
        <f t="shared" ca="1" si="301"/>
        <v>0</v>
      </c>
      <c r="Z2330" s="52">
        <f t="shared" si="302"/>
        <v>175</v>
      </c>
      <c r="AA2330" s="52" t="s">
        <v>125</v>
      </c>
      <c r="AB2330" s="70"/>
      <c r="AC2330" s="70"/>
      <c r="AD2330" s="70"/>
      <c r="AE2330" s="70"/>
      <c r="AF2330" s="70"/>
      <c r="AG2330" s="70"/>
      <c r="AH2330" s="70"/>
      <c r="AI2330" s="70"/>
      <c r="AJ2330" s="70"/>
      <c r="AK2330" s="70"/>
      <c r="AL2330" s="70"/>
      <c r="AM2330" s="70"/>
      <c r="AN2330" s="70"/>
      <c r="AO2330" s="70"/>
      <c r="AP2330" s="70"/>
      <c r="AQ2330" s="70"/>
      <c r="AR2330" s="70"/>
      <c r="AS2330" s="70"/>
      <c r="AT2330" s="70"/>
      <c r="AU2330" s="70"/>
      <c r="AV2330" s="70"/>
      <c r="AW2330" s="70"/>
      <c r="AX2330" s="70"/>
      <c r="AY2330" s="70"/>
      <c r="AZ2330" s="70"/>
      <c r="BA2330" s="70"/>
      <c r="BB2330" s="70"/>
      <c r="BC2330" s="70"/>
      <c r="BD2330" s="70"/>
      <c r="BE2330" s="70"/>
      <c r="BF2330" s="70"/>
      <c r="BG2330" s="70"/>
      <c r="BH2330" s="70"/>
      <c r="BI2330" s="70"/>
      <c r="BJ2330" s="70"/>
      <c r="BK2330" s="70"/>
      <c r="BL2330" s="70"/>
      <c r="BM2330" s="70"/>
      <c r="BN2330" s="70"/>
      <c r="BO2330" s="70"/>
      <c r="BP2330" s="70"/>
      <c r="BQ2330" s="70"/>
      <c r="BR2330" s="70"/>
      <c r="BS2330" s="70"/>
      <c r="BT2330" s="70"/>
      <c r="BU2330" s="70"/>
      <c r="BV2330" s="70"/>
      <c r="BW2330" s="70"/>
      <c r="BX2330" s="70"/>
      <c r="BY2330" s="70"/>
      <c r="BZ2330" s="70"/>
      <c r="CA2330" s="70"/>
      <c r="CB2330" s="70"/>
      <c r="CC2330" s="70"/>
      <c r="CD2330" s="70"/>
      <c r="CE2330" s="70"/>
      <c r="CF2330" s="70"/>
      <c r="CG2330" s="70"/>
      <c r="CH2330" s="70"/>
      <c r="CI2330" s="70"/>
      <c r="CJ2330" s="70"/>
      <c r="CK2330" s="70"/>
      <c r="CL2330" s="70"/>
      <c r="CM2330" s="70"/>
      <c r="CN2330" s="70"/>
      <c r="CO2330" s="70"/>
      <c r="CP2330" s="70"/>
      <c r="CQ2330" s="70"/>
      <c r="CR2330" s="70"/>
      <c r="CS2330" s="70"/>
      <c r="CT2330" s="70"/>
      <c r="CU2330" s="70"/>
      <c r="CV2330" s="70"/>
      <c r="CW2330" s="70"/>
      <c r="CX2330" s="70"/>
      <c r="CY2330" s="70"/>
      <c r="CZ2330" s="70"/>
      <c r="DA2330" s="70"/>
      <c r="DB2330" s="70"/>
      <c r="DC2330" s="70"/>
      <c r="DD2330" s="70"/>
      <c r="DE2330" s="70"/>
      <c r="DF2330" s="70"/>
      <c r="DG2330" s="70"/>
      <c r="DH2330" s="70"/>
      <c r="DI2330" s="70"/>
      <c r="DJ2330" s="70"/>
      <c r="DK2330" s="70"/>
      <c r="DL2330" s="70"/>
      <c r="DM2330" s="70"/>
      <c r="DN2330" s="70"/>
      <c r="DO2330" s="70"/>
      <c r="DP2330" s="70"/>
      <c r="DQ2330" s="70"/>
      <c r="DR2330" s="70"/>
      <c r="DS2330" s="70"/>
      <c r="DT2330" s="70"/>
      <c r="DU2330" s="70"/>
      <c r="DV2330" s="70"/>
      <c r="DW2330" s="70"/>
      <c r="DX2330" s="70"/>
      <c r="DY2330" s="70"/>
      <c r="DZ2330" s="70"/>
      <c r="EA2330" s="70"/>
      <c r="EB2330" s="70"/>
      <c r="EC2330" s="70"/>
      <c r="ED2330" s="70"/>
      <c r="EE2330" s="70"/>
      <c r="EF2330" s="70"/>
      <c r="EG2330" s="70"/>
      <c r="EH2330" s="70"/>
      <c r="EI2330" s="70"/>
      <c r="EJ2330" s="70"/>
      <c r="EK2330" s="70"/>
      <c r="EL2330" s="70"/>
      <c r="EM2330" s="70"/>
      <c r="EN2330" s="70"/>
      <c r="EO2330" s="70"/>
      <c r="EP2330" s="70"/>
      <c r="EQ2330" s="70"/>
      <c r="ER2330" s="70"/>
      <c r="ES2330" s="70"/>
      <c r="ET2330" s="70"/>
      <c r="EU2330" s="70"/>
      <c r="EV2330" s="70"/>
      <c r="EW2330" s="70"/>
      <c r="EX2330" s="70"/>
      <c r="EY2330" s="70"/>
      <c r="EZ2330" s="70"/>
      <c r="FA2330" s="70"/>
      <c r="FB2330" s="70"/>
      <c r="FC2330" s="70"/>
      <c r="FD2330" s="70"/>
      <c r="FE2330" s="70"/>
      <c r="FF2330" s="70"/>
      <c r="FG2330" s="70"/>
      <c r="FH2330" s="70"/>
      <c r="FI2330" s="70"/>
      <c r="FJ2330" s="70"/>
      <c r="FK2330" s="70"/>
      <c r="FL2330" s="70"/>
      <c r="FM2330" s="70"/>
      <c r="FN2330" s="70"/>
      <c r="FO2330" s="70"/>
      <c r="FP2330" s="70"/>
      <c r="FQ2330" s="70"/>
      <c r="FR2330" s="70"/>
      <c r="FS2330" s="70"/>
      <c r="FT2330" s="70"/>
      <c r="FU2330" s="70"/>
      <c r="FV2330" s="70"/>
      <c r="FW2330" s="70"/>
      <c r="FX2330" s="70"/>
      <c r="FY2330" s="70"/>
      <c r="FZ2330" s="70"/>
      <c r="GA2330" s="70"/>
      <c r="GB2330" s="70"/>
      <c r="GC2330" s="70"/>
      <c r="GD2330" s="70"/>
      <c r="GE2330" s="70"/>
      <c r="GF2330" s="70"/>
      <c r="GG2330" s="70"/>
      <c r="GH2330" s="70"/>
      <c r="GI2330" s="70"/>
      <c r="GJ2330" s="70"/>
      <c r="GK2330" s="70"/>
      <c r="GL2330" s="70"/>
      <c r="GM2330" s="70"/>
      <c r="GN2330" s="70"/>
      <c r="GO2330" s="70"/>
      <c r="GP2330" s="70"/>
      <c r="GQ2330" s="70"/>
      <c r="GR2330" s="70"/>
      <c r="GS2330" s="70"/>
      <c r="GT2330" s="70"/>
      <c r="GU2330" s="70"/>
      <c r="GV2330" s="70"/>
      <c r="GW2330" s="70"/>
      <c r="GX2330" s="70"/>
      <c r="GY2330" s="70"/>
      <c r="GZ2330" s="70"/>
      <c r="HA2330" s="70"/>
      <c r="HB2330" s="70"/>
      <c r="HC2330" s="70"/>
      <c r="HD2330" s="70"/>
      <c r="HE2330" s="70"/>
      <c r="HF2330" s="70"/>
      <c r="HG2330" s="70"/>
      <c r="HH2330" s="70"/>
      <c r="HI2330" s="70"/>
      <c r="HJ2330" s="70"/>
      <c r="HK2330" s="70"/>
      <c r="HL2330" s="70"/>
      <c r="HM2330" s="70"/>
      <c r="HN2330" s="70"/>
      <c r="HO2330" s="70"/>
      <c r="HP2330" s="70"/>
      <c r="HQ2330" s="70"/>
      <c r="HR2330" s="70"/>
      <c r="HS2330" s="70"/>
      <c r="HT2330" s="70"/>
      <c r="HU2330" s="70"/>
      <c r="HV2330" s="70"/>
      <c r="HW2330" s="70"/>
      <c r="HX2330" s="70"/>
      <c r="HY2330" s="70"/>
      <c r="HZ2330" s="70"/>
      <c r="IA2330" s="70"/>
      <c r="IB2330" s="70"/>
      <c r="IC2330" s="70"/>
      <c r="ID2330" s="70"/>
      <c r="IE2330" s="70"/>
      <c r="IF2330" s="70"/>
      <c r="IG2330" s="70"/>
      <c r="IH2330" s="70"/>
      <c r="II2330" s="70"/>
      <c r="IJ2330" s="70"/>
      <c r="IK2330" s="70"/>
      <c r="IL2330" s="70"/>
    </row>
    <row r="2331" spans="1:246" s="71" customFormat="1" ht="14.25" customHeight="1" x14ac:dyDescent="0.4">
      <c r="A2331" s="39" t="s">
        <v>8101</v>
      </c>
      <c r="B2331" s="45">
        <v>1424</v>
      </c>
      <c r="C2331" s="45">
        <v>2154</v>
      </c>
      <c r="D2331" s="45">
        <v>175</v>
      </c>
      <c r="E2331" s="46" t="s">
        <v>7530</v>
      </c>
      <c r="F2331" s="47" t="s">
        <v>3326</v>
      </c>
      <c r="G2331" s="46" t="s">
        <v>3183</v>
      </c>
      <c r="H2331" s="46" t="s">
        <v>3327</v>
      </c>
      <c r="I2331" s="46" t="s">
        <v>12</v>
      </c>
      <c r="J2331" s="48">
        <v>100</v>
      </c>
      <c r="K2331" s="49">
        <v>10.8</v>
      </c>
      <c r="L2331" s="50">
        <v>100</v>
      </c>
      <c r="M2331" s="50">
        <v>1080</v>
      </c>
      <c r="N2331" s="46">
        <v>0</v>
      </c>
      <c r="O2331" s="46">
        <v>0</v>
      </c>
      <c r="P2331" s="46">
        <v>0</v>
      </c>
      <c r="Q2331" s="46">
        <v>96</v>
      </c>
      <c r="R2331" s="51">
        <f t="shared" si="303"/>
        <v>96</v>
      </c>
      <c r="S2331" s="79"/>
      <c r="T2331" s="52">
        <f t="shared" si="297"/>
        <v>0</v>
      </c>
      <c r="U2331" s="52" t="str" cm="1">
        <f t="array" aca="1" ref="U2331" ca="1">IF(S2331="", "×", IF(LEFT(S2331,2)="項番", COUNTIFS($D$2:$D$4001, INDIRECT("D" &amp; ROW()-1), $U$2:$U$4001, "〇"), "〇"))</f>
        <v>×</v>
      </c>
      <c r="V2331" s="52" t="str">
        <f t="shared" si="298"/>
        <v>×</v>
      </c>
      <c r="W2331" s="52" t="str">
        <f t="shared" si="299"/>
        <v>×</v>
      </c>
      <c r="X2331" s="53" t="str">
        <f t="shared" ca="1" si="300"/>
        <v/>
      </c>
      <c r="Y2331" s="52">
        <f t="shared" ca="1" si="301"/>
        <v>0</v>
      </c>
      <c r="Z2331" s="52">
        <f t="shared" si="302"/>
        <v>175</v>
      </c>
      <c r="AA2331" s="52" t="s">
        <v>125</v>
      </c>
      <c r="AB2331" s="70"/>
      <c r="AC2331" s="70"/>
      <c r="AD2331" s="70"/>
      <c r="AE2331" s="70"/>
      <c r="AF2331" s="70"/>
      <c r="AG2331" s="70"/>
      <c r="AH2331" s="70"/>
      <c r="AI2331" s="70"/>
      <c r="AJ2331" s="70"/>
      <c r="AK2331" s="70"/>
      <c r="AL2331" s="70"/>
      <c r="AM2331" s="70"/>
      <c r="AN2331" s="70"/>
      <c r="AO2331" s="70"/>
      <c r="AP2331" s="70"/>
      <c r="AQ2331" s="70"/>
      <c r="AR2331" s="70"/>
      <c r="AS2331" s="70"/>
      <c r="AT2331" s="70"/>
      <c r="AU2331" s="70"/>
      <c r="AV2331" s="70"/>
      <c r="AW2331" s="70"/>
      <c r="AX2331" s="70"/>
      <c r="AY2331" s="70"/>
      <c r="AZ2331" s="70"/>
      <c r="BA2331" s="70"/>
      <c r="BB2331" s="70"/>
      <c r="BC2331" s="70"/>
      <c r="BD2331" s="70"/>
      <c r="BE2331" s="70"/>
      <c r="BF2331" s="70"/>
      <c r="BG2331" s="70"/>
      <c r="BH2331" s="70"/>
      <c r="BI2331" s="70"/>
      <c r="BJ2331" s="70"/>
      <c r="BK2331" s="70"/>
      <c r="BL2331" s="70"/>
      <c r="BM2331" s="70"/>
      <c r="BN2331" s="70"/>
      <c r="BO2331" s="70"/>
      <c r="BP2331" s="70"/>
      <c r="BQ2331" s="70"/>
      <c r="BR2331" s="70"/>
      <c r="BS2331" s="70"/>
      <c r="BT2331" s="70"/>
      <c r="BU2331" s="70"/>
      <c r="BV2331" s="70"/>
      <c r="BW2331" s="70"/>
      <c r="BX2331" s="70"/>
      <c r="BY2331" s="70"/>
      <c r="BZ2331" s="70"/>
      <c r="CA2331" s="70"/>
      <c r="CB2331" s="70"/>
      <c r="CC2331" s="70"/>
      <c r="CD2331" s="70"/>
      <c r="CE2331" s="70"/>
      <c r="CF2331" s="70"/>
      <c r="CG2331" s="70"/>
      <c r="CH2331" s="70"/>
      <c r="CI2331" s="70"/>
      <c r="CJ2331" s="70"/>
      <c r="CK2331" s="70"/>
      <c r="CL2331" s="70"/>
      <c r="CM2331" s="70"/>
      <c r="CN2331" s="70"/>
      <c r="CO2331" s="70"/>
      <c r="CP2331" s="70"/>
      <c r="CQ2331" s="70"/>
      <c r="CR2331" s="70"/>
      <c r="CS2331" s="70"/>
      <c r="CT2331" s="70"/>
      <c r="CU2331" s="70"/>
      <c r="CV2331" s="70"/>
      <c r="CW2331" s="70"/>
      <c r="CX2331" s="70"/>
      <c r="CY2331" s="70"/>
      <c r="CZ2331" s="70"/>
      <c r="DA2331" s="70"/>
      <c r="DB2331" s="70"/>
      <c r="DC2331" s="70"/>
      <c r="DD2331" s="70"/>
      <c r="DE2331" s="70"/>
      <c r="DF2331" s="70"/>
      <c r="DG2331" s="70"/>
      <c r="DH2331" s="70"/>
      <c r="DI2331" s="70"/>
      <c r="DJ2331" s="70"/>
      <c r="DK2331" s="70"/>
      <c r="DL2331" s="70"/>
      <c r="DM2331" s="70"/>
      <c r="DN2331" s="70"/>
      <c r="DO2331" s="70"/>
      <c r="DP2331" s="70"/>
      <c r="DQ2331" s="70"/>
      <c r="DR2331" s="70"/>
      <c r="DS2331" s="70"/>
      <c r="DT2331" s="70"/>
      <c r="DU2331" s="70"/>
      <c r="DV2331" s="70"/>
      <c r="DW2331" s="70"/>
      <c r="DX2331" s="70"/>
      <c r="DY2331" s="70"/>
      <c r="DZ2331" s="70"/>
      <c r="EA2331" s="70"/>
      <c r="EB2331" s="70"/>
      <c r="EC2331" s="70"/>
      <c r="ED2331" s="70"/>
      <c r="EE2331" s="70"/>
      <c r="EF2331" s="70"/>
      <c r="EG2331" s="70"/>
      <c r="EH2331" s="70"/>
      <c r="EI2331" s="70"/>
      <c r="EJ2331" s="70"/>
      <c r="EK2331" s="70"/>
      <c r="EL2331" s="70"/>
      <c r="EM2331" s="70"/>
      <c r="EN2331" s="70"/>
      <c r="EO2331" s="70"/>
      <c r="EP2331" s="70"/>
      <c r="EQ2331" s="70"/>
      <c r="ER2331" s="70"/>
      <c r="ES2331" s="70"/>
      <c r="ET2331" s="70"/>
      <c r="EU2331" s="70"/>
      <c r="EV2331" s="70"/>
      <c r="EW2331" s="70"/>
      <c r="EX2331" s="70"/>
      <c r="EY2331" s="70"/>
      <c r="EZ2331" s="70"/>
      <c r="FA2331" s="70"/>
      <c r="FB2331" s="70"/>
      <c r="FC2331" s="70"/>
      <c r="FD2331" s="70"/>
      <c r="FE2331" s="70"/>
      <c r="FF2331" s="70"/>
      <c r="FG2331" s="70"/>
      <c r="FH2331" s="70"/>
      <c r="FI2331" s="70"/>
      <c r="FJ2331" s="70"/>
      <c r="FK2331" s="70"/>
      <c r="FL2331" s="70"/>
      <c r="FM2331" s="70"/>
      <c r="FN2331" s="70"/>
      <c r="FO2331" s="70"/>
      <c r="FP2331" s="70"/>
      <c r="FQ2331" s="70"/>
      <c r="FR2331" s="70"/>
      <c r="FS2331" s="70"/>
      <c r="FT2331" s="70"/>
      <c r="FU2331" s="70"/>
      <c r="FV2331" s="70"/>
      <c r="FW2331" s="70"/>
      <c r="FX2331" s="70"/>
      <c r="FY2331" s="70"/>
      <c r="FZ2331" s="70"/>
      <c r="GA2331" s="70"/>
      <c r="GB2331" s="70"/>
      <c r="GC2331" s="70"/>
      <c r="GD2331" s="70"/>
      <c r="GE2331" s="70"/>
      <c r="GF2331" s="70"/>
      <c r="GG2331" s="70"/>
      <c r="GH2331" s="70"/>
      <c r="GI2331" s="70"/>
      <c r="GJ2331" s="70"/>
      <c r="GK2331" s="70"/>
      <c r="GL2331" s="70"/>
      <c r="GM2331" s="70"/>
      <c r="GN2331" s="70"/>
      <c r="GO2331" s="70"/>
      <c r="GP2331" s="70"/>
      <c r="GQ2331" s="70"/>
      <c r="GR2331" s="70"/>
      <c r="GS2331" s="70"/>
      <c r="GT2331" s="70"/>
      <c r="GU2331" s="70"/>
      <c r="GV2331" s="70"/>
      <c r="GW2331" s="70"/>
      <c r="GX2331" s="70"/>
      <c r="GY2331" s="70"/>
      <c r="GZ2331" s="70"/>
      <c r="HA2331" s="70"/>
      <c r="HB2331" s="70"/>
      <c r="HC2331" s="70"/>
      <c r="HD2331" s="70"/>
      <c r="HE2331" s="70"/>
      <c r="HF2331" s="70"/>
      <c r="HG2331" s="70"/>
      <c r="HH2331" s="70"/>
      <c r="HI2331" s="70"/>
      <c r="HJ2331" s="70"/>
      <c r="HK2331" s="70"/>
      <c r="HL2331" s="70"/>
      <c r="HM2331" s="70"/>
      <c r="HN2331" s="70"/>
      <c r="HO2331" s="70"/>
      <c r="HP2331" s="70"/>
      <c r="HQ2331" s="70"/>
      <c r="HR2331" s="70"/>
      <c r="HS2331" s="70"/>
      <c r="HT2331" s="70"/>
      <c r="HU2331" s="70"/>
      <c r="HV2331" s="70"/>
      <c r="HW2331" s="70"/>
      <c r="HX2331" s="70"/>
      <c r="HY2331" s="70"/>
      <c r="HZ2331" s="70"/>
      <c r="IA2331" s="70"/>
      <c r="IB2331" s="70"/>
      <c r="IC2331" s="70"/>
      <c r="ID2331" s="70"/>
      <c r="IE2331" s="70"/>
      <c r="IF2331" s="70"/>
      <c r="IG2331" s="70"/>
      <c r="IH2331" s="70"/>
      <c r="II2331" s="70"/>
      <c r="IJ2331" s="70"/>
      <c r="IK2331" s="70"/>
      <c r="IL2331" s="70"/>
    </row>
    <row r="2332" spans="1:246" s="71" customFormat="1" ht="14.25" customHeight="1" x14ac:dyDescent="0.4">
      <c r="A2332" s="39" t="s">
        <v>8101</v>
      </c>
      <c r="B2332" s="45">
        <v>1425</v>
      </c>
      <c r="C2332" s="45">
        <v>2155</v>
      </c>
      <c r="D2332" s="45">
        <v>175</v>
      </c>
      <c r="E2332" s="46" t="s">
        <v>7530</v>
      </c>
      <c r="F2332" s="47" t="s">
        <v>3328</v>
      </c>
      <c r="G2332" s="46" t="s">
        <v>3183</v>
      </c>
      <c r="H2332" s="46" t="s">
        <v>3329</v>
      </c>
      <c r="I2332" s="46" t="s">
        <v>3330</v>
      </c>
      <c r="J2332" s="48">
        <v>10</v>
      </c>
      <c r="K2332" s="49">
        <v>69.8</v>
      </c>
      <c r="L2332" s="50">
        <v>50</v>
      </c>
      <c r="M2332" s="50">
        <v>3490</v>
      </c>
      <c r="N2332" s="51">
        <v>6</v>
      </c>
      <c r="O2332" s="51">
        <v>0</v>
      </c>
      <c r="P2332" s="51">
        <v>0</v>
      </c>
      <c r="Q2332" s="51">
        <v>0</v>
      </c>
      <c r="R2332" s="51">
        <f t="shared" si="303"/>
        <v>6</v>
      </c>
      <c r="S2332" s="79"/>
      <c r="T2332" s="52">
        <f t="shared" si="297"/>
        <v>0</v>
      </c>
      <c r="U2332" s="52" t="str" cm="1">
        <f t="array" aca="1" ref="U2332" ca="1">IF(S2332="", "×", IF(LEFT(S2332,2)="項番", COUNTIFS($D$2:$D$4001, INDIRECT("D" &amp; ROW()-1), $U$2:$U$4001, "〇"), "〇"))</f>
        <v>×</v>
      </c>
      <c r="V2332" s="52" t="str">
        <f t="shared" si="298"/>
        <v>×</v>
      </c>
      <c r="W2332" s="52" t="str">
        <f t="shared" si="299"/>
        <v>×</v>
      </c>
      <c r="X2332" s="53" t="str">
        <f t="shared" ca="1" si="300"/>
        <v/>
      </c>
      <c r="Y2332" s="52">
        <f t="shared" ca="1" si="301"/>
        <v>0</v>
      </c>
      <c r="Z2332" s="52">
        <f t="shared" si="302"/>
        <v>175</v>
      </c>
      <c r="AA2332" s="52" t="s">
        <v>125</v>
      </c>
      <c r="AB2332" s="70"/>
      <c r="AC2332" s="70"/>
      <c r="AD2332" s="70"/>
      <c r="AE2332" s="70"/>
      <c r="AF2332" s="70"/>
      <c r="AG2332" s="70"/>
      <c r="AH2332" s="70"/>
      <c r="AI2332" s="70"/>
      <c r="AJ2332" s="70"/>
      <c r="AK2332" s="70"/>
      <c r="AL2332" s="70"/>
      <c r="AM2332" s="70"/>
      <c r="AN2332" s="70"/>
      <c r="AO2332" s="70"/>
      <c r="AP2332" s="70"/>
      <c r="AQ2332" s="70"/>
      <c r="AR2332" s="70"/>
      <c r="AS2332" s="70"/>
      <c r="AT2332" s="70"/>
      <c r="AU2332" s="70"/>
      <c r="AV2332" s="70"/>
      <c r="AW2332" s="70"/>
      <c r="AX2332" s="70"/>
      <c r="AY2332" s="70"/>
      <c r="AZ2332" s="70"/>
      <c r="BA2332" s="70"/>
      <c r="BB2332" s="70"/>
      <c r="BC2332" s="70"/>
      <c r="BD2332" s="70"/>
      <c r="BE2332" s="70"/>
      <c r="BF2332" s="70"/>
      <c r="BG2332" s="70"/>
      <c r="BH2332" s="70"/>
      <c r="BI2332" s="70"/>
      <c r="BJ2332" s="70"/>
      <c r="BK2332" s="70"/>
      <c r="BL2332" s="70"/>
      <c r="BM2332" s="70"/>
      <c r="BN2332" s="70"/>
      <c r="BO2332" s="70"/>
      <c r="BP2332" s="70"/>
      <c r="BQ2332" s="70"/>
      <c r="BR2332" s="70"/>
      <c r="BS2332" s="70"/>
      <c r="BT2332" s="70"/>
      <c r="BU2332" s="70"/>
      <c r="BV2332" s="70"/>
      <c r="BW2332" s="70"/>
      <c r="BX2332" s="70"/>
      <c r="BY2332" s="70"/>
      <c r="BZ2332" s="70"/>
      <c r="CA2332" s="70"/>
      <c r="CB2332" s="70"/>
      <c r="CC2332" s="70"/>
      <c r="CD2332" s="70"/>
      <c r="CE2332" s="70"/>
      <c r="CF2332" s="70"/>
      <c r="CG2332" s="70"/>
      <c r="CH2332" s="70"/>
      <c r="CI2332" s="70"/>
      <c r="CJ2332" s="70"/>
      <c r="CK2332" s="70"/>
      <c r="CL2332" s="70"/>
      <c r="CM2332" s="70"/>
      <c r="CN2332" s="70"/>
      <c r="CO2332" s="70"/>
      <c r="CP2332" s="70"/>
      <c r="CQ2332" s="70"/>
      <c r="CR2332" s="70"/>
      <c r="CS2332" s="70"/>
      <c r="CT2332" s="70"/>
      <c r="CU2332" s="70"/>
      <c r="CV2332" s="70"/>
      <c r="CW2332" s="70"/>
      <c r="CX2332" s="70"/>
      <c r="CY2332" s="70"/>
      <c r="CZ2332" s="70"/>
      <c r="DA2332" s="70"/>
      <c r="DB2332" s="70"/>
      <c r="DC2332" s="70"/>
      <c r="DD2332" s="70"/>
      <c r="DE2332" s="70"/>
      <c r="DF2332" s="70"/>
      <c r="DG2332" s="70"/>
      <c r="DH2332" s="70"/>
      <c r="DI2332" s="70"/>
      <c r="DJ2332" s="70"/>
      <c r="DK2332" s="70"/>
      <c r="DL2332" s="70"/>
      <c r="DM2332" s="70"/>
      <c r="DN2332" s="70"/>
      <c r="DO2332" s="70"/>
      <c r="DP2332" s="70"/>
      <c r="DQ2332" s="70"/>
      <c r="DR2332" s="70"/>
      <c r="DS2332" s="70"/>
      <c r="DT2332" s="70"/>
      <c r="DU2332" s="70"/>
      <c r="DV2332" s="70"/>
      <c r="DW2332" s="70"/>
      <c r="DX2332" s="70"/>
      <c r="DY2332" s="70"/>
      <c r="DZ2332" s="70"/>
      <c r="EA2332" s="70"/>
      <c r="EB2332" s="70"/>
      <c r="EC2332" s="70"/>
      <c r="ED2332" s="70"/>
      <c r="EE2332" s="70"/>
      <c r="EF2332" s="70"/>
      <c r="EG2332" s="70"/>
      <c r="EH2332" s="70"/>
      <c r="EI2332" s="70"/>
      <c r="EJ2332" s="70"/>
      <c r="EK2332" s="70"/>
      <c r="EL2332" s="70"/>
      <c r="EM2332" s="70"/>
      <c r="EN2332" s="70"/>
      <c r="EO2332" s="70"/>
      <c r="EP2332" s="70"/>
      <c r="EQ2332" s="70"/>
      <c r="ER2332" s="70"/>
      <c r="ES2332" s="70"/>
      <c r="ET2332" s="70"/>
      <c r="EU2332" s="70"/>
      <c r="EV2332" s="70"/>
      <c r="EW2332" s="70"/>
      <c r="EX2332" s="70"/>
      <c r="EY2332" s="70"/>
      <c r="EZ2332" s="70"/>
      <c r="FA2332" s="70"/>
      <c r="FB2332" s="70"/>
      <c r="FC2332" s="70"/>
      <c r="FD2332" s="70"/>
      <c r="FE2332" s="70"/>
      <c r="FF2332" s="70"/>
      <c r="FG2332" s="70"/>
      <c r="FH2332" s="70"/>
      <c r="FI2332" s="70"/>
      <c r="FJ2332" s="70"/>
      <c r="FK2332" s="70"/>
      <c r="FL2332" s="70"/>
      <c r="FM2332" s="70"/>
      <c r="FN2332" s="70"/>
      <c r="FO2332" s="70"/>
      <c r="FP2332" s="70"/>
      <c r="FQ2332" s="70"/>
      <c r="FR2332" s="70"/>
      <c r="FS2332" s="70"/>
      <c r="FT2332" s="70"/>
      <c r="FU2332" s="70"/>
      <c r="FV2332" s="70"/>
      <c r="FW2332" s="70"/>
      <c r="FX2332" s="70"/>
      <c r="FY2332" s="70"/>
      <c r="FZ2332" s="70"/>
      <c r="GA2332" s="70"/>
      <c r="GB2332" s="70"/>
      <c r="GC2332" s="70"/>
      <c r="GD2332" s="70"/>
      <c r="GE2332" s="70"/>
      <c r="GF2332" s="70"/>
      <c r="GG2332" s="70"/>
      <c r="GH2332" s="70"/>
      <c r="GI2332" s="70"/>
      <c r="GJ2332" s="70"/>
      <c r="GK2332" s="70"/>
      <c r="GL2332" s="70"/>
      <c r="GM2332" s="70"/>
      <c r="GN2332" s="70"/>
      <c r="GO2332" s="70"/>
      <c r="GP2332" s="70"/>
      <c r="GQ2332" s="70"/>
      <c r="GR2332" s="70"/>
      <c r="GS2332" s="70"/>
      <c r="GT2332" s="70"/>
      <c r="GU2332" s="70"/>
      <c r="GV2332" s="70"/>
      <c r="GW2332" s="70"/>
      <c r="GX2332" s="70"/>
      <c r="GY2332" s="70"/>
      <c r="GZ2332" s="70"/>
      <c r="HA2332" s="70"/>
      <c r="HB2332" s="70"/>
      <c r="HC2332" s="70"/>
      <c r="HD2332" s="70"/>
      <c r="HE2332" s="70"/>
      <c r="HF2332" s="70"/>
      <c r="HG2332" s="70"/>
      <c r="HH2332" s="70"/>
      <c r="HI2332" s="70"/>
      <c r="HJ2332" s="70"/>
      <c r="HK2332" s="70"/>
      <c r="HL2332" s="70"/>
      <c r="HM2332" s="70"/>
      <c r="HN2332" s="70"/>
      <c r="HO2332" s="70"/>
      <c r="HP2332" s="70"/>
      <c r="HQ2332" s="70"/>
      <c r="HR2332" s="70"/>
      <c r="HS2332" s="70"/>
      <c r="HT2332" s="70"/>
      <c r="HU2332" s="70"/>
      <c r="HV2332" s="70"/>
      <c r="HW2332" s="70"/>
      <c r="HX2332" s="70"/>
      <c r="HY2332" s="70"/>
      <c r="HZ2332" s="70"/>
      <c r="IA2332" s="70"/>
      <c r="IB2332" s="70"/>
      <c r="IC2332" s="70"/>
      <c r="ID2332" s="70"/>
      <c r="IE2332" s="70"/>
      <c r="IF2332" s="70"/>
      <c r="IG2332" s="70"/>
      <c r="IH2332" s="70"/>
      <c r="II2332" s="70"/>
      <c r="IJ2332" s="70"/>
      <c r="IK2332" s="70"/>
      <c r="IL2332" s="70"/>
    </row>
    <row r="2333" spans="1:246" s="71" customFormat="1" ht="14.25" customHeight="1" x14ac:dyDescent="0.4">
      <c r="A2333" s="39" t="s">
        <v>8101</v>
      </c>
      <c r="B2333" s="45">
        <v>1426</v>
      </c>
      <c r="C2333" s="45">
        <v>2156</v>
      </c>
      <c r="D2333" s="45">
        <v>175</v>
      </c>
      <c r="E2333" s="46" t="s">
        <v>7530</v>
      </c>
      <c r="F2333" s="47" t="s">
        <v>3331</v>
      </c>
      <c r="G2333" s="46" t="s">
        <v>3183</v>
      </c>
      <c r="H2333" s="46" t="s">
        <v>3332</v>
      </c>
      <c r="I2333" s="46" t="s">
        <v>3333</v>
      </c>
      <c r="J2333" s="48">
        <v>100</v>
      </c>
      <c r="K2333" s="49">
        <v>10.8</v>
      </c>
      <c r="L2333" s="50">
        <v>100</v>
      </c>
      <c r="M2333" s="50">
        <v>1080</v>
      </c>
      <c r="N2333" s="51">
        <v>0</v>
      </c>
      <c r="O2333" s="51">
        <v>0</v>
      </c>
      <c r="P2333" s="51">
        <v>0</v>
      </c>
      <c r="Q2333" s="51">
        <v>24</v>
      </c>
      <c r="R2333" s="51">
        <f t="shared" si="303"/>
        <v>24</v>
      </c>
      <c r="S2333" s="79"/>
      <c r="T2333" s="52">
        <f t="shared" si="297"/>
        <v>0</v>
      </c>
      <c r="U2333" s="52" t="str" cm="1">
        <f t="array" aca="1" ref="U2333" ca="1">IF(S2333="", "×", IF(LEFT(S2333,2)="項番", COUNTIFS($D$2:$D$4001, INDIRECT("D" &amp; ROW()-1), $U$2:$U$4001, "〇"), "〇"))</f>
        <v>×</v>
      </c>
      <c r="V2333" s="52" t="str">
        <f t="shared" si="298"/>
        <v>×</v>
      </c>
      <c r="W2333" s="52" t="str">
        <f t="shared" si="299"/>
        <v>×</v>
      </c>
      <c r="X2333" s="53" t="str">
        <f t="shared" ca="1" si="300"/>
        <v/>
      </c>
      <c r="Y2333" s="52">
        <f t="shared" ca="1" si="301"/>
        <v>0</v>
      </c>
      <c r="Z2333" s="52">
        <f t="shared" si="302"/>
        <v>175</v>
      </c>
      <c r="AA2333" s="52" t="s">
        <v>125</v>
      </c>
      <c r="AB2333" s="70"/>
      <c r="AC2333" s="70"/>
      <c r="AD2333" s="70"/>
      <c r="AE2333" s="70"/>
      <c r="AF2333" s="70"/>
      <c r="AG2333" s="70"/>
      <c r="AH2333" s="70"/>
      <c r="AI2333" s="70"/>
      <c r="AJ2333" s="70"/>
      <c r="AK2333" s="70"/>
      <c r="AL2333" s="70"/>
      <c r="AM2333" s="70"/>
      <c r="AN2333" s="70"/>
      <c r="AO2333" s="70"/>
      <c r="AP2333" s="70"/>
      <c r="AQ2333" s="70"/>
      <c r="AR2333" s="70"/>
      <c r="AS2333" s="70"/>
      <c r="AT2333" s="70"/>
      <c r="AU2333" s="70"/>
      <c r="AV2333" s="70"/>
      <c r="AW2333" s="70"/>
      <c r="AX2333" s="70"/>
      <c r="AY2333" s="70"/>
      <c r="AZ2333" s="70"/>
      <c r="BA2333" s="70"/>
      <c r="BB2333" s="70"/>
      <c r="BC2333" s="70"/>
      <c r="BD2333" s="70"/>
      <c r="BE2333" s="70"/>
      <c r="BF2333" s="70"/>
      <c r="BG2333" s="70"/>
      <c r="BH2333" s="70"/>
      <c r="BI2333" s="70"/>
      <c r="BJ2333" s="70"/>
      <c r="BK2333" s="70"/>
      <c r="BL2333" s="70"/>
      <c r="BM2333" s="70"/>
      <c r="BN2333" s="70"/>
      <c r="BO2333" s="70"/>
      <c r="BP2333" s="70"/>
      <c r="BQ2333" s="70"/>
      <c r="BR2333" s="70"/>
      <c r="BS2333" s="70"/>
      <c r="BT2333" s="70"/>
      <c r="BU2333" s="70"/>
      <c r="BV2333" s="70"/>
      <c r="BW2333" s="70"/>
      <c r="BX2333" s="70"/>
      <c r="BY2333" s="70"/>
      <c r="BZ2333" s="70"/>
      <c r="CA2333" s="70"/>
      <c r="CB2333" s="70"/>
      <c r="CC2333" s="70"/>
      <c r="CD2333" s="70"/>
      <c r="CE2333" s="70"/>
      <c r="CF2333" s="70"/>
      <c r="CG2333" s="70"/>
      <c r="CH2333" s="70"/>
      <c r="CI2333" s="70"/>
      <c r="CJ2333" s="70"/>
      <c r="CK2333" s="70"/>
      <c r="CL2333" s="70"/>
      <c r="CM2333" s="70"/>
      <c r="CN2333" s="70"/>
      <c r="CO2333" s="70"/>
      <c r="CP2333" s="70"/>
      <c r="CQ2333" s="70"/>
      <c r="CR2333" s="70"/>
      <c r="CS2333" s="70"/>
      <c r="CT2333" s="70"/>
      <c r="CU2333" s="70"/>
      <c r="CV2333" s="70"/>
      <c r="CW2333" s="70"/>
      <c r="CX2333" s="70"/>
      <c r="CY2333" s="70"/>
      <c r="CZ2333" s="70"/>
      <c r="DA2333" s="70"/>
      <c r="DB2333" s="70"/>
      <c r="DC2333" s="70"/>
      <c r="DD2333" s="70"/>
      <c r="DE2333" s="70"/>
      <c r="DF2333" s="70"/>
      <c r="DG2333" s="70"/>
      <c r="DH2333" s="70"/>
      <c r="DI2333" s="70"/>
      <c r="DJ2333" s="70"/>
      <c r="DK2333" s="70"/>
      <c r="DL2333" s="70"/>
      <c r="DM2333" s="70"/>
      <c r="DN2333" s="70"/>
      <c r="DO2333" s="70"/>
      <c r="DP2333" s="70"/>
      <c r="DQ2333" s="70"/>
      <c r="DR2333" s="70"/>
      <c r="DS2333" s="70"/>
      <c r="DT2333" s="70"/>
      <c r="DU2333" s="70"/>
      <c r="DV2333" s="70"/>
      <c r="DW2333" s="70"/>
      <c r="DX2333" s="70"/>
      <c r="DY2333" s="70"/>
      <c r="DZ2333" s="70"/>
      <c r="EA2333" s="70"/>
      <c r="EB2333" s="70"/>
      <c r="EC2333" s="70"/>
      <c r="ED2333" s="70"/>
      <c r="EE2333" s="70"/>
      <c r="EF2333" s="70"/>
      <c r="EG2333" s="70"/>
      <c r="EH2333" s="70"/>
      <c r="EI2333" s="70"/>
      <c r="EJ2333" s="70"/>
      <c r="EK2333" s="70"/>
      <c r="EL2333" s="70"/>
      <c r="EM2333" s="70"/>
      <c r="EN2333" s="70"/>
      <c r="EO2333" s="70"/>
      <c r="EP2333" s="70"/>
      <c r="EQ2333" s="70"/>
      <c r="ER2333" s="70"/>
      <c r="ES2333" s="70"/>
      <c r="ET2333" s="70"/>
      <c r="EU2333" s="70"/>
      <c r="EV2333" s="70"/>
      <c r="EW2333" s="70"/>
      <c r="EX2333" s="70"/>
      <c r="EY2333" s="70"/>
      <c r="EZ2333" s="70"/>
      <c r="FA2333" s="70"/>
      <c r="FB2333" s="70"/>
      <c r="FC2333" s="70"/>
      <c r="FD2333" s="70"/>
      <c r="FE2333" s="70"/>
      <c r="FF2333" s="70"/>
      <c r="FG2333" s="70"/>
      <c r="FH2333" s="70"/>
      <c r="FI2333" s="70"/>
      <c r="FJ2333" s="70"/>
      <c r="FK2333" s="70"/>
      <c r="FL2333" s="70"/>
      <c r="FM2333" s="70"/>
      <c r="FN2333" s="70"/>
      <c r="FO2333" s="70"/>
      <c r="FP2333" s="70"/>
      <c r="FQ2333" s="70"/>
      <c r="FR2333" s="70"/>
      <c r="FS2333" s="70"/>
      <c r="FT2333" s="70"/>
      <c r="FU2333" s="70"/>
      <c r="FV2333" s="70"/>
      <c r="FW2333" s="70"/>
      <c r="FX2333" s="70"/>
      <c r="FY2333" s="70"/>
      <c r="FZ2333" s="70"/>
      <c r="GA2333" s="70"/>
      <c r="GB2333" s="70"/>
      <c r="GC2333" s="70"/>
      <c r="GD2333" s="70"/>
      <c r="GE2333" s="70"/>
      <c r="GF2333" s="70"/>
      <c r="GG2333" s="70"/>
      <c r="GH2333" s="70"/>
      <c r="GI2333" s="70"/>
      <c r="GJ2333" s="70"/>
      <c r="GK2333" s="70"/>
      <c r="GL2333" s="70"/>
      <c r="GM2333" s="70"/>
      <c r="GN2333" s="70"/>
      <c r="GO2333" s="70"/>
      <c r="GP2333" s="70"/>
      <c r="GQ2333" s="70"/>
      <c r="GR2333" s="70"/>
      <c r="GS2333" s="70"/>
      <c r="GT2333" s="70"/>
      <c r="GU2333" s="70"/>
      <c r="GV2333" s="70"/>
      <c r="GW2333" s="70"/>
      <c r="GX2333" s="70"/>
      <c r="GY2333" s="70"/>
      <c r="GZ2333" s="70"/>
      <c r="HA2333" s="70"/>
      <c r="HB2333" s="70"/>
      <c r="HC2333" s="70"/>
      <c r="HD2333" s="70"/>
      <c r="HE2333" s="70"/>
      <c r="HF2333" s="70"/>
      <c r="HG2333" s="70"/>
      <c r="HH2333" s="70"/>
      <c r="HI2333" s="70"/>
      <c r="HJ2333" s="70"/>
      <c r="HK2333" s="70"/>
      <c r="HL2333" s="70"/>
      <c r="HM2333" s="70"/>
      <c r="HN2333" s="70"/>
      <c r="HO2333" s="70"/>
      <c r="HP2333" s="70"/>
      <c r="HQ2333" s="70"/>
      <c r="HR2333" s="70"/>
      <c r="HS2333" s="70"/>
      <c r="HT2333" s="70"/>
      <c r="HU2333" s="70"/>
      <c r="HV2333" s="70"/>
      <c r="HW2333" s="70"/>
      <c r="HX2333" s="70"/>
      <c r="HY2333" s="70"/>
      <c r="HZ2333" s="70"/>
      <c r="IA2333" s="70"/>
      <c r="IB2333" s="70"/>
      <c r="IC2333" s="70"/>
      <c r="ID2333" s="70"/>
      <c r="IE2333" s="70"/>
      <c r="IF2333" s="70"/>
      <c r="IG2333" s="70"/>
      <c r="IH2333" s="70"/>
      <c r="II2333" s="70"/>
      <c r="IJ2333" s="70"/>
      <c r="IK2333" s="70"/>
      <c r="IL2333" s="70"/>
    </row>
    <row r="2334" spans="1:246" s="71" customFormat="1" ht="14.25" customHeight="1" x14ac:dyDescent="0.4">
      <c r="A2334" s="39" t="s">
        <v>8101</v>
      </c>
      <c r="B2334" s="45">
        <v>1427</v>
      </c>
      <c r="C2334" s="45">
        <v>2157</v>
      </c>
      <c r="D2334" s="45">
        <v>175</v>
      </c>
      <c r="E2334" s="46" t="s">
        <v>7530</v>
      </c>
      <c r="F2334" s="47" t="s">
        <v>3334</v>
      </c>
      <c r="G2334" s="46" t="s">
        <v>3183</v>
      </c>
      <c r="H2334" s="46" t="s">
        <v>3332</v>
      </c>
      <c r="I2334" s="46" t="s">
        <v>3335</v>
      </c>
      <c r="J2334" s="48">
        <v>1000</v>
      </c>
      <c r="K2334" s="49">
        <v>10.8</v>
      </c>
      <c r="L2334" s="50">
        <v>1000</v>
      </c>
      <c r="M2334" s="50">
        <v>10800</v>
      </c>
      <c r="N2334" s="46">
        <v>0</v>
      </c>
      <c r="O2334" s="46">
        <v>0</v>
      </c>
      <c r="P2334" s="46">
        <v>0</v>
      </c>
      <c r="Q2334" s="46">
        <v>12</v>
      </c>
      <c r="R2334" s="51">
        <f t="shared" si="303"/>
        <v>12</v>
      </c>
      <c r="S2334" s="79"/>
      <c r="T2334" s="52">
        <f t="shared" si="297"/>
        <v>0</v>
      </c>
      <c r="U2334" s="52" t="str" cm="1">
        <f t="array" aca="1" ref="U2334" ca="1">IF(S2334="", "×", IF(LEFT(S2334,2)="項番", COUNTIFS($D$2:$D$4001, INDIRECT("D" &amp; ROW()-1), $U$2:$U$4001, "〇"), "〇"))</f>
        <v>×</v>
      </c>
      <c r="V2334" s="52" t="str">
        <f t="shared" si="298"/>
        <v>×</v>
      </c>
      <c r="W2334" s="52" t="str">
        <f t="shared" si="299"/>
        <v>×</v>
      </c>
      <c r="X2334" s="53" t="str">
        <f t="shared" ca="1" si="300"/>
        <v/>
      </c>
      <c r="Y2334" s="52">
        <f t="shared" ca="1" si="301"/>
        <v>0</v>
      </c>
      <c r="Z2334" s="52">
        <f t="shared" si="302"/>
        <v>175</v>
      </c>
      <c r="AA2334" s="52" t="s">
        <v>125</v>
      </c>
      <c r="AB2334" s="70"/>
      <c r="AC2334" s="70"/>
      <c r="AD2334" s="70"/>
      <c r="AE2334" s="70"/>
      <c r="AF2334" s="70"/>
      <c r="AG2334" s="70"/>
      <c r="AH2334" s="70"/>
      <c r="AI2334" s="70"/>
      <c r="AJ2334" s="70"/>
      <c r="AK2334" s="70"/>
      <c r="AL2334" s="70"/>
      <c r="AM2334" s="70"/>
      <c r="AN2334" s="70"/>
      <c r="AO2334" s="70"/>
      <c r="AP2334" s="70"/>
      <c r="AQ2334" s="70"/>
      <c r="AR2334" s="70"/>
      <c r="AS2334" s="70"/>
      <c r="AT2334" s="70"/>
      <c r="AU2334" s="70"/>
      <c r="AV2334" s="70"/>
      <c r="AW2334" s="70"/>
      <c r="AX2334" s="70"/>
      <c r="AY2334" s="70"/>
      <c r="AZ2334" s="70"/>
      <c r="BA2334" s="70"/>
      <c r="BB2334" s="70"/>
      <c r="BC2334" s="70"/>
      <c r="BD2334" s="70"/>
      <c r="BE2334" s="70"/>
      <c r="BF2334" s="70"/>
      <c r="BG2334" s="70"/>
      <c r="BH2334" s="70"/>
      <c r="BI2334" s="70"/>
      <c r="BJ2334" s="70"/>
      <c r="BK2334" s="70"/>
      <c r="BL2334" s="70"/>
      <c r="BM2334" s="70"/>
      <c r="BN2334" s="70"/>
      <c r="BO2334" s="70"/>
      <c r="BP2334" s="70"/>
      <c r="BQ2334" s="70"/>
      <c r="BR2334" s="70"/>
      <c r="BS2334" s="70"/>
      <c r="BT2334" s="70"/>
      <c r="BU2334" s="70"/>
      <c r="BV2334" s="70"/>
      <c r="BW2334" s="70"/>
      <c r="BX2334" s="70"/>
      <c r="BY2334" s="70"/>
      <c r="BZ2334" s="70"/>
      <c r="CA2334" s="70"/>
      <c r="CB2334" s="70"/>
      <c r="CC2334" s="70"/>
      <c r="CD2334" s="70"/>
      <c r="CE2334" s="70"/>
      <c r="CF2334" s="70"/>
      <c r="CG2334" s="70"/>
      <c r="CH2334" s="70"/>
      <c r="CI2334" s="70"/>
      <c r="CJ2334" s="70"/>
      <c r="CK2334" s="70"/>
      <c r="CL2334" s="70"/>
      <c r="CM2334" s="70"/>
      <c r="CN2334" s="70"/>
      <c r="CO2334" s="70"/>
      <c r="CP2334" s="70"/>
      <c r="CQ2334" s="70"/>
      <c r="CR2334" s="70"/>
      <c r="CS2334" s="70"/>
      <c r="CT2334" s="70"/>
      <c r="CU2334" s="70"/>
      <c r="CV2334" s="70"/>
      <c r="CW2334" s="70"/>
      <c r="CX2334" s="70"/>
      <c r="CY2334" s="70"/>
      <c r="CZ2334" s="70"/>
      <c r="DA2334" s="70"/>
      <c r="DB2334" s="70"/>
      <c r="DC2334" s="70"/>
      <c r="DD2334" s="70"/>
      <c r="DE2334" s="70"/>
      <c r="DF2334" s="70"/>
      <c r="DG2334" s="70"/>
      <c r="DH2334" s="70"/>
      <c r="DI2334" s="70"/>
      <c r="DJ2334" s="70"/>
      <c r="DK2334" s="70"/>
      <c r="DL2334" s="70"/>
      <c r="DM2334" s="70"/>
      <c r="DN2334" s="70"/>
      <c r="DO2334" s="70"/>
      <c r="DP2334" s="70"/>
      <c r="DQ2334" s="70"/>
      <c r="DR2334" s="70"/>
      <c r="DS2334" s="70"/>
      <c r="DT2334" s="70"/>
      <c r="DU2334" s="70"/>
      <c r="DV2334" s="70"/>
      <c r="DW2334" s="70"/>
      <c r="DX2334" s="70"/>
      <c r="DY2334" s="70"/>
      <c r="DZ2334" s="70"/>
      <c r="EA2334" s="70"/>
      <c r="EB2334" s="70"/>
      <c r="EC2334" s="70"/>
      <c r="ED2334" s="70"/>
      <c r="EE2334" s="70"/>
      <c r="EF2334" s="70"/>
      <c r="EG2334" s="70"/>
      <c r="EH2334" s="70"/>
      <c r="EI2334" s="70"/>
      <c r="EJ2334" s="70"/>
      <c r="EK2334" s="70"/>
      <c r="EL2334" s="70"/>
      <c r="EM2334" s="70"/>
      <c r="EN2334" s="70"/>
      <c r="EO2334" s="70"/>
      <c r="EP2334" s="70"/>
      <c r="EQ2334" s="70"/>
      <c r="ER2334" s="70"/>
      <c r="ES2334" s="70"/>
      <c r="ET2334" s="70"/>
      <c r="EU2334" s="70"/>
      <c r="EV2334" s="70"/>
      <c r="EW2334" s="70"/>
      <c r="EX2334" s="70"/>
      <c r="EY2334" s="70"/>
      <c r="EZ2334" s="70"/>
      <c r="FA2334" s="70"/>
      <c r="FB2334" s="70"/>
      <c r="FC2334" s="70"/>
      <c r="FD2334" s="70"/>
      <c r="FE2334" s="70"/>
      <c r="FF2334" s="70"/>
      <c r="FG2334" s="70"/>
      <c r="FH2334" s="70"/>
      <c r="FI2334" s="70"/>
      <c r="FJ2334" s="70"/>
      <c r="FK2334" s="70"/>
      <c r="FL2334" s="70"/>
      <c r="FM2334" s="70"/>
      <c r="FN2334" s="70"/>
      <c r="FO2334" s="70"/>
      <c r="FP2334" s="70"/>
      <c r="FQ2334" s="70"/>
      <c r="FR2334" s="70"/>
      <c r="FS2334" s="70"/>
      <c r="FT2334" s="70"/>
      <c r="FU2334" s="70"/>
      <c r="FV2334" s="70"/>
      <c r="FW2334" s="70"/>
      <c r="FX2334" s="70"/>
      <c r="FY2334" s="70"/>
      <c r="FZ2334" s="70"/>
      <c r="GA2334" s="70"/>
      <c r="GB2334" s="70"/>
      <c r="GC2334" s="70"/>
      <c r="GD2334" s="70"/>
      <c r="GE2334" s="70"/>
      <c r="GF2334" s="70"/>
      <c r="GG2334" s="70"/>
      <c r="GH2334" s="70"/>
      <c r="GI2334" s="70"/>
      <c r="GJ2334" s="70"/>
      <c r="GK2334" s="70"/>
      <c r="GL2334" s="70"/>
      <c r="GM2334" s="70"/>
      <c r="GN2334" s="70"/>
      <c r="GO2334" s="70"/>
      <c r="GP2334" s="70"/>
      <c r="GQ2334" s="70"/>
      <c r="GR2334" s="70"/>
      <c r="GS2334" s="70"/>
      <c r="GT2334" s="70"/>
      <c r="GU2334" s="70"/>
      <c r="GV2334" s="70"/>
      <c r="GW2334" s="70"/>
      <c r="GX2334" s="70"/>
      <c r="GY2334" s="70"/>
      <c r="GZ2334" s="70"/>
      <c r="HA2334" s="70"/>
      <c r="HB2334" s="70"/>
      <c r="HC2334" s="70"/>
      <c r="HD2334" s="70"/>
      <c r="HE2334" s="70"/>
      <c r="HF2334" s="70"/>
      <c r="HG2334" s="70"/>
      <c r="HH2334" s="70"/>
      <c r="HI2334" s="70"/>
      <c r="HJ2334" s="70"/>
      <c r="HK2334" s="70"/>
      <c r="HL2334" s="70"/>
      <c r="HM2334" s="70"/>
      <c r="HN2334" s="70"/>
      <c r="HO2334" s="70"/>
      <c r="HP2334" s="70"/>
      <c r="HQ2334" s="70"/>
      <c r="HR2334" s="70"/>
      <c r="HS2334" s="70"/>
      <c r="HT2334" s="70"/>
      <c r="HU2334" s="70"/>
      <c r="HV2334" s="70"/>
      <c r="HW2334" s="70"/>
      <c r="HX2334" s="70"/>
      <c r="HY2334" s="70"/>
      <c r="HZ2334" s="70"/>
      <c r="IA2334" s="70"/>
      <c r="IB2334" s="70"/>
      <c r="IC2334" s="70"/>
      <c r="ID2334" s="70"/>
      <c r="IE2334" s="70"/>
      <c r="IF2334" s="70"/>
      <c r="IG2334" s="70"/>
      <c r="IH2334" s="70"/>
      <c r="II2334" s="70"/>
      <c r="IJ2334" s="70"/>
      <c r="IK2334" s="70"/>
      <c r="IL2334" s="70"/>
    </row>
    <row r="2335" spans="1:246" s="71" customFormat="1" ht="14.25" customHeight="1" x14ac:dyDescent="0.4">
      <c r="A2335" s="39" t="s">
        <v>8101</v>
      </c>
      <c r="B2335" s="45">
        <v>1430</v>
      </c>
      <c r="C2335" s="45">
        <v>2158</v>
      </c>
      <c r="D2335" s="45">
        <v>175</v>
      </c>
      <c r="E2335" s="46" t="s">
        <v>7530</v>
      </c>
      <c r="F2335" s="47" t="s">
        <v>3340</v>
      </c>
      <c r="G2335" s="46" t="s">
        <v>3183</v>
      </c>
      <c r="H2335" s="46" t="s">
        <v>3341</v>
      </c>
      <c r="I2335" s="46" t="s">
        <v>879</v>
      </c>
      <c r="J2335" s="48">
        <v>1000</v>
      </c>
      <c r="K2335" s="49">
        <v>5.5</v>
      </c>
      <c r="L2335" s="50">
        <v>1000</v>
      </c>
      <c r="M2335" s="50">
        <v>5500</v>
      </c>
      <c r="N2335" s="51">
        <v>0</v>
      </c>
      <c r="O2335" s="51">
        <v>0</v>
      </c>
      <c r="P2335" s="51">
        <v>0</v>
      </c>
      <c r="Q2335" s="51">
        <v>24</v>
      </c>
      <c r="R2335" s="51">
        <f t="shared" si="303"/>
        <v>24</v>
      </c>
      <c r="S2335" s="79"/>
      <c r="T2335" s="52">
        <f t="shared" si="297"/>
        <v>0</v>
      </c>
      <c r="U2335" s="52" t="str" cm="1">
        <f t="array" aca="1" ref="U2335" ca="1">IF(S2335="", "×", IF(LEFT(S2335,2)="項番", COUNTIFS($D$2:$D$4001, INDIRECT("D" &amp; ROW()-1), $U$2:$U$4001, "〇"), "〇"))</f>
        <v>×</v>
      </c>
      <c r="V2335" s="52" t="str">
        <f t="shared" si="298"/>
        <v>×</v>
      </c>
      <c r="W2335" s="52" t="str">
        <f t="shared" si="299"/>
        <v>×</v>
      </c>
      <c r="X2335" s="53" t="str">
        <f t="shared" ca="1" si="300"/>
        <v/>
      </c>
      <c r="Y2335" s="52">
        <f t="shared" ca="1" si="301"/>
        <v>0</v>
      </c>
      <c r="Z2335" s="52">
        <f t="shared" si="302"/>
        <v>175</v>
      </c>
      <c r="AA2335" s="52" t="s">
        <v>125</v>
      </c>
      <c r="AB2335" s="70"/>
      <c r="AC2335" s="70"/>
      <c r="AD2335" s="70"/>
      <c r="AE2335" s="70"/>
      <c r="AF2335" s="70"/>
      <c r="AG2335" s="70"/>
      <c r="AH2335" s="70"/>
      <c r="AI2335" s="70"/>
      <c r="AJ2335" s="70"/>
      <c r="AK2335" s="70"/>
      <c r="AL2335" s="70"/>
      <c r="AM2335" s="70"/>
      <c r="AN2335" s="70"/>
      <c r="AO2335" s="70"/>
      <c r="AP2335" s="70"/>
      <c r="AQ2335" s="70"/>
      <c r="AR2335" s="70"/>
      <c r="AS2335" s="70"/>
      <c r="AT2335" s="70"/>
      <c r="AU2335" s="70"/>
      <c r="AV2335" s="70"/>
      <c r="AW2335" s="70"/>
      <c r="AX2335" s="70"/>
      <c r="AY2335" s="70"/>
      <c r="AZ2335" s="70"/>
      <c r="BA2335" s="70"/>
      <c r="BB2335" s="70"/>
      <c r="BC2335" s="70"/>
      <c r="BD2335" s="70"/>
      <c r="BE2335" s="70"/>
      <c r="BF2335" s="70"/>
      <c r="BG2335" s="70"/>
      <c r="BH2335" s="70"/>
      <c r="BI2335" s="70"/>
      <c r="BJ2335" s="70"/>
      <c r="BK2335" s="70"/>
      <c r="BL2335" s="70"/>
      <c r="BM2335" s="70"/>
      <c r="BN2335" s="70"/>
      <c r="BO2335" s="70"/>
      <c r="BP2335" s="70"/>
      <c r="BQ2335" s="70"/>
      <c r="BR2335" s="70"/>
      <c r="BS2335" s="70"/>
      <c r="BT2335" s="70"/>
      <c r="BU2335" s="70"/>
      <c r="BV2335" s="70"/>
      <c r="BW2335" s="70"/>
      <c r="BX2335" s="70"/>
      <c r="BY2335" s="70"/>
      <c r="BZ2335" s="70"/>
      <c r="CA2335" s="70"/>
      <c r="CB2335" s="70"/>
      <c r="CC2335" s="70"/>
      <c r="CD2335" s="70"/>
      <c r="CE2335" s="70"/>
      <c r="CF2335" s="70"/>
      <c r="CG2335" s="70"/>
      <c r="CH2335" s="70"/>
      <c r="CI2335" s="70"/>
      <c r="CJ2335" s="70"/>
      <c r="CK2335" s="70"/>
      <c r="CL2335" s="70"/>
      <c r="CM2335" s="70"/>
      <c r="CN2335" s="70"/>
      <c r="CO2335" s="70"/>
      <c r="CP2335" s="70"/>
      <c r="CQ2335" s="70"/>
      <c r="CR2335" s="70"/>
      <c r="CS2335" s="70"/>
      <c r="CT2335" s="70"/>
      <c r="CU2335" s="70"/>
      <c r="CV2335" s="70"/>
      <c r="CW2335" s="70"/>
      <c r="CX2335" s="70"/>
      <c r="CY2335" s="70"/>
      <c r="CZ2335" s="70"/>
      <c r="DA2335" s="70"/>
      <c r="DB2335" s="70"/>
      <c r="DC2335" s="70"/>
      <c r="DD2335" s="70"/>
      <c r="DE2335" s="70"/>
      <c r="DF2335" s="70"/>
      <c r="DG2335" s="70"/>
      <c r="DH2335" s="70"/>
      <c r="DI2335" s="70"/>
      <c r="DJ2335" s="70"/>
      <c r="DK2335" s="70"/>
      <c r="DL2335" s="70"/>
      <c r="DM2335" s="70"/>
      <c r="DN2335" s="70"/>
      <c r="DO2335" s="70"/>
      <c r="DP2335" s="70"/>
      <c r="DQ2335" s="70"/>
      <c r="DR2335" s="70"/>
      <c r="DS2335" s="70"/>
      <c r="DT2335" s="70"/>
      <c r="DU2335" s="70"/>
      <c r="DV2335" s="70"/>
      <c r="DW2335" s="70"/>
      <c r="DX2335" s="70"/>
      <c r="DY2335" s="70"/>
      <c r="DZ2335" s="70"/>
      <c r="EA2335" s="70"/>
      <c r="EB2335" s="70"/>
      <c r="EC2335" s="70"/>
      <c r="ED2335" s="70"/>
      <c r="EE2335" s="70"/>
      <c r="EF2335" s="70"/>
      <c r="EG2335" s="70"/>
      <c r="EH2335" s="70"/>
      <c r="EI2335" s="70"/>
      <c r="EJ2335" s="70"/>
      <c r="EK2335" s="70"/>
      <c r="EL2335" s="70"/>
      <c r="EM2335" s="70"/>
      <c r="EN2335" s="70"/>
      <c r="EO2335" s="70"/>
      <c r="EP2335" s="70"/>
      <c r="EQ2335" s="70"/>
      <c r="ER2335" s="70"/>
      <c r="ES2335" s="70"/>
      <c r="ET2335" s="70"/>
      <c r="EU2335" s="70"/>
      <c r="EV2335" s="70"/>
      <c r="EW2335" s="70"/>
      <c r="EX2335" s="70"/>
      <c r="EY2335" s="70"/>
      <c r="EZ2335" s="70"/>
      <c r="FA2335" s="70"/>
      <c r="FB2335" s="70"/>
      <c r="FC2335" s="70"/>
      <c r="FD2335" s="70"/>
      <c r="FE2335" s="70"/>
      <c r="FF2335" s="70"/>
      <c r="FG2335" s="70"/>
      <c r="FH2335" s="70"/>
      <c r="FI2335" s="70"/>
      <c r="FJ2335" s="70"/>
      <c r="FK2335" s="70"/>
      <c r="FL2335" s="70"/>
      <c r="FM2335" s="70"/>
      <c r="FN2335" s="70"/>
      <c r="FO2335" s="70"/>
      <c r="FP2335" s="70"/>
      <c r="FQ2335" s="70"/>
      <c r="FR2335" s="70"/>
      <c r="FS2335" s="70"/>
      <c r="FT2335" s="70"/>
      <c r="FU2335" s="70"/>
      <c r="FV2335" s="70"/>
      <c r="FW2335" s="70"/>
      <c r="FX2335" s="70"/>
      <c r="FY2335" s="70"/>
      <c r="FZ2335" s="70"/>
      <c r="GA2335" s="70"/>
      <c r="GB2335" s="70"/>
      <c r="GC2335" s="70"/>
      <c r="GD2335" s="70"/>
      <c r="GE2335" s="70"/>
      <c r="GF2335" s="70"/>
      <c r="GG2335" s="70"/>
      <c r="GH2335" s="70"/>
      <c r="GI2335" s="70"/>
      <c r="GJ2335" s="70"/>
      <c r="GK2335" s="70"/>
      <c r="GL2335" s="70"/>
      <c r="GM2335" s="70"/>
      <c r="GN2335" s="70"/>
      <c r="GO2335" s="70"/>
      <c r="GP2335" s="70"/>
      <c r="GQ2335" s="70"/>
      <c r="GR2335" s="70"/>
      <c r="GS2335" s="70"/>
      <c r="GT2335" s="70"/>
      <c r="GU2335" s="70"/>
      <c r="GV2335" s="70"/>
      <c r="GW2335" s="70"/>
      <c r="GX2335" s="70"/>
      <c r="GY2335" s="70"/>
      <c r="GZ2335" s="70"/>
      <c r="HA2335" s="70"/>
      <c r="HB2335" s="70"/>
      <c r="HC2335" s="70"/>
      <c r="HD2335" s="70"/>
      <c r="HE2335" s="70"/>
      <c r="HF2335" s="70"/>
      <c r="HG2335" s="70"/>
      <c r="HH2335" s="70"/>
      <c r="HI2335" s="70"/>
      <c r="HJ2335" s="70"/>
      <c r="HK2335" s="70"/>
      <c r="HL2335" s="70"/>
      <c r="HM2335" s="70"/>
      <c r="HN2335" s="70"/>
      <c r="HO2335" s="70"/>
      <c r="HP2335" s="70"/>
      <c r="HQ2335" s="70"/>
      <c r="HR2335" s="70"/>
      <c r="HS2335" s="70"/>
      <c r="HT2335" s="70"/>
      <c r="HU2335" s="70"/>
      <c r="HV2335" s="70"/>
      <c r="HW2335" s="70"/>
      <c r="HX2335" s="70"/>
      <c r="HY2335" s="70"/>
      <c r="HZ2335" s="70"/>
      <c r="IA2335" s="70"/>
      <c r="IB2335" s="70"/>
      <c r="IC2335" s="70"/>
      <c r="ID2335" s="70"/>
      <c r="IE2335" s="70"/>
      <c r="IF2335" s="70"/>
      <c r="IG2335" s="70"/>
      <c r="IH2335" s="70"/>
      <c r="II2335" s="70"/>
      <c r="IJ2335" s="70"/>
      <c r="IK2335" s="70"/>
      <c r="IL2335" s="70"/>
    </row>
    <row r="2336" spans="1:246" s="71" customFormat="1" ht="14.25" customHeight="1" x14ac:dyDescent="0.4">
      <c r="A2336" s="39" t="s">
        <v>8101</v>
      </c>
      <c r="B2336" s="45">
        <v>1431</v>
      </c>
      <c r="C2336" s="45">
        <v>2159</v>
      </c>
      <c r="D2336" s="45">
        <v>175</v>
      </c>
      <c r="E2336" s="46" t="s">
        <v>7530</v>
      </c>
      <c r="F2336" s="47" t="s">
        <v>3342</v>
      </c>
      <c r="G2336" s="46" t="s">
        <v>3183</v>
      </c>
      <c r="H2336" s="46" t="s">
        <v>3341</v>
      </c>
      <c r="I2336" s="46" t="s">
        <v>275</v>
      </c>
      <c r="J2336" s="48">
        <v>1000</v>
      </c>
      <c r="K2336" s="49">
        <v>5.5</v>
      </c>
      <c r="L2336" s="50">
        <v>1000</v>
      </c>
      <c r="M2336" s="50">
        <v>5500</v>
      </c>
      <c r="N2336" s="51">
        <v>12</v>
      </c>
      <c r="O2336" s="51">
        <v>54</v>
      </c>
      <c r="P2336" s="51">
        <v>0</v>
      </c>
      <c r="Q2336" s="51">
        <v>6</v>
      </c>
      <c r="R2336" s="51">
        <f t="shared" si="303"/>
        <v>72</v>
      </c>
      <c r="S2336" s="79"/>
      <c r="T2336" s="52">
        <f t="shared" si="297"/>
        <v>0</v>
      </c>
      <c r="U2336" s="52" t="str" cm="1">
        <f t="array" aca="1" ref="U2336" ca="1">IF(S2336="", "×", IF(LEFT(S2336,2)="項番", COUNTIFS($D$2:$D$4001, INDIRECT("D" &amp; ROW()-1), $U$2:$U$4001, "〇"), "〇"))</f>
        <v>×</v>
      </c>
      <c r="V2336" s="52" t="str">
        <f t="shared" si="298"/>
        <v>×</v>
      </c>
      <c r="W2336" s="52" t="str">
        <f t="shared" si="299"/>
        <v>×</v>
      </c>
      <c r="X2336" s="53" t="str">
        <f t="shared" ca="1" si="300"/>
        <v/>
      </c>
      <c r="Y2336" s="52">
        <f t="shared" ca="1" si="301"/>
        <v>0</v>
      </c>
      <c r="Z2336" s="52">
        <f t="shared" si="302"/>
        <v>175</v>
      </c>
      <c r="AA2336" s="52" t="s">
        <v>125</v>
      </c>
      <c r="AB2336" s="70"/>
      <c r="AC2336" s="70"/>
      <c r="AD2336" s="70"/>
      <c r="AE2336" s="70"/>
      <c r="AF2336" s="70"/>
      <c r="AG2336" s="70"/>
      <c r="AH2336" s="70"/>
      <c r="AI2336" s="70"/>
      <c r="AJ2336" s="70"/>
      <c r="AK2336" s="70"/>
      <c r="AL2336" s="70"/>
      <c r="AM2336" s="70"/>
      <c r="AN2336" s="70"/>
      <c r="AO2336" s="70"/>
      <c r="AP2336" s="70"/>
      <c r="AQ2336" s="70"/>
      <c r="AR2336" s="70"/>
      <c r="AS2336" s="70"/>
      <c r="AT2336" s="70"/>
      <c r="AU2336" s="70"/>
      <c r="AV2336" s="70"/>
      <c r="AW2336" s="70"/>
      <c r="AX2336" s="70"/>
      <c r="AY2336" s="70"/>
      <c r="AZ2336" s="70"/>
      <c r="BA2336" s="70"/>
      <c r="BB2336" s="70"/>
      <c r="BC2336" s="70"/>
      <c r="BD2336" s="70"/>
      <c r="BE2336" s="70"/>
      <c r="BF2336" s="70"/>
      <c r="BG2336" s="70"/>
      <c r="BH2336" s="70"/>
      <c r="BI2336" s="70"/>
      <c r="BJ2336" s="70"/>
      <c r="BK2336" s="70"/>
      <c r="BL2336" s="70"/>
      <c r="BM2336" s="70"/>
      <c r="BN2336" s="70"/>
      <c r="BO2336" s="70"/>
      <c r="BP2336" s="70"/>
      <c r="BQ2336" s="70"/>
      <c r="BR2336" s="70"/>
      <c r="BS2336" s="70"/>
      <c r="BT2336" s="70"/>
      <c r="BU2336" s="70"/>
      <c r="BV2336" s="70"/>
      <c r="BW2336" s="70"/>
      <c r="BX2336" s="70"/>
      <c r="BY2336" s="70"/>
      <c r="BZ2336" s="70"/>
      <c r="CA2336" s="70"/>
      <c r="CB2336" s="70"/>
      <c r="CC2336" s="70"/>
      <c r="CD2336" s="70"/>
      <c r="CE2336" s="70"/>
      <c r="CF2336" s="70"/>
      <c r="CG2336" s="70"/>
      <c r="CH2336" s="70"/>
      <c r="CI2336" s="70"/>
      <c r="CJ2336" s="70"/>
      <c r="CK2336" s="70"/>
      <c r="CL2336" s="70"/>
      <c r="CM2336" s="70"/>
      <c r="CN2336" s="70"/>
      <c r="CO2336" s="70"/>
      <c r="CP2336" s="70"/>
      <c r="CQ2336" s="70"/>
      <c r="CR2336" s="70"/>
      <c r="CS2336" s="70"/>
      <c r="CT2336" s="70"/>
      <c r="CU2336" s="70"/>
      <c r="CV2336" s="70"/>
      <c r="CW2336" s="70"/>
      <c r="CX2336" s="70"/>
      <c r="CY2336" s="70"/>
      <c r="CZ2336" s="70"/>
      <c r="DA2336" s="70"/>
      <c r="DB2336" s="70"/>
      <c r="DC2336" s="70"/>
      <c r="DD2336" s="70"/>
      <c r="DE2336" s="70"/>
      <c r="DF2336" s="70"/>
      <c r="DG2336" s="70"/>
      <c r="DH2336" s="70"/>
      <c r="DI2336" s="70"/>
      <c r="DJ2336" s="70"/>
      <c r="DK2336" s="70"/>
      <c r="DL2336" s="70"/>
      <c r="DM2336" s="70"/>
      <c r="DN2336" s="70"/>
      <c r="DO2336" s="70"/>
      <c r="DP2336" s="70"/>
      <c r="DQ2336" s="70"/>
      <c r="DR2336" s="70"/>
      <c r="DS2336" s="70"/>
      <c r="DT2336" s="70"/>
      <c r="DU2336" s="70"/>
      <c r="DV2336" s="70"/>
      <c r="DW2336" s="70"/>
      <c r="DX2336" s="70"/>
      <c r="DY2336" s="70"/>
      <c r="DZ2336" s="70"/>
      <c r="EA2336" s="70"/>
      <c r="EB2336" s="70"/>
      <c r="EC2336" s="70"/>
      <c r="ED2336" s="70"/>
      <c r="EE2336" s="70"/>
      <c r="EF2336" s="70"/>
      <c r="EG2336" s="70"/>
      <c r="EH2336" s="70"/>
      <c r="EI2336" s="70"/>
      <c r="EJ2336" s="70"/>
      <c r="EK2336" s="70"/>
      <c r="EL2336" s="70"/>
      <c r="EM2336" s="70"/>
      <c r="EN2336" s="70"/>
      <c r="EO2336" s="70"/>
      <c r="EP2336" s="70"/>
      <c r="EQ2336" s="70"/>
      <c r="ER2336" s="70"/>
      <c r="ES2336" s="70"/>
      <c r="ET2336" s="70"/>
      <c r="EU2336" s="70"/>
      <c r="EV2336" s="70"/>
      <c r="EW2336" s="70"/>
      <c r="EX2336" s="70"/>
      <c r="EY2336" s="70"/>
      <c r="EZ2336" s="70"/>
      <c r="FA2336" s="70"/>
      <c r="FB2336" s="70"/>
      <c r="FC2336" s="70"/>
      <c r="FD2336" s="70"/>
      <c r="FE2336" s="70"/>
      <c r="FF2336" s="70"/>
      <c r="FG2336" s="70"/>
      <c r="FH2336" s="70"/>
      <c r="FI2336" s="70"/>
      <c r="FJ2336" s="70"/>
      <c r="FK2336" s="70"/>
      <c r="FL2336" s="70"/>
      <c r="FM2336" s="70"/>
      <c r="FN2336" s="70"/>
      <c r="FO2336" s="70"/>
      <c r="FP2336" s="70"/>
      <c r="FQ2336" s="70"/>
      <c r="FR2336" s="70"/>
      <c r="FS2336" s="70"/>
      <c r="FT2336" s="70"/>
      <c r="FU2336" s="70"/>
      <c r="FV2336" s="70"/>
      <c r="FW2336" s="70"/>
      <c r="FX2336" s="70"/>
      <c r="FY2336" s="70"/>
      <c r="FZ2336" s="70"/>
      <c r="GA2336" s="70"/>
      <c r="GB2336" s="70"/>
      <c r="GC2336" s="70"/>
      <c r="GD2336" s="70"/>
      <c r="GE2336" s="70"/>
      <c r="GF2336" s="70"/>
      <c r="GG2336" s="70"/>
      <c r="GH2336" s="70"/>
      <c r="GI2336" s="70"/>
      <c r="GJ2336" s="70"/>
      <c r="GK2336" s="70"/>
      <c r="GL2336" s="70"/>
      <c r="GM2336" s="70"/>
      <c r="GN2336" s="70"/>
      <c r="GO2336" s="70"/>
      <c r="GP2336" s="70"/>
      <c r="GQ2336" s="70"/>
      <c r="GR2336" s="70"/>
      <c r="GS2336" s="70"/>
      <c r="GT2336" s="70"/>
      <c r="GU2336" s="70"/>
      <c r="GV2336" s="70"/>
      <c r="GW2336" s="70"/>
      <c r="GX2336" s="70"/>
      <c r="GY2336" s="70"/>
      <c r="GZ2336" s="70"/>
      <c r="HA2336" s="70"/>
      <c r="HB2336" s="70"/>
      <c r="HC2336" s="70"/>
      <c r="HD2336" s="70"/>
      <c r="HE2336" s="70"/>
      <c r="HF2336" s="70"/>
      <c r="HG2336" s="70"/>
      <c r="HH2336" s="70"/>
      <c r="HI2336" s="70"/>
      <c r="HJ2336" s="70"/>
      <c r="HK2336" s="70"/>
      <c r="HL2336" s="70"/>
      <c r="HM2336" s="70"/>
      <c r="HN2336" s="70"/>
      <c r="HO2336" s="70"/>
      <c r="HP2336" s="70"/>
      <c r="HQ2336" s="70"/>
      <c r="HR2336" s="70"/>
      <c r="HS2336" s="70"/>
      <c r="HT2336" s="70"/>
      <c r="HU2336" s="70"/>
      <c r="HV2336" s="70"/>
      <c r="HW2336" s="70"/>
      <c r="HX2336" s="70"/>
      <c r="HY2336" s="70"/>
      <c r="HZ2336" s="70"/>
      <c r="IA2336" s="70"/>
      <c r="IB2336" s="70"/>
      <c r="IC2336" s="70"/>
      <c r="ID2336" s="70"/>
      <c r="IE2336" s="70"/>
      <c r="IF2336" s="70"/>
      <c r="IG2336" s="70"/>
      <c r="IH2336" s="70"/>
      <c r="II2336" s="70"/>
      <c r="IJ2336" s="70"/>
      <c r="IK2336" s="70"/>
      <c r="IL2336" s="70"/>
    </row>
    <row r="2337" spans="1:246" s="71" customFormat="1" ht="14.25" customHeight="1" x14ac:dyDescent="0.4">
      <c r="A2337" s="39" t="s">
        <v>8101</v>
      </c>
      <c r="B2337" s="45">
        <v>1433</v>
      </c>
      <c r="C2337" s="45">
        <v>2160</v>
      </c>
      <c r="D2337" s="45">
        <v>175</v>
      </c>
      <c r="E2337" s="46" t="s">
        <v>7530</v>
      </c>
      <c r="F2337" s="47" t="s">
        <v>3346</v>
      </c>
      <c r="G2337" s="46" t="s">
        <v>3183</v>
      </c>
      <c r="H2337" s="46" t="s">
        <v>3347</v>
      </c>
      <c r="I2337" s="46" t="s">
        <v>14</v>
      </c>
      <c r="J2337" s="48">
        <v>10</v>
      </c>
      <c r="K2337" s="49">
        <v>239</v>
      </c>
      <c r="L2337" s="50">
        <v>10</v>
      </c>
      <c r="M2337" s="50">
        <v>2390</v>
      </c>
      <c r="N2337" s="51">
        <v>1</v>
      </c>
      <c r="O2337" s="51">
        <v>240</v>
      </c>
      <c r="P2337" s="51">
        <v>0</v>
      </c>
      <c r="Q2337" s="51">
        <v>0</v>
      </c>
      <c r="R2337" s="51">
        <f t="shared" si="303"/>
        <v>241</v>
      </c>
      <c r="S2337" s="79"/>
      <c r="T2337" s="52">
        <f t="shared" si="297"/>
        <v>0</v>
      </c>
      <c r="U2337" s="52" t="str" cm="1">
        <f t="array" aca="1" ref="U2337" ca="1">IF(S2337="", "×", IF(LEFT(S2337,2)="項番", COUNTIFS($D$2:$D$4001, INDIRECT("D" &amp; ROW()-1), $U$2:$U$4001, "〇"), "〇"))</f>
        <v>×</v>
      </c>
      <c r="V2337" s="52" t="str">
        <f t="shared" si="298"/>
        <v>×</v>
      </c>
      <c r="W2337" s="52" t="str">
        <f t="shared" si="299"/>
        <v>×</v>
      </c>
      <c r="X2337" s="53" t="str">
        <f t="shared" ca="1" si="300"/>
        <v/>
      </c>
      <c r="Y2337" s="52">
        <f t="shared" ca="1" si="301"/>
        <v>0</v>
      </c>
      <c r="Z2337" s="52">
        <f t="shared" si="302"/>
        <v>175</v>
      </c>
      <c r="AA2337" s="52" t="s">
        <v>125</v>
      </c>
      <c r="AB2337" s="70"/>
      <c r="AC2337" s="70"/>
      <c r="AD2337" s="70"/>
      <c r="AE2337" s="70"/>
      <c r="AF2337" s="70"/>
      <c r="AG2337" s="70"/>
      <c r="AH2337" s="70"/>
      <c r="AI2337" s="70"/>
      <c r="AJ2337" s="70"/>
      <c r="AK2337" s="70"/>
      <c r="AL2337" s="70"/>
      <c r="AM2337" s="70"/>
      <c r="AN2337" s="70"/>
      <c r="AO2337" s="70"/>
      <c r="AP2337" s="70"/>
      <c r="AQ2337" s="70"/>
      <c r="AR2337" s="70"/>
      <c r="AS2337" s="70"/>
      <c r="AT2337" s="70"/>
      <c r="AU2337" s="70"/>
      <c r="AV2337" s="70"/>
      <c r="AW2337" s="70"/>
      <c r="AX2337" s="70"/>
      <c r="AY2337" s="70"/>
      <c r="AZ2337" s="70"/>
      <c r="BA2337" s="70"/>
      <c r="BB2337" s="70"/>
      <c r="BC2337" s="70"/>
      <c r="BD2337" s="70"/>
      <c r="BE2337" s="70"/>
      <c r="BF2337" s="70"/>
      <c r="BG2337" s="70"/>
      <c r="BH2337" s="70"/>
      <c r="BI2337" s="70"/>
      <c r="BJ2337" s="70"/>
      <c r="BK2337" s="70"/>
      <c r="BL2337" s="70"/>
      <c r="BM2337" s="70"/>
      <c r="BN2337" s="70"/>
      <c r="BO2337" s="70"/>
      <c r="BP2337" s="70"/>
      <c r="BQ2337" s="70"/>
      <c r="BR2337" s="70"/>
      <c r="BS2337" s="70"/>
      <c r="BT2337" s="70"/>
      <c r="BU2337" s="70"/>
      <c r="BV2337" s="70"/>
      <c r="BW2337" s="70"/>
      <c r="BX2337" s="70"/>
      <c r="BY2337" s="70"/>
      <c r="BZ2337" s="70"/>
      <c r="CA2337" s="70"/>
      <c r="CB2337" s="70"/>
      <c r="CC2337" s="70"/>
      <c r="CD2337" s="70"/>
      <c r="CE2337" s="70"/>
      <c r="CF2337" s="70"/>
      <c r="CG2337" s="70"/>
      <c r="CH2337" s="70"/>
      <c r="CI2337" s="70"/>
      <c r="CJ2337" s="70"/>
      <c r="CK2337" s="70"/>
      <c r="CL2337" s="70"/>
      <c r="CM2337" s="70"/>
      <c r="CN2337" s="70"/>
      <c r="CO2337" s="70"/>
      <c r="CP2337" s="70"/>
      <c r="CQ2337" s="70"/>
      <c r="CR2337" s="70"/>
      <c r="CS2337" s="70"/>
      <c r="CT2337" s="70"/>
      <c r="CU2337" s="70"/>
      <c r="CV2337" s="70"/>
      <c r="CW2337" s="70"/>
      <c r="CX2337" s="70"/>
      <c r="CY2337" s="70"/>
      <c r="CZ2337" s="70"/>
      <c r="DA2337" s="70"/>
      <c r="DB2337" s="70"/>
      <c r="DC2337" s="70"/>
      <c r="DD2337" s="70"/>
      <c r="DE2337" s="70"/>
      <c r="DF2337" s="70"/>
      <c r="DG2337" s="70"/>
      <c r="DH2337" s="70"/>
      <c r="DI2337" s="70"/>
      <c r="DJ2337" s="70"/>
      <c r="DK2337" s="70"/>
      <c r="DL2337" s="70"/>
      <c r="DM2337" s="70"/>
      <c r="DN2337" s="70"/>
      <c r="DO2337" s="70"/>
      <c r="DP2337" s="70"/>
      <c r="DQ2337" s="70"/>
      <c r="DR2337" s="70"/>
      <c r="DS2337" s="70"/>
      <c r="DT2337" s="70"/>
      <c r="DU2337" s="70"/>
      <c r="DV2337" s="70"/>
      <c r="DW2337" s="70"/>
      <c r="DX2337" s="70"/>
      <c r="DY2337" s="70"/>
      <c r="DZ2337" s="70"/>
      <c r="EA2337" s="70"/>
      <c r="EB2337" s="70"/>
      <c r="EC2337" s="70"/>
      <c r="ED2337" s="70"/>
      <c r="EE2337" s="70"/>
      <c r="EF2337" s="70"/>
      <c r="EG2337" s="70"/>
      <c r="EH2337" s="70"/>
      <c r="EI2337" s="70"/>
      <c r="EJ2337" s="70"/>
      <c r="EK2337" s="70"/>
      <c r="EL2337" s="70"/>
      <c r="EM2337" s="70"/>
      <c r="EN2337" s="70"/>
      <c r="EO2337" s="70"/>
      <c r="EP2337" s="70"/>
      <c r="EQ2337" s="70"/>
      <c r="ER2337" s="70"/>
      <c r="ES2337" s="70"/>
      <c r="ET2337" s="70"/>
      <c r="EU2337" s="70"/>
      <c r="EV2337" s="70"/>
      <c r="EW2337" s="70"/>
      <c r="EX2337" s="70"/>
      <c r="EY2337" s="70"/>
      <c r="EZ2337" s="70"/>
      <c r="FA2337" s="70"/>
      <c r="FB2337" s="70"/>
      <c r="FC2337" s="70"/>
      <c r="FD2337" s="70"/>
      <c r="FE2337" s="70"/>
      <c r="FF2337" s="70"/>
      <c r="FG2337" s="70"/>
      <c r="FH2337" s="70"/>
      <c r="FI2337" s="70"/>
      <c r="FJ2337" s="70"/>
      <c r="FK2337" s="70"/>
      <c r="FL2337" s="70"/>
      <c r="FM2337" s="70"/>
      <c r="FN2337" s="70"/>
      <c r="FO2337" s="70"/>
      <c r="FP2337" s="70"/>
      <c r="FQ2337" s="70"/>
      <c r="FR2337" s="70"/>
      <c r="FS2337" s="70"/>
      <c r="FT2337" s="70"/>
      <c r="FU2337" s="70"/>
      <c r="FV2337" s="70"/>
      <c r="FW2337" s="70"/>
      <c r="FX2337" s="70"/>
      <c r="FY2337" s="70"/>
      <c r="FZ2337" s="70"/>
      <c r="GA2337" s="70"/>
      <c r="GB2337" s="70"/>
      <c r="GC2337" s="70"/>
      <c r="GD2337" s="70"/>
      <c r="GE2337" s="70"/>
      <c r="GF2337" s="70"/>
      <c r="GG2337" s="70"/>
      <c r="GH2337" s="70"/>
      <c r="GI2337" s="70"/>
      <c r="GJ2337" s="70"/>
      <c r="GK2337" s="70"/>
      <c r="GL2337" s="70"/>
      <c r="GM2337" s="70"/>
      <c r="GN2337" s="70"/>
      <c r="GO2337" s="70"/>
      <c r="GP2337" s="70"/>
      <c r="GQ2337" s="70"/>
      <c r="GR2337" s="70"/>
      <c r="GS2337" s="70"/>
      <c r="GT2337" s="70"/>
      <c r="GU2337" s="70"/>
      <c r="GV2337" s="70"/>
      <c r="GW2337" s="70"/>
      <c r="GX2337" s="70"/>
      <c r="GY2337" s="70"/>
      <c r="GZ2337" s="70"/>
      <c r="HA2337" s="70"/>
      <c r="HB2337" s="70"/>
      <c r="HC2337" s="70"/>
      <c r="HD2337" s="70"/>
      <c r="HE2337" s="70"/>
      <c r="HF2337" s="70"/>
      <c r="HG2337" s="70"/>
      <c r="HH2337" s="70"/>
      <c r="HI2337" s="70"/>
      <c r="HJ2337" s="70"/>
      <c r="HK2337" s="70"/>
      <c r="HL2337" s="70"/>
      <c r="HM2337" s="70"/>
      <c r="HN2337" s="70"/>
      <c r="HO2337" s="70"/>
      <c r="HP2337" s="70"/>
      <c r="HQ2337" s="70"/>
      <c r="HR2337" s="70"/>
      <c r="HS2337" s="70"/>
      <c r="HT2337" s="70"/>
      <c r="HU2337" s="70"/>
      <c r="HV2337" s="70"/>
      <c r="HW2337" s="70"/>
      <c r="HX2337" s="70"/>
      <c r="HY2337" s="70"/>
      <c r="HZ2337" s="70"/>
      <c r="IA2337" s="70"/>
      <c r="IB2337" s="70"/>
      <c r="IC2337" s="70"/>
      <c r="ID2337" s="70"/>
      <c r="IE2337" s="70"/>
      <c r="IF2337" s="70"/>
      <c r="IG2337" s="70"/>
      <c r="IH2337" s="70"/>
      <c r="II2337" s="70"/>
      <c r="IJ2337" s="70"/>
      <c r="IK2337" s="70"/>
      <c r="IL2337" s="70"/>
    </row>
    <row r="2338" spans="1:246" s="42" customFormat="1" ht="14.25" customHeight="1" x14ac:dyDescent="0.4">
      <c r="A2338" s="39" t="s">
        <v>8101</v>
      </c>
      <c r="B2338" s="45">
        <v>1434</v>
      </c>
      <c r="C2338" s="45">
        <v>2161</v>
      </c>
      <c r="D2338" s="45">
        <v>175</v>
      </c>
      <c r="E2338" s="46" t="s">
        <v>7530</v>
      </c>
      <c r="F2338" s="47" t="s">
        <v>3348</v>
      </c>
      <c r="G2338" s="46" t="s">
        <v>3183</v>
      </c>
      <c r="H2338" s="46" t="s">
        <v>3349</v>
      </c>
      <c r="I2338" s="46" t="s">
        <v>593</v>
      </c>
      <c r="J2338" s="48">
        <v>5</v>
      </c>
      <c r="K2338" s="49">
        <v>567</v>
      </c>
      <c r="L2338" s="50">
        <v>5</v>
      </c>
      <c r="M2338" s="50">
        <v>2835</v>
      </c>
      <c r="N2338" s="51">
        <v>1</v>
      </c>
      <c r="O2338" s="51">
        <v>2280</v>
      </c>
      <c r="P2338" s="51">
        <v>0</v>
      </c>
      <c r="Q2338" s="51">
        <v>0</v>
      </c>
      <c r="R2338" s="51">
        <f t="shared" si="303"/>
        <v>2281</v>
      </c>
      <c r="S2338" s="79"/>
      <c r="T2338" s="52">
        <f t="shared" si="297"/>
        <v>0</v>
      </c>
      <c r="U2338" s="52" t="str" cm="1">
        <f t="array" aca="1" ref="U2338" ca="1">IF(S2338="", "×", IF(LEFT(S2338,2)="項番", COUNTIFS($D$2:$D$4001, INDIRECT("D" &amp; ROW()-1), $U$2:$U$4001, "〇"), "〇"))</f>
        <v>×</v>
      </c>
      <c r="V2338" s="52" t="str">
        <f t="shared" si="298"/>
        <v>×</v>
      </c>
      <c r="W2338" s="52" t="str">
        <f t="shared" si="299"/>
        <v>×</v>
      </c>
      <c r="X2338" s="53" t="str">
        <f t="shared" ca="1" si="300"/>
        <v/>
      </c>
      <c r="Y2338" s="52">
        <f t="shared" ca="1" si="301"/>
        <v>0</v>
      </c>
      <c r="Z2338" s="52">
        <f t="shared" si="302"/>
        <v>175</v>
      </c>
      <c r="AA2338" s="52" t="s">
        <v>125</v>
      </c>
      <c r="AB2338" s="65"/>
      <c r="AC2338" s="65"/>
      <c r="AD2338" s="65"/>
      <c r="AE2338" s="65"/>
      <c r="AF2338" s="65"/>
      <c r="AG2338" s="65"/>
      <c r="AH2338" s="65"/>
      <c r="AI2338" s="65"/>
      <c r="AJ2338" s="65"/>
      <c r="AK2338" s="65"/>
      <c r="AL2338" s="65"/>
      <c r="AM2338" s="65"/>
      <c r="AN2338" s="65"/>
      <c r="AO2338" s="65"/>
      <c r="AP2338" s="65"/>
      <c r="AQ2338" s="65"/>
      <c r="AR2338" s="65"/>
      <c r="AS2338" s="65"/>
      <c r="AT2338" s="65"/>
      <c r="AU2338" s="65"/>
      <c r="AV2338" s="65"/>
      <c r="AW2338" s="65"/>
      <c r="AX2338" s="65"/>
      <c r="AY2338" s="65"/>
      <c r="AZ2338" s="65"/>
      <c r="BA2338" s="65"/>
      <c r="BB2338" s="65"/>
      <c r="BC2338" s="65"/>
      <c r="BD2338" s="65"/>
      <c r="BE2338" s="65"/>
      <c r="BF2338" s="65"/>
      <c r="BG2338" s="65"/>
      <c r="BH2338" s="65"/>
      <c r="BI2338" s="65"/>
      <c r="BJ2338" s="65"/>
      <c r="BK2338" s="65"/>
      <c r="BL2338" s="65"/>
      <c r="BM2338" s="65"/>
      <c r="BN2338" s="65"/>
      <c r="BO2338" s="65"/>
      <c r="BP2338" s="65"/>
      <c r="BQ2338" s="65"/>
      <c r="BR2338" s="65"/>
      <c r="BS2338" s="65"/>
      <c r="BT2338" s="65"/>
      <c r="BU2338" s="65"/>
      <c r="BV2338" s="65"/>
      <c r="BW2338" s="65"/>
      <c r="BX2338" s="65"/>
      <c r="BY2338" s="65"/>
      <c r="BZ2338" s="65"/>
      <c r="CA2338" s="65"/>
      <c r="CB2338" s="65"/>
      <c r="CC2338" s="65"/>
      <c r="CD2338" s="65"/>
      <c r="CE2338" s="65"/>
      <c r="CF2338" s="65"/>
      <c r="CG2338" s="65"/>
      <c r="CH2338" s="65"/>
      <c r="CI2338" s="65"/>
      <c r="CJ2338" s="65"/>
      <c r="CK2338" s="65"/>
      <c r="CL2338" s="65"/>
      <c r="CM2338" s="65"/>
      <c r="CN2338" s="65"/>
      <c r="CO2338" s="65"/>
      <c r="CP2338" s="65"/>
      <c r="CQ2338" s="65"/>
      <c r="CR2338" s="65"/>
      <c r="CS2338" s="65"/>
      <c r="CT2338" s="65"/>
      <c r="CU2338" s="65"/>
      <c r="CV2338" s="65"/>
      <c r="CW2338" s="65"/>
      <c r="CX2338" s="65"/>
      <c r="CY2338" s="65"/>
      <c r="CZ2338" s="65"/>
      <c r="DA2338" s="65"/>
      <c r="DB2338" s="65"/>
      <c r="DC2338" s="65"/>
      <c r="DD2338" s="65"/>
      <c r="DE2338" s="65"/>
      <c r="DF2338" s="65"/>
      <c r="DG2338" s="65"/>
      <c r="DH2338" s="65"/>
      <c r="DI2338" s="65"/>
      <c r="DJ2338" s="65"/>
      <c r="DK2338" s="65"/>
      <c r="DL2338" s="65"/>
      <c r="DM2338" s="65"/>
      <c r="DN2338" s="65"/>
      <c r="DO2338" s="65"/>
      <c r="DP2338" s="65"/>
      <c r="DQ2338" s="65"/>
      <c r="DR2338" s="65"/>
      <c r="DS2338" s="65"/>
      <c r="DT2338" s="65"/>
      <c r="DU2338" s="65"/>
      <c r="DV2338" s="65"/>
      <c r="DW2338" s="65"/>
      <c r="DX2338" s="65"/>
      <c r="DY2338" s="65"/>
      <c r="DZ2338" s="65"/>
      <c r="EA2338" s="65"/>
      <c r="EB2338" s="65"/>
      <c r="EC2338" s="65"/>
      <c r="ED2338" s="65"/>
      <c r="EE2338" s="65"/>
      <c r="EF2338" s="65"/>
      <c r="EG2338" s="65"/>
      <c r="EH2338" s="65"/>
      <c r="EI2338" s="65"/>
      <c r="EJ2338" s="65"/>
      <c r="EK2338" s="65"/>
      <c r="EL2338" s="65"/>
      <c r="EM2338" s="65"/>
      <c r="EN2338" s="65"/>
      <c r="EO2338" s="65"/>
      <c r="EP2338" s="65"/>
      <c r="EQ2338" s="65"/>
      <c r="ER2338" s="65"/>
      <c r="ES2338" s="65"/>
      <c r="ET2338" s="65"/>
      <c r="EU2338" s="65"/>
      <c r="EV2338" s="65"/>
      <c r="EW2338" s="65"/>
      <c r="EX2338" s="65"/>
      <c r="EY2338" s="65"/>
      <c r="EZ2338" s="65"/>
      <c r="FA2338" s="65"/>
      <c r="FB2338" s="65"/>
      <c r="FC2338" s="65"/>
      <c r="FD2338" s="65"/>
      <c r="FE2338" s="65"/>
      <c r="FF2338" s="65"/>
      <c r="FG2338" s="65"/>
      <c r="FH2338" s="65"/>
      <c r="FI2338" s="65"/>
      <c r="FJ2338" s="65"/>
      <c r="FK2338" s="65"/>
      <c r="FL2338" s="65"/>
      <c r="FM2338" s="65"/>
      <c r="FN2338" s="65"/>
      <c r="FO2338" s="65"/>
      <c r="FP2338" s="65"/>
      <c r="FQ2338" s="65"/>
      <c r="FR2338" s="65"/>
      <c r="FS2338" s="65"/>
      <c r="FT2338" s="65"/>
      <c r="FU2338" s="65"/>
      <c r="FV2338" s="65"/>
      <c r="FW2338" s="65"/>
      <c r="FX2338" s="65"/>
      <c r="FY2338" s="65"/>
      <c r="FZ2338" s="65"/>
      <c r="GA2338" s="65"/>
      <c r="GB2338" s="65"/>
      <c r="GC2338" s="65"/>
      <c r="GD2338" s="65"/>
      <c r="GE2338" s="65"/>
      <c r="GF2338" s="65"/>
      <c r="GG2338" s="65"/>
      <c r="GH2338" s="65"/>
      <c r="GI2338" s="65"/>
      <c r="GJ2338" s="65"/>
      <c r="GK2338" s="65"/>
      <c r="GL2338" s="65"/>
      <c r="GM2338" s="65"/>
      <c r="GN2338" s="65"/>
      <c r="GO2338" s="65"/>
      <c r="GP2338" s="65"/>
      <c r="GQ2338" s="65"/>
      <c r="GR2338" s="65"/>
      <c r="GS2338" s="65"/>
      <c r="GT2338" s="65"/>
      <c r="GU2338" s="65"/>
      <c r="GV2338" s="65"/>
      <c r="GW2338" s="65"/>
      <c r="GX2338" s="65"/>
      <c r="GY2338" s="65"/>
      <c r="GZ2338" s="65"/>
      <c r="HA2338" s="65"/>
      <c r="HB2338" s="65"/>
      <c r="HC2338" s="65"/>
      <c r="HD2338" s="65"/>
      <c r="HE2338" s="65"/>
      <c r="HF2338" s="65"/>
      <c r="HG2338" s="65"/>
      <c r="HH2338" s="65"/>
      <c r="HI2338" s="65"/>
      <c r="HJ2338" s="65"/>
      <c r="HK2338" s="65"/>
      <c r="HL2338" s="65"/>
      <c r="HM2338" s="65"/>
      <c r="HN2338" s="65"/>
      <c r="HO2338" s="65"/>
      <c r="HP2338" s="65"/>
      <c r="HQ2338" s="65"/>
      <c r="HR2338" s="65"/>
      <c r="HS2338" s="65"/>
      <c r="HT2338" s="65"/>
      <c r="HU2338" s="65"/>
      <c r="HV2338" s="65"/>
      <c r="HW2338" s="65"/>
      <c r="HX2338" s="65"/>
      <c r="HY2338" s="65"/>
      <c r="HZ2338" s="65"/>
      <c r="IA2338" s="65"/>
      <c r="IB2338" s="65"/>
      <c r="IC2338" s="65"/>
      <c r="ID2338" s="65"/>
      <c r="IE2338" s="65"/>
      <c r="IF2338" s="65"/>
      <c r="IG2338" s="65"/>
      <c r="IH2338" s="65"/>
      <c r="II2338" s="65"/>
      <c r="IJ2338" s="65"/>
      <c r="IK2338" s="65"/>
      <c r="IL2338" s="65"/>
    </row>
    <row r="2339" spans="1:246" s="42" customFormat="1" ht="14.25" customHeight="1" x14ac:dyDescent="0.4">
      <c r="A2339" s="39" t="s">
        <v>8101</v>
      </c>
      <c r="B2339" s="45">
        <v>1435</v>
      </c>
      <c r="C2339" s="45">
        <v>2162</v>
      </c>
      <c r="D2339" s="45">
        <v>175</v>
      </c>
      <c r="E2339" s="46" t="s">
        <v>7530</v>
      </c>
      <c r="F2339" s="47" t="s">
        <v>3350</v>
      </c>
      <c r="G2339" s="46" t="s">
        <v>3183</v>
      </c>
      <c r="H2339" s="46" t="s">
        <v>3351</v>
      </c>
      <c r="I2339" s="46" t="s">
        <v>12</v>
      </c>
      <c r="J2339" s="48">
        <v>100</v>
      </c>
      <c r="K2339" s="49">
        <v>10.8</v>
      </c>
      <c r="L2339" s="50">
        <v>100</v>
      </c>
      <c r="M2339" s="50">
        <v>1080</v>
      </c>
      <c r="N2339" s="51">
        <v>33</v>
      </c>
      <c r="O2339" s="51">
        <v>0</v>
      </c>
      <c r="P2339" s="51">
        <v>0</v>
      </c>
      <c r="Q2339" s="51">
        <v>0</v>
      </c>
      <c r="R2339" s="51">
        <f t="shared" si="303"/>
        <v>33</v>
      </c>
      <c r="S2339" s="79"/>
      <c r="T2339" s="52">
        <f t="shared" si="297"/>
        <v>0</v>
      </c>
      <c r="U2339" s="52" t="str" cm="1">
        <f t="array" aca="1" ref="U2339" ca="1">IF(S2339="", "×", IF(LEFT(S2339,2)="項番", COUNTIFS($D$2:$D$4001, INDIRECT("D" &amp; ROW()-1), $U$2:$U$4001, "〇"), "〇"))</f>
        <v>×</v>
      </c>
      <c r="V2339" s="52" t="str">
        <f t="shared" si="298"/>
        <v>×</v>
      </c>
      <c r="W2339" s="52" t="str">
        <f t="shared" si="299"/>
        <v>×</v>
      </c>
      <c r="X2339" s="53" t="str">
        <f t="shared" ca="1" si="300"/>
        <v/>
      </c>
      <c r="Y2339" s="52">
        <f t="shared" ca="1" si="301"/>
        <v>0</v>
      </c>
      <c r="Z2339" s="52">
        <f t="shared" si="302"/>
        <v>175</v>
      </c>
      <c r="AA2339" s="52" t="s">
        <v>125</v>
      </c>
      <c r="AB2339" s="65"/>
      <c r="AC2339" s="65"/>
      <c r="AD2339" s="65"/>
      <c r="AE2339" s="65"/>
      <c r="AF2339" s="65"/>
      <c r="AG2339" s="65"/>
      <c r="AH2339" s="65"/>
      <c r="AI2339" s="65"/>
      <c r="AJ2339" s="65"/>
      <c r="AK2339" s="65"/>
      <c r="AL2339" s="65"/>
      <c r="AM2339" s="65"/>
      <c r="AN2339" s="65"/>
      <c r="AO2339" s="65"/>
      <c r="AP2339" s="65"/>
      <c r="AQ2339" s="65"/>
      <c r="AR2339" s="65"/>
      <c r="AS2339" s="65"/>
      <c r="AT2339" s="65"/>
      <c r="AU2339" s="65"/>
      <c r="AV2339" s="65"/>
      <c r="AW2339" s="65"/>
      <c r="AX2339" s="65"/>
      <c r="AY2339" s="65"/>
      <c r="AZ2339" s="65"/>
      <c r="BA2339" s="65"/>
      <c r="BB2339" s="65"/>
      <c r="BC2339" s="65"/>
      <c r="BD2339" s="65"/>
      <c r="BE2339" s="65"/>
      <c r="BF2339" s="65"/>
      <c r="BG2339" s="65"/>
      <c r="BH2339" s="65"/>
      <c r="BI2339" s="65"/>
      <c r="BJ2339" s="65"/>
      <c r="BK2339" s="65"/>
      <c r="BL2339" s="65"/>
      <c r="BM2339" s="65"/>
      <c r="BN2339" s="65"/>
      <c r="BO2339" s="65"/>
      <c r="BP2339" s="65"/>
      <c r="BQ2339" s="65"/>
      <c r="BR2339" s="65"/>
      <c r="BS2339" s="65"/>
      <c r="BT2339" s="65"/>
      <c r="BU2339" s="65"/>
      <c r="BV2339" s="65"/>
      <c r="BW2339" s="65"/>
      <c r="BX2339" s="65"/>
      <c r="BY2339" s="65"/>
      <c r="BZ2339" s="65"/>
      <c r="CA2339" s="65"/>
      <c r="CB2339" s="65"/>
      <c r="CC2339" s="65"/>
      <c r="CD2339" s="65"/>
      <c r="CE2339" s="65"/>
      <c r="CF2339" s="65"/>
      <c r="CG2339" s="65"/>
      <c r="CH2339" s="65"/>
      <c r="CI2339" s="65"/>
      <c r="CJ2339" s="65"/>
      <c r="CK2339" s="65"/>
      <c r="CL2339" s="65"/>
      <c r="CM2339" s="65"/>
      <c r="CN2339" s="65"/>
      <c r="CO2339" s="65"/>
      <c r="CP2339" s="65"/>
      <c r="CQ2339" s="65"/>
      <c r="CR2339" s="65"/>
      <c r="CS2339" s="65"/>
      <c r="CT2339" s="65"/>
      <c r="CU2339" s="65"/>
      <c r="CV2339" s="65"/>
      <c r="CW2339" s="65"/>
      <c r="CX2339" s="65"/>
      <c r="CY2339" s="65"/>
      <c r="CZ2339" s="65"/>
      <c r="DA2339" s="65"/>
      <c r="DB2339" s="65"/>
      <c r="DC2339" s="65"/>
      <c r="DD2339" s="65"/>
      <c r="DE2339" s="65"/>
      <c r="DF2339" s="65"/>
      <c r="DG2339" s="65"/>
      <c r="DH2339" s="65"/>
      <c r="DI2339" s="65"/>
      <c r="DJ2339" s="65"/>
      <c r="DK2339" s="65"/>
      <c r="DL2339" s="65"/>
      <c r="DM2339" s="65"/>
      <c r="DN2339" s="65"/>
      <c r="DO2339" s="65"/>
      <c r="DP2339" s="65"/>
      <c r="DQ2339" s="65"/>
      <c r="DR2339" s="65"/>
      <c r="DS2339" s="65"/>
      <c r="DT2339" s="65"/>
      <c r="DU2339" s="65"/>
      <c r="DV2339" s="65"/>
      <c r="DW2339" s="65"/>
      <c r="DX2339" s="65"/>
      <c r="DY2339" s="65"/>
      <c r="DZ2339" s="65"/>
      <c r="EA2339" s="65"/>
      <c r="EB2339" s="65"/>
      <c r="EC2339" s="65"/>
      <c r="ED2339" s="65"/>
      <c r="EE2339" s="65"/>
      <c r="EF2339" s="65"/>
      <c r="EG2339" s="65"/>
      <c r="EH2339" s="65"/>
      <c r="EI2339" s="65"/>
      <c r="EJ2339" s="65"/>
      <c r="EK2339" s="65"/>
      <c r="EL2339" s="65"/>
      <c r="EM2339" s="65"/>
      <c r="EN2339" s="65"/>
      <c r="EO2339" s="65"/>
      <c r="EP2339" s="65"/>
      <c r="EQ2339" s="65"/>
      <c r="ER2339" s="65"/>
      <c r="ES2339" s="65"/>
      <c r="ET2339" s="65"/>
      <c r="EU2339" s="65"/>
      <c r="EV2339" s="65"/>
      <c r="EW2339" s="65"/>
      <c r="EX2339" s="65"/>
      <c r="EY2339" s="65"/>
      <c r="EZ2339" s="65"/>
      <c r="FA2339" s="65"/>
      <c r="FB2339" s="65"/>
      <c r="FC2339" s="65"/>
      <c r="FD2339" s="65"/>
      <c r="FE2339" s="65"/>
      <c r="FF2339" s="65"/>
      <c r="FG2339" s="65"/>
      <c r="FH2339" s="65"/>
      <c r="FI2339" s="65"/>
      <c r="FJ2339" s="65"/>
      <c r="FK2339" s="65"/>
      <c r="FL2339" s="65"/>
      <c r="FM2339" s="65"/>
      <c r="FN2339" s="65"/>
      <c r="FO2339" s="65"/>
      <c r="FP2339" s="65"/>
      <c r="FQ2339" s="65"/>
      <c r="FR2339" s="65"/>
      <c r="FS2339" s="65"/>
      <c r="FT2339" s="65"/>
      <c r="FU2339" s="65"/>
      <c r="FV2339" s="65"/>
      <c r="FW2339" s="65"/>
      <c r="FX2339" s="65"/>
      <c r="FY2339" s="65"/>
      <c r="FZ2339" s="65"/>
      <c r="GA2339" s="65"/>
      <c r="GB2339" s="65"/>
      <c r="GC2339" s="65"/>
      <c r="GD2339" s="65"/>
      <c r="GE2339" s="65"/>
      <c r="GF2339" s="65"/>
      <c r="GG2339" s="65"/>
      <c r="GH2339" s="65"/>
      <c r="GI2339" s="65"/>
      <c r="GJ2339" s="65"/>
      <c r="GK2339" s="65"/>
      <c r="GL2339" s="65"/>
      <c r="GM2339" s="65"/>
      <c r="GN2339" s="65"/>
      <c r="GO2339" s="65"/>
      <c r="GP2339" s="65"/>
      <c r="GQ2339" s="65"/>
      <c r="GR2339" s="65"/>
      <c r="GS2339" s="65"/>
      <c r="GT2339" s="65"/>
      <c r="GU2339" s="65"/>
      <c r="GV2339" s="65"/>
      <c r="GW2339" s="65"/>
      <c r="GX2339" s="65"/>
      <c r="GY2339" s="65"/>
      <c r="GZ2339" s="65"/>
      <c r="HA2339" s="65"/>
      <c r="HB2339" s="65"/>
      <c r="HC2339" s="65"/>
      <c r="HD2339" s="65"/>
      <c r="HE2339" s="65"/>
      <c r="HF2339" s="65"/>
      <c r="HG2339" s="65"/>
      <c r="HH2339" s="65"/>
      <c r="HI2339" s="65"/>
      <c r="HJ2339" s="65"/>
      <c r="HK2339" s="65"/>
      <c r="HL2339" s="65"/>
      <c r="HM2339" s="65"/>
      <c r="HN2339" s="65"/>
      <c r="HO2339" s="65"/>
      <c r="HP2339" s="65"/>
      <c r="HQ2339" s="65"/>
      <c r="HR2339" s="65"/>
      <c r="HS2339" s="65"/>
      <c r="HT2339" s="65"/>
      <c r="HU2339" s="65"/>
      <c r="HV2339" s="65"/>
      <c r="HW2339" s="65"/>
      <c r="HX2339" s="65"/>
      <c r="HY2339" s="65"/>
      <c r="HZ2339" s="65"/>
      <c r="IA2339" s="65"/>
      <c r="IB2339" s="65"/>
      <c r="IC2339" s="65"/>
      <c r="ID2339" s="65"/>
      <c r="IE2339" s="65"/>
      <c r="IF2339" s="65"/>
      <c r="IG2339" s="65"/>
      <c r="IH2339" s="65"/>
      <c r="II2339" s="65"/>
      <c r="IJ2339" s="65"/>
      <c r="IK2339" s="65"/>
      <c r="IL2339" s="65"/>
    </row>
    <row r="2340" spans="1:246" s="42" customFormat="1" ht="14.25" customHeight="1" x14ac:dyDescent="0.4">
      <c r="A2340" s="39" t="s">
        <v>8101</v>
      </c>
      <c r="B2340" s="45">
        <v>1436</v>
      </c>
      <c r="C2340" s="45">
        <v>2163</v>
      </c>
      <c r="D2340" s="45">
        <v>175</v>
      </c>
      <c r="E2340" s="46" t="s">
        <v>7530</v>
      </c>
      <c r="F2340" s="47" t="s">
        <v>3352</v>
      </c>
      <c r="G2340" s="46" t="s">
        <v>3183</v>
      </c>
      <c r="H2340" s="46" t="s">
        <v>3353</v>
      </c>
      <c r="I2340" s="46" t="s">
        <v>12</v>
      </c>
      <c r="J2340" s="48">
        <v>100</v>
      </c>
      <c r="K2340" s="49">
        <v>10.8</v>
      </c>
      <c r="L2340" s="50">
        <v>100</v>
      </c>
      <c r="M2340" s="50">
        <v>1080</v>
      </c>
      <c r="N2340" s="51">
        <v>42</v>
      </c>
      <c r="O2340" s="51">
        <v>0</v>
      </c>
      <c r="P2340" s="51">
        <v>0</v>
      </c>
      <c r="Q2340" s="51">
        <v>0</v>
      </c>
      <c r="R2340" s="51">
        <f t="shared" si="303"/>
        <v>42</v>
      </c>
      <c r="S2340" s="79"/>
      <c r="T2340" s="52">
        <f t="shared" si="297"/>
        <v>0</v>
      </c>
      <c r="U2340" s="52" t="str" cm="1">
        <f t="array" aca="1" ref="U2340" ca="1">IF(S2340="", "×", IF(LEFT(S2340,2)="項番", COUNTIFS($D$2:$D$4001, INDIRECT("D" &amp; ROW()-1), $U$2:$U$4001, "〇"), "〇"))</f>
        <v>×</v>
      </c>
      <c r="V2340" s="52" t="str">
        <f t="shared" si="298"/>
        <v>×</v>
      </c>
      <c r="W2340" s="52" t="str">
        <f t="shared" si="299"/>
        <v>×</v>
      </c>
      <c r="X2340" s="53" t="str">
        <f t="shared" ca="1" si="300"/>
        <v/>
      </c>
      <c r="Y2340" s="52">
        <f t="shared" ca="1" si="301"/>
        <v>0</v>
      </c>
      <c r="Z2340" s="52">
        <f t="shared" si="302"/>
        <v>175</v>
      </c>
      <c r="AA2340" s="52" t="s">
        <v>125</v>
      </c>
      <c r="AB2340" s="65"/>
      <c r="AC2340" s="65"/>
      <c r="AD2340" s="65"/>
      <c r="AE2340" s="65"/>
      <c r="AF2340" s="65"/>
      <c r="AG2340" s="65"/>
      <c r="AH2340" s="65"/>
      <c r="AI2340" s="65"/>
      <c r="AJ2340" s="65"/>
      <c r="AK2340" s="65"/>
      <c r="AL2340" s="65"/>
      <c r="AM2340" s="65"/>
      <c r="AN2340" s="65"/>
      <c r="AO2340" s="65"/>
      <c r="AP2340" s="65"/>
      <c r="AQ2340" s="65"/>
      <c r="AR2340" s="65"/>
      <c r="AS2340" s="65"/>
      <c r="AT2340" s="65"/>
      <c r="AU2340" s="65"/>
      <c r="AV2340" s="65"/>
      <c r="AW2340" s="65"/>
      <c r="AX2340" s="65"/>
      <c r="AY2340" s="65"/>
      <c r="AZ2340" s="65"/>
      <c r="BA2340" s="65"/>
      <c r="BB2340" s="65"/>
      <c r="BC2340" s="65"/>
      <c r="BD2340" s="65"/>
      <c r="BE2340" s="65"/>
      <c r="BF2340" s="65"/>
      <c r="BG2340" s="65"/>
      <c r="BH2340" s="65"/>
      <c r="BI2340" s="65"/>
      <c r="BJ2340" s="65"/>
      <c r="BK2340" s="65"/>
      <c r="BL2340" s="65"/>
      <c r="BM2340" s="65"/>
      <c r="BN2340" s="65"/>
      <c r="BO2340" s="65"/>
      <c r="BP2340" s="65"/>
      <c r="BQ2340" s="65"/>
      <c r="BR2340" s="65"/>
      <c r="BS2340" s="65"/>
      <c r="BT2340" s="65"/>
      <c r="BU2340" s="65"/>
      <c r="BV2340" s="65"/>
      <c r="BW2340" s="65"/>
      <c r="BX2340" s="65"/>
      <c r="BY2340" s="65"/>
      <c r="BZ2340" s="65"/>
      <c r="CA2340" s="65"/>
      <c r="CB2340" s="65"/>
      <c r="CC2340" s="65"/>
      <c r="CD2340" s="65"/>
      <c r="CE2340" s="65"/>
      <c r="CF2340" s="65"/>
      <c r="CG2340" s="65"/>
      <c r="CH2340" s="65"/>
      <c r="CI2340" s="65"/>
      <c r="CJ2340" s="65"/>
      <c r="CK2340" s="65"/>
      <c r="CL2340" s="65"/>
      <c r="CM2340" s="65"/>
      <c r="CN2340" s="65"/>
      <c r="CO2340" s="65"/>
      <c r="CP2340" s="65"/>
      <c r="CQ2340" s="65"/>
      <c r="CR2340" s="65"/>
      <c r="CS2340" s="65"/>
      <c r="CT2340" s="65"/>
      <c r="CU2340" s="65"/>
      <c r="CV2340" s="65"/>
      <c r="CW2340" s="65"/>
      <c r="CX2340" s="65"/>
      <c r="CY2340" s="65"/>
      <c r="CZ2340" s="65"/>
      <c r="DA2340" s="65"/>
      <c r="DB2340" s="65"/>
      <c r="DC2340" s="65"/>
      <c r="DD2340" s="65"/>
      <c r="DE2340" s="65"/>
      <c r="DF2340" s="65"/>
      <c r="DG2340" s="65"/>
      <c r="DH2340" s="65"/>
      <c r="DI2340" s="65"/>
      <c r="DJ2340" s="65"/>
      <c r="DK2340" s="65"/>
      <c r="DL2340" s="65"/>
      <c r="DM2340" s="65"/>
      <c r="DN2340" s="65"/>
      <c r="DO2340" s="65"/>
      <c r="DP2340" s="65"/>
      <c r="DQ2340" s="65"/>
      <c r="DR2340" s="65"/>
      <c r="DS2340" s="65"/>
      <c r="DT2340" s="65"/>
      <c r="DU2340" s="65"/>
      <c r="DV2340" s="65"/>
      <c r="DW2340" s="65"/>
      <c r="DX2340" s="65"/>
      <c r="DY2340" s="65"/>
      <c r="DZ2340" s="65"/>
      <c r="EA2340" s="65"/>
      <c r="EB2340" s="65"/>
      <c r="EC2340" s="65"/>
      <c r="ED2340" s="65"/>
      <c r="EE2340" s="65"/>
      <c r="EF2340" s="65"/>
      <c r="EG2340" s="65"/>
      <c r="EH2340" s="65"/>
      <c r="EI2340" s="65"/>
      <c r="EJ2340" s="65"/>
      <c r="EK2340" s="65"/>
      <c r="EL2340" s="65"/>
      <c r="EM2340" s="65"/>
      <c r="EN2340" s="65"/>
      <c r="EO2340" s="65"/>
      <c r="EP2340" s="65"/>
      <c r="EQ2340" s="65"/>
      <c r="ER2340" s="65"/>
      <c r="ES2340" s="65"/>
      <c r="ET2340" s="65"/>
      <c r="EU2340" s="65"/>
      <c r="EV2340" s="65"/>
      <c r="EW2340" s="65"/>
      <c r="EX2340" s="65"/>
      <c r="EY2340" s="65"/>
      <c r="EZ2340" s="65"/>
      <c r="FA2340" s="65"/>
      <c r="FB2340" s="65"/>
      <c r="FC2340" s="65"/>
      <c r="FD2340" s="65"/>
      <c r="FE2340" s="65"/>
      <c r="FF2340" s="65"/>
      <c r="FG2340" s="65"/>
      <c r="FH2340" s="65"/>
      <c r="FI2340" s="65"/>
      <c r="FJ2340" s="65"/>
      <c r="FK2340" s="65"/>
      <c r="FL2340" s="65"/>
      <c r="FM2340" s="65"/>
      <c r="FN2340" s="65"/>
      <c r="FO2340" s="65"/>
      <c r="FP2340" s="65"/>
      <c r="FQ2340" s="65"/>
      <c r="FR2340" s="65"/>
      <c r="FS2340" s="65"/>
      <c r="FT2340" s="65"/>
      <c r="FU2340" s="65"/>
      <c r="FV2340" s="65"/>
      <c r="FW2340" s="65"/>
      <c r="FX2340" s="65"/>
      <c r="FY2340" s="65"/>
      <c r="FZ2340" s="65"/>
      <c r="GA2340" s="65"/>
      <c r="GB2340" s="65"/>
      <c r="GC2340" s="65"/>
      <c r="GD2340" s="65"/>
      <c r="GE2340" s="65"/>
      <c r="GF2340" s="65"/>
      <c r="GG2340" s="65"/>
      <c r="GH2340" s="65"/>
      <c r="GI2340" s="65"/>
      <c r="GJ2340" s="65"/>
      <c r="GK2340" s="65"/>
      <c r="GL2340" s="65"/>
      <c r="GM2340" s="65"/>
      <c r="GN2340" s="65"/>
      <c r="GO2340" s="65"/>
      <c r="GP2340" s="65"/>
      <c r="GQ2340" s="65"/>
      <c r="GR2340" s="65"/>
      <c r="GS2340" s="65"/>
      <c r="GT2340" s="65"/>
      <c r="GU2340" s="65"/>
      <c r="GV2340" s="65"/>
      <c r="GW2340" s="65"/>
      <c r="GX2340" s="65"/>
      <c r="GY2340" s="65"/>
      <c r="GZ2340" s="65"/>
      <c r="HA2340" s="65"/>
      <c r="HB2340" s="65"/>
      <c r="HC2340" s="65"/>
      <c r="HD2340" s="65"/>
      <c r="HE2340" s="65"/>
      <c r="HF2340" s="65"/>
      <c r="HG2340" s="65"/>
      <c r="HH2340" s="65"/>
      <c r="HI2340" s="65"/>
      <c r="HJ2340" s="65"/>
      <c r="HK2340" s="65"/>
      <c r="HL2340" s="65"/>
      <c r="HM2340" s="65"/>
      <c r="HN2340" s="65"/>
      <c r="HO2340" s="65"/>
      <c r="HP2340" s="65"/>
      <c r="HQ2340" s="65"/>
      <c r="HR2340" s="65"/>
      <c r="HS2340" s="65"/>
      <c r="HT2340" s="65"/>
      <c r="HU2340" s="65"/>
      <c r="HV2340" s="65"/>
      <c r="HW2340" s="65"/>
      <c r="HX2340" s="65"/>
      <c r="HY2340" s="65"/>
      <c r="HZ2340" s="65"/>
      <c r="IA2340" s="65"/>
      <c r="IB2340" s="65"/>
      <c r="IC2340" s="65"/>
      <c r="ID2340" s="65"/>
      <c r="IE2340" s="65"/>
      <c r="IF2340" s="65"/>
      <c r="IG2340" s="65"/>
      <c r="IH2340" s="65"/>
      <c r="II2340" s="65"/>
      <c r="IJ2340" s="65"/>
      <c r="IK2340" s="65"/>
      <c r="IL2340" s="65"/>
    </row>
    <row r="2341" spans="1:246" s="42" customFormat="1" ht="14.25" customHeight="1" x14ac:dyDescent="0.4">
      <c r="A2341" s="39" t="s">
        <v>8101</v>
      </c>
      <c r="B2341" s="45">
        <v>1437</v>
      </c>
      <c r="C2341" s="45">
        <v>2164</v>
      </c>
      <c r="D2341" s="45">
        <v>175</v>
      </c>
      <c r="E2341" s="46" t="s">
        <v>7530</v>
      </c>
      <c r="F2341" s="47" t="s">
        <v>3354</v>
      </c>
      <c r="G2341" s="46" t="s">
        <v>3183</v>
      </c>
      <c r="H2341" s="46" t="s">
        <v>3355</v>
      </c>
      <c r="I2341" s="46" t="s">
        <v>12</v>
      </c>
      <c r="J2341" s="48">
        <v>100</v>
      </c>
      <c r="K2341" s="49">
        <v>10.8</v>
      </c>
      <c r="L2341" s="50">
        <v>100</v>
      </c>
      <c r="M2341" s="50">
        <v>1080</v>
      </c>
      <c r="N2341" s="51">
        <v>0</v>
      </c>
      <c r="O2341" s="51">
        <v>0</v>
      </c>
      <c r="P2341" s="51">
        <v>1</v>
      </c>
      <c r="Q2341" s="51">
        <v>0</v>
      </c>
      <c r="R2341" s="51">
        <f t="shared" si="303"/>
        <v>1</v>
      </c>
      <c r="S2341" s="79"/>
      <c r="T2341" s="52">
        <f t="shared" si="297"/>
        <v>0</v>
      </c>
      <c r="U2341" s="52" t="str" cm="1">
        <f t="array" aca="1" ref="U2341" ca="1">IF(S2341="", "×", IF(LEFT(S2341,2)="項番", COUNTIFS($D$2:$D$4001, INDIRECT("D" &amp; ROW()-1), $U$2:$U$4001, "〇"), "〇"))</f>
        <v>×</v>
      </c>
      <c r="V2341" s="52" t="str">
        <f t="shared" si="298"/>
        <v>×</v>
      </c>
      <c r="W2341" s="52" t="str">
        <f t="shared" si="299"/>
        <v>×</v>
      </c>
      <c r="X2341" s="53" t="str">
        <f t="shared" ca="1" si="300"/>
        <v/>
      </c>
      <c r="Y2341" s="52">
        <f t="shared" ca="1" si="301"/>
        <v>0</v>
      </c>
      <c r="Z2341" s="52">
        <f t="shared" si="302"/>
        <v>175</v>
      </c>
      <c r="AA2341" s="52" t="s">
        <v>125</v>
      </c>
      <c r="AB2341" s="65"/>
      <c r="AC2341" s="65"/>
      <c r="AD2341" s="65"/>
      <c r="AE2341" s="65"/>
      <c r="AF2341" s="65"/>
      <c r="AG2341" s="65"/>
      <c r="AH2341" s="65"/>
      <c r="AI2341" s="65"/>
      <c r="AJ2341" s="65"/>
      <c r="AK2341" s="65"/>
      <c r="AL2341" s="65"/>
      <c r="AM2341" s="65"/>
      <c r="AN2341" s="65"/>
      <c r="AO2341" s="65"/>
      <c r="AP2341" s="65"/>
      <c r="AQ2341" s="65"/>
      <c r="AR2341" s="65"/>
      <c r="AS2341" s="65"/>
      <c r="AT2341" s="65"/>
      <c r="AU2341" s="65"/>
      <c r="AV2341" s="65"/>
      <c r="AW2341" s="65"/>
      <c r="AX2341" s="65"/>
      <c r="AY2341" s="65"/>
      <c r="AZ2341" s="65"/>
      <c r="BA2341" s="65"/>
      <c r="BB2341" s="65"/>
      <c r="BC2341" s="65"/>
      <c r="BD2341" s="65"/>
      <c r="BE2341" s="65"/>
      <c r="BF2341" s="65"/>
      <c r="BG2341" s="65"/>
      <c r="BH2341" s="65"/>
      <c r="BI2341" s="65"/>
      <c r="BJ2341" s="65"/>
      <c r="BK2341" s="65"/>
      <c r="BL2341" s="65"/>
      <c r="BM2341" s="65"/>
      <c r="BN2341" s="65"/>
      <c r="BO2341" s="65"/>
      <c r="BP2341" s="65"/>
      <c r="BQ2341" s="65"/>
      <c r="BR2341" s="65"/>
      <c r="BS2341" s="65"/>
      <c r="BT2341" s="65"/>
      <c r="BU2341" s="65"/>
      <c r="BV2341" s="65"/>
      <c r="BW2341" s="65"/>
      <c r="BX2341" s="65"/>
      <c r="BY2341" s="65"/>
      <c r="BZ2341" s="65"/>
      <c r="CA2341" s="65"/>
      <c r="CB2341" s="65"/>
      <c r="CC2341" s="65"/>
      <c r="CD2341" s="65"/>
      <c r="CE2341" s="65"/>
      <c r="CF2341" s="65"/>
      <c r="CG2341" s="65"/>
      <c r="CH2341" s="65"/>
      <c r="CI2341" s="65"/>
      <c r="CJ2341" s="65"/>
      <c r="CK2341" s="65"/>
      <c r="CL2341" s="65"/>
      <c r="CM2341" s="65"/>
      <c r="CN2341" s="65"/>
      <c r="CO2341" s="65"/>
      <c r="CP2341" s="65"/>
      <c r="CQ2341" s="65"/>
      <c r="CR2341" s="65"/>
      <c r="CS2341" s="65"/>
      <c r="CT2341" s="65"/>
      <c r="CU2341" s="65"/>
      <c r="CV2341" s="65"/>
      <c r="CW2341" s="65"/>
      <c r="CX2341" s="65"/>
      <c r="CY2341" s="65"/>
      <c r="CZ2341" s="65"/>
      <c r="DA2341" s="65"/>
      <c r="DB2341" s="65"/>
      <c r="DC2341" s="65"/>
      <c r="DD2341" s="65"/>
      <c r="DE2341" s="65"/>
      <c r="DF2341" s="65"/>
      <c r="DG2341" s="65"/>
      <c r="DH2341" s="65"/>
      <c r="DI2341" s="65"/>
      <c r="DJ2341" s="65"/>
      <c r="DK2341" s="65"/>
      <c r="DL2341" s="65"/>
      <c r="DM2341" s="65"/>
      <c r="DN2341" s="65"/>
      <c r="DO2341" s="65"/>
      <c r="DP2341" s="65"/>
      <c r="DQ2341" s="65"/>
      <c r="DR2341" s="65"/>
      <c r="DS2341" s="65"/>
      <c r="DT2341" s="65"/>
      <c r="DU2341" s="65"/>
      <c r="DV2341" s="65"/>
      <c r="DW2341" s="65"/>
      <c r="DX2341" s="65"/>
      <c r="DY2341" s="65"/>
      <c r="DZ2341" s="65"/>
      <c r="EA2341" s="65"/>
      <c r="EB2341" s="65"/>
      <c r="EC2341" s="65"/>
      <c r="ED2341" s="65"/>
      <c r="EE2341" s="65"/>
      <c r="EF2341" s="65"/>
      <c r="EG2341" s="65"/>
      <c r="EH2341" s="65"/>
      <c r="EI2341" s="65"/>
      <c r="EJ2341" s="65"/>
      <c r="EK2341" s="65"/>
      <c r="EL2341" s="65"/>
      <c r="EM2341" s="65"/>
      <c r="EN2341" s="65"/>
      <c r="EO2341" s="65"/>
      <c r="EP2341" s="65"/>
      <c r="EQ2341" s="65"/>
      <c r="ER2341" s="65"/>
      <c r="ES2341" s="65"/>
      <c r="ET2341" s="65"/>
      <c r="EU2341" s="65"/>
      <c r="EV2341" s="65"/>
      <c r="EW2341" s="65"/>
      <c r="EX2341" s="65"/>
      <c r="EY2341" s="65"/>
      <c r="EZ2341" s="65"/>
      <c r="FA2341" s="65"/>
      <c r="FB2341" s="65"/>
      <c r="FC2341" s="65"/>
      <c r="FD2341" s="65"/>
      <c r="FE2341" s="65"/>
      <c r="FF2341" s="65"/>
      <c r="FG2341" s="65"/>
      <c r="FH2341" s="65"/>
      <c r="FI2341" s="65"/>
      <c r="FJ2341" s="65"/>
      <c r="FK2341" s="65"/>
      <c r="FL2341" s="65"/>
      <c r="FM2341" s="65"/>
      <c r="FN2341" s="65"/>
      <c r="FO2341" s="65"/>
      <c r="FP2341" s="65"/>
      <c r="FQ2341" s="65"/>
      <c r="FR2341" s="65"/>
      <c r="FS2341" s="65"/>
      <c r="FT2341" s="65"/>
      <c r="FU2341" s="65"/>
      <c r="FV2341" s="65"/>
      <c r="FW2341" s="65"/>
      <c r="FX2341" s="65"/>
      <c r="FY2341" s="65"/>
      <c r="FZ2341" s="65"/>
      <c r="GA2341" s="65"/>
      <c r="GB2341" s="65"/>
      <c r="GC2341" s="65"/>
      <c r="GD2341" s="65"/>
      <c r="GE2341" s="65"/>
      <c r="GF2341" s="65"/>
      <c r="GG2341" s="65"/>
      <c r="GH2341" s="65"/>
      <c r="GI2341" s="65"/>
      <c r="GJ2341" s="65"/>
      <c r="GK2341" s="65"/>
      <c r="GL2341" s="65"/>
      <c r="GM2341" s="65"/>
      <c r="GN2341" s="65"/>
      <c r="GO2341" s="65"/>
      <c r="GP2341" s="65"/>
      <c r="GQ2341" s="65"/>
      <c r="GR2341" s="65"/>
      <c r="GS2341" s="65"/>
      <c r="GT2341" s="65"/>
      <c r="GU2341" s="65"/>
      <c r="GV2341" s="65"/>
      <c r="GW2341" s="65"/>
      <c r="GX2341" s="65"/>
      <c r="GY2341" s="65"/>
      <c r="GZ2341" s="65"/>
      <c r="HA2341" s="65"/>
      <c r="HB2341" s="65"/>
      <c r="HC2341" s="65"/>
      <c r="HD2341" s="65"/>
      <c r="HE2341" s="65"/>
      <c r="HF2341" s="65"/>
      <c r="HG2341" s="65"/>
      <c r="HH2341" s="65"/>
      <c r="HI2341" s="65"/>
      <c r="HJ2341" s="65"/>
      <c r="HK2341" s="65"/>
      <c r="HL2341" s="65"/>
      <c r="HM2341" s="65"/>
      <c r="HN2341" s="65"/>
      <c r="HO2341" s="65"/>
      <c r="HP2341" s="65"/>
      <c r="HQ2341" s="65"/>
      <c r="HR2341" s="65"/>
      <c r="HS2341" s="65"/>
      <c r="HT2341" s="65"/>
      <c r="HU2341" s="65"/>
      <c r="HV2341" s="65"/>
      <c r="HW2341" s="65"/>
      <c r="HX2341" s="65"/>
      <c r="HY2341" s="65"/>
      <c r="HZ2341" s="65"/>
      <c r="IA2341" s="65"/>
      <c r="IB2341" s="65"/>
      <c r="IC2341" s="65"/>
      <c r="ID2341" s="65"/>
      <c r="IE2341" s="65"/>
      <c r="IF2341" s="65"/>
      <c r="IG2341" s="65"/>
      <c r="IH2341" s="65"/>
      <c r="II2341" s="65"/>
      <c r="IJ2341" s="65"/>
      <c r="IK2341" s="65"/>
      <c r="IL2341" s="65"/>
    </row>
    <row r="2342" spans="1:246" s="42" customFormat="1" ht="14.25" customHeight="1" x14ac:dyDescent="0.4">
      <c r="A2342" s="39" t="s">
        <v>8101</v>
      </c>
      <c r="B2342" s="45">
        <v>1438</v>
      </c>
      <c r="C2342" s="45">
        <v>2165</v>
      </c>
      <c r="D2342" s="45">
        <v>175</v>
      </c>
      <c r="E2342" s="46" t="s">
        <v>7530</v>
      </c>
      <c r="F2342" s="47" t="s">
        <v>3356</v>
      </c>
      <c r="G2342" s="46" t="s">
        <v>3183</v>
      </c>
      <c r="H2342" s="46" t="s">
        <v>3357</v>
      </c>
      <c r="I2342" s="46" t="s">
        <v>12</v>
      </c>
      <c r="J2342" s="48">
        <v>100</v>
      </c>
      <c r="K2342" s="49">
        <v>6.3</v>
      </c>
      <c r="L2342" s="50">
        <v>100</v>
      </c>
      <c r="M2342" s="50">
        <v>630</v>
      </c>
      <c r="N2342" s="51">
        <v>0</v>
      </c>
      <c r="O2342" s="51">
        <v>0</v>
      </c>
      <c r="P2342" s="51">
        <v>0</v>
      </c>
      <c r="Q2342" s="51">
        <v>12</v>
      </c>
      <c r="R2342" s="51">
        <f t="shared" si="303"/>
        <v>12</v>
      </c>
      <c r="S2342" s="79"/>
      <c r="T2342" s="52">
        <f t="shared" si="297"/>
        <v>0</v>
      </c>
      <c r="U2342" s="52" t="str" cm="1">
        <f t="array" aca="1" ref="U2342" ca="1">IF(S2342="", "×", IF(LEFT(S2342,2)="項番", COUNTIFS($D$2:$D$4001, INDIRECT("D" &amp; ROW()-1), $U$2:$U$4001, "〇"), "〇"))</f>
        <v>×</v>
      </c>
      <c r="V2342" s="52" t="str">
        <f t="shared" si="298"/>
        <v>×</v>
      </c>
      <c r="W2342" s="52" t="str">
        <f t="shared" si="299"/>
        <v>×</v>
      </c>
      <c r="X2342" s="53" t="str">
        <f t="shared" ca="1" si="300"/>
        <v/>
      </c>
      <c r="Y2342" s="52">
        <f t="shared" ca="1" si="301"/>
        <v>0</v>
      </c>
      <c r="Z2342" s="52">
        <f t="shared" si="302"/>
        <v>175</v>
      </c>
      <c r="AA2342" s="52" t="s">
        <v>125</v>
      </c>
      <c r="AB2342" s="65"/>
      <c r="AC2342" s="65"/>
      <c r="AD2342" s="65"/>
      <c r="AE2342" s="65"/>
      <c r="AF2342" s="65"/>
      <c r="AG2342" s="65"/>
      <c r="AH2342" s="65"/>
      <c r="AI2342" s="65"/>
      <c r="AJ2342" s="65"/>
      <c r="AK2342" s="65"/>
      <c r="AL2342" s="65"/>
      <c r="AM2342" s="65"/>
      <c r="AN2342" s="65"/>
      <c r="AO2342" s="65"/>
      <c r="AP2342" s="65"/>
      <c r="AQ2342" s="65"/>
      <c r="AR2342" s="65"/>
      <c r="AS2342" s="65"/>
      <c r="AT2342" s="65"/>
      <c r="AU2342" s="65"/>
      <c r="AV2342" s="65"/>
      <c r="AW2342" s="65"/>
      <c r="AX2342" s="65"/>
      <c r="AY2342" s="65"/>
      <c r="AZ2342" s="65"/>
      <c r="BA2342" s="65"/>
      <c r="BB2342" s="65"/>
      <c r="BC2342" s="65"/>
      <c r="BD2342" s="65"/>
      <c r="BE2342" s="65"/>
      <c r="BF2342" s="65"/>
      <c r="BG2342" s="65"/>
      <c r="BH2342" s="65"/>
      <c r="BI2342" s="65"/>
      <c r="BJ2342" s="65"/>
      <c r="BK2342" s="65"/>
      <c r="BL2342" s="65"/>
      <c r="BM2342" s="65"/>
      <c r="BN2342" s="65"/>
      <c r="BO2342" s="65"/>
      <c r="BP2342" s="65"/>
      <c r="BQ2342" s="65"/>
      <c r="BR2342" s="65"/>
      <c r="BS2342" s="65"/>
      <c r="BT2342" s="65"/>
      <c r="BU2342" s="65"/>
      <c r="BV2342" s="65"/>
      <c r="BW2342" s="65"/>
      <c r="BX2342" s="65"/>
      <c r="BY2342" s="65"/>
      <c r="BZ2342" s="65"/>
      <c r="CA2342" s="65"/>
      <c r="CB2342" s="65"/>
      <c r="CC2342" s="65"/>
      <c r="CD2342" s="65"/>
      <c r="CE2342" s="65"/>
      <c r="CF2342" s="65"/>
      <c r="CG2342" s="65"/>
      <c r="CH2342" s="65"/>
      <c r="CI2342" s="65"/>
      <c r="CJ2342" s="65"/>
      <c r="CK2342" s="65"/>
      <c r="CL2342" s="65"/>
      <c r="CM2342" s="65"/>
      <c r="CN2342" s="65"/>
      <c r="CO2342" s="65"/>
      <c r="CP2342" s="65"/>
      <c r="CQ2342" s="65"/>
      <c r="CR2342" s="65"/>
      <c r="CS2342" s="65"/>
      <c r="CT2342" s="65"/>
      <c r="CU2342" s="65"/>
      <c r="CV2342" s="65"/>
      <c r="CW2342" s="65"/>
      <c r="CX2342" s="65"/>
      <c r="CY2342" s="65"/>
      <c r="CZ2342" s="65"/>
      <c r="DA2342" s="65"/>
      <c r="DB2342" s="65"/>
      <c r="DC2342" s="65"/>
      <c r="DD2342" s="65"/>
      <c r="DE2342" s="65"/>
      <c r="DF2342" s="65"/>
      <c r="DG2342" s="65"/>
      <c r="DH2342" s="65"/>
      <c r="DI2342" s="65"/>
      <c r="DJ2342" s="65"/>
      <c r="DK2342" s="65"/>
      <c r="DL2342" s="65"/>
      <c r="DM2342" s="65"/>
      <c r="DN2342" s="65"/>
      <c r="DO2342" s="65"/>
      <c r="DP2342" s="65"/>
      <c r="DQ2342" s="65"/>
      <c r="DR2342" s="65"/>
      <c r="DS2342" s="65"/>
      <c r="DT2342" s="65"/>
      <c r="DU2342" s="65"/>
      <c r="DV2342" s="65"/>
      <c r="DW2342" s="65"/>
      <c r="DX2342" s="65"/>
      <c r="DY2342" s="65"/>
      <c r="DZ2342" s="65"/>
      <c r="EA2342" s="65"/>
      <c r="EB2342" s="65"/>
      <c r="EC2342" s="65"/>
      <c r="ED2342" s="65"/>
      <c r="EE2342" s="65"/>
      <c r="EF2342" s="65"/>
      <c r="EG2342" s="65"/>
      <c r="EH2342" s="65"/>
      <c r="EI2342" s="65"/>
      <c r="EJ2342" s="65"/>
      <c r="EK2342" s="65"/>
      <c r="EL2342" s="65"/>
      <c r="EM2342" s="65"/>
      <c r="EN2342" s="65"/>
      <c r="EO2342" s="65"/>
      <c r="EP2342" s="65"/>
      <c r="EQ2342" s="65"/>
      <c r="ER2342" s="65"/>
      <c r="ES2342" s="65"/>
      <c r="ET2342" s="65"/>
      <c r="EU2342" s="65"/>
      <c r="EV2342" s="65"/>
      <c r="EW2342" s="65"/>
      <c r="EX2342" s="65"/>
      <c r="EY2342" s="65"/>
      <c r="EZ2342" s="65"/>
      <c r="FA2342" s="65"/>
      <c r="FB2342" s="65"/>
      <c r="FC2342" s="65"/>
      <c r="FD2342" s="65"/>
      <c r="FE2342" s="65"/>
      <c r="FF2342" s="65"/>
      <c r="FG2342" s="65"/>
      <c r="FH2342" s="65"/>
      <c r="FI2342" s="65"/>
      <c r="FJ2342" s="65"/>
      <c r="FK2342" s="65"/>
      <c r="FL2342" s="65"/>
      <c r="FM2342" s="65"/>
      <c r="FN2342" s="65"/>
      <c r="FO2342" s="65"/>
      <c r="FP2342" s="65"/>
      <c r="FQ2342" s="65"/>
      <c r="FR2342" s="65"/>
      <c r="FS2342" s="65"/>
      <c r="FT2342" s="65"/>
      <c r="FU2342" s="65"/>
      <c r="FV2342" s="65"/>
      <c r="FW2342" s="65"/>
      <c r="FX2342" s="65"/>
      <c r="FY2342" s="65"/>
      <c r="FZ2342" s="65"/>
      <c r="GA2342" s="65"/>
      <c r="GB2342" s="65"/>
      <c r="GC2342" s="65"/>
      <c r="GD2342" s="65"/>
      <c r="GE2342" s="65"/>
      <c r="GF2342" s="65"/>
      <c r="GG2342" s="65"/>
      <c r="GH2342" s="65"/>
      <c r="GI2342" s="65"/>
      <c r="GJ2342" s="65"/>
      <c r="GK2342" s="65"/>
      <c r="GL2342" s="65"/>
      <c r="GM2342" s="65"/>
      <c r="GN2342" s="65"/>
      <c r="GO2342" s="65"/>
      <c r="GP2342" s="65"/>
      <c r="GQ2342" s="65"/>
      <c r="GR2342" s="65"/>
      <c r="GS2342" s="65"/>
      <c r="GT2342" s="65"/>
      <c r="GU2342" s="65"/>
      <c r="GV2342" s="65"/>
      <c r="GW2342" s="65"/>
      <c r="GX2342" s="65"/>
      <c r="GY2342" s="65"/>
      <c r="GZ2342" s="65"/>
      <c r="HA2342" s="65"/>
      <c r="HB2342" s="65"/>
      <c r="HC2342" s="65"/>
      <c r="HD2342" s="65"/>
      <c r="HE2342" s="65"/>
      <c r="HF2342" s="65"/>
      <c r="HG2342" s="65"/>
      <c r="HH2342" s="65"/>
      <c r="HI2342" s="65"/>
      <c r="HJ2342" s="65"/>
      <c r="HK2342" s="65"/>
      <c r="HL2342" s="65"/>
      <c r="HM2342" s="65"/>
      <c r="HN2342" s="65"/>
      <c r="HO2342" s="65"/>
      <c r="HP2342" s="65"/>
      <c r="HQ2342" s="65"/>
      <c r="HR2342" s="65"/>
      <c r="HS2342" s="65"/>
      <c r="HT2342" s="65"/>
      <c r="HU2342" s="65"/>
      <c r="HV2342" s="65"/>
      <c r="HW2342" s="65"/>
      <c r="HX2342" s="65"/>
      <c r="HY2342" s="65"/>
      <c r="HZ2342" s="65"/>
      <c r="IA2342" s="65"/>
      <c r="IB2342" s="65"/>
      <c r="IC2342" s="65"/>
      <c r="ID2342" s="65"/>
      <c r="IE2342" s="65"/>
      <c r="IF2342" s="65"/>
      <c r="IG2342" s="65"/>
      <c r="IH2342" s="65"/>
      <c r="II2342" s="65"/>
      <c r="IJ2342" s="65"/>
      <c r="IK2342" s="65"/>
      <c r="IL2342" s="65"/>
    </row>
    <row r="2343" spans="1:246" s="25" customFormat="1" ht="14.25" customHeight="1" x14ac:dyDescent="0.4">
      <c r="A2343" s="39" t="s">
        <v>8101</v>
      </c>
      <c r="B2343" s="45">
        <v>1439</v>
      </c>
      <c r="C2343" s="45">
        <v>2166</v>
      </c>
      <c r="D2343" s="45">
        <v>175</v>
      </c>
      <c r="E2343" s="46" t="s">
        <v>7530</v>
      </c>
      <c r="F2343" s="47" t="s">
        <v>3358</v>
      </c>
      <c r="G2343" s="46" t="s">
        <v>3183</v>
      </c>
      <c r="H2343" s="46" t="s">
        <v>3359</v>
      </c>
      <c r="I2343" s="46" t="s">
        <v>12</v>
      </c>
      <c r="J2343" s="48">
        <v>100</v>
      </c>
      <c r="K2343" s="49">
        <v>7.1</v>
      </c>
      <c r="L2343" s="50">
        <v>100</v>
      </c>
      <c r="M2343" s="50">
        <v>710</v>
      </c>
      <c r="N2343" s="51">
        <v>3</v>
      </c>
      <c r="O2343" s="51">
        <v>0</v>
      </c>
      <c r="P2343" s="51">
        <v>0</v>
      </c>
      <c r="Q2343" s="51">
        <v>12</v>
      </c>
      <c r="R2343" s="51">
        <f t="shared" si="303"/>
        <v>15</v>
      </c>
      <c r="S2343" s="79"/>
      <c r="T2343" s="52">
        <f t="shared" si="297"/>
        <v>0</v>
      </c>
      <c r="U2343" s="52" t="str" cm="1">
        <f t="array" aca="1" ref="U2343" ca="1">IF(S2343="", "×", IF(LEFT(S2343,2)="項番", COUNTIFS($D$2:$D$4001, INDIRECT("D" &amp; ROW()-1), $U$2:$U$4001, "〇"), "〇"))</f>
        <v>×</v>
      </c>
      <c r="V2343" s="52" t="str">
        <f t="shared" si="298"/>
        <v>×</v>
      </c>
      <c r="W2343" s="52" t="str">
        <f t="shared" si="299"/>
        <v>×</v>
      </c>
      <c r="X2343" s="53" t="str">
        <f t="shared" ca="1" si="300"/>
        <v/>
      </c>
      <c r="Y2343" s="52">
        <f t="shared" ca="1" si="301"/>
        <v>0</v>
      </c>
      <c r="Z2343" s="52">
        <f t="shared" si="302"/>
        <v>175</v>
      </c>
      <c r="AA2343" s="52" t="s">
        <v>125</v>
      </c>
    </row>
    <row r="2344" spans="1:246" s="25" customFormat="1" ht="14.25" customHeight="1" x14ac:dyDescent="0.4">
      <c r="A2344" s="39" t="s">
        <v>8101</v>
      </c>
      <c r="B2344" s="45">
        <v>1440</v>
      </c>
      <c r="C2344" s="45">
        <v>2167</v>
      </c>
      <c r="D2344" s="45">
        <v>175</v>
      </c>
      <c r="E2344" s="46" t="s">
        <v>7530</v>
      </c>
      <c r="F2344" s="47" t="s">
        <v>3360</v>
      </c>
      <c r="G2344" s="46" t="s">
        <v>3183</v>
      </c>
      <c r="H2344" s="46" t="s">
        <v>3359</v>
      </c>
      <c r="I2344" s="46" t="s">
        <v>3361</v>
      </c>
      <c r="J2344" s="48">
        <v>100</v>
      </c>
      <c r="K2344" s="49">
        <v>7.1</v>
      </c>
      <c r="L2344" s="50">
        <v>100</v>
      </c>
      <c r="M2344" s="50">
        <v>710</v>
      </c>
      <c r="N2344" s="51">
        <v>0</v>
      </c>
      <c r="O2344" s="51">
        <v>0</v>
      </c>
      <c r="P2344" s="51">
        <v>0</v>
      </c>
      <c r="Q2344" s="51">
        <v>48</v>
      </c>
      <c r="R2344" s="51">
        <f t="shared" si="303"/>
        <v>48</v>
      </c>
      <c r="S2344" s="79"/>
      <c r="T2344" s="52">
        <f t="shared" si="297"/>
        <v>0</v>
      </c>
      <c r="U2344" s="52" t="str" cm="1">
        <f t="array" aca="1" ref="U2344" ca="1">IF(S2344="", "×", IF(LEFT(S2344,2)="項番", COUNTIFS($D$2:$D$4001, INDIRECT("D" &amp; ROW()-1), $U$2:$U$4001, "〇"), "〇"))</f>
        <v>×</v>
      </c>
      <c r="V2344" s="52" t="str">
        <f t="shared" si="298"/>
        <v>×</v>
      </c>
      <c r="W2344" s="52" t="str">
        <f t="shared" si="299"/>
        <v>×</v>
      </c>
      <c r="X2344" s="53" t="str">
        <f t="shared" ca="1" si="300"/>
        <v/>
      </c>
      <c r="Y2344" s="52">
        <f t="shared" ca="1" si="301"/>
        <v>0</v>
      </c>
      <c r="Z2344" s="52">
        <f t="shared" si="302"/>
        <v>175</v>
      </c>
      <c r="AA2344" s="52" t="s">
        <v>125</v>
      </c>
    </row>
    <row r="2345" spans="1:246" s="25" customFormat="1" ht="14.25" customHeight="1" x14ac:dyDescent="0.4">
      <c r="A2345" s="39" t="s">
        <v>8101</v>
      </c>
      <c r="B2345" s="45">
        <v>1441</v>
      </c>
      <c r="C2345" s="45">
        <v>2168</v>
      </c>
      <c r="D2345" s="45">
        <v>175</v>
      </c>
      <c r="E2345" s="46" t="s">
        <v>7530</v>
      </c>
      <c r="F2345" s="47" t="s">
        <v>3362</v>
      </c>
      <c r="G2345" s="46" t="s">
        <v>3183</v>
      </c>
      <c r="H2345" s="46" t="s">
        <v>3363</v>
      </c>
      <c r="I2345" s="46" t="s">
        <v>1127</v>
      </c>
      <c r="J2345" s="48">
        <v>100</v>
      </c>
      <c r="K2345" s="49">
        <v>14.3</v>
      </c>
      <c r="L2345" s="50">
        <v>100</v>
      </c>
      <c r="M2345" s="50">
        <v>1430</v>
      </c>
      <c r="N2345" s="51">
        <v>0</v>
      </c>
      <c r="O2345" s="51">
        <v>0</v>
      </c>
      <c r="P2345" s="51">
        <v>0</v>
      </c>
      <c r="Q2345" s="51">
        <v>24</v>
      </c>
      <c r="R2345" s="51">
        <f t="shared" si="303"/>
        <v>24</v>
      </c>
      <c r="S2345" s="79"/>
      <c r="T2345" s="52">
        <f t="shared" si="297"/>
        <v>0</v>
      </c>
      <c r="U2345" s="52" t="str" cm="1">
        <f t="array" aca="1" ref="U2345" ca="1">IF(S2345="", "×", IF(LEFT(S2345,2)="項番", COUNTIFS($D$2:$D$4001, INDIRECT("D" &amp; ROW()-1), $U$2:$U$4001, "〇"), "〇"))</f>
        <v>×</v>
      </c>
      <c r="V2345" s="52" t="str">
        <f t="shared" si="298"/>
        <v>×</v>
      </c>
      <c r="W2345" s="52" t="str">
        <f t="shared" si="299"/>
        <v>×</v>
      </c>
      <c r="X2345" s="53" t="str">
        <f t="shared" ca="1" si="300"/>
        <v/>
      </c>
      <c r="Y2345" s="52">
        <f t="shared" ca="1" si="301"/>
        <v>0</v>
      </c>
      <c r="Z2345" s="52">
        <f t="shared" si="302"/>
        <v>175</v>
      </c>
      <c r="AA2345" s="52" t="s">
        <v>125</v>
      </c>
    </row>
    <row r="2346" spans="1:246" s="25" customFormat="1" ht="14.25" customHeight="1" x14ac:dyDescent="0.4">
      <c r="A2346" s="39" t="s">
        <v>8101</v>
      </c>
      <c r="B2346" s="45">
        <v>1442</v>
      </c>
      <c r="C2346" s="45">
        <v>2169</v>
      </c>
      <c r="D2346" s="45">
        <v>175</v>
      </c>
      <c r="E2346" s="46" t="s">
        <v>7530</v>
      </c>
      <c r="F2346" s="47" t="s">
        <v>3364</v>
      </c>
      <c r="G2346" s="46" t="s">
        <v>3183</v>
      </c>
      <c r="H2346" s="46" t="s">
        <v>3363</v>
      </c>
      <c r="I2346" s="46" t="s">
        <v>3365</v>
      </c>
      <c r="J2346" s="48">
        <v>300</v>
      </c>
      <c r="K2346" s="49">
        <v>14.3</v>
      </c>
      <c r="L2346" s="50">
        <v>300</v>
      </c>
      <c r="M2346" s="50">
        <v>4290</v>
      </c>
      <c r="N2346" s="51">
        <v>0</v>
      </c>
      <c r="O2346" s="51">
        <v>0</v>
      </c>
      <c r="P2346" s="51">
        <v>0</v>
      </c>
      <c r="Q2346" s="51">
        <v>32</v>
      </c>
      <c r="R2346" s="51">
        <f t="shared" si="303"/>
        <v>32</v>
      </c>
      <c r="S2346" s="79"/>
      <c r="T2346" s="52">
        <f t="shared" si="297"/>
        <v>0</v>
      </c>
      <c r="U2346" s="52" t="str" cm="1">
        <f t="array" aca="1" ref="U2346" ca="1">IF(S2346="", "×", IF(LEFT(S2346,2)="項番", COUNTIFS($D$2:$D$4001, INDIRECT("D" &amp; ROW()-1), $U$2:$U$4001, "〇"), "〇"))</f>
        <v>×</v>
      </c>
      <c r="V2346" s="52" t="str">
        <f t="shared" si="298"/>
        <v>×</v>
      </c>
      <c r="W2346" s="52" t="str">
        <f t="shared" si="299"/>
        <v>×</v>
      </c>
      <c r="X2346" s="53" t="str">
        <f t="shared" ca="1" si="300"/>
        <v/>
      </c>
      <c r="Y2346" s="52">
        <f t="shared" ca="1" si="301"/>
        <v>0</v>
      </c>
      <c r="Z2346" s="52">
        <f t="shared" si="302"/>
        <v>175</v>
      </c>
      <c r="AA2346" s="52" t="s">
        <v>125</v>
      </c>
    </row>
    <row r="2347" spans="1:246" s="25" customFormat="1" ht="14.25" customHeight="1" x14ac:dyDescent="0.4">
      <c r="A2347" s="39" t="s">
        <v>8101</v>
      </c>
      <c r="B2347" s="45">
        <v>1443</v>
      </c>
      <c r="C2347" s="45">
        <v>2170</v>
      </c>
      <c r="D2347" s="45">
        <v>175</v>
      </c>
      <c r="E2347" s="46" t="s">
        <v>7530</v>
      </c>
      <c r="F2347" s="47" t="s">
        <v>3366</v>
      </c>
      <c r="G2347" s="46" t="s">
        <v>3183</v>
      </c>
      <c r="H2347" s="46" t="s">
        <v>3367</v>
      </c>
      <c r="I2347" s="46" t="s">
        <v>1127</v>
      </c>
      <c r="J2347" s="48">
        <v>100</v>
      </c>
      <c r="K2347" s="49">
        <v>27.1</v>
      </c>
      <c r="L2347" s="50">
        <v>100</v>
      </c>
      <c r="M2347" s="50">
        <v>2710</v>
      </c>
      <c r="N2347" s="51">
        <v>0</v>
      </c>
      <c r="O2347" s="51">
        <v>0</v>
      </c>
      <c r="P2347" s="51">
        <v>0</v>
      </c>
      <c r="Q2347" s="51">
        <v>48</v>
      </c>
      <c r="R2347" s="51">
        <f t="shared" si="303"/>
        <v>48</v>
      </c>
      <c r="S2347" s="79"/>
      <c r="T2347" s="52">
        <f t="shared" si="297"/>
        <v>0</v>
      </c>
      <c r="U2347" s="52" t="str" cm="1">
        <f t="array" aca="1" ref="U2347" ca="1">IF(S2347="", "×", IF(LEFT(S2347,2)="項番", COUNTIFS($D$2:$D$4001, INDIRECT("D" &amp; ROW()-1), $U$2:$U$4001, "〇"), "〇"))</f>
        <v>×</v>
      </c>
      <c r="V2347" s="52" t="str">
        <f t="shared" si="298"/>
        <v>×</v>
      </c>
      <c r="W2347" s="52" t="str">
        <f t="shared" si="299"/>
        <v>×</v>
      </c>
      <c r="X2347" s="53" t="str">
        <f t="shared" ca="1" si="300"/>
        <v/>
      </c>
      <c r="Y2347" s="52">
        <f t="shared" ca="1" si="301"/>
        <v>0</v>
      </c>
      <c r="Z2347" s="52">
        <f t="shared" si="302"/>
        <v>175</v>
      </c>
      <c r="AA2347" s="52" t="s">
        <v>125</v>
      </c>
    </row>
    <row r="2348" spans="1:246" s="25" customFormat="1" ht="14.25" customHeight="1" x14ac:dyDescent="0.4">
      <c r="A2348" s="39" t="s">
        <v>8101</v>
      </c>
      <c r="B2348" s="45">
        <v>1444</v>
      </c>
      <c r="C2348" s="45">
        <v>2171</v>
      </c>
      <c r="D2348" s="45">
        <v>175</v>
      </c>
      <c r="E2348" s="46" t="s">
        <v>7530</v>
      </c>
      <c r="F2348" s="47" t="s">
        <v>3368</v>
      </c>
      <c r="G2348" s="46" t="s">
        <v>3183</v>
      </c>
      <c r="H2348" s="46" t="s">
        <v>3367</v>
      </c>
      <c r="I2348" s="46" t="s">
        <v>3365</v>
      </c>
      <c r="J2348" s="48">
        <v>300</v>
      </c>
      <c r="K2348" s="49">
        <v>27.1</v>
      </c>
      <c r="L2348" s="50">
        <v>300</v>
      </c>
      <c r="M2348" s="50">
        <v>8130</v>
      </c>
      <c r="N2348" s="51">
        <v>0</v>
      </c>
      <c r="O2348" s="51">
        <v>0</v>
      </c>
      <c r="P2348" s="51">
        <v>0</v>
      </c>
      <c r="Q2348" s="51">
        <v>96</v>
      </c>
      <c r="R2348" s="51">
        <f t="shared" si="303"/>
        <v>96</v>
      </c>
      <c r="S2348" s="79"/>
      <c r="T2348" s="52">
        <f t="shared" si="297"/>
        <v>0</v>
      </c>
      <c r="U2348" s="52" t="str" cm="1">
        <f t="array" aca="1" ref="U2348" ca="1">IF(S2348="", "×", IF(LEFT(S2348,2)="項番", COUNTIFS($D$2:$D$4001, INDIRECT("D" &amp; ROW()-1), $U$2:$U$4001, "〇"), "〇"))</f>
        <v>×</v>
      </c>
      <c r="V2348" s="52" t="str">
        <f t="shared" si="298"/>
        <v>×</v>
      </c>
      <c r="W2348" s="52" t="str">
        <f t="shared" si="299"/>
        <v>×</v>
      </c>
      <c r="X2348" s="53" t="str">
        <f t="shared" ca="1" si="300"/>
        <v/>
      </c>
      <c r="Y2348" s="52">
        <f t="shared" ca="1" si="301"/>
        <v>0</v>
      </c>
      <c r="Z2348" s="52">
        <f t="shared" si="302"/>
        <v>175</v>
      </c>
      <c r="AA2348" s="52" t="s">
        <v>125</v>
      </c>
    </row>
    <row r="2349" spans="1:246" s="25" customFormat="1" ht="14.25" customHeight="1" x14ac:dyDescent="0.4">
      <c r="A2349" s="39" t="s">
        <v>8101</v>
      </c>
      <c r="B2349" s="45">
        <v>1445</v>
      </c>
      <c r="C2349" s="45">
        <v>2172</v>
      </c>
      <c r="D2349" s="45">
        <v>175</v>
      </c>
      <c r="E2349" s="46" t="s">
        <v>7530</v>
      </c>
      <c r="F2349" s="47" t="s">
        <v>3369</v>
      </c>
      <c r="G2349" s="46" t="s">
        <v>3183</v>
      </c>
      <c r="H2349" s="46" t="s">
        <v>3370</v>
      </c>
      <c r="I2349" s="46" t="s">
        <v>2714</v>
      </c>
      <c r="J2349" s="48">
        <v>100</v>
      </c>
      <c r="K2349" s="49">
        <v>10.8</v>
      </c>
      <c r="L2349" s="50">
        <v>100</v>
      </c>
      <c r="M2349" s="50">
        <v>1080</v>
      </c>
      <c r="N2349" s="51">
        <v>100</v>
      </c>
      <c r="O2349" s="51">
        <v>6</v>
      </c>
      <c r="P2349" s="51">
        <v>0</v>
      </c>
      <c r="Q2349" s="51">
        <v>0</v>
      </c>
      <c r="R2349" s="51">
        <f t="shared" si="303"/>
        <v>106</v>
      </c>
      <c r="S2349" s="79"/>
      <c r="T2349" s="52">
        <f t="shared" si="297"/>
        <v>0</v>
      </c>
      <c r="U2349" s="52" t="str" cm="1">
        <f t="array" aca="1" ref="U2349" ca="1">IF(S2349="", "×", IF(LEFT(S2349,2)="項番", COUNTIFS($D$2:$D$4001, INDIRECT("D" &amp; ROW()-1), $U$2:$U$4001, "〇"), "〇"))</f>
        <v>×</v>
      </c>
      <c r="V2349" s="52" t="str">
        <f t="shared" si="298"/>
        <v>×</v>
      </c>
      <c r="W2349" s="52" t="str">
        <f t="shared" si="299"/>
        <v>×</v>
      </c>
      <c r="X2349" s="53" t="str">
        <f t="shared" ca="1" si="300"/>
        <v/>
      </c>
      <c r="Y2349" s="52">
        <f t="shared" ca="1" si="301"/>
        <v>0</v>
      </c>
      <c r="Z2349" s="52">
        <f t="shared" si="302"/>
        <v>175</v>
      </c>
      <c r="AA2349" s="52" t="s">
        <v>125</v>
      </c>
    </row>
    <row r="2350" spans="1:246" s="25" customFormat="1" ht="14.25" customHeight="1" x14ac:dyDescent="0.4">
      <c r="A2350" s="39" t="s">
        <v>8101</v>
      </c>
      <c r="B2350" s="45">
        <v>1447</v>
      </c>
      <c r="C2350" s="45">
        <v>2173</v>
      </c>
      <c r="D2350" s="45">
        <v>175</v>
      </c>
      <c r="E2350" s="46" t="s">
        <v>7530</v>
      </c>
      <c r="F2350" s="47" t="s">
        <v>3373</v>
      </c>
      <c r="G2350" s="46" t="s">
        <v>3183</v>
      </c>
      <c r="H2350" s="46" t="s">
        <v>3374</v>
      </c>
      <c r="I2350" s="46" t="s">
        <v>3375</v>
      </c>
      <c r="J2350" s="48">
        <v>100</v>
      </c>
      <c r="K2350" s="49">
        <v>10.8</v>
      </c>
      <c r="L2350" s="50">
        <v>100</v>
      </c>
      <c r="M2350" s="50">
        <v>1080</v>
      </c>
      <c r="N2350" s="51">
        <v>0</v>
      </c>
      <c r="O2350" s="51">
        <v>30</v>
      </c>
      <c r="P2350" s="51">
        <v>0</v>
      </c>
      <c r="Q2350" s="51">
        <v>0</v>
      </c>
      <c r="R2350" s="51">
        <f t="shared" si="303"/>
        <v>30</v>
      </c>
      <c r="S2350" s="79"/>
      <c r="T2350" s="52">
        <f t="shared" si="297"/>
        <v>0</v>
      </c>
      <c r="U2350" s="52" t="str" cm="1">
        <f t="array" aca="1" ref="U2350" ca="1">IF(S2350="", "×", IF(LEFT(S2350,2)="項番", COUNTIFS($D$2:$D$4001, INDIRECT("D" &amp; ROW()-1), $U$2:$U$4001, "〇"), "〇"))</f>
        <v>×</v>
      </c>
      <c r="V2350" s="52" t="str">
        <f t="shared" si="298"/>
        <v>×</v>
      </c>
      <c r="W2350" s="52" t="str">
        <f t="shared" si="299"/>
        <v>×</v>
      </c>
      <c r="X2350" s="53" t="str">
        <f t="shared" ca="1" si="300"/>
        <v/>
      </c>
      <c r="Y2350" s="52">
        <f t="shared" ca="1" si="301"/>
        <v>0</v>
      </c>
      <c r="Z2350" s="52">
        <f t="shared" si="302"/>
        <v>175</v>
      </c>
      <c r="AA2350" s="52" t="s">
        <v>125</v>
      </c>
    </row>
    <row r="2351" spans="1:246" s="25" customFormat="1" ht="14.25" customHeight="1" x14ac:dyDescent="0.4">
      <c r="A2351" s="39" t="s">
        <v>8101</v>
      </c>
      <c r="B2351" s="45">
        <v>1448</v>
      </c>
      <c r="C2351" s="45">
        <v>2174</v>
      </c>
      <c r="D2351" s="45">
        <v>175</v>
      </c>
      <c r="E2351" s="46" t="s">
        <v>7530</v>
      </c>
      <c r="F2351" s="47" t="s">
        <v>3376</v>
      </c>
      <c r="G2351" s="46" t="s">
        <v>3183</v>
      </c>
      <c r="H2351" s="46" t="s">
        <v>3377</v>
      </c>
      <c r="I2351" s="46" t="s">
        <v>12</v>
      </c>
      <c r="J2351" s="48">
        <v>100</v>
      </c>
      <c r="K2351" s="49">
        <v>10.8</v>
      </c>
      <c r="L2351" s="50">
        <v>100</v>
      </c>
      <c r="M2351" s="50">
        <v>1080</v>
      </c>
      <c r="N2351" s="51">
        <v>0</v>
      </c>
      <c r="O2351" s="51">
        <v>0</v>
      </c>
      <c r="P2351" s="51">
        <v>70</v>
      </c>
      <c r="Q2351" s="51">
        <v>96</v>
      </c>
      <c r="R2351" s="51">
        <f t="shared" si="303"/>
        <v>166</v>
      </c>
      <c r="S2351" s="79"/>
      <c r="T2351" s="52">
        <f t="shared" si="297"/>
        <v>0</v>
      </c>
      <c r="U2351" s="52" t="str" cm="1">
        <f t="array" aca="1" ref="U2351" ca="1">IF(S2351="", "×", IF(LEFT(S2351,2)="項番", COUNTIFS($D$2:$D$4001, INDIRECT("D" &amp; ROW()-1), $U$2:$U$4001, "〇"), "〇"))</f>
        <v>×</v>
      </c>
      <c r="V2351" s="52" t="str">
        <f t="shared" si="298"/>
        <v>×</v>
      </c>
      <c r="W2351" s="52" t="str">
        <f t="shared" si="299"/>
        <v>×</v>
      </c>
      <c r="X2351" s="53" t="str">
        <f t="shared" ca="1" si="300"/>
        <v/>
      </c>
      <c r="Y2351" s="52">
        <f t="shared" ca="1" si="301"/>
        <v>0</v>
      </c>
      <c r="Z2351" s="52">
        <f t="shared" si="302"/>
        <v>175</v>
      </c>
      <c r="AA2351" s="52" t="s">
        <v>125</v>
      </c>
    </row>
    <row r="2352" spans="1:246" s="25" customFormat="1" ht="14.25" customHeight="1" x14ac:dyDescent="0.4">
      <c r="A2352" s="39" t="s">
        <v>8101</v>
      </c>
      <c r="B2352" s="45">
        <v>1450</v>
      </c>
      <c r="C2352" s="45">
        <v>2175</v>
      </c>
      <c r="D2352" s="45">
        <v>175</v>
      </c>
      <c r="E2352" s="46" t="s">
        <v>7530</v>
      </c>
      <c r="F2352" s="47" t="s">
        <v>3381</v>
      </c>
      <c r="G2352" s="46" t="s">
        <v>3183</v>
      </c>
      <c r="H2352" s="46" t="s">
        <v>3382</v>
      </c>
      <c r="I2352" s="46" t="s">
        <v>3383</v>
      </c>
      <c r="J2352" s="48">
        <v>56</v>
      </c>
      <c r="K2352" s="49">
        <v>37.799999999999997</v>
      </c>
      <c r="L2352" s="50">
        <v>56</v>
      </c>
      <c r="M2352" s="50">
        <v>2116.7999999999997</v>
      </c>
      <c r="N2352" s="51">
        <v>16</v>
      </c>
      <c r="O2352" s="51">
        <v>0</v>
      </c>
      <c r="P2352" s="51">
        <v>0</v>
      </c>
      <c r="Q2352" s="51">
        <v>0</v>
      </c>
      <c r="R2352" s="51">
        <f t="shared" si="303"/>
        <v>16</v>
      </c>
      <c r="S2352" s="79"/>
      <c r="T2352" s="52">
        <f t="shared" si="297"/>
        <v>0</v>
      </c>
      <c r="U2352" s="52" t="str" cm="1">
        <f t="array" aca="1" ref="U2352" ca="1">IF(S2352="", "×", IF(LEFT(S2352,2)="項番", COUNTIFS($D$2:$D$4001, INDIRECT("D" &amp; ROW()-1), $U$2:$U$4001, "〇"), "〇"))</f>
        <v>×</v>
      </c>
      <c r="V2352" s="52" t="str">
        <f t="shared" si="298"/>
        <v>×</v>
      </c>
      <c r="W2352" s="52" t="str">
        <f t="shared" si="299"/>
        <v>×</v>
      </c>
      <c r="X2352" s="53" t="str">
        <f t="shared" ca="1" si="300"/>
        <v/>
      </c>
      <c r="Y2352" s="52">
        <f t="shared" ca="1" si="301"/>
        <v>0</v>
      </c>
      <c r="Z2352" s="52">
        <f t="shared" si="302"/>
        <v>175</v>
      </c>
      <c r="AA2352" s="52" t="s">
        <v>125</v>
      </c>
    </row>
    <row r="2353" spans="1:246" s="25" customFormat="1" ht="14.25" customHeight="1" x14ac:dyDescent="0.4">
      <c r="A2353" s="39" t="s">
        <v>8101</v>
      </c>
      <c r="B2353" s="45">
        <v>1453</v>
      </c>
      <c r="C2353" s="45">
        <v>2176</v>
      </c>
      <c r="D2353" s="45">
        <v>175</v>
      </c>
      <c r="E2353" s="46" t="s">
        <v>7530</v>
      </c>
      <c r="F2353" s="47" t="s">
        <v>3390</v>
      </c>
      <c r="G2353" s="46" t="s">
        <v>3183</v>
      </c>
      <c r="H2353" s="46" t="s">
        <v>3391</v>
      </c>
      <c r="I2353" s="46" t="s">
        <v>3392</v>
      </c>
      <c r="J2353" s="48">
        <v>140</v>
      </c>
      <c r="K2353" s="49">
        <v>6.3</v>
      </c>
      <c r="L2353" s="50">
        <v>140</v>
      </c>
      <c r="M2353" s="50">
        <v>882</v>
      </c>
      <c r="N2353" s="51">
        <v>0</v>
      </c>
      <c r="O2353" s="51">
        <v>0</v>
      </c>
      <c r="P2353" s="51">
        <v>14</v>
      </c>
      <c r="Q2353" s="51">
        <v>0</v>
      </c>
      <c r="R2353" s="51">
        <f t="shared" si="303"/>
        <v>14</v>
      </c>
      <c r="S2353" s="79"/>
      <c r="T2353" s="52">
        <f t="shared" si="297"/>
        <v>0</v>
      </c>
      <c r="U2353" s="52" t="str" cm="1">
        <f t="array" aca="1" ref="U2353" ca="1">IF(S2353="", "×", IF(LEFT(S2353,2)="項番", COUNTIFS($D$2:$D$4001, INDIRECT("D" &amp; ROW()-1), $U$2:$U$4001, "〇"), "〇"))</f>
        <v>×</v>
      </c>
      <c r="V2353" s="52" t="str">
        <f t="shared" si="298"/>
        <v>×</v>
      </c>
      <c r="W2353" s="52" t="str">
        <f t="shared" si="299"/>
        <v>×</v>
      </c>
      <c r="X2353" s="53" t="str">
        <f t="shared" ca="1" si="300"/>
        <v/>
      </c>
      <c r="Y2353" s="52">
        <f t="shared" ca="1" si="301"/>
        <v>0</v>
      </c>
      <c r="Z2353" s="52">
        <f t="shared" si="302"/>
        <v>175</v>
      </c>
      <c r="AA2353" s="52" t="s">
        <v>125</v>
      </c>
    </row>
    <row r="2354" spans="1:246" s="25" customFormat="1" ht="14.25" customHeight="1" x14ac:dyDescent="0.4">
      <c r="A2354" s="39" t="s">
        <v>8101</v>
      </c>
      <c r="B2354" s="45">
        <v>1454</v>
      </c>
      <c r="C2354" s="45">
        <v>2177</v>
      </c>
      <c r="D2354" s="45">
        <v>175</v>
      </c>
      <c r="E2354" s="46" t="s">
        <v>7530</v>
      </c>
      <c r="F2354" s="47" t="s">
        <v>3393</v>
      </c>
      <c r="G2354" s="46" t="s">
        <v>3183</v>
      </c>
      <c r="H2354" s="46" t="s">
        <v>3394</v>
      </c>
      <c r="I2354" s="46" t="s">
        <v>3392</v>
      </c>
      <c r="J2354" s="48">
        <v>140</v>
      </c>
      <c r="K2354" s="49">
        <v>6.3</v>
      </c>
      <c r="L2354" s="50">
        <v>140</v>
      </c>
      <c r="M2354" s="50">
        <v>882</v>
      </c>
      <c r="N2354" s="51">
        <v>0</v>
      </c>
      <c r="O2354" s="51">
        <v>0</v>
      </c>
      <c r="P2354" s="51">
        <v>10</v>
      </c>
      <c r="Q2354" s="51">
        <v>0</v>
      </c>
      <c r="R2354" s="51">
        <f t="shared" si="303"/>
        <v>10</v>
      </c>
      <c r="S2354" s="79"/>
      <c r="T2354" s="52">
        <f t="shared" si="297"/>
        <v>0</v>
      </c>
      <c r="U2354" s="52" t="str" cm="1">
        <f t="array" aca="1" ref="U2354" ca="1">IF(S2354="", "×", IF(LEFT(S2354,2)="項番", COUNTIFS($D$2:$D$4001, INDIRECT("D" &amp; ROW()-1), $U$2:$U$4001, "〇"), "〇"))</f>
        <v>×</v>
      </c>
      <c r="V2354" s="52" t="str">
        <f t="shared" si="298"/>
        <v>×</v>
      </c>
      <c r="W2354" s="52" t="str">
        <f t="shared" si="299"/>
        <v>×</v>
      </c>
      <c r="X2354" s="53" t="str">
        <f t="shared" ca="1" si="300"/>
        <v/>
      </c>
      <c r="Y2354" s="52">
        <f t="shared" ca="1" si="301"/>
        <v>0</v>
      </c>
      <c r="Z2354" s="52">
        <f t="shared" si="302"/>
        <v>175</v>
      </c>
      <c r="AA2354" s="52" t="s">
        <v>125</v>
      </c>
    </row>
    <row r="2355" spans="1:246" s="25" customFormat="1" ht="14.25" customHeight="1" x14ac:dyDescent="0.4">
      <c r="A2355" s="39" t="s">
        <v>8101</v>
      </c>
      <c r="B2355" s="45">
        <v>1455</v>
      </c>
      <c r="C2355" s="45">
        <v>2178</v>
      </c>
      <c r="D2355" s="45">
        <v>175</v>
      </c>
      <c r="E2355" s="46" t="s">
        <v>7530</v>
      </c>
      <c r="F2355" s="47" t="s">
        <v>3395</v>
      </c>
      <c r="G2355" s="46" t="s">
        <v>3183</v>
      </c>
      <c r="H2355" s="46" t="s">
        <v>3396</v>
      </c>
      <c r="I2355" s="46" t="s">
        <v>3397</v>
      </c>
      <c r="J2355" s="48">
        <v>140</v>
      </c>
      <c r="K2355" s="49">
        <v>10.4</v>
      </c>
      <c r="L2355" s="50">
        <v>140</v>
      </c>
      <c r="M2355" s="50">
        <v>1456</v>
      </c>
      <c r="N2355" s="51">
        <v>0</v>
      </c>
      <c r="O2355" s="51">
        <v>0</v>
      </c>
      <c r="P2355" s="51">
        <v>5</v>
      </c>
      <c r="Q2355" s="51">
        <v>12</v>
      </c>
      <c r="R2355" s="51">
        <f t="shared" si="303"/>
        <v>17</v>
      </c>
      <c r="S2355" s="79"/>
      <c r="T2355" s="52">
        <f t="shared" si="297"/>
        <v>0</v>
      </c>
      <c r="U2355" s="52" t="str" cm="1">
        <f t="array" aca="1" ref="U2355" ca="1">IF(S2355="", "×", IF(LEFT(S2355,2)="項番", COUNTIFS($D$2:$D$4001, INDIRECT("D" &amp; ROW()-1), $U$2:$U$4001, "〇"), "〇"))</f>
        <v>×</v>
      </c>
      <c r="V2355" s="52" t="str">
        <f t="shared" si="298"/>
        <v>×</v>
      </c>
      <c r="W2355" s="52" t="str">
        <f t="shared" si="299"/>
        <v>×</v>
      </c>
      <c r="X2355" s="53" t="str">
        <f t="shared" ca="1" si="300"/>
        <v/>
      </c>
      <c r="Y2355" s="52">
        <f t="shared" ca="1" si="301"/>
        <v>0</v>
      </c>
      <c r="Z2355" s="52">
        <f t="shared" si="302"/>
        <v>175</v>
      </c>
      <c r="AA2355" s="52" t="s">
        <v>125</v>
      </c>
    </row>
    <row r="2356" spans="1:246" s="25" customFormat="1" ht="14.25" customHeight="1" x14ac:dyDescent="0.4">
      <c r="A2356" s="39" t="s">
        <v>8101</v>
      </c>
      <c r="B2356" s="45">
        <v>1456</v>
      </c>
      <c r="C2356" s="45">
        <v>2179</v>
      </c>
      <c r="D2356" s="45">
        <v>175</v>
      </c>
      <c r="E2356" s="46" t="s">
        <v>7530</v>
      </c>
      <c r="F2356" s="47" t="s">
        <v>3398</v>
      </c>
      <c r="G2356" s="46" t="s">
        <v>3183</v>
      </c>
      <c r="H2356" s="46" t="s">
        <v>3396</v>
      </c>
      <c r="I2356" s="46" t="s">
        <v>3399</v>
      </c>
      <c r="J2356" s="48">
        <v>100</v>
      </c>
      <c r="K2356" s="49">
        <v>10.4</v>
      </c>
      <c r="L2356" s="50">
        <v>100</v>
      </c>
      <c r="M2356" s="50">
        <v>1040</v>
      </c>
      <c r="N2356" s="51">
        <v>0</v>
      </c>
      <c r="O2356" s="51">
        <v>0</v>
      </c>
      <c r="P2356" s="51">
        <v>0</v>
      </c>
      <c r="Q2356" s="51">
        <v>48</v>
      </c>
      <c r="R2356" s="51">
        <f t="shared" si="303"/>
        <v>48</v>
      </c>
      <c r="S2356" s="79"/>
      <c r="T2356" s="52">
        <f t="shared" si="297"/>
        <v>0</v>
      </c>
      <c r="U2356" s="52" t="str" cm="1">
        <f t="array" aca="1" ref="U2356" ca="1">IF(S2356="", "×", IF(LEFT(S2356,2)="項番", COUNTIFS($D$2:$D$4001, INDIRECT("D" &amp; ROW()-1), $U$2:$U$4001, "〇"), "〇"))</f>
        <v>×</v>
      </c>
      <c r="V2356" s="52" t="str">
        <f t="shared" si="298"/>
        <v>×</v>
      </c>
      <c r="W2356" s="52" t="str">
        <f t="shared" si="299"/>
        <v>×</v>
      </c>
      <c r="X2356" s="53" t="str">
        <f t="shared" ca="1" si="300"/>
        <v/>
      </c>
      <c r="Y2356" s="52">
        <f t="shared" ca="1" si="301"/>
        <v>0</v>
      </c>
      <c r="Z2356" s="52">
        <f t="shared" si="302"/>
        <v>175</v>
      </c>
      <c r="AA2356" s="52" t="s">
        <v>125</v>
      </c>
    </row>
    <row r="2357" spans="1:246" s="25" customFormat="1" ht="14.25" customHeight="1" x14ac:dyDescent="0.4">
      <c r="A2357" s="39" t="s">
        <v>8101</v>
      </c>
      <c r="B2357" s="45">
        <v>1457</v>
      </c>
      <c r="C2357" s="45">
        <v>2180</v>
      </c>
      <c r="D2357" s="45">
        <v>175</v>
      </c>
      <c r="E2357" s="46" t="s">
        <v>7530</v>
      </c>
      <c r="F2357" s="47" t="s">
        <v>3400</v>
      </c>
      <c r="G2357" s="46" t="s">
        <v>3183</v>
      </c>
      <c r="H2357" s="46" t="s">
        <v>3401</v>
      </c>
      <c r="I2357" s="46" t="s">
        <v>3397</v>
      </c>
      <c r="J2357" s="48">
        <v>140</v>
      </c>
      <c r="K2357" s="49">
        <v>25.3</v>
      </c>
      <c r="L2357" s="50">
        <v>140</v>
      </c>
      <c r="M2357" s="50">
        <v>3542</v>
      </c>
      <c r="N2357" s="51">
        <v>0</v>
      </c>
      <c r="O2357" s="51">
        <v>0</v>
      </c>
      <c r="P2357" s="51">
        <v>2</v>
      </c>
      <c r="Q2357" s="51">
        <v>12</v>
      </c>
      <c r="R2357" s="51">
        <f t="shared" si="303"/>
        <v>14</v>
      </c>
      <c r="S2357" s="79"/>
      <c r="T2357" s="52">
        <f t="shared" si="297"/>
        <v>0</v>
      </c>
      <c r="U2357" s="52" t="str" cm="1">
        <f t="array" aca="1" ref="U2357" ca="1">IF(S2357="", "×", IF(LEFT(S2357,2)="項番", COUNTIFS($D$2:$D$4001, INDIRECT("D" &amp; ROW()-1), $U$2:$U$4001, "〇"), "〇"))</f>
        <v>×</v>
      </c>
      <c r="V2357" s="52" t="str">
        <f t="shared" si="298"/>
        <v>×</v>
      </c>
      <c r="W2357" s="52" t="str">
        <f t="shared" si="299"/>
        <v>×</v>
      </c>
      <c r="X2357" s="53" t="str">
        <f t="shared" ca="1" si="300"/>
        <v/>
      </c>
      <c r="Y2357" s="52">
        <f t="shared" ca="1" si="301"/>
        <v>0</v>
      </c>
      <c r="Z2357" s="52">
        <f t="shared" si="302"/>
        <v>175</v>
      </c>
      <c r="AA2357" s="52" t="s">
        <v>125</v>
      </c>
    </row>
    <row r="2358" spans="1:246" s="25" customFormat="1" ht="14.25" customHeight="1" x14ac:dyDescent="0.4">
      <c r="A2358" s="39" t="s">
        <v>8101</v>
      </c>
      <c r="B2358" s="45">
        <v>1458</v>
      </c>
      <c r="C2358" s="45">
        <v>2181</v>
      </c>
      <c r="D2358" s="45">
        <v>175</v>
      </c>
      <c r="E2358" s="46" t="s">
        <v>7530</v>
      </c>
      <c r="F2358" s="47" t="s">
        <v>3402</v>
      </c>
      <c r="G2358" s="46" t="s">
        <v>3183</v>
      </c>
      <c r="H2358" s="46" t="s">
        <v>3401</v>
      </c>
      <c r="I2358" s="46" t="s">
        <v>3399</v>
      </c>
      <c r="J2358" s="48">
        <v>100</v>
      </c>
      <c r="K2358" s="49">
        <v>25.3</v>
      </c>
      <c r="L2358" s="50">
        <v>100</v>
      </c>
      <c r="M2358" s="50">
        <v>2530</v>
      </c>
      <c r="N2358" s="51">
        <v>0</v>
      </c>
      <c r="O2358" s="51">
        <v>0</v>
      </c>
      <c r="P2358" s="51">
        <v>0</v>
      </c>
      <c r="Q2358" s="51">
        <v>12</v>
      </c>
      <c r="R2358" s="51">
        <f t="shared" si="303"/>
        <v>12</v>
      </c>
      <c r="S2358" s="79"/>
      <c r="T2358" s="52">
        <f t="shared" si="297"/>
        <v>0</v>
      </c>
      <c r="U2358" s="52" t="str" cm="1">
        <f t="array" aca="1" ref="U2358" ca="1">IF(S2358="", "×", IF(LEFT(S2358,2)="項番", COUNTIFS($D$2:$D$4001, INDIRECT("D" &amp; ROW()-1), $U$2:$U$4001, "〇"), "〇"))</f>
        <v>×</v>
      </c>
      <c r="V2358" s="52" t="str">
        <f t="shared" si="298"/>
        <v>×</v>
      </c>
      <c r="W2358" s="52" t="str">
        <f t="shared" si="299"/>
        <v>×</v>
      </c>
      <c r="X2358" s="53" t="str">
        <f t="shared" ca="1" si="300"/>
        <v/>
      </c>
      <c r="Y2358" s="52">
        <f t="shared" ca="1" si="301"/>
        <v>0</v>
      </c>
      <c r="Z2358" s="52">
        <f t="shared" si="302"/>
        <v>175</v>
      </c>
      <c r="AA2358" s="52" t="s">
        <v>125</v>
      </c>
    </row>
    <row r="2359" spans="1:246" s="25" customFormat="1" ht="14.25" customHeight="1" x14ac:dyDescent="0.4">
      <c r="A2359" s="39" t="s">
        <v>8101</v>
      </c>
      <c r="B2359" s="45">
        <v>1459</v>
      </c>
      <c r="C2359" s="45">
        <v>2182</v>
      </c>
      <c r="D2359" s="45">
        <v>175</v>
      </c>
      <c r="E2359" s="46" t="s">
        <v>7530</v>
      </c>
      <c r="F2359" s="47" t="s">
        <v>3403</v>
      </c>
      <c r="G2359" s="46" t="s">
        <v>3183</v>
      </c>
      <c r="H2359" s="46" t="s">
        <v>3404</v>
      </c>
      <c r="I2359" s="46" t="s">
        <v>12</v>
      </c>
      <c r="J2359" s="48">
        <v>100</v>
      </c>
      <c r="K2359" s="49">
        <v>10.8</v>
      </c>
      <c r="L2359" s="50">
        <v>100</v>
      </c>
      <c r="M2359" s="50">
        <v>1080</v>
      </c>
      <c r="N2359" s="51">
        <v>0</v>
      </c>
      <c r="O2359" s="51">
        <v>0</v>
      </c>
      <c r="P2359" s="51">
        <v>32</v>
      </c>
      <c r="Q2359" s="51">
        <v>12</v>
      </c>
      <c r="R2359" s="51">
        <f t="shared" si="303"/>
        <v>44</v>
      </c>
      <c r="S2359" s="79"/>
      <c r="T2359" s="52">
        <f t="shared" si="297"/>
        <v>0</v>
      </c>
      <c r="U2359" s="52" t="str" cm="1">
        <f t="array" aca="1" ref="U2359" ca="1">IF(S2359="", "×", IF(LEFT(S2359,2)="項番", COUNTIFS($D$2:$D$4001, INDIRECT("D" &amp; ROW()-1), $U$2:$U$4001, "〇"), "〇"))</f>
        <v>×</v>
      </c>
      <c r="V2359" s="52" t="str">
        <f t="shared" si="298"/>
        <v>×</v>
      </c>
      <c r="W2359" s="52" t="str">
        <f t="shared" si="299"/>
        <v>×</v>
      </c>
      <c r="X2359" s="53" t="str">
        <f t="shared" ca="1" si="300"/>
        <v/>
      </c>
      <c r="Y2359" s="52">
        <f t="shared" ca="1" si="301"/>
        <v>0</v>
      </c>
      <c r="Z2359" s="52">
        <f t="shared" si="302"/>
        <v>175</v>
      </c>
      <c r="AA2359" s="52" t="s">
        <v>125</v>
      </c>
    </row>
    <row r="2360" spans="1:246" s="25" customFormat="1" ht="14.25" customHeight="1" x14ac:dyDescent="0.4">
      <c r="A2360" s="39" t="s">
        <v>8101</v>
      </c>
      <c r="B2360" s="45">
        <v>1460</v>
      </c>
      <c r="C2360" s="45">
        <v>2183</v>
      </c>
      <c r="D2360" s="45">
        <v>175</v>
      </c>
      <c r="E2360" s="46" t="s">
        <v>7530</v>
      </c>
      <c r="F2360" s="47" t="s">
        <v>3405</v>
      </c>
      <c r="G2360" s="46" t="s">
        <v>3183</v>
      </c>
      <c r="H2360" s="46" t="s">
        <v>3404</v>
      </c>
      <c r="I2360" s="46" t="s">
        <v>3406</v>
      </c>
      <c r="J2360" s="48">
        <v>300</v>
      </c>
      <c r="K2360" s="49">
        <v>10.8</v>
      </c>
      <c r="L2360" s="50">
        <v>300</v>
      </c>
      <c r="M2360" s="50">
        <v>3240</v>
      </c>
      <c r="N2360" s="51">
        <v>0</v>
      </c>
      <c r="O2360" s="51">
        <v>0</v>
      </c>
      <c r="P2360" s="51">
        <v>0</v>
      </c>
      <c r="Q2360" s="51">
        <v>24</v>
      </c>
      <c r="R2360" s="51">
        <f t="shared" si="303"/>
        <v>24</v>
      </c>
      <c r="S2360" s="79"/>
      <c r="T2360" s="52">
        <f t="shared" si="297"/>
        <v>0</v>
      </c>
      <c r="U2360" s="52" t="str" cm="1">
        <f t="array" aca="1" ref="U2360" ca="1">IF(S2360="", "×", IF(LEFT(S2360,2)="項番", COUNTIFS($D$2:$D$4001, INDIRECT("D" &amp; ROW()-1), $U$2:$U$4001, "〇"), "〇"))</f>
        <v>×</v>
      </c>
      <c r="V2360" s="52" t="str">
        <f t="shared" si="298"/>
        <v>×</v>
      </c>
      <c r="W2360" s="52" t="str">
        <f t="shared" si="299"/>
        <v>×</v>
      </c>
      <c r="X2360" s="53" t="str">
        <f t="shared" ca="1" si="300"/>
        <v/>
      </c>
      <c r="Y2360" s="52">
        <f t="shared" ca="1" si="301"/>
        <v>0</v>
      </c>
      <c r="Z2360" s="52">
        <f t="shared" si="302"/>
        <v>175</v>
      </c>
      <c r="AA2360" s="52" t="s">
        <v>125</v>
      </c>
    </row>
    <row r="2361" spans="1:246" s="25" customFormat="1" ht="14.25" customHeight="1" x14ac:dyDescent="0.4">
      <c r="A2361" s="39" t="s">
        <v>8101</v>
      </c>
      <c r="B2361" s="45">
        <v>1461</v>
      </c>
      <c r="C2361" s="45">
        <v>2184</v>
      </c>
      <c r="D2361" s="45">
        <v>175</v>
      </c>
      <c r="E2361" s="46" t="s">
        <v>7530</v>
      </c>
      <c r="F2361" s="47" t="s">
        <v>3407</v>
      </c>
      <c r="G2361" s="46" t="s">
        <v>3183</v>
      </c>
      <c r="H2361" s="46" t="s">
        <v>3408</v>
      </c>
      <c r="I2361" s="46" t="s">
        <v>3409</v>
      </c>
      <c r="J2361" s="48">
        <v>1000</v>
      </c>
      <c r="K2361" s="49">
        <v>12</v>
      </c>
      <c r="L2361" s="50">
        <v>1000</v>
      </c>
      <c r="M2361" s="50">
        <v>12000</v>
      </c>
      <c r="N2361" s="51">
        <v>0</v>
      </c>
      <c r="O2361" s="51">
        <v>0</v>
      </c>
      <c r="P2361" s="51">
        <v>5</v>
      </c>
      <c r="Q2361" s="51">
        <v>0</v>
      </c>
      <c r="R2361" s="51">
        <f t="shared" si="303"/>
        <v>5</v>
      </c>
      <c r="S2361" s="79"/>
      <c r="T2361" s="52">
        <f t="shared" si="297"/>
        <v>0</v>
      </c>
      <c r="U2361" s="52" t="str" cm="1">
        <f t="array" aca="1" ref="U2361" ca="1">IF(S2361="", "×", IF(LEFT(S2361,2)="項番", COUNTIFS($D$2:$D$4001, INDIRECT("D" &amp; ROW()-1), $U$2:$U$4001, "〇"), "〇"))</f>
        <v>×</v>
      </c>
      <c r="V2361" s="52" t="str">
        <f t="shared" si="298"/>
        <v>×</v>
      </c>
      <c r="W2361" s="52" t="str">
        <f t="shared" si="299"/>
        <v>×</v>
      </c>
      <c r="X2361" s="53" t="str">
        <f t="shared" ca="1" si="300"/>
        <v/>
      </c>
      <c r="Y2361" s="52">
        <f t="shared" ca="1" si="301"/>
        <v>0</v>
      </c>
      <c r="Z2361" s="52">
        <f t="shared" si="302"/>
        <v>175</v>
      </c>
      <c r="AA2361" s="52" t="s">
        <v>125</v>
      </c>
    </row>
    <row r="2362" spans="1:246" ht="14.25" customHeight="1" x14ac:dyDescent="0.4">
      <c r="A2362" s="39" t="s">
        <v>8101</v>
      </c>
      <c r="B2362" s="45">
        <v>1462</v>
      </c>
      <c r="C2362" s="45">
        <v>2185</v>
      </c>
      <c r="D2362" s="45">
        <v>175</v>
      </c>
      <c r="E2362" s="46" t="s">
        <v>7530</v>
      </c>
      <c r="F2362" s="47" t="s">
        <v>3410</v>
      </c>
      <c r="G2362" s="46" t="s">
        <v>3183</v>
      </c>
      <c r="H2362" s="46" t="s">
        <v>3411</v>
      </c>
      <c r="I2362" s="46" t="s">
        <v>3412</v>
      </c>
      <c r="J2362" s="48">
        <v>5</v>
      </c>
      <c r="K2362" s="49">
        <v>368</v>
      </c>
      <c r="L2362" s="50">
        <v>5</v>
      </c>
      <c r="M2362" s="50">
        <v>1840</v>
      </c>
      <c r="N2362" s="51">
        <v>0</v>
      </c>
      <c r="O2362" s="51">
        <v>0</v>
      </c>
      <c r="P2362" s="51">
        <v>600</v>
      </c>
      <c r="Q2362" s="51">
        <v>0</v>
      </c>
      <c r="R2362" s="51">
        <f t="shared" si="303"/>
        <v>600</v>
      </c>
      <c r="S2362" s="79"/>
      <c r="T2362" s="52">
        <f t="shared" si="297"/>
        <v>0</v>
      </c>
      <c r="U2362" s="52" t="str" cm="1">
        <f t="array" aca="1" ref="U2362" ca="1">IF(S2362="", "×", IF(LEFT(S2362,2)="項番", COUNTIFS($D$2:$D$4001, INDIRECT("D" &amp; ROW()-1), $U$2:$U$4001, "〇"), "〇"))</f>
        <v>×</v>
      </c>
      <c r="V2362" s="52" t="str">
        <f t="shared" si="298"/>
        <v>×</v>
      </c>
      <c r="W2362" s="52" t="str">
        <f t="shared" si="299"/>
        <v>×</v>
      </c>
      <c r="X2362" s="53" t="str">
        <f t="shared" ca="1" si="300"/>
        <v/>
      </c>
      <c r="Y2362" s="52">
        <f t="shared" ca="1" si="301"/>
        <v>0</v>
      </c>
      <c r="Z2362" s="52">
        <f t="shared" si="302"/>
        <v>175</v>
      </c>
      <c r="AA2362" s="52" t="s">
        <v>125</v>
      </c>
    </row>
    <row r="2363" spans="1:246" ht="14.25" customHeight="1" x14ac:dyDescent="0.4">
      <c r="A2363" s="39" t="s">
        <v>8101</v>
      </c>
      <c r="B2363" s="45">
        <v>1463</v>
      </c>
      <c r="C2363" s="45">
        <v>2186</v>
      </c>
      <c r="D2363" s="45">
        <v>175</v>
      </c>
      <c r="E2363" s="46" t="s">
        <v>7530</v>
      </c>
      <c r="F2363" s="47" t="s">
        <v>3413</v>
      </c>
      <c r="G2363" s="46" t="s">
        <v>3183</v>
      </c>
      <c r="H2363" s="46" t="s">
        <v>3414</v>
      </c>
      <c r="I2363" s="46" t="s">
        <v>3415</v>
      </c>
      <c r="J2363" s="48">
        <v>5</v>
      </c>
      <c r="K2363" s="49">
        <v>1128</v>
      </c>
      <c r="L2363" s="50">
        <v>5</v>
      </c>
      <c r="M2363" s="50">
        <v>5640</v>
      </c>
      <c r="N2363" s="51">
        <v>0</v>
      </c>
      <c r="O2363" s="51">
        <v>6</v>
      </c>
      <c r="P2363" s="51">
        <v>0</v>
      </c>
      <c r="Q2363" s="51">
        <v>0</v>
      </c>
      <c r="R2363" s="51">
        <f t="shared" si="303"/>
        <v>6</v>
      </c>
      <c r="S2363" s="79"/>
      <c r="T2363" s="52">
        <f t="shared" si="297"/>
        <v>0</v>
      </c>
      <c r="U2363" s="52" t="str" cm="1">
        <f t="array" aca="1" ref="U2363" ca="1">IF(S2363="", "×", IF(LEFT(S2363,2)="項番", COUNTIFS($D$2:$D$4001, INDIRECT("D" &amp; ROW()-1), $U$2:$U$4001, "〇"), "〇"))</f>
        <v>×</v>
      </c>
      <c r="V2363" s="52" t="str">
        <f t="shared" si="298"/>
        <v>×</v>
      </c>
      <c r="W2363" s="52" t="str">
        <f t="shared" si="299"/>
        <v>×</v>
      </c>
      <c r="X2363" s="53" t="str">
        <f t="shared" ca="1" si="300"/>
        <v/>
      </c>
      <c r="Y2363" s="52">
        <f t="shared" ca="1" si="301"/>
        <v>0</v>
      </c>
      <c r="Z2363" s="52">
        <f t="shared" si="302"/>
        <v>175</v>
      </c>
      <c r="AA2363" s="52" t="s">
        <v>125</v>
      </c>
    </row>
    <row r="2364" spans="1:246" ht="14.25" customHeight="1" x14ac:dyDescent="0.4">
      <c r="A2364" s="39" t="s">
        <v>8101</v>
      </c>
      <c r="B2364" s="45">
        <v>1465</v>
      </c>
      <c r="C2364" s="45">
        <v>2187</v>
      </c>
      <c r="D2364" s="45">
        <v>175</v>
      </c>
      <c r="E2364" s="46" t="s">
        <v>7530</v>
      </c>
      <c r="F2364" s="47" t="s">
        <v>3419</v>
      </c>
      <c r="G2364" s="46" t="s">
        <v>3183</v>
      </c>
      <c r="H2364" s="46" t="s">
        <v>3420</v>
      </c>
      <c r="I2364" s="46" t="s">
        <v>1043</v>
      </c>
      <c r="J2364" s="48">
        <v>100</v>
      </c>
      <c r="K2364" s="49">
        <v>12.9</v>
      </c>
      <c r="L2364" s="50">
        <v>100</v>
      </c>
      <c r="M2364" s="50">
        <v>1290</v>
      </c>
      <c r="N2364" s="51">
        <v>8</v>
      </c>
      <c r="O2364" s="51">
        <v>0</v>
      </c>
      <c r="P2364" s="51">
        <v>0</v>
      </c>
      <c r="Q2364" s="51">
        <v>0</v>
      </c>
      <c r="R2364" s="51">
        <f t="shared" si="303"/>
        <v>8</v>
      </c>
      <c r="S2364" s="79"/>
      <c r="T2364" s="52">
        <f t="shared" si="297"/>
        <v>0</v>
      </c>
      <c r="U2364" s="52" t="str" cm="1">
        <f t="array" aca="1" ref="U2364" ca="1">IF(S2364="", "×", IF(LEFT(S2364,2)="項番", COUNTIFS($D$2:$D$4001, INDIRECT("D" &amp; ROW()-1), $U$2:$U$4001, "〇"), "〇"))</f>
        <v>×</v>
      </c>
      <c r="V2364" s="52" t="str">
        <f t="shared" si="298"/>
        <v>×</v>
      </c>
      <c r="W2364" s="52" t="str">
        <f t="shared" si="299"/>
        <v>×</v>
      </c>
      <c r="X2364" s="53" t="str">
        <f t="shared" ca="1" si="300"/>
        <v/>
      </c>
      <c r="Y2364" s="52">
        <f t="shared" ca="1" si="301"/>
        <v>0</v>
      </c>
      <c r="Z2364" s="52">
        <f t="shared" si="302"/>
        <v>175</v>
      </c>
      <c r="AA2364" s="52" t="s">
        <v>125</v>
      </c>
    </row>
    <row r="2365" spans="1:246" ht="14.25" customHeight="1" x14ac:dyDescent="0.4">
      <c r="A2365" s="39" t="s">
        <v>8101</v>
      </c>
      <c r="B2365" s="45">
        <v>1466</v>
      </c>
      <c r="C2365" s="45">
        <v>2188</v>
      </c>
      <c r="D2365" s="45">
        <v>175</v>
      </c>
      <c r="E2365" s="46" t="s">
        <v>7530</v>
      </c>
      <c r="F2365" s="47" t="s">
        <v>3421</v>
      </c>
      <c r="G2365" s="46" t="s">
        <v>3183</v>
      </c>
      <c r="H2365" s="46" t="s">
        <v>3422</v>
      </c>
      <c r="I2365" s="46" t="s">
        <v>13</v>
      </c>
      <c r="J2365" s="48">
        <v>10</v>
      </c>
      <c r="K2365" s="49">
        <v>104</v>
      </c>
      <c r="L2365" s="50">
        <v>10</v>
      </c>
      <c r="M2365" s="50">
        <v>1040</v>
      </c>
      <c r="N2365" s="51">
        <v>12</v>
      </c>
      <c r="O2365" s="51">
        <v>0</v>
      </c>
      <c r="P2365" s="51">
        <v>0</v>
      </c>
      <c r="Q2365" s="51">
        <v>0</v>
      </c>
      <c r="R2365" s="51">
        <f t="shared" si="303"/>
        <v>12</v>
      </c>
      <c r="S2365" s="79"/>
      <c r="T2365" s="52">
        <f t="shared" si="297"/>
        <v>0</v>
      </c>
      <c r="U2365" s="52" t="str" cm="1">
        <f t="array" aca="1" ref="U2365" ca="1">IF(S2365="", "×", IF(LEFT(S2365,2)="項番", COUNTIFS($D$2:$D$4001, INDIRECT("D" &amp; ROW()-1), $U$2:$U$4001, "〇"), "〇"))</f>
        <v>×</v>
      </c>
      <c r="V2365" s="52" t="str">
        <f t="shared" si="298"/>
        <v>×</v>
      </c>
      <c r="W2365" s="52" t="str">
        <f t="shared" si="299"/>
        <v>×</v>
      </c>
      <c r="X2365" s="53" t="str">
        <f t="shared" ca="1" si="300"/>
        <v/>
      </c>
      <c r="Y2365" s="52">
        <f t="shared" ca="1" si="301"/>
        <v>0</v>
      </c>
      <c r="Z2365" s="52">
        <f t="shared" si="302"/>
        <v>175</v>
      </c>
      <c r="AA2365" s="52" t="s">
        <v>125</v>
      </c>
    </row>
    <row r="2366" spans="1:246" s="42" customFormat="1" ht="14.25" customHeight="1" x14ac:dyDescent="0.4">
      <c r="A2366" s="39" t="s">
        <v>8101</v>
      </c>
      <c r="B2366" s="45">
        <v>1467</v>
      </c>
      <c r="C2366" s="45">
        <v>2189</v>
      </c>
      <c r="D2366" s="45">
        <v>175</v>
      </c>
      <c r="E2366" s="46" t="s">
        <v>7530</v>
      </c>
      <c r="F2366" s="47" t="s">
        <v>3423</v>
      </c>
      <c r="G2366" s="46" t="s">
        <v>3183</v>
      </c>
      <c r="H2366" s="46" t="s">
        <v>3424</v>
      </c>
      <c r="I2366" s="46" t="s">
        <v>12</v>
      </c>
      <c r="J2366" s="48">
        <v>100</v>
      </c>
      <c r="K2366" s="49">
        <v>10.8</v>
      </c>
      <c r="L2366" s="50">
        <v>100</v>
      </c>
      <c r="M2366" s="50">
        <v>1080</v>
      </c>
      <c r="N2366" s="51">
        <v>0</v>
      </c>
      <c r="O2366" s="51">
        <v>0</v>
      </c>
      <c r="P2366" s="51">
        <v>0</v>
      </c>
      <c r="Q2366" s="51">
        <v>2</v>
      </c>
      <c r="R2366" s="51">
        <f t="shared" si="303"/>
        <v>2</v>
      </c>
      <c r="S2366" s="79"/>
      <c r="T2366" s="52">
        <f t="shared" si="297"/>
        <v>0</v>
      </c>
      <c r="U2366" s="52" t="str" cm="1">
        <f t="array" aca="1" ref="U2366" ca="1">IF(S2366="", "×", IF(LEFT(S2366,2)="項番", COUNTIFS($D$2:$D$4001, INDIRECT("D" &amp; ROW()-1), $U$2:$U$4001, "〇"), "〇"))</f>
        <v>×</v>
      </c>
      <c r="V2366" s="52" t="str">
        <f t="shared" si="298"/>
        <v>×</v>
      </c>
      <c r="W2366" s="52" t="str">
        <f t="shared" si="299"/>
        <v>×</v>
      </c>
      <c r="X2366" s="53" t="str">
        <f t="shared" ca="1" si="300"/>
        <v/>
      </c>
      <c r="Y2366" s="52">
        <f t="shared" ca="1" si="301"/>
        <v>0</v>
      </c>
      <c r="Z2366" s="52">
        <f t="shared" si="302"/>
        <v>175</v>
      </c>
      <c r="AA2366" s="52" t="s">
        <v>125</v>
      </c>
      <c r="AB2366" s="65"/>
      <c r="AC2366" s="65"/>
      <c r="AD2366" s="65"/>
      <c r="AE2366" s="65"/>
      <c r="AF2366" s="65"/>
      <c r="AG2366" s="65"/>
      <c r="AH2366" s="65"/>
      <c r="AI2366" s="65"/>
      <c r="AJ2366" s="65"/>
      <c r="AK2366" s="65"/>
      <c r="AL2366" s="65"/>
      <c r="AM2366" s="65"/>
      <c r="AN2366" s="65"/>
      <c r="AO2366" s="65"/>
      <c r="AP2366" s="65"/>
      <c r="AQ2366" s="65"/>
      <c r="AR2366" s="65"/>
      <c r="AS2366" s="65"/>
      <c r="AT2366" s="65"/>
      <c r="AU2366" s="65"/>
      <c r="AV2366" s="65"/>
      <c r="AW2366" s="65"/>
      <c r="AX2366" s="65"/>
      <c r="AY2366" s="65"/>
      <c r="AZ2366" s="65"/>
      <c r="BA2366" s="65"/>
      <c r="BB2366" s="65"/>
      <c r="BC2366" s="65"/>
      <c r="BD2366" s="65"/>
      <c r="BE2366" s="65"/>
      <c r="BF2366" s="65"/>
      <c r="BG2366" s="65"/>
      <c r="BH2366" s="65"/>
      <c r="BI2366" s="65"/>
      <c r="BJ2366" s="65"/>
      <c r="BK2366" s="65"/>
      <c r="BL2366" s="65"/>
      <c r="BM2366" s="65"/>
      <c r="BN2366" s="65"/>
      <c r="BO2366" s="65"/>
      <c r="BP2366" s="65"/>
      <c r="BQ2366" s="65"/>
      <c r="BR2366" s="65"/>
      <c r="BS2366" s="65"/>
      <c r="BT2366" s="65"/>
      <c r="BU2366" s="65"/>
      <c r="BV2366" s="65"/>
      <c r="BW2366" s="65"/>
      <c r="BX2366" s="65"/>
      <c r="BY2366" s="65"/>
      <c r="BZ2366" s="65"/>
      <c r="CA2366" s="65"/>
      <c r="CB2366" s="65"/>
      <c r="CC2366" s="65"/>
      <c r="CD2366" s="65"/>
      <c r="CE2366" s="65"/>
      <c r="CF2366" s="65"/>
      <c r="CG2366" s="65"/>
      <c r="CH2366" s="65"/>
      <c r="CI2366" s="65"/>
      <c r="CJ2366" s="65"/>
      <c r="CK2366" s="65"/>
      <c r="CL2366" s="65"/>
      <c r="CM2366" s="65"/>
      <c r="CN2366" s="65"/>
      <c r="CO2366" s="65"/>
      <c r="CP2366" s="65"/>
      <c r="CQ2366" s="65"/>
      <c r="CR2366" s="65"/>
      <c r="CS2366" s="65"/>
      <c r="CT2366" s="65"/>
      <c r="CU2366" s="65"/>
      <c r="CV2366" s="65"/>
      <c r="CW2366" s="65"/>
      <c r="CX2366" s="65"/>
      <c r="CY2366" s="65"/>
      <c r="CZ2366" s="65"/>
      <c r="DA2366" s="65"/>
      <c r="DB2366" s="65"/>
      <c r="DC2366" s="65"/>
      <c r="DD2366" s="65"/>
      <c r="DE2366" s="65"/>
      <c r="DF2366" s="65"/>
      <c r="DG2366" s="65"/>
      <c r="DH2366" s="65"/>
      <c r="DI2366" s="65"/>
      <c r="DJ2366" s="65"/>
      <c r="DK2366" s="65"/>
      <c r="DL2366" s="65"/>
      <c r="DM2366" s="65"/>
      <c r="DN2366" s="65"/>
      <c r="DO2366" s="65"/>
      <c r="DP2366" s="65"/>
      <c r="DQ2366" s="65"/>
      <c r="DR2366" s="65"/>
      <c r="DS2366" s="65"/>
      <c r="DT2366" s="65"/>
      <c r="DU2366" s="65"/>
      <c r="DV2366" s="65"/>
      <c r="DW2366" s="65"/>
      <c r="DX2366" s="65"/>
      <c r="DY2366" s="65"/>
      <c r="DZ2366" s="65"/>
      <c r="EA2366" s="65"/>
      <c r="EB2366" s="65"/>
      <c r="EC2366" s="65"/>
      <c r="ED2366" s="65"/>
      <c r="EE2366" s="65"/>
      <c r="EF2366" s="65"/>
      <c r="EG2366" s="65"/>
      <c r="EH2366" s="65"/>
      <c r="EI2366" s="65"/>
      <c r="EJ2366" s="65"/>
      <c r="EK2366" s="65"/>
      <c r="EL2366" s="65"/>
      <c r="EM2366" s="65"/>
      <c r="EN2366" s="65"/>
      <c r="EO2366" s="65"/>
      <c r="EP2366" s="65"/>
      <c r="EQ2366" s="65"/>
      <c r="ER2366" s="65"/>
      <c r="ES2366" s="65"/>
      <c r="ET2366" s="65"/>
      <c r="EU2366" s="65"/>
      <c r="EV2366" s="65"/>
      <c r="EW2366" s="65"/>
      <c r="EX2366" s="65"/>
      <c r="EY2366" s="65"/>
      <c r="EZ2366" s="65"/>
      <c r="FA2366" s="65"/>
      <c r="FB2366" s="65"/>
      <c r="FC2366" s="65"/>
      <c r="FD2366" s="65"/>
      <c r="FE2366" s="65"/>
      <c r="FF2366" s="65"/>
      <c r="FG2366" s="65"/>
      <c r="FH2366" s="65"/>
      <c r="FI2366" s="65"/>
      <c r="FJ2366" s="65"/>
      <c r="FK2366" s="65"/>
      <c r="FL2366" s="65"/>
      <c r="FM2366" s="65"/>
      <c r="FN2366" s="65"/>
      <c r="FO2366" s="65"/>
      <c r="FP2366" s="65"/>
      <c r="FQ2366" s="65"/>
      <c r="FR2366" s="65"/>
      <c r="FS2366" s="65"/>
      <c r="FT2366" s="65"/>
      <c r="FU2366" s="65"/>
      <c r="FV2366" s="65"/>
      <c r="FW2366" s="65"/>
      <c r="FX2366" s="65"/>
      <c r="FY2366" s="65"/>
      <c r="FZ2366" s="65"/>
      <c r="GA2366" s="65"/>
      <c r="GB2366" s="65"/>
      <c r="GC2366" s="65"/>
      <c r="GD2366" s="65"/>
      <c r="GE2366" s="65"/>
      <c r="GF2366" s="65"/>
      <c r="GG2366" s="65"/>
      <c r="GH2366" s="65"/>
      <c r="GI2366" s="65"/>
      <c r="GJ2366" s="65"/>
      <c r="GK2366" s="65"/>
      <c r="GL2366" s="65"/>
      <c r="GM2366" s="65"/>
      <c r="GN2366" s="65"/>
      <c r="GO2366" s="65"/>
      <c r="GP2366" s="65"/>
      <c r="GQ2366" s="65"/>
      <c r="GR2366" s="65"/>
      <c r="GS2366" s="65"/>
      <c r="GT2366" s="65"/>
      <c r="GU2366" s="65"/>
      <c r="GV2366" s="65"/>
      <c r="GW2366" s="65"/>
      <c r="GX2366" s="65"/>
      <c r="GY2366" s="65"/>
      <c r="GZ2366" s="65"/>
      <c r="HA2366" s="65"/>
      <c r="HB2366" s="65"/>
      <c r="HC2366" s="65"/>
      <c r="HD2366" s="65"/>
      <c r="HE2366" s="65"/>
      <c r="HF2366" s="65"/>
      <c r="HG2366" s="65"/>
      <c r="HH2366" s="65"/>
      <c r="HI2366" s="65"/>
      <c r="HJ2366" s="65"/>
      <c r="HK2366" s="65"/>
      <c r="HL2366" s="65"/>
      <c r="HM2366" s="65"/>
      <c r="HN2366" s="65"/>
      <c r="HO2366" s="65"/>
      <c r="HP2366" s="65"/>
      <c r="HQ2366" s="65"/>
      <c r="HR2366" s="65"/>
      <c r="HS2366" s="65"/>
      <c r="HT2366" s="65"/>
      <c r="HU2366" s="65"/>
      <c r="HV2366" s="65"/>
      <c r="HW2366" s="65"/>
      <c r="HX2366" s="65"/>
      <c r="HY2366" s="65"/>
      <c r="HZ2366" s="65"/>
      <c r="IA2366" s="65"/>
      <c r="IB2366" s="65"/>
      <c r="IC2366" s="65"/>
      <c r="ID2366" s="65"/>
      <c r="IE2366" s="65"/>
      <c r="IF2366" s="65"/>
      <c r="IG2366" s="65"/>
      <c r="IH2366" s="65"/>
      <c r="II2366" s="65"/>
      <c r="IJ2366" s="65"/>
      <c r="IK2366" s="65"/>
      <c r="IL2366" s="65"/>
    </row>
    <row r="2367" spans="1:246" s="42" customFormat="1" ht="14.25" customHeight="1" x14ac:dyDescent="0.4">
      <c r="A2367" s="39" t="s">
        <v>8101</v>
      </c>
      <c r="B2367" s="45">
        <v>1469</v>
      </c>
      <c r="C2367" s="45">
        <v>2190</v>
      </c>
      <c r="D2367" s="45">
        <v>175</v>
      </c>
      <c r="E2367" s="46" t="s">
        <v>7530</v>
      </c>
      <c r="F2367" s="47" t="s">
        <v>3428</v>
      </c>
      <c r="G2367" s="46" t="s">
        <v>3183</v>
      </c>
      <c r="H2367" s="46" t="s">
        <v>3429</v>
      </c>
      <c r="I2367" s="46" t="s">
        <v>12</v>
      </c>
      <c r="J2367" s="48">
        <v>100</v>
      </c>
      <c r="K2367" s="49">
        <v>10.8</v>
      </c>
      <c r="L2367" s="50">
        <v>100</v>
      </c>
      <c r="M2367" s="50">
        <v>1080</v>
      </c>
      <c r="N2367" s="51">
        <v>0</v>
      </c>
      <c r="O2367" s="51">
        <v>4</v>
      </c>
      <c r="P2367" s="51">
        <v>0</v>
      </c>
      <c r="Q2367" s="51">
        <v>12</v>
      </c>
      <c r="R2367" s="51">
        <f t="shared" si="303"/>
        <v>16</v>
      </c>
      <c r="S2367" s="79"/>
      <c r="T2367" s="52">
        <f t="shared" si="297"/>
        <v>0</v>
      </c>
      <c r="U2367" s="52" t="str" cm="1">
        <f t="array" aca="1" ref="U2367" ca="1">IF(S2367="", "×", IF(LEFT(S2367,2)="項番", COUNTIFS($D$2:$D$4001, INDIRECT("D" &amp; ROW()-1), $U$2:$U$4001, "〇"), "〇"))</f>
        <v>×</v>
      </c>
      <c r="V2367" s="52" t="str">
        <f t="shared" si="298"/>
        <v>×</v>
      </c>
      <c r="W2367" s="52" t="str">
        <f t="shared" si="299"/>
        <v>×</v>
      </c>
      <c r="X2367" s="53" t="str">
        <f t="shared" ca="1" si="300"/>
        <v/>
      </c>
      <c r="Y2367" s="52">
        <f t="shared" ca="1" si="301"/>
        <v>0</v>
      </c>
      <c r="Z2367" s="52">
        <f t="shared" si="302"/>
        <v>175</v>
      </c>
      <c r="AA2367" s="52" t="s">
        <v>125</v>
      </c>
      <c r="AB2367" s="65"/>
      <c r="AC2367" s="65"/>
      <c r="AD2367" s="65"/>
      <c r="AE2367" s="65"/>
      <c r="AF2367" s="65"/>
      <c r="AG2367" s="65"/>
      <c r="AH2367" s="65"/>
      <c r="AI2367" s="65"/>
      <c r="AJ2367" s="65"/>
      <c r="AK2367" s="65"/>
      <c r="AL2367" s="65"/>
      <c r="AM2367" s="65"/>
      <c r="AN2367" s="65"/>
      <c r="AO2367" s="65"/>
      <c r="AP2367" s="65"/>
      <c r="AQ2367" s="65"/>
      <c r="AR2367" s="65"/>
      <c r="AS2367" s="65"/>
      <c r="AT2367" s="65"/>
      <c r="AU2367" s="65"/>
      <c r="AV2367" s="65"/>
      <c r="AW2367" s="65"/>
      <c r="AX2367" s="65"/>
      <c r="AY2367" s="65"/>
      <c r="AZ2367" s="65"/>
      <c r="BA2367" s="65"/>
      <c r="BB2367" s="65"/>
      <c r="BC2367" s="65"/>
      <c r="BD2367" s="65"/>
      <c r="BE2367" s="65"/>
      <c r="BF2367" s="65"/>
      <c r="BG2367" s="65"/>
      <c r="BH2367" s="65"/>
      <c r="BI2367" s="65"/>
      <c r="BJ2367" s="65"/>
      <c r="BK2367" s="65"/>
      <c r="BL2367" s="65"/>
      <c r="BM2367" s="65"/>
      <c r="BN2367" s="65"/>
      <c r="BO2367" s="65"/>
      <c r="BP2367" s="65"/>
      <c r="BQ2367" s="65"/>
      <c r="BR2367" s="65"/>
      <c r="BS2367" s="65"/>
      <c r="BT2367" s="65"/>
      <c r="BU2367" s="65"/>
      <c r="BV2367" s="65"/>
      <c r="BW2367" s="65"/>
      <c r="BX2367" s="65"/>
      <c r="BY2367" s="65"/>
      <c r="BZ2367" s="65"/>
      <c r="CA2367" s="65"/>
      <c r="CB2367" s="65"/>
      <c r="CC2367" s="65"/>
      <c r="CD2367" s="65"/>
      <c r="CE2367" s="65"/>
      <c r="CF2367" s="65"/>
      <c r="CG2367" s="65"/>
      <c r="CH2367" s="65"/>
      <c r="CI2367" s="65"/>
      <c r="CJ2367" s="65"/>
      <c r="CK2367" s="65"/>
      <c r="CL2367" s="65"/>
      <c r="CM2367" s="65"/>
      <c r="CN2367" s="65"/>
      <c r="CO2367" s="65"/>
      <c r="CP2367" s="65"/>
      <c r="CQ2367" s="65"/>
      <c r="CR2367" s="65"/>
      <c r="CS2367" s="65"/>
      <c r="CT2367" s="65"/>
      <c r="CU2367" s="65"/>
      <c r="CV2367" s="65"/>
      <c r="CW2367" s="65"/>
      <c r="CX2367" s="65"/>
      <c r="CY2367" s="65"/>
      <c r="CZ2367" s="65"/>
      <c r="DA2367" s="65"/>
      <c r="DB2367" s="65"/>
      <c r="DC2367" s="65"/>
      <c r="DD2367" s="65"/>
      <c r="DE2367" s="65"/>
      <c r="DF2367" s="65"/>
      <c r="DG2367" s="65"/>
      <c r="DH2367" s="65"/>
      <c r="DI2367" s="65"/>
      <c r="DJ2367" s="65"/>
      <c r="DK2367" s="65"/>
      <c r="DL2367" s="65"/>
      <c r="DM2367" s="65"/>
      <c r="DN2367" s="65"/>
      <c r="DO2367" s="65"/>
      <c r="DP2367" s="65"/>
      <c r="DQ2367" s="65"/>
      <c r="DR2367" s="65"/>
      <c r="DS2367" s="65"/>
      <c r="DT2367" s="65"/>
      <c r="DU2367" s="65"/>
      <c r="DV2367" s="65"/>
      <c r="DW2367" s="65"/>
      <c r="DX2367" s="65"/>
      <c r="DY2367" s="65"/>
      <c r="DZ2367" s="65"/>
      <c r="EA2367" s="65"/>
      <c r="EB2367" s="65"/>
      <c r="EC2367" s="65"/>
      <c r="ED2367" s="65"/>
      <c r="EE2367" s="65"/>
      <c r="EF2367" s="65"/>
      <c r="EG2367" s="65"/>
      <c r="EH2367" s="65"/>
      <c r="EI2367" s="65"/>
      <c r="EJ2367" s="65"/>
      <c r="EK2367" s="65"/>
      <c r="EL2367" s="65"/>
      <c r="EM2367" s="65"/>
      <c r="EN2367" s="65"/>
      <c r="EO2367" s="65"/>
      <c r="EP2367" s="65"/>
      <c r="EQ2367" s="65"/>
      <c r="ER2367" s="65"/>
      <c r="ES2367" s="65"/>
      <c r="ET2367" s="65"/>
      <c r="EU2367" s="65"/>
      <c r="EV2367" s="65"/>
      <c r="EW2367" s="65"/>
      <c r="EX2367" s="65"/>
      <c r="EY2367" s="65"/>
      <c r="EZ2367" s="65"/>
      <c r="FA2367" s="65"/>
      <c r="FB2367" s="65"/>
      <c r="FC2367" s="65"/>
      <c r="FD2367" s="65"/>
      <c r="FE2367" s="65"/>
      <c r="FF2367" s="65"/>
      <c r="FG2367" s="65"/>
      <c r="FH2367" s="65"/>
      <c r="FI2367" s="65"/>
      <c r="FJ2367" s="65"/>
      <c r="FK2367" s="65"/>
      <c r="FL2367" s="65"/>
      <c r="FM2367" s="65"/>
      <c r="FN2367" s="65"/>
      <c r="FO2367" s="65"/>
      <c r="FP2367" s="65"/>
      <c r="FQ2367" s="65"/>
      <c r="FR2367" s="65"/>
      <c r="FS2367" s="65"/>
      <c r="FT2367" s="65"/>
      <c r="FU2367" s="65"/>
      <c r="FV2367" s="65"/>
      <c r="FW2367" s="65"/>
      <c r="FX2367" s="65"/>
      <c r="FY2367" s="65"/>
      <c r="FZ2367" s="65"/>
      <c r="GA2367" s="65"/>
      <c r="GB2367" s="65"/>
      <c r="GC2367" s="65"/>
      <c r="GD2367" s="65"/>
      <c r="GE2367" s="65"/>
      <c r="GF2367" s="65"/>
      <c r="GG2367" s="65"/>
      <c r="GH2367" s="65"/>
      <c r="GI2367" s="65"/>
      <c r="GJ2367" s="65"/>
      <c r="GK2367" s="65"/>
      <c r="GL2367" s="65"/>
      <c r="GM2367" s="65"/>
      <c r="GN2367" s="65"/>
      <c r="GO2367" s="65"/>
      <c r="GP2367" s="65"/>
      <c r="GQ2367" s="65"/>
      <c r="GR2367" s="65"/>
      <c r="GS2367" s="65"/>
      <c r="GT2367" s="65"/>
      <c r="GU2367" s="65"/>
      <c r="GV2367" s="65"/>
      <c r="GW2367" s="65"/>
      <c r="GX2367" s="65"/>
      <c r="GY2367" s="65"/>
      <c r="GZ2367" s="65"/>
      <c r="HA2367" s="65"/>
      <c r="HB2367" s="65"/>
      <c r="HC2367" s="65"/>
      <c r="HD2367" s="65"/>
      <c r="HE2367" s="65"/>
      <c r="HF2367" s="65"/>
      <c r="HG2367" s="65"/>
      <c r="HH2367" s="65"/>
      <c r="HI2367" s="65"/>
      <c r="HJ2367" s="65"/>
      <c r="HK2367" s="65"/>
      <c r="HL2367" s="65"/>
      <c r="HM2367" s="65"/>
      <c r="HN2367" s="65"/>
      <c r="HO2367" s="65"/>
      <c r="HP2367" s="65"/>
      <c r="HQ2367" s="65"/>
      <c r="HR2367" s="65"/>
      <c r="HS2367" s="65"/>
      <c r="HT2367" s="65"/>
      <c r="HU2367" s="65"/>
      <c r="HV2367" s="65"/>
      <c r="HW2367" s="65"/>
      <c r="HX2367" s="65"/>
      <c r="HY2367" s="65"/>
      <c r="HZ2367" s="65"/>
      <c r="IA2367" s="65"/>
      <c r="IB2367" s="65"/>
      <c r="IC2367" s="65"/>
      <c r="ID2367" s="65"/>
      <c r="IE2367" s="65"/>
      <c r="IF2367" s="65"/>
      <c r="IG2367" s="65"/>
      <c r="IH2367" s="65"/>
      <c r="II2367" s="65"/>
      <c r="IJ2367" s="65"/>
      <c r="IK2367" s="65"/>
      <c r="IL2367" s="65"/>
    </row>
    <row r="2368" spans="1:246" s="42" customFormat="1" ht="14.25" customHeight="1" x14ac:dyDescent="0.4">
      <c r="A2368" s="39" t="s">
        <v>8101</v>
      </c>
      <c r="B2368" s="45">
        <v>1470</v>
      </c>
      <c r="C2368" s="45">
        <v>2191</v>
      </c>
      <c r="D2368" s="45">
        <v>175</v>
      </c>
      <c r="E2368" s="46" t="s">
        <v>7530</v>
      </c>
      <c r="F2368" s="47" t="s">
        <v>3430</v>
      </c>
      <c r="G2368" s="46" t="s">
        <v>3183</v>
      </c>
      <c r="H2368" s="46" t="s">
        <v>3429</v>
      </c>
      <c r="I2368" s="46" t="s">
        <v>3406</v>
      </c>
      <c r="J2368" s="48">
        <v>300</v>
      </c>
      <c r="K2368" s="49">
        <v>10.8</v>
      </c>
      <c r="L2368" s="50">
        <v>300</v>
      </c>
      <c r="M2368" s="50">
        <v>3240</v>
      </c>
      <c r="N2368" s="51">
        <v>0</v>
      </c>
      <c r="O2368" s="51">
        <v>0</v>
      </c>
      <c r="P2368" s="51">
        <v>0</v>
      </c>
      <c r="Q2368" s="51">
        <v>120</v>
      </c>
      <c r="R2368" s="51">
        <f t="shared" si="303"/>
        <v>120</v>
      </c>
      <c r="S2368" s="79"/>
      <c r="T2368" s="52">
        <f t="shared" si="297"/>
        <v>0</v>
      </c>
      <c r="U2368" s="52" t="str" cm="1">
        <f t="array" aca="1" ref="U2368" ca="1">IF(S2368="", "×", IF(LEFT(S2368,2)="項番", COUNTIFS($D$2:$D$4001, INDIRECT("D" &amp; ROW()-1), $U$2:$U$4001, "〇"), "〇"))</f>
        <v>×</v>
      </c>
      <c r="V2368" s="52" t="str">
        <f t="shared" si="298"/>
        <v>×</v>
      </c>
      <c r="W2368" s="52" t="str">
        <f t="shared" si="299"/>
        <v>×</v>
      </c>
      <c r="X2368" s="53" t="str">
        <f t="shared" ca="1" si="300"/>
        <v/>
      </c>
      <c r="Y2368" s="52">
        <f t="shared" ca="1" si="301"/>
        <v>0</v>
      </c>
      <c r="Z2368" s="52">
        <f t="shared" si="302"/>
        <v>175</v>
      </c>
      <c r="AA2368" s="52" t="s">
        <v>125</v>
      </c>
      <c r="AB2368" s="65"/>
      <c r="AC2368" s="65"/>
      <c r="AD2368" s="65"/>
      <c r="AE2368" s="65"/>
      <c r="AF2368" s="65"/>
      <c r="AG2368" s="65"/>
      <c r="AH2368" s="65"/>
      <c r="AI2368" s="65"/>
      <c r="AJ2368" s="65"/>
      <c r="AK2368" s="65"/>
      <c r="AL2368" s="65"/>
      <c r="AM2368" s="65"/>
      <c r="AN2368" s="65"/>
      <c r="AO2368" s="65"/>
      <c r="AP2368" s="65"/>
      <c r="AQ2368" s="65"/>
      <c r="AR2368" s="65"/>
      <c r="AS2368" s="65"/>
      <c r="AT2368" s="65"/>
      <c r="AU2368" s="65"/>
      <c r="AV2368" s="65"/>
      <c r="AW2368" s="65"/>
      <c r="AX2368" s="65"/>
      <c r="AY2368" s="65"/>
      <c r="AZ2368" s="65"/>
      <c r="BA2368" s="65"/>
      <c r="BB2368" s="65"/>
      <c r="BC2368" s="65"/>
      <c r="BD2368" s="65"/>
      <c r="BE2368" s="65"/>
      <c r="BF2368" s="65"/>
      <c r="BG2368" s="65"/>
      <c r="BH2368" s="65"/>
      <c r="BI2368" s="65"/>
      <c r="BJ2368" s="65"/>
      <c r="BK2368" s="65"/>
      <c r="BL2368" s="65"/>
      <c r="BM2368" s="65"/>
      <c r="BN2368" s="65"/>
      <c r="BO2368" s="65"/>
      <c r="BP2368" s="65"/>
      <c r="BQ2368" s="65"/>
      <c r="BR2368" s="65"/>
      <c r="BS2368" s="65"/>
      <c r="BT2368" s="65"/>
      <c r="BU2368" s="65"/>
      <c r="BV2368" s="65"/>
      <c r="BW2368" s="65"/>
      <c r="BX2368" s="65"/>
      <c r="BY2368" s="65"/>
      <c r="BZ2368" s="65"/>
      <c r="CA2368" s="65"/>
      <c r="CB2368" s="65"/>
      <c r="CC2368" s="65"/>
      <c r="CD2368" s="65"/>
      <c r="CE2368" s="65"/>
      <c r="CF2368" s="65"/>
      <c r="CG2368" s="65"/>
      <c r="CH2368" s="65"/>
      <c r="CI2368" s="65"/>
      <c r="CJ2368" s="65"/>
      <c r="CK2368" s="65"/>
      <c r="CL2368" s="65"/>
      <c r="CM2368" s="65"/>
      <c r="CN2368" s="65"/>
      <c r="CO2368" s="65"/>
      <c r="CP2368" s="65"/>
      <c r="CQ2368" s="65"/>
      <c r="CR2368" s="65"/>
      <c r="CS2368" s="65"/>
      <c r="CT2368" s="65"/>
      <c r="CU2368" s="65"/>
      <c r="CV2368" s="65"/>
      <c r="CW2368" s="65"/>
      <c r="CX2368" s="65"/>
      <c r="CY2368" s="65"/>
      <c r="CZ2368" s="65"/>
      <c r="DA2368" s="65"/>
      <c r="DB2368" s="65"/>
      <c r="DC2368" s="65"/>
      <c r="DD2368" s="65"/>
      <c r="DE2368" s="65"/>
      <c r="DF2368" s="65"/>
      <c r="DG2368" s="65"/>
      <c r="DH2368" s="65"/>
      <c r="DI2368" s="65"/>
      <c r="DJ2368" s="65"/>
      <c r="DK2368" s="65"/>
      <c r="DL2368" s="65"/>
      <c r="DM2368" s="65"/>
      <c r="DN2368" s="65"/>
      <c r="DO2368" s="65"/>
      <c r="DP2368" s="65"/>
      <c r="DQ2368" s="65"/>
      <c r="DR2368" s="65"/>
      <c r="DS2368" s="65"/>
      <c r="DT2368" s="65"/>
      <c r="DU2368" s="65"/>
      <c r="DV2368" s="65"/>
      <c r="DW2368" s="65"/>
      <c r="DX2368" s="65"/>
      <c r="DY2368" s="65"/>
      <c r="DZ2368" s="65"/>
      <c r="EA2368" s="65"/>
      <c r="EB2368" s="65"/>
      <c r="EC2368" s="65"/>
      <c r="ED2368" s="65"/>
      <c r="EE2368" s="65"/>
      <c r="EF2368" s="65"/>
      <c r="EG2368" s="65"/>
      <c r="EH2368" s="65"/>
      <c r="EI2368" s="65"/>
      <c r="EJ2368" s="65"/>
      <c r="EK2368" s="65"/>
      <c r="EL2368" s="65"/>
      <c r="EM2368" s="65"/>
      <c r="EN2368" s="65"/>
      <c r="EO2368" s="65"/>
      <c r="EP2368" s="65"/>
      <c r="EQ2368" s="65"/>
      <c r="ER2368" s="65"/>
      <c r="ES2368" s="65"/>
      <c r="ET2368" s="65"/>
      <c r="EU2368" s="65"/>
      <c r="EV2368" s="65"/>
      <c r="EW2368" s="65"/>
      <c r="EX2368" s="65"/>
      <c r="EY2368" s="65"/>
      <c r="EZ2368" s="65"/>
      <c r="FA2368" s="65"/>
      <c r="FB2368" s="65"/>
      <c r="FC2368" s="65"/>
      <c r="FD2368" s="65"/>
      <c r="FE2368" s="65"/>
      <c r="FF2368" s="65"/>
      <c r="FG2368" s="65"/>
      <c r="FH2368" s="65"/>
      <c r="FI2368" s="65"/>
      <c r="FJ2368" s="65"/>
      <c r="FK2368" s="65"/>
      <c r="FL2368" s="65"/>
      <c r="FM2368" s="65"/>
      <c r="FN2368" s="65"/>
      <c r="FO2368" s="65"/>
      <c r="FP2368" s="65"/>
      <c r="FQ2368" s="65"/>
      <c r="FR2368" s="65"/>
      <c r="FS2368" s="65"/>
      <c r="FT2368" s="65"/>
      <c r="FU2368" s="65"/>
      <c r="FV2368" s="65"/>
      <c r="FW2368" s="65"/>
      <c r="FX2368" s="65"/>
      <c r="FY2368" s="65"/>
      <c r="FZ2368" s="65"/>
      <c r="GA2368" s="65"/>
      <c r="GB2368" s="65"/>
      <c r="GC2368" s="65"/>
      <c r="GD2368" s="65"/>
      <c r="GE2368" s="65"/>
      <c r="GF2368" s="65"/>
      <c r="GG2368" s="65"/>
      <c r="GH2368" s="65"/>
      <c r="GI2368" s="65"/>
      <c r="GJ2368" s="65"/>
      <c r="GK2368" s="65"/>
      <c r="GL2368" s="65"/>
      <c r="GM2368" s="65"/>
      <c r="GN2368" s="65"/>
      <c r="GO2368" s="65"/>
      <c r="GP2368" s="65"/>
      <c r="GQ2368" s="65"/>
      <c r="GR2368" s="65"/>
      <c r="GS2368" s="65"/>
      <c r="GT2368" s="65"/>
      <c r="GU2368" s="65"/>
      <c r="GV2368" s="65"/>
      <c r="GW2368" s="65"/>
      <c r="GX2368" s="65"/>
      <c r="GY2368" s="65"/>
      <c r="GZ2368" s="65"/>
      <c r="HA2368" s="65"/>
      <c r="HB2368" s="65"/>
      <c r="HC2368" s="65"/>
      <c r="HD2368" s="65"/>
      <c r="HE2368" s="65"/>
      <c r="HF2368" s="65"/>
      <c r="HG2368" s="65"/>
      <c r="HH2368" s="65"/>
      <c r="HI2368" s="65"/>
      <c r="HJ2368" s="65"/>
      <c r="HK2368" s="65"/>
      <c r="HL2368" s="65"/>
      <c r="HM2368" s="65"/>
      <c r="HN2368" s="65"/>
      <c r="HO2368" s="65"/>
      <c r="HP2368" s="65"/>
      <c r="HQ2368" s="65"/>
      <c r="HR2368" s="65"/>
      <c r="HS2368" s="65"/>
      <c r="HT2368" s="65"/>
      <c r="HU2368" s="65"/>
      <c r="HV2368" s="65"/>
      <c r="HW2368" s="65"/>
      <c r="HX2368" s="65"/>
      <c r="HY2368" s="65"/>
      <c r="HZ2368" s="65"/>
      <c r="IA2368" s="65"/>
      <c r="IB2368" s="65"/>
      <c r="IC2368" s="65"/>
      <c r="ID2368" s="65"/>
      <c r="IE2368" s="65"/>
      <c r="IF2368" s="65"/>
      <c r="IG2368" s="65"/>
      <c r="IH2368" s="65"/>
      <c r="II2368" s="65"/>
      <c r="IJ2368" s="65"/>
      <c r="IK2368" s="65"/>
      <c r="IL2368" s="65"/>
    </row>
    <row r="2369" spans="1:246" s="42" customFormat="1" ht="14.25" customHeight="1" x14ac:dyDescent="0.4">
      <c r="A2369" s="39" t="s">
        <v>8101</v>
      </c>
      <c r="B2369" s="45">
        <v>1471</v>
      </c>
      <c r="C2369" s="45">
        <v>2192</v>
      </c>
      <c r="D2369" s="45">
        <v>175</v>
      </c>
      <c r="E2369" s="46" t="s">
        <v>7530</v>
      </c>
      <c r="F2369" s="47" t="s">
        <v>3431</v>
      </c>
      <c r="G2369" s="46" t="s">
        <v>3183</v>
      </c>
      <c r="H2369" s="46" t="s">
        <v>3432</v>
      </c>
      <c r="I2369" s="46" t="s">
        <v>12</v>
      </c>
      <c r="J2369" s="48">
        <v>100</v>
      </c>
      <c r="K2369" s="49">
        <v>10.8</v>
      </c>
      <c r="L2369" s="50">
        <v>100</v>
      </c>
      <c r="M2369" s="50">
        <v>1080</v>
      </c>
      <c r="N2369" s="51">
        <v>26</v>
      </c>
      <c r="O2369" s="51">
        <v>0</v>
      </c>
      <c r="P2369" s="51">
        <v>2</v>
      </c>
      <c r="Q2369" s="51">
        <v>0</v>
      </c>
      <c r="R2369" s="51">
        <f t="shared" si="303"/>
        <v>28</v>
      </c>
      <c r="S2369" s="79"/>
      <c r="T2369" s="52">
        <f t="shared" si="297"/>
        <v>0</v>
      </c>
      <c r="U2369" s="52" t="str" cm="1">
        <f t="array" aca="1" ref="U2369" ca="1">IF(S2369="", "×", IF(LEFT(S2369,2)="項番", COUNTIFS($D$2:$D$4001, INDIRECT("D" &amp; ROW()-1), $U$2:$U$4001, "〇"), "〇"))</f>
        <v>×</v>
      </c>
      <c r="V2369" s="52" t="str">
        <f t="shared" si="298"/>
        <v>×</v>
      </c>
      <c r="W2369" s="52" t="str">
        <f t="shared" si="299"/>
        <v>×</v>
      </c>
      <c r="X2369" s="53" t="str">
        <f t="shared" ca="1" si="300"/>
        <v/>
      </c>
      <c r="Y2369" s="52">
        <f t="shared" ca="1" si="301"/>
        <v>0</v>
      </c>
      <c r="Z2369" s="52">
        <f t="shared" si="302"/>
        <v>175</v>
      </c>
      <c r="AA2369" s="52" t="s">
        <v>125</v>
      </c>
      <c r="AB2369" s="65"/>
      <c r="AC2369" s="65"/>
      <c r="AD2369" s="65"/>
      <c r="AE2369" s="65"/>
      <c r="AF2369" s="65"/>
      <c r="AG2369" s="65"/>
      <c r="AH2369" s="65"/>
      <c r="AI2369" s="65"/>
      <c r="AJ2369" s="65"/>
      <c r="AK2369" s="65"/>
      <c r="AL2369" s="65"/>
      <c r="AM2369" s="65"/>
      <c r="AN2369" s="65"/>
      <c r="AO2369" s="65"/>
      <c r="AP2369" s="65"/>
      <c r="AQ2369" s="65"/>
      <c r="AR2369" s="65"/>
      <c r="AS2369" s="65"/>
      <c r="AT2369" s="65"/>
      <c r="AU2369" s="65"/>
      <c r="AV2369" s="65"/>
      <c r="AW2369" s="65"/>
      <c r="AX2369" s="65"/>
      <c r="AY2369" s="65"/>
      <c r="AZ2369" s="65"/>
      <c r="BA2369" s="65"/>
      <c r="BB2369" s="65"/>
      <c r="BC2369" s="65"/>
      <c r="BD2369" s="65"/>
      <c r="BE2369" s="65"/>
      <c r="BF2369" s="65"/>
      <c r="BG2369" s="65"/>
      <c r="BH2369" s="65"/>
      <c r="BI2369" s="65"/>
      <c r="BJ2369" s="65"/>
      <c r="BK2369" s="65"/>
      <c r="BL2369" s="65"/>
      <c r="BM2369" s="65"/>
      <c r="BN2369" s="65"/>
      <c r="BO2369" s="65"/>
      <c r="BP2369" s="65"/>
      <c r="BQ2369" s="65"/>
      <c r="BR2369" s="65"/>
      <c r="BS2369" s="65"/>
      <c r="BT2369" s="65"/>
      <c r="BU2369" s="65"/>
      <c r="BV2369" s="65"/>
      <c r="BW2369" s="65"/>
      <c r="BX2369" s="65"/>
      <c r="BY2369" s="65"/>
      <c r="BZ2369" s="65"/>
      <c r="CA2369" s="65"/>
      <c r="CB2369" s="65"/>
      <c r="CC2369" s="65"/>
      <c r="CD2369" s="65"/>
      <c r="CE2369" s="65"/>
      <c r="CF2369" s="65"/>
      <c r="CG2369" s="65"/>
      <c r="CH2369" s="65"/>
      <c r="CI2369" s="65"/>
      <c r="CJ2369" s="65"/>
      <c r="CK2369" s="65"/>
      <c r="CL2369" s="65"/>
      <c r="CM2369" s="65"/>
      <c r="CN2369" s="65"/>
      <c r="CO2369" s="65"/>
      <c r="CP2369" s="65"/>
      <c r="CQ2369" s="65"/>
      <c r="CR2369" s="65"/>
      <c r="CS2369" s="65"/>
      <c r="CT2369" s="65"/>
      <c r="CU2369" s="65"/>
      <c r="CV2369" s="65"/>
      <c r="CW2369" s="65"/>
      <c r="CX2369" s="65"/>
      <c r="CY2369" s="65"/>
      <c r="CZ2369" s="65"/>
      <c r="DA2369" s="65"/>
      <c r="DB2369" s="65"/>
      <c r="DC2369" s="65"/>
      <c r="DD2369" s="65"/>
      <c r="DE2369" s="65"/>
      <c r="DF2369" s="65"/>
      <c r="DG2369" s="65"/>
      <c r="DH2369" s="65"/>
      <c r="DI2369" s="65"/>
      <c r="DJ2369" s="65"/>
      <c r="DK2369" s="65"/>
      <c r="DL2369" s="65"/>
      <c r="DM2369" s="65"/>
      <c r="DN2369" s="65"/>
      <c r="DO2369" s="65"/>
      <c r="DP2369" s="65"/>
      <c r="DQ2369" s="65"/>
      <c r="DR2369" s="65"/>
      <c r="DS2369" s="65"/>
      <c r="DT2369" s="65"/>
      <c r="DU2369" s="65"/>
      <c r="DV2369" s="65"/>
      <c r="DW2369" s="65"/>
      <c r="DX2369" s="65"/>
      <c r="DY2369" s="65"/>
      <c r="DZ2369" s="65"/>
      <c r="EA2369" s="65"/>
      <c r="EB2369" s="65"/>
      <c r="EC2369" s="65"/>
      <c r="ED2369" s="65"/>
      <c r="EE2369" s="65"/>
      <c r="EF2369" s="65"/>
      <c r="EG2369" s="65"/>
      <c r="EH2369" s="65"/>
      <c r="EI2369" s="65"/>
      <c r="EJ2369" s="65"/>
      <c r="EK2369" s="65"/>
      <c r="EL2369" s="65"/>
      <c r="EM2369" s="65"/>
      <c r="EN2369" s="65"/>
      <c r="EO2369" s="65"/>
      <c r="EP2369" s="65"/>
      <c r="EQ2369" s="65"/>
      <c r="ER2369" s="65"/>
      <c r="ES2369" s="65"/>
      <c r="ET2369" s="65"/>
      <c r="EU2369" s="65"/>
      <c r="EV2369" s="65"/>
      <c r="EW2369" s="65"/>
      <c r="EX2369" s="65"/>
      <c r="EY2369" s="65"/>
      <c r="EZ2369" s="65"/>
      <c r="FA2369" s="65"/>
      <c r="FB2369" s="65"/>
      <c r="FC2369" s="65"/>
      <c r="FD2369" s="65"/>
      <c r="FE2369" s="65"/>
      <c r="FF2369" s="65"/>
      <c r="FG2369" s="65"/>
      <c r="FH2369" s="65"/>
      <c r="FI2369" s="65"/>
      <c r="FJ2369" s="65"/>
      <c r="FK2369" s="65"/>
      <c r="FL2369" s="65"/>
      <c r="FM2369" s="65"/>
      <c r="FN2369" s="65"/>
      <c r="FO2369" s="65"/>
      <c r="FP2369" s="65"/>
      <c r="FQ2369" s="65"/>
      <c r="FR2369" s="65"/>
      <c r="FS2369" s="65"/>
      <c r="FT2369" s="65"/>
      <c r="FU2369" s="65"/>
      <c r="FV2369" s="65"/>
      <c r="FW2369" s="65"/>
      <c r="FX2369" s="65"/>
      <c r="FY2369" s="65"/>
      <c r="FZ2369" s="65"/>
      <c r="GA2369" s="65"/>
      <c r="GB2369" s="65"/>
      <c r="GC2369" s="65"/>
      <c r="GD2369" s="65"/>
      <c r="GE2369" s="65"/>
      <c r="GF2369" s="65"/>
      <c r="GG2369" s="65"/>
      <c r="GH2369" s="65"/>
      <c r="GI2369" s="65"/>
      <c r="GJ2369" s="65"/>
      <c r="GK2369" s="65"/>
      <c r="GL2369" s="65"/>
      <c r="GM2369" s="65"/>
      <c r="GN2369" s="65"/>
      <c r="GO2369" s="65"/>
      <c r="GP2369" s="65"/>
      <c r="GQ2369" s="65"/>
      <c r="GR2369" s="65"/>
      <c r="GS2369" s="65"/>
      <c r="GT2369" s="65"/>
      <c r="GU2369" s="65"/>
      <c r="GV2369" s="65"/>
      <c r="GW2369" s="65"/>
      <c r="GX2369" s="65"/>
      <c r="GY2369" s="65"/>
      <c r="GZ2369" s="65"/>
      <c r="HA2369" s="65"/>
      <c r="HB2369" s="65"/>
      <c r="HC2369" s="65"/>
      <c r="HD2369" s="65"/>
      <c r="HE2369" s="65"/>
      <c r="HF2369" s="65"/>
      <c r="HG2369" s="65"/>
      <c r="HH2369" s="65"/>
      <c r="HI2369" s="65"/>
      <c r="HJ2369" s="65"/>
      <c r="HK2369" s="65"/>
      <c r="HL2369" s="65"/>
      <c r="HM2369" s="65"/>
      <c r="HN2369" s="65"/>
      <c r="HO2369" s="65"/>
      <c r="HP2369" s="65"/>
      <c r="HQ2369" s="65"/>
      <c r="HR2369" s="65"/>
      <c r="HS2369" s="65"/>
      <c r="HT2369" s="65"/>
      <c r="HU2369" s="65"/>
      <c r="HV2369" s="65"/>
      <c r="HW2369" s="65"/>
      <c r="HX2369" s="65"/>
      <c r="HY2369" s="65"/>
      <c r="HZ2369" s="65"/>
      <c r="IA2369" s="65"/>
      <c r="IB2369" s="65"/>
      <c r="IC2369" s="65"/>
      <c r="ID2369" s="65"/>
      <c r="IE2369" s="65"/>
      <c r="IF2369" s="65"/>
      <c r="IG2369" s="65"/>
      <c r="IH2369" s="65"/>
      <c r="II2369" s="65"/>
      <c r="IJ2369" s="65"/>
      <c r="IK2369" s="65"/>
      <c r="IL2369" s="65"/>
    </row>
    <row r="2370" spans="1:246" s="42" customFormat="1" ht="14.25" customHeight="1" x14ac:dyDescent="0.4">
      <c r="A2370" s="39" t="s">
        <v>8101</v>
      </c>
      <c r="B2370" s="45">
        <v>1473</v>
      </c>
      <c r="C2370" s="45">
        <v>2193</v>
      </c>
      <c r="D2370" s="45">
        <v>175</v>
      </c>
      <c r="E2370" s="46" t="s">
        <v>7530</v>
      </c>
      <c r="F2370" s="47" t="s">
        <v>3435</v>
      </c>
      <c r="G2370" s="46" t="s">
        <v>3183</v>
      </c>
      <c r="H2370" s="46" t="s">
        <v>3436</v>
      </c>
      <c r="I2370" s="46" t="s">
        <v>3437</v>
      </c>
      <c r="J2370" s="48">
        <v>10</v>
      </c>
      <c r="K2370" s="49">
        <v>17</v>
      </c>
      <c r="L2370" s="50">
        <v>100</v>
      </c>
      <c r="M2370" s="50">
        <v>1700</v>
      </c>
      <c r="N2370" s="51">
        <v>1</v>
      </c>
      <c r="O2370" s="51">
        <v>0</v>
      </c>
      <c r="P2370" s="51">
        <v>0</v>
      </c>
      <c r="Q2370" s="51">
        <v>0</v>
      </c>
      <c r="R2370" s="51">
        <f t="shared" si="303"/>
        <v>1</v>
      </c>
      <c r="S2370" s="79"/>
      <c r="T2370" s="52">
        <f t="shared" si="297"/>
        <v>0</v>
      </c>
      <c r="U2370" s="52" t="str" cm="1">
        <f t="array" aca="1" ref="U2370" ca="1">IF(S2370="", "×", IF(LEFT(S2370,2)="項番", COUNTIFS($D$2:$D$4001, INDIRECT("D" &amp; ROW()-1), $U$2:$U$4001, "〇"), "〇"))</f>
        <v>×</v>
      </c>
      <c r="V2370" s="52" t="str">
        <f t="shared" si="298"/>
        <v>×</v>
      </c>
      <c r="W2370" s="52" t="str">
        <f t="shared" si="299"/>
        <v>×</v>
      </c>
      <c r="X2370" s="53" t="str">
        <f t="shared" ca="1" si="300"/>
        <v/>
      </c>
      <c r="Y2370" s="52">
        <f t="shared" ca="1" si="301"/>
        <v>0</v>
      </c>
      <c r="Z2370" s="52">
        <f t="shared" si="302"/>
        <v>175</v>
      </c>
      <c r="AA2370" s="52" t="s">
        <v>125</v>
      </c>
      <c r="AB2370" s="65"/>
      <c r="AC2370" s="65"/>
      <c r="AD2370" s="65"/>
      <c r="AE2370" s="65"/>
      <c r="AF2370" s="65"/>
      <c r="AG2370" s="65"/>
      <c r="AH2370" s="65"/>
      <c r="AI2370" s="65"/>
      <c r="AJ2370" s="65"/>
      <c r="AK2370" s="65"/>
      <c r="AL2370" s="65"/>
      <c r="AM2370" s="65"/>
      <c r="AN2370" s="65"/>
      <c r="AO2370" s="65"/>
      <c r="AP2370" s="65"/>
      <c r="AQ2370" s="65"/>
      <c r="AR2370" s="65"/>
      <c r="AS2370" s="65"/>
      <c r="AT2370" s="65"/>
      <c r="AU2370" s="65"/>
      <c r="AV2370" s="65"/>
      <c r="AW2370" s="65"/>
      <c r="AX2370" s="65"/>
      <c r="AY2370" s="65"/>
      <c r="AZ2370" s="65"/>
      <c r="BA2370" s="65"/>
      <c r="BB2370" s="65"/>
      <c r="BC2370" s="65"/>
      <c r="BD2370" s="65"/>
      <c r="BE2370" s="65"/>
      <c r="BF2370" s="65"/>
      <c r="BG2370" s="65"/>
      <c r="BH2370" s="65"/>
      <c r="BI2370" s="65"/>
      <c r="BJ2370" s="65"/>
      <c r="BK2370" s="65"/>
      <c r="BL2370" s="65"/>
      <c r="BM2370" s="65"/>
      <c r="BN2370" s="65"/>
      <c r="BO2370" s="65"/>
      <c r="BP2370" s="65"/>
      <c r="BQ2370" s="65"/>
      <c r="BR2370" s="65"/>
      <c r="BS2370" s="65"/>
      <c r="BT2370" s="65"/>
      <c r="BU2370" s="65"/>
      <c r="BV2370" s="65"/>
      <c r="BW2370" s="65"/>
      <c r="BX2370" s="65"/>
      <c r="BY2370" s="65"/>
      <c r="BZ2370" s="65"/>
      <c r="CA2370" s="65"/>
      <c r="CB2370" s="65"/>
      <c r="CC2370" s="65"/>
      <c r="CD2370" s="65"/>
      <c r="CE2370" s="65"/>
      <c r="CF2370" s="65"/>
      <c r="CG2370" s="65"/>
      <c r="CH2370" s="65"/>
      <c r="CI2370" s="65"/>
      <c r="CJ2370" s="65"/>
      <c r="CK2370" s="65"/>
      <c r="CL2370" s="65"/>
      <c r="CM2370" s="65"/>
      <c r="CN2370" s="65"/>
      <c r="CO2370" s="65"/>
      <c r="CP2370" s="65"/>
      <c r="CQ2370" s="65"/>
      <c r="CR2370" s="65"/>
      <c r="CS2370" s="65"/>
      <c r="CT2370" s="65"/>
      <c r="CU2370" s="65"/>
      <c r="CV2370" s="65"/>
      <c r="CW2370" s="65"/>
      <c r="CX2370" s="65"/>
      <c r="CY2370" s="65"/>
      <c r="CZ2370" s="65"/>
      <c r="DA2370" s="65"/>
      <c r="DB2370" s="65"/>
      <c r="DC2370" s="65"/>
      <c r="DD2370" s="65"/>
      <c r="DE2370" s="65"/>
      <c r="DF2370" s="65"/>
      <c r="DG2370" s="65"/>
      <c r="DH2370" s="65"/>
      <c r="DI2370" s="65"/>
      <c r="DJ2370" s="65"/>
      <c r="DK2370" s="65"/>
      <c r="DL2370" s="65"/>
      <c r="DM2370" s="65"/>
      <c r="DN2370" s="65"/>
      <c r="DO2370" s="65"/>
      <c r="DP2370" s="65"/>
      <c r="DQ2370" s="65"/>
      <c r="DR2370" s="65"/>
      <c r="DS2370" s="65"/>
      <c r="DT2370" s="65"/>
      <c r="DU2370" s="65"/>
      <c r="DV2370" s="65"/>
      <c r="DW2370" s="65"/>
      <c r="DX2370" s="65"/>
      <c r="DY2370" s="65"/>
      <c r="DZ2370" s="65"/>
      <c r="EA2370" s="65"/>
      <c r="EB2370" s="65"/>
      <c r="EC2370" s="65"/>
      <c r="ED2370" s="65"/>
      <c r="EE2370" s="65"/>
      <c r="EF2370" s="65"/>
      <c r="EG2370" s="65"/>
      <c r="EH2370" s="65"/>
      <c r="EI2370" s="65"/>
      <c r="EJ2370" s="65"/>
      <c r="EK2370" s="65"/>
      <c r="EL2370" s="65"/>
      <c r="EM2370" s="65"/>
      <c r="EN2370" s="65"/>
      <c r="EO2370" s="65"/>
      <c r="EP2370" s="65"/>
      <c r="EQ2370" s="65"/>
      <c r="ER2370" s="65"/>
      <c r="ES2370" s="65"/>
      <c r="ET2370" s="65"/>
      <c r="EU2370" s="65"/>
      <c r="EV2370" s="65"/>
      <c r="EW2370" s="65"/>
      <c r="EX2370" s="65"/>
      <c r="EY2370" s="65"/>
      <c r="EZ2370" s="65"/>
      <c r="FA2370" s="65"/>
      <c r="FB2370" s="65"/>
      <c r="FC2370" s="65"/>
      <c r="FD2370" s="65"/>
      <c r="FE2370" s="65"/>
      <c r="FF2370" s="65"/>
      <c r="FG2370" s="65"/>
      <c r="FH2370" s="65"/>
      <c r="FI2370" s="65"/>
      <c r="FJ2370" s="65"/>
      <c r="FK2370" s="65"/>
      <c r="FL2370" s="65"/>
      <c r="FM2370" s="65"/>
      <c r="FN2370" s="65"/>
      <c r="FO2370" s="65"/>
      <c r="FP2370" s="65"/>
      <c r="FQ2370" s="65"/>
      <c r="FR2370" s="65"/>
      <c r="FS2370" s="65"/>
      <c r="FT2370" s="65"/>
      <c r="FU2370" s="65"/>
      <c r="FV2370" s="65"/>
      <c r="FW2370" s="65"/>
      <c r="FX2370" s="65"/>
      <c r="FY2370" s="65"/>
      <c r="FZ2370" s="65"/>
      <c r="GA2370" s="65"/>
      <c r="GB2370" s="65"/>
      <c r="GC2370" s="65"/>
      <c r="GD2370" s="65"/>
      <c r="GE2370" s="65"/>
      <c r="GF2370" s="65"/>
      <c r="GG2370" s="65"/>
      <c r="GH2370" s="65"/>
      <c r="GI2370" s="65"/>
      <c r="GJ2370" s="65"/>
      <c r="GK2370" s="65"/>
      <c r="GL2370" s="65"/>
      <c r="GM2370" s="65"/>
      <c r="GN2370" s="65"/>
      <c r="GO2370" s="65"/>
      <c r="GP2370" s="65"/>
      <c r="GQ2370" s="65"/>
      <c r="GR2370" s="65"/>
      <c r="GS2370" s="65"/>
      <c r="GT2370" s="65"/>
      <c r="GU2370" s="65"/>
      <c r="GV2370" s="65"/>
      <c r="GW2370" s="65"/>
      <c r="GX2370" s="65"/>
      <c r="GY2370" s="65"/>
      <c r="GZ2370" s="65"/>
      <c r="HA2370" s="65"/>
      <c r="HB2370" s="65"/>
      <c r="HC2370" s="65"/>
      <c r="HD2370" s="65"/>
      <c r="HE2370" s="65"/>
      <c r="HF2370" s="65"/>
      <c r="HG2370" s="65"/>
      <c r="HH2370" s="65"/>
      <c r="HI2370" s="65"/>
      <c r="HJ2370" s="65"/>
      <c r="HK2370" s="65"/>
      <c r="HL2370" s="65"/>
      <c r="HM2370" s="65"/>
      <c r="HN2370" s="65"/>
      <c r="HO2370" s="65"/>
      <c r="HP2370" s="65"/>
      <c r="HQ2370" s="65"/>
      <c r="HR2370" s="65"/>
      <c r="HS2370" s="65"/>
      <c r="HT2370" s="65"/>
      <c r="HU2370" s="65"/>
      <c r="HV2370" s="65"/>
      <c r="HW2370" s="65"/>
      <c r="HX2370" s="65"/>
      <c r="HY2370" s="65"/>
      <c r="HZ2370" s="65"/>
      <c r="IA2370" s="65"/>
      <c r="IB2370" s="65"/>
      <c r="IC2370" s="65"/>
      <c r="ID2370" s="65"/>
      <c r="IE2370" s="65"/>
      <c r="IF2370" s="65"/>
      <c r="IG2370" s="65"/>
      <c r="IH2370" s="65"/>
      <c r="II2370" s="65"/>
      <c r="IJ2370" s="65"/>
      <c r="IK2370" s="65"/>
      <c r="IL2370" s="65"/>
    </row>
    <row r="2371" spans="1:246" ht="14.25" customHeight="1" x14ac:dyDescent="0.4">
      <c r="A2371" s="39" t="s">
        <v>8101</v>
      </c>
      <c r="B2371" s="45">
        <v>1474</v>
      </c>
      <c r="C2371" s="45">
        <v>2194</v>
      </c>
      <c r="D2371" s="45">
        <v>175</v>
      </c>
      <c r="E2371" s="46" t="s">
        <v>7530</v>
      </c>
      <c r="F2371" s="47" t="s">
        <v>3438</v>
      </c>
      <c r="G2371" s="46" t="s">
        <v>3183</v>
      </c>
      <c r="H2371" s="46" t="s">
        <v>3439</v>
      </c>
      <c r="I2371" s="46" t="s">
        <v>3440</v>
      </c>
      <c r="J2371" s="48">
        <v>100</v>
      </c>
      <c r="K2371" s="49">
        <v>10.8</v>
      </c>
      <c r="L2371" s="50">
        <v>100</v>
      </c>
      <c r="M2371" s="50">
        <v>1080</v>
      </c>
      <c r="N2371" s="51">
        <v>0</v>
      </c>
      <c r="O2371" s="51">
        <v>0</v>
      </c>
      <c r="P2371" s="51">
        <v>75</v>
      </c>
      <c r="Q2371" s="51">
        <v>0</v>
      </c>
      <c r="R2371" s="51">
        <f t="shared" si="303"/>
        <v>75</v>
      </c>
      <c r="S2371" s="79"/>
      <c r="T2371" s="52">
        <f t="shared" si="297"/>
        <v>0</v>
      </c>
      <c r="U2371" s="52" t="str" cm="1">
        <f t="array" aca="1" ref="U2371" ca="1">IF(S2371="", "×", IF(LEFT(S2371,2)="項番", COUNTIFS($D$2:$D$4001, INDIRECT("D" &amp; ROW()-1), $U$2:$U$4001, "〇"), "〇"))</f>
        <v>×</v>
      </c>
      <c r="V2371" s="52" t="str">
        <f t="shared" si="298"/>
        <v>×</v>
      </c>
      <c r="W2371" s="52" t="str">
        <f t="shared" si="299"/>
        <v>×</v>
      </c>
      <c r="X2371" s="53" t="str">
        <f t="shared" ca="1" si="300"/>
        <v/>
      </c>
      <c r="Y2371" s="52">
        <f t="shared" ca="1" si="301"/>
        <v>0</v>
      </c>
      <c r="Z2371" s="52">
        <f t="shared" si="302"/>
        <v>175</v>
      </c>
      <c r="AA2371" s="52" t="s">
        <v>125</v>
      </c>
    </row>
    <row r="2372" spans="1:246" s="42" customFormat="1" ht="14.25" customHeight="1" x14ac:dyDescent="0.4">
      <c r="A2372" s="39" t="s">
        <v>8101</v>
      </c>
      <c r="B2372" s="45">
        <v>1475</v>
      </c>
      <c r="C2372" s="45">
        <v>2195</v>
      </c>
      <c r="D2372" s="45">
        <v>175</v>
      </c>
      <c r="E2372" s="46" t="s">
        <v>7530</v>
      </c>
      <c r="F2372" s="47" t="s">
        <v>3441</v>
      </c>
      <c r="G2372" s="46" t="s">
        <v>3183</v>
      </c>
      <c r="H2372" s="46" t="s">
        <v>3442</v>
      </c>
      <c r="I2372" s="46" t="s">
        <v>3443</v>
      </c>
      <c r="J2372" s="48">
        <v>100</v>
      </c>
      <c r="K2372" s="49">
        <v>10.8</v>
      </c>
      <c r="L2372" s="50">
        <v>100</v>
      </c>
      <c r="M2372" s="50">
        <v>1080</v>
      </c>
      <c r="N2372" s="51">
        <v>10</v>
      </c>
      <c r="O2372" s="51">
        <v>0</v>
      </c>
      <c r="P2372" s="51">
        <v>0</v>
      </c>
      <c r="Q2372" s="51">
        <v>0</v>
      </c>
      <c r="R2372" s="51">
        <f t="shared" si="303"/>
        <v>10</v>
      </c>
      <c r="S2372" s="79"/>
      <c r="T2372" s="52">
        <f t="shared" si="297"/>
        <v>0</v>
      </c>
      <c r="U2372" s="52" t="str" cm="1">
        <f t="array" aca="1" ref="U2372" ca="1">IF(S2372="", "×", IF(LEFT(S2372,2)="項番", COUNTIFS($D$2:$D$4001, INDIRECT("D" &amp; ROW()-1), $U$2:$U$4001, "〇"), "〇"))</f>
        <v>×</v>
      </c>
      <c r="V2372" s="52" t="str">
        <f t="shared" si="298"/>
        <v>×</v>
      </c>
      <c r="W2372" s="52" t="str">
        <f t="shared" si="299"/>
        <v>×</v>
      </c>
      <c r="X2372" s="53" t="str">
        <f t="shared" ca="1" si="300"/>
        <v/>
      </c>
      <c r="Y2372" s="52">
        <f t="shared" ca="1" si="301"/>
        <v>0</v>
      </c>
      <c r="Z2372" s="52">
        <f t="shared" si="302"/>
        <v>175</v>
      </c>
      <c r="AA2372" s="52" t="s">
        <v>125</v>
      </c>
      <c r="AB2372" s="65"/>
      <c r="AC2372" s="65"/>
      <c r="AD2372" s="65"/>
      <c r="AE2372" s="65"/>
      <c r="AF2372" s="65"/>
      <c r="AG2372" s="65"/>
      <c r="AH2372" s="65"/>
      <c r="AI2372" s="65"/>
      <c r="AJ2372" s="65"/>
      <c r="AK2372" s="65"/>
      <c r="AL2372" s="65"/>
      <c r="AM2372" s="65"/>
      <c r="AN2372" s="65"/>
      <c r="AO2372" s="65"/>
      <c r="AP2372" s="65"/>
      <c r="AQ2372" s="65"/>
      <c r="AR2372" s="65"/>
      <c r="AS2372" s="65"/>
      <c r="AT2372" s="65"/>
      <c r="AU2372" s="65"/>
      <c r="AV2372" s="65"/>
      <c r="AW2372" s="65"/>
      <c r="AX2372" s="65"/>
      <c r="AY2372" s="65"/>
      <c r="AZ2372" s="65"/>
      <c r="BA2372" s="65"/>
      <c r="BB2372" s="65"/>
      <c r="BC2372" s="65"/>
      <c r="BD2372" s="65"/>
      <c r="BE2372" s="65"/>
      <c r="BF2372" s="65"/>
      <c r="BG2372" s="65"/>
      <c r="BH2372" s="65"/>
      <c r="BI2372" s="65"/>
      <c r="BJ2372" s="65"/>
      <c r="BK2372" s="65"/>
      <c r="BL2372" s="65"/>
      <c r="BM2372" s="65"/>
      <c r="BN2372" s="65"/>
      <c r="BO2372" s="65"/>
      <c r="BP2372" s="65"/>
      <c r="BQ2372" s="65"/>
      <c r="BR2372" s="65"/>
      <c r="BS2372" s="65"/>
      <c r="BT2372" s="65"/>
      <c r="BU2372" s="65"/>
      <c r="BV2372" s="65"/>
      <c r="BW2372" s="65"/>
      <c r="BX2372" s="65"/>
      <c r="BY2372" s="65"/>
      <c r="BZ2372" s="65"/>
      <c r="CA2372" s="65"/>
      <c r="CB2372" s="65"/>
      <c r="CC2372" s="65"/>
      <c r="CD2372" s="65"/>
      <c r="CE2372" s="65"/>
      <c r="CF2372" s="65"/>
      <c r="CG2372" s="65"/>
      <c r="CH2372" s="65"/>
      <c r="CI2372" s="65"/>
      <c r="CJ2372" s="65"/>
      <c r="CK2372" s="65"/>
      <c r="CL2372" s="65"/>
      <c r="CM2372" s="65"/>
      <c r="CN2372" s="65"/>
      <c r="CO2372" s="65"/>
      <c r="CP2372" s="65"/>
      <c r="CQ2372" s="65"/>
      <c r="CR2372" s="65"/>
      <c r="CS2372" s="65"/>
      <c r="CT2372" s="65"/>
      <c r="CU2372" s="65"/>
      <c r="CV2372" s="65"/>
      <c r="CW2372" s="65"/>
      <c r="CX2372" s="65"/>
      <c r="CY2372" s="65"/>
      <c r="CZ2372" s="65"/>
      <c r="DA2372" s="65"/>
      <c r="DB2372" s="65"/>
      <c r="DC2372" s="65"/>
      <c r="DD2372" s="65"/>
      <c r="DE2372" s="65"/>
      <c r="DF2372" s="65"/>
      <c r="DG2372" s="65"/>
      <c r="DH2372" s="65"/>
      <c r="DI2372" s="65"/>
      <c r="DJ2372" s="65"/>
      <c r="DK2372" s="65"/>
      <c r="DL2372" s="65"/>
      <c r="DM2372" s="65"/>
      <c r="DN2372" s="65"/>
      <c r="DO2372" s="65"/>
      <c r="DP2372" s="65"/>
      <c r="DQ2372" s="65"/>
      <c r="DR2372" s="65"/>
      <c r="DS2372" s="65"/>
      <c r="DT2372" s="65"/>
      <c r="DU2372" s="65"/>
      <c r="DV2372" s="65"/>
      <c r="DW2372" s="65"/>
      <c r="DX2372" s="65"/>
      <c r="DY2372" s="65"/>
      <c r="DZ2372" s="65"/>
      <c r="EA2372" s="65"/>
      <c r="EB2372" s="65"/>
      <c r="EC2372" s="65"/>
      <c r="ED2372" s="65"/>
      <c r="EE2372" s="65"/>
      <c r="EF2372" s="65"/>
      <c r="EG2372" s="65"/>
      <c r="EH2372" s="65"/>
      <c r="EI2372" s="65"/>
      <c r="EJ2372" s="65"/>
      <c r="EK2372" s="65"/>
      <c r="EL2372" s="65"/>
      <c r="EM2372" s="65"/>
      <c r="EN2372" s="65"/>
      <c r="EO2372" s="65"/>
      <c r="EP2372" s="65"/>
      <c r="EQ2372" s="65"/>
      <c r="ER2372" s="65"/>
      <c r="ES2372" s="65"/>
      <c r="ET2372" s="65"/>
      <c r="EU2372" s="65"/>
      <c r="EV2372" s="65"/>
      <c r="EW2372" s="65"/>
      <c r="EX2372" s="65"/>
      <c r="EY2372" s="65"/>
      <c r="EZ2372" s="65"/>
      <c r="FA2372" s="65"/>
      <c r="FB2372" s="65"/>
      <c r="FC2372" s="65"/>
      <c r="FD2372" s="65"/>
      <c r="FE2372" s="65"/>
      <c r="FF2372" s="65"/>
      <c r="FG2372" s="65"/>
      <c r="FH2372" s="65"/>
      <c r="FI2372" s="65"/>
      <c r="FJ2372" s="65"/>
      <c r="FK2372" s="65"/>
      <c r="FL2372" s="65"/>
      <c r="FM2372" s="65"/>
      <c r="FN2372" s="65"/>
      <c r="FO2372" s="65"/>
      <c r="FP2372" s="65"/>
      <c r="FQ2372" s="65"/>
      <c r="FR2372" s="65"/>
      <c r="FS2372" s="65"/>
      <c r="FT2372" s="65"/>
      <c r="FU2372" s="65"/>
      <c r="FV2372" s="65"/>
      <c r="FW2372" s="65"/>
      <c r="FX2372" s="65"/>
      <c r="FY2372" s="65"/>
      <c r="FZ2372" s="65"/>
      <c r="GA2372" s="65"/>
      <c r="GB2372" s="65"/>
      <c r="GC2372" s="65"/>
      <c r="GD2372" s="65"/>
      <c r="GE2372" s="65"/>
      <c r="GF2372" s="65"/>
      <c r="GG2372" s="65"/>
      <c r="GH2372" s="65"/>
      <c r="GI2372" s="65"/>
      <c r="GJ2372" s="65"/>
      <c r="GK2372" s="65"/>
      <c r="GL2372" s="65"/>
      <c r="GM2372" s="65"/>
      <c r="GN2372" s="65"/>
      <c r="GO2372" s="65"/>
      <c r="GP2372" s="65"/>
      <c r="GQ2372" s="65"/>
      <c r="GR2372" s="65"/>
      <c r="GS2372" s="65"/>
      <c r="GT2372" s="65"/>
      <c r="GU2372" s="65"/>
      <c r="GV2372" s="65"/>
      <c r="GW2372" s="65"/>
      <c r="GX2372" s="65"/>
      <c r="GY2372" s="65"/>
      <c r="GZ2372" s="65"/>
      <c r="HA2372" s="65"/>
      <c r="HB2372" s="65"/>
      <c r="HC2372" s="65"/>
      <c r="HD2372" s="65"/>
      <c r="HE2372" s="65"/>
      <c r="HF2372" s="65"/>
      <c r="HG2372" s="65"/>
      <c r="HH2372" s="65"/>
      <c r="HI2372" s="65"/>
      <c r="HJ2372" s="65"/>
      <c r="HK2372" s="65"/>
      <c r="HL2372" s="65"/>
      <c r="HM2372" s="65"/>
      <c r="HN2372" s="65"/>
      <c r="HO2372" s="65"/>
      <c r="HP2372" s="65"/>
      <c r="HQ2372" s="65"/>
      <c r="HR2372" s="65"/>
      <c r="HS2372" s="65"/>
      <c r="HT2372" s="65"/>
      <c r="HU2372" s="65"/>
      <c r="HV2372" s="65"/>
      <c r="HW2372" s="65"/>
      <c r="HX2372" s="65"/>
      <c r="HY2372" s="65"/>
      <c r="HZ2372" s="65"/>
      <c r="IA2372" s="65"/>
      <c r="IB2372" s="65"/>
      <c r="IC2372" s="65"/>
      <c r="ID2372" s="65"/>
      <c r="IE2372" s="65"/>
      <c r="IF2372" s="65"/>
      <c r="IG2372" s="65"/>
      <c r="IH2372" s="65"/>
      <c r="II2372" s="65"/>
      <c r="IJ2372" s="65"/>
      <c r="IK2372" s="65"/>
      <c r="IL2372" s="65"/>
    </row>
    <row r="2373" spans="1:246" s="42" customFormat="1" ht="14.25" customHeight="1" x14ac:dyDescent="0.4">
      <c r="A2373" s="39" t="s">
        <v>8101</v>
      </c>
      <c r="B2373" s="45">
        <v>1476</v>
      </c>
      <c r="C2373" s="45">
        <v>2196</v>
      </c>
      <c r="D2373" s="45">
        <v>175</v>
      </c>
      <c r="E2373" s="46" t="s">
        <v>7530</v>
      </c>
      <c r="F2373" s="47" t="s">
        <v>3444</v>
      </c>
      <c r="G2373" s="46" t="s">
        <v>3183</v>
      </c>
      <c r="H2373" s="46" t="s">
        <v>3445</v>
      </c>
      <c r="I2373" s="46" t="s">
        <v>3446</v>
      </c>
      <c r="J2373" s="48">
        <v>100</v>
      </c>
      <c r="K2373" s="49">
        <v>17.899999999999999</v>
      </c>
      <c r="L2373" s="50">
        <v>100</v>
      </c>
      <c r="M2373" s="50">
        <v>1790</v>
      </c>
      <c r="N2373" s="51">
        <v>0</v>
      </c>
      <c r="O2373" s="51">
        <v>2</v>
      </c>
      <c r="P2373" s="51">
        <v>0</v>
      </c>
      <c r="Q2373" s="51">
        <v>0</v>
      </c>
      <c r="R2373" s="51">
        <f t="shared" si="303"/>
        <v>2</v>
      </c>
      <c r="S2373" s="79"/>
      <c r="T2373" s="52">
        <f t="shared" ref="T2373:T2436" si="304">IF(C2373="",SUMIF(D:D,D2372,T:T),R2373*S2373)</f>
        <v>0</v>
      </c>
      <c r="U2373" s="52" t="str" cm="1">
        <f t="array" aca="1" ref="U2373" ca="1">IF(S2373="", "×", IF(LEFT(S2373,2)="項番", COUNTIFS($D$2:$D$4001, INDIRECT("D" &amp; ROW()-1), $U$2:$U$4001, "〇"), "〇"))</f>
        <v>×</v>
      </c>
      <c r="V2373" s="52" t="str">
        <f t="shared" ref="V2373:V2436" si="305">IF(LEFT(S2373,2)="項番","",IF(S2373&gt;=1,"〇","×"))</f>
        <v>×</v>
      </c>
      <c r="W2373" s="52" t="str">
        <f t="shared" ref="W2373:W2436" si="306">IF(LEFT(S2373,2)="項番","",IF(ISNUMBER(S2373),IF(INT(S2373)=S2373,"〇","×"),"×"))</f>
        <v>×</v>
      </c>
      <c r="X2373" s="53" t="str">
        <f t="shared" ref="X2373:X2436" ca="1" si="307">IF(LEFT(S2373,2)="項番",IF(U2373=0,"",IF(COUNTIF(D:D,Z2373)=U2373,"","この項番で見積単価（税別）が入力されていない品目があります")),IF(U2373="〇",IF(OR(V2373="×",W2373="×"),"←見積単価（税別）欄には、1以上の整数を入力してください",""),""))</f>
        <v/>
      </c>
      <c r="Y2373" s="52">
        <f t="shared" ref="Y2373:Y2436" ca="1" si="308">IF(X2373="",0,1)</f>
        <v>0</v>
      </c>
      <c r="Z2373" s="52">
        <f t="shared" ref="Z2373:Z2436" si="309">IF(D2373="",D2372,D2373)</f>
        <v>175</v>
      </c>
      <c r="AA2373" s="52" t="s">
        <v>125</v>
      </c>
      <c r="AB2373" s="65"/>
      <c r="AC2373" s="65"/>
      <c r="AD2373" s="65"/>
      <c r="AE2373" s="65"/>
      <c r="AF2373" s="65"/>
      <c r="AG2373" s="65"/>
      <c r="AH2373" s="65"/>
      <c r="AI2373" s="65"/>
      <c r="AJ2373" s="65"/>
      <c r="AK2373" s="65"/>
      <c r="AL2373" s="65"/>
      <c r="AM2373" s="65"/>
      <c r="AN2373" s="65"/>
      <c r="AO2373" s="65"/>
      <c r="AP2373" s="65"/>
      <c r="AQ2373" s="65"/>
      <c r="AR2373" s="65"/>
      <c r="AS2373" s="65"/>
      <c r="AT2373" s="65"/>
      <c r="AU2373" s="65"/>
      <c r="AV2373" s="65"/>
      <c r="AW2373" s="65"/>
      <c r="AX2373" s="65"/>
      <c r="AY2373" s="65"/>
      <c r="AZ2373" s="65"/>
      <c r="BA2373" s="65"/>
      <c r="BB2373" s="65"/>
      <c r="BC2373" s="65"/>
      <c r="BD2373" s="65"/>
      <c r="BE2373" s="65"/>
      <c r="BF2373" s="65"/>
      <c r="BG2373" s="65"/>
      <c r="BH2373" s="65"/>
      <c r="BI2373" s="65"/>
      <c r="BJ2373" s="65"/>
      <c r="BK2373" s="65"/>
      <c r="BL2373" s="65"/>
      <c r="BM2373" s="65"/>
      <c r="BN2373" s="65"/>
      <c r="BO2373" s="65"/>
      <c r="BP2373" s="65"/>
      <c r="BQ2373" s="65"/>
      <c r="BR2373" s="65"/>
      <c r="BS2373" s="65"/>
      <c r="BT2373" s="65"/>
      <c r="BU2373" s="65"/>
      <c r="BV2373" s="65"/>
      <c r="BW2373" s="65"/>
      <c r="BX2373" s="65"/>
      <c r="BY2373" s="65"/>
      <c r="BZ2373" s="65"/>
      <c r="CA2373" s="65"/>
      <c r="CB2373" s="65"/>
      <c r="CC2373" s="65"/>
      <c r="CD2373" s="65"/>
      <c r="CE2373" s="65"/>
      <c r="CF2373" s="65"/>
      <c r="CG2373" s="65"/>
      <c r="CH2373" s="65"/>
      <c r="CI2373" s="65"/>
      <c r="CJ2373" s="65"/>
      <c r="CK2373" s="65"/>
      <c r="CL2373" s="65"/>
      <c r="CM2373" s="65"/>
      <c r="CN2373" s="65"/>
      <c r="CO2373" s="65"/>
      <c r="CP2373" s="65"/>
      <c r="CQ2373" s="65"/>
      <c r="CR2373" s="65"/>
      <c r="CS2373" s="65"/>
      <c r="CT2373" s="65"/>
      <c r="CU2373" s="65"/>
      <c r="CV2373" s="65"/>
      <c r="CW2373" s="65"/>
      <c r="CX2373" s="65"/>
      <c r="CY2373" s="65"/>
      <c r="CZ2373" s="65"/>
      <c r="DA2373" s="65"/>
      <c r="DB2373" s="65"/>
      <c r="DC2373" s="65"/>
      <c r="DD2373" s="65"/>
      <c r="DE2373" s="65"/>
      <c r="DF2373" s="65"/>
      <c r="DG2373" s="65"/>
      <c r="DH2373" s="65"/>
      <c r="DI2373" s="65"/>
      <c r="DJ2373" s="65"/>
      <c r="DK2373" s="65"/>
      <c r="DL2373" s="65"/>
      <c r="DM2373" s="65"/>
      <c r="DN2373" s="65"/>
      <c r="DO2373" s="65"/>
      <c r="DP2373" s="65"/>
      <c r="DQ2373" s="65"/>
      <c r="DR2373" s="65"/>
      <c r="DS2373" s="65"/>
      <c r="DT2373" s="65"/>
      <c r="DU2373" s="65"/>
      <c r="DV2373" s="65"/>
      <c r="DW2373" s="65"/>
      <c r="DX2373" s="65"/>
      <c r="DY2373" s="65"/>
      <c r="DZ2373" s="65"/>
      <c r="EA2373" s="65"/>
      <c r="EB2373" s="65"/>
      <c r="EC2373" s="65"/>
      <c r="ED2373" s="65"/>
      <c r="EE2373" s="65"/>
      <c r="EF2373" s="65"/>
      <c r="EG2373" s="65"/>
      <c r="EH2373" s="65"/>
      <c r="EI2373" s="65"/>
      <c r="EJ2373" s="65"/>
      <c r="EK2373" s="65"/>
      <c r="EL2373" s="65"/>
      <c r="EM2373" s="65"/>
      <c r="EN2373" s="65"/>
      <c r="EO2373" s="65"/>
      <c r="EP2373" s="65"/>
      <c r="EQ2373" s="65"/>
      <c r="ER2373" s="65"/>
      <c r="ES2373" s="65"/>
      <c r="ET2373" s="65"/>
      <c r="EU2373" s="65"/>
      <c r="EV2373" s="65"/>
      <c r="EW2373" s="65"/>
      <c r="EX2373" s="65"/>
      <c r="EY2373" s="65"/>
      <c r="EZ2373" s="65"/>
      <c r="FA2373" s="65"/>
      <c r="FB2373" s="65"/>
      <c r="FC2373" s="65"/>
      <c r="FD2373" s="65"/>
      <c r="FE2373" s="65"/>
      <c r="FF2373" s="65"/>
      <c r="FG2373" s="65"/>
      <c r="FH2373" s="65"/>
      <c r="FI2373" s="65"/>
      <c r="FJ2373" s="65"/>
      <c r="FK2373" s="65"/>
      <c r="FL2373" s="65"/>
      <c r="FM2373" s="65"/>
      <c r="FN2373" s="65"/>
      <c r="FO2373" s="65"/>
      <c r="FP2373" s="65"/>
      <c r="FQ2373" s="65"/>
      <c r="FR2373" s="65"/>
      <c r="FS2373" s="65"/>
      <c r="FT2373" s="65"/>
      <c r="FU2373" s="65"/>
      <c r="FV2373" s="65"/>
      <c r="FW2373" s="65"/>
      <c r="FX2373" s="65"/>
      <c r="FY2373" s="65"/>
      <c r="FZ2373" s="65"/>
      <c r="GA2373" s="65"/>
      <c r="GB2373" s="65"/>
      <c r="GC2373" s="65"/>
      <c r="GD2373" s="65"/>
      <c r="GE2373" s="65"/>
      <c r="GF2373" s="65"/>
      <c r="GG2373" s="65"/>
      <c r="GH2373" s="65"/>
      <c r="GI2373" s="65"/>
      <c r="GJ2373" s="65"/>
      <c r="GK2373" s="65"/>
      <c r="GL2373" s="65"/>
      <c r="GM2373" s="65"/>
      <c r="GN2373" s="65"/>
      <c r="GO2373" s="65"/>
      <c r="GP2373" s="65"/>
      <c r="GQ2373" s="65"/>
      <c r="GR2373" s="65"/>
      <c r="GS2373" s="65"/>
      <c r="GT2373" s="65"/>
      <c r="GU2373" s="65"/>
      <c r="GV2373" s="65"/>
      <c r="GW2373" s="65"/>
      <c r="GX2373" s="65"/>
      <c r="GY2373" s="65"/>
      <c r="GZ2373" s="65"/>
      <c r="HA2373" s="65"/>
      <c r="HB2373" s="65"/>
      <c r="HC2373" s="65"/>
      <c r="HD2373" s="65"/>
      <c r="HE2373" s="65"/>
      <c r="HF2373" s="65"/>
      <c r="HG2373" s="65"/>
      <c r="HH2373" s="65"/>
      <c r="HI2373" s="65"/>
      <c r="HJ2373" s="65"/>
      <c r="HK2373" s="65"/>
      <c r="HL2373" s="65"/>
      <c r="HM2373" s="65"/>
      <c r="HN2373" s="65"/>
      <c r="HO2373" s="65"/>
      <c r="HP2373" s="65"/>
      <c r="HQ2373" s="65"/>
      <c r="HR2373" s="65"/>
      <c r="HS2373" s="65"/>
      <c r="HT2373" s="65"/>
      <c r="HU2373" s="65"/>
      <c r="HV2373" s="65"/>
      <c r="HW2373" s="65"/>
      <c r="HX2373" s="65"/>
      <c r="HY2373" s="65"/>
      <c r="HZ2373" s="65"/>
      <c r="IA2373" s="65"/>
      <c r="IB2373" s="65"/>
      <c r="IC2373" s="65"/>
      <c r="ID2373" s="65"/>
      <c r="IE2373" s="65"/>
      <c r="IF2373" s="65"/>
      <c r="IG2373" s="65"/>
      <c r="IH2373" s="65"/>
      <c r="II2373" s="65"/>
      <c r="IJ2373" s="65"/>
      <c r="IK2373" s="65"/>
      <c r="IL2373" s="65"/>
    </row>
    <row r="2374" spans="1:246" ht="14.25" customHeight="1" x14ac:dyDescent="0.4">
      <c r="A2374" s="39" t="s">
        <v>8101</v>
      </c>
      <c r="B2374" s="45">
        <v>1477</v>
      </c>
      <c r="C2374" s="45">
        <v>2197</v>
      </c>
      <c r="D2374" s="45">
        <v>175</v>
      </c>
      <c r="E2374" s="46" t="s">
        <v>7530</v>
      </c>
      <c r="F2374" s="47" t="s">
        <v>3447</v>
      </c>
      <c r="G2374" s="46" t="s">
        <v>3183</v>
      </c>
      <c r="H2374" s="46" t="s">
        <v>3448</v>
      </c>
      <c r="I2374" s="46" t="s">
        <v>12</v>
      </c>
      <c r="J2374" s="48">
        <v>100</v>
      </c>
      <c r="K2374" s="49">
        <v>14.8</v>
      </c>
      <c r="L2374" s="50">
        <v>100</v>
      </c>
      <c r="M2374" s="50">
        <v>1480</v>
      </c>
      <c r="N2374" s="51">
        <v>2</v>
      </c>
      <c r="O2374" s="51">
        <v>0</v>
      </c>
      <c r="P2374" s="51">
        <v>0</v>
      </c>
      <c r="Q2374" s="51">
        <v>0</v>
      </c>
      <c r="R2374" s="51">
        <f t="shared" si="303"/>
        <v>2</v>
      </c>
      <c r="S2374" s="79"/>
      <c r="T2374" s="52">
        <f t="shared" si="304"/>
        <v>0</v>
      </c>
      <c r="U2374" s="52" t="str" cm="1">
        <f t="array" aca="1" ref="U2374" ca="1">IF(S2374="", "×", IF(LEFT(S2374,2)="項番", COUNTIFS($D$2:$D$4001, INDIRECT("D" &amp; ROW()-1), $U$2:$U$4001, "〇"), "〇"))</f>
        <v>×</v>
      </c>
      <c r="V2374" s="52" t="str">
        <f t="shared" si="305"/>
        <v>×</v>
      </c>
      <c r="W2374" s="52" t="str">
        <f t="shared" si="306"/>
        <v>×</v>
      </c>
      <c r="X2374" s="53" t="str">
        <f t="shared" ca="1" si="307"/>
        <v/>
      </c>
      <c r="Y2374" s="52">
        <f t="shared" ca="1" si="308"/>
        <v>0</v>
      </c>
      <c r="Z2374" s="52">
        <f t="shared" si="309"/>
        <v>175</v>
      </c>
      <c r="AA2374" s="52" t="s">
        <v>125</v>
      </c>
    </row>
    <row r="2375" spans="1:246" s="76" customFormat="1" ht="14.25" customHeight="1" x14ac:dyDescent="0.4">
      <c r="A2375" s="54" t="s">
        <v>125</v>
      </c>
      <c r="B2375" s="55"/>
      <c r="C2375" s="55" t="s">
        <v>125</v>
      </c>
      <c r="D2375" s="55" t="s">
        <v>125</v>
      </c>
      <c r="E2375" s="56"/>
      <c r="F2375" s="57"/>
      <c r="G2375" s="56"/>
      <c r="H2375" s="56"/>
      <c r="I2375" s="56"/>
      <c r="J2375" s="58"/>
      <c r="K2375" s="59"/>
      <c r="L2375" s="60"/>
      <c r="M2375" s="60"/>
      <c r="N2375" s="61"/>
      <c r="O2375" s="61"/>
      <c r="P2375" s="61"/>
      <c r="Q2375" s="61"/>
      <c r="R2375" s="61"/>
      <c r="S2375" s="80" t="s">
        <v>7863</v>
      </c>
      <c r="T2375" s="62">
        <f t="shared" si="304"/>
        <v>0</v>
      </c>
      <c r="U2375" s="62" cm="1">
        <f t="array" aca="1" ref="U2375" ca="1">IF(S2375="", "×", IF(LEFT(S2375,2)="項番", COUNTIFS($D$2:$D$4001, INDIRECT("D" &amp; ROW()-1), $U$2:$U$4001, "〇"), "〇"))</f>
        <v>0</v>
      </c>
      <c r="V2375" s="62" t="str">
        <f t="shared" si="305"/>
        <v/>
      </c>
      <c r="W2375" s="62" t="str">
        <f t="shared" si="306"/>
        <v/>
      </c>
      <c r="X2375" s="63" t="str">
        <f t="shared" ca="1" si="307"/>
        <v/>
      </c>
      <c r="Y2375" s="62">
        <f t="shared" ca="1" si="308"/>
        <v>0</v>
      </c>
      <c r="Z2375" s="62">
        <f t="shared" si="309"/>
        <v>175</v>
      </c>
      <c r="AA2375" s="62" t="s">
        <v>7924</v>
      </c>
      <c r="AB2375" s="64"/>
      <c r="AC2375" s="64"/>
      <c r="AD2375" s="64"/>
      <c r="AE2375" s="64"/>
      <c r="AF2375" s="64"/>
      <c r="AG2375" s="64"/>
      <c r="AH2375" s="64"/>
      <c r="AI2375" s="64"/>
      <c r="AJ2375" s="64"/>
      <c r="AK2375" s="64"/>
      <c r="AL2375" s="64"/>
      <c r="AM2375" s="64"/>
      <c r="AN2375" s="64"/>
      <c r="AO2375" s="64"/>
      <c r="AP2375" s="64"/>
      <c r="AQ2375" s="64"/>
      <c r="AR2375" s="64"/>
      <c r="AS2375" s="64"/>
      <c r="AT2375" s="64"/>
      <c r="AU2375" s="64"/>
      <c r="AV2375" s="64"/>
      <c r="AW2375" s="64"/>
      <c r="AX2375" s="64"/>
      <c r="AY2375" s="64"/>
      <c r="AZ2375" s="64"/>
      <c r="BA2375" s="64"/>
      <c r="BB2375" s="64"/>
      <c r="BC2375" s="64"/>
      <c r="BD2375" s="64"/>
      <c r="BE2375" s="64"/>
      <c r="BF2375" s="64"/>
      <c r="BG2375" s="64"/>
      <c r="BH2375" s="64"/>
      <c r="BI2375" s="64"/>
      <c r="BJ2375" s="64"/>
      <c r="BK2375" s="64"/>
      <c r="BL2375" s="64"/>
      <c r="BM2375" s="64"/>
      <c r="BN2375" s="64"/>
      <c r="BO2375" s="64"/>
      <c r="BP2375" s="64"/>
      <c r="BQ2375" s="64"/>
      <c r="BR2375" s="64"/>
      <c r="BS2375" s="64"/>
      <c r="BT2375" s="64"/>
      <c r="BU2375" s="64"/>
      <c r="BV2375" s="64"/>
      <c r="BW2375" s="64"/>
      <c r="BX2375" s="64"/>
      <c r="BY2375" s="64"/>
      <c r="BZ2375" s="64"/>
      <c r="CA2375" s="64"/>
      <c r="CB2375" s="64"/>
      <c r="CC2375" s="64"/>
      <c r="CD2375" s="64"/>
      <c r="CE2375" s="64"/>
      <c r="CF2375" s="64"/>
      <c r="CG2375" s="64"/>
      <c r="CH2375" s="64"/>
      <c r="CI2375" s="64"/>
      <c r="CJ2375" s="64"/>
      <c r="CK2375" s="64"/>
      <c r="CL2375" s="64"/>
      <c r="CM2375" s="64"/>
      <c r="CN2375" s="64"/>
      <c r="CO2375" s="64"/>
      <c r="CP2375" s="64"/>
      <c r="CQ2375" s="64"/>
      <c r="CR2375" s="64"/>
      <c r="CS2375" s="64"/>
      <c r="CT2375" s="64"/>
      <c r="CU2375" s="64"/>
      <c r="CV2375" s="64"/>
      <c r="CW2375" s="64"/>
      <c r="CX2375" s="64"/>
      <c r="CY2375" s="64"/>
      <c r="CZ2375" s="64"/>
      <c r="DA2375" s="64"/>
      <c r="DB2375" s="64"/>
      <c r="DC2375" s="64"/>
      <c r="DD2375" s="64"/>
      <c r="DE2375" s="64"/>
      <c r="DF2375" s="64"/>
      <c r="DG2375" s="64"/>
      <c r="DH2375" s="64"/>
      <c r="DI2375" s="64"/>
      <c r="DJ2375" s="64"/>
      <c r="DK2375" s="64"/>
      <c r="DL2375" s="64"/>
      <c r="DM2375" s="64"/>
      <c r="DN2375" s="64"/>
      <c r="DO2375" s="64"/>
      <c r="DP2375" s="64"/>
      <c r="DQ2375" s="64"/>
      <c r="DR2375" s="64"/>
      <c r="DS2375" s="64"/>
      <c r="DT2375" s="64"/>
      <c r="DU2375" s="64"/>
      <c r="DV2375" s="64"/>
      <c r="DW2375" s="64"/>
      <c r="DX2375" s="64"/>
      <c r="DY2375" s="64"/>
      <c r="DZ2375" s="64"/>
      <c r="EA2375" s="64"/>
      <c r="EB2375" s="64"/>
      <c r="EC2375" s="64"/>
      <c r="ED2375" s="64"/>
      <c r="EE2375" s="64"/>
      <c r="EF2375" s="64"/>
      <c r="EG2375" s="64"/>
      <c r="EH2375" s="64"/>
      <c r="EI2375" s="64"/>
      <c r="EJ2375" s="64"/>
      <c r="EK2375" s="64"/>
      <c r="EL2375" s="64"/>
      <c r="EM2375" s="64"/>
      <c r="EN2375" s="64"/>
      <c r="EO2375" s="64"/>
      <c r="EP2375" s="64"/>
      <c r="EQ2375" s="64"/>
      <c r="ER2375" s="64"/>
      <c r="ES2375" s="64"/>
      <c r="ET2375" s="64"/>
      <c r="EU2375" s="64"/>
      <c r="EV2375" s="64"/>
      <c r="EW2375" s="64"/>
      <c r="EX2375" s="64"/>
      <c r="EY2375" s="64"/>
      <c r="EZ2375" s="64"/>
      <c r="FA2375" s="64"/>
      <c r="FB2375" s="64"/>
      <c r="FC2375" s="64"/>
      <c r="FD2375" s="64"/>
      <c r="FE2375" s="64"/>
      <c r="FF2375" s="64"/>
      <c r="FG2375" s="64"/>
      <c r="FH2375" s="64"/>
      <c r="FI2375" s="64"/>
      <c r="FJ2375" s="64"/>
      <c r="FK2375" s="64"/>
      <c r="FL2375" s="64"/>
      <c r="FM2375" s="64"/>
      <c r="FN2375" s="64"/>
      <c r="FO2375" s="64"/>
      <c r="FP2375" s="64"/>
      <c r="FQ2375" s="64"/>
      <c r="FR2375" s="64"/>
      <c r="FS2375" s="64"/>
      <c r="FT2375" s="64"/>
      <c r="FU2375" s="64"/>
      <c r="FV2375" s="64"/>
      <c r="FW2375" s="64"/>
      <c r="FX2375" s="64"/>
      <c r="FY2375" s="64"/>
      <c r="FZ2375" s="64"/>
      <c r="GA2375" s="64"/>
      <c r="GB2375" s="64"/>
      <c r="GC2375" s="64"/>
      <c r="GD2375" s="64"/>
      <c r="GE2375" s="64"/>
      <c r="GF2375" s="64"/>
      <c r="GG2375" s="64"/>
      <c r="GH2375" s="64"/>
      <c r="GI2375" s="64"/>
      <c r="GJ2375" s="64"/>
      <c r="GK2375" s="64"/>
      <c r="GL2375" s="64"/>
      <c r="GM2375" s="64"/>
      <c r="GN2375" s="64"/>
      <c r="GO2375" s="64"/>
      <c r="GP2375" s="64"/>
      <c r="GQ2375" s="64"/>
      <c r="GR2375" s="64"/>
      <c r="GS2375" s="64"/>
      <c r="GT2375" s="64"/>
      <c r="GU2375" s="64"/>
      <c r="GV2375" s="64"/>
      <c r="GW2375" s="64"/>
      <c r="GX2375" s="64"/>
      <c r="GY2375" s="64"/>
      <c r="GZ2375" s="64"/>
      <c r="HA2375" s="64"/>
      <c r="HB2375" s="64"/>
      <c r="HC2375" s="64"/>
      <c r="HD2375" s="64"/>
      <c r="HE2375" s="64"/>
      <c r="HF2375" s="64"/>
      <c r="HG2375" s="64"/>
      <c r="HH2375" s="64"/>
      <c r="HI2375" s="64"/>
      <c r="HJ2375" s="64"/>
      <c r="HK2375" s="64"/>
      <c r="HL2375" s="64"/>
      <c r="HM2375" s="64"/>
      <c r="HN2375" s="64"/>
      <c r="HO2375" s="64"/>
      <c r="HP2375" s="64"/>
      <c r="HQ2375" s="64"/>
      <c r="HR2375" s="64"/>
      <c r="HS2375" s="64"/>
      <c r="HT2375" s="64"/>
      <c r="HU2375" s="64"/>
      <c r="HV2375" s="64"/>
      <c r="HW2375" s="64"/>
      <c r="HX2375" s="64"/>
      <c r="HY2375" s="64"/>
      <c r="HZ2375" s="64"/>
      <c r="IA2375" s="64"/>
      <c r="IB2375" s="64"/>
      <c r="IC2375" s="64"/>
      <c r="ID2375" s="64"/>
      <c r="IE2375" s="64"/>
      <c r="IF2375" s="64"/>
      <c r="IG2375" s="64"/>
      <c r="IH2375" s="64"/>
      <c r="II2375" s="64"/>
      <c r="IJ2375" s="64"/>
      <c r="IK2375" s="64"/>
      <c r="IL2375" s="64"/>
    </row>
    <row r="2376" spans="1:246" s="25" customFormat="1" ht="14.25" customHeight="1" x14ac:dyDescent="0.4">
      <c r="A2376" s="39" t="s">
        <v>8102</v>
      </c>
      <c r="B2376" s="45">
        <v>2350</v>
      </c>
      <c r="C2376" s="45">
        <v>2198</v>
      </c>
      <c r="D2376" s="45">
        <v>176</v>
      </c>
      <c r="E2376" s="46" t="s">
        <v>7530</v>
      </c>
      <c r="F2376" s="47" t="s">
        <v>5384</v>
      </c>
      <c r="G2376" s="46" t="s">
        <v>5382</v>
      </c>
      <c r="H2376" s="46" t="s">
        <v>5385</v>
      </c>
      <c r="I2376" s="46" t="s">
        <v>12</v>
      </c>
      <c r="J2376" s="48">
        <v>100</v>
      </c>
      <c r="K2376" s="49">
        <v>10.8</v>
      </c>
      <c r="L2376" s="50">
        <v>100</v>
      </c>
      <c r="M2376" s="50">
        <v>1080</v>
      </c>
      <c r="N2376" s="51">
        <v>18</v>
      </c>
      <c r="O2376" s="51">
        <v>0</v>
      </c>
      <c r="P2376" s="51">
        <v>0</v>
      </c>
      <c r="Q2376" s="51">
        <v>0</v>
      </c>
      <c r="R2376" s="51">
        <f t="shared" ref="R2376:R2420" si="310">SUM(N2376:Q2376)</f>
        <v>18</v>
      </c>
      <c r="S2376" s="79"/>
      <c r="T2376" s="52">
        <f t="shared" si="304"/>
        <v>0</v>
      </c>
      <c r="U2376" s="52" t="str" cm="1">
        <f t="array" aca="1" ref="U2376" ca="1">IF(S2376="", "×", IF(LEFT(S2376,2)="項番", COUNTIFS($D$2:$D$4001, INDIRECT("D" &amp; ROW()-1), $U$2:$U$4001, "〇"), "〇"))</f>
        <v>×</v>
      </c>
      <c r="V2376" s="52" t="str">
        <f t="shared" si="305"/>
        <v>×</v>
      </c>
      <c r="W2376" s="52" t="str">
        <f t="shared" si="306"/>
        <v>×</v>
      </c>
      <c r="X2376" s="53" t="str">
        <f t="shared" ca="1" si="307"/>
        <v/>
      </c>
      <c r="Y2376" s="52">
        <f t="shared" ca="1" si="308"/>
        <v>0</v>
      </c>
      <c r="Z2376" s="52">
        <f t="shared" si="309"/>
        <v>176</v>
      </c>
      <c r="AA2376" s="52" t="s">
        <v>125</v>
      </c>
    </row>
    <row r="2377" spans="1:246" s="25" customFormat="1" ht="14.25" customHeight="1" x14ac:dyDescent="0.4">
      <c r="A2377" s="39" t="s">
        <v>8102</v>
      </c>
      <c r="B2377" s="45">
        <v>2351</v>
      </c>
      <c r="C2377" s="45">
        <v>2199</v>
      </c>
      <c r="D2377" s="45">
        <v>176</v>
      </c>
      <c r="E2377" s="46" t="s">
        <v>7530</v>
      </c>
      <c r="F2377" s="47" t="s">
        <v>5386</v>
      </c>
      <c r="G2377" s="46" t="s">
        <v>5382</v>
      </c>
      <c r="H2377" s="46" t="s">
        <v>5387</v>
      </c>
      <c r="I2377" s="46" t="s">
        <v>5388</v>
      </c>
      <c r="J2377" s="48">
        <v>84</v>
      </c>
      <c r="K2377" s="49">
        <v>29.4</v>
      </c>
      <c r="L2377" s="50">
        <v>84</v>
      </c>
      <c r="M2377" s="50">
        <v>2469.6</v>
      </c>
      <c r="N2377" s="51">
        <v>0</v>
      </c>
      <c r="O2377" s="51">
        <v>0</v>
      </c>
      <c r="P2377" s="51">
        <v>0</v>
      </c>
      <c r="Q2377" s="51">
        <v>2</v>
      </c>
      <c r="R2377" s="51">
        <f t="shared" si="310"/>
        <v>2</v>
      </c>
      <c r="S2377" s="79"/>
      <c r="T2377" s="52">
        <f t="shared" si="304"/>
        <v>0</v>
      </c>
      <c r="U2377" s="52" t="str" cm="1">
        <f t="array" aca="1" ref="U2377" ca="1">IF(S2377="", "×", IF(LEFT(S2377,2)="項番", COUNTIFS($D$2:$D$4001, INDIRECT("D" &amp; ROW()-1), $U$2:$U$4001, "〇"), "〇"))</f>
        <v>×</v>
      </c>
      <c r="V2377" s="52" t="str">
        <f t="shared" si="305"/>
        <v>×</v>
      </c>
      <c r="W2377" s="52" t="str">
        <f t="shared" si="306"/>
        <v>×</v>
      </c>
      <c r="X2377" s="53" t="str">
        <f t="shared" ca="1" si="307"/>
        <v/>
      </c>
      <c r="Y2377" s="52">
        <f t="shared" ca="1" si="308"/>
        <v>0</v>
      </c>
      <c r="Z2377" s="52">
        <f t="shared" si="309"/>
        <v>176</v>
      </c>
      <c r="AA2377" s="52" t="s">
        <v>125</v>
      </c>
    </row>
    <row r="2378" spans="1:246" s="25" customFormat="1" ht="14.25" customHeight="1" x14ac:dyDescent="0.4">
      <c r="A2378" s="39" t="s">
        <v>8102</v>
      </c>
      <c r="B2378" s="45">
        <v>2352</v>
      </c>
      <c r="C2378" s="45">
        <v>2200</v>
      </c>
      <c r="D2378" s="45">
        <v>176</v>
      </c>
      <c r="E2378" s="46" t="s">
        <v>7530</v>
      </c>
      <c r="F2378" s="47" t="s">
        <v>5389</v>
      </c>
      <c r="G2378" s="46" t="s">
        <v>5382</v>
      </c>
      <c r="H2378" s="46" t="s">
        <v>5390</v>
      </c>
      <c r="I2378" s="46" t="s">
        <v>4560</v>
      </c>
      <c r="J2378" s="48">
        <v>84</v>
      </c>
      <c r="K2378" s="49">
        <v>41.2</v>
      </c>
      <c r="L2378" s="50">
        <v>84</v>
      </c>
      <c r="M2378" s="50">
        <v>3460.8</v>
      </c>
      <c r="N2378" s="51">
        <v>0</v>
      </c>
      <c r="O2378" s="51">
        <v>12</v>
      </c>
      <c r="P2378" s="51">
        <v>0</v>
      </c>
      <c r="Q2378" s="51">
        <v>0</v>
      </c>
      <c r="R2378" s="51">
        <f t="shared" si="310"/>
        <v>12</v>
      </c>
      <c r="S2378" s="79"/>
      <c r="T2378" s="52">
        <f t="shared" si="304"/>
        <v>0</v>
      </c>
      <c r="U2378" s="52" t="str" cm="1">
        <f t="array" aca="1" ref="U2378" ca="1">IF(S2378="", "×", IF(LEFT(S2378,2)="項番", COUNTIFS($D$2:$D$4001, INDIRECT("D" &amp; ROW()-1), $U$2:$U$4001, "〇"), "〇"))</f>
        <v>×</v>
      </c>
      <c r="V2378" s="52" t="str">
        <f t="shared" si="305"/>
        <v>×</v>
      </c>
      <c r="W2378" s="52" t="str">
        <f t="shared" si="306"/>
        <v>×</v>
      </c>
      <c r="X2378" s="53" t="str">
        <f t="shared" ca="1" si="307"/>
        <v/>
      </c>
      <c r="Y2378" s="52">
        <f t="shared" ca="1" si="308"/>
        <v>0</v>
      </c>
      <c r="Z2378" s="52">
        <f t="shared" si="309"/>
        <v>176</v>
      </c>
      <c r="AA2378" s="52" t="s">
        <v>125</v>
      </c>
    </row>
    <row r="2379" spans="1:246" s="25" customFormat="1" ht="14.25" customHeight="1" x14ac:dyDescent="0.4">
      <c r="A2379" s="39" t="s">
        <v>8102</v>
      </c>
      <c r="B2379" s="45">
        <v>2353</v>
      </c>
      <c r="C2379" s="45">
        <v>2201</v>
      </c>
      <c r="D2379" s="45">
        <v>176</v>
      </c>
      <c r="E2379" s="46" t="s">
        <v>7530</v>
      </c>
      <c r="F2379" s="47" t="s">
        <v>5391</v>
      </c>
      <c r="G2379" s="46" t="s">
        <v>5382</v>
      </c>
      <c r="H2379" s="46" t="s">
        <v>5392</v>
      </c>
      <c r="I2379" s="46" t="s">
        <v>12</v>
      </c>
      <c r="J2379" s="48">
        <v>100</v>
      </c>
      <c r="K2379" s="49">
        <v>6.3</v>
      </c>
      <c r="L2379" s="50">
        <v>100</v>
      </c>
      <c r="M2379" s="50">
        <v>630</v>
      </c>
      <c r="N2379" s="51">
        <v>0</v>
      </c>
      <c r="O2379" s="51">
        <v>12</v>
      </c>
      <c r="P2379" s="51">
        <v>18</v>
      </c>
      <c r="Q2379" s="51">
        <v>24</v>
      </c>
      <c r="R2379" s="51">
        <f t="shared" si="310"/>
        <v>54</v>
      </c>
      <c r="S2379" s="79"/>
      <c r="T2379" s="52">
        <f t="shared" si="304"/>
        <v>0</v>
      </c>
      <c r="U2379" s="52" t="str" cm="1">
        <f t="array" aca="1" ref="U2379" ca="1">IF(S2379="", "×", IF(LEFT(S2379,2)="項番", COUNTIFS($D$2:$D$4001, INDIRECT("D" &amp; ROW()-1), $U$2:$U$4001, "〇"), "〇"))</f>
        <v>×</v>
      </c>
      <c r="V2379" s="52" t="str">
        <f t="shared" si="305"/>
        <v>×</v>
      </c>
      <c r="W2379" s="52" t="str">
        <f t="shared" si="306"/>
        <v>×</v>
      </c>
      <c r="X2379" s="53" t="str">
        <f t="shared" ca="1" si="307"/>
        <v/>
      </c>
      <c r="Y2379" s="52">
        <f t="shared" ca="1" si="308"/>
        <v>0</v>
      </c>
      <c r="Z2379" s="52">
        <f t="shared" si="309"/>
        <v>176</v>
      </c>
      <c r="AA2379" s="52" t="s">
        <v>125</v>
      </c>
    </row>
    <row r="2380" spans="1:246" ht="14.25" customHeight="1" x14ac:dyDescent="0.4">
      <c r="A2380" s="39" t="s">
        <v>8102</v>
      </c>
      <c r="B2380" s="45">
        <v>2354</v>
      </c>
      <c r="C2380" s="45">
        <v>2202</v>
      </c>
      <c r="D2380" s="45">
        <v>176</v>
      </c>
      <c r="E2380" s="46" t="s">
        <v>7530</v>
      </c>
      <c r="F2380" s="47" t="s">
        <v>5393</v>
      </c>
      <c r="G2380" s="46" t="s">
        <v>5382</v>
      </c>
      <c r="H2380" s="46" t="s">
        <v>5394</v>
      </c>
      <c r="I2380" s="46" t="s">
        <v>206</v>
      </c>
      <c r="J2380" s="48">
        <v>1</v>
      </c>
      <c r="K2380" s="49">
        <v>8.9</v>
      </c>
      <c r="L2380" s="50">
        <v>100</v>
      </c>
      <c r="M2380" s="50">
        <v>890</v>
      </c>
      <c r="N2380" s="51">
        <v>0</v>
      </c>
      <c r="O2380" s="51">
        <v>0</v>
      </c>
      <c r="P2380" s="51">
        <v>44</v>
      </c>
      <c r="Q2380" s="51">
        <v>0</v>
      </c>
      <c r="R2380" s="51">
        <f t="shared" si="310"/>
        <v>44</v>
      </c>
      <c r="S2380" s="79"/>
      <c r="T2380" s="52">
        <f t="shared" si="304"/>
        <v>0</v>
      </c>
      <c r="U2380" s="52" t="str" cm="1">
        <f t="array" aca="1" ref="U2380" ca="1">IF(S2380="", "×", IF(LEFT(S2380,2)="項番", COUNTIFS($D$2:$D$4001, INDIRECT("D" &amp; ROW()-1), $U$2:$U$4001, "〇"), "〇"))</f>
        <v>×</v>
      </c>
      <c r="V2380" s="52" t="str">
        <f t="shared" si="305"/>
        <v>×</v>
      </c>
      <c r="W2380" s="52" t="str">
        <f t="shared" si="306"/>
        <v>×</v>
      </c>
      <c r="X2380" s="53" t="str">
        <f t="shared" ca="1" si="307"/>
        <v/>
      </c>
      <c r="Y2380" s="52">
        <f t="shared" ca="1" si="308"/>
        <v>0</v>
      </c>
      <c r="Z2380" s="52">
        <f t="shared" si="309"/>
        <v>176</v>
      </c>
      <c r="AA2380" s="52" t="s">
        <v>125</v>
      </c>
    </row>
    <row r="2381" spans="1:246" ht="14.25" customHeight="1" x14ac:dyDescent="0.4">
      <c r="A2381" s="39" t="s">
        <v>8102</v>
      </c>
      <c r="B2381" s="45">
        <v>2355</v>
      </c>
      <c r="C2381" s="45">
        <v>2203</v>
      </c>
      <c r="D2381" s="45">
        <v>176</v>
      </c>
      <c r="E2381" s="46" t="s">
        <v>7530</v>
      </c>
      <c r="F2381" s="47" t="s">
        <v>5395</v>
      </c>
      <c r="G2381" s="46" t="s">
        <v>5382</v>
      </c>
      <c r="H2381" s="46" t="s">
        <v>5396</v>
      </c>
      <c r="I2381" s="46" t="s">
        <v>12</v>
      </c>
      <c r="J2381" s="48">
        <v>100</v>
      </c>
      <c r="K2381" s="49">
        <v>10.8</v>
      </c>
      <c r="L2381" s="50">
        <v>100</v>
      </c>
      <c r="M2381" s="50">
        <v>1080</v>
      </c>
      <c r="N2381" s="51">
        <v>4</v>
      </c>
      <c r="O2381" s="51">
        <v>0</v>
      </c>
      <c r="P2381" s="51">
        <v>0</v>
      </c>
      <c r="Q2381" s="51">
        <v>0</v>
      </c>
      <c r="R2381" s="51">
        <f t="shared" si="310"/>
        <v>4</v>
      </c>
      <c r="S2381" s="79"/>
      <c r="T2381" s="52">
        <f t="shared" si="304"/>
        <v>0</v>
      </c>
      <c r="U2381" s="52" t="str" cm="1">
        <f t="array" aca="1" ref="U2381" ca="1">IF(S2381="", "×", IF(LEFT(S2381,2)="項番", COUNTIFS($D$2:$D$4001, INDIRECT("D" &amp; ROW()-1), $U$2:$U$4001, "〇"), "〇"))</f>
        <v>×</v>
      </c>
      <c r="V2381" s="52" t="str">
        <f t="shared" si="305"/>
        <v>×</v>
      </c>
      <c r="W2381" s="52" t="str">
        <f t="shared" si="306"/>
        <v>×</v>
      </c>
      <c r="X2381" s="53" t="str">
        <f t="shared" ca="1" si="307"/>
        <v/>
      </c>
      <c r="Y2381" s="52">
        <f t="shared" ca="1" si="308"/>
        <v>0</v>
      </c>
      <c r="Z2381" s="52">
        <f t="shared" si="309"/>
        <v>176</v>
      </c>
      <c r="AA2381" s="52" t="s">
        <v>125</v>
      </c>
    </row>
    <row r="2382" spans="1:246" ht="14.25" customHeight="1" x14ac:dyDescent="0.4">
      <c r="A2382" s="39" t="s">
        <v>8102</v>
      </c>
      <c r="B2382" s="45">
        <v>2356</v>
      </c>
      <c r="C2382" s="45">
        <v>2204</v>
      </c>
      <c r="D2382" s="45">
        <v>176</v>
      </c>
      <c r="E2382" s="46" t="s">
        <v>7530</v>
      </c>
      <c r="F2382" s="47" t="s">
        <v>5397</v>
      </c>
      <c r="G2382" s="46" t="s">
        <v>5382</v>
      </c>
      <c r="H2382" s="46" t="s">
        <v>5398</v>
      </c>
      <c r="I2382" s="46" t="s">
        <v>12</v>
      </c>
      <c r="J2382" s="48">
        <v>100</v>
      </c>
      <c r="K2382" s="49">
        <v>14.9</v>
      </c>
      <c r="L2382" s="50">
        <v>100</v>
      </c>
      <c r="M2382" s="50">
        <v>1490</v>
      </c>
      <c r="N2382" s="51">
        <v>5</v>
      </c>
      <c r="O2382" s="51">
        <v>0</v>
      </c>
      <c r="P2382" s="51">
        <v>0</v>
      </c>
      <c r="Q2382" s="51">
        <v>0</v>
      </c>
      <c r="R2382" s="51">
        <f t="shared" si="310"/>
        <v>5</v>
      </c>
      <c r="S2382" s="79"/>
      <c r="T2382" s="52">
        <f t="shared" si="304"/>
        <v>0</v>
      </c>
      <c r="U2382" s="52" t="str" cm="1">
        <f t="array" aca="1" ref="U2382" ca="1">IF(S2382="", "×", IF(LEFT(S2382,2)="項番", COUNTIFS($D$2:$D$4001, INDIRECT("D" &amp; ROW()-1), $U$2:$U$4001, "〇"), "〇"))</f>
        <v>×</v>
      </c>
      <c r="V2382" s="52" t="str">
        <f t="shared" si="305"/>
        <v>×</v>
      </c>
      <c r="W2382" s="52" t="str">
        <f t="shared" si="306"/>
        <v>×</v>
      </c>
      <c r="X2382" s="53" t="str">
        <f t="shared" ca="1" si="307"/>
        <v/>
      </c>
      <c r="Y2382" s="52">
        <f t="shared" ca="1" si="308"/>
        <v>0</v>
      </c>
      <c r="Z2382" s="52">
        <f t="shared" si="309"/>
        <v>176</v>
      </c>
      <c r="AA2382" s="52" t="s">
        <v>125</v>
      </c>
    </row>
    <row r="2383" spans="1:246" ht="14.25" customHeight="1" x14ac:dyDescent="0.4">
      <c r="A2383" s="39" t="s">
        <v>8102</v>
      </c>
      <c r="B2383" s="45">
        <v>2357</v>
      </c>
      <c r="C2383" s="45">
        <v>2205</v>
      </c>
      <c r="D2383" s="45">
        <v>176</v>
      </c>
      <c r="E2383" s="46" t="s">
        <v>7530</v>
      </c>
      <c r="F2383" s="47" t="s">
        <v>5399</v>
      </c>
      <c r="G2383" s="46" t="s">
        <v>5382</v>
      </c>
      <c r="H2383" s="46" t="s">
        <v>5400</v>
      </c>
      <c r="I2383" s="46" t="s">
        <v>143</v>
      </c>
      <c r="J2383" s="48">
        <v>1</v>
      </c>
      <c r="K2383" s="49">
        <v>983</v>
      </c>
      <c r="L2383" s="50">
        <v>1</v>
      </c>
      <c r="M2383" s="50">
        <v>983</v>
      </c>
      <c r="N2383" s="51">
        <v>100</v>
      </c>
      <c r="O2383" s="51">
        <v>3600</v>
      </c>
      <c r="P2383" s="51">
        <v>0</v>
      </c>
      <c r="Q2383" s="51">
        <v>0</v>
      </c>
      <c r="R2383" s="51">
        <f t="shared" si="310"/>
        <v>3700</v>
      </c>
      <c r="S2383" s="79"/>
      <c r="T2383" s="52">
        <f t="shared" si="304"/>
        <v>0</v>
      </c>
      <c r="U2383" s="52" t="str" cm="1">
        <f t="array" aca="1" ref="U2383" ca="1">IF(S2383="", "×", IF(LEFT(S2383,2)="項番", COUNTIFS($D$2:$D$4001, INDIRECT("D" &amp; ROW()-1), $U$2:$U$4001, "〇"), "〇"))</f>
        <v>×</v>
      </c>
      <c r="V2383" s="52" t="str">
        <f t="shared" si="305"/>
        <v>×</v>
      </c>
      <c r="W2383" s="52" t="str">
        <f t="shared" si="306"/>
        <v>×</v>
      </c>
      <c r="X2383" s="53" t="str">
        <f t="shared" ca="1" si="307"/>
        <v/>
      </c>
      <c r="Y2383" s="52">
        <f t="shared" ca="1" si="308"/>
        <v>0</v>
      </c>
      <c r="Z2383" s="52">
        <f t="shared" si="309"/>
        <v>176</v>
      </c>
      <c r="AA2383" s="52" t="s">
        <v>125</v>
      </c>
    </row>
    <row r="2384" spans="1:246" ht="14.25" customHeight="1" x14ac:dyDescent="0.4">
      <c r="A2384" s="39" t="s">
        <v>8102</v>
      </c>
      <c r="B2384" s="45">
        <v>2358</v>
      </c>
      <c r="C2384" s="45">
        <v>2206</v>
      </c>
      <c r="D2384" s="45">
        <v>176</v>
      </c>
      <c r="E2384" s="46" t="s">
        <v>7530</v>
      </c>
      <c r="F2384" s="47" t="s">
        <v>5401</v>
      </c>
      <c r="G2384" s="46" t="s">
        <v>5382</v>
      </c>
      <c r="H2384" s="46" t="s">
        <v>5402</v>
      </c>
      <c r="I2384" s="46" t="s">
        <v>143</v>
      </c>
      <c r="J2384" s="48">
        <v>1</v>
      </c>
      <c r="K2384" s="49">
        <v>2167</v>
      </c>
      <c r="L2384" s="50">
        <v>1</v>
      </c>
      <c r="M2384" s="50">
        <v>2167</v>
      </c>
      <c r="N2384" s="51">
        <v>0</v>
      </c>
      <c r="O2384" s="51">
        <v>2</v>
      </c>
      <c r="P2384" s="51">
        <v>0</v>
      </c>
      <c r="Q2384" s="51">
        <v>0</v>
      </c>
      <c r="R2384" s="51">
        <f t="shared" si="310"/>
        <v>2</v>
      </c>
      <c r="S2384" s="79"/>
      <c r="T2384" s="52">
        <f t="shared" si="304"/>
        <v>0</v>
      </c>
      <c r="U2384" s="52" t="str" cm="1">
        <f t="array" aca="1" ref="U2384" ca="1">IF(S2384="", "×", IF(LEFT(S2384,2)="項番", COUNTIFS($D$2:$D$4001, INDIRECT("D" &amp; ROW()-1), $U$2:$U$4001, "〇"), "〇"))</f>
        <v>×</v>
      </c>
      <c r="V2384" s="52" t="str">
        <f t="shared" si="305"/>
        <v>×</v>
      </c>
      <c r="W2384" s="52" t="str">
        <f t="shared" si="306"/>
        <v>×</v>
      </c>
      <c r="X2384" s="53" t="str">
        <f t="shared" ca="1" si="307"/>
        <v/>
      </c>
      <c r="Y2384" s="52">
        <f t="shared" ca="1" si="308"/>
        <v>0</v>
      </c>
      <c r="Z2384" s="52">
        <f t="shared" si="309"/>
        <v>176</v>
      </c>
      <c r="AA2384" s="52" t="s">
        <v>125</v>
      </c>
    </row>
    <row r="2385" spans="1:246" s="42" customFormat="1" ht="14.25" customHeight="1" x14ac:dyDescent="0.4">
      <c r="A2385" s="39" t="s">
        <v>8102</v>
      </c>
      <c r="B2385" s="45">
        <v>2359</v>
      </c>
      <c r="C2385" s="45">
        <v>2207</v>
      </c>
      <c r="D2385" s="45">
        <v>176</v>
      </c>
      <c r="E2385" s="46" t="s">
        <v>7530</v>
      </c>
      <c r="F2385" s="47" t="s">
        <v>5403</v>
      </c>
      <c r="G2385" s="46" t="s">
        <v>5382</v>
      </c>
      <c r="H2385" s="46" t="s">
        <v>5404</v>
      </c>
      <c r="I2385" s="46" t="s">
        <v>143</v>
      </c>
      <c r="J2385" s="48">
        <v>1</v>
      </c>
      <c r="K2385" s="49">
        <v>3363</v>
      </c>
      <c r="L2385" s="50">
        <v>1</v>
      </c>
      <c r="M2385" s="50">
        <v>3363</v>
      </c>
      <c r="N2385" s="51">
        <v>120</v>
      </c>
      <c r="O2385" s="51">
        <v>1500</v>
      </c>
      <c r="P2385" s="51">
        <v>0</v>
      </c>
      <c r="Q2385" s="51">
        <v>0</v>
      </c>
      <c r="R2385" s="51">
        <f t="shared" si="310"/>
        <v>1620</v>
      </c>
      <c r="S2385" s="79"/>
      <c r="T2385" s="52">
        <f t="shared" si="304"/>
        <v>0</v>
      </c>
      <c r="U2385" s="52" t="str" cm="1">
        <f t="array" aca="1" ref="U2385" ca="1">IF(S2385="", "×", IF(LEFT(S2385,2)="項番", COUNTIFS($D$2:$D$4001, INDIRECT("D" &amp; ROW()-1), $U$2:$U$4001, "〇"), "〇"))</f>
        <v>×</v>
      </c>
      <c r="V2385" s="52" t="str">
        <f t="shared" si="305"/>
        <v>×</v>
      </c>
      <c r="W2385" s="52" t="str">
        <f t="shared" si="306"/>
        <v>×</v>
      </c>
      <c r="X2385" s="53" t="str">
        <f t="shared" ca="1" si="307"/>
        <v/>
      </c>
      <c r="Y2385" s="52">
        <f t="shared" ca="1" si="308"/>
        <v>0</v>
      </c>
      <c r="Z2385" s="52">
        <f t="shared" si="309"/>
        <v>176</v>
      </c>
      <c r="AA2385" s="52" t="s">
        <v>125</v>
      </c>
      <c r="AB2385" s="65"/>
      <c r="AC2385" s="65"/>
      <c r="AD2385" s="65"/>
      <c r="AE2385" s="65"/>
      <c r="AF2385" s="65"/>
      <c r="AG2385" s="65"/>
      <c r="AH2385" s="65"/>
      <c r="AI2385" s="65"/>
      <c r="AJ2385" s="65"/>
      <c r="AK2385" s="65"/>
      <c r="AL2385" s="65"/>
      <c r="AM2385" s="65"/>
      <c r="AN2385" s="65"/>
      <c r="AO2385" s="65"/>
      <c r="AP2385" s="65"/>
      <c r="AQ2385" s="65"/>
      <c r="AR2385" s="65"/>
      <c r="AS2385" s="65"/>
      <c r="AT2385" s="65"/>
      <c r="AU2385" s="65"/>
      <c r="AV2385" s="65"/>
      <c r="AW2385" s="65"/>
      <c r="AX2385" s="65"/>
      <c r="AY2385" s="65"/>
      <c r="AZ2385" s="65"/>
      <c r="BA2385" s="65"/>
      <c r="BB2385" s="65"/>
      <c r="BC2385" s="65"/>
      <c r="BD2385" s="65"/>
      <c r="BE2385" s="65"/>
      <c r="BF2385" s="65"/>
      <c r="BG2385" s="65"/>
      <c r="BH2385" s="65"/>
      <c r="BI2385" s="65"/>
      <c r="BJ2385" s="65"/>
      <c r="BK2385" s="65"/>
      <c r="BL2385" s="65"/>
      <c r="BM2385" s="65"/>
      <c r="BN2385" s="65"/>
      <c r="BO2385" s="65"/>
      <c r="BP2385" s="65"/>
      <c r="BQ2385" s="65"/>
      <c r="BR2385" s="65"/>
      <c r="BS2385" s="65"/>
      <c r="BT2385" s="65"/>
      <c r="BU2385" s="65"/>
      <c r="BV2385" s="65"/>
      <c r="BW2385" s="65"/>
      <c r="BX2385" s="65"/>
      <c r="BY2385" s="65"/>
      <c r="BZ2385" s="65"/>
      <c r="CA2385" s="65"/>
      <c r="CB2385" s="65"/>
      <c r="CC2385" s="65"/>
      <c r="CD2385" s="65"/>
      <c r="CE2385" s="65"/>
      <c r="CF2385" s="65"/>
      <c r="CG2385" s="65"/>
      <c r="CH2385" s="65"/>
      <c r="CI2385" s="65"/>
      <c r="CJ2385" s="65"/>
      <c r="CK2385" s="65"/>
      <c r="CL2385" s="65"/>
      <c r="CM2385" s="65"/>
      <c r="CN2385" s="65"/>
      <c r="CO2385" s="65"/>
      <c r="CP2385" s="65"/>
      <c r="CQ2385" s="65"/>
      <c r="CR2385" s="65"/>
      <c r="CS2385" s="65"/>
      <c r="CT2385" s="65"/>
      <c r="CU2385" s="65"/>
      <c r="CV2385" s="65"/>
      <c r="CW2385" s="65"/>
      <c r="CX2385" s="65"/>
      <c r="CY2385" s="65"/>
      <c r="CZ2385" s="65"/>
      <c r="DA2385" s="65"/>
      <c r="DB2385" s="65"/>
      <c r="DC2385" s="65"/>
      <c r="DD2385" s="65"/>
      <c r="DE2385" s="65"/>
      <c r="DF2385" s="65"/>
      <c r="DG2385" s="65"/>
      <c r="DH2385" s="65"/>
      <c r="DI2385" s="65"/>
      <c r="DJ2385" s="65"/>
      <c r="DK2385" s="65"/>
      <c r="DL2385" s="65"/>
      <c r="DM2385" s="65"/>
      <c r="DN2385" s="65"/>
      <c r="DO2385" s="65"/>
      <c r="DP2385" s="65"/>
      <c r="DQ2385" s="65"/>
      <c r="DR2385" s="65"/>
      <c r="DS2385" s="65"/>
      <c r="DT2385" s="65"/>
      <c r="DU2385" s="65"/>
      <c r="DV2385" s="65"/>
      <c r="DW2385" s="65"/>
      <c r="DX2385" s="65"/>
      <c r="DY2385" s="65"/>
      <c r="DZ2385" s="65"/>
      <c r="EA2385" s="65"/>
      <c r="EB2385" s="65"/>
      <c r="EC2385" s="65"/>
      <c r="ED2385" s="65"/>
      <c r="EE2385" s="65"/>
      <c r="EF2385" s="65"/>
      <c r="EG2385" s="65"/>
      <c r="EH2385" s="65"/>
      <c r="EI2385" s="65"/>
      <c r="EJ2385" s="65"/>
      <c r="EK2385" s="65"/>
      <c r="EL2385" s="65"/>
      <c r="EM2385" s="65"/>
      <c r="EN2385" s="65"/>
      <c r="EO2385" s="65"/>
      <c r="EP2385" s="65"/>
      <c r="EQ2385" s="65"/>
      <c r="ER2385" s="65"/>
      <c r="ES2385" s="65"/>
      <c r="ET2385" s="65"/>
      <c r="EU2385" s="65"/>
      <c r="EV2385" s="65"/>
      <c r="EW2385" s="65"/>
      <c r="EX2385" s="65"/>
      <c r="EY2385" s="65"/>
      <c r="EZ2385" s="65"/>
      <c r="FA2385" s="65"/>
      <c r="FB2385" s="65"/>
      <c r="FC2385" s="65"/>
      <c r="FD2385" s="65"/>
      <c r="FE2385" s="65"/>
      <c r="FF2385" s="65"/>
      <c r="FG2385" s="65"/>
      <c r="FH2385" s="65"/>
      <c r="FI2385" s="65"/>
      <c r="FJ2385" s="65"/>
      <c r="FK2385" s="65"/>
      <c r="FL2385" s="65"/>
      <c r="FM2385" s="65"/>
      <c r="FN2385" s="65"/>
      <c r="FO2385" s="65"/>
      <c r="FP2385" s="65"/>
      <c r="FQ2385" s="65"/>
      <c r="FR2385" s="65"/>
      <c r="FS2385" s="65"/>
      <c r="FT2385" s="65"/>
      <c r="FU2385" s="65"/>
      <c r="FV2385" s="65"/>
      <c r="FW2385" s="65"/>
      <c r="FX2385" s="65"/>
      <c r="FY2385" s="65"/>
      <c r="FZ2385" s="65"/>
      <c r="GA2385" s="65"/>
      <c r="GB2385" s="65"/>
      <c r="GC2385" s="65"/>
      <c r="GD2385" s="65"/>
      <c r="GE2385" s="65"/>
      <c r="GF2385" s="65"/>
      <c r="GG2385" s="65"/>
      <c r="GH2385" s="65"/>
      <c r="GI2385" s="65"/>
      <c r="GJ2385" s="65"/>
      <c r="GK2385" s="65"/>
      <c r="GL2385" s="65"/>
      <c r="GM2385" s="65"/>
      <c r="GN2385" s="65"/>
      <c r="GO2385" s="65"/>
      <c r="GP2385" s="65"/>
      <c r="GQ2385" s="65"/>
      <c r="GR2385" s="65"/>
      <c r="GS2385" s="65"/>
      <c r="GT2385" s="65"/>
      <c r="GU2385" s="65"/>
      <c r="GV2385" s="65"/>
      <c r="GW2385" s="65"/>
      <c r="GX2385" s="65"/>
      <c r="GY2385" s="65"/>
      <c r="GZ2385" s="65"/>
      <c r="HA2385" s="65"/>
      <c r="HB2385" s="65"/>
      <c r="HC2385" s="65"/>
      <c r="HD2385" s="65"/>
      <c r="HE2385" s="65"/>
      <c r="HF2385" s="65"/>
      <c r="HG2385" s="65"/>
      <c r="HH2385" s="65"/>
      <c r="HI2385" s="65"/>
      <c r="HJ2385" s="65"/>
      <c r="HK2385" s="65"/>
      <c r="HL2385" s="65"/>
      <c r="HM2385" s="65"/>
      <c r="HN2385" s="65"/>
      <c r="HO2385" s="65"/>
      <c r="HP2385" s="65"/>
      <c r="HQ2385" s="65"/>
      <c r="HR2385" s="65"/>
      <c r="HS2385" s="65"/>
      <c r="HT2385" s="65"/>
      <c r="HU2385" s="65"/>
      <c r="HV2385" s="65"/>
      <c r="HW2385" s="65"/>
      <c r="HX2385" s="65"/>
      <c r="HY2385" s="65"/>
      <c r="HZ2385" s="65"/>
      <c r="IA2385" s="65"/>
      <c r="IB2385" s="65"/>
      <c r="IC2385" s="65"/>
      <c r="ID2385" s="65"/>
      <c r="IE2385" s="65"/>
      <c r="IF2385" s="65"/>
      <c r="IG2385" s="65"/>
      <c r="IH2385" s="65"/>
      <c r="II2385" s="65"/>
      <c r="IJ2385" s="65"/>
      <c r="IK2385" s="65"/>
      <c r="IL2385" s="65"/>
    </row>
    <row r="2386" spans="1:246" s="42" customFormat="1" ht="14.25" customHeight="1" x14ac:dyDescent="0.4">
      <c r="A2386" s="39" t="s">
        <v>8102</v>
      </c>
      <c r="B2386" s="45">
        <v>2361</v>
      </c>
      <c r="C2386" s="45">
        <v>2208</v>
      </c>
      <c r="D2386" s="45">
        <v>176</v>
      </c>
      <c r="E2386" s="46" t="s">
        <v>7530</v>
      </c>
      <c r="F2386" s="47" t="s">
        <v>5407</v>
      </c>
      <c r="G2386" s="46" t="s">
        <v>5382</v>
      </c>
      <c r="H2386" s="46" t="s">
        <v>5408</v>
      </c>
      <c r="I2386" s="46" t="s">
        <v>5409</v>
      </c>
      <c r="J2386" s="48">
        <v>1000</v>
      </c>
      <c r="K2386" s="49">
        <v>6.3</v>
      </c>
      <c r="L2386" s="50">
        <v>1000</v>
      </c>
      <c r="M2386" s="50">
        <v>6300</v>
      </c>
      <c r="N2386" s="51">
        <v>0</v>
      </c>
      <c r="O2386" s="51">
        <v>1</v>
      </c>
      <c r="P2386" s="51">
        <v>0</v>
      </c>
      <c r="Q2386" s="51">
        <v>0</v>
      </c>
      <c r="R2386" s="51">
        <f t="shared" si="310"/>
        <v>1</v>
      </c>
      <c r="S2386" s="79"/>
      <c r="T2386" s="52">
        <f t="shared" si="304"/>
        <v>0</v>
      </c>
      <c r="U2386" s="52" t="str" cm="1">
        <f t="array" aca="1" ref="U2386" ca="1">IF(S2386="", "×", IF(LEFT(S2386,2)="項番", COUNTIFS($D$2:$D$4001, INDIRECT("D" &amp; ROW()-1), $U$2:$U$4001, "〇"), "〇"))</f>
        <v>×</v>
      </c>
      <c r="V2386" s="52" t="str">
        <f t="shared" si="305"/>
        <v>×</v>
      </c>
      <c r="W2386" s="52" t="str">
        <f t="shared" si="306"/>
        <v>×</v>
      </c>
      <c r="X2386" s="53" t="str">
        <f t="shared" ca="1" si="307"/>
        <v/>
      </c>
      <c r="Y2386" s="52">
        <f t="shared" ca="1" si="308"/>
        <v>0</v>
      </c>
      <c r="Z2386" s="52">
        <f t="shared" si="309"/>
        <v>176</v>
      </c>
      <c r="AA2386" s="52" t="s">
        <v>125</v>
      </c>
      <c r="AB2386" s="65"/>
      <c r="AC2386" s="65"/>
      <c r="AD2386" s="65"/>
      <c r="AE2386" s="65"/>
      <c r="AF2386" s="65"/>
      <c r="AG2386" s="65"/>
      <c r="AH2386" s="65"/>
      <c r="AI2386" s="65"/>
      <c r="AJ2386" s="65"/>
      <c r="AK2386" s="65"/>
      <c r="AL2386" s="65"/>
      <c r="AM2386" s="65"/>
      <c r="AN2386" s="65"/>
      <c r="AO2386" s="65"/>
      <c r="AP2386" s="65"/>
      <c r="AQ2386" s="65"/>
      <c r="AR2386" s="65"/>
      <c r="AS2386" s="65"/>
      <c r="AT2386" s="65"/>
      <c r="AU2386" s="65"/>
      <c r="AV2386" s="65"/>
      <c r="AW2386" s="65"/>
      <c r="AX2386" s="65"/>
      <c r="AY2386" s="65"/>
      <c r="AZ2386" s="65"/>
      <c r="BA2386" s="65"/>
      <c r="BB2386" s="65"/>
      <c r="BC2386" s="65"/>
      <c r="BD2386" s="65"/>
      <c r="BE2386" s="65"/>
      <c r="BF2386" s="65"/>
      <c r="BG2386" s="65"/>
      <c r="BH2386" s="65"/>
      <c r="BI2386" s="65"/>
      <c r="BJ2386" s="65"/>
      <c r="BK2386" s="65"/>
      <c r="BL2386" s="65"/>
      <c r="BM2386" s="65"/>
      <c r="BN2386" s="65"/>
      <c r="BO2386" s="65"/>
      <c r="BP2386" s="65"/>
      <c r="BQ2386" s="65"/>
      <c r="BR2386" s="65"/>
      <c r="BS2386" s="65"/>
      <c r="BT2386" s="65"/>
      <c r="BU2386" s="65"/>
      <c r="BV2386" s="65"/>
      <c r="BW2386" s="65"/>
      <c r="BX2386" s="65"/>
      <c r="BY2386" s="65"/>
      <c r="BZ2386" s="65"/>
      <c r="CA2386" s="65"/>
      <c r="CB2386" s="65"/>
      <c r="CC2386" s="65"/>
      <c r="CD2386" s="65"/>
      <c r="CE2386" s="65"/>
      <c r="CF2386" s="65"/>
      <c r="CG2386" s="65"/>
      <c r="CH2386" s="65"/>
      <c r="CI2386" s="65"/>
      <c r="CJ2386" s="65"/>
      <c r="CK2386" s="65"/>
      <c r="CL2386" s="65"/>
      <c r="CM2386" s="65"/>
      <c r="CN2386" s="65"/>
      <c r="CO2386" s="65"/>
      <c r="CP2386" s="65"/>
      <c r="CQ2386" s="65"/>
      <c r="CR2386" s="65"/>
      <c r="CS2386" s="65"/>
      <c r="CT2386" s="65"/>
      <c r="CU2386" s="65"/>
      <c r="CV2386" s="65"/>
      <c r="CW2386" s="65"/>
      <c r="CX2386" s="65"/>
      <c r="CY2386" s="65"/>
      <c r="CZ2386" s="65"/>
      <c r="DA2386" s="65"/>
      <c r="DB2386" s="65"/>
      <c r="DC2386" s="65"/>
      <c r="DD2386" s="65"/>
      <c r="DE2386" s="65"/>
      <c r="DF2386" s="65"/>
      <c r="DG2386" s="65"/>
      <c r="DH2386" s="65"/>
      <c r="DI2386" s="65"/>
      <c r="DJ2386" s="65"/>
      <c r="DK2386" s="65"/>
      <c r="DL2386" s="65"/>
      <c r="DM2386" s="65"/>
      <c r="DN2386" s="65"/>
      <c r="DO2386" s="65"/>
      <c r="DP2386" s="65"/>
      <c r="DQ2386" s="65"/>
      <c r="DR2386" s="65"/>
      <c r="DS2386" s="65"/>
      <c r="DT2386" s="65"/>
      <c r="DU2386" s="65"/>
      <c r="DV2386" s="65"/>
      <c r="DW2386" s="65"/>
      <c r="DX2386" s="65"/>
      <c r="DY2386" s="65"/>
      <c r="DZ2386" s="65"/>
      <c r="EA2386" s="65"/>
      <c r="EB2386" s="65"/>
      <c r="EC2386" s="65"/>
      <c r="ED2386" s="65"/>
      <c r="EE2386" s="65"/>
      <c r="EF2386" s="65"/>
      <c r="EG2386" s="65"/>
      <c r="EH2386" s="65"/>
      <c r="EI2386" s="65"/>
      <c r="EJ2386" s="65"/>
      <c r="EK2386" s="65"/>
      <c r="EL2386" s="65"/>
      <c r="EM2386" s="65"/>
      <c r="EN2386" s="65"/>
      <c r="EO2386" s="65"/>
      <c r="EP2386" s="65"/>
      <c r="EQ2386" s="65"/>
      <c r="ER2386" s="65"/>
      <c r="ES2386" s="65"/>
      <c r="ET2386" s="65"/>
      <c r="EU2386" s="65"/>
      <c r="EV2386" s="65"/>
      <c r="EW2386" s="65"/>
      <c r="EX2386" s="65"/>
      <c r="EY2386" s="65"/>
      <c r="EZ2386" s="65"/>
      <c r="FA2386" s="65"/>
      <c r="FB2386" s="65"/>
      <c r="FC2386" s="65"/>
      <c r="FD2386" s="65"/>
      <c r="FE2386" s="65"/>
      <c r="FF2386" s="65"/>
      <c r="FG2386" s="65"/>
      <c r="FH2386" s="65"/>
      <c r="FI2386" s="65"/>
      <c r="FJ2386" s="65"/>
      <c r="FK2386" s="65"/>
      <c r="FL2386" s="65"/>
      <c r="FM2386" s="65"/>
      <c r="FN2386" s="65"/>
      <c r="FO2386" s="65"/>
      <c r="FP2386" s="65"/>
      <c r="FQ2386" s="65"/>
      <c r="FR2386" s="65"/>
      <c r="FS2386" s="65"/>
      <c r="FT2386" s="65"/>
      <c r="FU2386" s="65"/>
      <c r="FV2386" s="65"/>
      <c r="FW2386" s="65"/>
      <c r="FX2386" s="65"/>
      <c r="FY2386" s="65"/>
      <c r="FZ2386" s="65"/>
      <c r="GA2386" s="65"/>
      <c r="GB2386" s="65"/>
      <c r="GC2386" s="65"/>
      <c r="GD2386" s="65"/>
      <c r="GE2386" s="65"/>
      <c r="GF2386" s="65"/>
      <c r="GG2386" s="65"/>
      <c r="GH2386" s="65"/>
      <c r="GI2386" s="65"/>
      <c r="GJ2386" s="65"/>
      <c r="GK2386" s="65"/>
      <c r="GL2386" s="65"/>
      <c r="GM2386" s="65"/>
      <c r="GN2386" s="65"/>
      <c r="GO2386" s="65"/>
      <c r="GP2386" s="65"/>
      <c r="GQ2386" s="65"/>
      <c r="GR2386" s="65"/>
      <c r="GS2386" s="65"/>
      <c r="GT2386" s="65"/>
      <c r="GU2386" s="65"/>
      <c r="GV2386" s="65"/>
      <c r="GW2386" s="65"/>
      <c r="GX2386" s="65"/>
      <c r="GY2386" s="65"/>
      <c r="GZ2386" s="65"/>
      <c r="HA2386" s="65"/>
      <c r="HB2386" s="65"/>
      <c r="HC2386" s="65"/>
      <c r="HD2386" s="65"/>
      <c r="HE2386" s="65"/>
      <c r="HF2386" s="65"/>
      <c r="HG2386" s="65"/>
      <c r="HH2386" s="65"/>
      <c r="HI2386" s="65"/>
      <c r="HJ2386" s="65"/>
      <c r="HK2386" s="65"/>
      <c r="HL2386" s="65"/>
      <c r="HM2386" s="65"/>
      <c r="HN2386" s="65"/>
      <c r="HO2386" s="65"/>
      <c r="HP2386" s="65"/>
      <c r="HQ2386" s="65"/>
      <c r="HR2386" s="65"/>
      <c r="HS2386" s="65"/>
      <c r="HT2386" s="65"/>
      <c r="HU2386" s="65"/>
      <c r="HV2386" s="65"/>
      <c r="HW2386" s="65"/>
      <c r="HX2386" s="65"/>
      <c r="HY2386" s="65"/>
      <c r="HZ2386" s="65"/>
      <c r="IA2386" s="65"/>
      <c r="IB2386" s="65"/>
      <c r="IC2386" s="65"/>
      <c r="ID2386" s="65"/>
      <c r="IE2386" s="65"/>
      <c r="IF2386" s="65"/>
      <c r="IG2386" s="65"/>
      <c r="IH2386" s="65"/>
      <c r="II2386" s="65"/>
      <c r="IJ2386" s="65"/>
      <c r="IK2386" s="65"/>
      <c r="IL2386" s="65"/>
    </row>
    <row r="2387" spans="1:246" s="42" customFormat="1" ht="14.25" customHeight="1" x14ac:dyDescent="0.4">
      <c r="A2387" s="39" t="s">
        <v>8102</v>
      </c>
      <c r="B2387" s="45">
        <v>2363</v>
      </c>
      <c r="C2387" s="45">
        <v>2209</v>
      </c>
      <c r="D2387" s="45">
        <v>176</v>
      </c>
      <c r="E2387" s="46" t="s">
        <v>7530</v>
      </c>
      <c r="F2387" s="47" t="s">
        <v>5412</v>
      </c>
      <c r="G2387" s="46" t="s">
        <v>5382</v>
      </c>
      <c r="H2387" s="46" t="s">
        <v>5413</v>
      </c>
      <c r="I2387" s="46" t="s">
        <v>12</v>
      </c>
      <c r="J2387" s="48">
        <v>100</v>
      </c>
      <c r="K2387" s="49">
        <v>10.8</v>
      </c>
      <c r="L2387" s="50">
        <v>100</v>
      </c>
      <c r="M2387" s="50">
        <v>1080</v>
      </c>
      <c r="N2387" s="51">
        <v>0</v>
      </c>
      <c r="O2387" s="51">
        <v>0</v>
      </c>
      <c r="P2387" s="51">
        <v>0</v>
      </c>
      <c r="Q2387" s="51">
        <v>24</v>
      </c>
      <c r="R2387" s="51">
        <f t="shared" si="310"/>
        <v>24</v>
      </c>
      <c r="S2387" s="79"/>
      <c r="T2387" s="52">
        <f t="shared" si="304"/>
        <v>0</v>
      </c>
      <c r="U2387" s="52" t="str" cm="1">
        <f t="array" aca="1" ref="U2387" ca="1">IF(S2387="", "×", IF(LEFT(S2387,2)="項番", COUNTIFS($D$2:$D$4001, INDIRECT("D" &amp; ROW()-1), $U$2:$U$4001, "〇"), "〇"))</f>
        <v>×</v>
      </c>
      <c r="V2387" s="52" t="str">
        <f t="shared" si="305"/>
        <v>×</v>
      </c>
      <c r="W2387" s="52" t="str">
        <f t="shared" si="306"/>
        <v>×</v>
      </c>
      <c r="X2387" s="53" t="str">
        <f t="shared" ca="1" si="307"/>
        <v/>
      </c>
      <c r="Y2387" s="52">
        <f t="shared" ca="1" si="308"/>
        <v>0</v>
      </c>
      <c r="Z2387" s="52">
        <f t="shared" si="309"/>
        <v>176</v>
      </c>
      <c r="AA2387" s="52" t="s">
        <v>125</v>
      </c>
      <c r="AB2387" s="65"/>
      <c r="AC2387" s="65"/>
      <c r="AD2387" s="65"/>
      <c r="AE2387" s="65"/>
      <c r="AF2387" s="65"/>
      <c r="AG2387" s="65"/>
      <c r="AH2387" s="65"/>
      <c r="AI2387" s="65"/>
      <c r="AJ2387" s="65"/>
      <c r="AK2387" s="65"/>
      <c r="AL2387" s="65"/>
      <c r="AM2387" s="65"/>
      <c r="AN2387" s="65"/>
      <c r="AO2387" s="65"/>
      <c r="AP2387" s="65"/>
      <c r="AQ2387" s="65"/>
      <c r="AR2387" s="65"/>
      <c r="AS2387" s="65"/>
      <c r="AT2387" s="65"/>
      <c r="AU2387" s="65"/>
      <c r="AV2387" s="65"/>
      <c r="AW2387" s="65"/>
      <c r="AX2387" s="65"/>
      <c r="AY2387" s="65"/>
      <c r="AZ2387" s="65"/>
      <c r="BA2387" s="65"/>
      <c r="BB2387" s="65"/>
      <c r="BC2387" s="65"/>
      <c r="BD2387" s="65"/>
      <c r="BE2387" s="65"/>
      <c r="BF2387" s="65"/>
      <c r="BG2387" s="65"/>
      <c r="BH2387" s="65"/>
      <c r="BI2387" s="65"/>
      <c r="BJ2387" s="65"/>
      <c r="BK2387" s="65"/>
      <c r="BL2387" s="65"/>
      <c r="BM2387" s="65"/>
      <c r="BN2387" s="65"/>
      <c r="BO2387" s="65"/>
      <c r="BP2387" s="65"/>
      <c r="BQ2387" s="65"/>
      <c r="BR2387" s="65"/>
      <c r="BS2387" s="65"/>
      <c r="BT2387" s="65"/>
      <c r="BU2387" s="65"/>
      <c r="BV2387" s="65"/>
      <c r="BW2387" s="65"/>
      <c r="BX2387" s="65"/>
      <c r="BY2387" s="65"/>
      <c r="BZ2387" s="65"/>
      <c r="CA2387" s="65"/>
      <c r="CB2387" s="65"/>
      <c r="CC2387" s="65"/>
      <c r="CD2387" s="65"/>
      <c r="CE2387" s="65"/>
      <c r="CF2387" s="65"/>
      <c r="CG2387" s="65"/>
      <c r="CH2387" s="65"/>
      <c r="CI2387" s="65"/>
      <c r="CJ2387" s="65"/>
      <c r="CK2387" s="65"/>
      <c r="CL2387" s="65"/>
      <c r="CM2387" s="65"/>
      <c r="CN2387" s="65"/>
      <c r="CO2387" s="65"/>
      <c r="CP2387" s="65"/>
      <c r="CQ2387" s="65"/>
      <c r="CR2387" s="65"/>
      <c r="CS2387" s="65"/>
      <c r="CT2387" s="65"/>
      <c r="CU2387" s="65"/>
      <c r="CV2387" s="65"/>
      <c r="CW2387" s="65"/>
      <c r="CX2387" s="65"/>
      <c r="CY2387" s="65"/>
      <c r="CZ2387" s="65"/>
      <c r="DA2387" s="65"/>
      <c r="DB2387" s="65"/>
      <c r="DC2387" s="65"/>
      <c r="DD2387" s="65"/>
      <c r="DE2387" s="65"/>
      <c r="DF2387" s="65"/>
      <c r="DG2387" s="65"/>
      <c r="DH2387" s="65"/>
      <c r="DI2387" s="65"/>
      <c r="DJ2387" s="65"/>
      <c r="DK2387" s="65"/>
      <c r="DL2387" s="65"/>
      <c r="DM2387" s="65"/>
      <c r="DN2387" s="65"/>
      <c r="DO2387" s="65"/>
      <c r="DP2387" s="65"/>
      <c r="DQ2387" s="65"/>
      <c r="DR2387" s="65"/>
      <c r="DS2387" s="65"/>
      <c r="DT2387" s="65"/>
      <c r="DU2387" s="65"/>
      <c r="DV2387" s="65"/>
      <c r="DW2387" s="65"/>
      <c r="DX2387" s="65"/>
      <c r="DY2387" s="65"/>
      <c r="DZ2387" s="65"/>
      <c r="EA2387" s="65"/>
      <c r="EB2387" s="65"/>
      <c r="EC2387" s="65"/>
      <c r="ED2387" s="65"/>
      <c r="EE2387" s="65"/>
      <c r="EF2387" s="65"/>
      <c r="EG2387" s="65"/>
      <c r="EH2387" s="65"/>
      <c r="EI2387" s="65"/>
      <c r="EJ2387" s="65"/>
      <c r="EK2387" s="65"/>
      <c r="EL2387" s="65"/>
      <c r="EM2387" s="65"/>
      <c r="EN2387" s="65"/>
      <c r="EO2387" s="65"/>
      <c r="EP2387" s="65"/>
      <c r="EQ2387" s="65"/>
      <c r="ER2387" s="65"/>
      <c r="ES2387" s="65"/>
      <c r="ET2387" s="65"/>
      <c r="EU2387" s="65"/>
      <c r="EV2387" s="65"/>
      <c r="EW2387" s="65"/>
      <c r="EX2387" s="65"/>
      <c r="EY2387" s="65"/>
      <c r="EZ2387" s="65"/>
      <c r="FA2387" s="65"/>
      <c r="FB2387" s="65"/>
      <c r="FC2387" s="65"/>
      <c r="FD2387" s="65"/>
      <c r="FE2387" s="65"/>
      <c r="FF2387" s="65"/>
      <c r="FG2387" s="65"/>
      <c r="FH2387" s="65"/>
      <c r="FI2387" s="65"/>
      <c r="FJ2387" s="65"/>
      <c r="FK2387" s="65"/>
      <c r="FL2387" s="65"/>
      <c r="FM2387" s="65"/>
      <c r="FN2387" s="65"/>
      <c r="FO2387" s="65"/>
      <c r="FP2387" s="65"/>
      <c r="FQ2387" s="65"/>
      <c r="FR2387" s="65"/>
      <c r="FS2387" s="65"/>
      <c r="FT2387" s="65"/>
      <c r="FU2387" s="65"/>
      <c r="FV2387" s="65"/>
      <c r="FW2387" s="65"/>
      <c r="FX2387" s="65"/>
      <c r="FY2387" s="65"/>
      <c r="FZ2387" s="65"/>
      <c r="GA2387" s="65"/>
      <c r="GB2387" s="65"/>
      <c r="GC2387" s="65"/>
      <c r="GD2387" s="65"/>
      <c r="GE2387" s="65"/>
      <c r="GF2387" s="65"/>
      <c r="GG2387" s="65"/>
      <c r="GH2387" s="65"/>
      <c r="GI2387" s="65"/>
      <c r="GJ2387" s="65"/>
      <c r="GK2387" s="65"/>
      <c r="GL2387" s="65"/>
      <c r="GM2387" s="65"/>
      <c r="GN2387" s="65"/>
      <c r="GO2387" s="65"/>
      <c r="GP2387" s="65"/>
      <c r="GQ2387" s="65"/>
      <c r="GR2387" s="65"/>
      <c r="GS2387" s="65"/>
      <c r="GT2387" s="65"/>
      <c r="GU2387" s="65"/>
      <c r="GV2387" s="65"/>
      <c r="GW2387" s="65"/>
      <c r="GX2387" s="65"/>
      <c r="GY2387" s="65"/>
      <c r="GZ2387" s="65"/>
      <c r="HA2387" s="65"/>
      <c r="HB2387" s="65"/>
      <c r="HC2387" s="65"/>
      <c r="HD2387" s="65"/>
      <c r="HE2387" s="65"/>
      <c r="HF2387" s="65"/>
      <c r="HG2387" s="65"/>
      <c r="HH2387" s="65"/>
      <c r="HI2387" s="65"/>
      <c r="HJ2387" s="65"/>
      <c r="HK2387" s="65"/>
      <c r="HL2387" s="65"/>
      <c r="HM2387" s="65"/>
      <c r="HN2387" s="65"/>
      <c r="HO2387" s="65"/>
      <c r="HP2387" s="65"/>
      <c r="HQ2387" s="65"/>
      <c r="HR2387" s="65"/>
      <c r="HS2387" s="65"/>
      <c r="HT2387" s="65"/>
      <c r="HU2387" s="65"/>
      <c r="HV2387" s="65"/>
      <c r="HW2387" s="65"/>
      <c r="HX2387" s="65"/>
      <c r="HY2387" s="65"/>
      <c r="HZ2387" s="65"/>
      <c r="IA2387" s="65"/>
      <c r="IB2387" s="65"/>
      <c r="IC2387" s="65"/>
      <c r="ID2387" s="65"/>
      <c r="IE2387" s="65"/>
      <c r="IF2387" s="65"/>
      <c r="IG2387" s="65"/>
      <c r="IH2387" s="65"/>
      <c r="II2387" s="65"/>
      <c r="IJ2387" s="65"/>
      <c r="IK2387" s="65"/>
      <c r="IL2387" s="65"/>
    </row>
    <row r="2388" spans="1:246" s="42" customFormat="1" ht="14.25" customHeight="1" x14ac:dyDescent="0.4">
      <c r="A2388" s="39" t="s">
        <v>8102</v>
      </c>
      <c r="B2388" s="45">
        <v>2364</v>
      </c>
      <c r="C2388" s="45">
        <v>2210</v>
      </c>
      <c r="D2388" s="45">
        <v>176</v>
      </c>
      <c r="E2388" s="46" t="s">
        <v>7530</v>
      </c>
      <c r="F2388" s="47" t="s">
        <v>5414</v>
      </c>
      <c r="G2388" s="46" t="s">
        <v>5382</v>
      </c>
      <c r="H2388" s="46" t="s">
        <v>5415</v>
      </c>
      <c r="I2388" s="46" t="s">
        <v>12</v>
      </c>
      <c r="J2388" s="48">
        <v>100</v>
      </c>
      <c r="K2388" s="49">
        <v>10.8</v>
      </c>
      <c r="L2388" s="50">
        <v>100</v>
      </c>
      <c r="M2388" s="50">
        <v>1080</v>
      </c>
      <c r="N2388" s="51">
        <v>0</v>
      </c>
      <c r="O2388" s="51">
        <v>20</v>
      </c>
      <c r="P2388" s="51">
        <v>0</v>
      </c>
      <c r="Q2388" s="51">
        <v>0</v>
      </c>
      <c r="R2388" s="51">
        <f t="shared" si="310"/>
        <v>20</v>
      </c>
      <c r="S2388" s="79"/>
      <c r="T2388" s="52">
        <f t="shared" si="304"/>
        <v>0</v>
      </c>
      <c r="U2388" s="52" t="str" cm="1">
        <f t="array" aca="1" ref="U2388" ca="1">IF(S2388="", "×", IF(LEFT(S2388,2)="項番", COUNTIFS($D$2:$D$4001, INDIRECT("D" &amp; ROW()-1), $U$2:$U$4001, "〇"), "〇"))</f>
        <v>×</v>
      </c>
      <c r="V2388" s="52" t="str">
        <f t="shared" si="305"/>
        <v>×</v>
      </c>
      <c r="W2388" s="52" t="str">
        <f t="shared" si="306"/>
        <v>×</v>
      </c>
      <c r="X2388" s="53" t="str">
        <f t="shared" ca="1" si="307"/>
        <v/>
      </c>
      <c r="Y2388" s="52">
        <f t="shared" ca="1" si="308"/>
        <v>0</v>
      </c>
      <c r="Z2388" s="52">
        <f t="shared" si="309"/>
        <v>176</v>
      </c>
      <c r="AA2388" s="52" t="s">
        <v>125</v>
      </c>
      <c r="AB2388" s="65"/>
      <c r="AC2388" s="65"/>
      <c r="AD2388" s="65"/>
      <c r="AE2388" s="65"/>
      <c r="AF2388" s="65"/>
      <c r="AG2388" s="65"/>
      <c r="AH2388" s="65"/>
      <c r="AI2388" s="65"/>
      <c r="AJ2388" s="65"/>
      <c r="AK2388" s="65"/>
      <c r="AL2388" s="65"/>
      <c r="AM2388" s="65"/>
      <c r="AN2388" s="65"/>
      <c r="AO2388" s="65"/>
      <c r="AP2388" s="65"/>
      <c r="AQ2388" s="65"/>
      <c r="AR2388" s="65"/>
      <c r="AS2388" s="65"/>
      <c r="AT2388" s="65"/>
      <c r="AU2388" s="65"/>
      <c r="AV2388" s="65"/>
      <c r="AW2388" s="65"/>
      <c r="AX2388" s="65"/>
      <c r="AY2388" s="65"/>
      <c r="AZ2388" s="65"/>
      <c r="BA2388" s="65"/>
      <c r="BB2388" s="65"/>
      <c r="BC2388" s="65"/>
      <c r="BD2388" s="65"/>
      <c r="BE2388" s="65"/>
      <c r="BF2388" s="65"/>
      <c r="BG2388" s="65"/>
      <c r="BH2388" s="65"/>
      <c r="BI2388" s="65"/>
      <c r="BJ2388" s="65"/>
      <c r="BK2388" s="65"/>
      <c r="BL2388" s="65"/>
      <c r="BM2388" s="65"/>
      <c r="BN2388" s="65"/>
      <c r="BO2388" s="65"/>
      <c r="BP2388" s="65"/>
      <c r="BQ2388" s="65"/>
      <c r="BR2388" s="65"/>
      <c r="BS2388" s="65"/>
      <c r="BT2388" s="65"/>
      <c r="BU2388" s="65"/>
      <c r="BV2388" s="65"/>
      <c r="BW2388" s="65"/>
      <c r="BX2388" s="65"/>
      <c r="BY2388" s="65"/>
      <c r="BZ2388" s="65"/>
      <c r="CA2388" s="65"/>
      <c r="CB2388" s="65"/>
      <c r="CC2388" s="65"/>
      <c r="CD2388" s="65"/>
      <c r="CE2388" s="65"/>
      <c r="CF2388" s="65"/>
      <c r="CG2388" s="65"/>
      <c r="CH2388" s="65"/>
      <c r="CI2388" s="65"/>
      <c r="CJ2388" s="65"/>
      <c r="CK2388" s="65"/>
      <c r="CL2388" s="65"/>
      <c r="CM2388" s="65"/>
      <c r="CN2388" s="65"/>
      <c r="CO2388" s="65"/>
      <c r="CP2388" s="65"/>
      <c r="CQ2388" s="65"/>
      <c r="CR2388" s="65"/>
      <c r="CS2388" s="65"/>
      <c r="CT2388" s="65"/>
      <c r="CU2388" s="65"/>
      <c r="CV2388" s="65"/>
      <c r="CW2388" s="65"/>
      <c r="CX2388" s="65"/>
      <c r="CY2388" s="65"/>
      <c r="CZ2388" s="65"/>
      <c r="DA2388" s="65"/>
      <c r="DB2388" s="65"/>
      <c r="DC2388" s="65"/>
      <c r="DD2388" s="65"/>
      <c r="DE2388" s="65"/>
      <c r="DF2388" s="65"/>
      <c r="DG2388" s="65"/>
      <c r="DH2388" s="65"/>
      <c r="DI2388" s="65"/>
      <c r="DJ2388" s="65"/>
      <c r="DK2388" s="65"/>
      <c r="DL2388" s="65"/>
      <c r="DM2388" s="65"/>
      <c r="DN2388" s="65"/>
      <c r="DO2388" s="65"/>
      <c r="DP2388" s="65"/>
      <c r="DQ2388" s="65"/>
      <c r="DR2388" s="65"/>
      <c r="DS2388" s="65"/>
      <c r="DT2388" s="65"/>
      <c r="DU2388" s="65"/>
      <c r="DV2388" s="65"/>
      <c r="DW2388" s="65"/>
      <c r="DX2388" s="65"/>
      <c r="DY2388" s="65"/>
      <c r="DZ2388" s="65"/>
      <c r="EA2388" s="65"/>
      <c r="EB2388" s="65"/>
      <c r="EC2388" s="65"/>
      <c r="ED2388" s="65"/>
      <c r="EE2388" s="65"/>
      <c r="EF2388" s="65"/>
      <c r="EG2388" s="65"/>
      <c r="EH2388" s="65"/>
      <c r="EI2388" s="65"/>
      <c r="EJ2388" s="65"/>
      <c r="EK2388" s="65"/>
      <c r="EL2388" s="65"/>
      <c r="EM2388" s="65"/>
      <c r="EN2388" s="65"/>
      <c r="EO2388" s="65"/>
      <c r="EP2388" s="65"/>
      <c r="EQ2388" s="65"/>
      <c r="ER2388" s="65"/>
      <c r="ES2388" s="65"/>
      <c r="ET2388" s="65"/>
      <c r="EU2388" s="65"/>
      <c r="EV2388" s="65"/>
      <c r="EW2388" s="65"/>
      <c r="EX2388" s="65"/>
      <c r="EY2388" s="65"/>
      <c r="EZ2388" s="65"/>
      <c r="FA2388" s="65"/>
      <c r="FB2388" s="65"/>
      <c r="FC2388" s="65"/>
      <c r="FD2388" s="65"/>
      <c r="FE2388" s="65"/>
      <c r="FF2388" s="65"/>
      <c r="FG2388" s="65"/>
      <c r="FH2388" s="65"/>
      <c r="FI2388" s="65"/>
      <c r="FJ2388" s="65"/>
      <c r="FK2388" s="65"/>
      <c r="FL2388" s="65"/>
      <c r="FM2388" s="65"/>
      <c r="FN2388" s="65"/>
      <c r="FO2388" s="65"/>
      <c r="FP2388" s="65"/>
      <c r="FQ2388" s="65"/>
      <c r="FR2388" s="65"/>
      <c r="FS2388" s="65"/>
      <c r="FT2388" s="65"/>
      <c r="FU2388" s="65"/>
      <c r="FV2388" s="65"/>
      <c r="FW2388" s="65"/>
      <c r="FX2388" s="65"/>
      <c r="FY2388" s="65"/>
      <c r="FZ2388" s="65"/>
      <c r="GA2388" s="65"/>
      <c r="GB2388" s="65"/>
      <c r="GC2388" s="65"/>
      <c r="GD2388" s="65"/>
      <c r="GE2388" s="65"/>
      <c r="GF2388" s="65"/>
      <c r="GG2388" s="65"/>
      <c r="GH2388" s="65"/>
      <c r="GI2388" s="65"/>
      <c r="GJ2388" s="65"/>
      <c r="GK2388" s="65"/>
      <c r="GL2388" s="65"/>
      <c r="GM2388" s="65"/>
      <c r="GN2388" s="65"/>
      <c r="GO2388" s="65"/>
      <c r="GP2388" s="65"/>
      <c r="GQ2388" s="65"/>
      <c r="GR2388" s="65"/>
      <c r="GS2388" s="65"/>
      <c r="GT2388" s="65"/>
      <c r="GU2388" s="65"/>
      <c r="GV2388" s="65"/>
      <c r="GW2388" s="65"/>
      <c r="GX2388" s="65"/>
      <c r="GY2388" s="65"/>
      <c r="GZ2388" s="65"/>
      <c r="HA2388" s="65"/>
      <c r="HB2388" s="65"/>
      <c r="HC2388" s="65"/>
      <c r="HD2388" s="65"/>
      <c r="HE2388" s="65"/>
      <c r="HF2388" s="65"/>
      <c r="HG2388" s="65"/>
      <c r="HH2388" s="65"/>
      <c r="HI2388" s="65"/>
      <c r="HJ2388" s="65"/>
      <c r="HK2388" s="65"/>
      <c r="HL2388" s="65"/>
      <c r="HM2388" s="65"/>
      <c r="HN2388" s="65"/>
      <c r="HO2388" s="65"/>
      <c r="HP2388" s="65"/>
      <c r="HQ2388" s="65"/>
      <c r="HR2388" s="65"/>
      <c r="HS2388" s="65"/>
      <c r="HT2388" s="65"/>
      <c r="HU2388" s="65"/>
      <c r="HV2388" s="65"/>
      <c r="HW2388" s="65"/>
      <c r="HX2388" s="65"/>
      <c r="HY2388" s="65"/>
      <c r="HZ2388" s="65"/>
      <c r="IA2388" s="65"/>
      <c r="IB2388" s="65"/>
      <c r="IC2388" s="65"/>
      <c r="ID2388" s="65"/>
      <c r="IE2388" s="65"/>
      <c r="IF2388" s="65"/>
      <c r="IG2388" s="65"/>
      <c r="IH2388" s="65"/>
      <c r="II2388" s="65"/>
      <c r="IJ2388" s="65"/>
      <c r="IK2388" s="65"/>
      <c r="IL2388" s="65"/>
    </row>
    <row r="2389" spans="1:246" s="42" customFormat="1" ht="14.25" customHeight="1" x14ac:dyDescent="0.4">
      <c r="A2389" s="39" t="s">
        <v>8102</v>
      </c>
      <c r="B2389" s="45">
        <v>2365</v>
      </c>
      <c r="C2389" s="45">
        <v>2211</v>
      </c>
      <c r="D2389" s="45">
        <v>176</v>
      </c>
      <c r="E2389" s="46" t="s">
        <v>7530</v>
      </c>
      <c r="F2389" s="47" t="s">
        <v>5416</v>
      </c>
      <c r="G2389" s="46" t="s">
        <v>5382</v>
      </c>
      <c r="H2389" s="46" t="s">
        <v>5417</v>
      </c>
      <c r="I2389" s="46" t="s">
        <v>3194</v>
      </c>
      <c r="J2389" s="48">
        <v>100</v>
      </c>
      <c r="K2389" s="49">
        <v>10.8</v>
      </c>
      <c r="L2389" s="50">
        <v>100</v>
      </c>
      <c r="M2389" s="50">
        <v>1080</v>
      </c>
      <c r="N2389" s="51">
        <v>0</v>
      </c>
      <c r="O2389" s="51">
        <v>10</v>
      </c>
      <c r="P2389" s="51">
        <v>0</v>
      </c>
      <c r="Q2389" s="51">
        <v>0</v>
      </c>
      <c r="R2389" s="51">
        <f t="shared" si="310"/>
        <v>10</v>
      </c>
      <c r="S2389" s="79"/>
      <c r="T2389" s="52">
        <f t="shared" si="304"/>
        <v>0</v>
      </c>
      <c r="U2389" s="52" t="str" cm="1">
        <f t="array" aca="1" ref="U2389" ca="1">IF(S2389="", "×", IF(LEFT(S2389,2)="項番", COUNTIFS($D$2:$D$4001, INDIRECT("D" &amp; ROW()-1), $U$2:$U$4001, "〇"), "〇"))</f>
        <v>×</v>
      </c>
      <c r="V2389" s="52" t="str">
        <f t="shared" si="305"/>
        <v>×</v>
      </c>
      <c r="W2389" s="52" t="str">
        <f t="shared" si="306"/>
        <v>×</v>
      </c>
      <c r="X2389" s="53" t="str">
        <f t="shared" ca="1" si="307"/>
        <v/>
      </c>
      <c r="Y2389" s="52">
        <f t="shared" ca="1" si="308"/>
        <v>0</v>
      </c>
      <c r="Z2389" s="52">
        <f t="shared" si="309"/>
        <v>176</v>
      </c>
      <c r="AA2389" s="52" t="s">
        <v>125</v>
      </c>
      <c r="AB2389" s="65"/>
      <c r="AC2389" s="65"/>
      <c r="AD2389" s="65"/>
      <c r="AE2389" s="65"/>
      <c r="AF2389" s="65"/>
      <c r="AG2389" s="65"/>
      <c r="AH2389" s="65"/>
      <c r="AI2389" s="65"/>
      <c r="AJ2389" s="65"/>
      <c r="AK2389" s="65"/>
      <c r="AL2389" s="65"/>
      <c r="AM2389" s="65"/>
      <c r="AN2389" s="65"/>
      <c r="AO2389" s="65"/>
      <c r="AP2389" s="65"/>
      <c r="AQ2389" s="65"/>
      <c r="AR2389" s="65"/>
      <c r="AS2389" s="65"/>
      <c r="AT2389" s="65"/>
      <c r="AU2389" s="65"/>
      <c r="AV2389" s="65"/>
      <c r="AW2389" s="65"/>
      <c r="AX2389" s="65"/>
      <c r="AY2389" s="65"/>
      <c r="AZ2389" s="65"/>
      <c r="BA2389" s="65"/>
      <c r="BB2389" s="65"/>
      <c r="BC2389" s="65"/>
      <c r="BD2389" s="65"/>
      <c r="BE2389" s="65"/>
      <c r="BF2389" s="65"/>
      <c r="BG2389" s="65"/>
      <c r="BH2389" s="65"/>
      <c r="BI2389" s="65"/>
      <c r="BJ2389" s="65"/>
      <c r="BK2389" s="65"/>
      <c r="BL2389" s="65"/>
      <c r="BM2389" s="65"/>
      <c r="BN2389" s="65"/>
      <c r="BO2389" s="65"/>
      <c r="BP2389" s="65"/>
      <c r="BQ2389" s="65"/>
      <c r="BR2389" s="65"/>
      <c r="BS2389" s="65"/>
      <c r="BT2389" s="65"/>
      <c r="BU2389" s="65"/>
      <c r="BV2389" s="65"/>
      <c r="BW2389" s="65"/>
      <c r="BX2389" s="65"/>
      <c r="BY2389" s="65"/>
      <c r="BZ2389" s="65"/>
      <c r="CA2389" s="65"/>
      <c r="CB2389" s="65"/>
      <c r="CC2389" s="65"/>
      <c r="CD2389" s="65"/>
      <c r="CE2389" s="65"/>
      <c r="CF2389" s="65"/>
      <c r="CG2389" s="65"/>
      <c r="CH2389" s="65"/>
      <c r="CI2389" s="65"/>
      <c r="CJ2389" s="65"/>
      <c r="CK2389" s="65"/>
      <c r="CL2389" s="65"/>
      <c r="CM2389" s="65"/>
      <c r="CN2389" s="65"/>
      <c r="CO2389" s="65"/>
      <c r="CP2389" s="65"/>
      <c r="CQ2389" s="65"/>
      <c r="CR2389" s="65"/>
      <c r="CS2389" s="65"/>
      <c r="CT2389" s="65"/>
      <c r="CU2389" s="65"/>
      <c r="CV2389" s="65"/>
      <c r="CW2389" s="65"/>
      <c r="CX2389" s="65"/>
      <c r="CY2389" s="65"/>
      <c r="CZ2389" s="65"/>
      <c r="DA2389" s="65"/>
      <c r="DB2389" s="65"/>
      <c r="DC2389" s="65"/>
      <c r="DD2389" s="65"/>
      <c r="DE2389" s="65"/>
      <c r="DF2389" s="65"/>
      <c r="DG2389" s="65"/>
      <c r="DH2389" s="65"/>
      <c r="DI2389" s="65"/>
      <c r="DJ2389" s="65"/>
      <c r="DK2389" s="65"/>
      <c r="DL2389" s="65"/>
      <c r="DM2389" s="65"/>
      <c r="DN2389" s="65"/>
      <c r="DO2389" s="65"/>
      <c r="DP2389" s="65"/>
      <c r="DQ2389" s="65"/>
      <c r="DR2389" s="65"/>
      <c r="DS2389" s="65"/>
      <c r="DT2389" s="65"/>
      <c r="DU2389" s="65"/>
      <c r="DV2389" s="65"/>
      <c r="DW2389" s="65"/>
      <c r="DX2389" s="65"/>
      <c r="DY2389" s="65"/>
      <c r="DZ2389" s="65"/>
      <c r="EA2389" s="65"/>
      <c r="EB2389" s="65"/>
      <c r="EC2389" s="65"/>
      <c r="ED2389" s="65"/>
      <c r="EE2389" s="65"/>
      <c r="EF2389" s="65"/>
      <c r="EG2389" s="65"/>
      <c r="EH2389" s="65"/>
      <c r="EI2389" s="65"/>
      <c r="EJ2389" s="65"/>
      <c r="EK2389" s="65"/>
      <c r="EL2389" s="65"/>
      <c r="EM2389" s="65"/>
      <c r="EN2389" s="65"/>
      <c r="EO2389" s="65"/>
      <c r="EP2389" s="65"/>
      <c r="EQ2389" s="65"/>
      <c r="ER2389" s="65"/>
      <c r="ES2389" s="65"/>
      <c r="ET2389" s="65"/>
      <c r="EU2389" s="65"/>
      <c r="EV2389" s="65"/>
      <c r="EW2389" s="65"/>
      <c r="EX2389" s="65"/>
      <c r="EY2389" s="65"/>
      <c r="EZ2389" s="65"/>
      <c r="FA2389" s="65"/>
      <c r="FB2389" s="65"/>
      <c r="FC2389" s="65"/>
      <c r="FD2389" s="65"/>
      <c r="FE2389" s="65"/>
      <c r="FF2389" s="65"/>
      <c r="FG2389" s="65"/>
      <c r="FH2389" s="65"/>
      <c r="FI2389" s="65"/>
      <c r="FJ2389" s="65"/>
      <c r="FK2389" s="65"/>
      <c r="FL2389" s="65"/>
      <c r="FM2389" s="65"/>
      <c r="FN2389" s="65"/>
      <c r="FO2389" s="65"/>
      <c r="FP2389" s="65"/>
      <c r="FQ2389" s="65"/>
      <c r="FR2389" s="65"/>
      <c r="FS2389" s="65"/>
      <c r="FT2389" s="65"/>
      <c r="FU2389" s="65"/>
      <c r="FV2389" s="65"/>
      <c r="FW2389" s="65"/>
      <c r="FX2389" s="65"/>
      <c r="FY2389" s="65"/>
      <c r="FZ2389" s="65"/>
      <c r="GA2389" s="65"/>
      <c r="GB2389" s="65"/>
      <c r="GC2389" s="65"/>
      <c r="GD2389" s="65"/>
      <c r="GE2389" s="65"/>
      <c r="GF2389" s="65"/>
      <c r="GG2389" s="65"/>
      <c r="GH2389" s="65"/>
      <c r="GI2389" s="65"/>
      <c r="GJ2389" s="65"/>
      <c r="GK2389" s="65"/>
      <c r="GL2389" s="65"/>
      <c r="GM2389" s="65"/>
      <c r="GN2389" s="65"/>
      <c r="GO2389" s="65"/>
      <c r="GP2389" s="65"/>
      <c r="GQ2389" s="65"/>
      <c r="GR2389" s="65"/>
      <c r="GS2389" s="65"/>
      <c r="GT2389" s="65"/>
      <c r="GU2389" s="65"/>
      <c r="GV2389" s="65"/>
      <c r="GW2389" s="65"/>
      <c r="GX2389" s="65"/>
      <c r="GY2389" s="65"/>
      <c r="GZ2389" s="65"/>
      <c r="HA2389" s="65"/>
      <c r="HB2389" s="65"/>
      <c r="HC2389" s="65"/>
      <c r="HD2389" s="65"/>
      <c r="HE2389" s="65"/>
      <c r="HF2389" s="65"/>
      <c r="HG2389" s="65"/>
      <c r="HH2389" s="65"/>
      <c r="HI2389" s="65"/>
      <c r="HJ2389" s="65"/>
      <c r="HK2389" s="65"/>
      <c r="HL2389" s="65"/>
      <c r="HM2389" s="65"/>
      <c r="HN2389" s="65"/>
      <c r="HO2389" s="65"/>
      <c r="HP2389" s="65"/>
      <c r="HQ2389" s="65"/>
      <c r="HR2389" s="65"/>
      <c r="HS2389" s="65"/>
      <c r="HT2389" s="65"/>
      <c r="HU2389" s="65"/>
      <c r="HV2389" s="65"/>
      <c r="HW2389" s="65"/>
      <c r="HX2389" s="65"/>
      <c r="HY2389" s="65"/>
      <c r="HZ2389" s="65"/>
      <c r="IA2389" s="65"/>
      <c r="IB2389" s="65"/>
      <c r="IC2389" s="65"/>
      <c r="ID2389" s="65"/>
      <c r="IE2389" s="65"/>
      <c r="IF2389" s="65"/>
      <c r="IG2389" s="65"/>
      <c r="IH2389" s="65"/>
      <c r="II2389" s="65"/>
      <c r="IJ2389" s="65"/>
      <c r="IK2389" s="65"/>
      <c r="IL2389" s="65"/>
    </row>
    <row r="2390" spans="1:246" s="42" customFormat="1" ht="14.25" customHeight="1" x14ac:dyDescent="0.4">
      <c r="A2390" s="39" t="s">
        <v>8102</v>
      </c>
      <c r="B2390" s="45">
        <v>2370</v>
      </c>
      <c r="C2390" s="45">
        <v>2212</v>
      </c>
      <c r="D2390" s="45">
        <v>176</v>
      </c>
      <c r="E2390" s="46" t="s">
        <v>7530</v>
      </c>
      <c r="F2390" s="47" t="s">
        <v>5423</v>
      </c>
      <c r="G2390" s="46" t="s">
        <v>5382</v>
      </c>
      <c r="H2390" s="46" t="s">
        <v>5424</v>
      </c>
      <c r="I2390" s="46" t="s">
        <v>12</v>
      </c>
      <c r="J2390" s="48">
        <v>100</v>
      </c>
      <c r="K2390" s="49">
        <v>16.3</v>
      </c>
      <c r="L2390" s="50">
        <v>100</v>
      </c>
      <c r="M2390" s="50">
        <v>1630</v>
      </c>
      <c r="N2390" s="51">
        <v>0</v>
      </c>
      <c r="O2390" s="51">
        <v>0</v>
      </c>
      <c r="P2390" s="51">
        <v>0</v>
      </c>
      <c r="Q2390" s="51">
        <v>12</v>
      </c>
      <c r="R2390" s="51">
        <f t="shared" si="310"/>
        <v>12</v>
      </c>
      <c r="S2390" s="79"/>
      <c r="T2390" s="52">
        <f t="shared" si="304"/>
        <v>0</v>
      </c>
      <c r="U2390" s="52" t="str" cm="1">
        <f t="array" aca="1" ref="U2390" ca="1">IF(S2390="", "×", IF(LEFT(S2390,2)="項番", COUNTIFS($D$2:$D$4001, INDIRECT("D" &amp; ROW()-1), $U$2:$U$4001, "〇"), "〇"))</f>
        <v>×</v>
      </c>
      <c r="V2390" s="52" t="str">
        <f t="shared" si="305"/>
        <v>×</v>
      </c>
      <c r="W2390" s="52" t="str">
        <f t="shared" si="306"/>
        <v>×</v>
      </c>
      <c r="X2390" s="53" t="str">
        <f t="shared" ca="1" si="307"/>
        <v/>
      </c>
      <c r="Y2390" s="52">
        <f t="shared" ca="1" si="308"/>
        <v>0</v>
      </c>
      <c r="Z2390" s="52">
        <f t="shared" si="309"/>
        <v>176</v>
      </c>
      <c r="AA2390" s="52" t="s">
        <v>125</v>
      </c>
      <c r="AB2390" s="65"/>
      <c r="AC2390" s="65"/>
      <c r="AD2390" s="65"/>
      <c r="AE2390" s="65"/>
      <c r="AF2390" s="65"/>
      <c r="AG2390" s="65"/>
      <c r="AH2390" s="65"/>
      <c r="AI2390" s="65"/>
      <c r="AJ2390" s="65"/>
      <c r="AK2390" s="65"/>
      <c r="AL2390" s="65"/>
      <c r="AM2390" s="65"/>
      <c r="AN2390" s="65"/>
      <c r="AO2390" s="65"/>
      <c r="AP2390" s="65"/>
      <c r="AQ2390" s="65"/>
      <c r="AR2390" s="65"/>
      <c r="AS2390" s="65"/>
      <c r="AT2390" s="65"/>
      <c r="AU2390" s="65"/>
      <c r="AV2390" s="65"/>
      <c r="AW2390" s="65"/>
      <c r="AX2390" s="65"/>
      <c r="AY2390" s="65"/>
      <c r="AZ2390" s="65"/>
      <c r="BA2390" s="65"/>
      <c r="BB2390" s="65"/>
      <c r="BC2390" s="65"/>
      <c r="BD2390" s="65"/>
      <c r="BE2390" s="65"/>
      <c r="BF2390" s="65"/>
      <c r="BG2390" s="65"/>
      <c r="BH2390" s="65"/>
      <c r="BI2390" s="65"/>
      <c r="BJ2390" s="65"/>
      <c r="BK2390" s="65"/>
      <c r="BL2390" s="65"/>
      <c r="BM2390" s="65"/>
      <c r="BN2390" s="65"/>
      <c r="BO2390" s="65"/>
      <c r="BP2390" s="65"/>
      <c r="BQ2390" s="65"/>
      <c r="BR2390" s="65"/>
      <c r="BS2390" s="65"/>
      <c r="BT2390" s="65"/>
      <c r="BU2390" s="65"/>
      <c r="BV2390" s="65"/>
      <c r="BW2390" s="65"/>
      <c r="BX2390" s="65"/>
      <c r="BY2390" s="65"/>
      <c r="BZ2390" s="65"/>
      <c r="CA2390" s="65"/>
      <c r="CB2390" s="65"/>
      <c r="CC2390" s="65"/>
      <c r="CD2390" s="65"/>
      <c r="CE2390" s="65"/>
      <c r="CF2390" s="65"/>
      <c r="CG2390" s="65"/>
      <c r="CH2390" s="65"/>
      <c r="CI2390" s="65"/>
      <c r="CJ2390" s="65"/>
      <c r="CK2390" s="65"/>
      <c r="CL2390" s="65"/>
      <c r="CM2390" s="65"/>
      <c r="CN2390" s="65"/>
      <c r="CO2390" s="65"/>
      <c r="CP2390" s="65"/>
      <c r="CQ2390" s="65"/>
      <c r="CR2390" s="65"/>
      <c r="CS2390" s="65"/>
      <c r="CT2390" s="65"/>
      <c r="CU2390" s="65"/>
      <c r="CV2390" s="65"/>
      <c r="CW2390" s="65"/>
      <c r="CX2390" s="65"/>
      <c r="CY2390" s="65"/>
      <c r="CZ2390" s="65"/>
      <c r="DA2390" s="65"/>
      <c r="DB2390" s="65"/>
      <c r="DC2390" s="65"/>
      <c r="DD2390" s="65"/>
      <c r="DE2390" s="65"/>
      <c r="DF2390" s="65"/>
      <c r="DG2390" s="65"/>
      <c r="DH2390" s="65"/>
      <c r="DI2390" s="65"/>
      <c r="DJ2390" s="65"/>
      <c r="DK2390" s="65"/>
      <c r="DL2390" s="65"/>
      <c r="DM2390" s="65"/>
      <c r="DN2390" s="65"/>
      <c r="DO2390" s="65"/>
      <c r="DP2390" s="65"/>
      <c r="DQ2390" s="65"/>
      <c r="DR2390" s="65"/>
      <c r="DS2390" s="65"/>
      <c r="DT2390" s="65"/>
      <c r="DU2390" s="65"/>
      <c r="DV2390" s="65"/>
      <c r="DW2390" s="65"/>
      <c r="DX2390" s="65"/>
      <c r="DY2390" s="65"/>
      <c r="DZ2390" s="65"/>
      <c r="EA2390" s="65"/>
      <c r="EB2390" s="65"/>
      <c r="EC2390" s="65"/>
      <c r="ED2390" s="65"/>
      <c r="EE2390" s="65"/>
      <c r="EF2390" s="65"/>
      <c r="EG2390" s="65"/>
      <c r="EH2390" s="65"/>
      <c r="EI2390" s="65"/>
      <c r="EJ2390" s="65"/>
      <c r="EK2390" s="65"/>
      <c r="EL2390" s="65"/>
      <c r="EM2390" s="65"/>
      <c r="EN2390" s="65"/>
      <c r="EO2390" s="65"/>
      <c r="EP2390" s="65"/>
      <c r="EQ2390" s="65"/>
      <c r="ER2390" s="65"/>
      <c r="ES2390" s="65"/>
      <c r="ET2390" s="65"/>
      <c r="EU2390" s="65"/>
      <c r="EV2390" s="65"/>
      <c r="EW2390" s="65"/>
      <c r="EX2390" s="65"/>
      <c r="EY2390" s="65"/>
      <c r="EZ2390" s="65"/>
      <c r="FA2390" s="65"/>
      <c r="FB2390" s="65"/>
      <c r="FC2390" s="65"/>
      <c r="FD2390" s="65"/>
      <c r="FE2390" s="65"/>
      <c r="FF2390" s="65"/>
      <c r="FG2390" s="65"/>
      <c r="FH2390" s="65"/>
      <c r="FI2390" s="65"/>
      <c r="FJ2390" s="65"/>
      <c r="FK2390" s="65"/>
      <c r="FL2390" s="65"/>
      <c r="FM2390" s="65"/>
      <c r="FN2390" s="65"/>
      <c r="FO2390" s="65"/>
      <c r="FP2390" s="65"/>
      <c r="FQ2390" s="65"/>
      <c r="FR2390" s="65"/>
      <c r="FS2390" s="65"/>
      <c r="FT2390" s="65"/>
      <c r="FU2390" s="65"/>
      <c r="FV2390" s="65"/>
      <c r="FW2390" s="65"/>
      <c r="FX2390" s="65"/>
      <c r="FY2390" s="65"/>
      <c r="FZ2390" s="65"/>
      <c r="GA2390" s="65"/>
      <c r="GB2390" s="65"/>
      <c r="GC2390" s="65"/>
      <c r="GD2390" s="65"/>
      <c r="GE2390" s="65"/>
      <c r="GF2390" s="65"/>
      <c r="GG2390" s="65"/>
      <c r="GH2390" s="65"/>
      <c r="GI2390" s="65"/>
      <c r="GJ2390" s="65"/>
      <c r="GK2390" s="65"/>
      <c r="GL2390" s="65"/>
      <c r="GM2390" s="65"/>
      <c r="GN2390" s="65"/>
      <c r="GO2390" s="65"/>
      <c r="GP2390" s="65"/>
      <c r="GQ2390" s="65"/>
      <c r="GR2390" s="65"/>
      <c r="GS2390" s="65"/>
      <c r="GT2390" s="65"/>
      <c r="GU2390" s="65"/>
      <c r="GV2390" s="65"/>
      <c r="GW2390" s="65"/>
      <c r="GX2390" s="65"/>
      <c r="GY2390" s="65"/>
      <c r="GZ2390" s="65"/>
      <c r="HA2390" s="65"/>
      <c r="HB2390" s="65"/>
      <c r="HC2390" s="65"/>
      <c r="HD2390" s="65"/>
      <c r="HE2390" s="65"/>
      <c r="HF2390" s="65"/>
      <c r="HG2390" s="65"/>
      <c r="HH2390" s="65"/>
      <c r="HI2390" s="65"/>
      <c r="HJ2390" s="65"/>
      <c r="HK2390" s="65"/>
      <c r="HL2390" s="65"/>
      <c r="HM2390" s="65"/>
      <c r="HN2390" s="65"/>
      <c r="HO2390" s="65"/>
      <c r="HP2390" s="65"/>
      <c r="HQ2390" s="65"/>
      <c r="HR2390" s="65"/>
      <c r="HS2390" s="65"/>
      <c r="HT2390" s="65"/>
      <c r="HU2390" s="65"/>
      <c r="HV2390" s="65"/>
      <c r="HW2390" s="65"/>
      <c r="HX2390" s="65"/>
      <c r="HY2390" s="65"/>
      <c r="HZ2390" s="65"/>
      <c r="IA2390" s="65"/>
      <c r="IB2390" s="65"/>
      <c r="IC2390" s="65"/>
      <c r="ID2390" s="65"/>
      <c r="IE2390" s="65"/>
      <c r="IF2390" s="65"/>
      <c r="IG2390" s="65"/>
      <c r="IH2390" s="65"/>
      <c r="II2390" s="65"/>
      <c r="IJ2390" s="65"/>
      <c r="IK2390" s="65"/>
      <c r="IL2390" s="65"/>
    </row>
    <row r="2391" spans="1:246" s="42" customFormat="1" ht="14.25" customHeight="1" x14ac:dyDescent="0.4">
      <c r="A2391" s="39" t="s">
        <v>8102</v>
      </c>
      <c r="B2391" s="45">
        <v>2371</v>
      </c>
      <c r="C2391" s="45">
        <v>2213</v>
      </c>
      <c r="D2391" s="45">
        <v>176</v>
      </c>
      <c r="E2391" s="46" t="s">
        <v>7530</v>
      </c>
      <c r="F2391" s="47" t="s">
        <v>5425</v>
      </c>
      <c r="G2391" s="46" t="s">
        <v>5382</v>
      </c>
      <c r="H2391" s="46" t="s">
        <v>5426</v>
      </c>
      <c r="I2391" s="46" t="s">
        <v>143</v>
      </c>
      <c r="J2391" s="48">
        <v>1</v>
      </c>
      <c r="K2391" s="49">
        <v>3964</v>
      </c>
      <c r="L2391" s="50">
        <v>1</v>
      </c>
      <c r="M2391" s="50">
        <v>3964</v>
      </c>
      <c r="N2391" s="51">
        <v>0</v>
      </c>
      <c r="O2391" s="51">
        <v>120</v>
      </c>
      <c r="P2391" s="51">
        <v>0</v>
      </c>
      <c r="Q2391" s="51">
        <v>0</v>
      </c>
      <c r="R2391" s="51">
        <f t="shared" si="310"/>
        <v>120</v>
      </c>
      <c r="S2391" s="79"/>
      <c r="T2391" s="52">
        <f t="shared" si="304"/>
        <v>0</v>
      </c>
      <c r="U2391" s="52" t="str" cm="1">
        <f t="array" aca="1" ref="U2391" ca="1">IF(S2391="", "×", IF(LEFT(S2391,2)="項番", COUNTIFS($D$2:$D$4001, INDIRECT("D" &amp; ROW()-1), $U$2:$U$4001, "〇"), "〇"))</f>
        <v>×</v>
      </c>
      <c r="V2391" s="52" t="str">
        <f t="shared" si="305"/>
        <v>×</v>
      </c>
      <c r="W2391" s="52" t="str">
        <f t="shared" si="306"/>
        <v>×</v>
      </c>
      <c r="X2391" s="53" t="str">
        <f t="shared" ca="1" si="307"/>
        <v/>
      </c>
      <c r="Y2391" s="52">
        <f t="shared" ca="1" si="308"/>
        <v>0</v>
      </c>
      <c r="Z2391" s="52">
        <f t="shared" si="309"/>
        <v>176</v>
      </c>
      <c r="AA2391" s="52" t="s">
        <v>125</v>
      </c>
      <c r="AB2391" s="65"/>
      <c r="AC2391" s="65"/>
      <c r="AD2391" s="65"/>
      <c r="AE2391" s="65"/>
      <c r="AF2391" s="65"/>
      <c r="AG2391" s="65"/>
      <c r="AH2391" s="65"/>
      <c r="AI2391" s="65"/>
      <c r="AJ2391" s="65"/>
      <c r="AK2391" s="65"/>
      <c r="AL2391" s="65"/>
      <c r="AM2391" s="65"/>
      <c r="AN2391" s="65"/>
      <c r="AO2391" s="65"/>
      <c r="AP2391" s="65"/>
      <c r="AQ2391" s="65"/>
      <c r="AR2391" s="65"/>
      <c r="AS2391" s="65"/>
      <c r="AT2391" s="65"/>
      <c r="AU2391" s="65"/>
      <c r="AV2391" s="65"/>
      <c r="AW2391" s="65"/>
      <c r="AX2391" s="65"/>
      <c r="AY2391" s="65"/>
      <c r="AZ2391" s="65"/>
      <c r="BA2391" s="65"/>
      <c r="BB2391" s="65"/>
      <c r="BC2391" s="65"/>
      <c r="BD2391" s="65"/>
      <c r="BE2391" s="65"/>
      <c r="BF2391" s="65"/>
      <c r="BG2391" s="65"/>
      <c r="BH2391" s="65"/>
      <c r="BI2391" s="65"/>
      <c r="BJ2391" s="65"/>
      <c r="BK2391" s="65"/>
      <c r="BL2391" s="65"/>
      <c r="BM2391" s="65"/>
      <c r="BN2391" s="65"/>
      <c r="BO2391" s="65"/>
      <c r="BP2391" s="65"/>
      <c r="BQ2391" s="65"/>
      <c r="BR2391" s="65"/>
      <c r="BS2391" s="65"/>
      <c r="BT2391" s="65"/>
      <c r="BU2391" s="65"/>
      <c r="BV2391" s="65"/>
      <c r="BW2391" s="65"/>
      <c r="BX2391" s="65"/>
      <c r="BY2391" s="65"/>
      <c r="BZ2391" s="65"/>
      <c r="CA2391" s="65"/>
      <c r="CB2391" s="65"/>
      <c r="CC2391" s="65"/>
      <c r="CD2391" s="65"/>
      <c r="CE2391" s="65"/>
      <c r="CF2391" s="65"/>
      <c r="CG2391" s="65"/>
      <c r="CH2391" s="65"/>
      <c r="CI2391" s="65"/>
      <c r="CJ2391" s="65"/>
      <c r="CK2391" s="65"/>
      <c r="CL2391" s="65"/>
      <c r="CM2391" s="65"/>
      <c r="CN2391" s="65"/>
      <c r="CO2391" s="65"/>
      <c r="CP2391" s="65"/>
      <c r="CQ2391" s="65"/>
      <c r="CR2391" s="65"/>
      <c r="CS2391" s="65"/>
      <c r="CT2391" s="65"/>
      <c r="CU2391" s="65"/>
      <c r="CV2391" s="65"/>
      <c r="CW2391" s="65"/>
      <c r="CX2391" s="65"/>
      <c r="CY2391" s="65"/>
      <c r="CZ2391" s="65"/>
      <c r="DA2391" s="65"/>
      <c r="DB2391" s="65"/>
      <c r="DC2391" s="65"/>
      <c r="DD2391" s="65"/>
      <c r="DE2391" s="65"/>
      <c r="DF2391" s="65"/>
      <c r="DG2391" s="65"/>
      <c r="DH2391" s="65"/>
      <c r="DI2391" s="65"/>
      <c r="DJ2391" s="65"/>
      <c r="DK2391" s="65"/>
      <c r="DL2391" s="65"/>
      <c r="DM2391" s="65"/>
      <c r="DN2391" s="65"/>
      <c r="DO2391" s="65"/>
      <c r="DP2391" s="65"/>
      <c r="DQ2391" s="65"/>
      <c r="DR2391" s="65"/>
      <c r="DS2391" s="65"/>
      <c r="DT2391" s="65"/>
      <c r="DU2391" s="65"/>
      <c r="DV2391" s="65"/>
      <c r="DW2391" s="65"/>
      <c r="DX2391" s="65"/>
      <c r="DY2391" s="65"/>
      <c r="DZ2391" s="65"/>
      <c r="EA2391" s="65"/>
      <c r="EB2391" s="65"/>
      <c r="EC2391" s="65"/>
      <c r="ED2391" s="65"/>
      <c r="EE2391" s="65"/>
      <c r="EF2391" s="65"/>
      <c r="EG2391" s="65"/>
      <c r="EH2391" s="65"/>
      <c r="EI2391" s="65"/>
      <c r="EJ2391" s="65"/>
      <c r="EK2391" s="65"/>
      <c r="EL2391" s="65"/>
      <c r="EM2391" s="65"/>
      <c r="EN2391" s="65"/>
      <c r="EO2391" s="65"/>
      <c r="EP2391" s="65"/>
      <c r="EQ2391" s="65"/>
      <c r="ER2391" s="65"/>
      <c r="ES2391" s="65"/>
      <c r="ET2391" s="65"/>
      <c r="EU2391" s="65"/>
      <c r="EV2391" s="65"/>
      <c r="EW2391" s="65"/>
      <c r="EX2391" s="65"/>
      <c r="EY2391" s="65"/>
      <c r="EZ2391" s="65"/>
      <c r="FA2391" s="65"/>
      <c r="FB2391" s="65"/>
      <c r="FC2391" s="65"/>
      <c r="FD2391" s="65"/>
      <c r="FE2391" s="65"/>
      <c r="FF2391" s="65"/>
      <c r="FG2391" s="65"/>
      <c r="FH2391" s="65"/>
      <c r="FI2391" s="65"/>
      <c r="FJ2391" s="65"/>
      <c r="FK2391" s="65"/>
      <c r="FL2391" s="65"/>
      <c r="FM2391" s="65"/>
      <c r="FN2391" s="65"/>
      <c r="FO2391" s="65"/>
      <c r="FP2391" s="65"/>
      <c r="FQ2391" s="65"/>
      <c r="FR2391" s="65"/>
      <c r="FS2391" s="65"/>
      <c r="FT2391" s="65"/>
      <c r="FU2391" s="65"/>
      <c r="FV2391" s="65"/>
      <c r="FW2391" s="65"/>
      <c r="FX2391" s="65"/>
      <c r="FY2391" s="65"/>
      <c r="FZ2391" s="65"/>
      <c r="GA2391" s="65"/>
      <c r="GB2391" s="65"/>
      <c r="GC2391" s="65"/>
      <c r="GD2391" s="65"/>
      <c r="GE2391" s="65"/>
      <c r="GF2391" s="65"/>
      <c r="GG2391" s="65"/>
      <c r="GH2391" s="65"/>
      <c r="GI2391" s="65"/>
      <c r="GJ2391" s="65"/>
      <c r="GK2391" s="65"/>
      <c r="GL2391" s="65"/>
      <c r="GM2391" s="65"/>
      <c r="GN2391" s="65"/>
      <c r="GO2391" s="65"/>
      <c r="GP2391" s="65"/>
      <c r="GQ2391" s="65"/>
      <c r="GR2391" s="65"/>
      <c r="GS2391" s="65"/>
      <c r="GT2391" s="65"/>
      <c r="GU2391" s="65"/>
      <c r="GV2391" s="65"/>
      <c r="GW2391" s="65"/>
      <c r="GX2391" s="65"/>
      <c r="GY2391" s="65"/>
      <c r="GZ2391" s="65"/>
      <c r="HA2391" s="65"/>
      <c r="HB2391" s="65"/>
      <c r="HC2391" s="65"/>
      <c r="HD2391" s="65"/>
      <c r="HE2391" s="65"/>
      <c r="HF2391" s="65"/>
      <c r="HG2391" s="65"/>
      <c r="HH2391" s="65"/>
      <c r="HI2391" s="65"/>
      <c r="HJ2391" s="65"/>
      <c r="HK2391" s="65"/>
      <c r="HL2391" s="65"/>
      <c r="HM2391" s="65"/>
      <c r="HN2391" s="65"/>
      <c r="HO2391" s="65"/>
      <c r="HP2391" s="65"/>
      <c r="HQ2391" s="65"/>
      <c r="HR2391" s="65"/>
      <c r="HS2391" s="65"/>
      <c r="HT2391" s="65"/>
      <c r="HU2391" s="65"/>
      <c r="HV2391" s="65"/>
      <c r="HW2391" s="65"/>
      <c r="HX2391" s="65"/>
      <c r="HY2391" s="65"/>
      <c r="HZ2391" s="65"/>
      <c r="IA2391" s="65"/>
      <c r="IB2391" s="65"/>
      <c r="IC2391" s="65"/>
      <c r="ID2391" s="65"/>
      <c r="IE2391" s="65"/>
      <c r="IF2391" s="65"/>
      <c r="IG2391" s="65"/>
      <c r="IH2391" s="65"/>
      <c r="II2391" s="65"/>
      <c r="IJ2391" s="65"/>
      <c r="IK2391" s="65"/>
      <c r="IL2391" s="65"/>
    </row>
    <row r="2392" spans="1:246" s="42" customFormat="1" ht="14.25" customHeight="1" x14ac:dyDescent="0.4">
      <c r="A2392" s="39" t="s">
        <v>8102</v>
      </c>
      <c r="B2392" s="45">
        <v>2372</v>
      </c>
      <c r="C2392" s="45">
        <v>2214</v>
      </c>
      <c r="D2392" s="45">
        <v>176</v>
      </c>
      <c r="E2392" s="46" t="s">
        <v>7530</v>
      </c>
      <c r="F2392" s="47" t="s">
        <v>5427</v>
      </c>
      <c r="G2392" s="46" t="s">
        <v>5382</v>
      </c>
      <c r="H2392" s="46" t="s">
        <v>5428</v>
      </c>
      <c r="I2392" s="46" t="s">
        <v>143</v>
      </c>
      <c r="J2392" s="48">
        <v>1</v>
      </c>
      <c r="K2392" s="49">
        <v>16573</v>
      </c>
      <c r="L2392" s="50">
        <v>1</v>
      </c>
      <c r="M2392" s="50">
        <v>16573</v>
      </c>
      <c r="N2392" s="51">
        <v>0</v>
      </c>
      <c r="O2392" s="51">
        <v>24</v>
      </c>
      <c r="P2392" s="51">
        <v>0</v>
      </c>
      <c r="Q2392" s="51">
        <v>0</v>
      </c>
      <c r="R2392" s="51">
        <f t="shared" si="310"/>
        <v>24</v>
      </c>
      <c r="S2392" s="79"/>
      <c r="T2392" s="52">
        <f t="shared" si="304"/>
        <v>0</v>
      </c>
      <c r="U2392" s="52" t="str" cm="1">
        <f t="array" aca="1" ref="U2392" ca="1">IF(S2392="", "×", IF(LEFT(S2392,2)="項番", COUNTIFS($D$2:$D$4001, INDIRECT("D" &amp; ROW()-1), $U$2:$U$4001, "〇"), "〇"))</f>
        <v>×</v>
      </c>
      <c r="V2392" s="52" t="str">
        <f t="shared" si="305"/>
        <v>×</v>
      </c>
      <c r="W2392" s="52" t="str">
        <f t="shared" si="306"/>
        <v>×</v>
      </c>
      <c r="X2392" s="53" t="str">
        <f t="shared" ca="1" si="307"/>
        <v/>
      </c>
      <c r="Y2392" s="52">
        <f t="shared" ca="1" si="308"/>
        <v>0</v>
      </c>
      <c r="Z2392" s="52">
        <f t="shared" si="309"/>
        <v>176</v>
      </c>
      <c r="AA2392" s="52" t="s">
        <v>125</v>
      </c>
      <c r="AB2392" s="65"/>
      <c r="AC2392" s="65"/>
      <c r="AD2392" s="65"/>
      <c r="AE2392" s="65"/>
      <c r="AF2392" s="65"/>
      <c r="AG2392" s="65"/>
      <c r="AH2392" s="65"/>
      <c r="AI2392" s="65"/>
      <c r="AJ2392" s="65"/>
      <c r="AK2392" s="65"/>
      <c r="AL2392" s="65"/>
      <c r="AM2392" s="65"/>
      <c r="AN2392" s="65"/>
      <c r="AO2392" s="65"/>
      <c r="AP2392" s="65"/>
      <c r="AQ2392" s="65"/>
      <c r="AR2392" s="65"/>
      <c r="AS2392" s="65"/>
      <c r="AT2392" s="65"/>
      <c r="AU2392" s="65"/>
      <c r="AV2392" s="65"/>
      <c r="AW2392" s="65"/>
      <c r="AX2392" s="65"/>
      <c r="AY2392" s="65"/>
      <c r="AZ2392" s="65"/>
      <c r="BA2392" s="65"/>
      <c r="BB2392" s="65"/>
      <c r="BC2392" s="65"/>
      <c r="BD2392" s="65"/>
      <c r="BE2392" s="65"/>
      <c r="BF2392" s="65"/>
      <c r="BG2392" s="65"/>
      <c r="BH2392" s="65"/>
      <c r="BI2392" s="65"/>
      <c r="BJ2392" s="65"/>
      <c r="BK2392" s="65"/>
      <c r="BL2392" s="65"/>
      <c r="BM2392" s="65"/>
      <c r="BN2392" s="65"/>
      <c r="BO2392" s="65"/>
      <c r="BP2392" s="65"/>
      <c r="BQ2392" s="65"/>
      <c r="BR2392" s="65"/>
      <c r="BS2392" s="65"/>
      <c r="BT2392" s="65"/>
      <c r="BU2392" s="65"/>
      <c r="BV2392" s="65"/>
      <c r="BW2392" s="65"/>
      <c r="BX2392" s="65"/>
      <c r="BY2392" s="65"/>
      <c r="BZ2392" s="65"/>
      <c r="CA2392" s="65"/>
      <c r="CB2392" s="65"/>
      <c r="CC2392" s="65"/>
      <c r="CD2392" s="65"/>
      <c r="CE2392" s="65"/>
      <c r="CF2392" s="65"/>
      <c r="CG2392" s="65"/>
      <c r="CH2392" s="65"/>
      <c r="CI2392" s="65"/>
      <c r="CJ2392" s="65"/>
      <c r="CK2392" s="65"/>
      <c r="CL2392" s="65"/>
      <c r="CM2392" s="65"/>
      <c r="CN2392" s="65"/>
      <c r="CO2392" s="65"/>
      <c r="CP2392" s="65"/>
      <c r="CQ2392" s="65"/>
      <c r="CR2392" s="65"/>
      <c r="CS2392" s="65"/>
      <c r="CT2392" s="65"/>
      <c r="CU2392" s="65"/>
      <c r="CV2392" s="65"/>
      <c r="CW2392" s="65"/>
      <c r="CX2392" s="65"/>
      <c r="CY2392" s="65"/>
      <c r="CZ2392" s="65"/>
      <c r="DA2392" s="65"/>
      <c r="DB2392" s="65"/>
      <c r="DC2392" s="65"/>
      <c r="DD2392" s="65"/>
      <c r="DE2392" s="65"/>
      <c r="DF2392" s="65"/>
      <c r="DG2392" s="65"/>
      <c r="DH2392" s="65"/>
      <c r="DI2392" s="65"/>
      <c r="DJ2392" s="65"/>
      <c r="DK2392" s="65"/>
      <c r="DL2392" s="65"/>
      <c r="DM2392" s="65"/>
      <c r="DN2392" s="65"/>
      <c r="DO2392" s="65"/>
      <c r="DP2392" s="65"/>
      <c r="DQ2392" s="65"/>
      <c r="DR2392" s="65"/>
      <c r="DS2392" s="65"/>
      <c r="DT2392" s="65"/>
      <c r="DU2392" s="65"/>
      <c r="DV2392" s="65"/>
      <c r="DW2392" s="65"/>
      <c r="DX2392" s="65"/>
      <c r="DY2392" s="65"/>
      <c r="DZ2392" s="65"/>
      <c r="EA2392" s="65"/>
      <c r="EB2392" s="65"/>
      <c r="EC2392" s="65"/>
      <c r="ED2392" s="65"/>
      <c r="EE2392" s="65"/>
      <c r="EF2392" s="65"/>
      <c r="EG2392" s="65"/>
      <c r="EH2392" s="65"/>
      <c r="EI2392" s="65"/>
      <c r="EJ2392" s="65"/>
      <c r="EK2392" s="65"/>
      <c r="EL2392" s="65"/>
      <c r="EM2392" s="65"/>
      <c r="EN2392" s="65"/>
      <c r="EO2392" s="65"/>
      <c r="EP2392" s="65"/>
      <c r="EQ2392" s="65"/>
      <c r="ER2392" s="65"/>
      <c r="ES2392" s="65"/>
      <c r="ET2392" s="65"/>
      <c r="EU2392" s="65"/>
      <c r="EV2392" s="65"/>
      <c r="EW2392" s="65"/>
      <c r="EX2392" s="65"/>
      <c r="EY2392" s="65"/>
      <c r="EZ2392" s="65"/>
      <c r="FA2392" s="65"/>
      <c r="FB2392" s="65"/>
      <c r="FC2392" s="65"/>
      <c r="FD2392" s="65"/>
      <c r="FE2392" s="65"/>
      <c r="FF2392" s="65"/>
      <c r="FG2392" s="65"/>
      <c r="FH2392" s="65"/>
      <c r="FI2392" s="65"/>
      <c r="FJ2392" s="65"/>
      <c r="FK2392" s="65"/>
      <c r="FL2392" s="65"/>
      <c r="FM2392" s="65"/>
      <c r="FN2392" s="65"/>
      <c r="FO2392" s="65"/>
      <c r="FP2392" s="65"/>
      <c r="FQ2392" s="65"/>
      <c r="FR2392" s="65"/>
      <c r="FS2392" s="65"/>
      <c r="FT2392" s="65"/>
      <c r="FU2392" s="65"/>
      <c r="FV2392" s="65"/>
      <c r="FW2392" s="65"/>
      <c r="FX2392" s="65"/>
      <c r="FY2392" s="65"/>
      <c r="FZ2392" s="65"/>
      <c r="GA2392" s="65"/>
      <c r="GB2392" s="65"/>
      <c r="GC2392" s="65"/>
      <c r="GD2392" s="65"/>
      <c r="GE2392" s="65"/>
      <c r="GF2392" s="65"/>
      <c r="GG2392" s="65"/>
      <c r="GH2392" s="65"/>
      <c r="GI2392" s="65"/>
      <c r="GJ2392" s="65"/>
      <c r="GK2392" s="65"/>
      <c r="GL2392" s="65"/>
      <c r="GM2392" s="65"/>
      <c r="GN2392" s="65"/>
      <c r="GO2392" s="65"/>
      <c r="GP2392" s="65"/>
      <c r="GQ2392" s="65"/>
      <c r="GR2392" s="65"/>
      <c r="GS2392" s="65"/>
      <c r="GT2392" s="65"/>
      <c r="GU2392" s="65"/>
      <c r="GV2392" s="65"/>
      <c r="GW2392" s="65"/>
      <c r="GX2392" s="65"/>
      <c r="GY2392" s="65"/>
      <c r="GZ2392" s="65"/>
      <c r="HA2392" s="65"/>
      <c r="HB2392" s="65"/>
      <c r="HC2392" s="65"/>
      <c r="HD2392" s="65"/>
      <c r="HE2392" s="65"/>
      <c r="HF2392" s="65"/>
      <c r="HG2392" s="65"/>
      <c r="HH2392" s="65"/>
      <c r="HI2392" s="65"/>
      <c r="HJ2392" s="65"/>
      <c r="HK2392" s="65"/>
      <c r="HL2392" s="65"/>
      <c r="HM2392" s="65"/>
      <c r="HN2392" s="65"/>
      <c r="HO2392" s="65"/>
      <c r="HP2392" s="65"/>
      <c r="HQ2392" s="65"/>
      <c r="HR2392" s="65"/>
      <c r="HS2392" s="65"/>
      <c r="HT2392" s="65"/>
      <c r="HU2392" s="65"/>
      <c r="HV2392" s="65"/>
      <c r="HW2392" s="65"/>
      <c r="HX2392" s="65"/>
      <c r="HY2392" s="65"/>
      <c r="HZ2392" s="65"/>
      <c r="IA2392" s="65"/>
      <c r="IB2392" s="65"/>
      <c r="IC2392" s="65"/>
      <c r="ID2392" s="65"/>
      <c r="IE2392" s="65"/>
      <c r="IF2392" s="65"/>
      <c r="IG2392" s="65"/>
      <c r="IH2392" s="65"/>
      <c r="II2392" s="65"/>
      <c r="IJ2392" s="65"/>
      <c r="IK2392" s="65"/>
      <c r="IL2392" s="65"/>
    </row>
    <row r="2393" spans="1:246" s="25" customFormat="1" ht="14.25" customHeight="1" x14ac:dyDescent="0.4">
      <c r="A2393" s="39" t="s">
        <v>8102</v>
      </c>
      <c r="B2393" s="45">
        <v>2373</v>
      </c>
      <c r="C2393" s="45">
        <v>2215</v>
      </c>
      <c r="D2393" s="45">
        <v>176</v>
      </c>
      <c r="E2393" s="46" t="s">
        <v>7530</v>
      </c>
      <c r="F2393" s="47" t="s">
        <v>5429</v>
      </c>
      <c r="G2393" s="46" t="s">
        <v>5382</v>
      </c>
      <c r="H2393" s="46" t="s">
        <v>5430</v>
      </c>
      <c r="I2393" s="46" t="s">
        <v>143</v>
      </c>
      <c r="J2393" s="48">
        <v>1</v>
      </c>
      <c r="K2393" s="49">
        <v>36602</v>
      </c>
      <c r="L2393" s="50">
        <v>1</v>
      </c>
      <c r="M2393" s="50">
        <v>36602</v>
      </c>
      <c r="N2393" s="51">
        <v>0</v>
      </c>
      <c r="O2393" s="51">
        <v>50</v>
      </c>
      <c r="P2393" s="51">
        <v>0</v>
      </c>
      <c r="Q2393" s="51">
        <v>0</v>
      </c>
      <c r="R2393" s="51">
        <f t="shared" si="310"/>
        <v>50</v>
      </c>
      <c r="S2393" s="79"/>
      <c r="T2393" s="52">
        <f t="shared" si="304"/>
        <v>0</v>
      </c>
      <c r="U2393" s="52" t="str" cm="1">
        <f t="array" aca="1" ref="U2393" ca="1">IF(S2393="", "×", IF(LEFT(S2393,2)="項番", COUNTIFS($D$2:$D$4001, INDIRECT("D" &amp; ROW()-1), $U$2:$U$4001, "〇"), "〇"))</f>
        <v>×</v>
      </c>
      <c r="V2393" s="52" t="str">
        <f t="shared" si="305"/>
        <v>×</v>
      </c>
      <c r="W2393" s="52" t="str">
        <f t="shared" si="306"/>
        <v>×</v>
      </c>
      <c r="X2393" s="53" t="str">
        <f t="shared" ca="1" si="307"/>
        <v/>
      </c>
      <c r="Y2393" s="52">
        <f t="shared" ca="1" si="308"/>
        <v>0</v>
      </c>
      <c r="Z2393" s="52">
        <f t="shared" si="309"/>
        <v>176</v>
      </c>
      <c r="AA2393" s="52" t="s">
        <v>125</v>
      </c>
    </row>
    <row r="2394" spans="1:246" s="25" customFormat="1" ht="14.25" customHeight="1" x14ac:dyDescent="0.4">
      <c r="A2394" s="39" t="s">
        <v>8102</v>
      </c>
      <c r="B2394" s="45">
        <v>2374</v>
      </c>
      <c r="C2394" s="45">
        <v>2216</v>
      </c>
      <c r="D2394" s="45">
        <v>176</v>
      </c>
      <c r="E2394" s="46" t="s">
        <v>7530</v>
      </c>
      <c r="F2394" s="47" t="s">
        <v>5431</v>
      </c>
      <c r="G2394" s="46" t="s">
        <v>5382</v>
      </c>
      <c r="H2394" s="46" t="s">
        <v>5432</v>
      </c>
      <c r="I2394" s="46" t="s">
        <v>5433</v>
      </c>
      <c r="J2394" s="48">
        <v>10</v>
      </c>
      <c r="K2394" s="49">
        <v>1227</v>
      </c>
      <c r="L2394" s="50">
        <v>10</v>
      </c>
      <c r="M2394" s="50">
        <v>12270</v>
      </c>
      <c r="N2394" s="51">
        <v>0</v>
      </c>
      <c r="O2394" s="51">
        <v>0</v>
      </c>
      <c r="P2394" s="51">
        <v>8</v>
      </c>
      <c r="Q2394" s="51">
        <v>0</v>
      </c>
      <c r="R2394" s="51">
        <f t="shared" si="310"/>
        <v>8</v>
      </c>
      <c r="S2394" s="79"/>
      <c r="T2394" s="52">
        <f t="shared" si="304"/>
        <v>0</v>
      </c>
      <c r="U2394" s="52" t="str" cm="1">
        <f t="array" aca="1" ref="U2394" ca="1">IF(S2394="", "×", IF(LEFT(S2394,2)="項番", COUNTIFS($D$2:$D$4001, INDIRECT("D" &amp; ROW()-1), $U$2:$U$4001, "〇"), "〇"))</f>
        <v>×</v>
      </c>
      <c r="V2394" s="52" t="str">
        <f t="shared" si="305"/>
        <v>×</v>
      </c>
      <c r="W2394" s="52" t="str">
        <f t="shared" si="306"/>
        <v>×</v>
      </c>
      <c r="X2394" s="53" t="str">
        <f t="shared" ca="1" si="307"/>
        <v/>
      </c>
      <c r="Y2394" s="52">
        <f t="shared" ca="1" si="308"/>
        <v>0</v>
      </c>
      <c r="Z2394" s="52">
        <f t="shared" si="309"/>
        <v>176</v>
      </c>
      <c r="AA2394" s="52" t="s">
        <v>125</v>
      </c>
    </row>
    <row r="2395" spans="1:246" s="25" customFormat="1" ht="14.25" customHeight="1" x14ac:dyDescent="0.4">
      <c r="A2395" s="39" t="s">
        <v>8102</v>
      </c>
      <c r="B2395" s="45">
        <v>2375</v>
      </c>
      <c r="C2395" s="45">
        <v>2217</v>
      </c>
      <c r="D2395" s="45">
        <v>176</v>
      </c>
      <c r="E2395" s="46" t="s">
        <v>7530</v>
      </c>
      <c r="F2395" s="47" t="s">
        <v>5434</v>
      </c>
      <c r="G2395" s="46" t="s">
        <v>5382</v>
      </c>
      <c r="H2395" s="46" t="s">
        <v>5435</v>
      </c>
      <c r="I2395" s="46" t="s">
        <v>14</v>
      </c>
      <c r="J2395" s="48">
        <v>10</v>
      </c>
      <c r="K2395" s="49">
        <v>339</v>
      </c>
      <c r="L2395" s="50">
        <v>10</v>
      </c>
      <c r="M2395" s="50">
        <v>3390</v>
      </c>
      <c r="N2395" s="51">
        <v>300</v>
      </c>
      <c r="O2395" s="51">
        <v>420</v>
      </c>
      <c r="P2395" s="51">
        <v>120</v>
      </c>
      <c r="Q2395" s="51">
        <v>2</v>
      </c>
      <c r="R2395" s="51">
        <f t="shared" si="310"/>
        <v>842</v>
      </c>
      <c r="S2395" s="79"/>
      <c r="T2395" s="52">
        <f t="shared" si="304"/>
        <v>0</v>
      </c>
      <c r="U2395" s="52" t="str" cm="1">
        <f t="array" aca="1" ref="U2395" ca="1">IF(S2395="", "×", IF(LEFT(S2395,2)="項番", COUNTIFS($D$2:$D$4001, INDIRECT("D" &amp; ROW()-1), $U$2:$U$4001, "〇"), "〇"))</f>
        <v>×</v>
      </c>
      <c r="V2395" s="52" t="str">
        <f t="shared" si="305"/>
        <v>×</v>
      </c>
      <c r="W2395" s="52" t="str">
        <f t="shared" si="306"/>
        <v>×</v>
      </c>
      <c r="X2395" s="53" t="str">
        <f t="shared" ca="1" si="307"/>
        <v/>
      </c>
      <c r="Y2395" s="52">
        <f t="shared" ca="1" si="308"/>
        <v>0</v>
      </c>
      <c r="Z2395" s="52">
        <f t="shared" si="309"/>
        <v>176</v>
      </c>
      <c r="AA2395" s="52" t="s">
        <v>125</v>
      </c>
    </row>
    <row r="2396" spans="1:246" s="25" customFormat="1" ht="14.25" customHeight="1" x14ac:dyDescent="0.4">
      <c r="A2396" s="39" t="s">
        <v>8102</v>
      </c>
      <c r="B2396" s="45">
        <v>2376</v>
      </c>
      <c r="C2396" s="45">
        <v>2218</v>
      </c>
      <c r="D2396" s="45">
        <v>176</v>
      </c>
      <c r="E2396" s="46" t="s">
        <v>7530</v>
      </c>
      <c r="F2396" s="47" t="s">
        <v>5436</v>
      </c>
      <c r="G2396" s="46" t="s">
        <v>5382</v>
      </c>
      <c r="H2396" s="46" t="s">
        <v>5437</v>
      </c>
      <c r="I2396" s="46" t="s">
        <v>14</v>
      </c>
      <c r="J2396" s="48">
        <v>10</v>
      </c>
      <c r="K2396" s="49">
        <v>495</v>
      </c>
      <c r="L2396" s="50">
        <v>10</v>
      </c>
      <c r="M2396" s="50">
        <v>4950</v>
      </c>
      <c r="N2396" s="51">
        <v>12</v>
      </c>
      <c r="O2396" s="51">
        <v>20</v>
      </c>
      <c r="P2396" s="51">
        <v>300</v>
      </c>
      <c r="Q2396" s="51">
        <v>6</v>
      </c>
      <c r="R2396" s="51">
        <f t="shared" si="310"/>
        <v>338</v>
      </c>
      <c r="S2396" s="79"/>
      <c r="T2396" s="52">
        <f t="shared" si="304"/>
        <v>0</v>
      </c>
      <c r="U2396" s="52" t="str" cm="1">
        <f t="array" aca="1" ref="U2396" ca="1">IF(S2396="", "×", IF(LEFT(S2396,2)="項番", COUNTIFS($D$2:$D$4001, INDIRECT("D" &amp; ROW()-1), $U$2:$U$4001, "〇"), "〇"))</f>
        <v>×</v>
      </c>
      <c r="V2396" s="52" t="str">
        <f t="shared" si="305"/>
        <v>×</v>
      </c>
      <c r="W2396" s="52" t="str">
        <f t="shared" si="306"/>
        <v>×</v>
      </c>
      <c r="X2396" s="53" t="str">
        <f t="shared" ca="1" si="307"/>
        <v/>
      </c>
      <c r="Y2396" s="52">
        <f t="shared" ca="1" si="308"/>
        <v>0</v>
      </c>
      <c r="Z2396" s="52">
        <f t="shared" si="309"/>
        <v>176</v>
      </c>
      <c r="AA2396" s="52" t="s">
        <v>125</v>
      </c>
    </row>
    <row r="2397" spans="1:246" s="25" customFormat="1" ht="14.25" customHeight="1" x14ac:dyDescent="0.4">
      <c r="A2397" s="39" t="s">
        <v>8102</v>
      </c>
      <c r="B2397" s="45">
        <v>2384</v>
      </c>
      <c r="C2397" s="45">
        <v>2219</v>
      </c>
      <c r="D2397" s="45">
        <v>176</v>
      </c>
      <c r="E2397" s="46" t="s">
        <v>7530</v>
      </c>
      <c r="F2397" s="47" t="s">
        <v>5453</v>
      </c>
      <c r="G2397" s="46" t="s">
        <v>5382</v>
      </c>
      <c r="H2397" s="46" t="s">
        <v>5454</v>
      </c>
      <c r="I2397" s="46" t="s">
        <v>12</v>
      </c>
      <c r="J2397" s="48">
        <v>100</v>
      </c>
      <c r="K2397" s="49">
        <v>11.5</v>
      </c>
      <c r="L2397" s="50">
        <v>100</v>
      </c>
      <c r="M2397" s="50">
        <v>1150</v>
      </c>
      <c r="N2397" s="51">
        <v>0</v>
      </c>
      <c r="O2397" s="51">
        <v>0</v>
      </c>
      <c r="P2397" s="51">
        <v>0</v>
      </c>
      <c r="Q2397" s="51">
        <v>2</v>
      </c>
      <c r="R2397" s="51">
        <f t="shared" si="310"/>
        <v>2</v>
      </c>
      <c r="S2397" s="79"/>
      <c r="T2397" s="52">
        <f t="shared" si="304"/>
        <v>0</v>
      </c>
      <c r="U2397" s="52" t="str" cm="1">
        <f t="array" aca="1" ref="U2397" ca="1">IF(S2397="", "×", IF(LEFT(S2397,2)="項番", COUNTIFS($D$2:$D$4001, INDIRECT("D" &amp; ROW()-1), $U$2:$U$4001, "〇"), "〇"))</f>
        <v>×</v>
      </c>
      <c r="V2397" s="52" t="str">
        <f t="shared" si="305"/>
        <v>×</v>
      </c>
      <c r="W2397" s="52" t="str">
        <f t="shared" si="306"/>
        <v>×</v>
      </c>
      <c r="X2397" s="53" t="str">
        <f t="shared" ca="1" si="307"/>
        <v/>
      </c>
      <c r="Y2397" s="52">
        <f t="shared" ca="1" si="308"/>
        <v>0</v>
      </c>
      <c r="Z2397" s="52">
        <f t="shared" si="309"/>
        <v>176</v>
      </c>
      <c r="AA2397" s="52" t="s">
        <v>125</v>
      </c>
    </row>
    <row r="2398" spans="1:246" s="25" customFormat="1" ht="14.25" customHeight="1" x14ac:dyDescent="0.4">
      <c r="A2398" s="39" t="s">
        <v>8102</v>
      </c>
      <c r="B2398" s="45">
        <v>2385</v>
      </c>
      <c r="C2398" s="45">
        <v>2220</v>
      </c>
      <c r="D2398" s="45">
        <v>176</v>
      </c>
      <c r="E2398" s="46" t="s">
        <v>7530</v>
      </c>
      <c r="F2398" s="47" t="s">
        <v>5455</v>
      </c>
      <c r="G2398" s="46" t="s">
        <v>5382</v>
      </c>
      <c r="H2398" s="46" t="s">
        <v>5456</v>
      </c>
      <c r="I2398" s="46" t="s">
        <v>143</v>
      </c>
      <c r="J2398" s="48">
        <v>1</v>
      </c>
      <c r="K2398" s="49">
        <v>3610</v>
      </c>
      <c r="L2398" s="50">
        <v>1</v>
      </c>
      <c r="M2398" s="50">
        <v>3610</v>
      </c>
      <c r="N2398" s="51">
        <v>0</v>
      </c>
      <c r="O2398" s="51">
        <v>12</v>
      </c>
      <c r="P2398" s="51">
        <v>10</v>
      </c>
      <c r="Q2398" s="51">
        <v>0</v>
      </c>
      <c r="R2398" s="51">
        <f t="shared" si="310"/>
        <v>22</v>
      </c>
      <c r="S2398" s="79"/>
      <c r="T2398" s="52">
        <f t="shared" si="304"/>
        <v>0</v>
      </c>
      <c r="U2398" s="52" t="str" cm="1">
        <f t="array" aca="1" ref="U2398" ca="1">IF(S2398="", "×", IF(LEFT(S2398,2)="項番", COUNTIFS($D$2:$D$4001, INDIRECT("D" &amp; ROW()-1), $U$2:$U$4001, "〇"), "〇"))</f>
        <v>×</v>
      </c>
      <c r="V2398" s="52" t="str">
        <f t="shared" si="305"/>
        <v>×</v>
      </c>
      <c r="W2398" s="52" t="str">
        <f t="shared" si="306"/>
        <v>×</v>
      </c>
      <c r="X2398" s="53" t="str">
        <f t="shared" ca="1" si="307"/>
        <v/>
      </c>
      <c r="Y2398" s="52">
        <f t="shared" ca="1" si="308"/>
        <v>0</v>
      </c>
      <c r="Z2398" s="52">
        <f t="shared" si="309"/>
        <v>176</v>
      </c>
      <c r="AA2398" s="52" t="s">
        <v>125</v>
      </c>
    </row>
    <row r="2399" spans="1:246" s="25" customFormat="1" ht="14.25" customHeight="1" x14ac:dyDescent="0.4">
      <c r="A2399" s="39" t="s">
        <v>8102</v>
      </c>
      <c r="B2399" s="45">
        <v>2387</v>
      </c>
      <c r="C2399" s="45">
        <v>2221</v>
      </c>
      <c r="D2399" s="45">
        <v>176</v>
      </c>
      <c r="E2399" s="46" t="s">
        <v>7530</v>
      </c>
      <c r="F2399" s="47" t="s">
        <v>5459</v>
      </c>
      <c r="G2399" s="46" t="s">
        <v>5382</v>
      </c>
      <c r="H2399" s="46" t="s">
        <v>5460</v>
      </c>
      <c r="I2399" s="46" t="s">
        <v>13</v>
      </c>
      <c r="J2399" s="48">
        <v>10</v>
      </c>
      <c r="K2399" s="49">
        <v>127</v>
      </c>
      <c r="L2399" s="50">
        <v>10</v>
      </c>
      <c r="M2399" s="50">
        <v>1270</v>
      </c>
      <c r="N2399" s="51">
        <v>0</v>
      </c>
      <c r="O2399" s="51">
        <v>0</v>
      </c>
      <c r="P2399" s="51">
        <v>14</v>
      </c>
      <c r="Q2399" s="51">
        <v>0</v>
      </c>
      <c r="R2399" s="51">
        <f t="shared" si="310"/>
        <v>14</v>
      </c>
      <c r="S2399" s="79"/>
      <c r="T2399" s="52">
        <f t="shared" si="304"/>
        <v>0</v>
      </c>
      <c r="U2399" s="52" t="str" cm="1">
        <f t="array" aca="1" ref="U2399" ca="1">IF(S2399="", "×", IF(LEFT(S2399,2)="項番", COUNTIFS($D$2:$D$4001, INDIRECT("D" &amp; ROW()-1), $U$2:$U$4001, "〇"), "〇"))</f>
        <v>×</v>
      </c>
      <c r="V2399" s="52" t="str">
        <f t="shared" si="305"/>
        <v>×</v>
      </c>
      <c r="W2399" s="52" t="str">
        <f t="shared" si="306"/>
        <v>×</v>
      </c>
      <c r="X2399" s="53" t="str">
        <f t="shared" ca="1" si="307"/>
        <v/>
      </c>
      <c r="Y2399" s="52">
        <f t="shared" ca="1" si="308"/>
        <v>0</v>
      </c>
      <c r="Z2399" s="52">
        <f t="shared" si="309"/>
        <v>176</v>
      </c>
      <c r="AA2399" s="52" t="s">
        <v>125</v>
      </c>
    </row>
    <row r="2400" spans="1:246" s="25" customFormat="1" ht="14.25" customHeight="1" x14ac:dyDescent="0.4">
      <c r="A2400" s="39" t="s">
        <v>8102</v>
      </c>
      <c r="B2400" s="45">
        <v>2388</v>
      </c>
      <c r="C2400" s="45">
        <v>2222</v>
      </c>
      <c r="D2400" s="45">
        <v>176</v>
      </c>
      <c r="E2400" s="46" t="s">
        <v>7530</v>
      </c>
      <c r="F2400" s="47" t="s">
        <v>5461</v>
      </c>
      <c r="G2400" s="46" t="s">
        <v>5382</v>
      </c>
      <c r="H2400" s="46" t="s">
        <v>5460</v>
      </c>
      <c r="I2400" s="46" t="s">
        <v>307</v>
      </c>
      <c r="J2400" s="48">
        <v>50</v>
      </c>
      <c r="K2400" s="49">
        <v>127</v>
      </c>
      <c r="L2400" s="50">
        <v>50</v>
      </c>
      <c r="M2400" s="50">
        <v>6350</v>
      </c>
      <c r="N2400" s="51">
        <v>22</v>
      </c>
      <c r="O2400" s="51">
        <v>24</v>
      </c>
      <c r="P2400" s="51">
        <v>0</v>
      </c>
      <c r="Q2400" s="51">
        <v>0</v>
      </c>
      <c r="R2400" s="51">
        <f t="shared" si="310"/>
        <v>46</v>
      </c>
      <c r="S2400" s="79"/>
      <c r="T2400" s="52">
        <f t="shared" si="304"/>
        <v>0</v>
      </c>
      <c r="U2400" s="52" t="str" cm="1">
        <f t="array" aca="1" ref="U2400" ca="1">IF(S2400="", "×", IF(LEFT(S2400,2)="項番", COUNTIFS($D$2:$D$4001, INDIRECT("D" &amp; ROW()-1), $U$2:$U$4001, "〇"), "〇"))</f>
        <v>×</v>
      </c>
      <c r="V2400" s="52" t="str">
        <f t="shared" si="305"/>
        <v>×</v>
      </c>
      <c r="W2400" s="52" t="str">
        <f t="shared" si="306"/>
        <v>×</v>
      </c>
      <c r="X2400" s="53" t="str">
        <f t="shared" ca="1" si="307"/>
        <v/>
      </c>
      <c r="Y2400" s="52">
        <f t="shared" ca="1" si="308"/>
        <v>0</v>
      </c>
      <c r="Z2400" s="52">
        <f t="shared" si="309"/>
        <v>176</v>
      </c>
      <c r="AA2400" s="52" t="s">
        <v>125</v>
      </c>
    </row>
    <row r="2401" spans="1:246" s="25" customFormat="1" ht="14.25" customHeight="1" x14ac:dyDescent="0.4">
      <c r="A2401" s="39" t="s">
        <v>8102</v>
      </c>
      <c r="B2401" s="45">
        <v>2389</v>
      </c>
      <c r="C2401" s="45">
        <v>2223</v>
      </c>
      <c r="D2401" s="45">
        <v>176</v>
      </c>
      <c r="E2401" s="46" t="s">
        <v>7530</v>
      </c>
      <c r="F2401" s="47" t="s">
        <v>5462</v>
      </c>
      <c r="G2401" s="46" t="s">
        <v>5382</v>
      </c>
      <c r="H2401" s="46" t="s">
        <v>5463</v>
      </c>
      <c r="I2401" s="46" t="s">
        <v>5464</v>
      </c>
      <c r="J2401" s="48">
        <v>100</v>
      </c>
      <c r="K2401" s="49">
        <v>110.4</v>
      </c>
      <c r="L2401" s="50">
        <v>100</v>
      </c>
      <c r="M2401" s="50">
        <v>11040</v>
      </c>
      <c r="N2401" s="51">
        <v>10</v>
      </c>
      <c r="O2401" s="51">
        <v>2</v>
      </c>
      <c r="P2401" s="51">
        <v>0</v>
      </c>
      <c r="Q2401" s="51">
        <v>0</v>
      </c>
      <c r="R2401" s="51">
        <f t="shared" si="310"/>
        <v>12</v>
      </c>
      <c r="S2401" s="79"/>
      <c r="T2401" s="52">
        <f t="shared" si="304"/>
        <v>0</v>
      </c>
      <c r="U2401" s="52" t="str" cm="1">
        <f t="array" aca="1" ref="U2401" ca="1">IF(S2401="", "×", IF(LEFT(S2401,2)="項番", COUNTIFS($D$2:$D$4001, INDIRECT("D" &amp; ROW()-1), $U$2:$U$4001, "〇"), "〇"))</f>
        <v>×</v>
      </c>
      <c r="V2401" s="52" t="str">
        <f t="shared" si="305"/>
        <v>×</v>
      </c>
      <c r="W2401" s="52" t="str">
        <f t="shared" si="306"/>
        <v>×</v>
      </c>
      <c r="X2401" s="53" t="str">
        <f t="shared" ca="1" si="307"/>
        <v/>
      </c>
      <c r="Y2401" s="52">
        <f t="shared" ca="1" si="308"/>
        <v>0</v>
      </c>
      <c r="Z2401" s="52">
        <f t="shared" si="309"/>
        <v>176</v>
      </c>
      <c r="AA2401" s="52" t="s">
        <v>125</v>
      </c>
    </row>
    <row r="2402" spans="1:246" s="25" customFormat="1" ht="14.25" customHeight="1" x14ac:dyDescent="0.4">
      <c r="A2402" s="39" t="s">
        <v>8102</v>
      </c>
      <c r="B2402" s="45">
        <v>2390</v>
      </c>
      <c r="C2402" s="45">
        <v>2224</v>
      </c>
      <c r="D2402" s="45">
        <v>176</v>
      </c>
      <c r="E2402" s="46" t="s">
        <v>7530</v>
      </c>
      <c r="F2402" s="47" t="s">
        <v>5465</v>
      </c>
      <c r="G2402" s="46" t="s">
        <v>5382</v>
      </c>
      <c r="H2402" s="46" t="s">
        <v>5466</v>
      </c>
      <c r="I2402" s="46" t="s">
        <v>14</v>
      </c>
      <c r="J2402" s="48">
        <v>10</v>
      </c>
      <c r="K2402" s="49">
        <v>336</v>
      </c>
      <c r="L2402" s="50">
        <v>10</v>
      </c>
      <c r="M2402" s="50">
        <v>3360</v>
      </c>
      <c r="N2402" s="51">
        <v>0</v>
      </c>
      <c r="O2402" s="51">
        <v>0</v>
      </c>
      <c r="P2402" s="51">
        <v>20</v>
      </c>
      <c r="Q2402" s="51">
        <v>0</v>
      </c>
      <c r="R2402" s="51">
        <f t="shared" si="310"/>
        <v>20</v>
      </c>
      <c r="S2402" s="79"/>
      <c r="T2402" s="52">
        <f t="shared" si="304"/>
        <v>0</v>
      </c>
      <c r="U2402" s="52" t="str" cm="1">
        <f t="array" aca="1" ref="U2402" ca="1">IF(S2402="", "×", IF(LEFT(S2402,2)="項番", COUNTIFS($D$2:$D$4001, INDIRECT("D" &amp; ROW()-1), $U$2:$U$4001, "〇"), "〇"))</f>
        <v>×</v>
      </c>
      <c r="V2402" s="52" t="str">
        <f t="shared" si="305"/>
        <v>×</v>
      </c>
      <c r="W2402" s="52" t="str">
        <f t="shared" si="306"/>
        <v>×</v>
      </c>
      <c r="X2402" s="53" t="str">
        <f t="shared" ca="1" si="307"/>
        <v/>
      </c>
      <c r="Y2402" s="52">
        <f t="shared" ca="1" si="308"/>
        <v>0</v>
      </c>
      <c r="Z2402" s="52">
        <f t="shared" si="309"/>
        <v>176</v>
      </c>
      <c r="AA2402" s="52" t="s">
        <v>125</v>
      </c>
    </row>
    <row r="2403" spans="1:246" s="25" customFormat="1" ht="14.25" customHeight="1" x14ac:dyDescent="0.4">
      <c r="A2403" s="39" t="s">
        <v>8102</v>
      </c>
      <c r="B2403" s="45">
        <v>2391</v>
      </c>
      <c r="C2403" s="45">
        <v>2225</v>
      </c>
      <c r="D2403" s="45">
        <v>176</v>
      </c>
      <c r="E2403" s="46" t="s">
        <v>7530</v>
      </c>
      <c r="F2403" s="47" t="s">
        <v>5467</v>
      </c>
      <c r="G2403" s="46" t="s">
        <v>5382</v>
      </c>
      <c r="H2403" s="46" t="s">
        <v>5468</v>
      </c>
      <c r="I2403" s="46" t="s">
        <v>14</v>
      </c>
      <c r="J2403" s="48">
        <v>10</v>
      </c>
      <c r="K2403" s="49">
        <v>715</v>
      </c>
      <c r="L2403" s="50">
        <v>10</v>
      </c>
      <c r="M2403" s="50">
        <v>7150</v>
      </c>
      <c r="N2403" s="51">
        <v>0</v>
      </c>
      <c r="O2403" s="51">
        <v>15</v>
      </c>
      <c r="P2403" s="51">
        <v>10</v>
      </c>
      <c r="Q2403" s="51">
        <v>0</v>
      </c>
      <c r="R2403" s="51">
        <f t="shared" si="310"/>
        <v>25</v>
      </c>
      <c r="S2403" s="79"/>
      <c r="T2403" s="52">
        <f t="shared" si="304"/>
        <v>0</v>
      </c>
      <c r="U2403" s="52" t="str" cm="1">
        <f t="array" aca="1" ref="U2403" ca="1">IF(S2403="", "×", IF(LEFT(S2403,2)="項番", COUNTIFS($D$2:$D$4001, INDIRECT("D" &amp; ROW()-1), $U$2:$U$4001, "〇"), "〇"))</f>
        <v>×</v>
      </c>
      <c r="V2403" s="52" t="str">
        <f t="shared" si="305"/>
        <v>×</v>
      </c>
      <c r="W2403" s="52" t="str">
        <f t="shared" si="306"/>
        <v>×</v>
      </c>
      <c r="X2403" s="53" t="str">
        <f t="shared" ca="1" si="307"/>
        <v/>
      </c>
      <c r="Y2403" s="52">
        <f t="shared" ca="1" si="308"/>
        <v>0</v>
      </c>
      <c r="Z2403" s="52">
        <f t="shared" si="309"/>
        <v>176</v>
      </c>
      <c r="AA2403" s="52" t="s">
        <v>125</v>
      </c>
    </row>
    <row r="2404" spans="1:246" s="42" customFormat="1" ht="14.25" customHeight="1" x14ac:dyDescent="0.4">
      <c r="A2404" s="39" t="s">
        <v>8102</v>
      </c>
      <c r="B2404" s="45">
        <v>2392</v>
      </c>
      <c r="C2404" s="45">
        <v>2226</v>
      </c>
      <c r="D2404" s="45">
        <v>176</v>
      </c>
      <c r="E2404" s="46" t="s">
        <v>7530</v>
      </c>
      <c r="F2404" s="47" t="s">
        <v>5469</v>
      </c>
      <c r="G2404" s="46" t="s">
        <v>5382</v>
      </c>
      <c r="H2404" s="46" t="s">
        <v>5470</v>
      </c>
      <c r="I2404" s="46" t="s">
        <v>12</v>
      </c>
      <c r="J2404" s="48">
        <v>100</v>
      </c>
      <c r="K2404" s="49">
        <v>10.8</v>
      </c>
      <c r="L2404" s="50">
        <v>100</v>
      </c>
      <c r="M2404" s="50">
        <v>1080</v>
      </c>
      <c r="N2404" s="51">
        <v>0</v>
      </c>
      <c r="O2404" s="51">
        <v>6</v>
      </c>
      <c r="P2404" s="51">
        <v>0</v>
      </c>
      <c r="Q2404" s="51">
        <v>0</v>
      </c>
      <c r="R2404" s="51">
        <f t="shared" si="310"/>
        <v>6</v>
      </c>
      <c r="S2404" s="79"/>
      <c r="T2404" s="52">
        <f t="shared" si="304"/>
        <v>0</v>
      </c>
      <c r="U2404" s="52" t="str" cm="1">
        <f t="array" aca="1" ref="U2404" ca="1">IF(S2404="", "×", IF(LEFT(S2404,2)="項番", COUNTIFS($D$2:$D$4001, INDIRECT("D" &amp; ROW()-1), $U$2:$U$4001, "〇"), "〇"))</f>
        <v>×</v>
      </c>
      <c r="V2404" s="52" t="str">
        <f t="shared" si="305"/>
        <v>×</v>
      </c>
      <c r="W2404" s="52" t="str">
        <f t="shared" si="306"/>
        <v>×</v>
      </c>
      <c r="X2404" s="53" t="str">
        <f t="shared" ca="1" si="307"/>
        <v/>
      </c>
      <c r="Y2404" s="52">
        <f t="shared" ca="1" si="308"/>
        <v>0</v>
      </c>
      <c r="Z2404" s="52">
        <f t="shared" si="309"/>
        <v>176</v>
      </c>
      <c r="AA2404" s="52" t="s">
        <v>125</v>
      </c>
      <c r="AB2404" s="65"/>
      <c r="AC2404" s="65"/>
      <c r="AD2404" s="65"/>
      <c r="AE2404" s="65"/>
      <c r="AF2404" s="65"/>
      <c r="AG2404" s="65"/>
      <c r="AH2404" s="65"/>
      <c r="AI2404" s="65"/>
      <c r="AJ2404" s="65"/>
      <c r="AK2404" s="65"/>
      <c r="AL2404" s="65"/>
      <c r="AM2404" s="65"/>
      <c r="AN2404" s="65"/>
      <c r="AO2404" s="65"/>
      <c r="AP2404" s="65"/>
      <c r="AQ2404" s="65"/>
      <c r="AR2404" s="65"/>
      <c r="AS2404" s="65"/>
      <c r="AT2404" s="65"/>
      <c r="AU2404" s="65"/>
      <c r="AV2404" s="65"/>
      <c r="AW2404" s="65"/>
      <c r="AX2404" s="65"/>
      <c r="AY2404" s="65"/>
      <c r="AZ2404" s="65"/>
      <c r="BA2404" s="65"/>
      <c r="BB2404" s="65"/>
      <c r="BC2404" s="65"/>
      <c r="BD2404" s="65"/>
      <c r="BE2404" s="65"/>
      <c r="BF2404" s="65"/>
      <c r="BG2404" s="65"/>
      <c r="BH2404" s="65"/>
      <c r="BI2404" s="65"/>
      <c r="BJ2404" s="65"/>
      <c r="BK2404" s="65"/>
      <c r="BL2404" s="65"/>
      <c r="BM2404" s="65"/>
      <c r="BN2404" s="65"/>
      <c r="BO2404" s="65"/>
      <c r="BP2404" s="65"/>
      <c r="BQ2404" s="65"/>
      <c r="BR2404" s="65"/>
      <c r="BS2404" s="65"/>
      <c r="BT2404" s="65"/>
      <c r="BU2404" s="65"/>
      <c r="BV2404" s="65"/>
      <c r="BW2404" s="65"/>
      <c r="BX2404" s="65"/>
      <c r="BY2404" s="65"/>
      <c r="BZ2404" s="65"/>
      <c r="CA2404" s="65"/>
      <c r="CB2404" s="65"/>
      <c r="CC2404" s="65"/>
      <c r="CD2404" s="65"/>
      <c r="CE2404" s="65"/>
      <c r="CF2404" s="65"/>
      <c r="CG2404" s="65"/>
      <c r="CH2404" s="65"/>
      <c r="CI2404" s="65"/>
      <c r="CJ2404" s="65"/>
      <c r="CK2404" s="65"/>
      <c r="CL2404" s="65"/>
      <c r="CM2404" s="65"/>
      <c r="CN2404" s="65"/>
      <c r="CO2404" s="65"/>
      <c r="CP2404" s="65"/>
      <c r="CQ2404" s="65"/>
      <c r="CR2404" s="65"/>
      <c r="CS2404" s="65"/>
      <c r="CT2404" s="65"/>
      <c r="CU2404" s="65"/>
      <c r="CV2404" s="65"/>
      <c r="CW2404" s="65"/>
      <c r="CX2404" s="65"/>
      <c r="CY2404" s="65"/>
      <c r="CZ2404" s="65"/>
      <c r="DA2404" s="65"/>
      <c r="DB2404" s="65"/>
      <c r="DC2404" s="65"/>
      <c r="DD2404" s="65"/>
      <c r="DE2404" s="65"/>
      <c r="DF2404" s="65"/>
      <c r="DG2404" s="65"/>
      <c r="DH2404" s="65"/>
      <c r="DI2404" s="65"/>
      <c r="DJ2404" s="65"/>
      <c r="DK2404" s="65"/>
      <c r="DL2404" s="65"/>
      <c r="DM2404" s="65"/>
      <c r="DN2404" s="65"/>
      <c r="DO2404" s="65"/>
      <c r="DP2404" s="65"/>
      <c r="DQ2404" s="65"/>
      <c r="DR2404" s="65"/>
      <c r="DS2404" s="65"/>
      <c r="DT2404" s="65"/>
      <c r="DU2404" s="65"/>
      <c r="DV2404" s="65"/>
      <c r="DW2404" s="65"/>
      <c r="DX2404" s="65"/>
      <c r="DY2404" s="65"/>
      <c r="DZ2404" s="65"/>
      <c r="EA2404" s="65"/>
      <c r="EB2404" s="65"/>
      <c r="EC2404" s="65"/>
      <c r="ED2404" s="65"/>
      <c r="EE2404" s="65"/>
      <c r="EF2404" s="65"/>
      <c r="EG2404" s="65"/>
      <c r="EH2404" s="65"/>
      <c r="EI2404" s="65"/>
      <c r="EJ2404" s="65"/>
      <c r="EK2404" s="65"/>
      <c r="EL2404" s="65"/>
      <c r="EM2404" s="65"/>
      <c r="EN2404" s="65"/>
      <c r="EO2404" s="65"/>
      <c r="EP2404" s="65"/>
      <c r="EQ2404" s="65"/>
      <c r="ER2404" s="65"/>
      <c r="ES2404" s="65"/>
      <c r="ET2404" s="65"/>
      <c r="EU2404" s="65"/>
      <c r="EV2404" s="65"/>
      <c r="EW2404" s="65"/>
      <c r="EX2404" s="65"/>
      <c r="EY2404" s="65"/>
      <c r="EZ2404" s="65"/>
      <c r="FA2404" s="65"/>
      <c r="FB2404" s="65"/>
      <c r="FC2404" s="65"/>
      <c r="FD2404" s="65"/>
      <c r="FE2404" s="65"/>
      <c r="FF2404" s="65"/>
      <c r="FG2404" s="65"/>
      <c r="FH2404" s="65"/>
      <c r="FI2404" s="65"/>
      <c r="FJ2404" s="65"/>
      <c r="FK2404" s="65"/>
      <c r="FL2404" s="65"/>
      <c r="FM2404" s="65"/>
      <c r="FN2404" s="65"/>
      <c r="FO2404" s="65"/>
      <c r="FP2404" s="65"/>
      <c r="FQ2404" s="65"/>
      <c r="FR2404" s="65"/>
      <c r="FS2404" s="65"/>
      <c r="FT2404" s="65"/>
      <c r="FU2404" s="65"/>
      <c r="FV2404" s="65"/>
      <c r="FW2404" s="65"/>
      <c r="FX2404" s="65"/>
      <c r="FY2404" s="65"/>
      <c r="FZ2404" s="65"/>
      <c r="GA2404" s="65"/>
      <c r="GB2404" s="65"/>
      <c r="GC2404" s="65"/>
      <c r="GD2404" s="65"/>
      <c r="GE2404" s="65"/>
      <c r="GF2404" s="65"/>
      <c r="GG2404" s="65"/>
      <c r="GH2404" s="65"/>
      <c r="GI2404" s="65"/>
      <c r="GJ2404" s="65"/>
      <c r="GK2404" s="65"/>
      <c r="GL2404" s="65"/>
      <c r="GM2404" s="65"/>
      <c r="GN2404" s="65"/>
      <c r="GO2404" s="65"/>
      <c r="GP2404" s="65"/>
      <c r="GQ2404" s="65"/>
      <c r="GR2404" s="65"/>
      <c r="GS2404" s="65"/>
      <c r="GT2404" s="65"/>
      <c r="GU2404" s="65"/>
      <c r="GV2404" s="65"/>
      <c r="GW2404" s="65"/>
      <c r="GX2404" s="65"/>
      <c r="GY2404" s="65"/>
      <c r="GZ2404" s="65"/>
      <c r="HA2404" s="65"/>
      <c r="HB2404" s="65"/>
      <c r="HC2404" s="65"/>
      <c r="HD2404" s="65"/>
      <c r="HE2404" s="65"/>
      <c r="HF2404" s="65"/>
      <c r="HG2404" s="65"/>
      <c r="HH2404" s="65"/>
      <c r="HI2404" s="65"/>
      <c r="HJ2404" s="65"/>
      <c r="HK2404" s="65"/>
      <c r="HL2404" s="65"/>
      <c r="HM2404" s="65"/>
      <c r="HN2404" s="65"/>
      <c r="HO2404" s="65"/>
      <c r="HP2404" s="65"/>
      <c r="HQ2404" s="65"/>
      <c r="HR2404" s="65"/>
      <c r="HS2404" s="65"/>
      <c r="HT2404" s="65"/>
      <c r="HU2404" s="65"/>
      <c r="HV2404" s="65"/>
      <c r="HW2404" s="65"/>
      <c r="HX2404" s="65"/>
      <c r="HY2404" s="65"/>
      <c r="HZ2404" s="65"/>
      <c r="IA2404" s="65"/>
      <c r="IB2404" s="65"/>
      <c r="IC2404" s="65"/>
      <c r="ID2404" s="65"/>
      <c r="IE2404" s="65"/>
      <c r="IF2404" s="65"/>
      <c r="IG2404" s="65"/>
      <c r="IH2404" s="65"/>
      <c r="II2404" s="65"/>
      <c r="IJ2404" s="65"/>
      <c r="IK2404" s="65"/>
      <c r="IL2404" s="65"/>
    </row>
    <row r="2405" spans="1:246" s="25" customFormat="1" ht="14.25" customHeight="1" x14ac:dyDescent="0.4">
      <c r="A2405" s="39" t="s">
        <v>8102</v>
      </c>
      <c r="B2405" s="45">
        <v>2394</v>
      </c>
      <c r="C2405" s="45">
        <v>2227</v>
      </c>
      <c r="D2405" s="45">
        <v>176</v>
      </c>
      <c r="E2405" s="46" t="s">
        <v>7530</v>
      </c>
      <c r="F2405" s="47" t="s">
        <v>5471</v>
      </c>
      <c r="G2405" s="46" t="s">
        <v>5382</v>
      </c>
      <c r="H2405" s="46" t="s">
        <v>5472</v>
      </c>
      <c r="I2405" s="46" t="s">
        <v>4269</v>
      </c>
      <c r="J2405" s="48">
        <v>1</v>
      </c>
      <c r="K2405" s="49">
        <v>6.9</v>
      </c>
      <c r="L2405" s="50">
        <v>500</v>
      </c>
      <c r="M2405" s="50">
        <v>3450</v>
      </c>
      <c r="N2405" s="51">
        <v>0</v>
      </c>
      <c r="O2405" s="51">
        <v>0</v>
      </c>
      <c r="P2405" s="51">
        <v>1</v>
      </c>
      <c r="Q2405" s="51">
        <v>0</v>
      </c>
      <c r="R2405" s="51">
        <f t="shared" si="310"/>
        <v>1</v>
      </c>
      <c r="S2405" s="79"/>
      <c r="T2405" s="52">
        <f t="shared" si="304"/>
        <v>0</v>
      </c>
      <c r="U2405" s="52" t="str" cm="1">
        <f t="array" aca="1" ref="U2405" ca="1">IF(S2405="", "×", IF(LEFT(S2405,2)="項番", COUNTIFS($D$2:$D$4001, INDIRECT("D" &amp; ROW()-1), $U$2:$U$4001, "〇"), "〇"))</f>
        <v>×</v>
      </c>
      <c r="V2405" s="52" t="str">
        <f t="shared" si="305"/>
        <v>×</v>
      </c>
      <c r="W2405" s="52" t="str">
        <f t="shared" si="306"/>
        <v>×</v>
      </c>
      <c r="X2405" s="53" t="str">
        <f t="shared" ca="1" si="307"/>
        <v/>
      </c>
      <c r="Y2405" s="52">
        <f t="shared" ca="1" si="308"/>
        <v>0</v>
      </c>
      <c r="Z2405" s="52">
        <f t="shared" si="309"/>
        <v>176</v>
      </c>
      <c r="AA2405" s="52" t="s">
        <v>125</v>
      </c>
    </row>
    <row r="2406" spans="1:246" s="25" customFormat="1" ht="14.25" customHeight="1" x14ac:dyDescent="0.4">
      <c r="A2406" s="39" t="s">
        <v>8102</v>
      </c>
      <c r="B2406" s="45">
        <v>2395</v>
      </c>
      <c r="C2406" s="45">
        <v>2228</v>
      </c>
      <c r="D2406" s="45">
        <v>176</v>
      </c>
      <c r="E2406" s="46" t="s">
        <v>7530</v>
      </c>
      <c r="F2406" s="47" t="s">
        <v>5473</v>
      </c>
      <c r="G2406" s="46" t="s">
        <v>5382</v>
      </c>
      <c r="H2406" s="46" t="s">
        <v>5474</v>
      </c>
      <c r="I2406" s="46" t="s">
        <v>5475</v>
      </c>
      <c r="J2406" s="48">
        <v>210</v>
      </c>
      <c r="K2406" s="49">
        <v>6.9</v>
      </c>
      <c r="L2406" s="50">
        <v>210</v>
      </c>
      <c r="M2406" s="50">
        <v>1449</v>
      </c>
      <c r="N2406" s="51">
        <v>0</v>
      </c>
      <c r="O2406" s="51">
        <v>0</v>
      </c>
      <c r="P2406" s="51">
        <v>0</v>
      </c>
      <c r="Q2406" s="51">
        <v>2</v>
      </c>
      <c r="R2406" s="51">
        <f t="shared" si="310"/>
        <v>2</v>
      </c>
      <c r="S2406" s="79"/>
      <c r="T2406" s="52">
        <f t="shared" si="304"/>
        <v>0</v>
      </c>
      <c r="U2406" s="52" t="str" cm="1">
        <f t="array" aca="1" ref="U2406" ca="1">IF(S2406="", "×", IF(LEFT(S2406,2)="項番", COUNTIFS($D$2:$D$4001, INDIRECT("D" &amp; ROW()-1), $U$2:$U$4001, "〇"), "〇"))</f>
        <v>×</v>
      </c>
      <c r="V2406" s="52" t="str">
        <f t="shared" si="305"/>
        <v>×</v>
      </c>
      <c r="W2406" s="52" t="str">
        <f t="shared" si="306"/>
        <v>×</v>
      </c>
      <c r="X2406" s="53" t="str">
        <f t="shared" ca="1" si="307"/>
        <v/>
      </c>
      <c r="Y2406" s="52">
        <f t="shared" ca="1" si="308"/>
        <v>0</v>
      </c>
      <c r="Z2406" s="52">
        <f t="shared" si="309"/>
        <v>176</v>
      </c>
      <c r="AA2406" s="52" t="s">
        <v>125</v>
      </c>
    </row>
    <row r="2407" spans="1:246" s="25" customFormat="1" ht="14.25" customHeight="1" x14ac:dyDescent="0.4">
      <c r="A2407" s="39" t="s">
        <v>8102</v>
      </c>
      <c r="B2407" s="45">
        <v>2396</v>
      </c>
      <c r="C2407" s="45">
        <v>2229</v>
      </c>
      <c r="D2407" s="45">
        <v>176</v>
      </c>
      <c r="E2407" s="46" t="s">
        <v>7530</v>
      </c>
      <c r="F2407" s="47" t="s">
        <v>5476</v>
      </c>
      <c r="G2407" s="46" t="s">
        <v>5382</v>
      </c>
      <c r="H2407" s="46" t="s">
        <v>5477</v>
      </c>
      <c r="I2407" s="46" t="s">
        <v>12</v>
      </c>
      <c r="J2407" s="48">
        <v>100</v>
      </c>
      <c r="K2407" s="49">
        <v>6.3</v>
      </c>
      <c r="L2407" s="50">
        <v>100</v>
      </c>
      <c r="M2407" s="50">
        <v>630</v>
      </c>
      <c r="N2407" s="46">
        <v>0</v>
      </c>
      <c r="O2407" s="46">
        <v>0</v>
      </c>
      <c r="P2407" s="46">
        <v>100</v>
      </c>
      <c r="Q2407" s="46">
        <v>0</v>
      </c>
      <c r="R2407" s="51">
        <f t="shared" si="310"/>
        <v>100</v>
      </c>
      <c r="S2407" s="79"/>
      <c r="T2407" s="52">
        <f t="shared" si="304"/>
        <v>0</v>
      </c>
      <c r="U2407" s="52" t="str" cm="1">
        <f t="array" aca="1" ref="U2407" ca="1">IF(S2407="", "×", IF(LEFT(S2407,2)="項番", COUNTIFS($D$2:$D$4001, INDIRECT("D" &amp; ROW()-1), $U$2:$U$4001, "〇"), "〇"))</f>
        <v>×</v>
      </c>
      <c r="V2407" s="52" t="str">
        <f t="shared" si="305"/>
        <v>×</v>
      </c>
      <c r="W2407" s="52" t="str">
        <f t="shared" si="306"/>
        <v>×</v>
      </c>
      <c r="X2407" s="53" t="str">
        <f t="shared" ca="1" si="307"/>
        <v/>
      </c>
      <c r="Y2407" s="52">
        <f t="shared" ca="1" si="308"/>
        <v>0</v>
      </c>
      <c r="Z2407" s="52">
        <f t="shared" si="309"/>
        <v>176</v>
      </c>
      <c r="AA2407" s="52" t="s">
        <v>125</v>
      </c>
    </row>
    <row r="2408" spans="1:246" s="25" customFormat="1" ht="14.25" customHeight="1" x14ac:dyDescent="0.4">
      <c r="A2408" s="39" t="s">
        <v>8102</v>
      </c>
      <c r="B2408" s="45">
        <v>2397</v>
      </c>
      <c r="C2408" s="45">
        <v>2230</v>
      </c>
      <c r="D2408" s="45">
        <v>176</v>
      </c>
      <c r="E2408" s="46" t="s">
        <v>7530</v>
      </c>
      <c r="F2408" s="47" t="s">
        <v>5478</v>
      </c>
      <c r="G2408" s="46" t="s">
        <v>5382</v>
      </c>
      <c r="H2408" s="46" t="s">
        <v>5479</v>
      </c>
      <c r="I2408" s="46" t="s">
        <v>12</v>
      </c>
      <c r="J2408" s="48">
        <v>100</v>
      </c>
      <c r="K2408" s="49">
        <v>6.3</v>
      </c>
      <c r="L2408" s="50">
        <v>100</v>
      </c>
      <c r="M2408" s="50">
        <v>630</v>
      </c>
      <c r="N2408" s="51">
        <v>0</v>
      </c>
      <c r="O2408" s="51">
        <v>0</v>
      </c>
      <c r="P2408" s="51">
        <v>0</v>
      </c>
      <c r="Q2408" s="51">
        <v>24</v>
      </c>
      <c r="R2408" s="51">
        <f t="shared" si="310"/>
        <v>24</v>
      </c>
      <c r="S2408" s="79"/>
      <c r="T2408" s="52">
        <f t="shared" si="304"/>
        <v>0</v>
      </c>
      <c r="U2408" s="52" t="str" cm="1">
        <f t="array" aca="1" ref="U2408" ca="1">IF(S2408="", "×", IF(LEFT(S2408,2)="項番", COUNTIFS($D$2:$D$4001, INDIRECT("D" &amp; ROW()-1), $U$2:$U$4001, "〇"), "〇"))</f>
        <v>×</v>
      </c>
      <c r="V2408" s="52" t="str">
        <f t="shared" si="305"/>
        <v>×</v>
      </c>
      <c r="W2408" s="52" t="str">
        <f t="shared" si="306"/>
        <v>×</v>
      </c>
      <c r="X2408" s="53" t="str">
        <f t="shared" ca="1" si="307"/>
        <v/>
      </c>
      <c r="Y2408" s="52">
        <f t="shared" ca="1" si="308"/>
        <v>0</v>
      </c>
      <c r="Z2408" s="52">
        <f t="shared" si="309"/>
        <v>176</v>
      </c>
      <c r="AA2408" s="52" t="s">
        <v>125</v>
      </c>
    </row>
    <row r="2409" spans="1:246" s="25" customFormat="1" ht="14.25" customHeight="1" x14ac:dyDescent="0.4">
      <c r="A2409" s="39" t="s">
        <v>8102</v>
      </c>
      <c r="B2409" s="45">
        <v>2398</v>
      </c>
      <c r="C2409" s="45">
        <v>2231</v>
      </c>
      <c r="D2409" s="45">
        <v>176</v>
      </c>
      <c r="E2409" s="46" t="s">
        <v>7530</v>
      </c>
      <c r="F2409" s="47" t="s">
        <v>5480</v>
      </c>
      <c r="G2409" s="46" t="s">
        <v>5382</v>
      </c>
      <c r="H2409" s="46" t="s">
        <v>5481</v>
      </c>
      <c r="I2409" s="46" t="s">
        <v>2280</v>
      </c>
      <c r="J2409" s="48">
        <v>50</v>
      </c>
      <c r="K2409" s="49">
        <v>21.6</v>
      </c>
      <c r="L2409" s="50">
        <v>50</v>
      </c>
      <c r="M2409" s="50">
        <v>1080</v>
      </c>
      <c r="N2409" s="51">
        <v>1</v>
      </c>
      <c r="O2409" s="51">
        <v>0</v>
      </c>
      <c r="P2409" s="51">
        <v>1</v>
      </c>
      <c r="Q2409" s="51">
        <v>0</v>
      </c>
      <c r="R2409" s="51">
        <f t="shared" si="310"/>
        <v>2</v>
      </c>
      <c r="S2409" s="79"/>
      <c r="T2409" s="52">
        <f t="shared" si="304"/>
        <v>0</v>
      </c>
      <c r="U2409" s="52" t="str" cm="1">
        <f t="array" aca="1" ref="U2409" ca="1">IF(S2409="", "×", IF(LEFT(S2409,2)="項番", COUNTIFS($D$2:$D$4001, INDIRECT("D" &amp; ROW()-1), $U$2:$U$4001, "〇"), "〇"))</f>
        <v>×</v>
      </c>
      <c r="V2409" s="52" t="str">
        <f t="shared" si="305"/>
        <v>×</v>
      </c>
      <c r="W2409" s="52" t="str">
        <f t="shared" si="306"/>
        <v>×</v>
      </c>
      <c r="X2409" s="53" t="str">
        <f t="shared" ca="1" si="307"/>
        <v/>
      </c>
      <c r="Y2409" s="52">
        <f t="shared" ca="1" si="308"/>
        <v>0</v>
      </c>
      <c r="Z2409" s="52">
        <f t="shared" si="309"/>
        <v>176</v>
      </c>
      <c r="AA2409" s="52" t="s">
        <v>125</v>
      </c>
    </row>
    <row r="2410" spans="1:246" s="25" customFormat="1" ht="14.25" customHeight="1" x14ac:dyDescent="0.4">
      <c r="A2410" s="39" t="s">
        <v>8102</v>
      </c>
      <c r="B2410" s="45">
        <v>2399</v>
      </c>
      <c r="C2410" s="45">
        <v>2232</v>
      </c>
      <c r="D2410" s="45">
        <v>176</v>
      </c>
      <c r="E2410" s="46" t="s">
        <v>7530</v>
      </c>
      <c r="F2410" s="47" t="s">
        <v>5482</v>
      </c>
      <c r="G2410" s="46" t="s">
        <v>5382</v>
      </c>
      <c r="H2410" s="46" t="s">
        <v>5483</v>
      </c>
      <c r="I2410" s="46" t="s">
        <v>2280</v>
      </c>
      <c r="J2410" s="48">
        <v>50</v>
      </c>
      <c r="K2410" s="49">
        <v>21.6</v>
      </c>
      <c r="L2410" s="50">
        <v>50</v>
      </c>
      <c r="M2410" s="50">
        <v>1080</v>
      </c>
      <c r="N2410" s="51">
        <v>2</v>
      </c>
      <c r="O2410" s="51">
        <v>6</v>
      </c>
      <c r="P2410" s="51">
        <v>1</v>
      </c>
      <c r="Q2410" s="51">
        <v>6</v>
      </c>
      <c r="R2410" s="51">
        <f t="shared" si="310"/>
        <v>15</v>
      </c>
      <c r="S2410" s="79"/>
      <c r="T2410" s="52">
        <f t="shared" si="304"/>
        <v>0</v>
      </c>
      <c r="U2410" s="52" t="str" cm="1">
        <f t="array" aca="1" ref="U2410" ca="1">IF(S2410="", "×", IF(LEFT(S2410,2)="項番", COUNTIFS($D$2:$D$4001, INDIRECT("D" &amp; ROW()-1), $U$2:$U$4001, "〇"), "〇"))</f>
        <v>×</v>
      </c>
      <c r="V2410" s="52" t="str">
        <f t="shared" si="305"/>
        <v>×</v>
      </c>
      <c r="W2410" s="52" t="str">
        <f t="shared" si="306"/>
        <v>×</v>
      </c>
      <c r="X2410" s="53" t="str">
        <f t="shared" ca="1" si="307"/>
        <v/>
      </c>
      <c r="Y2410" s="52">
        <f t="shared" ca="1" si="308"/>
        <v>0</v>
      </c>
      <c r="Z2410" s="52">
        <f t="shared" si="309"/>
        <v>176</v>
      </c>
      <c r="AA2410" s="52" t="s">
        <v>125</v>
      </c>
    </row>
    <row r="2411" spans="1:246" s="25" customFormat="1" ht="14.25" customHeight="1" x14ac:dyDescent="0.4">
      <c r="A2411" s="39" t="s">
        <v>8102</v>
      </c>
      <c r="B2411" s="45">
        <v>2400</v>
      </c>
      <c r="C2411" s="45">
        <v>2233</v>
      </c>
      <c r="D2411" s="45">
        <v>176</v>
      </c>
      <c r="E2411" s="46" t="s">
        <v>7530</v>
      </c>
      <c r="F2411" s="47" t="s">
        <v>5484</v>
      </c>
      <c r="G2411" s="46" t="s">
        <v>5382</v>
      </c>
      <c r="H2411" s="46" t="s">
        <v>5485</v>
      </c>
      <c r="I2411" s="46" t="s">
        <v>2280</v>
      </c>
      <c r="J2411" s="48">
        <v>50</v>
      </c>
      <c r="K2411" s="49">
        <v>21.6</v>
      </c>
      <c r="L2411" s="50">
        <v>50</v>
      </c>
      <c r="M2411" s="50">
        <v>1080</v>
      </c>
      <c r="N2411" s="51">
        <v>0</v>
      </c>
      <c r="O2411" s="51">
        <v>2</v>
      </c>
      <c r="P2411" s="51">
        <v>1</v>
      </c>
      <c r="Q2411" s="51">
        <v>0</v>
      </c>
      <c r="R2411" s="51">
        <f t="shared" si="310"/>
        <v>3</v>
      </c>
      <c r="S2411" s="79"/>
      <c r="T2411" s="52">
        <f t="shared" si="304"/>
        <v>0</v>
      </c>
      <c r="U2411" s="52" t="str" cm="1">
        <f t="array" aca="1" ref="U2411" ca="1">IF(S2411="", "×", IF(LEFT(S2411,2)="項番", COUNTIFS($D$2:$D$4001, INDIRECT("D" &amp; ROW()-1), $U$2:$U$4001, "〇"), "〇"))</f>
        <v>×</v>
      </c>
      <c r="V2411" s="52" t="str">
        <f t="shared" si="305"/>
        <v>×</v>
      </c>
      <c r="W2411" s="52" t="str">
        <f t="shared" si="306"/>
        <v>×</v>
      </c>
      <c r="X2411" s="53" t="str">
        <f t="shared" ca="1" si="307"/>
        <v/>
      </c>
      <c r="Y2411" s="52">
        <f t="shared" ca="1" si="308"/>
        <v>0</v>
      </c>
      <c r="Z2411" s="52">
        <f t="shared" si="309"/>
        <v>176</v>
      </c>
      <c r="AA2411" s="52" t="s">
        <v>125</v>
      </c>
    </row>
    <row r="2412" spans="1:246" s="25" customFormat="1" ht="14.25" customHeight="1" x14ac:dyDescent="0.4">
      <c r="A2412" s="39" t="s">
        <v>8102</v>
      </c>
      <c r="B2412" s="45">
        <v>2401</v>
      </c>
      <c r="C2412" s="45">
        <v>2234</v>
      </c>
      <c r="D2412" s="45">
        <v>176</v>
      </c>
      <c r="E2412" s="46" t="s">
        <v>7530</v>
      </c>
      <c r="F2412" s="47" t="s">
        <v>5486</v>
      </c>
      <c r="G2412" s="46" t="s">
        <v>5382</v>
      </c>
      <c r="H2412" s="46" t="s">
        <v>5487</v>
      </c>
      <c r="I2412" s="46" t="s">
        <v>12</v>
      </c>
      <c r="J2412" s="48">
        <v>100</v>
      </c>
      <c r="K2412" s="49">
        <v>10.5</v>
      </c>
      <c r="L2412" s="50">
        <v>100</v>
      </c>
      <c r="M2412" s="50">
        <v>1050</v>
      </c>
      <c r="N2412" s="51">
        <v>0</v>
      </c>
      <c r="O2412" s="51">
        <v>0</v>
      </c>
      <c r="P2412" s="51">
        <v>0</v>
      </c>
      <c r="Q2412" s="51">
        <v>60</v>
      </c>
      <c r="R2412" s="51">
        <f t="shared" si="310"/>
        <v>60</v>
      </c>
      <c r="S2412" s="79"/>
      <c r="T2412" s="52">
        <f t="shared" si="304"/>
        <v>0</v>
      </c>
      <c r="U2412" s="52" t="str" cm="1">
        <f t="array" aca="1" ref="U2412" ca="1">IF(S2412="", "×", IF(LEFT(S2412,2)="項番", COUNTIFS($D$2:$D$4001, INDIRECT("D" &amp; ROW()-1), $U$2:$U$4001, "〇"), "〇"))</f>
        <v>×</v>
      </c>
      <c r="V2412" s="52" t="str">
        <f t="shared" si="305"/>
        <v>×</v>
      </c>
      <c r="W2412" s="52" t="str">
        <f t="shared" si="306"/>
        <v>×</v>
      </c>
      <c r="X2412" s="53" t="str">
        <f t="shared" ca="1" si="307"/>
        <v/>
      </c>
      <c r="Y2412" s="52">
        <f t="shared" ca="1" si="308"/>
        <v>0</v>
      </c>
      <c r="Z2412" s="52">
        <f t="shared" si="309"/>
        <v>176</v>
      </c>
      <c r="AA2412" s="52" t="s">
        <v>125</v>
      </c>
    </row>
    <row r="2413" spans="1:246" s="25" customFormat="1" ht="14.25" customHeight="1" x14ac:dyDescent="0.4">
      <c r="A2413" s="39" t="s">
        <v>8102</v>
      </c>
      <c r="B2413" s="45">
        <v>2402</v>
      </c>
      <c r="C2413" s="45">
        <v>2235</v>
      </c>
      <c r="D2413" s="45">
        <v>176</v>
      </c>
      <c r="E2413" s="46" t="s">
        <v>7530</v>
      </c>
      <c r="F2413" s="47" t="s">
        <v>5488</v>
      </c>
      <c r="G2413" s="46" t="s">
        <v>5382</v>
      </c>
      <c r="H2413" s="46" t="s">
        <v>5487</v>
      </c>
      <c r="I2413" s="46" t="s">
        <v>275</v>
      </c>
      <c r="J2413" s="48">
        <v>1000</v>
      </c>
      <c r="K2413" s="49">
        <v>10.5</v>
      </c>
      <c r="L2413" s="50">
        <v>1000</v>
      </c>
      <c r="M2413" s="50">
        <v>10500</v>
      </c>
      <c r="N2413" s="51">
        <v>26</v>
      </c>
      <c r="O2413" s="51">
        <v>12</v>
      </c>
      <c r="P2413" s="51">
        <v>0</v>
      </c>
      <c r="Q2413" s="51">
        <v>0</v>
      </c>
      <c r="R2413" s="51">
        <f t="shared" si="310"/>
        <v>38</v>
      </c>
      <c r="S2413" s="79"/>
      <c r="T2413" s="52">
        <f t="shared" si="304"/>
        <v>0</v>
      </c>
      <c r="U2413" s="52" t="str" cm="1">
        <f t="array" aca="1" ref="U2413" ca="1">IF(S2413="", "×", IF(LEFT(S2413,2)="項番", COUNTIFS($D$2:$D$4001, INDIRECT("D" &amp; ROW()-1), $U$2:$U$4001, "〇"), "〇"))</f>
        <v>×</v>
      </c>
      <c r="V2413" s="52" t="str">
        <f t="shared" si="305"/>
        <v>×</v>
      </c>
      <c r="W2413" s="52" t="str">
        <f t="shared" si="306"/>
        <v>×</v>
      </c>
      <c r="X2413" s="53" t="str">
        <f t="shared" ca="1" si="307"/>
        <v/>
      </c>
      <c r="Y2413" s="52">
        <f t="shared" ca="1" si="308"/>
        <v>0</v>
      </c>
      <c r="Z2413" s="52">
        <f t="shared" si="309"/>
        <v>176</v>
      </c>
      <c r="AA2413" s="52" t="s">
        <v>125</v>
      </c>
    </row>
    <row r="2414" spans="1:246" s="25" customFormat="1" ht="14.25" customHeight="1" x14ac:dyDescent="0.4">
      <c r="A2414" s="39" t="s">
        <v>8102</v>
      </c>
      <c r="B2414" s="45">
        <v>2403</v>
      </c>
      <c r="C2414" s="45">
        <v>2236</v>
      </c>
      <c r="D2414" s="45">
        <v>176</v>
      </c>
      <c r="E2414" s="46" t="s">
        <v>7530</v>
      </c>
      <c r="F2414" s="47" t="s">
        <v>5489</v>
      </c>
      <c r="G2414" s="46" t="s">
        <v>5382</v>
      </c>
      <c r="H2414" s="46" t="s">
        <v>5490</v>
      </c>
      <c r="I2414" s="46" t="s">
        <v>14</v>
      </c>
      <c r="J2414" s="48">
        <v>10</v>
      </c>
      <c r="K2414" s="49">
        <v>407</v>
      </c>
      <c r="L2414" s="50">
        <v>10</v>
      </c>
      <c r="M2414" s="50">
        <v>4070</v>
      </c>
      <c r="N2414" s="46">
        <v>0</v>
      </c>
      <c r="O2414" s="46">
        <v>0</v>
      </c>
      <c r="P2414" s="46">
        <v>240</v>
      </c>
      <c r="Q2414" s="46">
        <v>0</v>
      </c>
      <c r="R2414" s="51">
        <f t="shared" si="310"/>
        <v>240</v>
      </c>
      <c r="S2414" s="79"/>
      <c r="T2414" s="52">
        <f t="shared" si="304"/>
        <v>0</v>
      </c>
      <c r="U2414" s="52" t="str" cm="1">
        <f t="array" aca="1" ref="U2414" ca="1">IF(S2414="", "×", IF(LEFT(S2414,2)="項番", COUNTIFS($D$2:$D$4001, INDIRECT("D" &amp; ROW()-1), $U$2:$U$4001, "〇"), "〇"))</f>
        <v>×</v>
      </c>
      <c r="V2414" s="52" t="str">
        <f t="shared" si="305"/>
        <v>×</v>
      </c>
      <c r="W2414" s="52" t="str">
        <f t="shared" si="306"/>
        <v>×</v>
      </c>
      <c r="X2414" s="53" t="str">
        <f t="shared" ca="1" si="307"/>
        <v/>
      </c>
      <c r="Y2414" s="52">
        <f t="shared" ca="1" si="308"/>
        <v>0</v>
      </c>
      <c r="Z2414" s="52">
        <f t="shared" si="309"/>
        <v>176</v>
      </c>
      <c r="AA2414" s="52" t="s">
        <v>125</v>
      </c>
    </row>
    <row r="2415" spans="1:246" s="25" customFormat="1" ht="14.25" customHeight="1" x14ac:dyDescent="0.4">
      <c r="A2415" s="39" t="s">
        <v>8102</v>
      </c>
      <c r="B2415" s="45">
        <v>2404</v>
      </c>
      <c r="C2415" s="45">
        <v>2237</v>
      </c>
      <c r="D2415" s="45">
        <v>176</v>
      </c>
      <c r="E2415" s="46" t="s">
        <v>7530</v>
      </c>
      <c r="F2415" s="47" t="s">
        <v>5491</v>
      </c>
      <c r="G2415" s="46" t="s">
        <v>5382</v>
      </c>
      <c r="H2415" s="46" t="s">
        <v>5492</v>
      </c>
      <c r="I2415" s="46" t="s">
        <v>14</v>
      </c>
      <c r="J2415" s="48">
        <v>10</v>
      </c>
      <c r="K2415" s="49">
        <v>525</v>
      </c>
      <c r="L2415" s="50">
        <v>10</v>
      </c>
      <c r="M2415" s="50">
        <v>5250</v>
      </c>
      <c r="N2415" s="51">
        <v>0</v>
      </c>
      <c r="O2415" s="51">
        <v>0</v>
      </c>
      <c r="P2415" s="51">
        <v>200</v>
      </c>
      <c r="Q2415" s="51">
        <v>0</v>
      </c>
      <c r="R2415" s="51">
        <f t="shared" si="310"/>
        <v>200</v>
      </c>
      <c r="S2415" s="79"/>
      <c r="T2415" s="52">
        <f t="shared" si="304"/>
        <v>0</v>
      </c>
      <c r="U2415" s="52" t="str" cm="1">
        <f t="array" aca="1" ref="U2415" ca="1">IF(S2415="", "×", IF(LEFT(S2415,2)="項番", COUNTIFS($D$2:$D$4001, INDIRECT("D" &amp; ROW()-1), $U$2:$U$4001, "〇"), "〇"))</f>
        <v>×</v>
      </c>
      <c r="V2415" s="52" t="str">
        <f t="shared" si="305"/>
        <v>×</v>
      </c>
      <c r="W2415" s="52" t="str">
        <f t="shared" si="306"/>
        <v>×</v>
      </c>
      <c r="X2415" s="53" t="str">
        <f t="shared" ca="1" si="307"/>
        <v/>
      </c>
      <c r="Y2415" s="52">
        <f t="shared" ca="1" si="308"/>
        <v>0</v>
      </c>
      <c r="Z2415" s="52">
        <f t="shared" si="309"/>
        <v>176</v>
      </c>
      <c r="AA2415" s="52" t="s">
        <v>125</v>
      </c>
    </row>
    <row r="2416" spans="1:246" s="25" customFormat="1" ht="14.25" customHeight="1" x14ac:dyDescent="0.4">
      <c r="A2416" s="39" t="s">
        <v>8102</v>
      </c>
      <c r="B2416" s="45">
        <v>2405</v>
      </c>
      <c r="C2416" s="45">
        <v>2238</v>
      </c>
      <c r="D2416" s="45">
        <v>176</v>
      </c>
      <c r="E2416" s="46" t="s">
        <v>7530</v>
      </c>
      <c r="F2416" s="47" t="s">
        <v>5493</v>
      </c>
      <c r="G2416" s="46" t="s">
        <v>5382</v>
      </c>
      <c r="H2416" s="46" t="s">
        <v>5494</v>
      </c>
      <c r="I2416" s="46" t="s">
        <v>307</v>
      </c>
      <c r="J2416" s="48">
        <v>50</v>
      </c>
      <c r="K2416" s="49">
        <v>63</v>
      </c>
      <c r="L2416" s="50">
        <v>50</v>
      </c>
      <c r="M2416" s="50">
        <v>3150</v>
      </c>
      <c r="N2416" s="51">
        <v>50</v>
      </c>
      <c r="O2416" s="51">
        <v>0</v>
      </c>
      <c r="P2416" s="51">
        <v>0</v>
      </c>
      <c r="Q2416" s="51">
        <v>0</v>
      </c>
      <c r="R2416" s="51">
        <f t="shared" si="310"/>
        <v>50</v>
      </c>
      <c r="S2416" s="79"/>
      <c r="T2416" s="52">
        <f t="shared" si="304"/>
        <v>0</v>
      </c>
      <c r="U2416" s="52" t="str" cm="1">
        <f t="array" aca="1" ref="U2416" ca="1">IF(S2416="", "×", IF(LEFT(S2416,2)="項番", COUNTIFS($D$2:$D$4001, INDIRECT("D" &amp; ROW()-1), $U$2:$U$4001, "〇"), "〇"))</f>
        <v>×</v>
      </c>
      <c r="V2416" s="52" t="str">
        <f t="shared" si="305"/>
        <v>×</v>
      </c>
      <c r="W2416" s="52" t="str">
        <f t="shared" si="306"/>
        <v>×</v>
      </c>
      <c r="X2416" s="53" t="str">
        <f t="shared" ca="1" si="307"/>
        <v/>
      </c>
      <c r="Y2416" s="52">
        <f t="shared" ca="1" si="308"/>
        <v>0</v>
      </c>
      <c r="Z2416" s="52">
        <f t="shared" si="309"/>
        <v>176</v>
      </c>
      <c r="AA2416" s="52" t="s">
        <v>125</v>
      </c>
    </row>
    <row r="2417" spans="1:246" s="25" customFormat="1" ht="14.25" customHeight="1" x14ac:dyDescent="0.4">
      <c r="A2417" s="39" t="s">
        <v>8102</v>
      </c>
      <c r="B2417" s="45">
        <v>2406</v>
      </c>
      <c r="C2417" s="45">
        <v>2239</v>
      </c>
      <c r="D2417" s="45">
        <v>176</v>
      </c>
      <c r="E2417" s="46" t="s">
        <v>7530</v>
      </c>
      <c r="F2417" s="47" t="s">
        <v>5495</v>
      </c>
      <c r="G2417" s="46" t="s">
        <v>5382</v>
      </c>
      <c r="H2417" s="46" t="s">
        <v>5496</v>
      </c>
      <c r="I2417" s="46" t="s">
        <v>5497</v>
      </c>
      <c r="J2417" s="48">
        <v>10</v>
      </c>
      <c r="K2417" s="49">
        <v>291</v>
      </c>
      <c r="L2417" s="50">
        <v>10</v>
      </c>
      <c r="M2417" s="50">
        <v>2910</v>
      </c>
      <c r="N2417" s="51">
        <v>34</v>
      </c>
      <c r="O2417" s="51">
        <v>12</v>
      </c>
      <c r="P2417" s="51">
        <v>120</v>
      </c>
      <c r="Q2417" s="51">
        <v>0</v>
      </c>
      <c r="R2417" s="51">
        <f t="shared" si="310"/>
        <v>166</v>
      </c>
      <c r="S2417" s="79"/>
      <c r="T2417" s="52">
        <f t="shared" si="304"/>
        <v>0</v>
      </c>
      <c r="U2417" s="52" t="str" cm="1">
        <f t="array" aca="1" ref="U2417" ca="1">IF(S2417="", "×", IF(LEFT(S2417,2)="項番", COUNTIFS($D$2:$D$4001, INDIRECT("D" &amp; ROW()-1), $U$2:$U$4001, "〇"), "〇"))</f>
        <v>×</v>
      </c>
      <c r="V2417" s="52" t="str">
        <f t="shared" si="305"/>
        <v>×</v>
      </c>
      <c r="W2417" s="52" t="str">
        <f t="shared" si="306"/>
        <v>×</v>
      </c>
      <c r="X2417" s="53" t="str">
        <f t="shared" ca="1" si="307"/>
        <v/>
      </c>
      <c r="Y2417" s="52">
        <f t="shared" ca="1" si="308"/>
        <v>0</v>
      </c>
      <c r="Z2417" s="52">
        <f t="shared" si="309"/>
        <v>176</v>
      </c>
      <c r="AA2417" s="52" t="s">
        <v>125</v>
      </c>
    </row>
    <row r="2418" spans="1:246" s="25" customFormat="1" ht="14.25" customHeight="1" x14ac:dyDescent="0.4">
      <c r="A2418" s="39" t="s">
        <v>8102</v>
      </c>
      <c r="B2418" s="45">
        <v>2407</v>
      </c>
      <c r="C2418" s="45">
        <v>2240</v>
      </c>
      <c r="D2418" s="45">
        <v>176</v>
      </c>
      <c r="E2418" s="46" t="s">
        <v>7530</v>
      </c>
      <c r="F2418" s="47" t="s">
        <v>5498</v>
      </c>
      <c r="G2418" s="46" t="s">
        <v>5382</v>
      </c>
      <c r="H2418" s="46" t="s">
        <v>5499</v>
      </c>
      <c r="I2418" s="46" t="s">
        <v>14</v>
      </c>
      <c r="J2418" s="48">
        <v>10</v>
      </c>
      <c r="K2418" s="49">
        <v>350</v>
      </c>
      <c r="L2418" s="50">
        <v>10</v>
      </c>
      <c r="M2418" s="50">
        <v>3500</v>
      </c>
      <c r="N2418" s="51">
        <v>0</v>
      </c>
      <c r="O2418" s="51">
        <v>25</v>
      </c>
      <c r="P2418" s="51">
        <v>0</v>
      </c>
      <c r="Q2418" s="51">
        <v>0</v>
      </c>
      <c r="R2418" s="51">
        <f t="shared" si="310"/>
        <v>25</v>
      </c>
      <c r="S2418" s="79"/>
      <c r="T2418" s="52">
        <f t="shared" si="304"/>
        <v>0</v>
      </c>
      <c r="U2418" s="52" t="str" cm="1">
        <f t="array" aca="1" ref="U2418" ca="1">IF(S2418="", "×", IF(LEFT(S2418,2)="項番", COUNTIFS($D$2:$D$4001, INDIRECT("D" &amp; ROW()-1), $U$2:$U$4001, "〇"), "〇"))</f>
        <v>×</v>
      </c>
      <c r="V2418" s="52" t="str">
        <f t="shared" si="305"/>
        <v>×</v>
      </c>
      <c r="W2418" s="52" t="str">
        <f t="shared" si="306"/>
        <v>×</v>
      </c>
      <c r="X2418" s="53" t="str">
        <f t="shared" ca="1" si="307"/>
        <v/>
      </c>
      <c r="Y2418" s="52">
        <f t="shared" ca="1" si="308"/>
        <v>0</v>
      </c>
      <c r="Z2418" s="52">
        <f t="shared" si="309"/>
        <v>176</v>
      </c>
      <c r="AA2418" s="52" t="s">
        <v>125</v>
      </c>
    </row>
    <row r="2419" spans="1:246" ht="14.25" customHeight="1" x14ac:dyDescent="0.4">
      <c r="A2419" s="39" t="s">
        <v>8102</v>
      </c>
      <c r="B2419" s="45">
        <v>2408</v>
      </c>
      <c r="C2419" s="45">
        <v>2241</v>
      </c>
      <c r="D2419" s="45">
        <v>176</v>
      </c>
      <c r="E2419" s="46" t="s">
        <v>7530</v>
      </c>
      <c r="F2419" s="47" t="s">
        <v>5500</v>
      </c>
      <c r="G2419" s="46" t="s">
        <v>5382</v>
      </c>
      <c r="H2419" s="46" t="s">
        <v>5501</v>
      </c>
      <c r="I2419" s="46" t="s">
        <v>206</v>
      </c>
      <c r="J2419" s="48">
        <v>1</v>
      </c>
      <c r="K2419" s="49">
        <v>19.600000000000001</v>
      </c>
      <c r="L2419" s="50">
        <v>100</v>
      </c>
      <c r="M2419" s="50">
        <v>1960.0000000000002</v>
      </c>
      <c r="N2419" s="46">
        <v>0</v>
      </c>
      <c r="O2419" s="46">
        <v>0</v>
      </c>
      <c r="P2419" s="46">
        <v>4</v>
      </c>
      <c r="Q2419" s="46">
        <v>0</v>
      </c>
      <c r="R2419" s="51">
        <f t="shared" si="310"/>
        <v>4</v>
      </c>
      <c r="S2419" s="79"/>
      <c r="T2419" s="52">
        <f t="shared" si="304"/>
        <v>0</v>
      </c>
      <c r="U2419" s="52" t="str" cm="1">
        <f t="array" aca="1" ref="U2419" ca="1">IF(S2419="", "×", IF(LEFT(S2419,2)="項番", COUNTIFS($D$2:$D$4001, INDIRECT("D" &amp; ROW()-1), $U$2:$U$4001, "〇"), "〇"))</f>
        <v>×</v>
      </c>
      <c r="V2419" s="52" t="str">
        <f t="shared" si="305"/>
        <v>×</v>
      </c>
      <c r="W2419" s="52" t="str">
        <f t="shared" si="306"/>
        <v>×</v>
      </c>
      <c r="X2419" s="53" t="str">
        <f t="shared" ca="1" si="307"/>
        <v/>
      </c>
      <c r="Y2419" s="52">
        <f t="shared" ca="1" si="308"/>
        <v>0</v>
      </c>
      <c r="Z2419" s="52">
        <f t="shared" si="309"/>
        <v>176</v>
      </c>
      <c r="AA2419" s="52" t="s">
        <v>125</v>
      </c>
    </row>
    <row r="2420" spans="1:246" s="25" customFormat="1" ht="14.25" customHeight="1" x14ac:dyDescent="0.4">
      <c r="A2420" s="39" t="s">
        <v>8102</v>
      </c>
      <c r="B2420" s="45">
        <v>2409</v>
      </c>
      <c r="C2420" s="45">
        <v>2242</v>
      </c>
      <c r="D2420" s="45">
        <v>176</v>
      </c>
      <c r="E2420" s="46" t="s">
        <v>7530</v>
      </c>
      <c r="F2420" s="47" t="s">
        <v>5502</v>
      </c>
      <c r="G2420" s="46" t="s">
        <v>5382</v>
      </c>
      <c r="H2420" s="46" t="s">
        <v>5503</v>
      </c>
      <c r="I2420" s="46" t="s">
        <v>14</v>
      </c>
      <c r="J2420" s="48">
        <v>10</v>
      </c>
      <c r="K2420" s="49">
        <v>422</v>
      </c>
      <c r="L2420" s="50">
        <v>10</v>
      </c>
      <c r="M2420" s="50">
        <v>4220</v>
      </c>
      <c r="N2420" s="51">
        <v>460</v>
      </c>
      <c r="O2420" s="51">
        <v>360</v>
      </c>
      <c r="P2420" s="51">
        <v>0</v>
      </c>
      <c r="Q2420" s="51">
        <v>0</v>
      </c>
      <c r="R2420" s="51">
        <f t="shared" si="310"/>
        <v>820</v>
      </c>
      <c r="S2420" s="79"/>
      <c r="T2420" s="52">
        <f t="shared" si="304"/>
        <v>0</v>
      </c>
      <c r="U2420" s="52" t="str" cm="1">
        <f t="array" aca="1" ref="U2420" ca="1">IF(S2420="", "×", IF(LEFT(S2420,2)="項番", COUNTIFS($D$2:$D$4001, INDIRECT("D" &amp; ROW()-1), $U$2:$U$4001, "〇"), "〇"))</f>
        <v>×</v>
      </c>
      <c r="V2420" s="52" t="str">
        <f t="shared" si="305"/>
        <v>×</v>
      </c>
      <c r="W2420" s="52" t="str">
        <f t="shared" si="306"/>
        <v>×</v>
      </c>
      <c r="X2420" s="53" t="str">
        <f t="shared" ca="1" si="307"/>
        <v/>
      </c>
      <c r="Y2420" s="52">
        <f t="shared" ca="1" si="308"/>
        <v>0</v>
      </c>
      <c r="Z2420" s="52">
        <f t="shared" si="309"/>
        <v>176</v>
      </c>
      <c r="AA2420" s="52" t="s">
        <v>125</v>
      </c>
    </row>
    <row r="2421" spans="1:246" s="25" customFormat="1" ht="14.25" customHeight="1" x14ac:dyDescent="0.4">
      <c r="A2421" s="39" t="s">
        <v>8102</v>
      </c>
      <c r="B2421" s="45">
        <v>2410</v>
      </c>
      <c r="C2421" s="45">
        <v>2243</v>
      </c>
      <c r="D2421" s="45">
        <v>176</v>
      </c>
      <c r="E2421" s="46" t="s">
        <v>7530</v>
      </c>
      <c r="F2421" s="47" t="s">
        <v>5504</v>
      </c>
      <c r="G2421" s="46" t="s">
        <v>5382</v>
      </c>
      <c r="H2421" s="46" t="s">
        <v>5505</v>
      </c>
      <c r="I2421" s="46" t="s">
        <v>1224</v>
      </c>
      <c r="J2421" s="48">
        <v>100</v>
      </c>
      <c r="K2421" s="49">
        <v>95.6</v>
      </c>
      <c r="L2421" s="50">
        <v>100</v>
      </c>
      <c r="M2421" s="50">
        <v>9560</v>
      </c>
      <c r="N2421" s="51">
        <v>0</v>
      </c>
      <c r="O2421" s="51">
        <v>0</v>
      </c>
      <c r="P2421" s="51">
        <v>120</v>
      </c>
      <c r="Q2421" s="51">
        <v>0</v>
      </c>
      <c r="R2421" s="51">
        <f t="shared" ref="R2421:R2483" si="311">SUM(N2421:Q2421)</f>
        <v>120</v>
      </c>
      <c r="S2421" s="79"/>
      <c r="T2421" s="52">
        <f t="shared" si="304"/>
        <v>0</v>
      </c>
      <c r="U2421" s="52" t="str" cm="1">
        <f t="array" aca="1" ref="U2421" ca="1">IF(S2421="", "×", IF(LEFT(S2421,2)="項番", COUNTIFS($D$2:$D$4001, INDIRECT("D" &amp; ROW()-1), $U$2:$U$4001, "〇"), "〇"))</f>
        <v>×</v>
      </c>
      <c r="V2421" s="52" t="str">
        <f t="shared" si="305"/>
        <v>×</v>
      </c>
      <c r="W2421" s="52" t="str">
        <f t="shared" si="306"/>
        <v>×</v>
      </c>
      <c r="X2421" s="53" t="str">
        <f t="shared" ca="1" si="307"/>
        <v/>
      </c>
      <c r="Y2421" s="52">
        <f t="shared" ca="1" si="308"/>
        <v>0</v>
      </c>
      <c r="Z2421" s="52">
        <f t="shared" si="309"/>
        <v>176</v>
      </c>
      <c r="AA2421" s="52" t="s">
        <v>125</v>
      </c>
    </row>
    <row r="2422" spans="1:246" s="25" customFormat="1" ht="14.25" customHeight="1" x14ac:dyDescent="0.4">
      <c r="A2422" s="39" t="s">
        <v>8102</v>
      </c>
      <c r="B2422" s="45">
        <v>2411</v>
      </c>
      <c r="C2422" s="45">
        <v>2244</v>
      </c>
      <c r="D2422" s="45">
        <v>176</v>
      </c>
      <c r="E2422" s="46" t="s">
        <v>7530</v>
      </c>
      <c r="F2422" s="47" t="s">
        <v>5506</v>
      </c>
      <c r="G2422" s="46" t="s">
        <v>5382</v>
      </c>
      <c r="H2422" s="46" t="s">
        <v>5507</v>
      </c>
      <c r="I2422" s="46" t="s">
        <v>5508</v>
      </c>
      <c r="J2422" s="48">
        <v>10</v>
      </c>
      <c r="K2422" s="49">
        <v>474</v>
      </c>
      <c r="L2422" s="50">
        <v>10</v>
      </c>
      <c r="M2422" s="50">
        <v>4740</v>
      </c>
      <c r="N2422" s="51">
        <v>0</v>
      </c>
      <c r="O2422" s="51">
        <v>0</v>
      </c>
      <c r="P2422" s="51">
        <v>800</v>
      </c>
      <c r="Q2422" s="51">
        <v>0</v>
      </c>
      <c r="R2422" s="51">
        <f t="shared" si="311"/>
        <v>800</v>
      </c>
      <c r="S2422" s="79"/>
      <c r="T2422" s="52">
        <f t="shared" si="304"/>
        <v>0</v>
      </c>
      <c r="U2422" s="52" t="str" cm="1">
        <f t="array" aca="1" ref="U2422" ca="1">IF(S2422="", "×", IF(LEFT(S2422,2)="項番", COUNTIFS($D$2:$D$4001, INDIRECT("D" &amp; ROW()-1), $U$2:$U$4001, "〇"), "〇"))</f>
        <v>×</v>
      </c>
      <c r="V2422" s="52" t="str">
        <f t="shared" si="305"/>
        <v>×</v>
      </c>
      <c r="W2422" s="52" t="str">
        <f t="shared" si="306"/>
        <v>×</v>
      </c>
      <c r="X2422" s="53" t="str">
        <f t="shared" ca="1" si="307"/>
        <v/>
      </c>
      <c r="Y2422" s="52">
        <f t="shared" ca="1" si="308"/>
        <v>0</v>
      </c>
      <c r="Z2422" s="52">
        <f t="shared" si="309"/>
        <v>176</v>
      </c>
      <c r="AA2422" s="52" t="s">
        <v>125</v>
      </c>
    </row>
    <row r="2423" spans="1:246" ht="14.25" customHeight="1" x14ac:dyDescent="0.4">
      <c r="A2423" s="39" t="s">
        <v>8102</v>
      </c>
      <c r="B2423" s="45">
        <v>2412</v>
      </c>
      <c r="C2423" s="45">
        <v>2245</v>
      </c>
      <c r="D2423" s="45">
        <v>176</v>
      </c>
      <c r="E2423" s="46" t="s">
        <v>7530</v>
      </c>
      <c r="F2423" s="47" t="s">
        <v>5509</v>
      </c>
      <c r="G2423" s="46" t="s">
        <v>5382</v>
      </c>
      <c r="H2423" s="46" t="s">
        <v>5510</v>
      </c>
      <c r="I2423" s="46" t="s">
        <v>5511</v>
      </c>
      <c r="J2423" s="48">
        <v>10</v>
      </c>
      <c r="K2423" s="49">
        <v>346</v>
      </c>
      <c r="L2423" s="50">
        <v>10</v>
      </c>
      <c r="M2423" s="50">
        <v>3460</v>
      </c>
      <c r="N2423" s="51">
        <v>0</v>
      </c>
      <c r="O2423" s="51">
        <v>0</v>
      </c>
      <c r="P2423" s="51">
        <v>360</v>
      </c>
      <c r="Q2423" s="51">
        <v>0</v>
      </c>
      <c r="R2423" s="51">
        <f t="shared" si="311"/>
        <v>360</v>
      </c>
      <c r="S2423" s="79"/>
      <c r="T2423" s="52">
        <f t="shared" si="304"/>
        <v>0</v>
      </c>
      <c r="U2423" s="52" t="str" cm="1">
        <f t="array" aca="1" ref="U2423" ca="1">IF(S2423="", "×", IF(LEFT(S2423,2)="項番", COUNTIFS($D$2:$D$4001, INDIRECT("D" &amp; ROW()-1), $U$2:$U$4001, "〇"), "〇"))</f>
        <v>×</v>
      </c>
      <c r="V2423" s="52" t="str">
        <f t="shared" si="305"/>
        <v>×</v>
      </c>
      <c r="W2423" s="52" t="str">
        <f t="shared" si="306"/>
        <v>×</v>
      </c>
      <c r="X2423" s="53" t="str">
        <f t="shared" ca="1" si="307"/>
        <v/>
      </c>
      <c r="Y2423" s="52">
        <f t="shared" ca="1" si="308"/>
        <v>0</v>
      </c>
      <c r="Z2423" s="52">
        <f t="shared" si="309"/>
        <v>176</v>
      </c>
      <c r="AA2423" s="52" t="s">
        <v>125</v>
      </c>
    </row>
    <row r="2424" spans="1:246" ht="14.25" customHeight="1" x14ac:dyDescent="0.4">
      <c r="A2424" s="39" t="s">
        <v>8102</v>
      </c>
      <c r="B2424" s="45">
        <v>2413</v>
      </c>
      <c r="C2424" s="45">
        <v>2246</v>
      </c>
      <c r="D2424" s="45">
        <v>176</v>
      </c>
      <c r="E2424" s="46" t="s">
        <v>7530</v>
      </c>
      <c r="F2424" s="47" t="s">
        <v>5512</v>
      </c>
      <c r="G2424" s="46" t="s">
        <v>5382</v>
      </c>
      <c r="H2424" s="46" t="s">
        <v>5513</v>
      </c>
      <c r="I2424" s="46" t="s">
        <v>13</v>
      </c>
      <c r="J2424" s="48">
        <v>10</v>
      </c>
      <c r="K2424" s="49">
        <v>104</v>
      </c>
      <c r="L2424" s="50">
        <v>10</v>
      </c>
      <c r="M2424" s="50">
        <v>1040</v>
      </c>
      <c r="N2424" s="51">
        <v>4</v>
      </c>
      <c r="O2424" s="51">
        <v>0</v>
      </c>
      <c r="P2424" s="51">
        <v>84</v>
      </c>
      <c r="Q2424" s="51">
        <v>0</v>
      </c>
      <c r="R2424" s="51">
        <f t="shared" si="311"/>
        <v>88</v>
      </c>
      <c r="S2424" s="79"/>
      <c r="T2424" s="52">
        <f t="shared" si="304"/>
        <v>0</v>
      </c>
      <c r="U2424" s="52" t="str" cm="1">
        <f t="array" aca="1" ref="U2424" ca="1">IF(S2424="", "×", IF(LEFT(S2424,2)="項番", COUNTIFS($D$2:$D$4001, INDIRECT("D" &amp; ROW()-1), $U$2:$U$4001, "〇"), "〇"))</f>
        <v>×</v>
      </c>
      <c r="V2424" s="52" t="str">
        <f t="shared" si="305"/>
        <v>×</v>
      </c>
      <c r="W2424" s="52" t="str">
        <f t="shared" si="306"/>
        <v>×</v>
      </c>
      <c r="X2424" s="53" t="str">
        <f t="shared" ca="1" si="307"/>
        <v/>
      </c>
      <c r="Y2424" s="52">
        <f t="shared" ca="1" si="308"/>
        <v>0</v>
      </c>
      <c r="Z2424" s="52">
        <f t="shared" si="309"/>
        <v>176</v>
      </c>
      <c r="AA2424" s="52" t="s">
        <v>125</v>
      </c>
    </row>
    <row r="2425" spans="1:246" ht="14.25" customHeight="1" x14ac:dyDescent="0.4">
      <c r="A2425" s="39" t="s">
        <v>8102</v>
      </c>
      <c r="B2425" s="45">
        <v>2414</v>
      </c>
      <c r="C2425" s="45">
        <v>2247</v>
      </c>
      <c r="D2425" s="45">
        <v>176</v>
      </c>
      <c r="E2425" s="46" t="s">
        <v>7530</v>
      </c>
      <c r="F2425" s="47" t="s">
        <v>5514</v>
      </c>
      <c r="G2425" s="46" t="s">
        <v>5382</v>
      </c>
      <c r="H2425" s="46" t="s">
        <v>5515</v>
      </c>
      <c r="I2425" s="46" t="s">
        <v>307</v>
      </c>
      <c r="J2425" s="48">
        <v>50</v>
      </c>
      <c r="K2425" s="49">
        <v>109</v>
      </c>
      <c r="L2425" s="50">
        <v>50</v>
      </c>
      <c r="M2425" s="50">
        <v>5450</v>
      </c>
      <c r="N2425" s="51">
        <v>10</v>
      </c>
      <c r="O2425" s="51">
        <v>0</v>
      </c>
      <c r="P2425" s="51">
        <v>32</v>
      </c>
      <c r="Q2425" s="51">
        <v>0</v>
      </c>
      <c r="R2425" s="51">
        <f t="shared" si="311"/>
        <v>42</v>
      </c>
      <c r="S2425" s="79"/>
      <c r="T2425" s="52">
        <f t="shared" si="304"/>
        <v>0</v>
      </c>
      <c r="U2425" s="52" t="str" cm="1">
        <f t="array" aca="1" ref="U2425" ca="1">IF(S2425="", "×", IF(LEFT(S2425,2)="項番", COUNTIFS($D$2:$D$4001, INDIRECT("D" &amp; ROW()-1), $U$2:$U$4001, "〇"), "〇"))</f>
        <v>×</v>
      </c>
      <c r="V2425" s="52" t="str">
        <f t="shared" si="305"/>
        <v>×</v>
      </c>
      <c r="W2425" s="52" t="str">
        <f t="shared" si="306"/>
        <v>×</v>
      </c>
      <c r="X2425" s="53" t="str">
        <f t="shared" ca="1" si="307"/>
        <v/>
      </c>
      <c r="Y2425" s="52">
        <f t="shared" ca="1" si="308"/>
        <v>0</v>
      </c>
      <c r="Z2425" s="52">
        <f t="shared" si="309"/>
        <v>176</v>
      </c>
      <c r="AA2425" s="52" t="s">
        <v>125</v>
      </c>
    </row>
    <row r="2426" spans="1:246" ht="14.25" customHeight="1" x14ac:dyDescent="0.4">
      <c r="A2426" s="39" t="s">
        <v>8102</v>
      </c>
      <c r="B2426" s="45">
        <v>2415</v>
      </c>
      <c r="C2426" s="45">
        <v>2248</v>
      </c>
      <c r="D2426" s="45">
        <v>176</v>
      </c>
      <c r="E2426" s="46" t="s">
        <v>7530</v>
      </c>
      <c r="F2426" s="47" t="s">
        <v>5516</v>
      </c>
      <c r="G2426" s="46" t="s">
        <v>5382</v>
      </c>
      <c r="H2426" s="46" t="s">
        <v>5517</v>
      </c>
      <c r="I2426" s="46" t="s">
        <v>13</v>
      </c>
      <c r="J2426" s="48">
        <v>10</v>
      </c>
      <c r="K2426" s="49">
        <v>104</v>
      </c>
      <c r="L2426" s="50">
        <v>10</v>
      </c>
      <c r="M2426" s="50">
        <v>1040</v>
      </c>
      <c r="N2426" s="51">
        <v>82</v>
      </c>
      <c r="O2426" s="51">
        <v>296</v>
      </c>
      <c r="P2426" s="51">
        <v>32</v>
      </c>
      <c r="Q2426" s="51">
        <v>0</v>
      </c>
      <c r="R2426" s="51">
        <f t="shared" si="311"/>
        <v>410</v>
      </c>
      <c r="S2426" s="79"/>
      <c r="T2426" s="52">
        <f t="shared" si="304"/>
        <v>0</v>
      </c>
      <c r="U2426" s="52" t="str" cm="1">
        <f t="array" aca="1" ref="U2426" ca="1">IF(S2426="", "×", IF(LEFT(S2426,2)="項番", COUNTIFS($D$2:$D$4001, INDIRECT("D" &amp; ROW()-1), $U$2:$U$4001, "〇"), "〇"))</f>
        <v>×</v>
      </c>
      <c r="V2426" s="52" t="str">
        <f t="shared" si="305"/>
        <v>×</v>
      </c>
      <c r="W2426" s="52" t="str">
        <f t="shared" si="306"/>
        <v>×</v>
      </c>
      <c r="X2426" s="53" t="str">
        <f t="shared" ca="1" si="307"/>
        <v/>
      </c>
      <c r="Y2426" s="52">
        <f t="shared" ca="1" si="308"/>
        <v>0</v>
      </c>
      <c r="Z2426" s="52">
        <f t="shared" si="309"/>
        <v>176</v>
      </c>
      <c r="AA2426" s="52" t="s">
        <v>125</v>
      </c>
    </row>
    <row r="2427" spans="1:246" ht="14.25" customHeight="1" x14ac:dyDescent="0.4">
      <c r="A2427" s="39" t="s">
        <v>8102</v>
      </c>
      <c r="B2427" s="45">
        <v>2416</v>
      </c>
      <c r="C2427" s="45">
        <v>2249</v>
      </c>
      <c r="D2427" s="45">
        <v>176</v>
      </c>
      <c r="E2427" s="46" t="s">
        <v>7530</v>
      </c>
      <c r="F2427" s="47" t="s">
        <v>5518</v>
      </c>
      <c r="G2427" s="46" t="s">
        <v>5382</v>
      </c>
      <c r="H2427" s="46" t="s">
        <v>5519</v>
      </c>
      <c r="I2427" s="46" t="s">
        <v>307</v>
      </c>
      <c r="J2427" s="48">
        <v>50</v>
      </c>
      <c r="K2427" s="49">
        <v>125</v>
      </c>
      <c r="L2427" s="50">
        <v>50</v>
      </c>
      <c r="M2427" s="50">
        <v>6250</v>
      </c>
      <c r="N2427" s="51">
        <v>0</v>
      </c>
      <c r="O2427" s="51">
        <v>26</v>
      </c>
      <c r="P2427" s="51">
        <v>28</v>
      </c>
      <c r="Q2427" s="51">
        <v>0</v>
      </c>
      <c r="R2427" s="51">
        <f t="shared" si="311"/>
        <v>54</v>
      </c>
      <c r="S2427" s="79"/>
      <c r="T2427" s="52">
        <f t="shared" si="304"/>
        <v>0</v>
      </c>
      <c r="U2427" s="52" t="str" cm="1">
        <f t="array" aca="1" ref="U2427" ca="1">IF(S2427="", "×", IF(LEFT(S2427,2)="項番", COUNTIFS($D$2:$D$4001, INDIRECT("D" &amp; ROW()-1), $U$2:$U$4001, "〇"), "〇"))</f>
        <v>×</v>
      </c>
      <c r="V2427" s="52" t="str">
        <f t="shared" si="305"/>
        <v>×</v>
      </c>
      <c r="W2427" s="52" t="str">
        <f t="shared" si="306"/>
        <v>×</v>
      </c>
      <c r="X2427" s="53" t="str">
        <f t="shared" ca="1" si="307"/>
        <v/>
      </c>
      <c r="Y2427" s="52">
        <f t="shared" ca="1" si="308"/>
        <v>0</v>
      </c>
      <c r="Z2427" s="52">
        <f t="shared" si="309"/>
        <v>176</v>
      </c>
      <c r="AA2427" s="52" t="s">
        <v>125</v>
      </c>
    </row>
    <row r="2428" spans="1:246" ht="14.25" customHeight="1" x14ac:dyDescent="0.4">
      <c r="A2428" s="39" t="s">
        <v>8102</v>
      </c>
      <c r="B2428" s="45">
        <v>2417</v>
      </c>
      <c r="C2428" s="45">
        <v>2250</v>
      </c>
      <c r="D2428" s="45">
        <v>176</v>
      </c>
      <c r="E2428" s="46" t="s">
        <v>7530</v>
      </c>
      <c r="F2428" s="47" t="s">
        <v>5520</v>
      </c>
      <c r="G2428" s="46" t="s">
        <v>5382</v>
      </c>
      <c r="H2428" s="46" t="s">
        <v>5521</v>
      </c>
      <c r="I2428" s="46" t="s">
        <v>13</v>
      </c>
      <c r="J2428" s="48">
        <v>10</v>
      </c>
      <c r="K2428" s="49">
        <v>347</v>
      </c>
      <c r="L2428" s="50">
        <v>10</v>
      </c>
      <c r="M2428" s="50">
        <v>3470</v>
      </c>
      <c r="N2428" s="51">
        <v>0</v>
      </c>
      <c r="O2428" s="51">
        <v>0</v>
      </c>
      <c r="P2428" s="51">
        <v>120</v>
      </c>
      <c r="Q2428" s="51">
        <v>0</v>
      </c>
      <c r="R2428" s="51">
        <f t="shared" si="311"/>
        <v>120</v>
      </c>
      <c r="S2428" s="79"/>
      <c r="T2428" s="52">
        <f t="shared" si="304"/>
        <v>0</v>
      </c>
      <c r="U2428" s="52" t="str" cm="1">
        <f t="array" aca="1" ref="U2428" ca="1">IF(S2428="", "×", IF(LEFT(S2428,2)="項番", COUNTIFS($D$2:$D$4001, INDIRECT("D" &amp; ROW()-1), $U$2:$U$4001, "〇"), "〇"))</f>
        <v>×</v>
      </c>
      <c r="V2428" s="52" t="str">
        <f t="shared" si="305"/>
        <v>×</v>
      </c>
      <c r="W2428" s="52" t="str">
        <f t="shared" si="306"/>
        <v>×</v>
      </c>
      <c r="X2428" s="53" t="str">
        <f t="shared" ca="1" si="307"/>
        <v/>
      </c>
      <c r="Y2428" s="52">
        <f t="shared" ca="1" si="308"/>
        <v>0</v>
      </c>
      <c r="Z2428" s="52">
        <f t="shared" si="309"/>
        <v>176</v>
      </c>
      <c r="AA2428" s="52" t="s">
        <v>125</v>
      </c>
    </row>
    <row r="2429" spans="1:246" s="42" customFormat="1" ht="14.25" customHeight="1" x14ac:dyDescent="0.4">
      <c r="A2429" s="39" t="s">
        <v>8102</v>
      </c>
      <c r="B2429" s="45">
        <v>2418</v>
      </c>
      <c r="C2429" s="45">
        <v>2251</v>
      </c>
      <c r="D2429" s="45">
        <v>176</v>
      </c>
      <c r="E2429" s="46" t="s">
        <v>7530</v>
      </c>
      <c r="F2429" s="47" t="s">
        <v>5522</v>
      </c>
      <c r="G2429" s="46" t="s">
        <v>5382</v>
      </c>
      <c r="H2429" s="46" t="s">
        <v>5523</v>
      </c>
      <c r="I2429" s="46" t="s">
        <v>657</v>
      </c>
      <c r="J2429" s="48">
        <v>500</v>
      </c>
      <c r="K2429" s="49">
        <v>6.3</v>
      </c>
      <c r="L2429" s="50">
        <v>500</v>
      </c>
      <c r="M2429" s="50">
        <v>3150</v>
      </c>
      <c r="N2429" s="51">
        <v>8</v>
      </c>
      <c r="O2429" s="51">
        <v>0</v>
      </c>
      <c r="P2429" s="51">
        <v>10</v>
      </c>
      <c r="Q2429" s="51">
        <v>0</v>
      </c>
      <c r="R2429" s="51">
        <f t="shared" si="311"/>
        <v>18</v>
      </c>
      <c r="S2429" s="79"/>
      <c r="T2429" s="52">
        <f t="shared" si="304"/>
        <v>0</v>
      </c>
      <c r="U2429" s="52" t="str" cm="1">
        <f t="array" aca="1" ref="U2429" ca="1">IF(S2429="", "×", IF(LEFT(S2429,2)="項番", COUNTIFS($D$2:$D$4001, INDIRECT("D" &amp; ROW()-1), $U$2:$U$4001, "〇"), "〇"))</f>
        <v>×</v>
      </c>
      <c r="V2429" s="52" t="str">
        <f t="shared" si="305"/>
        <v>×</v>
      </c>
      <c r="W2429" s="52" t="str">
        <f t="shared" si="306"/>
        <v>×</v>
      </c>
      <c r="X2429" s="53" t="str">
        <f t="shared" ca="1" si="307"/>
        <v/>
      </c>
      <c r="Y2429" s="52">
        <f t="shared" ca="1" si="308"/>
        <v>0</v>
      </c>
      <c r="Z2429" s="52">
        <f t="shared" si="309"/>
        <v>176</v>
      </c>
      <c r="AA2429" s="52" t="s">
        <v>125</v>
      </c>
      <c r="AB2429" s="65"/>
      <c r="AC2429" s="65"/>
      <c r="AD2429" s="65"/>
      <c r="AE2429" s="65"/>
      <c r="AF2429" s="65"/>
      <c r="AG2429" s="65"/>
      <c r="AH2429" s="65"/>
      <c r="AI2429" s="65"/>
      <c r="AJ2429" s="65"/>
      <c r="AK2429" s="65"/>
      <c r="AL2429" s="65"/>
      <c r="AM2429" s="65"/>
      <c r="AN2429" s="65"/>
      <c r="AO2429" s="65"/>
      <c r="AP2429" s="65"/>
      <c r="AQ2429" s="65"/>
      <c r="AR2429" s="65"/>
      <c r="AS2429" s="65"/>
      <c r="AT2429" s="65"/>
      <c r="AU2429" s="65"/>
      <c r="AV2429" s="65"/>
      <c r="AW2429" s="65"/>
      <c r="AX2429" s="65"/>
      <c r="AY2429" s="65"/>
      <c r="AZ2429" s="65"/>
      <c r="BA2429" s="65"/>
      <c r="BB2429" s="65"/>
      <c r="BC2429" s="65"/>
      <c r="BD2429" s="65"/>
      <c r="BE2429" s="65"/>
      <c r="BF2429" s="65"/>
      <c r="BG2429" s="65"/>
      <c r="BH2429" s="65"/>
      <c r="BI2429" s="65"/>
      <c r="BJ2429" s="65"/>
      <c r="BK2429" s="65"/>
      <c r="BL2429" s="65"/>
      <c r="BM2429" s="65"/>
      <c r="BN2429" s="65"/>
      <c r="BO2429" s="65"/>
      <c r="BP2429" s="65"/>
      <c r="BQ2429" s="65"/>
      <c r="BR2429" s="65"/>
      <c r="BS2429" s="65"/>
      <c r="BT2429" s="65"/>
      <c r="BU2429" s="65"/>
      <c r="BV2429" s="65"/>
      <c r="BW2429" s="65"/>
      <c r="BX2429" s="65"/>
      <c r="BY2429" s="65"/>
      <c r="BZ2429" s="65"/>
      <c r="CA2429" s="65"/>
      <c r="CB2429" s="65"/>
      <c r="CC2429" s="65"/>
      <c r="CD2429" s="65"/>
      <c r="CE2429" s="65"/>
      <c r="CF2429" s="65"/>
      <c r="CG2429" s="65"/>
      <c r="CH2429" s="65"/>
      <c r="CI2429" s="65"/>
      <c r="CJ2429" s="65"/>
      <c r="CK2429" s="65"/>
      <c r="CL2429" s="65"/>
      <c r="CM2429" s="65"/>
      <c r="CN2429" s="65"/>
      <c r="CO2429" s="65"/>
      <c r="CP2429" s="65"/>
      <c r="CQ2429" s="65"/>
      <c r="CR2429" s="65"/>
      <c r="CS2429" s="65"/>
      <c r="CT2429" s="65"/>
      <c r="CU2429" s="65"/>
      <c r="CV2429" s="65"/>
      <c r="CW2429" s="65"/>
      <c r="CX2429" s="65"/>
      <c r="CY2429" s="65"/>
      <c r="CZ2429" s="65"/>
      <c r="DA2429" s="65"/>
      <c r="DB2429" s="65"/>
      <c r="DC2429" s="65"/>
      <c r="DD2429" s="65"/>
      <c r="DE2429" s="65"/>
      <c r="DF2429" s="65"/>
      <c r="DG2429" s="65"/>
      <c r="DH2429" s="65"/>
      <c r="DI2429" s="65"/>
      <c r="DJ2429" s="65"/>
      <c r="DK2429" s="65"/>
      <c r="DL2429" s="65"/>
      <c r="DM2429" s="65"/>
      <c r="DN2429" s="65"/>
      <c r="DO2429" s="65"/>
      <c r="DP2429" s="65"/>
      <c r="DQ2429" s="65"/>
      <c r="DR2429" s="65"/>
      <c r="DS2429" s="65"/>
      <c r="DT2429" s="65"/>
      <c r="DU2429" s="65"/>
      <c r="DV2429" s="65"/>
      <c r="DW2429" s="65"/>
      <c r="DX2429" s="65"/>
      <c r="DY2429" s="65"/>
      <c r="DZ2429" s="65"/>
      <c r="EA2429" s="65"/>
      <c r="EB2429" s="65"/>
      <c r="EC2429" s="65"/>
      <c r="ED2429" s="65"/>
      <c r="EE2429" s="65"/>
      <c r="EF2429" s="65"/>
      <c r="EG2429" s="65"/>
      <c r="EH2429" s="65"/>
      <c r="EI2429" s="65"/>
      <c r="EJ2429" s="65"/>
      <c r="EK2429" s="65"/>
      <c r="EL2429" s="65"/>
      <c r="EM2429" s="65"/>
      <c r="EN2429" s="65"/>
      <c r="EO2429" s="65"/>
      <c r="EP2429" s="65"/>
      <c r="EQ2429" s="65"/>
      <c r="ER2429" s="65"/>
      <c r="ES2429" s="65"/>
      <c r="ET2429" s="65"/>
      <c r="EU2429" s="65"/>
      <c r="EV2429" s="65"/>
      <c r="EW2429" s="65"/>
      <c r="EX2429" s="65"/>
      <c r="EY2429" s="65"/>
      <c r="EZ2429" s="65"/>
      <c r="FA2429" s="65"/>
      <c r="FB2429" s="65"/>
      <c r="FC2429" s="65"/>
      <c r="FD2429" s="65"/>
      <c r="FE2429" s="65"/>
      <c r="FF2429" s="65"/>
      <c r="FG2429" s="65"/>
      <c r="FH2429" s="65"/>
      <c r="FI2429" s="65"/>
      <c r="FJ2429" s="65"/>
      <c r="FK2429" s="65"/>
      <c r="FL2429" s="65"/>
      <c r="FM2429" s="65"/>
      <c r="FN2429" s="65"/>
      <c r="FO2429" s="65"/>
      <c r="FP2429" s="65"/>
      <c r="FQ2429" s="65"/>
      <c r="FR2429" s="65"/>
      <c r="FS2429" s="65"/>
      <c r="FT2429" s="65"/>
      <c r="FU2429" s="65"/>
      <c r="FV2429" s="65"/>
      <c r="FW2429" s="65"/>
      <c r="FX2429" s="65"/>
      <c r="FY2429" s="65"/>
      <c r="FZ2429" s="65"/>
      <c r="GA2429" s="65"/>
      <c r="GB2429" s="65"/>
      <c r="GC2429" s="65"/>
      <c r="GD2429" s="65"/>
      <c r="GE2429" s="65"/>
      <c r="GF2429" s="65"/>
      <c r="GG2429" s="65"/>
      <c r="GH2429" s="65"/>
      <c r="GI2429" s="65"/>
      <c r="GJ2429" s="65"/>
      <c r="GK2429" s="65"/>
      <c r="GL2429" s="65"/>
      <c r="GM2429" s="65"/>
      <c r="GN2429" s="65"/>
      <c r="GO2429" s="65"/>
      <c r="GP2429" s="65"/>
      <c r="GQ2429" s="65"/>
      <c r="GR2429" s="65"/>
      <c r="GS2429" s="65"/>
      <c r="GT2429" s="65"/>
      <c r="GU2429" s="65"/>
      <c r="GV2429" s="65"/>
      <c r="GW2429" s="65"/>
      <c r="GX2429" s="65"/>
      <c r="GY2429" s="65"/>
      <c r="GZ2429" s="65"/>
      <c r="HA2429" s="65"/>
      <c r="HB2429" s="65"/>
      <c r="HC2429" s="65"/>
      <c r="HD2429" s="65"/>
      <c r="HE2429" s="65"/>
      <c r="HF2429" s="65"/>
      <c r="HG2429" s="65"/>
      <c r="HH2429" s="65"/>
      <c r="HI2429" s="65"/>
      <c r="HJ2429" s="65"/>
      <c r="HK2429" s="65"/>
      <c r="HL2429" s="65"/>
      <c r="HM2429" s="65"/>
      <c r="HN2429" s="65"/>
      <c r="HO2429" s="65"/>
      <c r="HP2429" s="65"/>
      <c r="HQ2429" s="65"/>
      <c r="HR2429" s="65"/>
      <c r="HS2429" s="65"/>
      <c r="HT2429" s="65"/>
      <c r="HU2429" s="65"/>
      <c r="HV2429" s="65"/>
      <c r="HW2429" s="65"/>
      <c r="HX2429" s="65"/>
      <c r="HY2429" s="65"/>
      <c r="HZ2429" s="65"/>
      <c r="IA2429" s="65"/>
      <c r="IB2429" s="65"/>
      <c r="IC2429" s="65"/>
      <c r="ID2429" s="65"/>
      <c r="IE2429" s="65"/>
      <c r="IF2429" s="65"/>
      <c r="IG2429" s="65"/>
      <c r="IH2429" s="65"/>
      <c r="II2429" s="65"/>
      <c r="IJ2429" s="65"/>
      <c r="IK2429" s="65"/>
      <c r="IL2429" s="65"/>
    </row>
    <row r="2430" spans="1:246" ht="14.25" customHeight="1" x14ac:dyDescent="0.4">
      <c r="A2430" s="39" t="s">
        <v>8102</v>
      </c>
      <c r="B2430" s="45">
        <v>2419</v>
      </c>
      <c r="C2430" s="45">
        <v>2252</v>
      </c>
      <c r="D2430" s="45">
        <v>176</v>
      </c>
      <c r="E2430" s="46" t="s">
        <v>7530</v>
      </c>
      <c r="F2430" s="47" t="s">
        <v>5524</v>
      </c>
      <c r="G2430" s="46" t="s">
        <v>5382</v>
      </c>
      <c r="H2430" s="46" t="s">
        <v>5523</v>
      </c>
      <c r="I2430" s="46" t="s">
        <v>12</v>
      </c>
      <c r="J2430" s="48">
        <v>100</v>
      </c>
      <c r="K2430" s="49">
        <v>6.3</v>
      </c>
      <c r="L2430" s="50">
        <v>100</v>
      </c>
      <c r="M2430" s="50">
        <v>630</v>
      </c>
      <c r="N2430" s="51">
        <v>0</v>
      </c>
      <c r="O2430" s="51">
        <v>74</v>
      </c>
      <c r="P2430" s="51">
        <v>0</v>
      </c>
      <c r="Q2430" s="51">
        <v>0</v>
      </c>
      <c r="R2430" s="51">
        <f t="shared" si="311"/>
        <v>74</v>
      </c>
      <c r="S2430" s="79"/>
      <c r="T2430" s="52">
        <f t="shared" si="304"/>
        <v>0</v>
      </c>
      <c r="U2430" s="52" t="str" cm="1">
        <f t="array" aca="1" ref="U2430" ca="1">IF(S2430="", "×", IF(LEFT(S2430,2)="項番", COUNTIFS($D$2:$D$4001, INDIRECT("D" &amp; ROW()-1), $U$2:$U$4001, "〇"), "〇"))</f>
        <v>×</v>
      </c>
      <c r="V2430" s="52" t="str">
        <f t="shared" si="305"/>
        <v>×</v>
      </c>
      <c r="W2430" s="52" t="str">
        <f t="shared" si="306"/>
        <v>×</v>
      </c>
      <c r="X2430" s="53" t="str">
        <f t="shared" ca="1" si="307"/>
        <v/>
      </c>
      <c r="Y2430" s="52">
        <f t="shared" ca="1" si="308"/>
        <v>0</v>
      </c>
      <c r="Z2430" s="52">
        <f t="shared" si="309"/>
        <v>176</v>
      </c>
      <c r="AA2430" s="52" t="s">
        <v>125</v>
      </c>
    </row>
    <row r="2431" spans="1:246" s="42" customFormat="1" ht="14.25" customHeight="1" x14ac:dyDescent="0.4">
      <c r="A2431" s="39" t="s">
        <v>8102</v>
      </c>
      <c r="B2431" s="45">
        <v>2420</v>
      </c>
      <c r="C2431" s="45">
        <v>2253</v>
      </c>
      <c r="D2431" s="45">
        <v>176</v>
      </c>
      <c r="E2431" s="46" t="s">
        <v>7530</v>
      </c>
      <c r="F2431" s="47" t="s">
        <v>5525</v>
      </c>
      <c r="G2431" s="46" t="s">
        <v>5382</v>
      </c>
      <c r="H2431" s="46" t="s">
        <v>5526</v>
      </c>
      <c r="I2431" s="46" t="s">
        <v>14</v>
      </c>
      <c r="J2431" s="48">
        <v>10</v>
      </c>
      <c r="K2431" s="49">
        <v>406</v>
      </c>
      <c r="L2431" s="50">
        <v>10</v>
      </c>
      <c r="M2431" s="50">
        <v>4060</v>
      </c>
      <c r="N2431" s="51">
        <v>0</v>
      </c>
      <c r="O2431" s="51">
        <v>172</v>
      </c>
      <c r="P2431" s="51">
        <v>2</v>
      </c>
      <c r="Q2431" s="51">
        <v>0</v>
      </c>
      <c r="R2431" s="51">
        <f t="shared" si="311"/>
        <v>174</v>
      </c>
      <c r="S2431" s="79"/>
      <c r="T2431" s="52">
        <f t="shared" si="304"/>
        <v>0</v>
      </c>
      <c r="U2431" s="52" t="str" cm="1">
        <f t="array" aca="1" ref="U2431" ca="1">IF(S2431="", "×", IF(LEFT(S2431,2)="項番", COUNTIFS($D$2:$D$4001, INDIRECT("D" &amp; ROW()-1), $U$2:$U$4001, "〇"), "〇"))</f>
        <v>×</v>
      </c>
      <c r="V2431" s="52" t="str">
        <f t="shared" si="305"/>
        <v>×</v>
      </c>
      <c r="W2431" s="52" t="str">
        <f t="shared" si="306"/>
        <v>×</v>
      </c>
      <c r="X2431" s="53" t="str">
        <f t="shared" ca="1" si="307"/>
        <v/>
      </c>
      <c r="Y2431" s="52">
        <f t="shared" ca="1" si="308"/>
        <v>0</v>
      </c>
      <c r="Z2431" s="52">
        <f t="shared" si="309"/>
        <v>176</v>
      </c>
      <c r="AA2431" s="52" t="s">
        <v>125</v>
      </c>
      <c r="AB2431" s="65"/>
      <c r="AC2431" s="65"/>
      <c r="AD2431" s="65"/>
      <c r="AE2431" s="65"/>
      <c r="AF2431" s="65"/>
      <c r="AG2431" s="65"/>
      <c r="AH2431" s="65"/>
      <c r="AI2431" s="65"/>
      <c r="AJ2431" s="65"/>
      <c r="AK2431" s="65"/>
      <c r="AL2431" s="65"/>
      <c r="AM2431" s="65"/>
      <c r="AN2431" s="65"/>
      <c r="AO2431" s="65"/>
      <c r="AP2431" s="65"/>
      <c r="AQ2431" s="65"/>
      <c r="AR2431" s="65"/>
      <c r="AS2431" s="65"/>
      <c r="AT2431" s="65"/>
      <c r="AU2431" s="65"/>
      <c r="AV2431" s="65"/>
      <c r="AW2431" s="65"/>
      <c r="AX2431" s="65"/>
      <c r="AY2431" s="65"/>
      <c r="AZ2431" s="65"/>
      <c r="BA2431" s="65"/>
      <c r="BB2431" s="65"/>
      <c r="BC2431" s="65"/>
      <c r="BD2431" s="65"/>
      <c r="BE2431" s="65"/>
      <c r="BF2431" s="65"/>
      <c r="BG2431" s="65"/>
      <c r="BH2431" s="65"/>
      <c r="BI2431" s="65"/>
      <c r="BJ2431" s="65"/>
      <c r="BK2431" s="65"/>
      <c r="BL2431" s="65"/>
      <c r="BM2431" s="65"/>
      <c r="BN2431" s="65"/>
      <c r="BO2431" s="65"/>
      <c r="BP2431" s="65"/>
      <c r="BQ2431" s="65"/>
      <c r="BR2431" s="65"/>
      <c r="BS2431" s="65"/>
      <c r="BT2431" s="65"/>
      <c r="BU2431" s="65"/>
      <c r="BV2431" s="65"/>
      <c r="BW2431" s="65"/>
      <c r="BX2431" s="65"/>
      <c r="BY2431" s="65"/>
      <c r="BZ2431" s="65"/>
      <c r="CA2431" s="65"/>
      <c r="CB2431" s="65"/>
      <c r="CC2431" s="65"/>
      <c r="CD2431" s="65"/>
      <c r="CE2431" s="65"/>
      <c r="CF2431" s="65"/>
      <c r="CG2431" s="65"/>
      <c r="CH2431" s="65"/>
      <c r="CI2431" s="65"/>
      <c r="CJ2431" s="65"/>
      <c r="CK2431" s="65"/>
      <c r="CL2431" s="65"/>
      <c r="CM2431" s="65"/>
      <c r="CN2431" s="65"/>
      <c r="CO2431" s="65"/>
      <c r="CP2431" s="65"/>
      <c r="CQ2431" s="65"/>
      <c r="CR2431" s="65"/>
      <c r="CS2431" s="65"/>
      <c r="CT2431" s="65"/>
      <c r="CU2431" s="65"/>
      <c r="CV2431" s="65"/>
      <c r="CW2431" s="65"/>
      <c r="CX2431" s="65"/>
      <c r="CY2431" s="65"/>
      <c r="CZ2431" s="65"/>
      <c r="DA2431" s="65"/>
      <c r="DB2431" s="65"/>
      <c r="DC2431" s="65"/>
      <c r="DD2431" s="65"/>
      <c r="DE2431" s="65"/>
      <c r="DF2431" s="65"/>
      <c r="DG2431" s="65"/>
      <c r="DH2431" s="65"/>
      <c r="DI2431" s="65"/>
      <c r="DJ2431" s="65"/>
      <c r="DK2431" s="65"/>
      <c r="DL2431" s="65"/>
      <c r="DM2431" s="65"/>
      <c r="DN2431" s="65"/>
      <c r="DO2431" s="65"/>
      <c r="DP2431" s="65"/>
      <c r="DQ2431" s="65"/>
      <c r="DR2431" s="65"/>
      <c r="DS2431" s="65"/>
      <c r="DT2431" s="65"/>
      <c r="DU2431" s="65"/>
      <c r="DV2431" s="65"/>
      <c r="DW2431" s="65"/>
      <c r="DX2431" s="65"/>
      <c r="DY2431" s="65"/>
      <c r="DZ2431" s="65"/>
      <c r="EA2431" s="65"/>
      <c r="EB2431" s="65"/>
      <c r="EC2431" s="65"/>
      <c r="ED2431" s="65"/>
      <c r="EE2431" s="65"/>
      <c r="EF2431" s="65"/>
      <c r="EG2431" s="65"/>
      <c r="EH2431" s="65"/>
      <c r="EI2431" s="65"/>
      <c r="EJ2431" s="65"/>
      <c r="EK2431" s="65"/>
      <c r="EL2431" s="65"/>
      <c r="EM2431" s="65"/>
      <c r="EN2431" s="65"/>
      <c r="EO2431" s="65"/>
      <c r="EP2431" s="65"/>
      <c r="EQ2431" s="65"/>
      <c r="ER2431" s="65"/>
      <c r="ES2431" s="65"/>
      <c r="ET2431" s="65"/>
      <c r="EU2431" s="65"/>
      <c r="EV2431" s="65"/>
      <c r="EW2431" s="65"/>
      <c r="EX2431" s="65"/>
      <c r="EY2431" s="65"/>
      <c r="EZ2431" s="65"/>
      <c r="FA2431" s="65"/>
      <c r="FB2431" s="65"/>
      <c r="FC2431" s="65"/>
      <c r="FD2431" s="65"/>
      <c r="FE2431" s="65"/>
      <c r="FF2431" s="65"/>
      <c r="FG2431" s="65"/>
      <c r="FH2431" s="65"/>
      <c r="FI2431" s="65"/>
      <c r="FJ2431" s="65"/>
      <c r="FK2431" s="65"/>
      <c r="FL2431" s="65"/>
      <c r="FM2431" s="65"/>
      <c r="FN2431" s="65"/>
      <c r="FO2431" s="65"/>
      <c r="FP2431" s="65"/>
      <c r="FQ2431" s="65"/>
      <c r="FR2431" s="65"/>
      <c r="FS2431" s="65"/>
      <c r="FT2431" s="65"/>
      <c r="FU2431" s="65"/>
      <c r="FV2431" s="65"/>
      <c r="FW2431" s="65"/>
      <c r="FX2431" s="65"/>
      <c r="FY2431" s="65"/>
      <c r="FZ2431" s="65"/>
      <c r="GA2431" s="65"/>
      <c r="GB2431" s="65"/>
      <c r="GC2431" s="65"/>
      <c r="GD2431" s="65"/>
      <c r="GE2431" s="65"/>
      <c r="GF2431" s="65"/>
      <c r="GG2431" s="65"/>
      <c r="GH2431" s="65"/>
      <c r="GI2431" s="65"/>
      <c r="GJ2431" s="65"/>
      <c r="GK2431" s="65"/>
      <c r="GL2431" s="65"/>
      <c r="GM2431" s="65"/>
      <c r="GN2431" s="65"/>
      <c r="GO2431" s="65"/>
      <c r="GP2431" s="65"/>
      <c r="GQ2431" s="65"/>
      <c r="GR2431" s="65"/>
      <c r="GS2431" s="65"/>
      <c r="GT2431" s="65"/>
      <c r="GU2431" s="65"/>
      <c r="GV2431" s="65"/>
      <c r="GW2431" s="65"/>
      <c r="GX2431" s="65"/>
      <c r="GY2431" s="65"/>
      <c r="GZ2431" s="65"/>
      <c r="HA2431" s="65"/>
      <c r="HB2431" s="65"/>
      <c r="HC2431" s="65"/>
      <c r="HD2431" s="65"/>
      <c r="HE2431" s="65"/>
      <c r="HF2431" s="65"/>
      <c r="HG2431" s="65"/>
      <c r="HH2431" s="65"/>
      <c r="HI2431" s="65"/>
      <c r="HJ2431" s="65"/>
      <c r="HK2431" s="65"/>
      <c r="HL2431" s="65"/>
      <c r="HM2431" s="65"/>
      <c r="HN2431" s="65"/>
      <c r="HO2431" s="65"/>
      <c r="HP2431" s="65"/>
      <c r="HQ2431" s="65"/>
      <c r="HR2431" s="65"/>
      <c r="HS2431" s="65"/>
      <c r="HT2431" s="65"/>
      <c r="HU2431" s="65"/>
      <c r="HV2431" s="65"/>
      <c r="HW2431" s="65"/>
      <c r="HX2431" s="65"/>
      <c r="HY2431" s="65"/>
      <c r="HZ2431" s="65"/>
      <c r="IA2431" s="65"/>
      <c r="IB2431" s="65"/>
      <c r="IC2431" s="65"/>
      <c r="ID2431" s="65"/>
      <c r="IE2431" s="65"/>
      <c r="IF2431" s="65"/>
      <c r="IG2431" s="65"/>
      <c r="IH2431" s="65"/>
      <c r="II2431" s="65"/>
      <c r="IJ2431" s="65"/>
      <c r="IK2431" s="65"/>
      <c r="IL2431" s="65"/>
    </row>
    <row r="2432" spans="1:246" s="42" customFormat="1" ht="14.25" customHeight="1" x14ac:dyDescent="0.4">
      <c r="A2432" s="39" t="s">
        <v>8102</v>
      </c>
      <c r="B2432" s="45">
        <v>2421</v>
      </c>
      <c r="C2432" s="45">
        <v>2254</v>
      </c>
      <c r="D2432" s="45">
        <v>176</v>
      </c>
      <c r="E2432" s="46" t="s">
        <v>7530</v>
      </c>
      <c r="F2432" s="47" t="s">
        <v>5527</v>
      </c>
      <c r="G2432" s="46" t="s">
        <v>5382</v>
      </c>
      <c r="H2432" s="46" t="s">
        <v>5528</v>
      </c>
      <c r="I2432" s="46" t="s">
        <v>206</v>
      </c>
      <c r="J2432" s="48">
        <v>1</v>
      </c>
      <c r="K2432" s="49">
        <v>72.400000000000006</v>
      </c>
      <c r="L2432" s="50">
        <v>100</v>
      </c>
      <c r="M2432" s="50">
        <v>7240.0000000000009</v>
      </c>
      <c r="N2432" s="51">
        <v>0</v>
      </c>
      <c r="O2432" s="51">
        <v>0</v>
      </c>
      <c r="P2432" s="51">
        <v>2</v>
      </c>
      <c r="Q2432" s="51">
        <v>0</v>
      </c>
      <c r="R2432" s="51">
        <f t="shared" si="311"/>
        <v>2</v>
      </c>
      <c r="S2432" s="79"/>
      <c r="T2432" s="52">
        <f t="shared" si="304"/>
        <v>0</v>
      </c>
      <c r="U2432" s="52" t="str" cm="1">
        <f t="array" aca="1" ref="U2432" ca="1">IF(S2432="", "×", IF(LEFT(S2432,2)="項番", COUNTIFS($D$2:$D$4001, INDIRECT("D" &amp; ROW()-1), $U$2:$U$4001, "〇"), "〇"))</f>
        <v>×</v>
      </c>
      <c r="V2432" s="52" t="str">
        <f t="shared" si="305"/>
        <v>×</v>
      </c>
      <c r="W2432" s="52" t="str">
        <f t="shared" si="306"/>
        <v>×</v>
      </c>
      <c r="X2432" s="53" t="str">
        <f t="shared" ca="1" si="307"/>
        <v/>
      </c>
      <c r="Y2432" s="52">
        <f t="shared" ca="1" si="308"/>
        <v>0</v>
      </c>
      <c r="Z2432" s="52">
        <f t="shared" si="309"/>
        <v>176</v>
      </c>
      <c r="AA2432" s="52" t="s">
        <v>125</v>
      </c>
      <c r="AB2432" s="65"/>
      <c r="AC2432" s="65"/>
      <c r="AD2432" s="65"/>
      <c r="AE2432" s="65"/>
      <c r="AF2432" s="65"/>
      <c r="AG2432" s="65"/>
      <c r="AH2432" s="65"/>
      <c r="AI2432" s="65"/>
      <c r="AJ2432" s="65"/>
      <c r="AK2432" s="65"/>
      <c r="AL2432" s="65"/>
      <c r="AM2432" s="65"/>
      <c r="AN2432" s="65"/>
      <c r="AO2432" s="65"/>
      <c r="AP2432" s="65"/>
      <c r="AQ2432" s="65"/>
      <c r="AR2432" s="65"/>
      <c r="AS2432" s="65"/>
      <c r="AT2432" s="65"/>
      <c r="AU2432" s="65"/>
      <c r="AV2432" s="65"/>
      <c r="AW2432" s="65"/>
      <c r="AX2432" s="65"/>
      <c r="AY2432" s="65"/>
      <c r="AZ2432" s="65"/>
      <c r="BA2432" s="65"/>
      <c r="BB2432" s="65"/>
      <c r="BC2432" s="65"/>
      <c r="BD2432" s="65"/>
      <c r="BE2432" s="65"/>
      <c r="BF2432" s="65"/>
      <c r="BG2432" s="65"/>
      <c r="BH2432" s="65"/>
      <c r="BI2432" s="65"/>
      <c r="BJ2432" s="65"/>
      <c r="BK2432" s="65"/>
      <c r="BL2432" s="65"/>
      <c r="BM2432" s="65"/>
      <c r="BN2432" s="65"/>
      <c r="BO2432" s="65"/>
      <c r="BP2432" s="65"/>
      <c r="BQ2432" s="65"/>
      <c r="BR2432" s="65"/>
      <c r="BS2432" s="65"/>
      <c r="BT2432" s="65"/>
      <c r="BU2432" s="65"/>
      <c r="BV2432" s="65"/>
      <c r="BW2432" s="65"/>
      <c r="BX2432" s="65"/>
      <c r="BY2432" s="65"/>
      <c r="BZ2432" s="65"/>
      <c r="CA2432" s="65"/>
      <c r="CB2432" s="65"/>
      <c r="CC2432" s="65"/>
      <c r="CD2432" s="65"/>
      <c r="CE2432" s="65"/>
      <c r="CF2432" s="65"/>
      <c r="CG2432" s="65"/>
      <c r="CH2432" s="65"/>
      <c r="CI2432" s="65"/>
      <c r="CJ2432" s="65"/>
      <c r="CK2432" s="65"/>
      <c r="CL2432" s="65"/>
      <c r="CM2432" s="65"/>
      <c r="CN2432" s="65"/>
      <c r="CO2432" s="65"/>
      <c r="CP2432" s="65"/>
      <c r="CQ2432" s="65"/>
      <c r="CR2432" s="65"/>
      <c r="CS2432" s="65"/>
      <c r="CT2432" s="65"/>
      <c r="CU2432" s="65"/>
      <c r="CV2432" s="65"/>
      <c r="CW2432" s="65"/>
      <c r="CX2432" s="65"/>
      <c r="CY2432" s="65"/>
      <c r="CZ2432" s="65"/>
      <c r="DA2432" s="65"/>
      <c r="DB2432" s="65"/>
      <c r="DC2432" s="65"/>
      <c r="DD2432" s="65"/>
      <c r="DE2432" s="65"/>
      <c r="DF2432" s="65"/>
      <c r="DG2432" s="65"/>
      <c r="DH2432" s="65"/>
      <c r="DI2432" s="65"/>
      <c r="DJ2432" s="65"/>
      <c r="DK2432" s="65"/>
      <c r="DL2432" s="65"/>
      <c r="DM2432" s="65"/>
      <c r="DN2432" s="65"/>
      <c r="DO2432" s="65"/>
      <c r="DP2432" s="65"/>
      <c r="DQ2432" s="65"/>
      <c r="DR2432" s="65"/>
      <c r="DS2432" s="65"/>
      <c r="DT2432" s="65"/>
      <c r="DU2432" s="65"/>
      <c r="DV2432" s="65"/>
      <c r="DW2432" s="65"/>
      <c r="DX2432" s="65"/>
      <c r="DY2432" s="65"/>
      <c r="DZ2432" s="65"/>
      <c r="EA2432" s="65"/>
      <c r="EB2432" s="65"/>
      <c r="EC2432" s="65"/>
      <c r="ED2432" s="65"/>
      <c r="EE2432" s="65"/>
      <c r="EF2432" s="65"/>
      <c r="EG2432" s="65"/>
      <c r="EH2432" s="65"/>
      <c r="EI2432" s="65"/>
      <c r="EJ2432" s="65"/>
      <c r="EK2432" s="65"/>
      <c r="EL2432" s="65"/>
      <c r="EM2432" s="65"/>
      <c r="EN2432" s="65"/>
      <c r="EO2432" s="65"/>
      <c r="EP2432" s="65"/>
      <c r="EQ2432" s="65"/>
      <c r="ER2432" s="65"/>
      <c r="ES2432" s="65"/>
      <c r="ET2432" s="65"/>
      <c r="EU2432" s="65"/>
      <c r="EV2432" s="65"/>
      <c r="EW2432" s="65"/>
      <c r="EX2432" s="65"/>
      <c r="EY2432" s="65"/>
      <c r="EZ2432" s="65"/>
      <c r="FA2432" s="65"/>
      <c r="FB2432" s="65"/>
      <c r="FC2432" s="65"/>
      <c r="FD2432" s="65"/>
      <c r="FE2432" s="65"/>
      <c r="FF2432" s="65"/>
      <c r="FG2432" s="65"/>
      <c r="FH2432" s="65"/>
      <c r="FI2432" s="65"/>
      <c r="FJ2432" s="65"/>
      <c r="FK2432" s="65"/>
      <c r="FL2432" s="65"/>
      <c r="FM2432" s="65"/>
      <c r="FN2432" s="65"/>
      <c r="FO2432" s="65"/>
      <c r="FP2432" s="65"/>
      <c r="FQ2432" s="65"/>
      <c r="FR2432" s="65"/>
      <c r="FS2432" s="65"/>
      <c r="FT2432" s="65"/>
      <c r="FU2432" s="65"/>
      <c r="FV2432" s="65"/>
      <c r="FW2432" s="65"/>
      <c r="FX2432" s="65"/>
      <c r="FY2432" s="65"/>
      <c r="FZ2432" s="65"/>
      <c r="GA2432" s="65"/>
      <c r="GB2432" s="65"/>
      <c r="GC2432" s="65"/>
      <c r="GD2432" s="65"/>
      <c r="GE2432" s="65"/>
      <c r="GF2432" s="65"/>
      <c r="GG2432" s="65"/>
      <c r="GH2432" s="65"/>
      <c r="GI2432" s="65"/>
      <c r="GJ2432" s="65"/>
      <c r="GK2432" s="65"/>
      <c r="GL2432" s="65"/>
      <c r="GM2432" s="65"/>
      <c r="GN2432" s="65"/>
      <c r="GO2432" s="65"/>
      <c r="GP2432" s="65"/>
      <c r="GQ2432" s="65"/>
      <c r="GR2432" s="65"/>
      <c r="GS2432" s="65"/>
      <c r="GT2432" s="65"/>
      <c r="GU2432" s="65"/>
      <c r="GV2432" s="65"/>
      <c r="GW2432" s="65"/>
      <c r="GX2432" s="65"/>
      <c r="GY2432" s="65"/>
      <c r="GZ2432" s="65"/>
      <c r="HA2432" s="65"/>
      <c r="HB2432" s="65"/>
      <c r="HC2432" s="65"/>
      <c r="HD2432" s="65"/>
      <c r="HE2432" s="65"/>
      <c r="HF2432" s="65"/>
      <c r="HG2432" s="65"/>
      <c r="HH2432" s="65"/>
      <c r="HI2432" s="65"/>
      <c r="HJ2432" s="65"/>
      <c r="HK2432" s="65"/>
      <c r="HL2432" s="65"/>
      <c r="HM2432" s="65"/>
      <c r="HN2432" s="65"/>
      <c r="HO2432" s="65"/>
      <c r="HP2432" s="65"/>
      <c r="HQ2432" s="65"/>
      <c r="HR2432" s="65"/>
      <c r="HS2432" s="65"/>
      <c r="HT2432" s="65"/>
      <c r="HU2432" s="65"/>
      <c r="HV2432" s="65"/>
      <c r="HW2432" s="65"/>
      <c r="HX2432" s="65"/>
      <c r="HY2432" s="65"/>
      <c r="HZ2432" s="65"/>
      <c r="IA2432" s="65"/>
      <c r="IB2432" s="65"/>
      <c r="IC2432" s="65"/>
      <c r="ID2432" s="65"/>
      <c r="IE2432" s="65"/>
      <c r="IF2432" s="65"/>
      <c r="IG2432" s="65"/>
      <c r="IH2432" s="65"/>
      <c r="II2432" s="65"/>
      <c r="IJ2432" s="65"/>
      <c r="IK2432" s="65"/>
      <c r="IL2432" s="65"/>
    </row>
    <row r="2433" spans="1:246" s="42" customFormat="1" ht="14.25" customHeight="1" x14ac:dyDescent="0.4">
      <c r="A2433" s="39" t="s">
        <v>8102</v>
      </c>
      <c r="B2433" s="45">
        <v>2422</v>
      </c>
      <c r="C2433" s="45">
        <v>2255</v>
      </c>
      <c r="D2433" s="45">
        <v>176</v>
      </c>
      <c r="E2433" s="46" t="s">
        <v>7530</v>
      </c>
      <c r="F2433" s="47" t="s">
        <v>5529</v>
      </c>
      <c r="G2433" s="46" t="s">
        <v>5382</v>
      </c>
      <c r="H2433" s="46" t="s">
        <v>5530</v>
      </c>
      <c r="I2433" s="46" t="s">
        <v>274</v>
      </c>
      <c r="J2433" s="48">
        <v>100</v>
      </c>
      <c r="K2433" s="49">
        <v>22.5</v>
      </c>
      <c r="L2433" s="50">
        <v>100</v>
      </c>
      <c r="M2433" s="50">
        <v>2250</v>
      </c>
      <c r="N2433" s="51">
        <v>2</v>
      </c>
      <c r="O2433" s="51">
        <v>0</v>
      </c>
      <c r="P2433" s="51">
        <v>0</v>
      </c>
      <c r="Q2433" s="51">
        <v>0</v>
      </c>
      <c r="R2433" s="51">
        <f t="shared" si="311"/>
        <v>2</v>
      </c>
      <c r="S2433" s="79"/>
      <c r="T2433" s="52">
        <f t="shared" si="304"/>
        <v>0</v>
      </c>
      <c r="U2433" s="52" t="str" cm="1">
        <f t="array" aca="1" ref="U2433" ca="1">IF(S2433="", "×", IF(LEFT(S2433,2)="項番", COUNTIFS($D$2:$D$4001, INDIRECT("D" &amp; ROW()-1), $U$2:$U$4001, "〇"), "〇"))</f>
        <v>×</v>
      </c>
      <c r="V2433" s="52" t="str">
        <f t="shared" si="305"/>
        <v>×</v>
      </c>
      <c r="W2433" s="52" t="str">
        <f t="shared" si="306"/>
        <v>×</v>
      </c>
      <c r="X2433" s="53" t="str">
        <f t="shared" ca="1" si="307"/>
        <v/>
      </c>
      <c r="Y2433" s="52">
        <f t="shared" ca="1" si="308"/>
        <v>0</v>
      </c>
      <c r="Z2433" s="52">
        <f t="shared" si="309"/>
        <v>176</v>
      </c>
      <c r="AA2433" s="52" t="s">
        <v>125</v>
      </c>
      <c r="AB2433" s="65"/>
      <c r="AC2433" s="65"/>
      <c r="AD2433" s="65"/>
      <c r="AE2433" s="65"/>
      <c r="AF2433" s="65"/>
      <c r="AG2433" s="65"/>
      <c r="AH2433" s="65"/>
      <c r="AI2433" s="65"/>
      <c r="AJ2433" s="65"/>
      <c r="AK2433" s="65"/>
      <c r="AL2433" s="65"/>
      <c r="AM2433" s="65"/>
      <c r="AN2433" s="65"/>
      <c r="AO2433" s="65"/>
      <c r="AP2433" s="65"/>
      <c r="AQ2433" s="65"/>
      <c r="AR2433" s="65"/>
      <c r="AS2433" s="65"/>
      <c r="AT2433" s="65"/>
      <c r="AU2433" s="65"/>
      <c r="AV2433" s="65"/>
      <c r="AW2433" s="65"/>
      <c r="AX2433" s="65"/>
      <c r="AY2433" s="65"/>
      <c r="AZ2433" s="65"/>
      <c r="BA2433" s="65"/>
      <c r="BB2433" s="65"/>
      <c r="BC2433" s="65"/>
      <c r="BD2433" s="65"/>
      <c r="BE2433" s="65"/>
      <c r="BF2433" s="65"/>
      <c r="BG2433" s="65"/>
      <c r="BH2433" s="65"/>
      <c r="BI2433" s="65"/>
      <c r="BJ2433" s="65"/>
      <c r="BK2433" s="65"/>
      <c r="BL2433" s="65"/>
      <c r="BM2433" s="65"/>
      <c r="BN2433" s="65"/>
      <c r="BO2433" s="65"/>
      <c r="BP2433" s="65"/>
      <c r="BQ2433" s="65"/>
      <c r="BR2433" s="65"/>
      <c r="BS2433" s="65"/>
      <c r="BT2433" s="65"/>
      <c r="BU2433" s="65"/>
      <c r="BV2433" s="65"/>
      <c r="BW2433" s="65"/>
      <c r="BX2433" s="65"/>
      <c r="BY2433" s="65"/>
      <c r="BZ2433" s="65"/>
      <c r="CA2433" s="65"/>
      <c r="CB2433" s="65"/>
      <c r="CC2433" s="65"/>
      <c r="CD2433" s="65"/>
      <c r="CE2433" s="65"/>
      <c r="CF2433" s="65"/>
      <c r="CG2433" s="65"/>
      <c r="CH2433" s="65"/>
      <c r="CI2433" s="65"/>
      <c r="CJ2433" s="65"/>
      <c r="CK2433" s="65"/>
      <c r="CL2433" s="65"/>
      <c r="CM2433" s="65"/>
      <c r="CN2433" s="65"/>
      <c r="CO2433" s="65"/>
      <c r="CP2433" s="65"/>
      <c r="CQ2433" s="65"/>
      <c r="CR2433" s="65"/>
      <c r="CS2433" s="65"/>
      <c r="CT2433" s="65"/>
      <c r="CU2433" s="65"/>
      <c r="CV2433" s="65"/>
      <c r="CW2433" s="65"/>
      <c r="CX2433" s="65"/>
      <c r="CY2433" s="65"/>
      <c r="CZ2433" s="65"/>
      <c r="DA2433" s="65"/>
      <c r="DB2433" s="65"/>
      <c r="DC2433" s="65"/>
      <c r="DD2433" s="65"/>
      <c r="DE2433" s="65"/>
      <c r="DF2433" s="65"/>
      <c r="DG2433" s="65"/>
      <c r="DH2433" s="65"/>
      <c r="DI2433" s="65"/>
      <c r="DJ2433" s="65"/>
      <c r="DK2433" s="65"/>
      <c r="DL2433" s="65"/>
      <c r="DM2433" s="65"/>
      <c r="DN2433" s="65"/>
      <c r="DO2433" s="65"/>
      <c r="DP2433" s="65"/>
      <c r="DQ2433" s="65"/>
      <c r="DR2433" s="65"/>
      <c r="DS2433" s="65"/>
      <c r="DT2433" s="65"/>
      <c r="DU2433" s="65"/>
      <c r="DV2433" s="65"/>
      <c r="DW2433" s="65"/>
      <c r="DX2433" s="65"/>
      <c r="DY2433" s="65"/>
      <c r="DZ2433" s="65"/>
      <c r="EA2433" s="65"/>
      <c r="EB2433" s="65"/>
      <c r="EC2433" s="65"/>
      <c r="ED2433" s="65"/>
      <c r="EE2433" s="65"/>
      <c r="EF2433" s="65"/>
      <c r="EG2433" s="65"/>
      <c r="EH2433" s="65"/>
      <c r="EI2433" s="65"/>
      <c r="EJ2433" s="65"/>
      <c r="EK2433" s="65"/>
      <c r="EL2433" s="65"/>
      <c r="EM2433" s="65"/>
      <c r="EN2433" s="65"/>
      <c r="EO2433" s="65"/>
      <c r="EP2433" s="65"/>
      <c r="EQ2433" s="65"/>
      <c r="ER2433" s="65"/>
      <c r="ES2433" s="65"/>
      <c r="ET2433" s="65"/>
      <c r="EU2433" s="65"/>
      <c r="EV2433" s="65"/>
      <c r="EW2433" s="65"/>
      <c r="EX2433" s="65"/>
      <c r="EY2433" s="65"/>
      <c r="EZ2433" s="65"/>
      <c r="FA2433" s="65"/>
      <c r="FB2433" s="65"/>
      <c r="FC2433" s="65"/>
      <c r="FD2433" s="65"/>
      <c r="FE2433" s="65"/>
      <c r="FF2433" s="65"/>
      <c r="FG2433" s="65"/>
      <c r="FH2433" s="65"/>
      <c r="FI2433" s="65"/>
      <c r="FJ2433" s="65"/>
      <c r="FK2433" s="65"/>
      <c r="FL2433" s="65"/>
      <c r="FM2433" s="65"/>
      <c r="FN2433" s="65"/>
      <c r="FO2433" s="65"/>
      <c r="FP2433" s="65"/>
      <c r="FQ2433" s="65"/>
      <c r="FR2433" s="65"/>
      <c r="FS2433" s="65"/>
      <c r="FT2433" s="65"/>
      <c r="FU2433" s="65"/>
      <c r="FV2433" s="65"/>
      <c r="FW2433" s="65"/>
      <c r="FX2433" s="65"/>
      <c r="FY2433" s="65"/>
      <c r="FZ2433" s="65"/>
      <c r="GA2433" s="65"/>
      <c r="GB2433" s="65"/>
      <c r="GC2433" s="65"/>
      <c r="GD2433" s="65"/>
      <c r="GE2433" s="65"/>
      <c r="GF2433" s="65"/>
      <c r="GG2433" s="65"/>
      <c r="GH2433" s="65"/>
      <c r="GI2433" s="65"/>
      <c r="GJ2433" s="65"/>
      <c r="GK2433" s="65"/>
      <c r="GL2433" s="65"/>
      <c r="GM2433" s="65"/>
      <c r="GN2433" s="65"/>
      <c r="GO2433" s="65"/>
      <c r="GP2433" s="65"/>
      <c r="GQ2433" s="65"/>
      <c r="GR2433" s="65"/>
      <c r="GS2433" s="65"/>
      <c r="GT2433" s="65"/>
      <c r="GU2433" s="65"/>
      <c r="GV2433" s="65"/>
      <c r="GW2433" s="65"/>
      <c r="GX2433" s="65"/>
      <c r="GY2433" s="65"/>
      <c r="GZ2433" s="65"/>
      <c r="HA2433" s="65"/>
      <c r="HB2433" s="65"/>
      <c r="HC2433" s="65"/>
      <c r="HD2433" s="65"/>
      <c r="HE2433" s="65"/>
      <c r="HF2433" s="65"/>
      <c r="HG2433" s="65"/>
      <c r="HH2433" s="65"/>
      <c r="HI2433" s="65"/>
      <c r="HJ2433" s="65"/>
      <c r="HK2433" s="65"/>
      <c r="HL2433" s="65"/>
      <c r="HM2433" s="65"/>
      <c r="HN2433" s="65"/>
      <c r="HO2433" s="65"/>
      <c r="HP2433" s="65"/>
      <c r="HQ2433" s="65"/>
      <c r="HR2433" s="65"/>
      <c r="HS2433" s="65"/>
      <c r="HT2433" s="65"/>
      <c r="HU2433" s="65"/>
      <c r="HV2433" s="65"/>
      <c r="HW2433" s="65"/>
      <c r="HX2433" s="65"/>
      <c r="HY2433" s="65"/>
      <c r="HZ2433" s="65"/>
      <c r="IA2433" s="65"/>
      <c r="IB2433" s="65"/>
      <c r="IC2433" s="65"/>
      <c r="ID2433" s="65"/>
      <c r="IE2433" s="65"/>
      <c r="IF2433" s="65"/>
      <c r="IG2433" s="65"/>
      <c r="IH2433" s="65"/>
      <c r="II2433" s="65"/>
      <c r="IJ2433" s="65"/>
      <c r="IK2433" s="65"/>
      <c r="IL2433" s="65"/>
    </row>
    <row r="2434" spans="1:246" s="42" customFormat="1" ht="14.25" customHeight="1" x14ac:dyDescent="0.4">
      <c r="A2434" s="39" t="s">
        <v>8102</v>
      </c>
      <c r="B2434" s="45">
        <v>2423</v>
      </c>
      <c r="C2434" s="45">
        <v>2256</v>
      </c>
      <c r="D2434" s="45">
        <v>176</v>
      </c>
      <c r="E2434" s="46" t="s">
        <v>7530</v>
      </c>
      <c r="F2434" s="47" t="s">
        <v>5531</v>
      </c>
      <c r="G2434" s="46" t="s">
        <v>5382</v>
      </c>
      <c r="H2434" s="46" t="s">
        <v>5532</v>
      </c>
      <c r="I2434" s="46" t="s">
        <v>12</v>
      </c>
      <c r="J2434" s="48">
        <v>100</v>
      </c>
      <c r="K2434" s="49">
        <v>10.8</v>
      </c>
      <c r="L2434" s="50">
        <v>100</v>
      </c>
      <c r="M2434" s="50">
        <v>1080</v>
      </c>
      <c r="N2434" s="51">
        <v>0</v>
      </c>
      <c r="O2434" s="51">
        <v>4</v>
      </c>
      <c r="P2434" s="51">
        <v>40</v>
      </c>
      <c r="Q2434" s="51">
        <v>6</v>
      </c>
      <c r="R2434" s="51">
        <f t="shared" si="311"/>
        <v>50</v>
      </c>
      <c r="S2434" s="79"/>
      <c r="T2434" s="52">
        <f t="shared" si="304"/>
        <v>0</v>
      </c>
      <c r="U2434" s="52" t="str" cm="1">
        <f t="array" aca="1" ref="U2434" ca="1">IF(S2434="", "×", IF(LEFT(S2434,2)="項番", COUNTIFS($D$2:$D$4001, INDIRECT("D" &amp; ROW()-1), $U$2:$U$4001, "〇"), "〇"))</f>
        <v>×</v>
      </c>
      <c r="V2434" s="52" t="str">
        <f t="shared" si="305"/>
        <v>×</v>
      </c>
      <c r="W2434" s="52" t="str">
        <f t="shared" si="306"/>
        <v>×</v>
      </c>
      <c r="X2434" s="53" t="str">
        <f t="shared" ca="1" si="307"/>
        <v/>
      </c>
      <c r="Y2434" s="52">
        <f t="shared" ca="1" si="308"/>
        <v>0</v>
      </c>
      <c r="Z2434" s="52">
        <f t="shared" si="309"/>
        <v>176</v>
      </c>
      <c r="AA2434" s="52" t="s">
        <v>125</v>
      </c>
      <c r="AB2434" s="65"/>
      <c r="AC2434" s="65"/>
      <c r="AD2434" s="65"/>
      <c r="AE2434" s="65"/>
      <c r="AF2434" s="65"/>
      <c r="AG2434" s="65"/>
      <c r="AH2434" s="65"/>
      <c r="AI2434" s="65"/>
      <c r="AJ2434" s="65"/>
      <c r="AK2434" s="65"/>
      <c r="AL2434" s="65"/>
      <c r="AM2434" s="65"/>
      <c r="AN2434" s="65"/>
      <c r="AO2434" s="65"/>
      <c r="AP2434" s="65"/>
      <c r="AQ2434" s="65"/>
      <c r="AR2434" s="65"/>
      <c r="AS2434" s="65"/>
      <c r="AT2434" s="65"/>
      <c r="AU2434" s="65"/>
      <c r="AV2434" s="65"/>
      <c r="AW2434" s="65"/>
      <c r="AX2434" s="65"/>
      <c r="AY2434" s="65"/>
      <c r="AZ2434" s="65"/>
      <c r="BA2434" s="65"/>
      <c r="BB2434" s="65"/>
      <c r="BC2434" s="65"/>
      <c r="BD2434" s="65"/>
      <c r="BE2434" s="65"/>
      <c r="BF2434" s="65"/>
      <c r="BG2434" s="65"/>
      <c r="BH2434" s="65"/>
      <c r="BI2434" s="65"/>
      <c r="BJ2434" s="65"/>
      <c r="BK2434" s="65"/>
      <c r="BL2434" s="65"/>
      <c r="BM2434" s="65"/>
      <c r="BN2434" s="65"/>
      <c r="BO2434" s="65"/>
      <c r="BP2434" s="65"/>
      <c r="BQ2434" s="65"/>
      <c r="BR2434" s="65"/>
      <c r="BS2434" s="65"/>
      <c r="BT2434" s="65"/>
      <c r="BU2434" s="65"/>
      <c r="BV2434" s="65"/>
      <c r="BW2434" s="65"/>
      <c r="BX2434" s="65"/>
      <c r="BY2434" s="65"/>
      <c r="BZ2434" s="65"/>
      <c r="CA2434" s="65"/>
      <c r="CB2434" s="65"/>
      <c r="CC2434" s="65"/>
      <c r="CD2434" s="65"/>
      <c r="CE2434" s="65"/>
      <c r="CF2434" s="65"/>
      <c r="CG2434" s="65"/>
      <c r="CH2434" s="65"/>
      <c r="CI2434" s="65"/>
      <c r="CJ2434" s="65"/>
      <c r="CK2434" s="65"/>
      <c r="CL2434" s="65"/>
      <c r="CM2434" s="65"/>
      <c r="CN2434" s="65"/>
      <c r="CO2434" s="65"/>
      <c r="CP2434" s="65"/>
      <c r="CQ2434" s="65"/>
      <c r="CR2434" s="65"/>
      <c r="CS2434" s="65"/>
      <c r="CT2434" s="65"/>
      <c r="CU2434" s="65"/>
      <c r="CV2434" s="65"/>
      <c r="CW2434" s="65"/>
      <c r="CX2434" s="65"/>
      <c r="CY2434" s="65"/>
      <c r="CZ2434" s="65"/>
      <c r="DA2434" s="65"/>
      <c r="DB2434" s="65"/>
      <c r="DC2434" s="65"/>
      <c r="DD2434" s="65"/>
      <c r="DE2434" s="65"/>
      <c r="DF2434" s="65"/>
      <c r="DG2434" s="65"/>
      <c r="DH2434" s="65"/>
      <c r="DI2434" s="65"/>
      <c r="DJ2434" s="65"/>
      <c r="DK2434" s="65"/>
      <c r="DL2434" s="65"/>
      <c r="DM2434" s="65"/>
      <c r="DN2434" s="65"/>
      <c r="DO2434" s="65"/>
      <c r="DP2434" s="65"/>
      <c r="DQ2434" s="65"/>
      <c r="DR2434" s="65"/>
      <c r="DS2434" s="65"/>
      <c r="DT2434" s="65"/>
      <c r="DU2434" s="65"/>
      <c r="DV2434" s="65"/>
      <c r="DW2434" s="65"/>
      <c r="DX2434" s="65"/>
      <c r="DY2434" s="65"/>
      <c r="DZ2434" s="65"/>
      <c r="EA2434" s="65"/>
      <c r="EB2434" s="65"/>
      <c r="EC2434" s="65"/>
      <c r="ED2434" s="65"/>
      <c r="EE2434" s="65"/>
      <c r="EF2434" s="65"/>
      <c r="EG2434" s="65"/>
      <c r="EH2434" s="65"/>
      <c r="EI2434" s="65"/>
      <c r="EJ2434" s="65"/>
      <c r="EK2434" s="65"/>
      <c r="EL2434" s="65"/>
      <c r="EM2434" s="65"/>
      <c r="EN2434" s="65"/>
      <c r="EO2434" s="65"/>
      <c r="EP2434" s="65"/>
      <c r="EQ2434" s="65"/>
      <c r="ER2434" s="65"/>
      <c r="ES2434" s="65"/>
      <c r="ET2434" s="65"/>
      <c r="EU2434" s="65"/>
      <c r="EV2434" s="65"/>
      <c r="EW2434" s="65"/>
      <c r="EX2434" s="65"/>
      <c r="EY2434" s="65"/>
      <c r="EZ2434" s="65"/>
      <c r="FA2434" s="65"/>
      <c r="FB2434" s="65"/>
      <c r="FC2434" s="65"/>
      <c r="FD2434" s="65"/>
      <c r="FE2434" s="65"/>
      <c r="FF2434" s="65"/>
      <c r="FG2434" s="65"/>
      <c r="FH2434" s="65"/>
      <c r="FI2434" s="65"/>
      <c r="FJ2434" s="65"/>
      <c r="FK2434" s="65"/>
      <c r="FL2434" s="65"/>
      <c r="FM2434" s="65"/>
      <c r="FN2434" s="65"/>
      <c r="FO2434" s="65"/>
      <c r="FP2434" s="65"/>
      <c r="FQ2434" s="65"/>
      <c r="FR2434" s="65"/>
      <c r="FS2434" s="65"/>
      <c r="FT2434" s="65"/>
      <c r="FU2434" s="65"/>
      <c r="FV2434" s="65"/>
      <c r="FW2434" s="65"/>
      <c r="FX2434" s="65"/>
      <c r="FY2434" s="65"/>
      <c r="FZ2434" s="65"/>
      <c r="GA2434" s="65"/>
      <c r="GB2434" s="65"/>
      <c r="GC2434" s="65"/>
      <c r="GD2434" s="65"/>
      <c r="GE2434" s="65"/>
      <c r="GF2434" s="65"/>
      <c r="GG2434" s="65"/>
      <c r="GH2434" s="65"/>
      <c r="GI2434" s="65"/>
      <c r="GJ2434" s="65"/>
      <c r="GK2434" s="65"/>
      <c r="GL2434" s="65"/>
      <c r="GM2434" s="65"/>
      <c r="GN2434" s="65"/>
      <c r="GO2434" s="65"/>
      <c r="GP2434" s="65"/>
      <c r="GQ2434" s="65"/>
      <c r="GR2434" s="65"/>
      <c r="GS2434" s="65"/>
      <c r="GT2434" s="65"/>
      <c r="GU2434" s="65"/>
      <c r="GV2434" s="65"/>
      <c r="GW2434" s="65"/>
      <c r="GX2434" s="65"/>
      <c r="GY2434" s="65"/>
      <c r="GZ2434" s="65"/>
      <c r="HA2434" s="65"/>
      <c r="HB2434" s="65"/>
      <c r="HC2434" s="65"/>
      <c r="HD2434" s="65"/>
      <c r="HE2434" s="65"/>
      <c r="HF2434" s="65"/>
      <c r="HG2434" s="65"/>
      <c r="HH2434" s="65"/>
      <c r="HI2434" s="65"/>
      <c r="HJ2434" s="65"/>
      <c r="HK2434" s="65"/>
      <c r="HL2434" s="65"/>
      <c r="HM2434" s="65"/>
      <c r="HN2434" s="65"/>
      <c r="HO2434" s="65"/>
      <c r="HP2434" s="65"/>
      <c r="HQ2434" s="65"/>
      <c r="HR2434" s="65"/>
      <c r="HS2434" s="65"/>
      <c r="HT2434" s="65"/>
      <c r="HU2434" s="65"/>
      <c r="HV2434" s="65"/>
      <c r="HW2434" s="65"/>
      <c r="HX2434" s="65"/>
      <c r="HY2434" s="65"/>
      <c r="HZ2434" s="65"/>
      <c r="IA2434" s="65"/>
      <c r="IB2434" s="65"/>
      <c r="IC2434" s="65"/>
      <c r="ID2434" s="65"/>
      <c r="IE2434" s="65"/>
      <c r="IF2434" s="65"/>
      <c r="IG2434" s="65"/>
      <c r="IH2434" s="65"/>
      <c r="II2434" s="65"/>
      <c r="IJ2434" s="65"/>
      <c r="IK2434" s="65"/>
      <c r="IL2434" s="65"/>
    </row>
    <row r="2435" spans="1:246" ht="14.25" customHeight="1" x14ac:dyDescent="0.4">
      <c r="A2435" s="39" t="s">
        <v>8102</v>
      </c>
      <c r="B2435" s="45">
        <v>2424</v>
      </c>
      <c r="C2435" s="45">
        <v>2257</v>
      </c>
      <c r="D2435" s="45">
        <v>176</v>
      </c>
      <c r="E2435" s="46" t="s">
        <v>7530</v>
      </c>
      <c r="F2435" s="47" t="s">
        <v>5533</v>
      </c>
      <c r="G2435" s="46" t="s">
        <v>5382</v>
      </c>
      <c r="H2435" s="46" t="s">
        <v>5534</v>
      </c>
      <c r="I2435" s="46" t="s">
        <v>12</v>
      </c>
      <c r="J2435" s="48">
        <v>100</v>
      </c>
      <c r="K2435" s="49">
        <v>23.4</v>
      </c>
      <c r="L2435" s="50">
        <v>100</v>
      </c>
      <c r="M2435" s="50">
        <v>2340</v>
      </c>
      <c r="N2435" s="51">
        <v>24</v>
      </c>
      <c r="O2435" s="51">
        <v>100</v>
      </c>
      <c r="P2435" s="51">
        <v>18</v>
      </c>
      <c r="Q2435" s="51">
        <v>0</v>
      </c>
      <c r="R2435" s="51">
        <f t="shared" si="311"/>
        <v>142</v>
      </c>
      <c r="S2435" s="79"/>
      <c r="T2435" s="52">
        <f t="shared" si="304"/>
        <v>0</v>
      </c>
      <c r="U2435" s="52" t="str" cm="1">
        <f t="array" aca="1" ref="U2435" ca="1">IF(S2435="", "×", IF(LEFT(S2435,2)="項番", COUNTIFS($D$2:$D$4001, INDIRECT("D" &amp; ROW()-1), $U$2:$U$4001, "〇"), "〇"))</f>
        <v>×</v>
      </c>
      <c r="V2435" s="52" t="str">
        <f t="shared" si="305"/>
        <v>×</v>
      </c>
      <c r="W2435" s="52" t="str">
        <f t="shared" si="306"/>
        <v>×</v>
      </c>
      <c r="X2435" s="53" t="str">
        <f t="shared" ca="1" si="307"/>
        <v/>
      </c>
      <c r="Y2435" s="52">
        <f t="shared" ca="1" si="308"/>
        <v>0</v>
      </c>
      <c r="Z2435" s="52">
        <f t="shared" si="309"/>
        <v>176</v>
      </c>
      <c r="AA2435" s="52" t="s">
        <v>125</v>
      </c>
    </row>
    <row r="2436" spans="1:246" ht="14.25" customHeight="1" x14ac:dyDescent="0.4">
      <c r="A2436" s="39" t="s">
        <v>8102</v>
      </c>
      <c r="B2436" s="45">
        <v>2426</v>
      </c>
      <c r="C2436" s="45">
        <v>2258</v>
      </c>
      <c r="D2436" s="45">
        <v>176</v>
      </c>
      <c r="E2436" s="46" t="s">
        <v>7530</v>
      </c>
      <c r="F2436" s="47" t="s">
        <v>5537</v>
      </c>
      <c r="G2436" s="46" t="s">
        <v>5382</v>
      </c>
      <c r="H2436" s="46" t="s">
        <v>5538</v>
      </c>
      <c r="I2436" s="46" t="s">
        <v>5539</v>
      </c>
      <c r="J2436" s="48">
        <v>42</v>
      </c>
      <c r="K2436" s="49">
        <v>65.8</v>
      </c>
      <c r="L2436" s="50">
        <v>42</v>
      </c>
      <c r="M2436" s="50">
        <v>2763.6</v>
      </c>
      <c r="N2436" s="51">
        <v>20</v>
      </c>
      <c r="O2436" s="51">
        <v>0</v>
      </c>
      <c r="P2436" s="51">
        <v>1</v>
      </c>
      <c r="Q2436" s="51">
        <v>0</v>
      </c>
      <c r="R2436" s="51">
        <f t="shared" si="311"/>
        <v>21</v>
      </c>
      <c r="S2436" s="79"/>
      <c r="T2436" s="52">
        <f t="shared" si="304"/>
        <v>0</v>
      </c>
      <c r="U2436" s="52" t="str" cm="1">
        <f t="array" aca="1" ref="U2436" ca="1">IF(S2436="", "×", IF(LEFT(S2436,2)="項番", COUNTIFS($D$2:$D$4001, INDIRECT("D" &amp; ROW()-1), $U$2:$U$4001, "〇"), "〇"))</f>
        <v>×</v>
      </c>
      <c r="V2436" s="52" t="str">
        <f t="shared" si="305"/>
        <v>×</v>
      </c>
      <c r="W2436" s="52" t="str">
        <f t="shared" si="306"/>
        <v>×</v>
      </c>
      <c r="X2436" s="53" t="str">
        <f t="shared" ca="1" si="307"/>
        <v/>
      </c>
      <c r="Y2436" s="52">
        <f t="shared" ca="1" si="308"/>
        <v>0</v>
      </c>
      <c r="Z2436" s="52">
        <f t="shared" si="309"/>
        <v>176</v>
      </c>
      <c r="AA2436" s="52" t="s">
        <v>125</v>
      </c>
    </row>
    <row r="2437" spans="1:246" ht="14.25" customHeight="1" x14ac:dyDescent="0.4">
      <c r="A2437" s="39" t="s">
        <v>8102</v>
      </c>
      <c r="B2437" s="45">
        <v>2427</v>
      </c>
      <c r="C2437" s="45">
        <v>2259</v>
      </c>
      <c r="D2437" s="45">
        <v>176</v>
      </c>
      <c r="E2437" s="46" t="s">
        <v>7530</v>
      </c>
      <c r="F2437" s="47" t="s">
        <v>5540</v>
      </c>
      <c r="G2437" s="46" t="s">
        <v>5382</v>
      </c>
      <c r="H2437" s="46" t="s">
        <v>5541</v>
      </c>
      <c r="I2437" s="46" t="s">
        <v>5539</v>
      </c>
      <c r="J2437" s="48">
        <v>42</v>
      </c>
      <c r="K2437" s="49">
        <v>95.6</v>
      </c>
      <c r="L2437" s="50">
        <v>42</v>
      </c>
      <c r="M2437" s="50">
        <v>4015.2</v>
      </c>
      <c r="N2437" s="51">
        <v>0</v>
      </c>
      <c r="O2437" s="51">
        <v>0</v>
      </c>
      <c r="P2437" s="51">
        <v>1</v>
      </c>
      <c r="Q2437" s="51">
        <v>0</v>
      </c>
      <c r="R2437" s="51">
        <f t="shared" si="311"/>
        <v>1</v>
      </c>
      <c r="S2437" s="79"/>
      <c r="T2437" s="52">
        <f t="shared" ref="T2437:T2500" si="312">IF(C2437="",SUMIF(D:D,D2436,T:T),R2437*S2437)</f>
        <v>0</v>
      </c>
      <c r="U2437" s="52" t="str" cm="1">
        <f t="array" aca="1" ref="U2437" ca="1">IF(S2437="", "×", IF(LEFT(S2437,2)="項番", COUNTIFS($D$2:$D$4001, INDIRECT("D" &amp; ROW()-1), $U$2:$U$4001, "〇"), "〇"))</f>
        <v>×</v>
      </c>
      <c r="V2437" s="52" t="str">
        <f t="shared" ref="V2437:V2500" si="313">IF(LEFT(S2437,2)="項番","",IF(S2437&gt;=1,"〇","×"))</f>
        <v>×</v>
      </c>
      <c r="W2437" s="52" t="str">
        <f t="shared" ref="W2437:W2500" si="314">IF(LEFT(S2437,2)="項番","",IF(ISNUMBER(S2437),IF(INT(S2437)=S2437,"〇","×"),"×"))</f>
        <v>×</v>
      </c>
      <c r="X2437" s="53" t="str">
        <f t="shared" ref="X2437:X2500" ca="1" si="315">IF(LEFT(S2437,2)="項番",IF(U2437=0,"",IF(COUNTIF(D:D,Z2437)=U2437,"","この項番で見積単価（税別）が入力されていない品目があります")),IF(U2437="〇",IF(OR(V2437="×",W2437="×"),"←見積単価（税別）欄には、1以上の整数を入力してください",""),""))</f>
        <v/>
      </c>
      <c r="Y2437" s="52">
        <f t="shared" ref="Y2437:Y2500" ca="1" si="316">IF(X2437="",0,1)</f>
        <v>0</v>
      </c>
      <c r="Z2437" s="52">
        <f t="shared" ref="Z2437:Z2500" si="317">IF(D2437="",D2436,D2437)</f>
        <v>176</v>
      </c>
      <c r="AA2437" s="52" t="s">
        <v>125</v>
      </c>
    </row>
    <row r="2438" spans="1:246" s="71" customFormat="1" ht="14.25" customHeight="1" x14ac:dyDescent="0.4">
      <c r="A2438" s="39" t="s">
        <v>8102</v>
      </c>
      <c r="B2438" s="45">
        <v>2428</v>
      </c>
      <c r="C2438" s="45">
        <v>2260</v>
      </c>
      <c r="D2438" s="45">
        <v>176</v>
      </c>
      <c r="E2438" s="46" t="s">
        <v>7530</v>
      </c>
      <c r="F2438" s="47" t="s">
        <v>5542</v>
      </c>
      <c r="G2438" s="46" t="s">
        <v>5382</v>
      </c>
      <c r="H2438" s="46" t="s">
        <v>5543</v>
      </c>
      <c r="I2438" s="46" t="s">
        <v>4274</v>
      </c>
      <c r="J2438" s="48">
        <v>10</v>
      </c>
      <c r="K2438" s="49">
        <v>124.2</v>
      </c>
      <c r="L2438" s="50">
        <v>10</v>
      </c>
      <c r="M2438" s="50">
        <v>1242</v>
      </c>
      <c r="N2438" s="51">
        <v>0</v>
      </c>
      <c r="O2438" s="51">
        <v>0</v>
      </c>
      <c r="P2438" s="51">
        <v>180</v>
      </c>
      <c r="Q2438" s="51">
        <v>0</v>
      </c>
      <c r="R2438" s="51">
        <f t="shared" si="311"/>
        <v>180</v>
      </c>
      <c r="S2438" s="79"/>
      <c r="T2438" s="52">
        <f t="shared" si="312"/>
        <v>0</v>
      </c>
      <c r="U2438" s="52" t="str" cm="1">
        <f t="array" aca="1" ref="U2438" ca="1">IF(S2438="", "×", IF(LEFT(S2438,2)="項番", COUNTIFS($D$2:$D$4001, INDIRECT("D" &amp; ROW()-1), $U$2:$U$4001, "〇"), "〇"))</f>
        <v>×</v>
      </c>
      <c r="V2438" s="52" t="str">
        <f t="shared" si="313"/>
        <v>×</v>
      </c>
      <c r="W2438" s="52" t="str">
        <f t="shared" si="314"/>
        <v>×</v>
      </c>
      <c r="X2438" s="53" t="str">
        <f t="shared" ca="1" si="315"/>
        <v/>
      </c>
      <c r="Y2438" s="52">
        <f t="shared" ca="1" si="316"/>
        <v>0</v>
      </c>
      <c r="Z2438" s="52">
        <f t="shared" si="317"/>
        <v>176</v>
      </c>
      <c r="AA2438" s="52" t="s">
        <v>125</v>
      </c>
      <c r="AB2438" s="70"/>
      <c r="AC2438" s="70"/>
      <c r="AD2438" s="70"/>
      <c r="AE2438" s="70"/>
      <c r="AF2438" s="70"/>
      <c r="AG2438" s="70"/>
      <c r="AH2438" s="70"/>
      <c r="AI2438" s="70"/>
      <c r="AJ2438" s="70"/>
      <c r="AK2438" s="70"/>
      <c r="AL2438" s="70"/>
      <c r="AM2438" s="70"/>
      <c r="AN2438" s="70"/>
      <c r="AO2438" s="70"/>
      <c r="AP2438" s="70"/>
      <c r="AQ2438" s="70"/>
      <c r="AR2438" s="70"/>
      <c r="AS2438" s="70"/>
      <c r="AT2438" s="70"/>
      <c r="AU2438" s="70"/>
      <c r="AV2438" s="70"/>
      <c r="AW2438" s="70"/>
      <c r="AX2438" s="70"/>
      <c r="AY2438" s="70"/>
      <c r="AZ2438" s="70"/>
      <c r="BA2438" s="70"/>
      <c r="BB2438" s="70"/>
      <c r="BC2438" s="70"/>
      <c r="BD2438" s="70"/>
      <c r="BE2438" s="70"/>
      <c r="BF2438" s="70"/>
      <c r="BG2438" s="70"/>
      <c r="BH2438" s="70"/>
      <c r="BI2438" s="70"/>
      <c r="BJ2438" s="70"/>
      <c r="BK2438" s="70"/>
      <c r="BL2438" s="70"/>
      <c r="BM2438" s="70"/>
      <c r="BN2438" s="70"/>
      <c r="BO2438" s="70"/>
      <c r="BP2438" s="70"/>
      <c r="BQ2438" s="70"/>
      <c r="BR2438" s="70"/>
      <c r="BS2438" s="70"/>
      <c r="BT2438" s="70"/>
      <c r="BU2438" s="70"/>
      <c r="BV2438" s="70"/>
      <c r="BW2438" s="70"/>
      <c r="BX2438" s="70"/>
      <c r="BY2438" s="70"/>
      <c r="BZ2438" s="70"/>
      <c r="CA2438" s="70"/>
      <c r="CB2438" s="70"/>
      <c r="CC2438" s="70"/>
      <c r="CD2438" s="70"/>
      <c r="CE2438" s="70"/>
      <c r="CF2438" s="70"/>
      <c r="CG2438" s="70"/>
      <c r="CH2438" s="70"/>
      <c r="CI2438" s="70"/>
      <c r="CJ2438" s="70"/>
      <c r="CK2438" s="70"/>
      <c r="CL2438" s="70"/>
      <c r="CM2438" s="70"/>
      <c r="CN2438" s="70"/>
      <c r="CO2438" s="70"/>
      <c r="CP2438" s="70"/>
      <c r="CQ2438" s="70"/>
      <c r="CR2438" s="70"/>
      <c r="CS2438" s="70"/>
      <c r="CT2438" s="70"/>
      <c r="CU2438" s="70"/>
      <c r="CV2438" s="70"/>
      <c r="CW2438" s="70"/>
      <c r="CX2438" s="70"/>
      <c r="CY2438" s="70"/>
      <c r="CZ2438" s="70"/>
      <c r="DA2438" s="70"/>
      <c r="DB2438" s="70"/>
      <c r="DC2438" s="70"/>
      <c r="DD2438" s="70"/>
      <c r="DE2438" s="70"/>
      <c r="DF2438" s="70"/>
      <c r="DG2438" s="70"/>
      <c r="DH2438" s="70"/>
      <c r="DI2438" s="70"/>
      <c r="DJ2438" s="70"/>
      <c r="DK2438" s="70"/>
      <c r="DL2438" s="70"/>
      <c r="DM2438" s="70"/>
      <c r="DN2438" s="70"/>
      <c r="DO2438" s="70"/>
      <c r="DP2438" s="70"/>
      <c r="DQ2438" s="70"/>
      <c r="DR2438" s="70"/>
      <c r="DS2438" s="70"/>
      <c r="DT2438" s="70"/>
      <c r="DU2438" s="70"/>
      <c r="DV2438" s="70"/>
      <c r="DW2438" s="70"/>
      <c r="DX2438" s="70"/>
      <c r="DY2438" s="70"/>
      <c r="DZ2438" s="70"/>
      <c r="EA2438" s="70"/>
      <c r="EB2438" s="70"/>
      <c r="EC2438" s="70"/>
      <c r="ED2438" s="70"/>
      <c r="EE2438" s="70"/>
      <c r="EF2438" s="70"/>
      <c r="EG2438" s="70"/>
      <c r="EH2438" s="70"/>
      <c r="EI2438" s="70"/>
      <c r="EJ2438" s="70"/>
      <c r="EK2438" s="70"/>
      <c r="EL2438" s="70"/>
      <c r="EM2438" s="70"/>
      <c r="EN2438" s="70"/>
      <c r="EO2438" s="70"/>
      <c r="EP2438" s="70"/>
      <c r="EQ2438" s="70"/>
      <c r="ER2438" s="70"/>
      <c r="ES2438" s="70"/>
      <c r="ET2438" s="70"/>
      <c r="EU2438" s="70"/>
      <c r="EV2438" s="70"/>
      <c r="EW2438" s="70"/>
      <c r="EX2438" s="70"/>
      <c r="EY2438" s="70"/>
      <c r="EZ2438" s="70"/>
      <c r="FA2438" s="70"/>
      <c r="FB2438" s="70"/>
      <c r="FC2438" s="70"/>
      <c r="FD2438" s="70"/>
      <c r="FE2438" s="70"/>
      <c r="FF2438" s="70"/>
      <c r="FG2438" s="70"/>
      <c r="FH2438" s="70"/>
      <c r="FI2438" s="70"/>
      <c r="FJ2438" s="70"/>
      <c r="FK2438" s="70"/>
      <c r="FL2438" s="70"/>
      <c r="FM2438" s="70"/>
      <c r="FN2438" s="70"/>
      <c r="FO2438" s="70"/>
      <c r="FP2438" s="70"/>
      <c r="FQ2438" s="70"/>
      <c r="FR2438" s="70"/>
      <c r="FS2438" s="70"/>
      <c r="FT2438" s="70"/>
      <c r="FU2438" s="70"/>
      <c r="FV2438" s="70"/>
      <c r="FW2438" s="70"/>
      <c r="FX2438" s="70"/>
      <c r="FY2438" s="70"/>
      <c r="FZ2438" s="70"/>
      <c r="GA2438" s="70"/>
      <c r="GB2438" s="70"/>
      <c r="GC2438" s="70"/>
      <c r="GD2438" s="70"/>
      <c r="GE2438" s="70"/>
      <c r="GF2438" s="70"/>
      <c r="GG2438" s="70"/>
      <c r="GH2438" s="70"/>
      <c r="GI2438" s="70"/>
      <c r="GJ2438" s="70"/>
      <c r="GK2438" s="70"/>
      <c r="GL2438" s="70"/>
      <c r="GM2438" s="70"/>
      <c r="GN2438" s="70"/>
      <c r="GO2438" s="70"/>
      <c r="GP2438" s="70"/>
      <c r="GQ2438" s="70"/>
      <c r="GR2438" s="70"/>
      <c r="GS2438" s="70"/>
      <c r="GT2438" s="70"/>
      <c r="GU2438" s="70"/>
      <c r="GV2438" s="70"/>
      <c r="GW2438" s="70"/>
      <c r="GX2438" s="70"/>
      <c r="GY2438" s="70"/>
      <c r="GZ2438" s="70"/>
      <c r="HA2438" s="70"/>
      <c r="HB2438" s="70"/>
      <c r="HC2438" s="70"/>
      <c r="HD2438" s="70"/>
      <c r="HE2438" s="70"/>
      <c r="HF2438" s="70"/>
      <c r="HG2438" s="70"/>
      <c r="HH2438" s="70"/>
      <c r="HI2438" s="70"/>
      <c r="HJ2438" s="70"/>
      <c r="HK2438" s="70"/>
      <c r="HL2438" s="70"/>
      <c r="HM2438" s="70"/>
      <c r="HN2438" s="70"/>
      <c r="HO2438" s="70"/>
      <c r="HP2438" s="70"/>
      <c r="HQ2438" s="70"/>
      <c r="HR2438" s="70"/>
      <c r="HS2438" s="70"/>
      <c r="HT2438" s="70"/>
      <c r="HU2438" s="70"/>
      <c r="HV2438" s="70"/>
      <c r="HW2438" s="70"/>
      <c r="HX2438" s="70"/>
      <c r="HY2438" s="70"/>
      <c r="HZ2438" s="70"/>
      <c r="IA2438" s="70"/>
      <c r="IB2438" s="70"/>
      <c r="IC2438" s="70"/>
      <c r="ID2438" s="70"/>
      <c r="IE2438" s="70"/>
      <c r="IF2438" s="70"/>
      <c r="IG2438" s="70"/>
      <c r="IH2438" s="70"/>
      <c r="II2438" s="70"/>
      <c r="IJ2438" s="70"/>
      <c r="IK2438" s="70"/>
      <c r="IL2438" s="70"/>
    </row>
    <row r="2439" spans="1:246" s="71" customFormat="1" ht="14.25" customHeight="1" x14ac:dyDescent="0.4">
      <c r="A2439" s="39" t="s">
        <v>8102</v>
      </c>
      <c r="B2439" s="45">
        <v>2429</v>
      </c>
      <c r="C2439" s="45">
        <v>2261</v>
      </c>
      <c r="D2439" s="45">
        <v>176</v>
      </c>
      <c r="E2439" s="46" t="s">
        <v>7530</v>
      </c>
      <c r="F2439" s="47" t="s">
        <v>5544</v>
      </c>
      <c r="G2439" s="46" t="s">
        <v>5382</v>
      </c>
      <c r="H2439" s="46" t="s">
        <v>5545</v>
      </c>
      <c r="I2439" s="46" t="s">
        <v>5546</v>
      </c>
      <c r="J2439" s="48">
        <v>20</v>
      </c>
      <c r="K2439" s="49">
        <v>102.8</v>
      </c>
      <c r="L2439" s="50">
        <v>20</v>
      </c>
      <c r="M2439" s="50">
        <v>2056</v>
      </c>
      <c r="N2439" s="51">
        <v>0</v>
      </c>
      <c r="O2439" s="51">
        <v>0</v>
      </c>
      <c r="P2439" s="51">
        <v>840</v>
      </c>
      <c r="Q2439" s="51">
        <v>0</v>
      </c>
      <c r="R2439" s="51">
        <f t="shared" si="311"/>
        <v>840</v>
      </c>
      <c r="S2439" s="79"/>
      <c r="T2439" s="52">
        <f t="shared" si="312"/>
        <v>0</v>
      </c>
      <c r="U2439" s="52" t="str" cm="1">
        <f t="array" aca="1" ref="U2439" ca="1">IF(S2439="", "×", IF(LEFT(S2439,2)="項番", COUNTIFS($D$2:$D$4001, INDIRECT("D" &amp; ROW()-1), $U$2:$U$4001, "〇"), "〇"))</f>
        <v>×</v>
      </c>
      <c r="V2439" s="52" t="str">
        <f t="shared" si="313"/>
        <v>×</v>
      </c>
      <c r="W2439" s="52" t="str">
        <f t="shared" si="314"/>
        <v>×</v>
      </c>
      <c r="X2439" s="53" t="str">
        <f t="shared" ca="1" si="315"/>
        <v/>
      </c>
      <c r="Y2439" s="52">
        <f t="shared" ca="1" si="316"/>
        <v>0</v>
      </c>
      <c r="Z2439" s="52">
        <f t="shared" si="317"/>
        <v>176</v>
      </c>
      <c r="AA2439" s="52" t="s">
        <v>125</v>
      </c>
      <c r="AB2439" s="70"/>
      <c r="AC2439" s="70"/>
      <c r="AD2439" s="70"/>
      <c r="AE2439" s="70"/>
      <c r="AF2439" s="70"/>
      <c r="AG2439" s="70"/>
      <c r="AH2439" s="70"/>
      <c r="AI2439" s="70"/>
      <c r="AJ2439" s="70"/>
      <c r="AK2439" s="70"/>
      <c r="AL2439" s="70"/>
      <c r="AM2439" s="70"/>
      <c r="AN2439" s="70"/>
      <c r="AO2439" s="70"/>
      <c r="AP2439" s="70"/>
      <c r="AQ2439" s="70"/>
      <c r="AR2439" s="70"/>
      <c r="AS2439" s="70"/>
      <c r="AT2439" s="70"/>
      <c r="AU2439" s="70"/>
      <c r="AV2439" s="70"/>
      <c r="AW2439" s="70"/>
      <c r="AX2439" s="70"/>
      <c r="AY2439" s="70"/>
      <c r="AZ2439" s="70"/>
      <c r="BA2439" s="70"/>
      <c r="BB2439" s="70"/>
      <c r="BC2439" s="70"/>
      <c r="BD2439" s="70"/>
      <c r="BE2439" s="70"/>
      <c r="BF2439" s="70"/>
      <c r="BG2439" s="70"/>
      <c r="BH2439" s="70"/>
      <c r="BI2439" s="70"/>
      <c r="BJ2439" s="70"/>
      <c r="BK2439" s="70"/>
      <c r="BL2439" s="70"/>
      <c r="BM2439" s="70"/>
      <c r="BN2439" s="70"/>
      <c r="BO2439" s="70"/>
      <c r="BP2439" s="70"/>
      <c r="BQ2439" s="70"/>
      <c r="BR2439" s="70"/>
      <c r="BS2439" s="70"/>
      <c r="BT2439" s="70"/>
      <c r="BU2439" s="70"/>
      <c r="BV2439" s="70"/>
      <c r="BW2439" s="70"/>
      <c r="BX2439" s="70"/>
      <c r="BY2439" s="70"/>
      <c r="BZ2439" s="70"/>
      <c r="CA2439" s="70"/>
      <c r="CB2439" s="70"/>
      <c r="CC2439" s="70"/>
      <c r="CD2439" s="70"/>
      <c r="CE2439" s="70"/>
      <c r="CF2439" s="70"/>
      <c r="CG2439" s="70"/>
      <c r="CH2439" s="70"/>
      <c r="CI2439" s="70"/>
      <c r="CJ2439" s="70"/>
      <c r="CK2439" s="70"/>
      <c r="CL2439" s="70"/>
      <c r="CM2439" s="70"/>
      <c r="CN2439" s="70"/>
      <c r="CO2439" s="70"/>
      <c r="CP2439" s="70"/>
      <c r="CQ2439" s="70"/>
      <c r="CR2439" s="70"/>
      <c r="CS2439" s="70"/>
      <c r="CT2439" s="70"/>
      <c r="CU2439" s="70"/>
      <c r="CV2439" s="70"/>
      <c r="CW2439" s="70"/>
      <c r="CX2439" s="70"/>
      <c r="CY2439" s="70"/>
      <c r="CZ2439" s="70"/>
      <c r="DA2439" s="70"/>
      <c r="DB2439" s="70"/>
      <c r="DC2439" s="70"/>
      <c r="DD2439" s="70"/>
      <c r="DE2439" s="70"/>
      <c r="DF2439" s="70"/>
      <c r="DG2439" s="70"/>
      <c r="DH2439" s="70"/>
      <c r="DI2439" s="70"/>
      <c r="DJ2439" s="70"/>
      <c r="DK2439" s="70"/>
      <c r="DL2439" s="70"/>
      <c r="DM2439" s="70"/>
      <c r="DN2439" s="70"/>
      <c r="DO2439" s="70"/>
      <c r="DP2439" s="70"/>
      <c r="DQ2439" s="70"/>
      <c r="DR2439" s="70"/>
      <c r="DS2439" s="70"/>
      <c r="DT2439" s="70"/>
      <c r="DU2439" s="70"/>
      <c r="DV2439" s="70"/>
      <c r="DW2439" s="70"/>
      <c r="DX2439" s="70"/>
      <c r="DY2439" s="70"/>
      <c r="DZ2439" s="70"/>
      <c r="EA2439" s="70"/>
      <c r="EB2439" s="70"/>
      <c r="EC2439" s="70"/>
      <c r="ED2439" s="70"/>
      <c r="EE2439" s="70"/>
      <c r="EF2439" s="70"/>
      <c r="EG2439" s="70"/>
      <c r="EH2439" s="70"/>
      <c r="EI2439" s="70"/>
      <c r="EJ2439" s="70"/>
      <c r="EK2439" s="70"/>
      <c r="EL2439" s="70"/>
      <c r="EM2439" s="70"/>
      <c r="EN2439" s="70"/>
      <c r="EO2439" s="70"/>
      <c r="EP2439" s="70"/>
      <c r="EQ2439" s="70"/>
      <c r="ER2439" s="70"/>
      <c r="ES2439" s="70"/>
      <c r="ET2439" s="70"/>
      <c r="EU2439" s="70"/>
      <c r="EV2439" s="70"/>
      <c r="EW2439" s="70"/>
      <c r="EX2439" s="70"/>
      <c r="EY2439" s="70"/>
      <c r="EZ2439" s="70"/>
      <c r="FA2439" s="70"/>
      <c r="FB2439" s="70"/>
      <c r="FC2439" s="70"/>
      <c r="FD2439" s="70"/>
      <c r="FE2439" s="70"/>
      <c r="FF2439" s="70"/>
      <c r="FG2439" s="70"/>
      <c r="FH2439" s="70"/>
      <c r="FI2439" s="70"/>
      <c r="FJ2439" s="70"/>
      <c r="FK2439" s="70"/>
      <c r="FL2439" s="70"/>
      <c r="FM2439" s="70"/>
      <c r="FN2439" s="70"/>
      <c r="FO2439" s="70"/>
      <c r="FP2439" s="70"/>
      <c r="FQ2439" s="70"/>
      <c r="FR2439" s="70"/>
      <c r="FS2439" s="70"/>
      <c r="FT2439" s="70"/>
      <c r="FU2439" s="70"/>
      <c r="FV2439" s="70"/>
      <c r="FW2439" s="70"/>
      <c r="FX2439" s="70"/>
      <c r="FY2439" s="70"/>
      <c r="FZ2439" s="70"/>
      <c r="GA2439" s="70"/>
      <c r="GB2439" s="70"/>
      <c r="GC2439" s="70"/>
      <c r="GD2439" s="70"/>
      <c r="GE2439" s="70"/>
      <c r="GF2439" s="70"/>
      <c r="GG2439" s="70"/>
      <c r="GH2439" s="70"/>
      <c r="GI2439" s="70"/>
      <c r="GJ2439" s="70"/>
      <c r="GK2439" s="70"/>
      <c r="GL2439" s="70"/>
      <c r="GM2439" s="70"/>
      <c r="GN2439" s="70"/>
      <c r="GO2439" s="70"/>
      <c r="GP2439" s="70"/>
      <c r="GQ2439" s="70"/>
      <c r="GR2439" s="70"/>
      <c r="GS2439" s="70"/>
      <c r="GT2439" s="70"/>
      <c r="GU2439" s="70"/>
      <c r="GV2439" s="70"/>
      <c r="GW2439" s="70"/>
      <c r="GX2439" s="70"/>
      <c r="GY2439" s="70"/>
      <c r="GZ2439" s="70"/>
      <c r="HA2439" s="70"/>
      <c r="HB2439" s="70"/>
      <c r="HC2439" s="70"/>
      <c r="HD2439" s="70"/>
      <c r="HE2439" s="70"/>
      <c r="HF2439" s="70"/>
      <c r="HG2439" s="70"/>
      <c r="HH2439" s="70"/>
      <c r="HI2439" s="70"/>
      <c r="HJ2439" s="70"/>
      <c r="HK2439" s="70"/>
      <c r="HL2439" s="70"/>
      <c r="HM2439" s="70"/>
      <c r="HN2439" s="70"/>
      <c r="HO2439" s="70"/>
      <c r="HP2439" s="70"/>
      <c r="HQ2439" s="70"/>
      <c r="HR2439" s="70"/>
      <c r="HS2439" s="70"/>
      <c r="HT2439" s="70"/>
      <c r="HU2439" s="70"/>
      <c r="HV2439" s="70"/>
      <c r="HW2439" s="70"/>
      <c r="HX2439" s="70"/>
      <c r="HY2439" s="70"/>
      <c r="HZ2439" s="70"/>
      <c r="IA2439" s="70"/>
      <c r="IB2439" s="70"/>
      <c r="IC2439" s="70"/>
      <c r="ID2439" s="70"/>
      <c r="IE2439" s="70"/>
      <c r="IF2439" s="70"/>
      <c r="IG2439" s="70"/>
      <c r="IH2439" s="70"/>
      <c r="II2439" s="70"/>
      <c r="IJ2439" s="70"/>
      <c r="IK2439" s="70"/>
      <c r="IL2439" s="70"/>
    </row>
    <row r="2440" spans="1:246" s="71" customFormat="1" ht="14.25" customHeight="1" x14ac:dyDescent="0.4">
      <c r="A2440" s="39" t="s">
        <v>8102</v>
      </c>
      <c r="B2440" s="45">
        <v>2430</v>
      </c>
      <c r="C2440" s="45">
        <v>2262</v>
      </c>
      <c r="D2440" s="45">
        <v>176</v>
      </c>
      <c r="E2440" s="46" t="s">
        <v>7530</v>
      </c>
      <c r="F2440" s="47" t="s">
        <v>5547</v>
      </c>
      <c r="G2440" s="46" t="s">
        <v>5382</v>
      </c>
      <c r="H2440" s="46" t="s">
        <v>5548</v>
      </c>
      <c r="I2440" s="46" t="s">
        <v>5549</v>
      </c>
      <c r="J2440" s="48">
        <v>10</v>
      </c>
      <c r="K2440" s="49">
        <v>6.3</v>
      </c>
      <c r="L2440" s="50">
        <v>1000</v>
      </c>
      <c r="M2440" s="50">
        <v>6300</v>
      </c>
      <c r="N2440" s="51">
        <v>2</v>
      </c>
      <c r="O2440" s="51">
        <v>0</v>
      </c>
      <c r="P2440" s="51">
        <v>0</v>
      </c>
      <c r="Q2440" s="51">
        <v>0</v>
      </c>
      <c r="R2440" s="51">
        <f t="shared" si="311"/>
        <v>2</v>
      </c>
      <c r="S2440" s="79"/>
      <c r="T2440" s="52">
        <f t="shared" si="312"/>
        <v>0</v>
      </c>
      <c r="U2440" s="52" t="str" cm="1">
        <f t="array" aca="1" ref="U2440" ca="1">IF(S2440="", "×", IF(LEFT(S2440,2)="項番", COUNTIFS($D$2:$D$4001, INDIRECT("D" &amp; ROW()-1), $U$2:$U$4001, "〇"), "〇"))</f>
        <v>×</v>
      </c>
      <c r="V2440" s="52" t="str">
        <f t="shared" si="313"/>
        <v>×</v>
      </c>
      <c r="W2440" s="52" t="str">
        <f t="shared" si="314"/>
        <v>×</v>
      </c>
      <c r="X2440" s="53" t="str">
        <f t="shared" ca="1" si="315"/>
        <v/>
      </c>
      <c r="Y2440" s="52">
        <f t="shared" ca="1" si="316"/>
        <v>0</v>
      </c>
      <c r="Z2440" s="52">
        <f t="shared" si="317"/>
        <v>176</v>
      </c>
      <c r="AA2440" s="52" t="s">
        <v>125</v>
      </c>
      <c r="AB2440" s="70"/>
      <c r="AC2440" s="70"/>
      <c r="AD2440" s="70"/>
      <c r="AE2440" s="70"/>
      <c r="AF2440" s="70"/>
      <c r="AG2440" s="70"/>
      <c r="AH2440" s="70"/>
      <c r="AI2440" s="70"/>
      <c r="AJ2440" s="70"/>
      <c r="AK2440" s="70"/>
      <c r="AL2440" s="70"/>
      <c r="AM2440" s="70"/>
      <c r="AN2440" s="70"/>
      <c r="AO2440" s="70"/>
      <c r="AP2440" s="70"/>
      <c r="AQ2440" s="70"/>
      <c r="AR2440" s="70"/>
      <c r="AS2440" s="70"/>
      <c r="AT2440" s="70"/>
      <c r="AU2440" s="70"/>
      <c r="AV2440" s="70"/>
      <c r="AW2440" s="70"/>
      <c r="AX2440" s="70"/>
      <c r="AY2440" s="70"/>
      <c r="AZ2440" s="70"/>
      <c r="BA2440" s="70"/>
      <c r="BB2440" s="70"/>
      <c r="BC2440" s="70"/>
      <c r="BD2440" s="70"/>
      <c r="BE2440" s="70"/>
      <c r="BF2440" s="70"/>
      <c r="BG2440" s="70"/>
      <c r="BH2440" s="70"/>
      <c r="BI2440" s="70"/>
      <c r="BJ2440" s="70"/>
      <c r="BK2440" s="70"/>
      <c r="BL2440" s="70"/>
      <c r="BM2440" s="70"/>
      <c r="BN2440" s="70"/>
      <c r="BO2440" s="70"/>
      <c r="BP2440" s="70"/>
      <c r="BQ2440" s="70"/>
      <c r="BR2440" s="70"/>
      <c r="BS2440" s="70"/>
      <c r="BT2440" s="70"/>
      <c r="BU2440" s="70"/>
      <c r="BV2440" s="70"/>
      <c r="BW2440" s="70"/>
      <c r="BX2440" s="70"/>
      <c r="BY2440" s="70"/>
      <c r="BZ2440" s="70"/>
      <c r="CA2440" s="70"/>
      <c r="CB2440" s="70"/>
      <c r="CC2440" s="70"/>
      <c r="CD2440" s="70"/>
      <c r="CE2440" s="70"/>
      <c r="CF2440" s="70"/>
      <c r="CG2440" s="70"/>
      <c r="CH2440" s="70"/>
      <c r="CI2440" s="70"/>
      <c r="CJ2440" s="70"/>
      <c r="CK2440" s="70"/>
      <c r="CL2440" s="70"/>
      <c r="CM2440" s="70"/>
      <c r="CN2440" s="70"/>
      <c r="CO2440" s="70"/>
      <c r="CP2440" s="70"/>
      <c r="CQ2440" s="70"/>
      <c r="CR2440" s="70"/>
      <c r="CS2440" s="70"/>
      <c r="CT2440" s="70"/>
      <c r="CU2440" s="70"/>
      <c r="CV2440" s="70"/>
      <c r="CW2440" s="70"/>
      <c r="CX2440" s="70"/>
      <c r="CY2440" s="70"/>
      <c r="CZ2440" s="70"/>
      <c r="DA2440" s="70"/>
      <c r="DB2440" s="70"/>
      <c r="DC2440" s="70"/>
      <c r="DD2440" s="70"/>
      <c r="DE2440" s="70"/>
      <c r="DF2440" s="70"/>
      <c r="DG2440" s="70"/>
      <c r="DH2440" s="70"/>
      <c r="DI2440" s="70"/>
      <c r="DJ2440" s="70"/>
      <c r="DK2440" s="70"/>
      <c r="DL2440" s="70"/>
      <c r="DM2440" s="70"/>
      <c r="DN2440" s="70"/>
      <c r="DO2440" s="70"/>
      <c r="DP2440" s="70"/>
      <c r="DQ2440" s="70"/>
      <c r="DR2440" s="70"/>
      <c r="DS2440" s="70"/>
      <c r="DT2440" s="70"/>
      <c r="DU2440" s="70"/>
      <c r="DV2440" s="70"/>
      <c r="DW2440" s="70"/>
      <c r="DX2440" s="70"/>
      <c r="DY2440" s="70"/>
      <c r="DZ2440" s="70"/>
      <c r="EA2440" s="70"/>
      <c r="EB2440" s="70"/>
      <c r="EC2440" s="70"/>
      <c r="ED2440" s="70"/>
      <c r="EE2440" s="70"/>
      <c r="EF2440" s="70"/>
      <c r="EG2440" s="70"/>
      <c r="EH2440" s="70"/>
      <c r="EI2440" s="70"/>
      <c r="EJ2440" s="70"/>
      <c r="EK2440" s="70"/>
      <c r="EL2440" s="70"/>
      <c r="EM2440" s="70"/>
      <c r="EN2440" s="70"/>
      <c r="EO2440" s="70"/>
      <c r="EP2440" s="70"/>
      <c r="EQ2440" s="70"/>
      <c r="ER2440" s="70"/>
      <c r="ES2440" s="70"/>
      <c r="ET2440" s="70"/>
      <c r="EU2440" s="70"/>
      <c r="EV2440" s="70"/>
      <c r="EW2440" s="70"/>
      <c r="EX2440" s="70"/>
      <c r="EY2440" s="70"/>
      <c r="EZ2440" s="70"/>
      <c r="FA2440" s="70"/>
      <c r="FB2440" s="70"/>
      <c r="FC2440" s="70"/>
      <c r="FD2440" s="70"/>
      <c r="FE2440" s="70"/>
      <c r="FF2440" s="70"/>
      <c r="FG2440" s="70"/>
      <c r="FH2440" s="70"/>
      <c r="FI2440" s="70"/>
      <c r="FJ2440" s="70"/>
      <c r="FK2440" s="70"/>
      <c r="FL2440" s="70"/>
      <c r="FM2440" s="70"/>
      <c r="FN2440" s="70"/>
      <c r="FO2440" s="70"/>
      <c r="FP2440" s="70"/>
      <c r="FQ2440" s="70"/>
      <c r="FR2440" s="70"/>
      <c r="FS2440" s="70"/>
      <c r="FT2440" s="70"/>
      <c r="FU2440" s="70"/>
      <c r="FV2440" s="70"/>
      <c r="FW2440" s="70"/>
      <c r="FX2440" s="70"/>
      <c r="FY2440" s="70"/>
      <c r="FZ2440" s="70"/>
      <c r="GA2440" s="70"/>
      <c r="GB2440" s="70"/>
      <c r="GC2440" s="70"/>
      <c r="GD2440" s="70"/>
      <c r="GE2440" s="70"/>
      <c r="GF2440" s="70"/>
      <c r="GG2440" s="70"/>
      <c r="GH2440" s="70"/>
      <c r="GI2440" s="70"/>
      <c r="GJ2440" s="70"/>
      <c r="GK2440" s="70"/>
      <c r="GL2440" s="70"/>
      <c r="GM2440" s="70"/>
      <c r="GN2440" s="70"/>
      <c r="GO2440" s="70"/>
      <c r="GP2440" s="70"/>
      <c r="GQ2440" s="70"/>
      <c r="GR2440" s="70"/>
      <c r="GS2440" s="70"/>
      <c r="GT2440" s="70"/>
      <c r="GU2440" s="70"/>
      <c r="GV2440" s="70"/>
      <c r="GW2440" s="70"/>
      <c r="GX2440" s="70"/>
      <c r="GY2440" s="70"/>
      <c r="GZ2440" s="70"/>
      <c r="HA2440" s="70"/>
      <c r="HB2440" s="70"/>
      <c r="HC2440" s="70"/>
      <c r="HD2440" s="70"/>
      <c r="HE2440" s="70"/>
      <c r="HF2440" s="70"/>
      <c r="HG2440" s="70"/>
      <c r="HH2440" s="70"/>
      <c r="HI2440" s="70"/>
      <c r="HJ2440" s="70"/>
      <c r="HK2440" s="70"/>
      <c r="HL2440" s="70"/>
      <c r="HM2440" s="70"/>
      <c r="HN2440" s="70"/>
      <c r="HO2440" s="70"/>
      <c r="HP2440" s="70"/>
      <c r="HQ2440" s="70"/>
      <c r="HR2440" s="70"/>
      <c r="HS2440" s="70"/>
      <c r="HT2440" s="70"/>
      <c r="HU2440" s="70"/>
      <c r="HV2440" s="70"/>
      <c r="HW2440" s="70"/>
      <c r="HX2440" s="70"/>
      <c r="HY2440" s="70"/>
      <c r="HZ2440" s="70"/>
      <c r="IA2440" s="70"/>
      <c r="IB2440" s="70"/>
      <c r="IC2440" s="70"/>
      <c r="ID2440" s="70"/>
      <c r="IE2440" s="70"/>
      <c r="IF2440" s="70"/>
      <c r="IG2440" s="70"/>
      <c r="IH2440" s="70"/>
      <c r="II2440" s="70"/>
      <c r="IJ2440" s="70"/>
      <c r="IK2440" s="70"/>
      <c r="IL2440" s="70"/>
    </row>
    <row r="2441" spans="1:246" s="71" customFormat="1" ht="14.25" customHeight="1" x14ac:dyDescent="0.4">
      <c r="A2441" s="39" t="s">
        <v>8102</v>
      </c>
      <c r="B2441" s="45">
        <v>2432</v>
      </c>
      <c r="C2441" s="45">
        <v>2263</v>
      </c>
      <c r="D2441" s="45">
        <v>176</v>
      </c>
      <c r="E2441" s="46" t="s">
        <v>7530</v>
      </c>
      <c r="F2441" s="47" t="s">
        <v>5552</v>
      </c>
      <c r="G2441" s="46" t="s">
        <v>5382</v>
      </c>
      <c r="H2441" s="46" t="s">
        <v>5553</v>
      </c>
      <c r="I2441" s="46" t="s">
        <v>5029</v>
      </c>
      <c r="J2441" s="48">
        <v>1</v>
      </c>
      <c r="K2441" s="49">
        <v>8.5</v>
      </c>
      <c r="L2441" s="50">
        <v>250</v>
      </c>
      <c r="M2441" s="50">
        <v>2125</v>
      </c>
      <c r="N2441" s="51">
        <v>0</v>
      </c>
      <c r="O2441" s="51">
        <v>0</v>
      </c>
      <c r="P2441" s="51">
        <v>0</v>
      </c>
      <c r="Q2441" s="51">
        <v>2</v>
      </c>
      <c r="R2441" s="51">
        <f t="shared" si="311"/>
        <v>2</v>
      </c>
      <c r="S2441" s="79"/>
      <c r="T2441" s="52">
        <f t="shared" si="312"/>
        <v>0</v>
      </c>
      <c r="U2441" s="52" t="str" cm="1">
        <f t="array" aca="1" ref="U2441" ca="1">IF(S2441="", "×", IF(LEFT(S2441,2)="項番", COUNTIFS($D$2:$D$4001, INDIRECT("D" &amp; ROW()-1), $U$2:$U$4001, "〇"), "〇"))</f>
        <v>×</v>
      </c>
      <c r="V2441" s="52" t="str">
        <f t="shared" si="313"/>
        <v>×</v>
      </c>
      <c r="W2441" s="52" t="str">
        <f t="shared" si="314"/>
        <v>×</v>
      </c>
      <c r="X2441" s="53" t="str">
        <f t="shared" ca="1" si="315"/>
        <v/>
      </c>
      <c r="Y2441" s="52">
        <f t="shared" ca="1" si="316"/>
        <v>0</v>
      </c>
      <c r="Z2441" s="52">
        <f t="shared" si="317"/>
        <v>176</v>
      </c>
      <c r="AA2441" s="52" t="s">
        <v>125</v>
      </c>
      <c r="AB2441" s="70"/>
      <c r="AC2441" s="70"/>
      <c r="AD2441" s="70"/>
      <c r="AE2441" s="70"/>
      <c r="AF2441" s="70"/>
      <c r="AG2441" s="70"/>
      <c r="AH2441" s="70"/>
      <c r="AI2441" s="70"/>
      <c r="AJ2441" s="70"/>
      <c r="AK2441" s="70"/>
      <c r="AL2441" s="70"/>
      <c r="AM2441" s="70"/>
      <c r="AN2441" s="70"/>
      <c r="AO2441" s="70"/>
      <c r="AP2441" s="70"/>
      <c r="AQ2441" s="70"/>
      <c r="AR2441" s="70"/>
      <c r="AS2441" s="70"/>
      <c r="AT2441" s="70"/>
      <c r="AU2441" s="70"/>
      <c r="AV2441" s="70"/>
      <c r="AW2441" s="70"/>
      <c r="AX2441" s="70"/>
      <c r="AY2441" s="70"/>
      <c r="AZ2441" s="70"/>
      <c r="BA2441" s="70"/>
      <c r="BB2441" s="70"/>
      <c r="BC2441" s="70"/>
      <c r="BD2441" s="70"/>
      <c r="BE2441" s="70"/>
      <c r="BF2441" s="70"/>
      <c r="BG2441" s="70"/>
      <c r="BH2441" s="70"/>
      <c r="BI2441" s="70"/>
      <c r="BJ2441" s="70"/>
      <c r="BK2441" s="70"/>
      <c r="BL2441" s="70"/>
      <c r="BM2441" s="70"/>
      <c r="BN2441" s="70"/>
      <c r="BO2441" s="70"/>
      <c r="BP2441" s="70"/>
      <c r="BQ2441" s="70"/>
      <c r="BR2441" s="70"/>
      <c r="BS2441" s="70"/>
      <c r="BT2441" s="70"/>
      <c r="BU2441" s="70"/>
      <c r="BV2441" s="70"/>
      <c r="BW2441" s="70"/>
      <c r="BX2441" s="70"/>
      <c r="BY2441" s="70"/>
      <c r="BZ2441" s="70"/>
      <c r="CA2441" s="70"/>
      <c r="CB2441" s="70"/>
      <c r="CC2441" s="70"/>
      <c r="CD2441" s="70"/>
      <c r="CE2441" s="70"/>
      <c r="CF2441" s="70"/>
      <c r="CG2441" s="70"/>
      <c r="CH2441" s="70"/>
      <c r="CI2441" s="70"/>
      <c r="CJ2441" s="70"/>
      <c r="CK2441" s="70"/>
      <c r="CL2441" s="70"/>
      <c r="CM2441" s="70"/>
      <c r="CN2441" s="70"/>
      <c r="CO2441" s="70"/>
      <c r="CP2441" s="70"/>
      <c r="CQ2441" s="70"/>
      <c r="CR2441" s="70"/>
      <c r="CS2441" s="70"/>
      <c r="CT2441" s="70"/>
      <c r="CU2441" s="70"/>
      <c r="CV2441" s="70"/>
      <c r="CW2441" s="70"/>
      <c r="CX2441" s="70"/>
      <c r="CY2441" s="70"/>
      <c r="CZ2441" s="70"/>
      <c r="DA2441" s="70"/>
      <c r="DB2441" s="70"/>
      <c r="DC2441" s="70"/>
      <c r="DD2441" s="70"/>
      <c r="DE2441" s="70"/>
      <c r="DF2441" s="70"/>
      <c r="DG2441" s="70"/>
      <c r="DH2441" s="70"/>
      <c r="DI2441" s="70"/>
      <c r="DJ2441" s="70"/>
      <c r="DK2441" s="70"/>
      <c r="DL2441" s="70"/>
      <c r="DM2441" s="70"/>
      <c r="DN2441" s="70"/>
      <c r="DO2441" s="70"/>
      <c r="DP2441" s="70"/>
      <c r="DQ2441" s="70"/>
      <c r="DR2441" s="70"/>
      <c r="DS2441" s="70"/>
      <c r="DT2441" s="70"/>
      <c r="DU2441" s="70"/>
      <c r="DV2441" s="70"/>
      <c r="DW2441" s="70"/>
      <c r="DX2441" s="70"/>
      <c r="DY2441" s="70"/>
      <c r="DZ2441" s="70"/>
      <c r="EA2441" s="70"/>
      <c r="EB2441" s="70"/>
      <c r="EC2441" s="70"/>
      <c r="ED2441" s="70"/>
      <c r="EE2441" s="70"/>
      <c r="EF2441" s="70"/>
      <c r="EG2441" s="70"/>
      <c r="EH2441" s="70"/>
      <c r="EI2441" s="70"/>
      <c r="EJ2441" s="70"/>
      <c r="EK2441" s="70"/>
      <c r="EL2441" s="70"/>
      <c r="EM2441" s="70"/>
      <c r="EN2441" s="70"/>
      <c r="EO2441" s="70"/>
      <c r="EP2441" s="70"/>
      <c r="EQ2441" s="70"/>
      <c r="ER2441" s="70"/>
      <c r="ES2441" s="70"/>
      <c r="ET2441" s="70"/>
      <c r="EU2441" s="70"/>
      <c r="EV2441" s="70"/>
      <c r="EW2441" s="70"/>
      <c r="EX2441" s="70"/>
      <c r="EY2441" s="70"/>
      <c r="EZ2441" s="70"/>
      <c r="FA2441" s="70"/>
      <c r="FB2441" s="70"/>
      <c r="FC2441" s="70"/>
      <c r="FD2441" s="70"/>
      <c r="FE2441" s="70"/>
      <c r="FF2441" s="70"/>
      <c r="FG2441" s="70"/>
      <c r="FH2441" s="70"/>
      <c r="FI2441" s="70"/>
      <c r="FJ2441" s="70"/>
      <c r="FK2441" s="70"/>
      <c r="FL2441" s="70"/>
      <c r="FM2441" s="70"/>
      <c r="FN2441" s="70"/>
      <c r="FO2441" s="70"/>
      <c r="FP2441" s="70"/>
      <c r="FQ2441" s="70"/>
      <c r="FR2441" s="70"/>
      <c r="FS2441" s="70"/>
      <c r="FT2441" s="70"/>
      <c r="FU2441" s="70"/>
      <c r="FV2441" s="70"/>
      <c r="FW2441" s="70"/>
      <c r="FX2441" s="70"/>
      <c r="FY2441" s="70"/>
      <c r="FZ2441" s="70"/>
      <c r="GA2441" s="70"/>
      <c r="GB2441" s="70"/>
      <c r="GC2441" s="70"/>
      <c r="GD2441" s="70"/>
      <c r="GE2441" s="70"/>
      <c r="GF2441" s="70"/>
      <c r="GG2441" s="70"/>
      <c r="GH2441" s="70"/>
      <c r="GI2441" s="70"/>
      <c r="GJ2441" s="70"/>
      <c r="GK2441" s="70"/>
      <c r="GL2441" s="70"/>
      <c r="GM2441" s="70"/>
      <c r="GN2441" s="70"/>
      <c r="GO2441" s="70"/>
      <c r="GP2441" s="70"/>
      <c r="GQ2441" s="70"/>
      <c r="GR2441" s="70"/>
      <c r="GS2441" s="70"/>
      <c r="GT2441" s="70"/>
      <c r="GU2441" s="70"/>
      <c r="GV2441" s="70"/>
      <c r="GW2441" s="70"/>
      <c r="GX2441" s="70"/>
      <c r="GY2441" s="70"/>
      <c r="GZ2441" s="70"/>
      <c r="HA2441" s="70"/>
      <c r="HB2441" s="70"/>
      <c r="HC2441" s="70"/>
      <c r="HD2441" s="70"/>
      <c r="HE2441" s="70"/>
      <c r="HF2441" s="70"/>
      <c r="HG2441" s="70"/>
      <c r="HH2441" s="70"/>
      <c r="HI2441" s="70"/>
      <c r="HJ2441" s="70"/>
      <c r="HK2441" s="70"/>
      <c r="HL2441" s="70"/>
      <c r="HM2441" s="70"/>
      <c r="HN2441" s="70"/>
      <c r="HO2441" s="70"/>
      <c r="HP2441" s="70"/>
      <c r="HQ2441" s="70"/>
      <c r="HR2441" s="70"/>
      <c r="HS2441" s="70"/>
      <c r="HT2441" s="70"/>
      <c r="HU2441" s="70"/>
      <c r="HV2441" s="70"/>
      <c r="HW2441" s="70"/>
      <c r="HX2441" s="70"/>
      <c r="HY2441" s="70"/>
      <c r="HZ2441" s="70"/>
      <c r="IA2441" s="70"/>
      <c r="IB2441" s="70"/>
      <c r="IC2441" s="70"/>
      <c r="ID2441" s="70"/>
      <c r="IE2441" s="70"/>
      <c r="IF2441" s="70"/>
      <c r="IG2441" s="70"/>
      <c r="IH2441" s="70"/>
      <c r="II2441" s="70"/>
      <c r="IJ2441" s="70"/>
      <c r="IK2441" s="70"/>
      <c r="IL2441" s="70"/>
    </row>
    <row r="2442" spans="1:246" s="71" customFormat="1" ht="14.25" customHeight="1" x14ac:dyDescent="0.4">
      <c r="A2442" s="39" t="s">
        <v>8102</v>
      </c>
      <c r="B2442" s="45">
        <v>2433</v>
      </c>
      <c r="C2442" s="45">
        <v>2264</v>
      </c>
      <c r="D2442" s="45">
        <v>176</v>
      </c>
      <c r="E2442" s="46" t="s">
        <v>7530</v>
      </c>
      <c r="F2442" s="47" t="s">
        <v>5554</v>
      </c>
      <c r="G2442" s="46" t="s">
        <v>5382</v>
      </c>
      <c r="H2442" s="46" t="s">
        <v>5553</v>
      </c>
      <c r="I2442" s="46" t="s">
        <v>247</v>
      </c>
      <c r="J2442" s="48">
        <v>1</v>
      </c>
      <c r="K2442" s="49">
        <v>8.5</v>
      </c>
      <c r="L2442" s="50">
        <v>50</v>
      </c>
      <c r="M2442" s="50">
        <v>425</v>
      </c>
      <c r="N2442" s="51">
        <v>0</v>
      </c>
      <c r="O2442" s="51">
        <v>0</v>
      </c>
      <c r="P2442" s="51">
        <v>20</v>
      </c>
      <c r="Q2442" s="51">
        <v>0</v>
      </c>
      <c r="R2442" s="51">
        <f t="shared" si="311"/>
        <v>20</v>
      </c>
      <c r="S2442" s="79"/>
      <c r="T2442" s="52">
        <f t="shared" si="312"/>
        <v>0</v>
      </c>
      <c r="U2442" s="52" t="str" cm="1">
        <f t="array" aca="1" ref="U2442" ca="1">IF(S2442="", "×", IF(LEFT(S2442,2)="項番", COUNTIFS($D$2:$D$4001, INDIRECT("D" &amp; ROW()-1), $U$2:$U$4001, "〇"), "〇"))</f>
        <v>×</v>
      </c>
      <c r="V2442" s="52" t="str">
        <f t="shared" si="313"/>
        <v>×</v>
      </c>
      <c r="W2442" s="52" t="str">
        <f t="shared" si="314"/>
        <v>×</v>
      </c>
      <c r="X2442" s="53" t="str">
        <f t="shared" ca="1" si="315"/>
        <v/>
      </c>
      <c r="Y2442" s="52">
        <f t="shared" ca="1" si="316"/>
        <v>0</v>
      </c>
      <c r="Z2442" s="52">
        <f t="shared" si="317"/>
        <v>176</v>
      </c>
      <c r="AA2442" s="52" t="s">
        <v>125</v>
      </c>
      <c r="AB2442" s="70"/>
      <c r="AC2442" s="70"/>
      <c r="AD2442" s="70"/>
      <c r="AE2442" s="70"/>
      <c r="AF2442" s="70"/>
      <c r="AG2442" s="70"/>
      <c r="AH2442" s="70"/>
      <c r="AI2442" s="70"/>
      <c r="AJ2442" s="70"/>
      <c r="AK2442" s="70"/>
      <c r="AL2442" s="70"/>
      <c r="AM2442" s="70"/>
      <c r="AN2442" s="70"/>
      <c r="AO2442" s="70"/>
      <c r="AP2442" s="70"/>
      <c r="AQ2442" s="70"/>
      <c r="AR2442" s="70"/>
      <c r="AS2442" s="70"/>
      <c r="AT2442" s="70"/>
      <c r="AU2442" s="70"/>
      <c r="AV2442" s="70"/>
      <c r="AW2442" s="70"/>
      <c r="AX2442" s="70"/>
      <c r="AY2442" s="70"/>
      <c r="AZ2442" s="70"/>
      <c r="BA2442" s="70"/>
      <c r="BB2442" s="70"/>
      <c r="BC2442" s="70"/>
      <c r="BD2442" s="70"/>
      <c r="BE2442" s="70"/>
      <c r="BF2442" s="70"/>
      <c r="BG2442" s="70"/>
      <c r="BH2442" s="70"/>
      <c r="BI2442" s="70"/>
      <c r="BJ2442" s="70"/>
      <c r="BK2442" s="70"/>
      <c r="BL2442" s="70"/>
      <c r="BM2442" s="70"/>
      <c r="BN2442" s="70"/>
      <c r="BO2442" s="70"/>
      <c r="BP2442" s="70"/>
      <c r="BQ2442" s="70"/>
      <c r="BR2442" s="70"/>
      <c r="BS2442" s="70"/>
      <c r="BT2442" s="70"/>
      <c r="BU2442" s="70"/>
      <c r="BV2442" s="70"/>
      <c r="BW2442" s="70"/>
      <c r="BX2442" s="70"/>
      <c r="BY2442" s="70"/>
      <c r="BZ2442" s="70"/>
      <c r="CA2442" s="70"/>
      <c r="CB2442" s="70"/>
      <c r="CC2442" s="70"/>
      <c r="CD2442" s="70"/>
      <c r="CE2442" s="70"/>
      <c r="CF2442" s="70"/>
      <c r="CG2442" s="70"/>
      <c r="CH2442" s="70"/>
      <c r="CI2442" s="70"/>
      <c r="CJ2442" s="70"/>
      <c r="CK2442" s="70"/>
      <c r="CL2442" s="70"/>
      <c r="CM2442" s="70"/>
      <c r="CN2442" s="70"/>
      <c r="CO2442" s="70"/>
      <c r="CP2442" s="70"/>
      <c r="CQ2442" s="70"/>
      <c r="CR2442" s="70"/>
      <c r="CS2442" s="70"/>
      <c r="CT2442" s="70"/>
      <c r="CU2442" s="70"/>
      <c r="CV2442" s="70"/>
      <c r="CW2442" s="70"/>
      <c r="CX2442" s="70"/>
      <c r="CY2442" s="70"/>
      <c r="CZ2442" s="70"/>
      <c r="DA2442" s="70"/>
      <c r="DB2442" s="70"/>
      <c r="DC2442" s="70"/>
      <c r="DD2442" s="70"/>
      <c r="DE2442" s="70"/>
      <c r="DF2442" s="70"/>
      <c r="DG2442" s="70"/>
      <c r="DH2442" s="70"/>
      <c r="DI2442" s="70"/>
      <c r="DJ2442" s="70"/>
      <c r="DK2442" s="70"/>
      <c r="DL2442" s="70"/>
      <c r="DM2442" s="70"/>
      <c r="DN2442" s="70"/>
      <c r="DO2442" s="70"/>
      <c r="DP2442" s="70"/>
      <c r="DQ2442" s="70"/>
      <c r="DR2442" s="70"/>
      <c r="DS2442" s="70"/>
      <c r="DT2442" s="70"/>
      <c r="DU2442" s="70"/>
      <c r="DV2442" s="70"/>
      <c r="DW2442" s="70"/>
      <c r="DX2442" s="70"/>
      <c r="DY2442" s="70"/>
      <c r="DZ2442" s="70"/>
      <c r="EA2442" s="70"/>
      <c r="EB2442" s="70"/>
      <c r="EC2442" s="70"/>
      <c r="ED2442" s="70"/>
      <c r="EE2442" s="70"/>
      <c r="EF2442" s="70"/>
      <c r="EG2442" s="70"/>
      <c r="EH2442" s="70"/>
      <c r="EI2442" s="70"/>
      <c r="EJ2442" s="70"/>
      <c r="EK2442" s="70"/>
      <c r="EL2442" s="70"/>
      <c r="EM2442" s="70"/>
      <c r="EN2442" s="70"/>
      <c r="EO2442" s="70"/>
      <c r="EP2442" s="70"/>
      <c r="EQ2442" s="70"/>
      <c r="ER2442" s="70"/>
      <c r="ES2442" s="70"/>
      <c r="ET2442" s="70"/>
      <c r="EU2442" s="70"/>
      <c r="EV2442" s="70"/>
      <c r="EW2442" s="70"/>
      <c r="EX2442" s="70"/>
      <c r="EY2442" s="70"/>
      <c r="EZ2442" s="70"/>
      <c r="FA2442" s="70"/>
      <c r="FB2442" s="70"/>
      <c r="FC2442" s="70"/>
      <c r="FD2442" s="70"/>
      <c r="FE2442" s="70"/>
      <c r="FF2442" s="70"/>
      <c r="FG2442" s="70"/>
      <c r="FH2442" s="70"/>
      <c r="FI2442" s="70"/>
      <c r="FJ2442" s="70"/>
      <c r="FK2442" s="70"/>
      <c r="FL2442" s="70"/>
      <c r="FM2442" s="70"/>
      <c r="FN2442" s="70"/>
      <c r="FO2442" s="70"/>
      <c r="FP2442" s="70"/>
      <c r="FQ2442" s="70"/>
      <c r="FR2442" s="70"/>
      <c r="FS2442" s="70"/>
      <c r="FT2442" s="70"/>
      <c r="FU2442" s="70"/>
      <c r="FV2442" s="70"/>
      <c r="FW2442" s="70"/>
      <c r="FX2442" s="70"/>
      <c r="FY2442" s="70"/>
      <c r="FZ2442" s="70"/>
      <c r="GA2442" s="70"/>
      <c r="GB2442" s="70"/>
      <c r="GC2442" s="70"/>
      <c r="GD2442" s="70"/>
      <c r="GE2442" s="70"/>
      <c r="GF2442" s="70"/>
      <c r="GG2442" s="70"/>
      <c r="GH2442" s="70"/>
      <c r="GI2442" s="70"/>
      <c r="GJ2442" s="70"/>
      <c r="GK2442" s="70"/>
      <c r="GL2442" s="70"/>
      <c r="GM2442" s="70"/>
      <c r="GN2442" s="70"/>
      <c r="GO2442" s="70"/>
      <c r="GP2442" s="70"/>
      <c r="GQ2442" s="70"/>
      <c r="GR2442" s="70"/>
      <c r="GS2442" s="70"/>
      <c r="GT2442" s="70"/>
      <c r="GU2442" s="70"/>
      <c r="GV2442" s="70"/>
      <c r="GW2442" s="70"/>
      <c r="GX2442" s="70"/>
      <c r="GY2442" s="70"/>
      <c r="GZ2442" s="70"/>
      <c r="HA2442" s="70"/>
      <c r="HB2442" s="70"/>
      <c r="HC2442" s="70"/>
      <c r="HD2442" s="70"/>
      <c r="HE2442" s="70"/>
      <c r="HF2442" s="70"/>
      <c r="HG2442" s="70"/>
      <c r="HH2442" s="70"/>
      <c r="HI2442" s="70"/>
      <c r="HJ2442" s="70"/>
      <c r="HK2442" s="70"/>
      <c r="HL2442" s="70"/>
      <c r="HM2442" s="70"/>
      <c r="HN2442" s="70"/>
      <c r="HO2442" s="70"/>
      <c r="HP2442" s="70"/>
      <c r="HQ2442" s="70"/>
      <c r="HR2442" s="70"/>
      <c r="HS2442" s="70"/>
      <c r="HT2442" s="70"/>
      <c r="HU2442" s="70"/>
      <c r="HV2442" s="70"/>
      <c r="HW2442" s="70"/>
      <c r="HX2442" s="70"/>
      <c r="HY2442" s="70"/>
      <c r="HZ2442" s="70"/>
      <c r="IA2442" s="70"/>
      <c r="IB2442" s="70"/>
      <c r="IC2442" s="70"/>
      <c r="ID2442" s="70"/>
      <c r="IE2442" s="70"/>
      <c r="IF2442" s="70"/>
      <c r="IG2442" s="70"/>
      <c r="IH2442" s="70"/>
      <c r="II2442" s="70"/>
      <c r="IJ2442" s="70"/>
      <c r="IK2442" s="70"/>
      <c r="IL2442" s="70"/>
    </row>
    <row r="2443" spans="1:246" s="42" customFormat="1" ht="14.25" customHeight="1" x14ac:dyDescent="0.4">
      <c r="A2443" s="39" t="s">
        <v>8102</v>
      </c>
      <c r="B2443" s="45">
        <v>2434</v>
      </c>
      <c r="C2443" s="45">
        <v>2265</v>
      </c>
      <c r="D2443" s="45">
        <v>176</v>
      </c>
      <c r="E2443" s="46" t="s">
        <v>7530</v>
      </c>
      <c r="F2443" s="47" t="s">
        <v>5555</v>
      </c>
      <c r="G2443" s="46" t="s">
        <v>5382</v>
      </c>
      <c r="H2443" s="46" t="s">
        <v>5556</v>
      </c>
      <c r="I2443" s="46" t="s">
        <v>12</v>
      </c>
      <c r="J2443" s="48">
        <v>100</v>
      </c>
      <c r="K2443" s="49">
        <v>31.5</v>
      </c>
      <c r="L2443" s="50">
        <v>100</v>
      </c>
      <c r="M2443" s="50">
        <v>3150</v>
      </c>
      <c r="N2443" s="51">
        <v>0</v>
      </c>
      <c r="O2443" s="51">
        <v>0</v>
      </c>
      <c r="P2443" s="51">
        <v>12</v>
      </c>
      <c r="Q2443" s="51">
        <v>0</v>
      </c>
      <c r="R2443" s="51">
        <f t="shared" si="311"/>
        <v>12</v>
      </c>
      <c r="S2443" s="79"/>
      <c r="T2443" s="52">
        <f t="shared" si="312"/>
        <v>0</v>
      </c>
      <c r="U2443" s="52" t="str" cm="1">
        <f t="array" aca="1" ref="U2443" ca="1">IF(S2443="", "×", IF(LEFT(S2443,2)="項番", COUNTIFS($D$2:$D$4001, INDIRECT("D" &amp; ROW()-1), $U$2:$U$4001, "〇"), "〇"))</f>
        <v>×</v>
      </c>
      <c r="V2443" s="52" t="str">
        <f t="shared" si="313"/>
        <v>×</v>
      </c>
      <c r="W2443" s="52" t="str">
        <f t="shared" si="314"/>
        <v>×</v>
      </c>
      <c r="X2443" s="53" t="str">
        <f t="shared" ca="1" si="315"/>
        <v/>
      </c>
      <c r="Y2443" s="52">
        <f t="shared" ca="1" si="316"/>
        <v>0</v>
      </c>
      <c r="Z2443" s="52">
        <f t="shared" si="317"/>
        <v>176</v>
      </c>
      <c r="AA2443" s="52" t="s">
        <v>125</v>
      </c>
      <c r="AB2443" s="65"/>
      <c r="AC2443" s="65"/>
      <c r="AD2443" s="65"/>
      <c r="AE2443" s="65"/>
      <c r="AF2443" s="65"/>
      <c r="AG2443" s="65"/>
      <c r="AH2443" s="65"/>
      <c r="AI2443" s="65"/>
      <c r="AJ2443" s="65"/>
      <c r="AK2443" s="65"/>
      <c r="AL2443" s="65"/>
      <c r="AM2443" s="65"/>
      <c r="AN2443" s="65"/>
      <c r="AO2443" s="65"/>
      <c r="AP2443" s="65"/>
      <c r="AQ2443" s="65"/>
      <c r="AR2443" s="65"/>
      <c r="AS2443" s="65"/>
      <c r="AT2443" s="65"/>
      <c r="AU2443" s="65"/>
      <c r="AV2443" s="65"/>
      <c r="AW2443" s="65"/>
      <c r="AX2443" s="65"/>
      <c r="AY2443" s="65"/>
      <c r="AZ2443" s="65"/>
      <c r="BA2443" s="65"/>
      <c r="BB2443" s="65"/>
      <c r="BC2443" s="65"/>
      <c r="BD2443" s="65"/>
      <c r="BE2443" s="65"/>
      <c r="BF2443" s="65"/>
      <c r="BG2443" s="65"/>
      <c r="BH2443" s="65"/>
      <c r="BI2443" s="65"/>
      <c r="BJ2443" s="65"/>
      <c r="BK2443" s="65"/>
      <c r="BL2443" s="65"/>
      <c r="BM2443" s="65"/>
      <c r="BN2443" s="65"/>
      <c r="BO2443" s="65"/>
      <c r="BP2443" s="65"/>
      <c r="BQ2443" s="65"/>
      <c r="BR2443" s="65"/>
      <c r="BS2443" s="65"/>
      <c r="BT2443" s="65"/>
      <c r="BU2443" s="65"/>
      <c r="BV2443" s="65"/>
      <c r="BW2443" s="65"/>
      <c r="BX2443" s="65"/>
      <c r="BY2443" s="65"/>
      <c r="BZ2443" s="65"/>
      <c r="CA2443" s="65"/>
      <c r="CB2443" s="65"/>
      <c r="CC2443" s="65"/>
      <c r="CD2443" s="65"/>
      <c r="CE2443" s="65"/>
      <c r="CF2443" s="65"/>
      <c r="CG2443" s="65"/>
      <c r="CH2443" s="65"/>
      <c r="CI2443" s="65"/>
      <c r="CJ2443" s="65"/>
      <c r="CK2443" s="65"/>
      <c r="CL2443" s="65"/>
      <c r="CM2443" s="65"/>
      <c r="CN2443" s="65"/>
      <c r="CO2443" s="65"/>
      <c r="CP2443" s="65"/>
      <c r="CQ2443" s="65"/>
      <c r="CR2443" s="65"/>
      <c r="CS2443" s="65"/>
      <c r="CT2443" s="65"/>
      <c r="CU2443" s="65"/>
      <c r="CV2443" s="65"/>
      <c r="CW2443" s="65"/>
      <c r="CX2443" s="65"/>
      <c r="CY2443" s="65"/>
      <c r="CZ2443" s="65"/>
      <c r="DA2443" s="65"/>
      <c r="DB2443" s="65"/>
      <c r="DC2443" s="65"/>
      <c r="DD2443" s="65"/>
      <c r="DE2443" s="65"/>
      <c r="DF2443" s="65"/>
      <c r="DG2443" s="65"/>
      <c r="DH2443" s="65"/>
      <c r="DI2443" s="65"/>
      <c r="DJ2443" s="65"/>
      <c r="DK2443" s="65"/>
      <c r="DL2443" s="65"/>
      <c r="DM2443" s="65"/>
      <c r="DN2443" s="65"/>
      <c r="DO2443" s="65"/>
      <c r="DP2443" s="65"/>
      <c r="DQ2443" s="65"/>
      <c r="DR2443" s="65"/>
      <c r="DS2443" s="65"/>
      <c r="DT2443" s="65"/>
      <c r="DU2443" s="65"/>
      <c r="DV2443" s="65"/>
      <c r="DW2443" s="65"/>
      <c r="DX2443" s="65"/>
      <c r="DY2443" s="65"/>
      <c r="DZ2443" s="65"/>
      <c r="EA2443" s="65"/>
      <c r="EB2443" s="65"/>
      <c r="EC2443" s="65"/>
      <c r="ED2443" s="65"/>
      <c r="EE2443" s="65"/>
      <c r="EF2443" s="65"/>
      <c r="EG2443" s="65"/>
      <c r="EH2443" s="65"/>
      <c r="EI2443" s="65"/>
      <c r="EJ2443" s="65"/>
      <c r="EK2443" s="65"/>
      <c r="EL2443" s="65"/>
      <c r="EM2443" s="65"/>
      <c r="EN2443" s="65"/>
      <c r="EO2443" s="65"/>
      <c r="EP2443" s="65"/>
      <c r="EQ2443" s="65"/>
      <c r="ER2443" s="65"/>
      <c r="ES2443" s="65"/>
      <c r="ET2443" s="65"/>
      <c r="EU2443" s="65"/>
      <c r="EV2443" s="65"/>
      <c r="EW2443" s="65"/>
      <c r="EX2443" s="65"/>
      <c r="EY2443" s="65"/>
      <c r="EZ2443" s="65"/>
      <c r="FA2443" s="65"/>
      <c r="FB2443" s="65"/>
      <c r="FC2443" s="65"/>
      <c r="FD2443" s="65"/>
      <c r="FE2443" s="65"/>
      <c r="FF2443" s="65"/>
      <c r="FG2443" s="65"/>
      <c r="FH2443" s="65"/>
      <c r="FI2443" s="65"/>
      <c r="FJ2443" s="65"/>
      <c r="FK2443" s="65"/>
      <c r="FL2443" s="65"/>
      <c r="FM2443" s="65"/>
      <c r="FN2443" s="65"/>
      <c r="FO2443" s="65"/>
      <c r="FP2443" s="65"/>
      <c r="FQ2443" s="65"/>
      <c r="FR2443" s="65"/>
      <c r="FS2443" s="65"/>
      <c r="FT2443" s="65"/>
      <c r="FU2443" s="65"/>
      <c r="FV2443" s="65"/>
      <c r="FW2443" s="65"/>
      <c r="FX2443" s="65"/>
      <c r="FY2443" s="65"/>
      <c r="FZ2443" s="65"/>
      <c r="GA2443" s="65"/>
      <c r="GB2443" s="65"/>
      <c r="GC2443" s="65"/>
      <c r="GD2443" s="65"/>
      <c r="GE2443" s="65"/>
      <c r="GF2443" s="65"/>
      <c r="GG2443" s="65"/>
      <c r="GH2443" s="65"/>
      <c r="GI2443" s="65"/>
      <c r="GJ2443" s="65"/>
      <c r="GK2443" s="65"/>
      <c r="GL2443" s="65"/>
      <c r="GM2443" s="65"/>
      <c r="GN2443" s="65"/>
      <c r="GO2443" s="65"/>
      <c r="GP2443" s="65"/>
      <c r="GQ2443" s="65"/>
      <c r="GR2443" s="65"/>
      <c r="GS2443" s="65"/>
      <c r="GT2443" s="65"/>
      <c r="GU2443" s="65"/>
      <c r="GV2443" s="65"/>
      <c r="GW2443" s="65"/>
      <c r="GX2443" s="65"/>
      <c r="GY2443" s="65"/>
      <c r="GZ2443" s="65"/>
      <c r="HA2443" s="65"/>
      <c r="HB2443" s="65"/>
      <c r="HC2443" s="65"/>
      <c r="HD2443" s="65"/>
      <c r="HE2443" s="65"/>
      <c r="HF2443" s="65"/>
      <c r="HG2443" s="65"/>
      <c r="HH2443" s="65"/>
      <c r="HI2443" s="65"/>
      <c r="HJ2443" s="65"/>
      <c r="HK2443" s="65"/>
      <c r="HL2443" s="65"/>
      <c r="HM2443" s="65"/>
      <c r="HN2443" s="65"/>
      <c r="HO2443" s="65"/>
      <c r="HP2443" s="65"/>
      <c r="HQ2443" s="65"/>
      <c r="HR2443" s="65"/>
      <c r="HS2443" s="65"/>
      <c r="HT2443" s="65"/>
      <c r="HU2443" s="65"/>
      <c r="HV2443" s="65"/>
      <c r="HW2443" s="65"/>
      <c r="HX2443" s="65"/>
      <c r="HY2443" s="65"/>
      <c r="HZ2443" s="65"/>
      <c r="IA2443" s="65"/>
      <c r="IB2443" s="65"/>
      <c r="IC2443" s="65"/>
      <c r="ID2443" s="65"/>
      <c r="IE2443" s="65"/>
      <c r="IF2443" s="65"/>
      <c r="IG2443" s="65"/>
      <c r="IH2443" s="65"/>
      <c r="II2443" s="65"/>
      <c r="IJ2443" s="65"/>
      <c r="IK2443" s="65"/>
      <c r="IL2443" s="65"/>
    </row>
    <row r="2444" spans="1:246" s="25" customFormat="1" ht="14.25" customHeight="1" x14ac:dyDescent="0.4">
      <c r="A2444" s="39" t="s">
        <v>8102</v>
      </c>
      <c r="B2444" s="45">
        <v>2436</v>
      </c>
      <c r="C2444" s="45">
        <v>2266</v>
      </c>
      <c r="D2444" s="45">
        <v>176</v>
      </c>
      <c r="E2444" s="46" t="s">
        <v>7530</v>
      </c>
      <c r="F2444" s="47" t="s">
        <v>5560</v>
      </c>
      <c r="G2444" s="46" t="s">
        <v>5382</v>
      </c>
      <c r="H2444" s="46" t="s">
        <v>5561</v>
      </c>
      <c r="I2444" s="46" t="s">
        <v>12</v>
      </c>
      <c r="J2444" s="48">
        <v>100</v>
      </c>
      <c r="K2444" s="49">
        <v>6.1</v>
      </c>
      <c r="L2444" s="50">
        <v>100</v>
      </c>
      <c r="M2444" s="50">
        <v>610</v>
      </c>
      <c r="N2444" s="51">
        <v>0</v>
      </c>
      <c r="O2444" s="51">
        <v>0</v>
      </c>
      <c r="P2444" s="51">
        <v>0</v>
      </c>
      <c r="Q2444" s="51">
        <v>6</v>
      </c>
      <c r="R2444" s="51">
        <f t="shared" si="311"/>
        <v>6</v>
      </c>
      <c r="S2444" s="79"/>
      <c r="T2444" s="52">
        <f t="shared" si="312"/>
        <v>0</v>
      </c>
      <c r="U2444" s="52" t="str" cm="1">
        <f t="array" aca="1" ref="U2444" ca="1">IF(S2444="", "×", IF(LEFT(S2444,2)="項番", COUNTIFS($D$2:$D$4001, INDIRECT("D" &amp; ROW()-1), $U$2:$U$4001, "〇"), "〇"))</f>
        <v>×</v>
      </c>
      <c r="V2444" s="52" t="str">
        <f t="shared" si="313"/>
        <v>×</v>
      </c>
      <c r="W2444" s="52" t="str">
        <f t="shared" si="314"/>
        <v>×</v>
      </c>
      <c r="X2444" s="53" t="str">
        <f t="shared" ca="1" si="315"/>
        <v/>
      </c>
      <c r="Y2444" s="52">
        <f t="shared" ca="1" si="316"/>
        <v>0</v>
      </c>
      <c r="Z2444" s="52">
        <f t="shared" si="317"/>
        <v>176</v>
      </c>
      <c r="AA2444" s="52" t="s">
        <v>125</v>
      </c>
    </row>
    <row r="2445" spans="1:246" s="25" customFormat="1" ht="14.25" customHeight="1" x14ac:dyDescent="0.4">
      <c r="A2445" s="39" t="s">
        <v>8102</v>
      </c>
      <c r="B2445" s="45">
        <v>2438</v>
      </c>
      <c r="C2445" s="45">
        <v>2267</v>
      </c>
      <c r="D2445" s="45">
        <v>176</v>
      </c>
      <c r="E2445" s="46" t="s">
        <v>7530</v>
      </c>
      <c r="F2445" s="47" t="s">
        <v>5563</v>
      </c>
      <c r="G2445" s="46" t="s">
        <v>5382</v>
      </c>
      <c r="H2445" s="46" t="s">
        <v>5564</v>
      </c>
      <c r="I2445" s="46" t="s">
        <v>5508</v>
      </c>
      <c r="J2445" s="48">
        <v>10</v>
      </c>
      <c r="K2445" s="49">
        <v>715</v>
      </c>
      <c r="L2445" s="50">
        <v>10</v>
      </c>
      <c r="M2445" s="50">
        <v>7150</v>
      </c>
      <c r="N2445" s="51">
        <v>0</v>
      </c>
      <c r="O2445" s="51">
        <v>6</v>
      </c>
      <c r="P2445" s="51">
        <v>0</v>
      </c>
      <c r="Q2445" s="51">
        <v>0</v>
      </c>
      <c r="R2445" s="51">
        <f t="shared" si="311"/>
        <v>6</v>
      </c>
      <c r="S2445" s="79"/>
      <c r="T2445" s="52">
        <f t="shared" si="312"/>
        <v>0</v>
      </c>
      <c r="U2445" s="52" t="str" cm="1">
        <f t="array" aca="1" ref="U2445" ca="1">IF(S2445="", "×", IF(LEFT(S2445,2)="項番", COUNTIFS($D$2:$D$4001, INDIRECT("D" &amp; ROW()-1), $U$2:$U$4001, "〇"), "〇"))</f>
        <v>×</v>
      </c>
      <c r="V2445" s="52" t="str">
        <f t="shared" si="313"/>
        <v>×</v>
      </c>
      <c r="W2445" s="52" t="str">
        <f t="shared" si="314"/>
        <v>×</v>
      </c>
      <c r="X2445" s="53" t="str">
        <f t="shared" ca="1" si="315"/>
        <v/>
      </c>
      <c r="Y2445" s="52">
        <f t="shared" ca="1" si="316"/>
        <v>0</v>
      </c>
      <c r="Z2445" s="52">
        <f t="shared" si="317"/>
        <v>176</v>
      </c>
      <c r="AA2445" s="52" t="s">
        <v>125</v>
      </c>
    </row>
    <row r="2446" spans="1:246" s="42" customFormat="1" ht="14.25" customHeight="1" x14ac:dyDescent="0.4">
      <c r="A2446" s="39" t="s">
        <v>8102</v>
      </c>
      <c r="B2446" s="45">
        <v>2443</v>
      </c>
      <c r="C2446" s="45">
        <v>2268</v>
      </c>
      <c r="D2446" s="45">
        <v>176</v>
      </c>
      <c r="E2446" s="46" t="s">
        <v>7530</v>
      </c>
      <c r="F2446" s="47" t="s">
        <v>7514</v>
      </c>
      <c r="G2446" s="46" t="s">
        <v>5382</v>
      </c>
      <c r="H2446" s="46" t="s">
        <v>5570</v>
      </c>
      <c r="I2446" s="46" t="s">
        <v>12</v>
      </c>
      <c r="J2446" s="48">
        <v>100</v>
      </c>
      <c r="K2446" s="49">
        <v>10.8</v>
      </c>
      <c r="L2446" s="50">
        <v>100</v>
      </c>
      <c r="M2446" s="50">
        <v>1080</v>
      </c>
      <c r="N2446" s="51">
        <v>30</v>
      </c>
      <c r="O2446" s="51">
        <v>0</v>
      </c>
      <c r="P2446" s="51">
        <v>1</v>
      </c>
      <c r="Q2446" s="51">
        <v>0</v>
      </c>
      <c r="R2446" s="51">
        <f t="shared" si="311"/>
        <v>31</v>
      </c>
      <c r="S2446" s="79"/>
      <c r="T2446" s="52">
        <f t="shared" si="312"/>
        <v>0</v>
      </c>
      <c r="U2446" s="52" t="str" cm="1">
        <f t="array" aca="1" ref="U2446" ca="1">IF(S2446="", "×", IF(LEFT(S2446,2)="項番", COUNTIFS($D$2:$D$4001, INDIRECT("D" &amp; ROW()-1), $U$2:$U$4001, "〇"), "〇"))</f>
        <v>×</v>
      </c>
      <c r="V2446" s="52" t="str">
        <f t="shared" si="313"/>
        <v>×</v>
      </c>
      <c r="W2446" s="52" t="str">
        <f t="shared" si="314"/>
        <v>×</v>
      </c>
      <c r="X2446" s="53" t="str">
        <f t="shared" ca="1" si="315"/>
        <v/>
      </c>
      <c r="Y2446" s="52">
        <f t="shared" ca="1" si="316"/>
        <v>0</v>
      </c>
      <c r="Z2446" s="52">
        <f t="shared" si="317"/>
        <v>176</v>
      </c>
      <c r="AA2446" s="52" t="s">
        <v>125</v>
      </c>
      <c r="AB2446" s="65"/>
      <c r="AC2446" s="65"/>
      <c r="AD2446" s="65"/>
      <c r="AE2446" s="65"/>
      <c r="AF2446" s="65"/>
      <c r="AG2446" s="65"/>
      <c r="AH2446" s="65"/>
      <c r="AI2446" s="65"/>
      <c r="AJ2446" s="65"/>
      <c r="AK2446" s="65"/>
      <c r="AL2446" s="65"/>
      <c r="AM2446" s="65"/>
      <c r="AN2446" s="65"/>
      <c r="AO2446" s="65"/>
      <c r="AP2446" s="65"/>
      <c r="AQ2446" s="65"/>
      <c r="AR2446" s="65"/>
      <c r="AS2446" s="65"/>
      <c r="AT2446" s="65"/>
      <c r="AU2446" s="65"/>
      <c r="AV2446" s="65"/>
      <c r="AW2446" s="65"/>
      <c r="AX2446" s="65"/>
      <c r="AY2446" s="65"/>
      <c r="AZ2446" s="65"/>
      <c r="BA2446" s="65"/>
      <c r="BB2446" s="65"/>
      <c r="BC2446" s="65"/>
      <c r="BD2446" s="65"/>
      <c r="BE2446" s="65"/>
      <c r="BF2446" s="65"/>
      <c r="BG2446" s="65"/>
      <c r="BH2446" s="65"/>
      <c r="BI2446" s="65"/>
      <c r="BJ2446" s="65"/>
      <c r="BK2446" s="65"/>
      <c r="BL2446" s="65"/>
      <c r="BM2446" s="65"/>
      <c r="BN2446" s="65"/>
      <c r="BO2446" s="65"/>
      <c r="BP2446" s="65"/>
      <c r="BQ2446" s="65"/>
      <c r="BR2446" s="65"/>
      <c r="BS2446" s="65"/>
      <c r="BT2446" s="65"/>
      <c r="BU2446" s="65"/>
      <c r="BV2446" s="65"/>
      <c r="BW2446" s="65"/>
      <c r="BX2446" s="65"/>
      <c r="BY2446" s="65"/>
      <c r="BZ2446" s="65"/>
      <c r="CA2446" s="65"/>
      <c r="CB2446" s="65"/>
      <c r="CC2446" s="65"/>
      <c r="CD2446" s="65"/>
      <c r="CE2446" s="65"/>
      <c r="CF2446" s="65"/>
      <c r="CG2446" s="65"/>
      <c r="CH2446" s="65"/>
      <c r="CI2446" s="65"/>
      <c r="CJ2446" s="65"/>
      <c r="CK2446" s="65"/>
      <c r="CL2446" s="65"/>
      <c r="CM2446" s="65"/>
      <c r="CN2446" s="65"/>
      <c r="CO2446" s="65"/>
      <c r="CP2446" s="65"/>
      <c r="CQ2446" s="65"/>
      <c r="CR2446" s="65"/>
      <c r="CS2446" s="65"/>
      <c r="CT2446" s="65"/>
      <c r="CU2446" s="65"/>
      <c r="CV2446" s="65"/>
      <c r="CW2446" s="65"/>
      <c r="CX2446" s="65"/>
      <c r="CY2446" s="65"/>
      <c r="CZ2446" s="65"/>
      <c r="DA2446" s="65"/>
      <c r="DB2446" s="65"/>
      <c r="DC2446" s="65"/>
      <c r="DD2446" s="65"/>
      <c r="DE2446" s="65"/>
      <c r="DF2446" s="65"/>
      <c r="DG2446" s="65"/>
      <c r="DH2446" s="65"/>
      <c r="DI2446" s="65"/>
      <c r="DJ2446" s="65"/>
      <c r="DK2446" s="65"/>
      <c r="DL2446" s="65"/>
      <c r="DM2446" s="65"/>
      <c r="DN2446" s="65"/>
      <c r="DO2446" s="65"/>
      <c r="DP2446" s="65"/>
      <c r="DQ2446" s="65"/>
      <c r="DR2446" s="65"/>
      <c r="DS2446" s="65"/>
      <c r="DT2446" s="65"/>
      <c r="DU2446" s="65"/>
      <c r="DV2446" s="65"/>
      <c r="DW2446" s="65"/>
      <c r="DX2446" s="65"/>
      <c r="DY2446" s="65"/>
      <c r="DZ2446" s="65"/>
      <c r="EA2446" s="65"/>
      <c r="EB2446" s="65"/>
      <c r="EC2446" s="65"/>
      <c r="ED2446" s="65"/>
      <c r="EE2446" s="65"/>
      <c r="EF2446" s="65"/>
      <c r="EG2446" s="65"/>
      <c r="EH2446" s="65"/>
      <c r="EI2446" s="65"/>
      <c r="EJ2446" s="65"/>
      <c r="EK2446" s="65"/>
      <c r="EL2446" s="65"/>
      <c r="EM2446" s="65"/>
      <c r="EN2446" s="65"/>
      <c r="EO2446" s="65"/>
      <c r="EP2446" s="65"/>
      <c r="EQ2446" s="65"/>
      <c r="ER2446" s="65"/>
      <c r="ES2446" s="65"/>
      <c r="ET2446" s="65"/>
      <c r="EU2446" s="65"/>
      <c r="EV2446" s="65"/>
      <c r="EW2446" s="65"/>
      <c r="EX2446" s="65"/>
      <c r="EY2446" s="65"/>
      <c r="EZ2446" s="65"/>
      <c r="FA2446" s="65"/>
      <c r="FB2446" s="65"/>
      <c r="FC2446" s="65"/>
      <c r="FD2446" s="65"/>
      <c r="FE2446" s="65"/>
      <c r="FF2446" s="65"/>
      <c r="FG2446" s="65"/>
      <c r="FH2446" s="65"/>
      <c r="FI2446" s="65"/>
      <c r="FJ2446" s="65"/>
      <c r="FK2446" s="65"/>
      <c r="FL2446" s="65"/>
      <c r="FM2446" s="65"/>
      <c r="FN2446" s="65"/>
      <c r="FO2446" s="65"/>
      <c r="FP2446" s="65"/>
      <c r="FQ2446" s="65"/>
      <c r="FR2446" s="65"/>
      <c r="FS2446" s="65"/>
      <c r="FT2446" s="65"/>
      <c r="FU2446" s="65"/>
      <c r="FV2446" s="65"/>
      <c r="FW2446" s="65"/>
      <c r="FX2446" s="65"/>
      <c r="FY2446" s="65"/>
      <c r="FZ2446" s="65"/>
      <c r="GA2446" s="65"/>
      <c r="GB2446" s="65"/>
      <c r="GC2446" s="65"/>
      <c r="GD2446" s="65"/>
      <c r="GE2446" s="65"/>
      <c r="GF2446" s="65"/>
      <c r="GG2446" s="65"/>
      <c r="GH2446" s="65"/>
      <c r="GI2446" s="65"/>
      <c r="GJ2446" s="65"/>
      <c r="GK2446" s="65"/>
      <c r="GL2446" s="65"/>
      <c r="GM2446" s="65"/>
      <c r="GN2446" s="65"/>
      <c r="GO2446" s="65"/>
      <c r="GP2446" s="65"/>
      <c r="GQ2446" s="65"/>
      <c r="GR2446" s="65"/>
      <c r="GS2446" s="65"/>
      <c r="GT2446" s="65"/>
      <c r="GU2446" s="65"/>
      <c r="GV2446" s="65"/>
      <c r="GW2446" s="65"/>
      <c r="GX2446" s="65"/>
      <c r="GY2446" s="65"/>
      <c r="GZ2446" s="65"/>
      <c r="HA2446" s="65"/>
      <c r="HB2446" s="65"/>
      <c r="HC2446" s="65"/>
      <c r="HD2446" s="65"/>
      <c r="HE2446" s="65"/>
      <c r="HF2446" s="65"/>
      <c r="HG2446" s="65"/>
      <c r="HH2446" s="65"/>
      <c r="HI2446" s="65"/>
      <c r="HJ2446" s="65"/>
      <c r="HK2446" s="65"/>
      <c r="HL2446" s="65"/>
      <c r="HM2446" s="65"/>
      <c r="HN2446" s="65"/>
      <c r="HO2446" s="65"/>
      <c r="HP2446" s="65"/>
      <c r="HQ2446" s="65"/>
      <c r="HR2446" s="65"/>
      <c r="HS2446" s="65"/>
      <c r="HT2446" s="65"/>
      <c r="HU2446" s="65"/>
      <c r="HV2446" s="65"/>
      <c r="HW2446" s="65"/>
      <c r="HX2446" s="65"/>
      <c r="HY2446" s="65"/>
      <c r="HZ2446" s="65"/>
      <c r="IA2446" s="65"/>
      <c r="IB2446" s="65"/>
      <c r="IC2446" s="65"/>
      <c r="ID2446" s="65"/>
      <c r="IE2446" s="65"/>
      <c r="IF2446" s="65"/>
      <c r="IG2446" s="65"/>
      <c r="IH2446" s="65"/>
      <c r="II2446" s="65"/>
      <c r="IJ2446" s="65"/>
      <c r="IK2446" s="65"/>
      <c r="IL2446" s="65"/>
    </row>
    <row r="2447" spans="1:246" s="25" customFormat="1" ht="14.25" customHeight="1" x14ac:dyDescent="0.4">
      <c r="A2447" s="39" t="s">
        <v>8102</v>
      </c>
      <c r="B2447" s="45">
        <v>2444</v>
      </c>
      <c r="C2447" s="45">
        <v>2269</v>
      </c>
      <c r="D2447" s="45">
        <v>176</v>
      </c>
      <c r="E2447" s="46" t="s">
        <v>7530</v>
      </c>
      <c r="F2447" s="47" t="s">
        <v>7515</v>
      </c>
      <c r="G2447" s="46" t="s">
        <v>5382</v>
      </c>
      <c r="H2447" s="46" t="s">
        <v>5571</v>
      </c>
      <c r="I2447" s="46" t="s">
        <v>206</v>
      </c>
      <c r="J2447" s="48">
        <v>1</v>
      </c>
      <c r="K2447" s="49">
        <v>19</v>
      </c>
      <c r="L2447" s="50">
        <v>100</v>
      </c>
      <c r="M2447" s="50">
        <v>1900</v>
      </c>
      <c r="N2447" s="51">
        <v>0</v>
      </c>
      <c r="O2447" s="51">
        <v>0</v>
      </c>
      <c r="P2447" s="51">
        <v>20</v>
      </c>
      <c r="Q2447" s="51">
        <v>2</v>
      </c>
      <c r="R2447" s="51">
        <f t="shared" si="311"/>
        <v>22</v>
      </c>
      <c r="S2447" s="79"/>
      <c r="T2447" s="52">
        <f t="shared" si="312"/>
        <v>0</v>
      </c>
      <c r="U2447" s="52" t="str" cm="1">
        <f t="array" aca="1" ref="U2447" ca="1">IF(S2447="", "×", IF(LEFT(S2447,2)="項番", COUNTIFS($D$2:$D$4001, INDIRECT("D" &amp; ROW()-1), $U$2:$U$4001, "〇"), "〇"))</f>
        <v>×</v>
      </c>
      <c r="V2447" s="52" t="str">
        <f t="shared" si="313"/>
        <v>×</v>
      </c>
      <c r="W2447" s="52" t="str">
        <f t="shared" si="314"/>
        <v>×</v>
      </c>
      <c r="X2447" s="53" t="str">
        <f t="shared" ca="1" si="315"/>
        <v/>
      </c>
      <c r="Y2447" s="52">
        <f t="shared" ca="1" si="316"/>
        <v>0</v>
      </c>
      <c r="Z2447" s="52">
        <f t="shared" si="317"/>
        <v>176</v>
      </c>
      <c r="AA2447" s="52" t="s">
        <v>125</v>
      </c>
    </row>
    <row r="2448" spans="1:246" s="42" customFormat="1" ht="14.25" customHeight="1" x14ac:dyDescent="0.4">
      <c r="A2448" s="39" t="s">
        <v>8102</v>
      </c>
      <c r="B2448" s="45">
        <v>2445</v>
      </c>
      <c r="C2448" s="45">
        <v>2270</v>
      </c>
      <c r="D2448" s="45">
        <v>176</v>
      </c>
      <c r="E2448" s="46" t="s">
        <v>7530</v>
      </c>
      <c r="F2448" s="47" t="s">
        <v>5572</v>
      </c>
      <c r="G2448" s="46" t="s">
        <v>5382</v>
      </c>
      <c r="H2448" s="46" t="s">
        <v>5573</v>
      </c>
      <c r="I2448" s="46" t="s">
        <v>5574</v>
      </c>
      <c r="J2448" s="48">
        <v>100</v>
      </c>
      <c r="K2448" s="49">
        <v>20</v>
      </c>
      <c r="L2448" s="50">
        <v>100</v>
      </c>
      <c r="M2448" s="50">
        <v>2000</v>
      </c>
      <c r="N2448" s="51">
        <v>4</v>
      </c>
      <c r="O2448" s="51">
        <v>0</v>
      </c>
      <c r="P2448" s="51">
        <v>0</v>
      </c>
      <c r="Q2448" s="51">
        <v>0</v>
      </c>
      <c r="R2448" s="51">
        <f t="shared" si="311"/>
        <v>4</v>
      </c>
      <c r="S2448" s="79"/>
      <c r="T2448" s="52">
        <f t="shared" si="312"/>
        <v>0</v>
      </c>
      <c r="U2448" s="52" t="str" cm="1">
        <f t="array" aca="1" ref="U2448" ca="1">IF(S2448="", "×", IF(LEFT(S2448,2)="項番", COUNTIFS($D$2:$D$4001, INDIRECT("D" &amp; ROW()-1), $U$2:$U$4001, "〇"), "〇"))</f>
        <v>×</v>
      </c>
      <c r="V2448" s="52" t="str">
        <f t="shared" si="313"/>
        <v>×</v>
      </c>
      <c r="W2448" s="52" t="str">
        <f t="shared" si="314"/>
        <v>×</v>
      </c>
      <c r="X2448" s="53" t="str">
        <f t="shared" ca="1" si="315"/>
        <v/>
      </c>
      <c r="Y2448" s="52">
        <f t="shared" ca="1" si="316"/>
        <v>0</v>
      </c>
      <c r="Z2448" s="52">
        <f t="shared" si="317"/>
        <v>176</v>
      </c>
      <c r="AA2448" s="52" t="s">
        <v>125</v>
      </c>
      <c r="AB2448" s="65"/>
      <c r="AC2448" s="65"/>
      <c r="AD2448" s="65"/>
      <c r="AE2448" s="65"/>
      <c r="AF2448" s="65"/>
      <c r="AG2448" s="65"/>
      <c r="AH2448" s="65"/>
      <c r="AI2448" s="65"/>
      <c r="AJ2448" s="65"/>
      <c r="AK2448" s="65"/>
      <c r="AL2448" s="65"/>
      <c r="AM2448" s="65"/>
      <c r="AN2448" s="65"/>
      <c r="AO2448" s="65"/>
      <c r="AP2448" s="65"/>
      <c r="AQ2448" s="65"/>
      <c r="AR2448" s="65"/>
      <c r="AS2448" s="65"/>
      <c r="AT2448" s="65"/>
      <c r="AU2448" s="65"/>
      <c r="AV2448" s="65"/>
      <c r="AW2448" s="65"/>
      <c r="AX2448" s="65"/>
      <c r="AY2448" s="65"/>
      <c r="AZ2448" s="65"/>
      <c r="BA2448" s="65"/>
      <c r="BB2448" s="65"/>
      <c r="BC2448" s="65"/>
      <c r="BD2448" s="65"/>
      <c r="BE2448" s="65"/>
      <c r="BF2448" s="65"/>
      <c r="BG2448" s="65"/>
      <c r="BH2448" s="65"/>
      <c r="BI2448" s="65"/>
      <c r="BJ2448" s="65"/>
      <c r="BK2448" s="65"/>
      <c r="BL2448" s="65"/>
      <c r="BM2448" s="65"/>
      <c r="BN2448" s="65"/>
      <c r="BO2448" s="65"/>
      <c r="BP2448" s="65"/>
      <c r="BQ2448" s="65"/>
      <c r="BR2448" s="65"/>
      <c r="BS2448" s="65"/>
      <c r="BT2448" s="65"/>
      <c r="BU2448" s="65"/>
      <c r="BV2448" s="65"/>
      <c r="BW2448" s="65"/>
      <c r="BX2448" s="65"/>
      <c r="BY2448" s="65"/>
      <c r="BZ2448" s="65"/>
      <c r="CA2448" s="65"/>
      <c r="CB2448" s="65"/>
      <c r="CC2448" s="65"/>
      <c r="CD2448" s="65"/>
      <c r="CE2448" s="65"/>
      <c r="CF2448" s="65"/>
      <c r="CG2448" s="65"/>
      <c r="CH2448" s="65"/>
      <c r="CI2448" s="65"/>
      <c r="CJ2448" s="65"/>
      <c r="CK2448" s="65"/>
      <c r="CL2448" s="65"/>
      <c r="CM2448" s="65"/>
      <c r="CN2448" s="65"/>
      <c r="CO2448" s="65"/>
      <c r="CP2448" s="65"/>
      <c r="CQ2448" s="65"/>
      <c r="CR2448" s="65"/>
      <c r="CS2448" s="65"/>
      <c r="CT2448" s="65"/>
      <c r="CU2448" s="65"/>
      <c r="CV2448" s="65"/>
      <c r="CW2448" s="65"/>
      <c r="CX2448" s="65"/>
      <c r="CY2448" s="65"/>
      <c r="CZ2448" s="65"/>
      <c r="DA2448" s="65"/>
      <c r="DB2448" s="65"/>
      <c r="DC2448" s="65"/>
      <c r="DD2448" s="65"/>
      <c r="DE2448" s="65"/>
      <c r="DF2448" s="65"/>
      <c r="DG2448" s="65"/>
      <c r="DH2448" s="65"/>
      <c r="DI2448" s="65"/>
      <c r="DJ2448" s="65"/>
      <c r="DK2448" s="65"/>
      <c r="DL2448" s="65"/>
      <c r="DM2448" s="65"/>
      <c r="DN2448" s="65"/>
      <c r="DO2448" s="65"/>
      <c r="DP2448" s="65"/>
      <c r="DQ2448" s="65"/>
      <c r="DR2448" s="65"/>
      <c r="DS2448" s="65"/>
      <c r="DT2448" s="65"/>
      <c r="DU2448" s="65"/>
      <c r="DV2448" s="65"/>
      <c r="DW2448" s="65"/>
      <c r="DX2448" s="65"/>
      <c r="DY2448" s="65"/>
      <c r="DZ2448" s="65"/>
      <c r="EA2448" s="65"/>
      <c r="EB2448" s="65"/>
      <c r="EC2448" s="65"/>
      <c r="ED2448" s="65"/>
      <c r="EE2448" s="65"/>
      <c r="EF2448" s="65"/>
      <c r="EG2448" s="65"/>
      <c r="EH2448" s="65"/>
      <c r="EI2448" s="65"/>
      <c r="EJ2448" s="65"/>
      <c r="EK2448" s="65"/>
      <c r="EL2448" s="65"/>
      <c r="EM2448" s="65"/>
      <c r="EN2448" s="65"/>
      <c r="EO2448" s="65"/>
      <c r="EP2448" s="65"/>
      <c r="EQ2448" s="65"/>
      <c r="ER2448" s="65"/>
      <c r="ES2448" s="65"/>
      <c r="ET2448" s="65"/>
      <c r="EU2448" s="65"/>
      <c r="EV2448" s="65"/>
      <c r="EW2448" s="65"/>
      <c r="EX2448" s="65"/>
      <c r="EY2448" s="65"/>
      <c r="EZ2448" s="65"/>
      <c r="FA2448" s="65"/>
      <c r="FB2448" s="65"/>
      <c r="FC2448" s="65"/>
      <c r="FD2448" s="65"/>
      <c r="FE2448" s="65"/>
      <c r="FF2448" s="65"/>
      <c r="FG2448" s="65"/>
      <c r="FH2448" s="65"/>
      <c r="FI2448" s="65"/>
      <c r="FJ2448" s="65"/>
      <c r="FK2448" s="65"/>
      <c r="FL2448" s="65"/>
      <c r="FM2448" s="65"/>
      <c r="FN2448" s="65"/>
      <c r="FO2448" s="65"/>
      <c r="FP2448" s="65"/>
      <c r="FQ2448" s="65"/>
      <c r="FR2448" s="65"/>
      <c r="FS2448" s="65"/>
      <c r="FT2448" s="65"/>
      <c r="FU2448" s="65"/>
      <c r="FV2448" s="65"/>
      <c r="FW2448" s="65"/>
      <c r="FX2448" s="65"/>
      <c r="FY2448" s="65"/>
      <c r="FZ2448" s="65"/>
      <c r="GA2448" s="65"/>
      <c r="GB2448" s="65"/>
      <c r="GC2448" s="65"/>
      <c r="GD2448" s="65"/>
      <c r="GE2448" s="65"/>
      <c r="GF2448" s="65"/>
      <c r="GG2448" s="65"/>
      <c r="GH2448" s="65"/>
      <c r="GI2448" s="65"/>
      <c r="GJ2448" s="65"/>
      <c r="GK2448" s="65"/>
      <c r="GL2448" s="65"/>
      <c r="GM2448" s="65"/>
      <c r="GN2448" s="65"/>
      <c r="GO2448" s="65"/>
      <c r="GP2448" s="65"/>
      <c r="GQ2448" s="65"/>
      <c r="GR2448" s="65"/>
      <c r="GS2448" s="65"/>
      <c r="GT2448" s="65"/>
      <c r="GU2448" s="65"/>
      <c r="GV2448" s="65"/>
      <c r="GW2448" s="65"/>
      <c r="GX2448" s="65"/>
      <c r="GY2448" s="65"/>
      <c r="GZ2448" s="65"/>
      <c r="HA2448" s="65"/>
      <c r="HB2448" s="65"/>
      <c r="HC2448" s="65"/>
      <c r="HD2448" s="65"/>
      <c r="HE2448" s="65"/>
      <c r="HF2448" s="65"/>
      <c r="HG2448" s="65"/>
      <c r="HH2448" s="65"/>
      <c r="HI2448" s="65"/>
      <c r="HJ2448" s="65"/>
      <c r="HK2448" s="65"/>
      <c r="HL2448" s="65"/>
      <c r="HM2448" s="65"/>
      <c r="HN2448" s="65"/>
      <c r="HO2448" s="65"/>
      <c r="HP2448" s="65"/>
      <c r="HQ2448" s="65"/>
      <c r="HR2448" s="65"/>
      <c r="HS2448" s="65"/>
      <c r="HT2448" s="65"/>
      <c r="HU2448" s="65"/>
      <c r="HV2448" s="65"/>
      <c r="HW2448" s="65"/>
      <c r="HX2448" s="65"/>
      <c r="HY2448" s="65"/>
      <c r="HZ2448" s="65"/>
      <c r="IA2448" s="65"/>
      <c r="IB2448" s="65"/>
      <c r="IC2448" s="65"/>
      <c r="ID2448" s="65"/>
      <c r="IE2448" s="65"/>
      <c r="IF2448" s="65"/>
      <c r="IG2448" s="65"/>
      <c r="IH2448" s="65"/>
      <c r="II2448" s="65"/>
      <c r="IJ2448" s="65"/>
      <c r="IK2448" s="65"/>
      <c r="IL2448" s="65"/>
    </row>
    <row r="2449" spans="1:246" s="42" customFormat="1" ht="14.25" customHeight="1" x14ac:dyDescent="0.4">
      <c r="A2449" s="39" t="s">
        <v>8102</v>
      </c>
      <c r="B2449" s="45">
        <v>2446</v>
      </c>
      <c r="C2449" s="45">
        <v>2271</v>
      </c>
      <c r="D2449" s="45">
        <v>176</v>
      </c>
      <c r="E2449" s="46" t="s">
        <v>7530</v>
      </c>
      <c r="F2449" s="47" t="s">
        <v>5575</v>
      </c>
      <c r="G2449" s="46" t="s">
        <v>5382</v>
      </c>
      <c r="H2449" s="46" t="s">
        <v>5576</v>
      </c>
      <c r="I2449" s="46" t="s">
        <v>5577</v>
      </c>
      <c r="J2449" s="48">
        <v>1000</v>
      </c>
      <c r="K2449" s="49">
        <v>8.9</v>
      </c>
      <c r="L2449" s="50">
        <v>1000</v>
      </c>
      <c r="M2449" s="50">
        <v>8900</v>
      </c>
      <c r="N2449" s="51">
        <v>0</v>
      </c>
      <c r="O2449" s="51">
        <v>12</v>
      </c>
      <c r="P2449" s="51">
        <v>0</v>
      </c>
      <c r="Q2449" s="51">
        <v>0</v>
      </c>
      <c r="R2449" s="51">
        <f t="shared" si="311"/>
        <v>12</v>
      </c>
      <c r="S2449" s="79"/>
      <c r="T2449" s="52">
        <f t="shared" si="312"/>
        <v>0</v>
      </c>
      <c r="U2449" s="52" t="str" cm="1">
        <f t="array" aca="1" ref="U2449" ca="1">IF(S2449="", "×", IF(LEFT(S2449,2)="項番", COUNTIFS($D$2:$D$4001, INDIRECT("D" &amp; ROW()-1), $U$2:$U$4001, "〇"), "〇"))</f>
        <v>×</v>
      </c>
      <c r="V2449" s="52" t="str">
        <f t="shared" si="313"/>
        <v>×</v>
      </c>
      <c r="W2449" s="52" t="str">
        <f t="shared" si="314"/>
        <v>×</v>
      </c>
      <c r="X2449" s="53" t="str">
        <f t="shared" ca="1" si="315"/>
        <v/>
      </c>
      <c r="Y2449" s="52">
        <f t="shared" ca="1" si="316"/>
        <v>0</v>
      </c>
      <c r="Z2449" s="52">
        <f t="shared" si="317"/>
        <v>176</v>
      </c>
      <c r="AA2449" s="52" t="s">
        <v>125</v>
      </c>
      <c r="AB2449" s="65"/>
      <c r="AC2449" s="65"/>
      <c r="AD2449" s="65"/>
      <c r="AE2449" s="65"/>
      <c r="AF2449" s="65"/>
      <c r="AG2449" s="65"/>
      <c r="AH2449" s="65"/>
      <c r="AI2449" s="65"/>
      <c r="AJ2449" s="65"/>
      <c r="AK2449" s="65"/>
      <c r="AL2449" s="65"/>
      <c r="AM2449" s="65"/>
      <c r="AN2449" s="65"/>
      <c r="AO2449" s="65"/>
      <c r="AP2449" s="65"/>
      <c r="AQ2449" s="65"/>
      <c r="AR2449" s="65"/>
      <c r="AS2449" s="65"/>
      <c r="AT2449" s="65"/>
      <c r="AU2449" s="65"/>
      <c r="AV2449" s="65"/>
      <c r="AW2449" s="65"/>
      <c r="AX2449" s="65"/>
      <c r="AY2449" s="65"/>
      <c r="AZ2449" s="65"/>
      <c r="BA2449" s="65"/>
      <c r="BB2449" s="65"/>
      <c r="BC2449" s="65"/>
      <c r="BD2449" s="65"/>
      <c r="BE2449" s="65"/>
      <c r="BF2449" s="65"/>
      <c r="BG2449" s="65"/>
      <c r="BH2449" s="65"/>
      <c r="BI2449" s="65"/>
      <c r="BJ2449" s="65"/>
      <c r="BK2449" s="65"/>
      <c r="BL2449" s="65"/>
      <c r="BM2449" s="65"/>
      <c r="BN2449" s="65"/>
      <c r="BO2449" s="65"/>
      <c r="BP2449" s="65"/>
      <c r="BQ2449" s="65"/>
      <c r="BR2449" s="65"/>
      <c r="BS2449" s="65"/>
      <c r="BT2449" s="65"/>
      <c r="BU2449" s="65"/>
      <c r="BV2449" s="65"/>
      <c r="BW2449" s="65"/>
      <c r="BX2449" s="65"/>
      <c r="BY2449" s="65"/>
      <c r="BZ2449" s="65"/>
      <c r="CA2449" s="65"/>
      <c r="CB2449" s="65"/>
      <c r="CC2449" s="65"/>
      <c r="CD2449" s="65"/>
      <c r="CE2449" s="65"/>
      <c r="CF2449" s="65"/>
      <c r="CG2449" s="65"/>
      <c r="CH2449" s="65"/>
      <c r="CI2449" s="65"/>
      <c r="CJ2449" s="65"/>
      <c r="CK2449" s="65"/>
      <c r="CL2449" s="65"/>
      <c r="CM2449" s="65"/>
      <c r="CN2449" s="65"/>
      <c r="CO2449" s="65"/>
      <c r="CP2449" s="65"/>
      <c r="CQ2449" s="65"/>
      <c r="CR2449" s="65"/>
      <c r="CS2449" s="65"/>
      <c r="CT2449" s="65"/>
      <c r="CU2449" s="65"/>
      <c r="CV2449" s="65"/>
      <c r="CW2449" s="65"/>
      <c r="CX2449" s="65"/>
      <c r="CY2449" s="65"/>
      <c r="CZ2449" s="65"/>
      <c r="DA2449" s="65"/>
      <c r="DB2449" s="65"/>
      <c r="DC2449" s="65"/>
      <c r="DD2449" s="65"/>
      <c r="DE2449" s="65"/>
      <c r="DF2449" s="65"/>
      <c r="DG2449" s="65"/>
      <c r="DH2449" s="65"/>
      <c r="DI2449" s="65"/>
      <c r="DJ2449" s="65"/>
      <c r="DK2449" s="65"/>
      <c r="DL2449" s="65"/>
      <c r="DM2449" s="65"/>
      <c r="DN2449" s="65"/>
      <c r="DO2449" s="65"/>
      <c r="DP2449" s="65"/>
      <c r="DQ2449" s="65"/>
      <c r="DR2449" s="65"/>
      <c r="DS2449" s="65"/>
      <c r="DT2449" s="65"/>
      <c r="DU2449" s="65"/>
      <c r="DV2449" s="65"/>
      <c r="DW2449" s="65"/>
      <c r="DX2449" s="65"/>
      <c r="DY2449" s="65"/>
      <c r="DZ2449" s="65"/>
      <c r="EA2449" s="65"/>
      <c r="EB2449" s="65"/>
      <c r="EC2449" s="65"/>
      <c r="ED2449" s="65"/>
      <c r="EE2449" s="65"/>
      <c r="EF2449" s="65"/>
      <c r="EG2449" s="65"/>
      <c r="EH2449" s="65"/>
      <c r="EI2449" s="65"/>
      <c r="EJ2449" s="65"/>
      <c r="EK2449" s="65"/>
      <c r="EL2449" s="65"/>
      <c r="EM2449" s="65"/>
      <c r="EN2449" s="65"/>
      <c r="EO2449" s="65"/>
      <c r="EP2449" s="65"/>
      <c r="EQ2449" s="65"/>
      <c r="ER2449" s="65"/>
      <c r="ES2449" s="65"/>
      <c r="ET2449" s="65"/>
      <c r="EU2449" s="65"/>
      <c r="EV2449" s="65"/>
      <c r="EW2449" s="65"/>
      <c r="EX2449" s="65"/>
      <c r="EY2449" s="65"/>
      <c r="EZ2449" s="65"/>
      <c r="FA2449" s="65"/>
      <c r="FB2449" s="65"/>
      <c r="FC2449" s="65"/>
      <c r="FD2449" s="65"/>
      <c r="FE2449" s="65"/>
      <c r="FF2449" s="65"/>
      <c r="FG2449" s="65"/>
      <c r="FH2449" s="65"/>
      <c r="FI2449" s="65"/>
      <c r="FJ2449" s="65"/>
      <c r="FK2449" s="65"/>
      <c r="FL2449" s="65"/>
      <c r="FM2449" s="65"/>
      <c r="FN2449" s="65"/>
      <c r="FO2449" s="65"/>
      <c r="FP2449" s="65"/>
      <c r="FQ2449" s="65"/>
      <c r="FR2449" s="65"/>
      <c r="FS2449" s="65"/>
      <c r="FT2449" s="65"/>
      <c r="FU2449" s="65"/>
      <c r="FV2449" s="65"/>
      <c r="FW2449" s="65"/>
      <c r="FX2449" s="65"/>
      <c r="FY2449" s="65"/>
      <c r="FZ2449" s="65"/>
      <c r="GA2449" s="65"/>
      <c r="GB2449" s="65"/>
      <c r="GC2449" s="65"/>
      <c r="GD2449" s="65"/>
      <c r="GE2449" s="65"/>
      <c r="GF2449" s="65"/>
      <c r="GG2449" s="65"/>
      <c r="GH2449" s="65"/>
      <c r="GI2449" s="65"/>
      <c r="GJ2449" s="65"/>
      <c r="GK2449" s="65"/>
      <c r="GL2449" s="65"/>
      <c r="GM2449" s="65"/>
      <c r="GN2449" s="65"/>
      <c r="GO2449" s="65"/>
      <c r="GP2449" s="65"/>
      <c r="GQ2449" s="65"/>
      <c r="GR2449" s="65"/>
      <c r="GS2449" s="65"/>
      <c r="GT2449" s="65"/>
      <c r="GU2449" s="65"/>
      <c r="GV2449" s="65"/>
      <c r="GW2449" s="65"/>
      <c r="GX2449" s="65"/>
      <c r="GY2449" s="65"/>
      <c r="GZ2449" s="65"/>
      <c r="HA2449" s="65"/>
      <c r="HB2449" s="65"/>
      <c r="HC2449" s="65"/>
      <c r="HD2449" s="65"/>
      <c r="HE2449" s="65"/>
      <c r="HF2449" s="65"/>
      <c r="HG2449" s="65"/>
      <c r="HH2449" s="65"/>
      <c r="HI2449" s="65"/>
      <c r="HJ2449" s="65"/>
      <c r="HK2449" s="65"/>
      <c r="HL2449" s="65"/>
      <c r="HM2449" s="65"/>
      <c r="HN2449" s="65"/>
      <c r="HO2449" s="65"/>
      <c r="HP2449" s="65"/>
      <c r="HQ2449" s="65"/>
      <c r="HR2449" s="65"/>
      <c r="HS2449" s="65"/>
      <c r="HT2449" s="65"/>
      <c r="HU2449" s="65"/>
      <c r="HV2449" s="65"/>
      <c r="HW2449" s="65"/>
      <c r="HX2449" s="65"/>
      <c r="HY2449" s="65"/>
      <c r="HZ2449" s="65"/>
      <c r="IA2449" s="65"/>
      <c r="IB2449" s="65"/>
      <c r="IC2449" s="65"/>
      <c r="ID2449" s="65"/>
      <c r="IE2449" s="65"/>
      <c r="IF2449" s="65"/>
      <c r="IG2449" s="65"/>
      <c r="IH2449" s="65"/>
      <c r="II2449" s="65"/>
      <c r="IJ2449" s="65"/>
      <c r="IK2449" s="65"/>
      <c r="IL2449" s="65"/>
    </row>
    <row r="2450" spans="1:246" s="67" customFormat="1" ht="14.25" customHeight="1" x14ac:dyDescent="0.4">
      <c r="A2450" s="54" t="s">
        <v>125</v>
      </c>
      <c r="B2450" s="55"/>
      <c r="C2450" s="55" t="s">
        <v>125</v>
      </c>
      <c r="D2450" s="55" t="s">
        <v>125</v>
      </c>
      <c r="E2450" s="56"/>
      <c r="F2450" s="57"/>
      <c r="G2450" s="56"/>
      <c r="H2450" s="56"/>
      <c r="I2450" s="56"/>
      <c r="J2450" s="58"/>
      <c r="K2450" s="59"/>
      <c r="L2450" s="60"/>
      <c r="M2450" s="60"/>
      <c r="N2450" s="61"/>
      <c r="O2450" s="61"/>
      <c r="P2450" s="61"/>
      <c r="Q2450" s="61"/>
      <c r="R2450" s="61"/>
      <c r="S2450" s="80" t="s">
        <v>7864</v>
      </c>
      <c r="T2450" s="62">
        <f t="shared" si="312"/>
        <v>0</v>
      </c>
      <c r="U2450" s="62" cm="1">
        <f t="array" aca="1" ref="U2450" ca="1">IF(S2450="", "×", IF(LEFT(S2450,2)="項番", COUNTIFS($D$2:$D$4001, INDIRECT("D" &amp; ROW()-1), $U$2:$U$4001, "〇"), "〇"))</f>
        <v>0</v>
      </c>
      <c r="V2450" s="62" t="str">
        <f t="shared" si="313"/>
        <v/>
      </c>
      <c r="W2450" s="62" t="str">
        <f t="shared" si="314"/>
        <v/>
      </c>
      <c r="X2450" s="63" t="str">
        <f t="shared" ca="1" si="315"/>
        <v/>
      </c>
      <c r="Y2450" s="62">
        <f t="shared" ca="1" si="316"/>
        <v>0</v>
      </c>
      <c r="Z2450" s="62">
        <f t="shared" si="317"/>
        <v>176</v>
      </c>
      <c r="AA2450" s="62" t="s">
        <v>7924</v>
      </c>
      <c r="AB2450" s="66"/>
      <c r="AC2450" s="66"/>
      <c r="AD2450" s="66"/>
      <c r="AE2450" s="66"/>
      <c r="AF2450" s="66"/>
      <c r="AG2450" s="66"/>
      <c r="AH2450" s="66"/>
      <c r="AI2450" s="66"/>
      <c r="AJ2450" s="66"/>
      <c r="AK2450" s="66"/>
      <c r="AL2450" s="66"/>
      <c r="AM2450" s="66"/>
      <c r="AN2450" s="66"/>
      <c r="AO2450" s="66"/>
      <c r="AP2450" s="66"/>
      <c r="AQ2450" s="66"/>
      <c r="AR2450" s="66"/>
      <c r="AS2450" s="66"/>
      <c r="AT2450" s="66"/>
      <c r="AU2450" s="66"/>
      <c r="AV2450" s="66"/>
      <c r="AW2450" s="66"/>
      <c r="AX2450" s="66"/>
      <c r="AY2450" s="66"/>
      <c r="AZ2450" s="66"/>
      <c r="BA2450" s="66"/>
      <c r="BB2450" s="66"/>
      <c r="BC2450" s="66"/>
      <c r="BD2450" s="66"/>
      <c r="BE2450" s="66"/>
      <c r="BF2450" s="66"/>
      <c r="BG2450" s="66"/>
      <c r="BH2450" s="66"/>
      <c r="BI2450" s="66"/>
      <c r="BJ2450" s="66"/>
      <c r="BK2450" s="66"/>
      <c r="BL2450" s="66"/>
      <c r="BM2450" s="66"/>
      <c r="BN2450" s="66"/>
      <c r="BO2450" s="66"/>
      <c r="BP2450" s="66"/>
      <c r="BQ2450" s="66"/>
      <c r="BR2450" s="66"/>
      <c r="BS2450" s="66"/>
      <c r="BT2450" s="66"/>
      <c r="BU2450" s="66"/>
      <c r="BV2450" s="66"/>
      <c r="BW2450" s="66"/>
      <c r="BX2450" s="66"/>
      <c r="BY2450" s="66"/>
      <c r="BZ2450" s="66"/>
      <c r="CA2450" s="66"/>
      <c r="CB2450" s="66"/>
      <c r="CC2450" s="66"/>
      <c r="CD2450" s="66"/>
      <c r="CE2450" s="66"/>
      <c r="CF2450" s="66"/>
      <c r="CG2450" s="66"/>
      <c r="CH2450" s="66"/>
      <c r="CI2450" s="66"/>
      <c r="CJ2450" s="66"/>
      <c r="CK2450" s="66"/>
      <c r="CL2450" s="66"/>
      <c r="CM2450" s="66"/>
      <c r="CN2450" s="66"/>
      <c r="CO2450" s="66"/>
      <c r="CP2450" s="66"/>
      <c r="CQ2450" s="66"/>
      <c r="CR2450" s="66"/>
      <c r="CS2450" s="66"/>
      <c r="CT2450" s="66"/>
      <c r="CU2450" s="66"/>
      <c r="CV2450" s="66"/>
      <c r="CW2450" s="66"/>
      <c r="CX2450" s="66"/>
      <c r="CY2450" s="66"/>
      <c r="CZ2450" s="66"/>
      <c r="DA2450" s="66"/>
      <c r="DB2450" s="66"/>
      <c r="DC2450" s="66"/>
      <c r="DD2450" s="66"/>
      <c r="DE2450" s="66"/>
      <c r="DF2450" s="66"/>
      <c r="DG2450" s="66"/>
      <c r="DH2450" s="66"/>
      <c r="DI2450" s="66"/>
      <c r="DJ2450" s="66"/>
      <c r="DK2450" s="66"/>
      <c r="DL2450" s="66"/>
      <c r="DM2450" s="66"/>
      <c r="DN2450" s="66"/>
      <c r="DO2450" s="66"/>
      <c r="DP2450" s="66"/>
      <c r="DQ2450" s="66"/>
      <c r="DR2450" s="66"/>
      <c r="DS2450" s="66"/>
      <c r="DT2450" s="66"/>
      <c r="DU2450" s="66"/>
      <c r="DV2450" s="66"/>
      <c r="DW2450" s="66"/>
      <c r="DX2450" s="66"/>
      <c r="DY2450" s="66"/>
      <c r="DZ2450" s="66"/>
      <c r="EA2450" s="66"/>
      <c r="EB2450" s="66"/>
      <c r="EC2450" s="66"/>
      <c r="ED2450" s="66"/>
      <c r="EE2450" s="66"/>
      <c r="EF2450" s="66"/>
      <c r="EG2450" s="66"/>
      <c r="EH2450" s="66"/>
      <c r="EI2450" s="66"/>
      <c r="EJ2450" s="66"/>
      <c r="EK2450" s="66"/>
      <c r="EL2450" s="66"/>
      <c r="EM2450" s="66"/>
      <c r="EN2450" s="66"/>
      <c r="EO2450" s="66"/>
      <c r="EP2450" s="66"/>
      <c r="EQ2450" s="66"/>
      <c r="ER2450" s="66"/>
      <c r="ES2450" s="66"/>
      <c r="ET2450" s="66"/>
      <c r="EU2450" s="66"/>
      <c r="EV2450" s="66"/>
      <c r="EW2450" s="66"/>
      <c r="EX2450" s="66"/>
      <c r="EY2450" s="66"/>
      <c r="EZ2450" s="66"/>
      <c r="FA2450" s="66"/>
      <c r="FB2450" s="66"/>
      <c r="FC2450" s="66"/>
      <c r="FD2450" s="66"/>
      <c r="FE2450" s="66"/>
      <c r="FF2450" s="66"/>
      <c r="FG2450" s="66"/>
      <c r="FH2450" s="66"/>
      <c r="FI2450" s="66"/>
      <c r="FJ2450" s="66"/>
      <c r="FK2450" s="66"/>
      <c r="FL2450" s="66"/>
      <c r="FM2450" s="66"/>
      <c r="FN2450" s="66"/>
      <c r="FO2450" s="66"/>
      <c r="FP2450" s="66"/>
      <c r="FQ2450" s="66"/>
      <c r="FR2450" s="66"/>
      <c r="FS2450" s="66"/>
      <c r="FT2450" s="66"/>
      <c r="FU2450" s="66"/>
      <c r="FV2450" s="66"/>
      <c r="FW2450" s="66"/>
      <c r="FX2450" s="66"/>
      <c r="FY2450" s="66"/>
      <c r="FZ2450" s="66"/>
      <c r="GA2450" s="66"/>
      <c r="GB2450" s="66"/>
      <c r="GC2450" s="66"/>
      <c r="GD2450" s="66"/>
      <c r="GE2450" s="66"/>
      <c r="GF2450" s="66"/>
      <c r="GG2450" s="66"/>
      <c r="GH2450" s="66"/>
      <c r="GI2450" s="66"/>
      <c r="GJ2450" s="66"/>
      <c r="GK2450" s="66"/>
      <c r="GL2450" s="66"/>
      <c r="GM2450" s="66"/>
      <c r="GN2450" s="66"/>
      <c r="GO2450" s="66"/>
      <c r="GP2450" s="66"/>
      <c r="GQ2450" s="66"/>
      <c r="GR2450" s="66"/>
      <c r="GS2450" s="66"/>
      <c r="GT2450" s="66"/>
      <c r="GU2450" s="66"/>
      <c r="GV2450" s="66"/>
      <c r="GW2450" s="66"/>
      <c r="GX2450" s="66"/>
      <c r="GY2450" s="66"/>
      <c r="GZ2450" s="66"/>
      <c r="HA2450" s="66"/>
      <c r="HB2450" s="66"/>
      <c r="HC2450" s="66"/>
      <c r="HD2450" s="66"/>
      <c r="HE2450" s="66"/>
      <c r="HF2450" s="66"/>
      <c r="HG2450" s="66"/>
      <c r="HH2450" s="66"/>
      <c r="HI2450" s="66"/>
      <c r="HJ2450" s="66"/>
      <c r="HK2450" s="66"/>
      <c r="HL2450" s="66"/>
      <c r="HM2450" s="66"/>
      <c r="HN2450" s="66"/>
      <c r="HO2450" s="66"/>
      <c r="HP2450" s="66"/>
      <c r="HQ2450" s="66"/>
      <c r="HR2450" s="66"/>
      <c r="HS2450" s="66"/>
      <c r="HT2450" s="66"/>
      <c r="HU2450" s="66"/>
      <c r="HV2450" s="66"/>
      <c r="HW2450" s="66"/>
      <c r="HX2450" s="66"/>
      <c r="HY2450" s="66"/>
      <c r="HZ2450" s="66"/>
      <c r="IA2450" s="66"/>
      <c r="IB2450" s="66"/>
      <c r="IC2450" s="66"/>
      <c r="ID2450" s="66"/>
      <c r="IE2450" s="66"/>
      <c r="IF2450" s="66"/>
      <c r="IG2450" s="66"/>
      <c r="IH2450" s="66"/>
      <c r="II2450" s="66"/>
      <c r="IJ2450" s="66"/>
      <c r="IK2450" s="66"/>
      <c r="IL2450" s="66"/>
    </row>
    <row r="2451" spans="1:246" s="42" customFormat="1" ht="14.25" customHeight="1" x14ac:dyDescent="0.4">
      <c r="A2451" s="39" t="s">
        <v>8103</v>
      </c>
      <c r="B2451" s="45">
        <v>2447</v>
      </c>
      <c r="C2451" s="45">
        <v>2272</v>
      </c>
      <c r="D2451" s="45">
        <v>177</v>
      </c>
      <c r="E2451" s="46" t="s">
        <v>7530</v>
      </c>
      <c r="F2451" s="47" t="s">
        <v>5578</v>
      </c>
      <c r="G2451" s="46" t="s">
        <v>5382</v>
      </c>
      <c r="H2451" s="46" t="s">
        <v>5579</v>
      </c>
      <c r="I2451" s="46" t="s">
        <v>206</v>
      </c>
      <c r="J2451" s="48">
        <v>100</v>
      </c>
      <c r="K2451" s="49">
        <v>25.9</v>
      </c>
      <c r="L2451" s="50">
        <v>100</v>
      </c>
      <c r="M2451" s="50">
        <v>2590</v>
      </c>
      <c r="N2451" s="51">
        <v>0</v>
      </c>
      <c r="O2451" s="51">
        <v>0</v>
      </c>
      <c r="P2451" s="51">
        <v>0</v>
      </c>
      <c r="Q2451" s="51">
        <v>6</v>
      </c>
      <c r="R2451" s="51">
        <f t="shared" ref="R2451:R2463" si="318">SUM(N2451:Q2451)</f>
        <v>6</v>
      </c>
      <c r="S2451" s="79"/>
      <c r="T2451" s="52">
        <f t="shared" si="312"/>
        <v>0</v>
      </c>
      <c r="U2451" s="52" t="str" cm="1">
        <f t="array" aca="1" ref="U2451" ca="1">IF(S2451="", "×", IF(LEFT(S2451,2)="項番", COUNTIFS($D$2:$D$4001, INDIRECT("D" &amp; ROW()-1), $U$2:$U$4001, "〇"), "〇"))</f>
        <v>×</v>
      </c>
      <c r="V2451" s="52" t="str">
        <f t="shared" si="313"/>
        <v>×</v>
      </c>
      <c r="W2451" s="52" t="str">
        <f t="shared" si="314"/>
        <v>×</v>
      </c>
      <c r="X2451" s="53" t="str">
        <f t="shared" ca="1" si="315"/>
        <v/>
      </c>
      <c r="Y2451" s="52">
        <f t="shared" ca="1" si="316"/>
        <v>0</v>
      </c>
      <c r="Z2451" s="52">
        <f t="shared" si="317"/>
        <v>177</v>
      </c>
      <c r="AA2451" s="52" t="s">
        <v>125</v>
      </c>
      <c r="AB2451" s="65"/>
      <c r="AC2451" s="65"/>
      <c r="AD2451" s="65"/>
      <c r="AE2451" s="65"/>
      <c r="AF2451" s="65"/>
      <c r="AG2451" s="65"/>
      <c r="AH2451" s="65"/>
      <c r="AI2451" s="65"/>
      <c r="AJ2451" s="65"/>
      <c r="AK2451" s="65"/>
      <c r="AL2451" s="65"/>
      <c r="AM2451" s="65"/>
      <c r="AN2451" s="65"/>
      <c r="AO2451" s="65"/>
      <c r="AP2451" s="65"/>
      <c r="AQ2451" s="65"/>
      <c r="AR2451" s="65"/>
      <c r="AS2451" s="65"/>
      <c r="AT2451" s="65"/>
      <c r="AU2451" s="65"/>
      <c r="AV2451" s="65"/>
      <c r="AW2451" s="65"/>
      <c r="AX2451" s="65"/>
      <c r="AY2451" s="65"/>
      <c r="AZ2451" s="65"/>
      <c r="BA2451" s="65"/>
      <c r="BB2451" s="65"/>
      <c r="BC2451" s="65"/>
      <c r="BD2451" s="65"/>
      <c r="BE2451" s="65"/>
      <c r="BF2451" s="65"/>
      <c r="BG2451" s="65"/>
      <c r="BH2451" s="65"/>
      <c r="BI2451" s="65"/>
      <c r="BJ2451" s="65"/>
      <c r="BK2451" s="65"/>
      <c r="BL2451" s="65"/>
      <c r="BM2451" s="65"/>
      <c r="BN2451" s="65"/>
      <c r="BO2451" s="65"/>
      <c r="BP2451" s="65"/>
      <c r="BQ2451" s="65"/>
      <c r="BR2451" s="65"/>
      <c r="BS2451" s="65"/>
      <c r="BT2451" s="65"/>
      <c r="BU2451" s="65"/>
      <c r="BV2451" s="65"/>
      <c r="BW2451" s="65"/>
      <c r="BX2451" s="65"/>
      <c r="BY2451" s="65"/>
      <c r="BZ2451" s="65"/>
      <c r="CA2451" s="65"/>
      <c r="CB2451" s="65"/>
      <c r="CC2451" s="65"/>
      <c r="CD2451" s="65"/>
      <c r="CE2451" s="65"/>
      <c r="CF2451" s="65"/>
      <c r="CG2451" s="65"/>
      <c r="CH2451" s="65"/>
      <c r="CI2451" s="65"/>
      <c r="CJ2451" s="65"/>
      <c r="CK2451" s="65"/>
      <c r="CL2451" s="65"/>
      <c r="CM2451" s="65"/>
      <c r="CN2451" s="65"/>
      <c r="CO2451" s="65"/>
      <c r="CP2451" s="65"/>
      <c r="CQ2451" s="65"/>
      <c r="CR2451" s="65"/>
      <c r="CS2451" s="65"/>
      <c r="CT2451" s="65"/>
      <c r="CU2451" s="65"/>
      <c r="CV2451" s="65"/>
      <c r="CW2451" s="65"/>
      <c r="CX2451" s="65"/>
      <c r="CY2451" s="65"/>
      <c r="CZ2451" s="65"/>
      <c r="DA2451" s="65"/>
      <c r="DB2451" s="65"/>
      <c r="DC2451" s="65"/>
      <c r="DD2451" s="65"/>
      <c r="DE2451" s="65"/>
      <c r="DF2451" s="65"/>
      <c r="DG2451" s="65"/>
      <c r="DH2451" s="65"/>
      <c r="DI2451" s="65"/>
      <c r="DJ2451" s="65"/>
      <c r="DK2451" s="65"/>
      <c r="DL2451" s="65"/>
      <c r="DM2451" s="65"/>
      <c r="DN2451" s="65"/>
      <c r="DO2451" s="65"/>
      <c r="DP2451" s="65"/>
      <c r="DQ2451" s="65"/>
      <c r="DR2451" s="65"/>
      <c r="DS2451" s="65"/>
      <c r="DT2451" s="65"/>
      <c r="DU2451" s="65"/>
      <c r="DV2451" s="65"/>
      <c r="DW2451" s="65"/>
      <c r="DX2451" s="65"/>
      <c r="DY2451" s="65"/>
      <c r="DZ2451" s="65"/>
      <c r="EA2451" s="65"/>
      <c r="EB2451" s="65"/>
      <c r="EC2451" s="65"/>
      <c r="ED2451" s="65"/>
      <c r="EE2451" s="65"/>
      <c r="EF2451" s="65"/>
      <c r="EG2451" s="65"/>
      <c r="EH2451" s="65"/>
      <c r="EI2451" s="65"/>
      <c r="EJ2451" s="65"/>
      <c r="EK2451" s="65"/>
      <c r="EL2451" s="65"/>
      <c r="EM2451" s="65"/>
      <c r="EN2451" s="65"/>
      <c r="EO2451" s="65"/>
      <c r="EP2451" s="65"/>
      <c r="EQ2451" s="65"/>
      <c r="ER2451" s="65"/>
      <c r="ES2451" s="65"/>
      <c r="ET2451" s="65"/>
      <c r="EU2451" s="65"/>
      <c r="EV2451" s="65"/>
      <c r="EW2451" s="65"/>
      <c r="EX2451" s="65"/>
      <c r="EY2451" s="65"/>
      <c r="EZ2451" s="65"/>
      <c r="FA2451" s="65"/>
      <c r="FB2451" s="65"/>
      <c r="FC2451" s="65"/>
      <c r="FD2451" s="65"/>
      <c r="FE2451" s="65"/>
      <c r="FF2451" s="65"/>
      <c r="FG2451" s="65"/>
      <c r="FH2451" s="65"/>
      <c r="FI2451" s="65"/>
      <c r="FJ2451" s="65"/>
      <c r="FK2451" s="65"/>
      <c r="FL2451" s="65"/>
      <c r="FM2451" s="65"/>
      <c r="FN2451" s="65"/>
      <c r="FO2451" s="65"/>
      <c r="FP2451" s="65"/>
      <c r="FQ2451" s="65"/>
      <c r="FR2451" s="65"/>
      <c r="FS2451" s="65"/>
      <c r="FT2451" s="65"/>
      <c r="FU2451" s="65"/>
      <c r="FV2451" s="65"/>
      <c r="FW2451" s="65"/>
      <c r="FX2451" s="65"/>
      <c r="FY2451" s="65"/>
      <c r="FZ2451" s="65"/>
      <c r="GA2451" s="65"/>
      <c r="GB2451" s="65"/>
      <c r="GC2451" s="65"/>
      <c r="GD2451" s="65"/>
      <c r="GE2451" s="65"/>
      <c r="GF2451" s="65"/>
      <c r="GG2451" s="65"/>
      <c r="GH2451" s="65"/>
      <c r="GI2451" s="65"/>
      <c r="GJ2451" s="65"/>
      <c r="GK2451" s="65"/>
      <c r="GL2451" s="65"/>
      <c r="GM2451" s="65"/>
      <c r="GN2451" s="65"/>
      <c r="GO2451" s="65"/>
      <c r="GP2451" s="65"/>
      <c r="GQ2451" s="65"/>
      <c r="GR2451" s="65"/>
      <c r="GS2451" s="65"/>
      <c r="GT2451" s="65"/>
      <c r="GU2451" s="65"/>
      <c r="GV2451" s="65"/>
      <c r="GW2451" s="65"/>
      <c r="GX2451" s="65"/>
      <c r="GY2451" s="65"/>
      <c r="GZ2451" s="65"/>
      <c r="HA2451" s="65"/>
      <c r="HB2451" s="65"/>
      <c r="HC2451" s="65"/>
      <c r="HD2451" s="65"/>
      <c r="HE2451" s="65"/>
      <c r="HF2451" s="65"/>
      <c r="HG2451" s="65"/>
      <c r="HH2451" s="65"/>
      <c r="HI2451" s="65"/>
      <c r="HJ2451" s="65"/>
      <c r="HK2451" s="65"/>
      <c r="HL2451" s="65"/>
      <c r="HM2451" s="65"/>
      <c r="HN2451" s="65"/>
      <c r="HO2451" s="65"/>
      <c r="HP2451" s="65"/>
      <c r="HQ2451" s="65"/>
      <c r="HR2451" s="65"/>
      <c r="HS2451" s="65"/>
      <c r="HT2451" s="65"/>
      <c r="HU2451" s="65"/>
      <c r="HV2451" s="65"/>
      <c r="HW2451" s="65"/>
      <c r="HX2451" s="65"/>
      <c r="HY2451" s="65"/>
      <c r="HZ2451" s="65"/>
      <c r="IA2451" s="65"/>
      <c r="IB2451" s="65"/>
      <c r="IC2451" s="65"/>
      <c r="ID2451" s="65"/>
      <c r="IE2451" s="65"/>
      <c r="IF2451" s="65"/>
      <c r="IG2451" s="65"/>
      <c r="IH2451" s="65"/>
      <c r="II2451" s="65"/>
      <c r="IJ2451" s="65"/>
      <c r="IK2451" s="65"/>
      <c r="IL2451" s="65"/>
    </row>
    <row r="2452" spans="1:246" ht="14.25" customHeight="1" x14ac:dyDescent="0.4">
      <c r="A2452" s="39" t="s">
        <v>8103</v>
      </c>
      <c r="B2452" s="45">
        <v>2448</v>
      </c>
      <c r="C2452" s="45">
        <v>2273</v>
      </c>
      <c r="D2452" s="45">
        <v>177</v>
      </c>
      <c r="E2452" s="46" t="s">
        <v>7530</v>
      </c>
      <c r="F2452" s="47" t="s">
        <v>5580</v>
      </c>
      <c r="G2452" s="46" t="s">
        <v>5382</v>
      </c>
      <c r="H2452" s="46" t="s">
        <v>5581</v>
      </c>
      <c r="I2452" s="46" t="s">
        <v>2525</v>
      </c>
      <c r="J2452" s="48">
        <v>1</v>
      </c>
      <c r="K2452" s="49">
        <v>35.6</v>
      </c>
      <c r="L2452" s="50">
        <v>100</v>
      </c>
      <c r="M2452" s="50">
        <v>3560</v>
      </c>
      <c r="N2452" s="51">
        <v>0</v>
      </c>
      <c r="O2452" s="51">
        <v>0</v>
      </c>
      <c r="P2452" s="51">
        <v>44</v>
      </c>
      <c r="Q2452" s="51">
        <v>0</v>
      </c>
      <c r="R2452" s="51">
        <f t="shared" si="318"/>
        <v>44</v>
      </c>
      <c r="S2452" s="79"/>
      <c r="T2452" s="52">
        <f t="shared" si="312"/>
        <v>0</v>
      </c>
      <c r="U2452" s="52" t="str" cm="1">
        <f t="array" aca="1" ref="U2452" ca="1">IF(S2452="", "×", IF(LEFT(S2452,2)="項番", COUNTIFS($D$2:$D$4001, INDIRECT("D" &amp; ROW()-1), $U$2:$U$4001, "〇"), "〇"))</f>
        <v>×</v>
      </c>
      <c r="V2452" s="52" t="str">
        <f t="shared" si="313"/>
        <v>×</v>
      </c>
      <c r="W2452" s="52" t="str">
        <f t="shared" si="314"/>
        <v>×</v>
      </c>
      <c r="X2452" s="53" t="str">
        <f t="shared" ca="1" si="315"/>
        <v/>
      </c>
      <c r="Y2452" s="52">
        <f t="shared" ca="1" si="316"/>
        <v>0</v>
      </c>
      <c r="Z2452" s="52">
        <f t="shared" si="317"/>
        <v>177</v>
      </c>
      <c r="AA2452" s="52" t="s">
        <v>125</v>
      </c>
    </row>
    <row r="2453" spans="1:246" s="71" customFormat="1" ht="14.25" customHeight="1" x14ac:dyDescent="0.4">
      <c r="A2453" s="39" t="s">
        <v>8103</v>
      </c>
      <c r="B2453" s="45">
        <v>2451</v>
      </c>
      <c r="C2453" s="45">
        <v>2274</v>
      </c>
      <c r="D2453" s="45">
        <v>177</v>
      </c>
      <c r="E2453" s="46" t="s">
        <v>7530</v>
      </c>
      <c r="F2453" s="47" t="s">
        <v>5587</v>
      </c>
      <c r="G2453" s="46" t="s">
        <v>5382</v>
      </c>
      <c r="H2453" s="46" t="s">
        <v>5588</v>
      </c>
      <c r="I2453" s="46" t="s">
        <v>12</v>
      </c>
      <c r="J2453" s="48">
        <v>100</v>
      </c>
      <c r="K2453" s="49">
        <v>10.8</v>
      </c>
      <c r="L2453" s="50">
        <v>100</v>
      </c>
      <c r="M2453" s="50">
        <v>1080</v>
      </c>
      <c r="N2453" s="51">
        <v>35</v>
      </c>
      <c r="O2453" s="51">
        <v>10</v>
      </c>
      <c r="P2453" s="51">
        <v>0</v>
      </c>
      <c r="Q2453" s="51">
        <v>0</v>
      </c>
      <c r="R2453" s="51">
        <f t="shared" si="318"/>
        <v>45</v>
      </c>
      <c r="S2453" s="79"/>
      <c r="T2453" s="52">
        <f t="shared" si="312"/>
        <v>0</v>
      </c>
      <c r="U2453" s="52" t="str" cm="1">
        <f t="array" aca="1" ref="U2453" ca="1">IF(S2453="", "×", IF(LEFT(S2453,2)="項番", COUNTIFS($D$2:$D$4001, INDIRECT("D" &amp; ROW()-1), $U$2:$U$4001, "〇"), "〇"))</f>
        <v>×</v>
      </c>
      <c r="V2453" s="52" t="str">
        <f t="shared" si="313"/>
        <v>×</v>
      </c>
      <c r="W2453" s="52" t="str">
        <f t="shared" si="314"/>
        <v>×</v>
      </c>
      <c r="X2453" s="53" t="str">
        <f t="shared" ca="1" si="315"/>
        <v/>
      </c>
      <c r="Y2453" s="52">
        <f t="shared" ca="1" si="316"/>
        <v>0</v>
      </c>
      <c r="Z2453" s="52">
        <f t="shared" si="317"/>
        <v>177</v>
      </c>
      <c r="AA2453" s="52" t="s">
        <v>125</v>
      </c>
      <c r="AB2453" s="70"/>
      <c r="AC2453" s="70"/>
      <c r="AD2453" s="70"/>
      <c r="AE2453" s="70"/>
      <c r="AF2453" s="70"/>
      <c r="AG2453" s="70"/>
      <c r="AH2453" s="70"/>
      <c r="AI2453" s="70"/>
      <c r="AJ2453" s="70"/>
      <c r="AK2453" s="70"/>
      <c r="AL2453" s="70"/>
      <c r="AM2453" s="70"/>
      <c r="AN2453" s="70"/>
      <c r="AO2453" s="70"/>
      <c r="AP2453" s="70"/>
      <c r="AQ2453" s="70"/>
      <c r="AR2453" s="70"/>
      <c r="AS2453" s="70"/>
      <c r="AT2453" s="70"/>
      <c r="AU2453" s="70"/>
      <c r="AV2453" s="70"/>
      <c r="AW2453" s="70"/>
      <c r="AX2453" s="70"/>
      <c r="AY2453" s="70"/>
      <c r="AZ2453" s="70"/>
      <c r="BA2453" s="70"/>
      <c r="BB2453" s="70"/>
      <c r="BC2453" s="70"/>
      <c r="BD2453" s="70"/>
      <c r="BE2453" s="70"/>
      <c r="BF2453" s="70"/>
      <c r="BG2453" s="70"/>
      <c r="BH2453" s="70"/>
      <c r="BI2453" s="70"/>
      <c r="BJ2453" s="70"/>
      <c r="BK2453" s="70"/>
      <c r="BL2453" s="70"/>
      <c r="BM2453" s="70"/>
      <c r="BN2453" s="70"/>
      <c r="BO2453" s="70"/>
      <c r="BP2453" s="70"/>
      <c r="BQ2453" s="70"/>
      <c r="BR2453" s="70"/>
      <c r="BS2453" s="70"/>
      <c r="BT2453" s="70"/>
      <c r="BU2453" s="70"/>
      <c r="BV2453" s="70"/>
      <c r="BW2453" s="70"/>
      <c r="BX2453" s="70"/>
      <c r="BY2453" s="70"/>
      <c r="BZ2453" s="70"/>
      <c r="CA2453" s="70"/>
      <c r="CB2453" s="70"/>
      <c r="CC2453" s="70"/>
      <c r="CD2453" s="70"/>
      <c r="CE2453" s="70"/>
      <c r="CF2453" s="70"/>
      <c r="CG2453" s="70"/>
      <c r="CH2453" s="70"/>
      <c r="CI2453" s="70"/>
      <c r="CJ2453" s="70"/>
      <c r="CK2453" s="70"/>
      <c r="CL2453" s="70"/>
      <c r="CM2453" s="70"/>
      <c r="CN2453" s="70"/>
      <c r="CO2453" s="70"/>
      <c r="CP2453" s="70"/>
      <c r="CQ2453" s="70"/>
      <c r="CR2453" s="70"/>
      <c r="CS2453" s="70"/>
      <c r="CT2453" s="70"/>
      <c r="CU2453" s="70"/>
      <c r="CV2453" s="70"/>
      <c r="CW2453" s="70"/>
      <c r="CX2453" s="70"/>
      <c r="CY2453" s="70"/>
      <c r="CZ2453" s="70"/>
      <c r="DA2453" s="70"/>
      <c r="DB2453" s="70"/>
      <c r="DC2453" s="70"/>
      <c r="DD2453" s="70"/>
      <c r="DE2453" s="70"/>
      <c r="DF2453" s="70"/>
      <c r="DG2453" s="70"/>
      <c r="DH2453" s="70"/>
      <c r="DI2453" s="70"/>
      <c r="DJ2453" s="70"/>
      <c r="DK2453" s="70"/>
      <c r="DL2453" s="70"/>
      <c r="DM2453" s="70"/>
      <c r="DN2453" s="70"/>
      <c r="DO2453" s="70"/>
      <c r="DP2453" s="70"/>
      <c r="DQ2453" s="70"/>
      <c r="DR2453" s="70"/>
      <c r="DS2453" s="70"/>
      <c r="DT2453" s="70"/>
      <c r="DU2453" s="70"/>
      <c r="DV2453" s="70"/>
      <c r="DW2453" s="70"/>
      <c r="DX2453" s="70"/>
      <c r="DY2453" s="70"/>
      <c r="DZ2453" s="70"/>
      <c r="EA2453" s="70"/>
      <c r="EB2453" s="70"/>
      <c r="EC2453" s="70"/>
      <c r="ED2453" s="70"/>
      <c r="EE2453" s="70"/>
      <c r="EF2453" s="70"/>
      <c r="EG2453" s="70"/>
      <c r="EH2453" s="70"/>
      <c r="EI2453" s="70"/>
      <c r="EJ2453" s="70"/>
      <c r="EK2453" s="70"/>
      <c r="EL2453" s="70"/>
      <c r="EM2453" s="70"/>
      <c r="EN2453" s="70"/>
      <c r="EO2453" s="70"/>
      <c r="EP2453" s="70"/>
      <c r="EQ2453" s="70"/>
      <c r="ER2453" s="70"/>
      <c r="ES2453" s="70"/>
      <c r="ET2453" s="70"/>
      <c r="EU2453" s="70"/>
      <c r="EV2453" s="70"/>
      <c r="EW2453" s="70"/>
      <c r="EX2453" s="70"/>
      <c r="EY2453" s="70"/>
      <c r="EZ2453" s="70"/>
      <c r="FA2453" s="70"/>
      <c r="FB2453" s="70"/>
      <c r="FC2453" s="70"/>
      <c r="FD2453" s="70"/>
      <c r="FE2453" s="70"/>
      <c r="FF2453" s="70"/>
      <c r="FG2453" s="70"/>
      <c r="FH2453" s="70"/>
      <c r="FI2453" s="70"/>
      <c r="FJ2453" s="70"/>
      <c r="FK2453" s="70"/>
      <c r="FL2453" s="70"/>
      <c r="FM2453" s="70"/>
      <c r="FN2453" s="70"/>
      <c r="FO2453" s="70"/>
      <c r="FP2453" s="70"/>
      <c r="FQ2453" s="70"/>
      <c r="FR2453" s="70"/>
      <c r="FS2453" s="70"/>
      <c r="FT2453" s="70"/>
      <c r="FU2453" s="70"/>
      <c r="FV2453" s="70"/>
      <c r="FW2453" s="70"/>
      <c r="FX2453" s="70"/>
      <c r="FY2453" s="70"/>
      <c r="FZ2453" s="70"/>
      <c r="GA2453" s="70"/>
      <c r="GB2453" s="70"/>
      <c r="GC2453" s="70"/>
      <c r="GD2453" s="70"/>
      <c r="GE2453" s="70"/>
      <c r="GF2453" s="70"/>
      <c r="GG2453" s="70"/>
      <c r="GH2453" s="70"/>
      <c r="GI2453" s="70"/>
      <c r="GJ2453" s="70"/>
      <c r="GK2453" s="70"/>
      <c r="GL2453" s="70"/>
      <c r="GM2453" s="70"/>
      <c r="GN2453" s="70"/>
      <c r="GO2453" s="70"/>
      <c r="GP2453" s="70"/>
      <c r="GQ2453" s="70"/>
      <c r="GR2453" s="70"/>
      <c r="GS2453" s="70"/>
      <c r="GT2453" s="70"/>
      <c r="GU2453" s="70"/>
      <c r="GV2453" s="70"/>
      <c r="GW2453" s="70"/>
      <c r="GX2453" s="70"/>
      <c r="GY2453" s="70"/>
      <c r="GZ2453" s="70"/>
      <c r="HA2453" s="70"/>
      <c r="HB2453" s="70"/>
      <c r="HC2453" s="70"/>
      <c r="HD2453" s="70"/>
      <c r="HE2453" s="70"/>
      <c r="HF2453" s="70"/>
      <c r="HG2453" s="70"/>
      <c r="HH2453" s="70"/>
      <c r="HI2453" s="70"/>
      <c r="HJ2453" s="70"/>
      <c r="HK2453" s="70"/>
      <c r="HL2453" s="70"/>
      <c r="HM2453" s="70"/>
      <c r="HN2453" s="70"/>
      <c r="HO2453" s="70"/>
      <c r="HP2453" s="70"/>
      <c r="HQ2453" s="70"/>
      <c r="HR2453" s="70"/>
      <c r="HS2453" s="70"/>
      <c r="HT2453" s="70"/>
      <c r="HU2453" s="70"/>
      <c r="HV2453" s="70"/>
      <c r="HW2453" s="70"/>
      <c r="HX2453" s="70"/>
      <c r="HY2453" s="70"/>
      <c r="HZ2453" s="70"/>
      <c r="IA2453" s="70"/>
      <c r="IB2453" s="70"/>
      <c r="IC2453" s="70"/>
      <c r="ID2453" s="70"/>
      <c r="IE2453" s="70"/>
      <c r="IF2453" s="70"/>
      <c r="IG2453" s="70"/>
      <c r="IH2453" s="70"/>
      <c r="II2453" s="70"/>
      <c r="IJ2453" s="70"/>
      <c r="IK2453" s="70"/>
      <c r="IL2453" s="70"/>
    </row>
    <row r="2454" spans="1:246" s="71" customFormat="1" ht="14.25" customHeight="1" x14ac:dyDescent="0.4">
      <c r="A2454" s="39" t="s">
        <v>8103</v>
      </c>
      <c r="B2454" s="45">
        <v>2452</v>
      </c>
      <c r="C2454" s="45">
        <v>2275</v>
      </c>
      <c r="D2454" s="45">
        <v>177</v>
      </c>
      <c r="E2454" s="46" t="s">
        <v>7530</v>
      </c>
      <c r="F2454" s="47" t="s">
        <v>5589</v>
      </c>
      <c r="G2454" s="46" t="s">
        <v>5382</v>
      </c>
      <c r="H2454" s="46" t="s">
        <v>5590</v>
      </c>
      <c r="I2454" s="46" t="s">
        <v>12</v>
      </c>
      <c r="J2454" s="48">
        <v>100</v>
      </c>
      <c r="K2454" s="49">
        <v>10.8</v>
      </c>
      <c r="L2454" s="50">
        <v>100</v>
      </c>
      <c r="M2454" s="50">
        <v>1080</v>
      </c>
      <c r="N2454" s="51">
        <v>28</v>
      </c>
      <c r="O2454" s="51">
        <v>0</v>
      </c>
      <c r="P2454" s="51">
        <v>0</v>
      </c>
      <c r="Q2454" s="51">
        <v>0</v>
      </c>
      <c r="R2454" s="51">
        <f t="shared" si="318"/>
        <v>28</v>
      </c>
      <c r="S2454" s="79"/>
      <c r="T2454" s="52">
        <f t="shared" si="312"/>
        <v>0</v>
      </c>
      <c r="U2454" s="52" t="str" cm="1">
        <f t="array" aca="1" ref="U2454" ca="1">IF(S2454="", "×", IF(LEFT(S2454,2)="項番", COUNTIFS($D$2:$D$4001, INDIRECT("D" &amp; ROW()-1), $U$2:$U$4001, "〇"), "〇"))</f>
        <v>×</v>
      </c>
      <c r="V2454" s="52" t="str">
        <f t="shared" si="313"/>
        <v>×</v>
      </c>
      <c r="W2454" s="52" t="str">
        <f t="shared" si="314"/>
        <v>×</v>
      </c>
      <c r="X2454" s="53" t="str">
        <f t="shared" ca="1" si="315"/>
        <v/>
      </c>
      <c r="Y2454" s="52">
        <f t="shared" ca="1" si="316"/>
        <v>0</v>
      </c>
      <c r="Z2454" s="52">
        <f t="shared" si="317"/>
        <v>177</v>
      </c>
      <c r="AA2454" s="52" t="s">
        <v>125</v>
      </c>
      <c r="AB2454" s="70"/>
      <c r="AC2454" s="70"/>
      <c r="AD2454" s="70"/>
      <c r="AE2454" s="70"/>
      <c r="AF2454" s="70"/>
      <c r="AG2454" s="70"/>
      <c r="AH2454" s="70"/>
      <c r="AI2454" s="70"/>
      <c r="AJ2454" s="70"/>
      <c r="AK2454" s="70"/>
      <c r="AL2454" s="70"/>
      <c r="AM2454" s="70"/>
      <c r="AN2454" s="70"/>
      <c r="AO2454" s="70"/>
      <c r="AP2454" s="70"/>
      <c r="AQ2454" s="70"/>
      <c r="AR2454" s="70"/>
      <c r="AS2454" s="70"/>
      <c r="AT2454" s="70"/>
      <c r="AU2454" s="70"/>
      <c r="AV2454" s="70"/>
      <c r="AW2454" s="70"/>
      <c r="AX2454" s="70"/>
      <c r="AY2454" s="70"/>
      <c r="AZ2454" s="70"/>
      <c r="BA2454" s="70"/>
      <c r="BB2454" s="70"/>
      <c r="BC2454" s="70"/>
      <c r="BD2454" s="70"/>
      <c r="BE2454" s="70"/>
      <c r="BF2454" s="70"/>
      <c r="BG2454" s="70"/>
      <c r="BH2454" s="70"/>
      <c r="BI2454" s="70"/>
      <c r="BJ2454" s="70"/>
      <c r="BK2454" s="70"/>
      <c r="BL2454" s="70"/>
      <c r="BM2454" s="70"/>
      <c r="BN2454" s="70"/>
      <c r="BO2454" s="70"/>
      <c r="BP2454" s="70"/>
      <c r="BQ2454" s="70"/>
      <c r="BR2454" s="70"/>
      <c r="BS2454" s="70"/>
      <c r="BT2454" s="70"/>
      <c r="BU2454" s="70"/>
      <c r="BV2454" s="70"/>
      <c r="BW2454" s="70"/>
      <c r="BX2454" s="70"/>
      <c r="BY2454" s="70"/>
      <c r="BZ2454" s="70"/>
      <c r="CA2454" s="70"/>
      <c r="CB2454" s="70"/>
      <c r="CC2454" s="70"/>
      <c r="CD2454" s="70"/>
      <c r="CE2454" s="70"/>
      <c r="CF2454" s="70"/>
      <c r="CG2454" s="70"/>
      <c r="CH2454" s="70"/>
      <c r="CI2454" s="70"/>
      <c r="CJ2454" s="70"/>
      <c r="CK2454" s="70"/>
      <c r="CL2454" s="70"/>
      <c r="CM2454" s="70"/>
      <c r="CN2454" s="70"/>
      <c r="CO2454" s="70"/>
      <c r="CP2454" s="70"/>
      <c r="CQ2454" s="70"/>
      <c r="CR2454" s="70"/>
      <c r="CS2454" s="70"/>
      <c r="CT2454" s="70"/>
      <c r="CU2454" s="70"/>
      <c r="CV2454" s="70"/>
      <c r="CW2454" s="70"/>
      <c r="CX2454" s="70"/>
      <c r="CY2454" s="70"/>
      <c r="CZ2454" s="70"/>
      <c r="DA2454" s="70"/>
      <c r="DB2454" s="70"/>
      <c r="DC2454" s="70"/>
      <c r="DD2454" s="70"/>
      <c r="DE2454" s="70"/>
      <c r="DF2454" s="70"/>
      <c r="DG2454" s="70"/>
      <c r="DH2454" s="70"/>
      <c r="DI2454" s="70"/>
      <c r="DJ2454" s="70"/>
      <c r="DK2454" s="70"/>
      <c r="DL2454" s="70"/>
      <c r="DM2454" s="70"/>
      <c r="DN2454" s="70"/>
      <c r="DO2454" s="70"/>
      <c r="DP2454" s="70"/>
      <c r="DQ2454" s="70"/>
      <c r="DR2454" s="70"/>
      <c r="DS2454" s="70"/>
      <c r="DT2454" s="70"/>
      <c r="DU2454" s="70"/>
      <c r="DV2454" s="70"/>
      <c r="DW2454" s="70"/>
      <c r="DX2454" s="70"/>
      <c r="DY2454" s="70"/>
      <c r="DZ2454" s="70"/>
      <c r="EA2454" s="70"/>
      <c r="EB2454" s="70"/>
      <c r="EC2454" s="70"/>
      <c r="ED2454" s="70"/>
      <c r="EE2454" s="70"/>
      <c r="EF2454" s="70"/>
      <c r="EG2454" s="70"/>
      <c r="EH2454" s="70"/>
      <c r="EI2454" s="70"/>
      <c r="EJ2454" s="70"/>
      <c r="EK2454" s="70"/>
      <c r="EL2454" s="70"/>
      <c r="EM2454" s="70"/>
      <c r="EN2454" s="70"/>
      <c r="EO2454" s="70"/>
      <c r="EP2454" s="70"/>
      <c r="EQ2454" s="70"/>
      <c r="ER2454" s="70"/>
      <c r="ES2454" s="70"/>
      <c r="ET2454" s="70"/>
      <c r="EU2454" s="70"/>
      <c r="EV2454" s="70"/>
      <c r="EW2454" s="70"/>
      <c r="EX2454" s="70"/>
      <c r="EY2454" s="70"/>
      <c r="EZ2454" s="70"/>
      <c r="FA2454" s="70"/>
      <c r="FB2454" s="70"/>
      <c r="FC2454" s="70"/>
      <c r="FD2454" s="70"/>
      <c r="FE2454" s="70"/>
      <c r="FF2454" s="70"/>
      <c r="FG2454" s="70"/>
      <c r="FH2454" s="70"/>
      <c r="FI2454" s="70"/>
      <c r="FJ2454" s="70"/>
      <c r="FK2454" s="70"/>
      <c r="FL2454" s="70"/>
      <c r="FM2454" s="70"/>
      <c r="FN2454" s="70"/>
      <c r="FO2454" s="70"/>
      <c r="FP2454" s="70"/>
      <c r="FQ2454" s="70"/>
      <c r="FR2454" s="70"/>
      <c r="FS2454" s="70"/>
      <c r="FT2454" s="70"/>
      <c r="FU2454" s="70"/>
      <c r="FV2454" s="70"/>
      <c r="FW2454" s="70"/>
      <c r="FX2454" s="70"/>
      <c r="FY2454" s="70"/>
      <c r="FZ2454" s="70"/>
      <c r="GA2454" s="70"/>
      <c r="GB2454" s="70"/>
      <c r="GC2454" s="70"/>
      <c r="GD2454" s="70"/>
      <c r="GE2454" s="70"/>
      <c r="GF2454" s="70"/>
      <c r="GG2454" s="70"/>
      <c r="GH2454" s="70"/>
      <c r="GI2454" s="70"/>
      <c r="GJ2454" s="70"/>
      <c r="GK2454" s="70"/>
      <c r="GL2454" s="70"/>
      <c r="GM2454" s="70"/>
      <c r="GN2454" s="70"/>
      <c r="GO2454" s="70"/>
      <c r="GP2454" s="70"/>
      <c r="GQ2454" s="70"/>
      <c r="GR2454" s="70"/>
      <c r="GS2454" s="70"/>
      <c r="GT2454" s="70"/>
      <c r="GU2454" s="70"/>
      <c r="GV2454" s="70"/>
      <c r="GW2454" s="70"/>
      <c r="GX2454" s="70"/>
      <c r="GY2454" s="70"/>
      <c r="GZ2454" s="70"/>
      <c r="HA2454" s="70"/>
      <c r="HB2454" s="70"/>
      <c r="HC2454" s="70"/>
      <c r="HD2454" s="70"/>
      <c r="HE2454" s="70"/>
      <c r="HF2454" s="70"/>
      <c r="HG2454" s="70"/>
      <c r="HH2454" s="70"/>
      <c r="HI2454" s="70"/>
      <c r="HJ2454" s="70"/>
      <c r="HK2454" s="70"/>
      <c r="HL2454" s="70"/>
      <c r="HM2454" s="70"/>
      <c r="HN2454" s="70"/>
      <c r="HO2454" s="70"/>
      <c r="HP2454" s="70"/>
      <c r="HQ2454" s="70"/>
      <c r="HR2454" s="70"/>
      <c r="HS2454" s="70"/>
      <c r="HT2454" s="70"/>
      <c r="HU2454" s="70"/>
      <c r="HV2454" s="70"/>
      <c r="HW2454" s="70"/>
      <c r="HX2454" s="70"/>
      <c r="HY2454" s="70"/>
      <c r="HZ2454" s="70"/>
      <c r="IA2454" s="70"/>
      <c r="IB2454" s="70"/>
      <c r="IC2454" s="70"/>
      <c r="ID2454" s="70"/>
      <c r="IE2454" s="70"/>
      <c r="IF2454" s="70"/>
      <c r="IG2454" s="70"/>
      <c r="IH2454" s="70"/>
      <c r="II2454" s="70"/>
      <c r="IJ2454" s="70"/>
      <c r="IK2454" s="70"/>
      <c r="IL2454" s="70"/>
    </row>
    <row r="2455" spans="1:246" s="74" customFormat="1" ht="14.25" customHeight="1" x14ac:dyDescent="0.4">
      <c r="A2455" s="54" t="s">
        <v>125</v>
      </c>
      <c r="B2455" s="55"/>
      <c r="C2455" s="55" t="s">
        <v>125</v>
      </c>
      <c r="D2455" s="55" t="s">
        <v>125</v>
      </c>
      <c r="E2455" s="56"/>
      <c r="F2455" s="57"/>
      <c r="G2455" s="56"/>
      <c r="H2455" s="56"/>
      <c r="I2455" s="56"/>
      <c r="J2455" s="58"/>
      <c r="K2455" s="59"/>
      <c r="L2455" s="60"/>
      <c r="M2455" s="60"/>
      <c r="N2455" s="61"/>
      <c r="O2455" s="61"/>
      <c r="P2455" s="61"/>
      <c r="Q2455" s="61"/>
      <c r="R2455" s="61"/>
      <c r="S2455" s="80" t="s">
        <v>7865</v>
      </c>
      <c r="T2455" s="62">
        <f t="shared" si="312"/>
        <v>0</v>
      </c>
      <c r="U2455" s="62" cm="1">
        <f t="array" aca="1" ref="U2455" ca="1">IF(S2455="", "×", IF(LEFT(S2455,2)="項番", COUNTIFS($D$2:$D$4001, INDIRECT("D" &amp; ROW()-1), $U$2:$U$4001, "〇"), "〇"))</f>
        <v>0</v>
      </c>
      <c r="V2455" s="62" t="str">
        <f t="shared" si="313"/>
        <v/>
      </c>
      <c r="W2455" s="62" t="str">
        <f t="shared" si="314"/>
        <v/>
      </c>
      <c r="X2455" s="63" t="str">
        <f t="shared" ca="1" si="315"/>
        <v/>
      </c>
      <c r="Y2455" s="62">
        <f t="shared" ca="1" si="316"/>
        <v>0</v>
      </c>
      <c r="Z2455" s="62">
        <f t="shared" si="317"/>
        <v>177</v>
      </c>
      <c r="AA2455" s="62" t="s">
        <v>7924</v>
      </c>
      <c r="AB2455" s="72"/>
      <c r="AC2455" s="72"/>
      <c r="AD2455" s="72"/>
      <c r="AE2455" s="72"/>
      <c r="AF2455" s="72"/>
      <c r="AG2455" s="72"/>
      <c r="AH2455" s="72"/>
      <c r="AI2455" s="72"/>
      <c r="AJ2455" s="72"/>
      <c r="AK2455" s="72"/>
      <c r="AL2455" s="72"/>
      <c r="AM2455" s="72"/>
      <c r="AN2455" s="72"/>
      <c r="AO2455" s="72"/>
      <c r="AP2455" s="72"/>
      <c r="AQ2455" s="72"/>
      <c r="AR2455" s="72"/>
      <c r="AS2455" s="72"/>
      <c r="AT2455" s="72"/>
      <c r="AU2455" s="72"/>
      <c r="AV2455" s="72"/>
      <c r="AW2455" s="72"/>
      <c r="AX2455" s="72"/>
      <c r="AY2455" s="72"/>
      <c r="AZ2455" s="72"/>
      <c r="BA2455" s="72"/>
      <c r="BB2455" s="72"/>
      <c r="BC2455" s="72"/>
      <c r="BD2455" s="72"/>
      <c r="BE2455" s="72"/>
      <c r="BF2455" s="72"/>
      <c r="BG2455" s="72"/>
      <c r="BH2455" s="72"/>
      <c r="BI2455" s="72"/>
      <c r="BJ2455" s="72"/>
      <c r="BK2455" s="72"/>
      <c r="BL2455" s="72"/>
      <c r="BM2455" s="72"/>
      <c r="BN2455" s="72"/>
      <c r="BO2455" s="72"/>
      <c r="BP2455" s="72"/>
      <c r="BQ2455" s="72"/>
      <c r="BR2455" s="72"/>
      <c r="BS2455" s="72"/>
      <c r="BT2455" s="72"/>
      <c r="BU2455" s="72"/>
      <c r="BV2455" s="72"/>
      <c r="BW2455" s="72"/>
      <c r="BX2455" s="72"/>
      <c r="BY2455" s="72"/>
      <c r="BZ2455" s="72"/>
      <c r="CA2455" s="72"/>
      <c r="CB2455" s="72"/>
      <c r="CC2455" s="72"/>
      <c r="CD2455" s="72"/>
      <c r="CE2455" s="72"/>
      <c r="CF2455" s="72"/>
      <c r="CG2455" s="72"/>
      <c r="CH2455" s="72"/>
      <c r="CI2455" s="72"/>
      <c r="CJ2455" s="72"/>
      <c r="CK2455" s="72"/>
      <c r="CL2455" s="72"/>
      <c r="CM2455" s="72"/>
      <c r="CN2455" s="72"/>
      <c r="CO2455" s="72"/>
      <c r="CP2455" s="72"/>
      <c r="CQ2455" s="72"/>
      <c r="CR2455" s="72"/>
      <c r="CS2455" s="72"/>
      <c r="CT2455" s="72"/>
      <c r="CU2455" s="72"/>
      <c r="CV2455" s="72"/>
      <c r="CW2455" s="72"/>
      <c r="CX2455" s="72"/>
      <c r="CY2455" s="72"/>
      <c r="CZ2455" s="72"/>
      <c r="DA2455" s="72"/>
      <c r="DB2455" s="72"/>
      <c r="DC2455" s="72"/>
      <c r="DD2455" s="72"/>
      <c r="DE2455" s="72"/>
      <c r="DF2455" s="72"/>
      <c r="DG2455" s="72"/>
      <c r="DH2455" s="72"/>
      <c r="DI2455" s="72"/>
      <c r="DJ2455" s="72"/>
      <c r="DK2455" s="72"/>
      <c r="DL2455" s="72"/>
      <c r="DM2455" s="72"/>
      <c r="DN2455" s="72"/>
      <c r="DO2455" s="72"/>
      <c r="DP2455" s="72"/>
      <c r="DQ2455" s="72"/>
      <c r="DR2455" s="72"/>
      <c r="DS2455" s="72"/>
      <c r="DT2455" s="72"/>
      <c r="DU2455" s="72"/>
      <c r="DV2455" s="72"/>
      <c r="DW2455" s="72"/>
      <c r="DX2455" s="72"/>
      <c r="DY2455" s="72"/>
      <c r="DZ2455" s="72"/>
      <c r="EA2455" s="72"/>
      <c r="EB2455" s="72"/>
      <c r="EC2455" s="72"/>
      <c r="ED2455" s="72"/>
      <c r="EE2455" s="72"/>
      <c r="EF2455" s="72"/>
      <c r="EG2455" s="72"/>
      <c r="EH2455" s="72"/>
      <c r="EI2455" s="72"/>
      <c r="EJ2455" s="72"/>
      <c r="EK2455" s="72"/>
      <c r="EL2455" s="72"/>
      <c r="EM2455" s="72"/>
      <c r="EN2455" s="72"/>
      <c r="EO2455" s="72"/>
      <c r="EP2455" s="72"/>
      <c r="EQ2455" s="72"/>
      <c r="ER2455" s="72"/>
      <c r="ES2455" s="72"/>
      <c r="ET2455" s="72"/>
      <c r="EU2455" s="72"/>
      <c r="EV2455" s="72"/>
      <c r="EW2455" s="72"/>
      <c r="EX2455" s="72"/>
      <c r="EY2455" s="72"/>
      <c r="EZ2455" s="72"/>
      <c r="FA2455" s="72"/>
      <c r="FB2455" s="72"/>
      <c r="FC2455" s="72"/>
      <c r="FD2455" s="72"/>
      <c r="FE2455" s="72"/>
      <c r="FF2455" s="72"/>
      <c r="FG2455" s="72"/>
      <c r="FH2455" s="72"/>
      <c r="FI2455" s="72"/>
      <c r="FJ2455" s="72"/>
      <c r="FK2455" s="72"/>
      <c r="FL2455" s="72"/>
      <c r="FM2455" s="72"/>
      <c r="FN2455" s="72"/>
      <c r="FO2455" s="72"/>
      <c r="FP2455" s="72"/>
      <c r="FQ2455" s="72"/>
      <c r="FR2455" s="72"/>
      <c r="FS2455" s="72"/>
      <c r="FT2455" s="72"/>
      <c r="FU2455" s="72"/>
      <c r="FV2455" s="72"/>
      <c r="FW2455" s="72"/>
      <c r="FX2455" s="72"/>
      <c r="FY2455" s="72"/>
      <c r="FZ2455" s="72"/>
      <c r="GA2455" s="72"/>
      <c r="GB2455" s="72"/>
      <c r="GC2455" s="72"/>
      <c r="GD2455" s="72"/>
      <c r="GE2455" s="72"/>
      <c r="GF2455" s="72"/>
      <c r="GG2455" s="72"/>
      <c r="GH2455" s="72"/>
      <c r="GI2455" s="72"/>
      <c r="GJ2455" s="72"/>
      <c r="GK2455" s="72"/>
      <c r="GL2455" s="72"/>
      <c r="GM2455" s="72"/>
      <c r="GN2455" s="72"/>
      <c r="GO2455" s="72"/>
      <c r="GP2455" s="72"/>
      <c r="GQ2455" s="72"/>
      <c r="GR2455" s="72"/>
      <c r="GS2455" s="72"/>
      <c r="GT2455" s="72"/>
      <c r="GU2455" s="72"/>
      <c r="GV2455" s="72"/>
      <c r="GW2455" s="72"/>
      <c r="GX2455" s="72"/>
      <c r="GY2455" s="72"/>
      <c r="GZ2455" s="72"/>
      <c r="HA2455" s="72"/>
      <c r="HB2455" s="72"/>
      <c r="HC2455" s="72"/>
      <c r="HD2455" s="72"/>
      <c r="HE2455" s="72"/>
      <c r="HF2455" s="72"/>
      <c r="HG2455" s="72"/>
      <c r="HH2455" s="72"/>
      <c r="HI2455" s="72"/>
      <c r="HJ2455" s="72"/>
      <c r="HK2455" s="72"/>
      <c r="HL2455" s="72"/>
      <c r="HM2455" s="72"/>
      <c r="HN2455" s="72"/>
      <c r="HO2455" s="72"/>
      <c r="HP2455" s="72"/>
      <c r="HQ2455" s="72"/>
      <c r="HR2455" s="72"/>
      <c r="HS2455" s="72"/>
      <c r="HT2455" s="72"/>
      <c r="HU2455" s="72"/>
      <c r="HV2455" s="72"/>
      <c r="HW2455" s="72"/>
      <c r="HX2455" s="72"/>
      <c r="HY2455" s="72"/>
      <c r="HZ2455" s="72"/>
      <c r="IA2455" s="72"/>
      <c r="IB2455" s="72"/>
      <c r="IC2455" s="72"/>
      <c r="ID2455" s="72"/>
      <c r="IE2455" s="72"/>
      <c r="IF2455" s="72"/>
      <c r="IG2455" s="72"/>
      <c r="IH2455" s="72"/>
      <c r="II2455" s="72"/>
      <c r="IJ2455" s="72"/>
      <c r="IK2455" s="72"/>
      <c r="IL2455" s="72"/>
    </row>
    <row r="2456" spans="1:246" s="25" customFormat="1" ht="14.25" customHeight="1" x14ac:dyDescent="0.4">
      <c r="A2456" s="39" t="s">
        <v>8104</v>
      </c>
      <c r="B2456" s="45">
        <v>2349</v>
      </c>
      <c r="C2456" s="45">
        <v>2276</v>
      </c>
      <c r="D2456" s="45">
        <v>178</v>
      </c>
      <c r="E2456" s="46" t="s">
        <v>7530</v>
      </c>
      <c r="F2456" s="47" t="s">
        <v>5381</v>
      </c>
      <c r="G2456" s="46" t="s">
        <v>5382</v>
      </c>
      <c r="H2456" s="46" t="s">
        <v>5383</v>
      </c>
      <c r="I2456" s="46" t="s">
        <v>12</v>
      </c>
      <c r="J2456" s="48">
        <v>100</v>
      </c>
      <c r="K2456" s="49">
        <v>8.9</v>
      </c>
      <c r="L2456" s="50">
        <v>100</v>
      </c>
      <c r="M2456" s="50">
        <v>890</v>
      </c>
      <c r="N2456" s="51">
        <v>0</v>
      </c>
      <c r="O2456" s="51">
        <v>60</v>
      </c>
      <c r="P2456" s="51">
        <v>0</v>
      </c>
      <c r="Q2456" s="51">
        <v>0</v>
      </c>
      <c r="R2456" s="51">
        <f t="shared" si="318"/>
        <v>60</v>
      </c>
      <c r="S2456" s="79"/>
      <c r="T2456" s="52">
        <f t="shared" si="312"/>
        <v>0</v>
      </c>
      <c r="U2456" s="52" t="str" cm="1">
        <f t="array" aca="1" ref="U2456" ca="1">IF(S2456="", "×", IF(LEFT(S2456,2)="項番", COUNTIFS($D$2:$D$4001, INDIRECT("D" &amp; ROW()-1), $U$2:$U$4001, "〇"), "〇"))</f>
        <v>×</v>
      </c>
      <c r="V2456" s="52" t="str">
        <f t="shared" si="313"/>
        <v>×</v>
      </c>
      <c r="W2456" s="52" t="str">
        <f t="shared" si="314"/>
        <v>×</v>
      </c>
      <c r="X2456" s="53" t="str">
        <f t="shared" ca="1" si="315"/>
        <v/>
      </c>
      <c r="Y2456" s="52">
        <f t="shared" ca="1" si="316"/>
        <v>0</v>
      </c>
      <c r="Z2456" s="52">
        <f t="shared" si="317"/>
        <v>178</v>
      </c>
      <c r="AA2456" s="52" t="s">
        <v>125</v>
      </c>
    </row>
    <row r="2457" spans="1:246" s="42" customFormat="1" ht="14.25" customHeight="1" x14ac:dyDescent="0.4">
      <c r="A2457" s="39" t="s">
        <v>8104</v>
      </c>
      <c r="B2457" s="45">
        <v>2360</v>
      </c>
      <c r="C2457" s="45">
        <v>2277</v>
      </c>
      <c r="D2457" s="45">
        <v>178</v>
      </c>
      <c r="E2457" s="46" t="s">
        <v>7530</v>
      </c>
      <c r="F2457" s="47" t="s">
        <v>5405</v>
      </c>
      <c r="G2457" s="46" t="s">
        <v>5382</v>
      </c>
      <c r="H2457" s="46" t="s">
        <v>5406</v>
      </c>
      <c r="I2457" s="46" t="s">
        <v>12</v>
      </c>
      <c r="J2457" s="48">
        <v>100</v>
      </c>
      <c r="K2457" s="49">
        <v>10.8</v>
      </c>
      <c r="L2457" s="50">
        <v>100</v>
      </c>
      <c r="M2457" s="50">
        <v>1080</v>
      </c>
      <c r="N2457" s="51">
        <v>0</v>
      </c>
      <c r="O2457" s="51">
        <v>0</v>
      </c>
      <c r="P2457" s="51">
        <v>36</v>
      </c>
      <c r="Q2457" s="51">
        <v>0</v>
      </c>
      <c r="R2457" s="51">
        <f t="shared" si="318"/>
        <v>36</v>
      </c>
      <c r="S2457" s="79"/>
      <c r="T2457" s="52">
        <f t="shared" si="312"/>
        <v>0</v>
      </c>
      <c r="U2457" s="52" t="str" cm="1">
        <f t="array" aca="1" ref="U2457" ca="1">IF(S2457="", "×", IF(LEFT(S2457,2)="項番", COUNTIFS($D$2:$D$4001, INDIRECT("D" &amp; ROW()-1), $U$2:$U$4001, "〇"), "〇"))</f>
        <v>×</v>
      </c>
      <c r="V2457" s="52" t="str">
        <f t="shared" si="313"/>
        <v>×</v>
      </c>
      <c r="W2457" s="52" t="str">
        <f t="shared" si="314"/>
        <v>×</v>
      </c>
      <c r="X2457" s="53" t="str">
        <f t="shared" ca="1" si="315"/>
        <v/>
      </c>
      <c r="Y2457" s="52">
        <f t="shared" ca="1" si="316"/>
        <v>0</v>
      </c>
      <c r="Z2457" s="52">
        <f t="shared" si="317"/>
        <v>178</v>
      </c>
      <c r="AA2457" s="52" t="s">
        <v>125</v>
      </c>
      <c r="AB2457" s="65"/>
      <c r="AC2457" s="65"/>
      <c r="AD2457" s="65"/>
      <c r="AE2457" s="65"/>
      <c r="AF2457" s="65"/>
      <c r="AG2457" s="65"/>
      <c r="AH2457" s="65"/>
      <c r="AI2457" s="65"/>
      <c r="AJ2457" s="65"/>
      <c r="AK2457" s="65"/>
      <c r="AL2457" s="65"/>
      <c r="AM2457" s="65"/>
      <c r="AN2457" s="65"/>
      <c r="AO2457" s="65"/>
      <c r="AP2457" s="65"/>
      <c r="AQ2457" s="65"/>
      <c r="AR2457" s="65"/>
      <c r="AS2457" s="65"/>
      <c r="AT2457" s="65"/>
      <c r="AU2457" s="65"/>
      <c r="AV2457" s="65"/>
      <c r="AW2457" s="65"/>
      <c r="AX2457" s="65"/>
      <c r="AY2457" s="65"/>
      <c r="AZ2457" s="65"/>
      <c r="BA2457" s="65"/>
      <c r="BB2457" s="65"/>
      <c r="BC2457" s="65"/>
      <c r="BD2457" s="65"/>
      <c r="BE2457" s="65"/>
      <c r="BF2457" s="65"/>
      <c r="BG2457" s="65"/>
      <c r="BH2457" s="65"/>
      <c r="BI2457" s="65"/>
      <c r="BJ2457" s="65"/>
      <c r="BK2457" s="65"/>
      <c r="BL2457" s="65"/>
      <c r="BM2457" s="65"/>
      <c r="BN2457" s="65"/>
      <c r="BO2457" s="65"/>
      <c r="BP2457" s="65"/>
      <c r="BQ2457" s="65"/>
      <c r="BR2457" s="65"/>
      <c r="BS2457" s="65"/>
      <c r="BT2457" s="65"/>
      <c r="BU2457" s="65"/>
      <c r="BV2457" s="65"/>
      <c r="BW2457" s="65"/>
      <c r="BX2457" s="65"/>
      <c r="BY2457" s="65"/>
      <c r="BZ2457" s="65"/>
      <c r="CA2457" s="65"/>
      <c r="CB2457" s="65"/>
      <c r="CC2457" s="65"/>
      <c r="CD2457" s="65"/>
      <c r="CE2457" s="65"/>
      <c r="CF2457" s="65"/>
      <c r="CG2457" s="65"/>
      <c r="CH2457" s="65"/>
      <c r="CI2457" s="65"/>
      <c r="CJ2457" s="65"/>
      <c r="CK2457" s="65"/>
      <c r="CL2457" s="65"/>
      <c r="CM2457" s="65"/>
      <c r="CN2457" s="65"/>
      <c r="CO2457" s="65"/>
      <c r="CP2457" s="65"/>
      <c r="CQ2457" s="65"/>
      <c r="CR2457" s="65"/>
      <c r="CS2457" s="65"/>
      <c r="CT2457" s="65"/>
      <c r="CU2457" s="65"/>
      <c r="CV2457" s="65"/>
      <c r="CW2457" s="65"/>
      <c r="CX2457" s="65"/>
      <c r="CY2457" s="65"/>
      <c r="CZ2457" s="65"/>
      <c r="DA2457" s="65"/>
      <c r="DB2457" s="65"/>
      <c r="DC2457" s="65"/>
      <c r="DD2457" s="65"/>
      <c r="DE2457" s="65"/>
      <c r="DF2457" s="65"/>
      <c r="DG2457" s="65"/>
      <c r="DH2457" s="65"/>
      <c r="DI2457" s="65"/>
      <c r="DJ2457" s="65"/>
      <c r="DK2457" s="65"/>
      <c r="DL2457" s="65"/>
      <c r="DM2457" s="65"/>
      <c r="DN2457" s="65"/>
      <c r="DO2457" s="65"/>
      <c r="DP2457" s="65"/>
      <c r="DQ2457" s="65"/>
      <c r="DR2457" s="65"/>
      <c r="DS2457" s="65"/>
      <c r="DT2457" s="65"/>
      <c r="DU2457" s="65"/>
      <c r="DV2457" s="65"/>
      <c r="DW2457" s="65"/>
      <c r="DX2457" s="65"/>
      <c r="DY2457" s="65"/>
      <c r="DZ2457" s="65"/>
      <c r="EA2457" s="65"/>
      <c r="EB2457" s="65"/>
      <c r="EC2457" s="65"/>
      <c r="ED2457" s="65"/>
      <c r="EE2457" s="65"/>
      <c r="EF2457" s="65"/>
      <c r="EG2457" s="65"/>
      <c r="EH2457" s="65"/>
      <c r="EI2457" s="65"/>
      <c r="EJ2457" s="65"/>
      <c r="EK2457" s="65"/>
      <c r="EL2457" s="65"/>
      <c r="EM2457" s="65"/>
      <c r="EN2457" s="65"/>
      <c r="EO2457" s="65"/>
      <c r="EP2457" s="65"/>
      <c r="EQ2457" s="65"/>
      <c r="ER2457" s="65"/>
      <c r="ES2457" s="65"/>
      <c r="ET2457" s="65"/>
      <c r="EU2457" s="65"/>
      <c r="EV2457" s="65"/>
      <c r="EW2457" s="65"/>
      <c r="EX2457" s="65"/>
      <c r="EY2457" s="65"/>
      <c r="EZ2457" s="65"/>
      <c r="FA2457" s="65"/>
      <c r="FB2457" s="65"/>
      <c r="FC2457" s="65"/>
      <c r="FD2457" s="65"/>
      <c r="FE2457" s="65"/>
      <c r="FF2457" s="65"/>
      <c r="FG2457" s="65"/>
      <c r="FH2457" s="65"/>
      <c r="FI2457" s="65"/>
      <c r="FJ2457" s="65"/>
      <c r="FK2457" s="65"/>
      <c r="FL2457" s="65"/>
      <c r="FM2457" s="65"/>
      <c r="FN2457" s="65"/>
      <c r="FO2457" s="65"/>
      <c r="FP2457" s="65"/>
      <c r="FQ2457" s="65"/>
      <c r="FR2457" s="65"/>
      <c r="FS2457" s="65"/>
      <c r="FT2457" s="65"/>
      <c r="FU2457" s="65"/>
      <c r="FV2457" s="65"/>
      <c r="FW2457" s="65"/>
      <c r="FX2457" s="65"/>
      <c r="FY2457" s="65"/>
      <c r="FZ2457" s="65"/>
      <c r="GA2457" s="65"/>
      <c r="GB2457" s="65"/>
      <c r="GC2457" s="65"/>
      <c r="GD2457" s="65"/>
      <c r="GE2457" s="65"/>
      <c r="GF2457" s="65"/>
      <c r="GG2457" s="65"/>
      <c r="GH2457" s="65"/>
      <c r="GI2457" s="65"/>
      <c r="GJ2457" s="65"/>
      <c r="GK2457" s="65"/>
      <c r="GL2457" s="65"/>
      <c r="GM2457" s="65"/>
      <c r="GN2457" s="65"/>
      <c r="GO2457" s="65"/>
      <c r="GP2457" s="65"/>
      <c r="GQ2457" s="65"/>
      <c r="GR2457" s="65"/>
      <c r="GS2457" s="65"/>
      <c r="GT2457" s="65"/>
      <c r="GU2457" s="65"/>
      <c r="GV2457" s="65"/>
      <c r="GW2457" s="65"/>
      <c r="GX2457" s="65"/>
      <c r="GY2457" s="65"/>
      <c r="GZ2457" s="65"/>
      <c r="HA2457" s="65"/>
      <c r="HB2457" s="65"/>
      <c r="HC2457" s="65"/>
      <c r="HD2457" s="65"/>
      <c r="HE2457" s="65"/>
      <c r="HF2457" s="65"/>
      <c r="HG2457" s="65"/>
      <c r="HH2457" s="65"/>
      <c r="HI2457" s="65"/>
      <c r="HJ2457" s="65"/>
      <c r="HK2457" s="65"/>
      <c r="HL2457" s="65"/>
      <c r="HM2457" s="65"/>
      <c r="HN2457" s="65"/>
      <c r="HO2457" s="65"/>
      <c r="HP2457" s="65"/>
      <c r="HQ2457" s="65"/>
      <c r="HR2457" s="65"/>
      <c r="HS2457" s="65"/>
      <c r="HT2457" s="65"/>
      <c r="HU2457" s="65"/>
      <c r="HV2457" s="65"/>
      <c r="HW2457" s="65"/>
      <c r="HX2457" s="65"/>
      <c r="HY2457" s="65"/>
      <c r="HZ2457" s="65"/>
      <c r="IA2457" s="65"/>
      <c r="IB2457" s="65"/>
      <c r="IC2457" s="65"/>
      <c r="ID2457" s="65"/>
      <c r="IE2457" s="65"/>
      <c r="IF2457" s="65"/>
      <c r="IG2457" s="65"/>
      <c r="IH2457" s="65"/>
      <c r="II2457" s="65"/>
      <c r="IJ2457" s="65"/>
      <c r="IK2457" s="65"/>
      <c r="IL2457" s="65"/>
    </row>
    <row r="2458" spans="1:246" s="75" customFormat="1" ht="14.25" customHeight="1" x14ac:dyDescent="0.4">
      <c r="A2458" s="54" t="s">
        <v>125</v>
      </c>
      <c r="B2458" s="55"/>
      <c r="C2458" s="55" t="s">
        <v>125</v>
      </c>
      <c r="D2458" s="55" t="s">
        <v>125</v>
      </c>
      <c r="E2458" s="56"/>
      <c r="F2458" s="57"/>
      <c r="G2458" s="56"/>
      <c r="H2458" s="56"/>
      <c r="I2458" s="56"/>
      <c r="J2458" s="58"/>
      <c r="K2458" s="59"/>
      <c r="L2458" s="60"/>
      <c r="M2458" s="60"/>
      <c r="N2458" s="61"/>
      <c r="O2458" s="61"/>
      <c r="P2458" s="61"/>
      <c r="Q2458" s="61"/>
      <c r="R2458" s="61"/>
      <c r="S2458" s="80" t="s">
        <v>7866</v>
      </c>
      <c r="T2458" s="62">
        <f t="shared" si="312"/>
        <v>0</v>
      </c>
      <c r="U2458" s="62" cm="1">
        <f t="array" aca="1" ref="U2458" ca="1">IF(S2458="", "×", IF(LEFT(S2458,2)="項番", COUNTIFS($D$2:$D$4001, INDIRECT("D" &amp; ROW()-1), $U$2:$U$4001, "〇"), "〇"))</f>
        <v>0</v>
      </c>
      <c r="V2458" s="62" t="str">
        <f t="shared" si="313"/>
        <v/>
      </c>
      <c r="W2458" s="62" t="str">
        <f t="shared" si="314"/>
        <v/>
      </c>
      <c r="X2458" s="63" t="str">
        <f t="shared" ca="1" si="315"/>
        <v/>
      </c>
      <c r="Y2458" s="62">
        <f t="shared" ca="1" si="316"/>
        <v>0</v>
      </c>
      <c r="Z2458" s="62">
        <f t="shared" si="317"/>
        <v>178</v>
      </c>
      <c r="AA2458" s="62" t="s">
        <v>7924</v>
      </c>
      <c r="AB2458" s="66"/>
      <c r="AC2458" s="66"/>
      <c r="AD2458" s="66"/>
      <c r="AE2458" s="66"/>
      <c r="AF2458" s="66"/>
      <c r="AG2458" s="66"/>
      <c r="AH2458" s="66"/>
      <c r="AI2458" s="66"/>
      <c r="AJ2458" s="66"/>
      <c r="AK2458" s="66"/>
      <c r="AL2458" s="66"/>
      <c r="AM2458" s="66"/>
      <c r="AN2458" s="66"/>
      <c r="AO2458" s="66"/>
      <c r="AP2458" s="66"/>
      <c r="AQ2458" s="66"/>
      <c r="AR2458" s="66"/>
      <c r="AS2458" s="66"/>
      <c r="AT2458" s="66"/>
      <c r="AU2458" s="66"/>
      <c r="AV2458" s="66"/>
      <c r="AW2458" s="66"/>
      <c r="AX2458" s="66"/>
      <c r="AY2458" s="66"/>
      <c r="AZ2458" s="66"/>
      <c r="BA2458" s="66"/>
      <c r="BB2458" s="66"/>
      <c r="BC2458" s="66"/>
      <c r="BD2458" s="66"/>
      <c r="BE2458" s="66"/>
      <c r="BF2458" s="66"/>
      <c r="BG2458" s="66"/>
      <c r="BH2458" s="66"/>
      <c r="BI2458" s="66"/>
      <c r="BJ2458" s="66"/>
      <c r="BK2458" s="66"/>
      <c r="BL2458" s="66"/>
      <c r="BM2458" s="66"/>
      <c r="BN2458" s="66"/>
      <c r="BO2458" s="66"/>
      <c r="BP2458" s="66"/>
      <c r="BQ2458" s="66"/>
      <c r="BR2458" s="66"/>
      <c r="BS2458" s="66"/>
      <c r="BT2458" s="66"/>
      <c r="BU2458" s="66"/>
      <c r="BV2458" s="66"/>
      <c r="BW2458" s="66"/>
      <c r="BX2458" s="66"/>
      <c r="BY2458" s="66"/>
      <c r="BZ2458" s="66"/>
      <c r="CA2458" s="66"/>
      <c r="CB2458" s="66"/>
      <c r="CC2458" s="66"/>
      <c r="CD2458" s="66"/>
      <c r="CE2458" s="66"/>
      <c r="CF2458" s="66"/>
      <c r="CG2458" s="66"/>
      <c r="CH2458" s="66"/>
      <c r="CI2458" s="66"/>
      <c r="CJ2458" s="66"/>
      <c r="CK2458" s="66"/>
      <c r="CL2458" s="66"/>
      <c r="CM2458" s="66"/>
      <c r="CN2458" s="66"/>
      <c r="CO2458" s="66"/>
      <c r="CP2458" s="66"/>
      <c r="CQ2458" s="66"/>
      <c r="CR2458" s="66"/>
      <c r="CS2458" s="66"/>
      <c r="CT2458" s="66"/>
      <c r="CU2458" s="66"/>
      <c r="CV2458" s="66"/>
      <c r="CW2458" s="66"/>
      <c r="CX2458" s="66"/>
      <c r="CY2458" s="66"/>
      <c r="CZ2458" s="66"/>
      <c r="DA2458" s="66"/>
      <c r="DB2458" s="66"/>
      <c r="DC2458" s="66"/>
      <c r="DD2458" s="66"/>
      <c r="DE2458" s="66"/>
      <c r="DF2458" s="66"/>
      <c r="DG2458" s="66"/>
      <c r="DH2458" s="66"/>
      <c r="DI2458" s="66"/>
      <c r="DJ2458" s="66"/>
      <c r="DK2458" s="66"/>
      <c r="DL2458" s="66"/>
      <c r="DM2458" s="66"/>
      <c r="DN2458" s="66"/>
      <c r="DO2458" s="66"/>
      <c r="DP2458" s="66"/>
      <c r="DQ2458" s="66"/>
      <c r="DR2458" s="66"/>
      <c r="DS2458" s="66"/>
      <c r="DT2458" s="66"/>
      <c r="DU2458" s="66"/>
      <c r="DV2458" s="66"/>
      <c r="DW2458" s="66"/>
      <c r="DX2458" s="66"/>
      <c r="DY2458" s="66"/>
      <c r="DZ2458" s="66"/>
      <c r="EA2458" s="66"/>
      <c r="EB2458" s="66"/>
      <c r="EC2458" s="66"/>
      <c r="ED2458" s="66"/>
      <c r="EE2458" s="66"/>
      <c r="EF2458" s="66"/>
      <c r="EG2458" s="66"/>
      <c r="EH2458" s="66"/>
      <c r="EI2458" s="66"/>
      <c r="EJ2458" s="66"/>
      <c r="EK2458" s="66"/>
      <c r="EL2458" s="66"/>
      <c r="EM2458" s="66"/>
      <c r="EN2458" s="66"/>
      <c r="EO2458" s="66"/>
      <c r="EP2458" s="66"/>
      <c r="EQ2458" s="66"/>
      <c r="ER2458" s="66"/>
      <c r="ES2458" s="66"/>
      <c r="ET2458" s="66"/>
      <c r="EU2458" s="66"/>
      <c r="EV2458" s="66"/>
      <c r="EW2458" s="66"/>
      <c r="EX2458" s="66"/>
      <c r="EY2458" s="66"/>
      <c r="EZ2458" s="66"/>
      <c r="FA2458" s="66"/>
      <c r="FB2458" s="66"/>
      <c r="FC2458" s="66"/>
      <c r="FD2458" s="66"/>
      <c r="FE2458" s="66"/>
      <c r="FF2458" s="66"/>
      <c r="FG2458" s="66"/>
      <c r="FH2458" s="66"/>
      <c r="FI2458" s="66"/>
      <c r="FJ2458" s="66"/>
      <c r="FK2458" s="66"/>
      <c r="FL2458" s="66"/>
      <c r="FM2458" s="66"/>
      <c r="FN2458" s="66"/>
      <c r="FO2458" s="66"/>
      <c r="FP2458" s="66"/>
      <c r="FQ2458" s="66"/>
      <c r="FR2458" s="66"/>
      <c r="FS2458" s="66"/>
      <c r="FT2458" s="66"/>
      <c r="FU2458" s="66"/>
      <c r="FV2458" s="66"/>
      <c r="FW2458" s="66"/>
      <c r="FX2458" s="66"/>
      <c r="FY2458" s="66"/>
      <c r="FZ2458" s="66"/>
      <c r="GA2458" s="66"/>
      <c r="GB2458" s="66"/>
      <c r="GC2458" s="66"/>
      <c r="GD2458" s="66"/>
      <c r="GE2458" s="66"/>
      <c r="GF2458" s="66"/>
      <c r="GG2458" s="66"/>
      <c r="GH2458" s="66"/>
      <c r="GI2458" s="66"/>
      <c r="GJ2458" s="66"/>
      <c r="GK2458" s="66"/>
      <c r="GL2458" s="66"/>
      <c r="GM2458" s="66"/>
      <c r="GN2458" s="66"/>
      <c r="GO2458" s="66"/>
      <c r="GP2458" s="66"/>
      <c r="GQ2458" s="66"/>
      <c r="GR2458" s="66"/>
      <c r="GS2458" s="66"/>
      <c r="GT2458" s="66"/>
      <c r="GU2458" s="66"/>
      <c r="GV2458" s="66"/>
      <c r="GW2458" s="66"/>
      <c r="GX2458" s="66"/>
      <c r="GY2458" s="66"/>
      <c r="GZ2458" s="66"/>
      <c r="HA2458" s="66"/>
      <c r="HB2458" s="66"/>
      <c r="HC2458" s="66"/>
      <c r="HD2458" s="66"/>
      <c r="HE2458" s="66"/>
      <c r="HF2458" s="66"/>
      <c r="HG2458" s="66"/>
      <c r="HH2458" s="66"/>
      <c r="HI2458" s="66"/>
      <c r="HJ2458" s="66"/>
      <c r="HK2458" s="66"/>
      <c r="HL2458" s="66"/>
      <c r="HM2458" s="66"/>
      <c r="HN2458" s="66"/>
      <c r="HO2458" s="66"/>
      <c r="HP2458" s="66"/>
      <c r="HQ2458" s="66"/>
      <c r="HR2458" s="66"/>
      <c r="HS2458" s="66"/>
      <c r="HT2458" s="66"/>
      <c r="HU2458" s="66"/>
      <c r="HV2458" s="66"/>
      <c r="HW2458" s="66"/>
      <c r="HX2458" s="66"/>
      <c r="HY2458" s="66"/>
      <c r="HZ2458" s="66"/>
      <c r="IA2458" s="66"/>
      <c r="IB2458" s="66"/>
      <c r="IC2458" s="66"/>
      <c r="ID2458" s="66"/>
      <c r="IE2458" s="66"/>
      <c r="IF2458" s="66"/>
      <c r="IG2458" s="66"/>
      <c r="IH2458" s="66"/>
      <c r="II2458" s="66"/>
      <c r="IJ2458" s="66"/>
      <c r="IK2458" s="66"/>
      <c r="IL2458" s="66"/>
    </row>
    <row r="2459" spans="1:246" s="25" customFormat="1" ht="14.25" customHeight="1" x14ac:dyDescent="0.4">
      <c r="A2459" s="39" t="s">
        <v>8105</v>
      </c>
      <c r="B2459" s="45">
        <v>2437</v>
      </c>
      <c r="C2459" s="45">
        <v>2278</v>
      </c>
      <c r="D2459" s="45">
        <v>179</v>
      </c>
      <c r="E2459" s="46" t="s">
        <v>7530</v>
      </c>
      <c r="F2459" s="47" t="s">
        <v>5562</v>
      </c>
      <c r="G2459" s="46" t="s">
        <v>5382</v>
      </c>
      <c r="H2459" s="46" t="s">
        <v>2443</v>
      </c>
      <c r="I2459" s="46" t="s">
        <v>2444</v>
      </c>
      <c r="J2459" s="48">
        <v>210</v>
      </c>
      <c r="K2459" s="49">
        <v>1.5</v>
      </c>
      <c r="L2459" s="50">
        <v>2100</v>
      </c>
      <c r="M2459" s="50">
        <v>3150</v>
      </c>
      <c r="N2459" s="51">
        <v>0</v>
      </c>
      <c r="O2459" s="51">
        <v>4</v>
      </c>
      <c r="P2459" s="51">
        <v>0</v>
      </c>
      <c r="Q2459" s="51">
        <v>0</v>
      </c>
      <c r="R2459" s="51">
        <f t="shared" si="318"/>
        <v>4</v>
      </c>
      <c r="S2459" s="79"/>
      <c r="T2459" s="52">
        <f t="shared" si="312"/>
        <v>0</v>
      </c>
      <c r="U2459" s="52" t="str" cm="1">
        <f t="array" aca="1" ref="U2459" ca="1">IF(S2459="", "×", IF(LEFT(S2459,2)="項番", COUNTIFS($D$2:$D$4001, INDIRECT("D" &amp; ROW()-1), $U$2:$U$4001, "〇"), "〇"))</f>
        <v>×</v>
      </c>
      <c r="V2459" s="52" t="str">
        <f t="shared" si="313"/>
        <v>×</v>
      </c>
      <c r="W2459" s="52" t="str">
        <f t="shared" si="314"/>
        <v>×</v>
      </c>
      <c r="X2459" s="53" t="str">
        <f t="shared" ca="1" si="315"/>
        <v/>
      </c>
      <c r="Y2459" s="52">
        <f t="shared" ca="1" si="316"/>
        <v>0</v>
      </c>
      <c r="Z2459" s="52">
        <f t="shared" si="317"/>
        <v>179</v>
      </c>
      <c r="AA2459" s="52" t="s">
        <v>125</v>
      </c>
    </row>
    <row r="2460" spans="1:246" ht="14.25" customHeight="1" x14ac:dyDescent="0.4">
      <c r="A2460" s="39" t="s">
        <v>8105</v>
      </c>
      <c r="B2460" s="45">
        <v>2439</v>
      </c>
      <c r="C2460" s="45">
        <v>2279</v>
      </c>
      <c r="D2460" s="45">
        <v>179</v>
      </c>
      <c r="E2460" s="46" t="s">
        <v>7530</v>
      </c>
      <c r="F2460" s="47" t="s">
        <v>5565</v>
      </c>
      <c r="G2460" s="46" t="s">
        <v>5382</v>
      </c>
      <c r="H2460" s="46" t="s">
        <v>2718</v>
      </c>
      <c r="I2460" s="46" t="s">
        <v>12</v>
      </c>
      <c r="J2460" s="48">
        <v>100</v>
      </c>
      <c r="K2460" s="49">
        <v>6.5</v>
      </c>
      <c r="L2460" s="50">
        <v>100</v>
      </c>
      <c r="M2460" s="50">
        <v>650</v>
      </c>
      <c r="N2460" s="51">
        <v>0</v>
      </c>
      <c r="O2460" s="51">
        <v>0</v>
      </c>
      <c r="P2460" s="51">
        <v>0</v>
      </c>
      <c r="Q2460" s="51">
        <v>6</v>
      </c>
      <c r="R2460" s="51">
        <f t="shared" si="318"/>
        <v>6</v>
      </c>
      <c r="S2460" s="79"/>
      <c r="T2460" s="52">
        <f t="shared" si="312"/>
        <v>0</v>
      </c>
      <c r="U2460" s="52" t="str" cm="1">
        <f t="array" aca="1" ref="U2460" ca="1">IF(S2460="", "×", IF(LEFT(S2460,2)="項番", COUNTIFS($D$2:$D$4001, INDIRECT("D" &amp; ROW()-1), $U$2:$U$4001, "〇"), "〇"))</f>
        <v>×</v>
      </c>
      <c r="V2460" s="52" t="str">
        <f t="shared" si="313"/>
        <v>×</v>
      </c>
      <c r="W2460" s="52" t="str">
        <f t="shared" si="314"/>
        <v>×</v>
      </c>
      <c r="X2460" s="53" t="str">
        <f t="shared" ca="1" si="315"/>
        <v/>
      </c>
      <c r="Y2460" s="52">
        <f t="shared" ca="1" si="316"/>
        <v>0</v>
      </c>
      <c r="Z2460" s="52">
        <f t="shared" si="317"/>
        <v>179</v>
      </c>
      <c r="AA2460" s="52" t="s">
        <v>125</v>
      </c>
    </row>
    <row r="2461" spans="1:246" ht="14.25" customHeight="1" x14ac:dyDescent="0.4">
      <c r="A2461" s="39" t="s">
        <v>8105</v>
      </c>
      <c r="B2461" s="45">
        <v>2440</v>
      </c>
      <c r="C2461" s="45">
        <v>2280</v>
      </c>
      <c r="D2461" s="45">
        <v>179</v>
      </c>
      <c r="E2461" s="46" t="s">
        <v>7530</v>
      </c>
      <c r="F2461" s="47" t="s">
        <v>5566</v>
      </c>
      <c r="G2461" s="46" t="s">
        <v>5382</v>
      </c>
      <c r="H2461" s="46" t="s">
        <v>2721</v>
      </c>
      <c r="I2461" s="46" t="s">
        <v>5567</v>
      </c>
      <c r="J2461" s="48">
        <v>50</v>
      </c>
      <c r="K2461" s="49">
        <v>104</v>
      </c>
      <c r="L2461" s="50">
        <v>50</v>
      </c>
      <c r="M2461" s="50">
        <v>5200</v>
      </c>
      <c r="N2461" s="51">
        <v>0</v>
      </c>
      <c r="O2461" s="51">
        <v>52</v>
      </c>
      <c r="P2461" s="51">
        <v>0</v>
      </c>
      <c r="Q2461" s="51">
        <v>1</v>
      </c>
      <c r="R2461" s="51">
        <f t="shared" si="318"/>
        <v>53</v>
      </c>
      <c r="S2461" s="79"/>
      <c r="T2461" s="52">
        <f t="shared" si="312"/>
        <v>0</v>
      </c>
      <c r="U2461" s="52" t="str" cm="1">
        <f t="array" aca="1" ref="U2461" ca="1">IF(S2461="", "×", IF(LEFT(S2461,2)="項番", COUNTIFS($D$2:$D$4001, INDIRECT("D" &amp; ROW()-1), $U$2:$U$4001, "〇"), "〇"))</f>
        <v>×</v>
      </c>
      <c r="V2461" s="52" t="str">
        <f t="shared" si="313"/>
        <v>×</v>
      </c>
      <c r="W2461" s="52" t="str">
        <f t="shared" si="314"/>
        <v>×</v>
      </c>
      <c r="X2461" s="53" t="str">
        <f t="shared" ca="1" si="315"/>
        <v/>
      </c>
      <c r="Y2461" s="52">
        <f t="shared" ca="1" si="316"/>
        <v>0</v>
      </c>
      <c r="Z2461" s="52">
        <f t="shared" si="317"/>
        <v>179</v>
      </c>
      <c r="AA2461" s="52" t="s">
        <v>125</v>
      </c>
    </row>
    <row r="2462" spans="1:246" ht="14.25" customHeight="1" x14ac:dyDescent="0.4">
      <c r="A2462" s="39" t="s">
        <v>8105</v>
      </c>
      <c r="B2462" s="45">
        <v>2441</v>
      </c>
      <c r="C2462" s="45">
        <v>2281</v>
      </c>
      <c r="D2462" s="45">
        <v>179</v>
      </c>
      <c r="E2462" s="46" t="s">
        <v>7530</v>
      </c>
      <c r="F2462" s="47" t="s">
        <v>5568</v>
      </c>
      <c r="G2462" s="46" t="s">
        <v>5382</v>
      </c>
      <c r="H2462" s="46" t="s">
        <v>2697</v>
      </c>
      <c r="I2462" s="46" t="s">
        <v>2698</v>
      </c>
      <c r="J2462" s="48">
        <v>100</v>
      </c>
      <c r="K2462" s="49">
        <v>6.8</v>
      </c>
      <c r="L2462" s="50">
        <v>100</v>
      </c>
      <c r="M2462" s="50">
        <v>680</v>
      </c>
      <c r="N2462" s="51">
        <v>0</v>
      </c>
      <c r="O2462" s="51">
        <v>12</v>
      </c>
      <c r="P2462" s="51">
        <v>0</v>
      </c>
      <c r="Q2462" s="51">
        <v>6</v>
      </c>
      <c r="R2462" s="51">
        <f t="shared" si="318"/>
        <v>18</v>
      </c>
      <c r="S2462" s="79"/>
      <c r="T2462" s="52">
        <f t="shared" si="312"/>
        <v>0</v>
      </c>
      <c r="U2462" s="52" t="str" cm="1">
        <f t="array" aca="1" ref="U2462" ca="1">IF(S2462="", "×", IF(LEFT(S2462,2)="項番", COUNTIFS($D$2:$D$4001, INDIRECT("D" &amp; ROW()-1), $U$2:$U$4001, "〇"), "〇"))</f>
        <v>×</v>
      </c>
      <c r="V2462" s="52" t="str">
        <f t="shared" si="313"/>
        <v>×</v>
      </c>
      <c r="W2462" s="52" t="str">
        <f t="shared" si="314"/>
        <v>×</v>
      </c>
      <c r="X2462" s="53" t="str">
        <f t="shared" ca="1" si="315"/>
        <v/>
      </c>
      <c r="Y2462" s="52">
        <f t="shared" ca="1" si="316"/>
        <v>0</v>
      </c>
      <c r="Z2462" s="52">
        <f t="shared" si="317"/>
        <v>179</v>
      </c>
      <c r="AA2462" s="52" t="s">
        <v>125</v>
      </c>
    </row>
    <row r="2463" spans="1:246" s="42" customFormat="1" ht="14.25" customHeight="1" x14ac:dyDescent="0.4">
      <c r="A2463" s="39" t="s">
        <v>8105</v>
      </c>
      <c r="B2463" s="45">
        <v>2442</v>
      </c>
      <c r="C2463" s="45">
        <v>2282</v>
      </c>
      <c r="D2463" s="45">
        <v>179</v>
      </c>
      <c r="E2463" s="46" t="s">
        <v>7530</v>
      </c>
      <c r="F2463" s="47" t="s">
        <v>5569</v>
      </c>
      <c r="G2463" s="46" t="s">
        <v>5382</v>
      </c>
      <c r="H2463" s="46" t="s">
        <v>2712</v>
      </c>
      <c r="I2463" s="46" t="s">
        <v>13</v>
      </c>
      <c r="J2463" s="48">
        <v>10</v>
      </c>
      <c r="K2463" s="49">
        <v>167</v>
      </c>
      <c r="L2463" s="50">
        <v>10</v>
      </c>
      <c r="M2463" s="50">
        <v>1670</v>
      </c>
      <c r="N2463" s="51">
        <v>0</v>
      </c>
      <c r="O2463" s="51">
        <v>12</v>
      </c>
      <c r="P2463" s="51">
        <v>0</v>
      </c>
      <c r="Q2463" s="51">
        <v>1</v>
      </c>
      <c r="R2463" s="51">
        <f t="shared" si="318"/>
        <v>13</v>
      </c>
      <c r="S2463" s="79"/>
      <c r="T2463" s="52">
        <f t="shared" si="312"/>
        <v>0</v>
      </c>
      <c r="U2463" s="52" t="str" cm="1">
        <f t="array" aca="1" ref="U2463" ca="1">IF(S2463="", "×", IF(LEFT(S2463,2)="項番", COUNTIFS($D$2:$D$4001, INDIRECT("D" &amp; ROW()-1), $U$2:$U$4001, "〇"), "〇"))</f>
        <v>×</v>
      </c>
      <c r="V2463" s="52" t="str">
        <f t="shared" si="313"/>
        <v>×</v>
      </c>
      <c r="W2463" s="52" t="str">
        <f t="shared" si="314"/>
        <v>×</v>
      </c>
      <c r="X2463" s="53" t="str">
        <f t="shared" ca="1" si="315"/>
        <v/>
      </c>
      <c r="Y2463" s="52">
        <f t="shared" ca="1" si="316"/>
        <v>0</v>
      </c>
      <c r="Z2463" s="52">
        <f t="shared" si="317"/>
        <v>179</v>
      </c>
      <c r="AA2463" s="52" t="s">
        <v>125</v>
      </c>
      <c r="AB2463" s="65"/>
      <c r="AC2463" s="65"/>
      <c r="AD2463" s="65"/>
      <c r="AE2463" s="65"/>
      <c r="AF2463" s="65"/>
      <c r="AG2463" s="65"/>
      <c r="AH2463" s="65"/>
      <c r="AI2463" s="65"/>
      <c r="AJ2463" s="65"/>
      <c r="AK2463" s="65"/>
      <c r="AL2463" s="65"/>
      <c r="AM2463" s="65"/>
      <c r="AN2463" s="65"/>
      <c r="AO2463" s="65"/>
      <c r="AP2463" s="65"/>
      <c r="AQ2463" s="65"/>
      <c r="AR2463" s="65"/>
      <c r="AS2463" s="65"/>
      <c r="AT2463" s="65"/>
      <c r="AU2463" s="65"/>
      <c r="AV2463" s="65"/>
      <c r="AW2463" s="65"/>
      <c r="AX2463" s="65"/>
      <c r="AY2463" s="65"/>
      <c r="AZ2463" s="65"/>
      <c r="BA2463" s="65"/>
      <c r="BB2463" s="65"/>
      <c r="BC2463" s="65"/>
      <c r="BD2463" s="65"/>
      <c r="BE2463" s="65"/>
      <c r="BF2463" s="65"/>
      <c r="BG2463" s="65"/>
      <c r="BH2463" s="65"/>
      <c r="BI2463" s="65"/>
      <c r="BJ2463" s="65"/>
      <c r="BK2463" s="65"/>
      <c r="BL2463" s="65"/>
      <c r="BM2463" s="65"/>
      <c r="BN2463" s="65"/>
      <c r="BO2463" s="65"/>
      <c r="BP2463" s="65"/>
      <c r="BQ2463" s="65"/>
      <c r="BR2463" s="65"/>
      <c r="BS2463" s="65"/>
      <c r="BT2463" s="65"/>
      <c r="BU2463" s="65"/>
      <c r="BV2463" s="65"/>
      <c r="BW2463" s="65"/>
      <c r="BX2463" s="65"/>
      <c r="BY2463" s="65"/>
      <c r="BZ2463" s="65"/>
      <c r="CA2463" s="65"/>
      <c r="CB2463" s="65"/>
      <c r="CC2463" s="65"/>
      <c r="CD2463" s="65"/>
      <c r="CE2463" s="65"/>
      <c r="CF2463" s="65"/>
      <c r="CG2463" s="65"/>
      <c r="CH2463" s="65"/>
      <c r="CI2463" s="65"/>
      <c r="CJ2463" s="65"/>
      <c r="CK2463" s="65"/>
      <c r="CL2463" s="65"/>
      <c r="CM2463" s="65"/>
      <c r="CN2463" s="65"/>
      <c r="CO2463" s="65"/>
      <c r="CP2463" s="65"/>
      <c r="CQ2463" s="65"/>
      <c r="CR2463" s="65"/>
      <c r="CS2463" s="65"/>
      <c r="CT2463" s="65"/>
      <c r="CU2463" s="65"/>
      <c r="CV2463" s="65"/>
      <c r="CW2463" s="65"/>
      <c r="CX2463" s="65"/>
      <c r="CY2463" s="65"/>
      <c r="CZ2463" s="65"/>
      <c r="DA2463" s="65"/>
      <c r="DB2463" s="65"/>
      <c r="DC2463" s="65"/>
      <c r="DD2463" s="65"/>
      <c r="DE2463" s="65"/>
      <c r="DF2463" s="65"/>
      <c r="DG2463" s="65"/>
      <c r="DH2463" s="65"/>
      <c r="DI2463" s="65"/>
      <c r="DJ2463" s="65"/>
      <c r="DK2463" s="65"/>
      <c r="DL2463" s="65"/>
      <c r="DM2463" s="65"/>
      <c r="DN2463" s="65"/>
      <c r="DO2463" s="65"/>
      <c r="DP2463" s="65"/>
      <c r="DQ2463" s="65"/>
      <c r="DR2463" s="65"/>
      <c r="DS2463" s="65"/>
      <c r="DT2463" s="65"/>
      <c r="DU2463" s="65"/>
      <c r="DV2463" s="65"/>
      <c r="DW2463" s="65"/>
      <c r="DX2463" s="65"/>
      <c r="DY2463" s="65"/>
      <c r="DZ2463" s="65"/>
      <c r="EA2463" s="65"/>
      <c r="EB2463" s="65"/>
      <c r="EC2463" s="65"/>
      <c r="ED2463" s="65"/>
      <c r="EE2463" s="65"/>
      <c r="EF2463" s="65"/>
      <c r="EG2463" s="65"/>
      <c r="EH2463" s="65"/>
      <c r="EI2463" s="65"/>
      <c r="EJ2463" s="65"/>
      <c r="EK2463" s="65"/>
      <c r="EL2463" s="65"/>
      <c r="EM2463" s="65"/>
      <c r="EN2463" s="65"/>
      <c r="EO2463" s="65"/>
      <c r="EP2463" s="65"/>
      <c r="EQ2463" s="65"/>
      <c r="ER2463" s="65"/>
      <c r="ES2463" s="65"/>
      <c r="ET2463" s="65"/>
      <c r="EU2463" s="65"/>
      <c r="EV2463" s="65"/>
      <c r="EW2463" s="65"/>
      <c r="EX2463" s="65"/>
      <c r="EY2463" s="65"/>
      <c r="EZ2463" s="65"/>
      <c r="FA2463" s="65"/>
      <c r="FB2463" s="65"/>
      <c r="FC2463" s="65"/>
      <c r="FD2463" s="65"/>
      <c r="FE2463" s="65"/>
      <c r="FF2463" s="65"/>
      <c r="FG2463" s="65"/>
      <c r="FH2463" s="65"/>
      <c r="FI2463" s="65"/>
      <c r="FJ2463" s="65"/>
      <c r="FK2463" s="65"/>
      <c r="FL2463" s="65"/>
      <c r="FM2463" s="65"/>
      <c r="FN2463" s="65"/>
      <c r="FO2463" s="65"/>
      <c r="FP2463" s="65"/>
      <c r="FQ2463" s="65"/>
      <c r="FR2463" s="65"/>
      <c r="FS2463" s="65"/>
      <c r="FT2463" s="65"/>
      <c r="FU2463" s="65"/>
      <c r="FV2463" s="65"/>
      <c r="FW2463" s="65"/>
      <c r="FX2463" s="65"/>
      <c r="FY2463" s="65"/>
      <c r="FZ2463" s="65"/>
      <c r="GA2463" s="65"/>
      <c r="GB2463" s="65"/>
      <c r="GC2463" s="65"/>
      <c r="GD2463" s="65"/>
      <c r="GE2463" s="65"/>
      <c r="GF2463" s="65"/>
      <c r="GG2463" s="65"/>
      <c r="GH2463" s="65"/>
      <c r="GI2463" s="65"/>
      <c r="GJ2463" s="65"/>
      <c r="GK2463" s="65"/>
      <c r="GL2463" s="65"/>
      <c r="GM2463" s="65"/>
      <c r="GN2463" s="65"/>
      <c r="GO2463" s="65"/>
      <c r="GP2463" s="65"/>
      <c r="GQ2463" s="65"/>
      <c r="GR2463" s="65"/>
      <c r="GS2463" s="65"/>
      <c r="GT2463" s="65"/>
      <c r="GU2463" s="65"/>
      <c r="GV2463" s="65"/>
      <c r="GW2463" s="65"/>
      <c r="GX2463" s="65"/>
      <c r="GY2463" s="65"/>
      <c r="GZ2463" s="65"/>
      <c r="HA2463" s="65"/>
      <c r="HB2463" s="65"/>
      <c r="HC2463" s="65"/>
      <c r="HD2463" s="65"/>
      <c r="HE2463" s="65"/>
      <c r="HF2463" s="65"/>
      <c r="HG2463" s="65"/>
      <c r="HH2463" s="65"/>
      <c r="HI2463" s="65"/>
      <c r="HJ2463" s="65"/>
      <c r="HK2463" s="65"/>
      <c r="HL2463" s="65"/>
      <c r="HM2463" s="65"/>
      <c r="HN2463" s="65"/>
      <c r="HO2463" s="65"/>
      <c r="HP2463" s="65"/>
      <c r="HQ2463" s="65"/>
      <c r="HR2463" s="65"/>
      <c r="HS2463" s="65"/>
      <c r="HT2463" s="65"/>
      <c r="HU2463" s="65"/>
      <c r="HV2463" s="65"/>
      <c r="HW2463" s="65"/>
      <c r="HX2463" s="65"/>
      <c r="HY2463" s="65"/>
      <c r="HZ2463" s="65"/>
      <c r="IA2463" s="65"/>
      <c r="IB2463" s="65"/>
      <c r="IC2463" s="65"/>
      <c r="ID2463" s="65"/>
      <c r="IE2463" s="65"/>
      <c r="IF2463" s="65"/>
      <c r="IG2463" s="65"/>
      <c r="IH2463" s="65"/>
      <c r="II2463" s="65"/>
      <c r="IJ2463" s="65"/>
      <c r="IK2463" s="65"/>
      <c r="IL2463" s="65"/>
    </row>
    <row r="2464" spans="1:246" s="75" customFormat="1" ht="14.25" customHeight="1" x14ac:dyDescent="0.4">
      <c r="A2464" s="54" t="s">
        <v>125</v>
      </c>
      <c r="B2464" s="55"/>
      <c r="C2464" s="55" t="s">
        <v>125</v>
      </c>
      <c r="D2464" s="55" t="s">
        <v>125</v>
      </c>
      <c r="E2464" s="56"/>
      <c r="F2464" s="57"/>
      <c r="G2464" s="56"/>
      <c r="H2464" s="56"/>
      <c r="I2464" s="56"/>
      <c r="J2464" s="58"/>
      <c r="K2464" s="59"/>
      <c r="L2464" s="60"/>
      <c r="M2464" s="60"/>
      <c r="N2464" s="61"/>
      <c r="O2464" s="61"/>
      <c r="P2464" s="61"/>
      <c r="Q2464" s="61"/>
      <c r="R2464" s="61"/>
      <c r="S2464" s="80" t="s">
        <v>7867</v>
      </c>
      <c r="T2464" s="62">
        <f t="shared" si="312"/>
        <v>0</v>
      </c>
      <c r="U2464" s="62" cm="1">
        <f t="array" aca="1" ref="U2464" ca="1">IF(S2464="", "×", IF(LEFT(S2464,2)="項番", COUNTIFS($D$2:$D$4001, INDIRECT("D" &amp; ROW()-1), $U$2:$U$4001, "〇"), "〇"))</f>
        <v>0</v>
      </c>
      <c r="V2464" s="62" t="str">
        <f t="shared" si="313"/>
        <v/>
      </c>
      <c r="W2464" s="62" t="str">
        <f t="shared" si="314"/>
        <v/>
      </c>
      <c r="X2464" s="63" t="str">
        <f t="shared" ca="1" si="315"/>
        <v/>
      </c>
      <c r="Y2464" s="62">
        <f t="shared" ca="1" si="316"/>
        <v>0</v>
      </c>
      <c r="Z2464" s="62">
        <f t="shared" si="317"/>
        <v>179</v>
      </c>
      <c r="AA2464" s="62" t="s">
        <v>7924</v>
      </c>
      <c r="AB2464" s="66"/>
      <c r="AC2464" s="66"/>
      <c r="AD2464" s="66"/>
      <c r="AE2464" s="66"/>
      <c r="AF2464" s="66"/>
      <c r="AG2464" s="66"/>
      <c r="AH2464" s="66"/>
      <c r="AI2464" s="66"/>
      <c r="AJ2464" s="66"/>
      <c r="AK2464" s="66"/>
      <c r="AL2464" s="66"/>
      <c r="AM2464" s="66"/>
      <c r="AN2464" s="66"/>
      <c r="AO2464" s="66"/>
      <c r="AP2464" s="66"/>
      <c r="AQ2464" s="66"/>
      <c r="AR2464" s="66"/>
      <c r="AS2464" s="66"/>
      <c r="AT2464" s="66"/>
      <c r="AU2464" s="66"/>
      <c r="AV2464" s="66"/>
      <c r="AW2464" s="66"/>
      <c r="AX2464" s="66"/>
      <c r="AY2464" s="66"/>
      <c r="AZ2464" s="66"/>
      <c r="BA2464" s="66"/>
      <c r="BB2464" s="66"/>
      <c r="BC2464" s="66"/>
      <c r="BD2464" s="66"/>
      <c r="BE2464" s="66"/>
      <c r="BF2464" s="66"/>
      <c r="BG2464" s="66"/>
      <c r="BH2464" s="66"/>
      <c r="BI2464" s="66"/>
      <c r="BJ2464" s="66"/>
      <c r="BK2464" s="66"/>
      <c r="BL2464" s="66"/>
      <c r="BM2464" s="66"/>
      <c r="BN2464" s="66"/>
      <c r="BO2464" s="66"/>
      <c r="BP2464" s="66"/>
      <c r="BQ2464" s="66"/>
      <c r="BR2464" s="66"/>
      <c r="BS2464" s="66"/>
      <c r="BT2464" s="66"/>
      <c r="BU2464" s="66"/>
      <c r="BV2464" s="66"/>
      <c r="BW2464" s="66"/>
      <c r="BX2464" s="66"/>
      <c r="BY2464" s="66"/>
      <c r="BZ2464" s="66"/>
      <c r="CA2464" s="66"/>
      <c r="CB2464" s="66"/>
      <c r="CC2464" s="66"/>
      <c r="CD2464" s="66"/>
      <c r="CE2464" s="66"/>
      <c r="CF2464" s="66"/>
      <c r="CG2464" s="66"/>
      <c r="CH2464" s="66"/>
      <c r="CI2464" s="66"/>
      <c r="CJ2464" s="66"/>
      <c r="CK2464" s="66"/>
      <c r="CL2464" s="66"/>
      <c r="CM2464" s="66"/>
      <c r="CN2464" s="66"/>
      <c r="CO2464" s="66"/>
      <c r="CP2464" s="66"/>
      <c r="CQ2464" s="66"/>
      <c r="CR2464" s="66"/>
      <c r="CS2464" s="66"/>
      <c r="CT2464" s="66"/>
      <c r="CU2464" s="66"/>
      <c r="CV2464" s="66"/>
      <c r="CW2464" s="66"/>
      <c r="CX2464" s="66"/>
      <c r="CY2464" s="66"/>
      <c r="CZ2464" s="66"/>
      <c r="DA2464" s="66"/>
      <c r="DB2464" s="66"/>
      <c r="DC2464" s="66"/>
      <c r="DD2464" s="66"/>
      <c r="DE2464" s="66"/>
      <c r="DF2464" s="66"/>
      <c r="DG2464" s="66"/>
      <c r="DH2464" s="66"/>
      <c r="DI2464" s="66"/>
      <c r="DJ2464" s="66"/>
      <c r="DK2464" s="66"/>
      <c r="DL2464" s="66"/>
      <c r="DM2464" s="66"/>
      <c r="DN2464" s="66"/>
      <c r="DO2464" s="66"/>
      <c r="DP2464" s="66"/>
      <c r="DQ2464" s="66"/>
      <c r="DR2464" s="66"/>
      <c r="DS2464" s="66"/>
      <c r="DT2464" s="66"/>
      <c r="DU2464" s="66"/>
      <c r="DV2464" s="66"/>
      <c r="DW2464" s="66"/>
      <c r="DX2464" s="66"/>
      <c r="DY2464" s="66"/>
      <c r="DZ2464" s="66"/>
      <c r="EA2464" s="66"/>
      <c r="EB2464" s="66"/>
      <c r="EC2464" s="66"/>
      <c r="ED2464" s="66"/>
      <c r="EE2464" s="66"/>
      <c r="EF2464" s="66"/>
      <c r="EG2464" s="66"/>
      <c r="EH2464" s="66"/>
      <c r="EI2464" s="66"/>
      <c r="EJ2464" s="66"/>
      <c r="EK2464" s="66"/>
      <c r="EL2464" s="66"/>
      <c r="EM2464" s="66"/>
      <c r="EN2464" s="66"/>
      <c r="EO2464" s="66"/>
      <c r="EP2464" s="66"/>
      <c r="EQ2464" s="66"/>
      <c r="ER2464" s="66"/>
      <c r="ES2464" s="66"/>
      <c r="ET2464" s="66"/>
      <c r="EU2464" s="66"/>
      <c r="EV2464" s="66"/>
      <c r="EW2464" s="66"/>
      <c r="EX2464" s="66"/>
      <c r="EY2464" s="66"/>
      <c r="EZ2464" s="66"/>
      <c r="FA2464" s="66"/>
      <c r="FB2464" s="66"/>
      <c r="FC2464" s="66"/>
      <c r="FD2464" s="66"/>
      <c r="FE2464" s="66"/>
      <c r="FF2464" s="66"/>
      <c r="FG2464" s="66"/>
      <c r="FH2464" s="66"/>
      <c r="FI2464" s="66"/>
      <c r="FJ2464" s="66"/>
      <c r="FK2464" s="66"/>
      <c r="FL2464" s="66"/>
      <c r="FM2464" s="66"/>
      <c r="FN2464" s="66"/>
      <c r="FO2464" s="66"/>
      <c r="FP2464" s="66"/>
      <c r="FQ2464" s="66"/>
      <c r="FR2464" s="66"/>
      <c r="FS2464" s="66"/>
      <c r="FT2464" s="66"/>
      <c r="FU2464" s="66"/>
      <c r="FV2464" s="66"/>
      <c r="FW2464" s="66"/>
      <c r="FX2464" s="66"/>
      <c r="FY2464" s="66"/>
      <c r="FZ2464" s="66"/>
      <c r="GA2464" s="66"/>
      <c r="GB2464" s="66"/>
      <c r="GC2464" s="66"/>
      <c r="GD2464" s="66"/>
      <c r="GE2464" s="66"/>
      <c r="GF2464" s="66"/>
      <c r="GG2464" s="66"/>
      <c r="GH2464" s="66"/>
      <c r="GI2464" s="66"/>
      <c r="GJ2464" s="66"/>
      <c r="GK2464" s="66"/>
      <c r="GL2464" s="66"/>
      <c r="GM2464" s="66"/>
      <c r="GN2464" s="66"/>
      <c r="GO2464" s="66"/>
      <c r="GP2464" s="66"/>
      <c r="GQ2464" s="66"/>
      <c r="GR2464" s="66"/>
      <c r="GS2464" s="66"/>
      <c r="GT2464" s="66"/>
      <c r="GU2464" s="66"/>
      <c r="GV2464" s="66"/>
      <c r="GW2464" s="66"/>
      <c r="GX2464" s="66"/>
      <c r="GY2464" s="66"/>
      <c r="GZ2464" s="66"/>
      <c r="HA2464" s="66"/>
      <c r="HB2464" s="66"/>
      <c r="HC2464" s="66"/>
      <c r="HD2464" s="66"/>
      <c r="HE2464" s="66"/>
      <c r="HF2464" s="66"/>
      <c r="HG2464" s="66"/>
      <c r="HH2464" s="66"/>
      <c r="HI2464" s="66"/>
      <c r="HJ2464" s="66"/>
      <c r="HK2464" s="66"/>
      <c r="HL2464" s="66"/>
      <c r="HM2464" s="66"/>
      <c r="HN2464" s="66"/>
      <c r="HO2464" s="66"/>
      <c r="HP2464" s="66"/>
      <c r="HQ2464" s="66"/>
      <c r="HR2464" s="66"/>
      <c r="HS2464" s="66"/>
      <c r="HT2464" s="66"/>
      <c r="HU2464" s="66"/>
      <c r="HV2464" s="66"/>
      <c r="HW2464" s="66"/>
      <c r="HX2464" s="66"/>
      <c r="HY2464" s="66"/>
      <c r="HZ2464" s="66"/>
      <c r="IA2464" s="66"/>
      <c r="IB2464" s="66"/>
      <c r="IC2464" s="66"/>
      <c r="ID2464" s="66"/>
      <c r="IE2464" s="66"/>
      <c r="IF2464" s="66"/>
      <c r="IG2464" s="66"/>
      <c r="IH2464" s="66"/>
      <c r="II2464" s="66"/>
      <c r="IJ2464" s="66"/>
      <c r="IK2464" s="66"/>
      <c r="IL2464" s="66"/>
    </row>
    <row r="2465" spans="1:246" s="25" customFormat="1" ht="14.25" customHeight="1" x14ac:dyDescent="0.4">
      <c r="A2465" s="39" t="s">
        <v>8106</v>
      </c>
      <c r="B2465" s="45">
        <v>2205</v>
      </c>
      <c r="C2465" s="45">
        <v>2283</v>
      </c>
      <c r="D2465" s="45">
        <v>180</v>
      </c>
      <c r="E2465" s="46" t="s">
        <v>7530</v>
      </c>
      <c r="F2465" s="47" t="s">
        <v>5061</v>
      </c>
      <c r="G2465" s="46" t="s">
        <v>5062</v>
      </c>
      <c r="H2465" s="46" t="s">
        <v>5063</v>
      </c>
      <c r="I2465" s="46" t="s">
        <v>25</v>
      </c>
      <c r="J2465" s="48">
        <v>1</v>
      </c>
      <c r="K2465" s="49">
        <v>25.4</v>
      </c>
      <c r="L2465" s="50">
        <v>50</v>
      </c>
      <c r="M2465" s="50">
        <v>1270</v>
      </c>
      <c r="N2465" s="51">
        <v>25</v>
      </c>
      <c r="O2465" s="51">
        <v>270</v>
      </c>
      <c r="P2465" s="51">
        <v>58</v>
      </c>
      <c r="Q2465" s="51">
        <v>0</v>
      </c>
      <c r="R2465" s="51">
        <f t="shared" si="311"/>
        <v>353</v>
      </c>
      <c r="S2465" s="79"/>
      <c r="T2465" s="52">
        <f t="shared" si="312"/>
        <v>0</v>
      </c>
      <c r="U2465" s="52" t="str" cm="1">
        <f t="array" aca="1" ref="U2465" ca="1">IF(S2465="", "×", IF(LEFT(S2465,2)="項番", COUNTIFS($D$2:$D$4001, INDIRECT("D" &amp; ROW()-1), $U$2:$U$4001, "〇"), "〇"))</f>
        <v>×</v>
      </c>
      <c r="V2465" s="52" t="str">
        <f t="shared" si="313"/>
        <v>×</v>
      </c>
      <c r="W2465" s="52" t="str">
        <f t="shared" si="314"/>
        <v>×</v>
      </c>
      <c r="X2465" s="53" t="str">
        <f t="shared" ca="1" si="315"/>
        <v/>
      </c>
      <c r="Y2465" s="52">
        <f t="shared" ca="1" si="316"/>
        <v>0</v>
      </c>
      <c r="Z2465" s="52">
        <f t="shared" si="317"/>
        <v>180</v>
      </c>
      <c r="AA2465" s="52" t="s">
        <v>125</v>
      </c>
    </row>
    <row r="2466" spans="1:246" s="25" customFormat="1" ht="14.25" customHeight="1" x14ac:dyDescent="0.4">
      <c r="A2466" s="39" t="s">
        <v>8106</v>
      </c>
      <c r="B2466" s="45">
        <v>2206</v>
      </c>
      <c r="C2466" s="45">
        <v>2284</v>
      </c>
      <c r="D2466" s="45">
        <v>180</v>
      </c>
      <c r="E2466" s="46" t="s">
        <v>7530</v>
      </c>
      <c r="F2466" s="47" t="s">
        <v>5064</v>
      </c>
      <c r="G2466" s="46" t="s">
        <v>5062</v>
      </c>
      <c r="H2466" s="46" t="s">
        <v>5065</v>
      </c>
      <c r="I2466" s="46" t="s">
        <v>25</v>
      </c>
      <c r="J2466" s="48">
        <v>1</v>
      </c>
      <c r="K2466" s="49">
        <v>13.6</v>
      </c>
      <c r="L2466" s="50">
        <v>50</v>
      </c>
      <c r="M2466" s="50">
        <v>680</v>
      </c>
      <c r="N2466" s="51">
        <v>0</v>
      </c>
      <c r="O2466" s="51">
        <v>22</v>
      </c>
      <c r="P2466" s="51">
        <v>0</v>
      </c>
      <c r="Q2466" s="51">
        <v>0</v>
      </c>
      <c r="R2466" s="51">
        <f t="shared" si="311"/>
        <v>22</v>
      </c>
      <c r="S2466" s="79"/>
      <c r="T2466" s="52">
        <f t="shared" si="312"/>
        <v>0</v>
      </c>
      <c r="U2466" s="52" t="str" cm="1">
        <f t="array" aca="1" ref="U2466" ca="1">IF(S2466="", "×", IF(LEFT(S2466,2)="項番", COUNTIFS($D$2:$D$4001, INDIRECT("D" &amp; ROW()-1), $U$2:$U$4001, "〇"), "〇"))</f>
        <v>×</v>
      </c>
      <c r="V2466" s="52" t="str">
        <f t="shared" si="313"/>
        <v>×</v>
      </c>
      <c r="W2466" s="52" t="str">
        <f t="shared" si="314"/>
        <v>×</v>
      </c>
      <c r="X2466" s="53" t="str">
        <f t="shared" ca="1" si="315"/>
        <v/>
      </c>
      <c r="Y2466" s="52">
        <f t="shared" ca="1" si="316"/>
        <v>0</v>
      </c>
      <c r="Z2466" s="52">
        <f t="shared" si="317"/>
        <v>180</v>
      </c>
      <c r="AA2466" s="52" t="s">
        <v>125</v>
      </c>
    </row>
    <row r="2467" spans="1:246" s="25" customFormat="1" ht="14.25" customHeight="1" x14ac:dyDescent="0.4">
      <c r="A2467" s="39" t="s">
        <v>8106</v>
      </c>
      <c r="B2467" s="45">
        <v>2207</v>
      </c>
      <c r="C2467" s="45">
        <v>2285</v>
      </c>
      <c r="D2467" s="45">
        <v>180</v>
      </c>
      <c r="E2467" s="46" t="s">
        <v>7530</v>
      </c>
      <c r="F2467" s="47" t="s">
        <v>5066</v>
      </c>
      <c r="G2467" s="46" t="s">
        <v>5062</v>
      </c>
      <c r="H2467" s="46" t="s">
        <v>5067</v>
      </c>
      <c r="I2467" s="46" t="s">
        <v>5068</v>
      </c>
      <c r="J2467" s="48">
        <v>1</v>
      </c>
      <c r="K2467" s="49">
        <v>16.5</v>
      </c>
      <c r="L2467" s="50">
        <v>50</v>
      </c>
      <c r="M2467" s="50">
        <v>825</v>
      </c>
      <c r="N2467" s="51">
        <v>0</v>
      </c>
      <c r="O2467" s="51">
        <v>0</v>
      </c>
      <c r="P2467" s="51">
        <v>0</v>
      </c>
      <c r="Q2467" s="51">
        <v>2</v>
      </c>
      <c r="R2467" s="51">
        <f t="shared" si="311"/>
        <v>2</v>
      </c>
      <c r="S2467" s="79"/>
      <c r="T2467" s="52">
        <f t="shared" si="312"/>
        <v>0</v>
      </c>
      <c r="U2467" s="52" t="str" cm="1">
        <f t="array" aca="1" ref="U2467" ca="1">IF(S2467="", "×", IF(LEFT(S2467,2)="項番", COUNTIFS($D$2:$D$4001, INDIRECT("D" &amp; ROW()-1), $U$2:$U$4001, "〇"), "〇"))</f>
        <v>×</v>
      </c>
      <c r="V2467" s="52" t="str">
        <f t="shared" si="313"/>
        <v>×</v>
      </c>
      <c r="W2467" s="52" t="str">
        <f t="shared" si="314"/>
        <v>×</v>
      </c>
      <c r="X2467" s="53" t="str">
        <f t="shared" ca="1" si="315"/>
        <v/>
      </c>
      <c r="Y2467" s="52">
        <f t="shared" ca="1" si="316"/>
        <v>0</v>
      </c>
      <c r="Z2467" s="52">
        <f t="shared" si="317"/>
        <v>180</v>
      </c>
      <c r="AA2467" s="52" t="s">
        <v>125</v>
      </c>
    </row>
    <row r="2468" spans="1:246" s="25" customFormat="1" ht="14.25" customHeight="1" x14ac:dyDescent="0.4">
      <c r="A2468" s="39" t="s">
        <v>8106</v>
      </c>
      <c r="B2468" s="45">
        <v>2208</v>
      </c>
      <c r="C2468" s="45">
        <v>2286</v>
      </c>
      <c r="D2468" s="45">
        <v>180</v>
      </c>
      <c r="E2468" s="46" t="s">
        <v>7530</v>
      </c>
      <c r="F2468" s="47" t="s">
        <v>5069</v>
      </c>
      <c r="G2468" s="46" t="s">
        <v>5062</v>
      </c>
      <c r="H2468" s="46" t="s">
        <v>5070</v>
      </c>
      <c r="I2468" s="46" t="s">
        <v>981</v>
      </c>
      <c r="J2468" s="48">
        <v>1</v>
      </c>
      <c r="K2468" s="49">
        <v>14.6</v>
      </c>
      <c r="L2468" s="50">
        <v>500</v>
      </c>
      <c r="M2468" s="50">
        <v>7300</v>
      </c>
      <c r="N2468" s="51">
        <v>0</v>
      </c>
      <c r="O2468" s="51">
        <v>2</v>
      </c>
      <c r="P2468" s="51">
        <v>0</v>
      </c>
      <c r="Q2468" s="51">
        <v>0</v>
      </c>
      <c r="R2468" s="51">
        <f t="shared" si="311"/>
        <v>2</v>
      </c>
      <c r="S2468" s="79"/>
      <c r="T2468" s="52">
        <f t="shared" si="312"/>
        <v>0</v>
      </c>
      <c r="U2468" s="52" t="str" cm="1">
        <f t="array" aca="1" ref="U2468" ca="1">IF(S2468="", "×", IF(LEFT(S2468,2)="項番", COUNTIFS($D$2:$D$4001, INDIRECT("D" &amp; ROW()-1), $U$2:$U$4001, "〇"), "〇"))</f>
        <v>×</v>
      </c>
      <c r="V2468" s="52" t="str">
        <f t="shared" si="313"/>
        <v>×</v>
      </c>
      <c r="W2468" s="52" t="str">
        <f t="shared" si="314"/>
        <v>×</v>
      </c>
      <c r="X2468" s="53" t="str">
        <f t="shared" ca="1" si="315"/>
        <v/>
      </c>
      <c r="Y2468" s="52">
        <f t="shared" ca="1" si="316"/>
        <v>0</v>
      </c>
      <c r="Z2468" s="52">
        <f t="shared" si="317"/>
        <v>180</v>
      </c>
      <c r="AA2468" s="52" t="s">
        <v>125</v>
      </c>
    </row>
    <row r="2469" spans="1:246" ht="14.25" customHeight="1" x14ac:dyDescent="0.4">
      <c r="A2469" s="39" t="s">
        <v>8106</v>
      </c>
      <c r="B2469" s="45">
        <v>2209</v>
      </c>
      <c r="C2469" s="45">
        <v>2287</v>
      </c>
      <c r="D2469" s="45">
        <v>180</v>
      </c>
      <c r="E2469" s="46" t="s">
        <v>7530</v>
      </c>
      <c r="F2469" s="47" t="s">
        <v>5071</v>
      </c>
      <c r="G2469" s="46" t="s">
        <v>5062</v>
      </c>
      <c r="H2469" s="46" t="s">
        <v>5072</v>
      </c>
      <c r="I2469" s="46" t="s">
        <v>1634</v>
      </c>
      <c r="J2469" s="48">
        <v>1</v>
      </c>
      <c r="K2469" s="49">
        <v>8</v>
      </c>
      <c r="L2469" s="50">
        <v>50</v>
      </c>
      <c r="M2469" s="50">
        <v>400</v>
      </c>
      <c r="N2469" s="51">
        <v>0</v>
      </c>
      <c r="O2469" s="51">
        <v>20</v>
      </c>
      <c r="P2469" s="51">
        <v>0</v>
      </c>
      <c r="Q2469" s="51">
        <v>0</v>
      </c>
      <c r="R2469" s="51">
        <f t="shared" si="311"/>
        <v>20</v>
      </c>
      <c r="S2469" s="79"/>
      <c r="T2469" s="52">
        <f t="shared" si="312"/>
        <v>0</v>
      </c>
      <c r="U2469" s="52" t="str" cm="1">
        <f t="array" aca="1" ref="U2469" ca="1">IF(S2469="", "×", IF(LEFT(S2469,2)="項番", COUNTIFS($D$2:$D$4001, INDIRECT("D" &amp; ROW()-1), $U$2:$U$4001, "〇"), "〇"))</f>
        <v>×</v>
      </c>
      <c r="V2469" s="52" t="str">
        <f t="shared" si="313"/>
        <v>×</v>
      </c>
      <c r="W2469" s="52" t="str">
        <f t="shared" si="314"/>
        <v>×</v>
      </c>
      <c r="X2469" s="53" t="str">
        <f t="shared" ca="1" si="315"/>
        <v/>
      </c>
      <c r="Y2469" s="52">
        <f t="shared" ca="1" si="316"/>
        <v>0</v>
      </c>
      <c r="Z2469" s="52">
        <f t="shared" si="317"/>
        <v>180</v>
      </c>
      <c r="AA2469" s="52" t="s">
        <v>125</v>
      </c>
    </row>
    <row r="2470" spans="1:246" ht="14.25" customHeight="1" x14ac:dyDescent="0.4">
      <c r="A2470" s="39" t="s">
        <v>8106</v>
      </c>
      <c r="B2470" s="45">
        <v>2210</v>
      </c>
      <c r="C2470" s="45">
        <v>2288</v>
      </c>
      <c r="D2470" s="45">
        <v>180</v>
      </c>
      <c r="E2470" s="46" t="s">
        <v>7530</v>
      </c>
      <c r="F2470" s="47" t="s">
        <v>5073</v>
      </c>
      <c r="G2470" s="46" t="s">
        <v>5062</v>
      </c>
      <c r="H2470" s="46" t="s">
        <v>5072</v>
      </c>
      <c r="I2470" s="46" t="s">
        <v>1634</v>
      </c>
      <c r="J2470" s="48">
        <v>1</v>
      </c>
      <c r="K2470" s="49">
        <v>8</v>
      </c>
      <c r="L2470" s="50">
        <v>50</v>
      </c>
      <c r="M2470" s="50">
        <v>400</v>
      </c>
      <c r="N2470" s="51">
        <v>4</v>
      </c>
      <c r="O2470" s="51">
        <v>0</v>
      </c>
      <c r="P2470" s="51">
        <v>4</v>
      </c>
      <c r="Q2470" s="51">
        <v>0</v>
      </c>
      <c r="R2470" s="51">
        <f t="shared" si="311"/>
        <v>8</v>
      </c>
      <c r="S2470" s="79"/>
      <c r="T2470" s="52">
        <f t="shared" si="312"/>
        <v>0</v>
      </c>
      <c r="U2470" s="52" t="str" cm="1">
        <f t="array" aca="1" ref="U2470" ca="1">IF(S2470="", "×", IF(LEFT(S2470,2)="項番", COUNTIFS($D$2:$D$4001, INDIRECT("D" &amp; ROW()-1), $U$2:$U$4001, "〇"), "〇"))</f>
        <v>×</v>
      </c>
      <c r="V2470" s="52" t="str">
        <f t="shared" si="313"/>
        <v>×</v>
      </c>
      <c r="W2470" s="52" t="str">
        <f t="shared" si="314"/>
        <v>×</v>
      </c>
      <c r="X2470" s="53" t="str">
        <f t="shared" ca="1" si="315"/>
        <v/>
      </c>
      <c r="Y2470" s="52">
        <f t="shared" ca="1" si="316"/>
        <v>0</v>
      </c>
      <c r="Z2470" s="52">
        <f t="shared" si="317"/>
        <v>180</v>
      </c>
      <c r="AA2470" s="52" t="s">
        <v>125</v>
      </c>
    </row>
    <row r="2471" spans="1:246" s="25" customFormat="1" ht="14.25" customHeight="1" x14ac:dyDescent="0.4">
      <c r="A2471" s="39" t="s">
        <v>8106</v>
      </c>
      <c r="B2471" s="45">
        <v>2212</v>
      </c>
      <c r="C2471" s="45">
        <v>2289</v>
      </c>
      <c r="D2471" s="45">
        <v>180</v>
      </c>
      <c r="E2471" s="46" t="s">
        <v>7530</v>
      </c>
      <c r="F2471" s="47" t="s">
        <v>5076</v>
      </c>
      <c r="G2471" s="46" t="s">
        <v>5062</v>
      </c>
      <c r="H2471" s="46" t="s">
        <v>5077</v>
      </c>
      <c r="I2471" s="46" t="s">
        <v>777</v>
      </c>
      <c r="J2471" s="48">
        <v>1</v>
      </c>
      <c r="K2471" s="49">
        <v>21.2</v>
      </c>
      <c r="L2471" s="50">
        <v>20</v>
      </c>
      <c r="M2471" s="50">
        <v>424</v>
      </c>
      <c r="N2471" s="51">
        <v>3</v>
      </c>
      <c r="O2471" s="51">
        <v>14</v>
      </c>
      <c r="P2471" s="51">
        <v>0</v>
      </c>
      <c r="Q2471" s="51">
        <v>0</v>
      </c>
      <c r="R2471" s="51">
        <f t="shared" si="311"/>
        <v>17</v>
      </c>
      <c r="S2471" s="79"/>
      <c r="T2471" s="52">
        <f t="shared" si="312"/>
        <v>0</v>
      </c>
      <c r="U2471" s="52" t="str" cm="1">
        <f t="array" aca="1" ref="U2471" ca="1">IF(S2471="", "×", IF(LEFT(S2471,2)="項番", COUNTIFS($D$2:$D$4001, INDIRECT("D" &amp; ROW()-1), $U$2:$U$4001, "〇"), "〇"))</f>
        <v>×</v>
      </c>
      <c r="V2471" s="52" t="str">
        <f t="shared" si="313"/>
        <v>×</v>
      </c>
      <c r="W2471" s="52" t="str">
        <f t="shared" si="314"/>
        <v>×</v>
      </c>
      <c r="X2471" s="53" t="str">
        <f t="shared" ca="1" si="315"/>
        <v/>
      </c>
      <c r="Y2471" s="52">
        <f t="shared" ca="1" si="316"/>
        <v>0</v>
      </c>
      <c r="Z2471" s="52">
        <f t="shared" si="317"/>
        <v>180</v>
      </c>
      <c r="AA2471" s="52" t="s">
        <v>125</v>
      </c>
    </row>
    <row r="2472" spans="1:246" ht="14.25" customHeight="1" x14ac:dyDescent="0.4">
      <c r="A2472" s="39" t="s">
        <v>8106</v>
      </c>
      <c r="B2472" s="45">
        <v>2213</v>
      </c>
      <c r="C2472" s="45">
        <v>2290</v>
      </c>
      <c r="D2472" s="45">
        <v>180</v>
      </c>
      <c r="E2472" s="46" t="s">
        <v>7530</v>
      </c>
      <c r="F2472" s="47" t="s">
        <v>5078</v>
      </c>
      <c r="G2472" s="46" t="s">
        <v>5062</v>
      </c>
      <c r="H2472" s="46" t="s">
        <v>5079</v>
      </c>
      <c r="I2472" s="46" t="s">
        <v>25</v>
      </c>
      <c r="J2472" s="48">
        <v>1</v>
      </c>
      <c r="K2472" s="49">
        <v>24.7</v>
      </c>
      <c r="L2472" s="50">
        <v>50</v>
      </c>
      <c r="M2472" s="50">
        <v>1235</v>
      </c>
      <c r="N2472" s="51">
        <v>1</v>
      </c>
      <c r="O2472" s="51">
        <v>0</v>
      </c>
      <c r="P2472" s="51">
        <v>0</v>
      </c>
      <c r="Q2472" s="51">
        <v>0</v>
      </c>
      <c r="R2472" s="51">
        <f t="shared" si="311"/>
        <v>1</v>
      </c>
      <c r="S2472" s="79"/>
      <c r="T2472" s="52">
        <f t="shared" si="312"/>
        <v>0</v>
      </c>
      <c r="U2472" s="52" t="str" cm="1">
        <f t="array" aca="1" ref="U2472" ca="1">IF(S2472="", "×", IF(LEFT(S2472,2)="項番", COUNTIFS($D$2:$D$4001, INDIRECT("D" &amp; ROW()-1), $U$2:$U$4001, "〇"), "〇"))</f>
        <v>×</v>
      </c>
      <c r="V2472" s="52" t="str">
        <f t="shared" si="313"/>
        <v>×</v>
      </c>
      <c r="W2472" s="52" t="str">
        <f t="shared" si="314"/>
        <v>×</v>
      </c>
      <c r="X2472" s="53" t="str">
        <f t="shared" ca="1" si="315"/>
        <v/>
      </c>
      <c r="Y2472" s="52">
        <f t="shared" ca="1" si="316"/>
        <v>0</v>
      </c>
      <c r="Z2472" s="52">
        <f t="shared" si="317"/>
        <v>180</v>
      </c>
      <c r="AA2472" s="52" t="s">
        <v>125</v>
      </c>
    </row>
    <row r="2473" spans="1:246" s="42" customFormat="1" ht="14.25" customHeight="1" x14ac:dyDescent="0.4">
      <c r="A2473" s="39" t="s">
        <v>8106</v>
      </c>
      <c r="B2473" s="45">
        <v>2214</v>
      </c>
      <c r="C2473" s="45">
        <v>2291</v>
      </c>
      <c r="D2473" s="45">
        <v>180</v>
      </c>
      <c r="E2473" s="46" t="s">
        <v>7530</v>
      </c>
      <c r="F2473" s="47" t="s">
        <v>5080</v>
      </c>
      <c r="G2473" s="46" t="s">
        <v>5062</v>
      </c>
      <c r="H2473" s="46" t="s">
        <v>5081</v>
      </c>
      <c r="I2473" s="46" t="s">
        <v>25</v>
      </c>
      <c r="J2473" s="48">
        <v>1</v>
      </c>
      <c r="K2473" s="49">
        <v>14.3</v>
      </c>
      <c r="L2473" s="50">
        <v>50</v>
      </c>
      <c r="M2473" s="50">
        <v>715</v>
      </c>
      <c r="N2473" s="51">
        <v>0</v>
      </c>
      <c r="O2473" s="51">
        <v>0</v>
      </c>
      <c r="P2473" s="51">
        <v>1</v>
      </c>
      <c r="Q2473" s="51">
        <v>0</v>
      </c>
      <c r="R2473" s="51">
        <f t="shared" si="311"/>
        <v>1</v>
      </c>
      <c r="S2473" s="79"/>
      <c r="T2473" s="52">
        <f t="shared" si="312"/>
        <v>0</v>
      </c>
      <c r="U2473" s="52" t="str" cm="1">
        <f t="array" aca="1" ref="U2473" ca="1">IF(S2473="", "×", IF(LEFT(S2473,2)="項番", COUNTIFS($D$2:$D$4001, INDIRECT("D" &amp; ROW()-1), $U$2:$U$4001, "〇"), "〇"))</f>
        <v>×</v>
      </c>
      <c r="V2473" s="52" t="str">
        <f t="shared" si="313"/>
        <v>×</v>
      </c>
      <c r="W2473" s="52" t="str">
        <f t="shared" si="314"/>
        <v>×</v>
      </c>
      <c r="X2473" s="53" t="str">
        <f t="shared" ca="1" si="315"/>
        <v/>
      </c>
      <c r="Y2473" s="52">
        <f t="shared" ca="1" si="316"/>
        <v>0</v>
      </c>
      <c r="Z2473" s="52">
        <f t="shared" si="317"/>
        <v>180</v>
      </c>
      <c r="AA2473" s="52" t="s">
        <v>125</v>
      </c>
      <c r="AB2473" s="65"/>
      <c r="AC2473" s="65"/>
      <c r="AD2473" s="65"/>
      <c r="AE2473" s="65"/>
      <c r="AF2473" s="65"/>
      <c r="AG2473" s="65"/>
      <c r="AH2473" s="65"/>
      <c r="AI2473" s="65"/>
      <c r="AJ2473" s="65"/>
      <c r="AK2473" s="65"/>
      <c r="AL2473" s="65"/>
      <c r="AM2473" s="65"/>
      <c r="AN2473" s="65"/>
      <c r="AO2473" s="65"/>
      <c r="AP2473" s="65"/>
      <c r="AQ2473" s="65"/>
      <c r="AR2473" s="65"/>
      <c r="AS2473" s="65"/>
      <c r="AT2473" s="65"/>
      <c r="AU2473" s="65"/>
      <c r="AV2473" s="65"/>
      <c r="AW2473" s="65"/>
      <c r="AX2473" s="65"/>
      <c r="AY2473" s="65"/>
      <c r="AZ2473" s="65"/>
      <c r="BA2473" s="65"/>
      <c r="BB2473" s="65"/>
      <c r="BC2473" s="65"/>
      <c r="BD2473" s="65"/>
      <c r="BE2473" s="65"/>
      <c r="BF2473" s="65"/>
      <c r="BG2473" s="65"/>
      <c r="BH2473" s="65"/>
      <c r="BI2473" s="65"/>
      <c r="BJ2473" s="65"/>
      <c r="BK2473" s="65"/>
      <c r="BL2473" s="65"/>
      <c r="BM2473" s="65"/>
      <c r="BN2473" s="65"/>
      <c r="BO2473" s="65"/>
      <c r="BP2473" s="65"/>
      <c r="BQ2473" s="65"/>
      <c r="BR2473" s="65"/>
      <c r="BS2473" s="65"/>
      <c r="BT2473" s="65"/>
      <c r="BU2473" s="65"/>
      <c r="BV2473" s="65"/>
      <c r="BW2473" s="65"/>
      <c r="BX2473" s="65"/>
      <c r="BY2473" s="65"/>
      <c r="BZ2473" s="65"/>
      <c r="CA2473" s="65"/>
      <c r="CB2473" s="65"/>
      <c r="CC2473" s="65"/>
      <c r="CD2473" s="65"/>
      <c r="CE2473" s="65"/>
      <c r="CF2473" s="65"/>
      <c r="CG2473" s="65"/>
      <c r="CH2473" s="65"/>
      <c r="CI2473" s="65"/>
      <c r="CJ2473" s="65"/>
      <c r="CK2473" s="65"/>
      <c r="CL2473" s="65"/>
      <c r="CM2473" s="65"/>
      <c r="CN2473" s="65"/>
      <c r="CO2473" s="65"/>
      <c r="CP2473" s="65"/>
      <c r="CQ2473" s="65"/>
      <c r="CR2473" s="65"/>
      <c r="CS2473" s="65"/>
      <c r="CT2473" s="65"/>
      <c r="CU2473" s="65"/>
      <c r="CV2473" s="65"/>
      <c r="CW2473" s="65"/>
      <c r="CX2473" s="65"/>
      <c r="CY2473" s="65"/>
      <c r="CZ2473" s="65"/>
      <c r="DA2473" s="65"/>
      <c r="DB2473" s="65"/>
      <c r="DC2473" s="65"/>
      <c r="DD2473" s="65"/>
      <c r="DE2473" s="65"/>
      <c r="DF2473" s="65"/>
      <c r="DG2473" s="65"/>
      <c r="DH2473" s="65"/>
      <c r="DI2473" s="65"/>
      <c r="DJ2473" s="65"/>
      <c r="DK2473" s="65"/>
      <c r="DL2473" s="65"/>
      <c r="DM2473" s="65"/>
      <c r="DN2473" s="65"/>
      <c r="DO2473" s="65"/>
      <c r="DP2473" s="65"/>
      <c r="DQ2473" s="65"/>
      <c r="DR2473" s="65"/>
      <c r="DS2473" s="65"/>
      <c r="DT2473" s="65"/>
      <c r="DU2473" s="65"/>
      <c r="DV2473" s="65"/>
      <c r="DW2473" s="65"/>
      <c r="DX2473" s="65"/>
      <c r="DY2473" s="65"/>
      <c r="DZ2473" s="65"/>
      <c r="EA2473" s="65"/>
      <c r="EB2473" s="65"/>
      <c r="EC2473" s="65"/>
      <c r="ED2473" s="65"/>
      <c r="EE2473" s="65"/>
      <c r="EF2473" s="65"/>
      <c r="EG2473" s="65"/>
      <c r="EH2473" s="65"/>
      <c r="EI2473" s="65"/>
      <c r="EJ2473" s="65"/>
      <c r="EK2473" s="65"/>
      <c r="EL2473" s="65"/>
      <c r="EM2473" s="65"/>
      <c r="EN2473" s="65"/>
      <c r="EO2473" s="65"/>
      <c r="EP2473" s="65"/>
      <c r="EQ2473" s="65"/>
      <c r="ER2473" s="65"/>
      <c r="ES2473" s="65"/>
      <c r="ET2473" s="65"/>
      <c r="EU2473" s="65"/>
      <c r="EV2473" s="65"/>
      <c r="EW2473" s="65"/>
      <c r="EX2473" s="65"/>
      <c r="EY2473" s="65"/>
      <c r="EZ2473" s="65"/>
      <c r="FA2473" s="65"/>
      <c r="FB2473" s="65"/>
      <c r="FC2473" s="65"/>
      <c r="FD2473" s="65"/>
      <c r="FE2473" s="65"/>
      <c r="FF2473" s="65"/>
      <c r="FG2473" s="65"/>
      <c r="FH2473" s="65"/>
      <c r="FI2473" s="65"/>
      <c r="FJ2473" s="65"/>
      <c r="FK2473" s="65"/>
      <c r="FL2473" s="65"/>
      <c r="FM2473" s="65"/>
      <c r="FN2473" s="65"/>
      <c r="FO2473" s="65"/>
      <c r="FP2473" s="65"/>
      <c r="FQ2473" s="65"/>
      <c r="FR2473" s="65"/>
      <c r="FS2473" s="65"/>
      <c r="FT2473" s="65"/>
      <c r="FU2473" s="65"/>
      <c r="FV2473" s="65"/>
      <c r="FW2473" s="65"/>
      <c r="FX2473" s="65"/>
      <c r="FY2473" s="65"/>
      <c r="FZ2473" s="65"/>
      <c r="GA2473" s="65"/>
      <c r="GB2473" s="65"/>
      <c r="GC2473" s="65"/>
      <c r="GD2473" s="65"/>
      <c r="GE2473" s="65"/>
      <c r="GF2473" s="65"/>
      <c r="GG2473" s="65"/>
      <c r="GH2473" s="65"/>
      <c r="GI2473" s="65"/>
      <c r="GJ2473" s="65"/>
      <c r="GK2473" s="65"/>
      <c r="GL2473" s="65"/>
      <c r="GM2473" s="65"/>
      <c r="GN2473" s="65"/>
      <c r="GO2473" s="65"/>
      <c r="GP2473" s="65"/>
      <c r="GQ2473" s="65"/>
      <c r="GR2473" s="65"/>
      <c r="GS2473" s="65"/>
      <c r="GT2473" s="65"/>
      <c r="GU2473" s="65"/>
      <c r="GV2473" s="65"/>
      <c r="GW2473" s="65"/>
      <c r="GX2473" s="65"/>
      <c r="GY2473" s="65"/>
      <c r="GZ2473" s="65"/>
      <c r="HA2473" s="65"/>
      <c r="HB2473" s="65"/>
      <c r="HC2473" s="65"/>
      <c r="HD2473" s="65"/>
      <c r="HE2473" s="65"/>
      <c r="HF2473" s="65"/>
      <c r="HG2473" s="65"/>
      <c r="HH2473" s="65"/>
      <c r="HI2473" s="65"/>
      <c r="HJ2473" s="65"/>
      <c r="HK2473" s="65"/>
      <c r="HL2473" s="65"/>
      <c r="HM2473" s="65"/>
      <c r="HN2473" s="65"/>
      <c r="HO2473" s="65"/>
      <c r="HP2473" s="65"/>
      <c r="HQ2473" s="65"/>
      <c r="HR2473" s="65"/>
      <c r="HS2473" s="65"/>
      <c r="HT2473" s="65"/>
      <c r="HU2473" s="65"/>
      <c r="HV2473" s="65"/>
      <c r="HW2473" s="65"/>
      <c r="HX2473" s="65"/>
      <c r="HY2473" s="65"/>
      <c r="HZ2473" s="65"/>
      <c r="IA2473" s="65"/>
      <c r="IB2473" s="65"/>
      <c r="IC2473" s="65"/>
      <c r="ID2473" s="65"/>
      <c r="IE2473" s="65"/>
      <c r="IF2473" s="65"/>
      <c r="IG2473" s="65"/>
      <c r="IH2473" s="65"/>
      <c r="II2473" s="65"/>
      <c r="IJ2473" s="65"/>
      <c r="IK2473" s="65"/>
      <c r="IL2473" s="65"/>
    </row>
    <row r="2474" spans="1:246" s="42" customFormat="1" ht="14.25" customHeight="1" x14ac:dyDescent="0.4">
      <c r="A2474" s="39" t="s">
        <v>8106</v>
      </c>
      <c r="B2474" s="45">
        <v>2215</v>
      </c>
      <c r="C2474" s="45">
        <v>2292</v>
      </c>
      <c r="D2474" s="45">
        <v>180</v>
      </c>
      <c r="E2474" s="46" t="s">
        <v>7530</v>
      </c>
      <c r="F2474" s="47" t="s">
        <v>5082</v>
      </c>
      <c r="G2474" s="46" t="s">
        <v>5062</v>
      </c>
      <c r="H2474" s="46" t="s">
        <v>5083</v>
      </c>
      <c r="I2474" s="46" t="s">
        <v>260</v>
      </c>
      <c r="J2474" s="48">
        <v>1</v>
      </c>
      <c r="K2474" s="49">
        <v>31.6</v>
      </c>
      <c r="L2474" s="50">
        <v>50</v>
      </c>
      <c r="M2474" s="50">
        <v>1580</v>
      </c>
      <c r="N2474" s="51">
        <v>60</v>
      </c>
      <c r="O2474" s="51">
        <v>0</v>
      </c>
      <c r="P2474" s="51">
        <v>0</v>
      </c>
      <c r="Q2474" s="51">
        <v>24</v>
      </c>
      <c r="R2474" s="51">
        <f t="shared" si="311"/>
        <v>84</v>
      </c>
      <c r="S2474" s="79"/>
      <c r="T2474" s="52">
        <f t="shared" si="312"/>
        <v>0</v>
      </c>
      <c r="U2474" s="52" t="str" cm="1">
        <f t="array" aca="1" ref="U2474" ca="1">IF(S2474="", "×", IF(LEFT(S2474,2)="項番", COUNTIFS($D$2:$D$4001, INDIRECT("D" &amp; ROW()-1), $U$2:$U$4001, "〇"), "〇"))</f>
        <v>×</v>
      </c>
      <c r="V2474" s="52" t="str">
        <f t="shared" si="313"/>
        <v>×</v>
      </c>
      <c r="W2474" s="52" t="str">
        <f t="shared" si="314"/>
        <v>×</v>
      </c>
      <c r="X2474" s="53" t="str">
        <f t="shared" ca="1" si="315"/>
        <v/>
      </c>
      <c r="Y2474" s="52">
        <f t="shared" ca="1" si="316"/>
        <v>0</v>
      </c>
      <c r="Z2474" s="52">
        <f t="shared" si="317"/>
        <v>180</v>
      </c>
      <c r="AA2474" s="52" t="s">
        <v>125</v>
      </c>
      <c r="AB2474" s="65"/>
      <c r="AC2474" s="65"/>
      <c r="AD2474" s="65"/>
      <c r="AE2474" s="65"/>
      <c r="AF2474" s="65"/>
      <c r="AG2474" s="65"/>
      <c r="AH2474" s="65"/>
      <c r="AI2474" s="65"/>
      <c r="AJ2474" s="65"/>
      <c r="AK2474" s="65"/>
      <c r="AL2474" s="65"/>
      <c r="AM2474" s="65"/>
      <c r="AN2474" s="65"/>
      <c r="AO2474" s="65"/>
      <c r="AP2474" s="65"/>
      <c r="AQ2474" s="65"/>
      <c r="AR2474" s="65"/>
      <c r="AS2474" s="65"/>
      <c r="AT2474" s="65"/>
      <c r="AU2474" s="65"/>
      <c r="AV2474" s="65"/>
      <c r="AW2474" s="65"/>
      <c r="AX2474" s="65"/>
      <c r="AY2474" s="65"/>
      <c r="AZ2474" s="65"/>
      <c r="BA2474" s="65"/>
      <c r="BB2474" s="65"/>
      <c r="BC2474" s="65"/>
      <c r="BD2474" s="65"/>
      <c r="BE2474" s="65"/>
      <c r="BF2474" s="65"/>
      <c r="BG2474" s="65"/>
      <c r="BH2474" s="65"/>
      <c r="BI2474" s="65"/>
      <c r="BJ2474" s="65"/>
      <c r="BK2474" s="65"/>
      <c r="BL2474" s="65"/>
      <c r="BM2474" s="65"/>
      <c r="BN2474" s="65"/>
      <c r="BO2474" s="65"/>
      <c r="BP2474" s="65"/>
      <c r="BQ2474" s="65"/>
      <c r="BR2474" s="65"/>
      <c r="BS2474" s="65"/>
      <c r="BT2474" s="65"/>
      <c r="BU2474" s="65"/>
      <c r="BV2474" s="65"/>
      <c r="BW2474" s="65"/>
      <c r="BX2474" s="65"/>
      <c r="BY2474" s="65"/>
      <c r="BZ2474" s="65"/>
      <c r="CA2474" s="65"/>
      <c r="CB2474" s="65"/>
      <c r="CC2474" s="65"/>
      <c r="CD2474" s="65"/>
      <c r="CE2474" s="65"/>
      <c r="CF2474" s="65"/>
      <c r="CG2474" s="65"/>
      <c r="CH2474" s="65"/>
      <c r="CI2474" s="65"/>
      <c r="CJ2474" s="65"/>
      <c r="CK2474" s="65"/>
      <c r="CL2474" s="65"/>
      <c r="CM2474" s="65"/>
      <c r="CN2474" s="65"/>
      <c r="CO2474" s="65"/>
      <c r="CP2474" s="65"/>
      <c r="CQ2474" s="65"/>
      <c r="CR2474" s="65"/>
      <c r="CS2474" s="65"/>
      <c r="CT2474" s="65"/>
      <c r="CU2474" s="65"/>
      <c r="CV2474" s="65"/>
      <c r="CW2474" s="65"/>
      <c r="CX2474" s="65"/>
      <c r="CY2474" s="65"/>
      <c r="CZ2474" s="65"/>
      <c r="DA2474" s="65"/>
      <c r="DB2474" s="65"/>
      <c r="DC2474" s="65"/>
      <c r="DD2474" s="65"/>
      <c r="DE2474" s="65"/>
      <c r="DF2474" s="65"/>
      <c r="DG2474" s="65"/>
      <c r="DH2474" s="65"/>
      <c r="DI2474" s="65"/>
      <c r="DJ2474" s="65"/>
      <c r="DK2474" s="65"/>
      <c r="DL2474" s="65"/>
      <c r="DM2474" s="65"/>
      <c r="DN2474" s="65"/>
      <c r="DO2474" s="65"/>
      <c r="DP2474" s="65"/>
      <c r="DQ2474" s="65"/>
      <c r="DR2474" s="65"/>
      <c r="DS2474" s="65"/>
      <c r="DT2474" s="65"/>
      <c r="DU2474" s="65"/>
      <c r="DV2474" s="65"/>
      <c r="DW2474" s="65"/>
      <c r="DX2474" s="65"/>
      <c r="DY2474" s="65"/>
      <c r="DZ2474" s="65"/>
      <c r="EA2474" s="65"/>
      <c r="EB2474" s="65"/>
      <c r="EC2474" s="65"/>
      <c r="ED2474" s="65"/>
      <c r="EE2474" s="65"/>
      <c r="EF2474" s="65"/>
      <c r="EG2474" s="65"/>
      <c r="EH2474" s="65"/>
      <c r="EI2474" s="65"/>
      <c r="EJ2474" s="65"/>
      <c r="EK2474" s="65"/>
      <c r="EL2474" s="65"/>
      <c r="EM2474" s="65"/>
      <c r="EN2474" s="65"/>
      <c r="EO2474" s="65"/>
      <c r="EP2474" s="65"/>
      <c r="EQ2474" s="65"/>
      <c r="ER2474" s="65"/>
      <c r="ES2474" s="65"/>
      <c r="ET2474" s="65"/>
      <c r="EU2474" s="65"/>
      <c r="EV2474" s="65"/>
      <c r="EW2474" s="65"/>
      <c r="EX2474" s="65"/>
      <c r="EY2474" s="65"/>
      <c r="EZ2474" s="65"/>
      <c r="FA2474" s="65"/>
      <c r="FB2474" s="65"/>
      <c r="FC2474" s="65"/>
      <c r="FD2474" s="65"/>
      <c r="FE2474" s="65"/>
      <c r="FF2474" s="65"/>
      <c r="FG2474" s="65"/>
      <c r="FH2474" s="65"/>
      <c r="FI2474" s="65"/>
      <c r="FJ2474" s="65"/>
      <c r="FK2474" s="65"/>
      <c r="FL2474" s="65"/>
      <c r="FM2474" s="65"/>
      <c r="FN2474" s="65"/>
      <c r="FO2474" s="65"/>
      <c r="FP2474" s="65"/>
      <c r="FQ2474" s="65"/>
      <c r="FR2474" s="65"/>
      <c r="FS2474" s="65"/>
      <c r="FT2474" s="65"/>
      <c r="FU2474" s="65"/>
      <c r="FV2474" s="65"/>
      <c r="FW2474" s="65"/>
      <c r="FX2474" s="65"/>
      <c r="FY2474" s="65"/>
      <c r="FZ2474" s="65"/>
      <c r="GA2474" s="65"/>
      <c r="GB2474" s="65"/>
      <c r="GC2474" s="65"/>
      <c r="GD2474" s="65"/>
      <c r="GE2474" s="65"/>
      <c r="GF2474" s="65"/>
      <c r="GG2474" s="65"/>
      <c r="GH2474" s="65"/>
      <c r="GI2474" s="65"/>
      <c r="GJ2474" s="65"/>
      <c r="GK2474" s="65"/>
      <c r="GL2474" s="65"/>
      <c r="GM2474" s="65"/>
      <c r="GN2474" s="65"/>
      <c r="GO2474" s="65"/>
      <c r="GP2474" s="65"/>
      <c r="GQ2474" s="65"/>
      <c r="GR2474" s="65"/>
      <c r="GS2474" s="65"/>
      <c r="GT2474" s="65"/>
      <c r="GU2474" s="65"/>
      <c r="GV2474" s="65"/>
      <c r="GW2474" s="65"/>
      <c r="GX2474" s="65"/>
      <c r="GY2474" s="65"/>
      <c r="GZ2474" s="65"/>
      <c r="HA2474" s="65"/>
      <c r="HB2474" s="65"/>
      <c r="HC2474" s="65"/>
      <c r="HD2474" s="65"/>
      <c r="HE2474" s="65"/>
      <c r="HF2474" s="65"/>
      <c r="HG2474" s="65"/>
      <c r="HH2474" s="65"/>
      <c r="HI2474" s="65"/>
      <c r="HJ2474" s="65"/>
      <c r="HK2474" s="65"/>
      <c r="HL2474" s="65"/>
      <c r="HM2474" s="65"/>
      <c r="HN2474" s="65"/>
      <c r="HO2474" s="65"/>
      <c r="HP2474" s="65"/>
      <c r="HQ2474" s="65"/>
      <c r="HR2474" s="65"/>
      <c r="HS2474" s="65"/>
      <c r="HT2474" s="65"/>
      <c r="HU2474" s="65"/>
      <c r="HV2474" s="65"/>
      <c r="HW2474" s="65"/>
      <c r="HX2474" s="65"/>
      <c r="HY2474" s="65"/>
      <c r="HZ2474" s="65"/>
      <c r="IA2474" s="65"/>
      <c r="IB2474" s="65"/>
      <c r="IC2474" s="65"/>
      <c r="ID2474" s="65"/>
      <c r="IE2474" s="65"/>
      <c r="IF2474" s="65"/>
      <c r="IG2474" s="65"/>
      <c r="IH2474" s="65"/>
      <c r="II2474" s="65"/>
      <c r="IJ2474" s="65"/>
      <c r="IK2474" s="65"/>
      <c r="IL2474" s="65"/>
    </row>
    <row r="2475" spans="1:246" s="42" customFormat="1" ht="14.25" customHeight="1" x14ac:dyDescent="0.4">
      <c r="A2475" s="39" t="s">
        <v>8106</v>
      </c>
      <c r="B2475" s="45">
        <v>2216</v>
      </c>
      <c r="C2475" s="45">
        <v>2293</v>
      </c>
      <c r="D2475" s="45">
        <v>180</v>
      </c>
      <c r="E2475" s="46" t="s">
        <v>7530</v>
      </c>
      <c r="F2475" s="47" t="s">
        <v>5084</v>
      </c>
      <c r="G2475" s="46" t="s">
        <v>5062</v>
      </c>
      <c r="H2475" s="46" t="s">
        <v>5085</v>
      </c>
      <c r="I2475" s="46" t="s">
        <v>5086</v>
      </c>
      <c r="J2475" s="48">
        <v>1</v>
      </c>
      <c r="K2475" s="49">
        <v>11.3</v>
      </c>
      <c r="L2475" s="50">
        <v>25</v>
      </c>
      <c r="M2475" s="50">
        <v>282.5</v>
      </c>
      <c r="N2475" s="51">
        <v>0</v>
      </c>
      <c r="O2475" s="51">
        <v>120</v>
      </c>
      <c r="P2475" s="51">
        <v>2</v>
      </c>
      <c r="Q2475" s="51">
        <v>0</v>
      </c>
      <c r="R2475" s="51">
        <f t="shared" si="311"/>
        <v>122</v>
      </c>
      <c r="S2475" s="79"/>
      <c r="T2475" s="52">
        <f t="shared" si="312"/>
        <v>0</v>
      </c>
      <c r="U2475" s="52" t="str" cm="1">
        <f t="array" aca="1" ref="U2475" ca="1">IF(S2475="", "×", IF(LEFT(S2475,2)="項番", COUNTIFS($D$2:$D$4001, INDIRECT("D" &amp; ROW()-1), $U$2:$U$4001, "〇"), "〇"))</f>
        <v>×</v>
      </c>
      <c r="V2475" s="52" t="str">
        <f t="shared" si="313"/>
        <v>×</v>
      </c>
      <c r="W2475" s="52" t="str">
        <f t="shared" si="314"/>
        <v>×</v>
      </c>
      <c r="X2475" s="53" t="str">
        <f t="shared" ca="1" si="315"/>
        <v/>
      </c>
      <c r="Y2475" s="52">
        <f t="shared" ca="1" si="316"/>
        <v>0</v>
      </c>
      <c r="Z2475" s="52">
        <f t="shared" si="317"/>
        <v>180</v>
      </c>
      <c r="AA2475" s="52" t="s">
        <v>125</v>
      </c>
      <c r="AB2475" s="65"/>
      <c r="AC2475" s="65"/>
      <c r="AD2475" s="65"/>
      <c r="AE2475" s="65"/>
      <c r="AF2475" s="65"/>
      <c r="AG2475" s="65"/>
      <c r="AH2475" s="65"/>
      <c r="AI2475" s="65"/>
      <c r="AJ2475" s="65"/>
      <c r="AK2475" s="65"/>
      <c r="AL2475" s="65"/>
      <c r="AM2475" s="65"/>
      <c r="AN2475" s="65"/>
      <c r="AO2475" s="65"/>
      <c r="AP2475" s="65"/>
      <c r="AQ2475" s="65"/>
      <c r="AR2475" s="65"/>
      <c r="AS2475" s="65"/>
      <c r="AT2475" s="65"/>
      <c r="AU2475" s="65"/>
      <c r="AV2475" s="65"/>
      <c r="AW2475" s="65"/>
      <c r="AX2475" s="65"/>
      <c r="AY2475" s="65"/>
      <c r="AZ2475" s="65"/>
      <c r="BA2475" s="65"/>
      <c r="BB2475" s="65"/>
      <c r="BC2475" s="65"/>
      <c r="BD2475" s="65"/>
      <c r="BE2475" s="65"/>
      <c r="BF2475" s="65"/>
      <c r="BG2475" s="65"/>
      <c r="BH2475" s="65"/>
      <c r="BI2475" s="65"/>
      <c r="BJ2475" s="65"/>
      <c r="BK2475" s="65"/>
      <c r="BL2475" s="65"/>
      <c r="BM2475" s="65"/>
      <c r="BN2475" s="65"/>
      <c r="BO2475" s="65"/>
      <c r="BP2475" s="65"/>
      <c r="BQ2475" s="65"/>
      <c r="BR2475" s="65"/>
      <c r="BS2475" s="65"/>
      <c r="BT2475" s="65"/>
      <c r="BU2475" s="65"/>
      <c r="BV2475" s="65"/>
      <c r="BW2475" s="65"/>
      <c r="BX2475" s="65"/>
      <c r="BY2475" s="65"/>
      <c r="BZ2475" s="65"/>
      <c r="CA2475" s="65"/>
      <c r="CB2475" s="65"/>
      <c r="CC2475" s="65"/>
      <c r="CD2475" s="65"/>
      <c r="CE2475" s="65"/>
      <c r="CF2475" s="65"/>
      <c r="CG2475" s="65"/>
      <c r="CH2475" s="65"/>
      <c r="CI2475" s="65"/>
      <c r="CJ2475" s="65"/>
      <c r="CK2475" s="65"/>
      <c r="CL2475" s="65"/>
      <c r="CM2475" s="65"/>
      <c r="CN2475" s="65"/>
      <c r="CO2475" s="65"/>
      <c r="CP2475" s="65"/>
      <c r="CQ2475" s="65"/>
      <c r="CR2475" s="65"/>
      <c r="CS2475" s="65"/>
      <c r="CT2475" s="65"/>
      <c r="CU2475" s="65"/>
      <c r="CV2475" s="65"/>
      <c r="CW2475" s="65"/>
      <c r="CX2475" s="65"/>
      <c r="CY2475" s="65"/>
      <c r="CZ2475" s="65"/>
      <c r="DA2475" s="65"/>
      <c r="DB2475" s="65"/>
      <c r="DC2475" s="65"/>
      <c r="DD2475" s="65"/>
      <c r="DE2475" s="65"/>
      <c r="DF2475" s="65"/>
      <c r="DG2475" s="65"/>
      <c r="DH2475" s="65"/>
      <c r="DI2475" s="65"/>
      <c r="DJ2475" s="65"/>
      <c r="DK2475" s="65"/>
      <c r="DL2475" s="65"/>
      <c r="DM2475" s="65"/>
      <c r="DN2475" s="65"/>
      <c r="DO2475" s="65"/>
      <c r="DP2475" s="65"/>
      <c r="DQ2475" s="65"/>
      <c r="DR2475" s="65"/>
      <c r="DS2475" s="65"/>
      <c r="DT2475" s="65"/>
      <c r="DU2475" s="65"/>
      <c r="DV2475" s="65"/>
      <c r="DW2475" s="65"/>
      <c r="DX2475" s="65"/>
      <c r="DY2475" s="65"/>
      <c r="DZ2475" s="65"/>
      <c r="EA2475" s="65"/>
      <c r="EB2475" s="65"/>
      <c r="EC2475" s="65"/>
      <c r="ED2475" s="65"/>
      <c r="EE2475" s="65"/>
      <c r="EF2475" s="65"/>
      <c r="EG2475" s="65"/>
      <c r="EH2475" s="65"/>
      <c r="EI2475" s="65"/>
      <c r="EJ2475" s="65"/>
      <c r="EK2475" s="65"/>
      <c r="EL2475" s="65"/>
      <c r="EM2475" s="65"/>
      <c r="EN2475" s="65"/>
      <c r="EO2475" s="65"/>
      <c r="EP2475" s="65"/>
      <c r="EQ2475" s="65"/>
      <c r="ER2475" s="65"/>
      <c r="ES2475" s="65"/>
      <c r="ET2475" s="65"/>
      <c r="EU2475" s="65"/>
      <c r="EV2475" s="65"/>
      <c r="EW2475" s="65"/>
      <c r="EX2475" s="65"/>
      <c r="EY2475" s="65"/>
      <c r="EZ2475" s="65"/>
      <c r="FA2475" s="65"/>
      <c r="FB2475" s="65"/>
      <c r="FC2475" s="65"/>
      <c r="FD2475" s="65"/>
      <c r="FE2475" s="65"/>
      <c r="FF2475" s="65"/>
      <c r="FG2475" s="65"/>
      <c r="FH2475" s="65"/>
      <c r="FI2475" s="65"/>
      <c r="FJ2475" s="65"/>
      <c r="FK2475" s="65"/>
      <c r="FL2475" s="65"/>
      <c r="FM2475" s="65"/>
      <c r="FN2475" s="65"/>
      <c r="FO2475" s="65"/>
      <c r="FP2475" s="65"/>
      <c r="FQ2475" s="65"/>
      <c r="FR2475" s="65"/>
      <c r="FS2475" s="65"/>
      <c r="FT2475" s="65"/>
      <c r="FU2475" s="65"/>
      <c r="FV2475" s="65"/>
      <c r="FW2475" s="65"/>
      <c r="FX2475" s="65"/>
      <c r="FY2475" s="65"/>
      <c r="FZ2475" s="65"/>
      <c r="GA2475" s="65"/>
      <c r="GB2475" s="65"/>
      <c r="GC2475" s="65"/>
      <c r="GD2475" s="65"/>
      <c r="GE2475" s="65"/>
      <c r="GF2475" s="65"/>
      <c r="GG2475" s="65"/>
      <c r="GH2475" s="65"/>
      <c r="GI2475" s="65"/>
      <c r="GJ2475" s="65"/>
      <c r="GK2475" s="65"/>
      <c r="GL2475" s="65"/>
      <c r="GM2475" s="65"/>
      <c r="GN2475" s="65"/>
      <c r="GO2475" s="65"/>
      <c r="GP2475" s="65"/>
      <c r="GQ2475" s="65"/>
      <c r="GR2475" s="65"/>
      <c r="GS2475" s="65"/>
      <c r="GT2475" s="65"/>
      <c r="GU2475" s="65"/>
      <c r="GV2475" s="65"/>
      <c r="GW2475" s="65"/>
      <c r="GX2475" s="65"/>
      <c r="GY2475" s="65"/>
      <c r="GZ2475" s="65"/>
      <c r="HA2475" s="65"/>
      <c r="HB2475" s="65"/>
      <c r="HC2475" s="65"/>
      <c r="HD2475" s="65"/>
      <c r="HE2475" s="65"/>
      <c r="HF2475" s="65"/>
      <c r="HG2475" s="65"/>
      <c r="HH2475" s="65"/>
      <c r="HI2475" s="65"/>
      <c r="HJ2475" s="65"/>
      <c r="HK2475" s="65"/>
      <c r="HL2475" s="65"/>
      <c r="HM2475" s="65"/>
      <c r="HN2475" s="65"/>
      <c r="HO2475" s="65"/>
      <c r="HP2475" s="65"/>
      <c r="HQ2475" s="65"/>
      <c r="HR2475" s="65"/>
      <c r="HS2475" s="65"/>
      <c r="HT2475" s="65"/>
      <c r="HU2475" s="65"/>
      <c r="HV2475" s="65"/>
      <c r="HW2475" s="65"/>
      <c r="HX2475" s="65"/>
      <c r="HY2475" s="65"/>
      <c r="HZ2475" s="65"/>
      <c r="IA2475" s="65"/>
      <c r="IB2475" s="65"/>
      <c r="IC2475" s="65"/>
      <c r="ID2475" s="65"/>
      <c r="IE2475" s="65"/>
      <c r="IF2475" s="65"/>
      <c r="IG2475" s="65"/>
      <c r="IH2475" s="65"/>
      <c r="II2475" s="65"/>
      <c r="IJ2475" s="65"/>
      <c r="IK2475" s="65"/>
      <c r="IL2475" s="65"/>
    </row>
    <row r="2476" spans="1:246" s="67" customFormat="1" ht="14.25" customHeight="1" x14ac:dyDescent="0.4">
      <c r="A2476" s="54" t="s">
        <v>125</v>
      </c>
      <c r="B2476" s="55"/>
      <c r="C2476" s="55" t="s">
        <v>125</v>
      </c>
      <c r="D2476" s="55" t="s">
        <v>125</v>
      </c>
      <c r="E2476" s="56"/>
      <c r="F2476" s="57"/>
      <c r="G2476" s="56"/>
      <c r="H2476" s="56"/>
      <c r="I2476" s="56"/>
      <c r="J2476" s="58"/>
      <c r="K2476" s="59"/>
      <c r="L2476" s="60"/>
      <c r="M2476" s="60"/>
      <c r="N2476" s="61"/>
      <c r="O2476" s="61"/>
      <c r="P2476" s="61"/>
      <c r="Q2476" s="61"/>
      <c r="R2476" s="61"/>
      <c r="S2476" s="80" t="s">
        <v>7868</v>
      </c>
      <c r="T2476" s="62">
        <f t="shared" si="312"/>
        <v>0</v>
      </c>
      <c r="U2476" s="62" cm="1">
        <f t="array" aca="1" ref="U2476" ca="1">IF(S2476="", "×", IF(LEFT(S2476,2)="項番", COUNTIFS($D$2:$D$4001, INDIRECT("D" &amp; ROW()-1), $U$2:$U$4001, "〇"), "〇"))</f>
        <v>0</v>
      </c>
      <c r="V2476" s="62" t="str">
        <f t="shared" si="313"/>
        <v/>
      </c>
      <c r="W2476" s="62" t="str">
        <f t="shared" si="314"/>
        <v/>
      </c>
      <c r="X2476" s="63" t="str">
        <f t="shared" ca="1" si="315"/>
        <v/>
      </c>
      <c r="Y2476" s="62">
        <f t="shared" ca="1" si="316"/>
        <v>0</v>
      </c>
      <c r="Z2476" s="62">
        <f t="shared" si="317"/>
        <v>180</v>
      </c>
      <c r="AA2476" s="62" t="s">
        <v>7924</v>
      </c>
      <c r="AB2476" s="66"/>
      <c r="AC2476" s="66"/>
      <c r="AD2476" s="66"/>
      <c r="AE2476" s="66"/>
      <c r="AF2476" s="66"/>
      <c r="AG2476" s="66"/>
      <c r="AH2476" s="66"/>
      <c r="AI2476" s="66"/>
      <c r="AJ2476" s="66"/>
      <c r="AK2476" s="66"/>
      <c r="AL2476" s="66"/>
      <c r="AM2476" s="66"/>
      <c r="AN2476" s="66"/>
      <c r="AO2476" s="66"/>
      <c r="AP2476" s="66"/>
      <c r="AQ2476" s="66"/>
      <c r="AR2476" s="66"/>
      <c r="AS2476" s="66"/>
      <c r="AT2476" s="66"/>
      <c r="AU2476" s="66"/>
      <c r="AV2476" s="66"/>
      <c r="AW2476" s="66"/>
      <c r="AX2476" s="66"/>
      <c r="AY2476" s="66"/>
      <c r="AZ2476" s="66"/>
      <c r="BA2476" s="66"/>
      <c r="BB2476" s="66"/>
      <c r="BC2476" s="66"/>
      <c r="BD2476" s="66"/>
      <c r="BE2476" s="66"/>
      <c r="BF2476" s="66"/>
      <c r="BG2476" s="66"/>
      <c r="BH2476" s="66"/>
      <c r="BI2476" s="66"/>
      <c r="BJ2476" s="66"/>
      <c r="BK2476" s="66"/>
      <c r="BL2476" s="66"/>
      <c r="BM2476" s="66"/>
      <c r="BN2476" s="66"/>
      <c r="BO2476" s="66"/>
      <c r="BP2476" s="66"/>
      <c r="BQ2476" s="66"/>
      <c r="BR2476" s="66"/>
      <c r="BS2476" s="66"/>
      <c r="BT2476" s="66"/>
      <c r="BU2476" s="66"/>
      <c r="BV2476" s="66"/>
      <c r="BW2476" s="66"/>
      <c r="BX2476" s="66"/>
      <c r="BY2476" s="66"/>
      <c r="BZ2476" s="66"/>
      <c r="CA2476" s="66"/>
      <c r="CB2476" s="66"/>
      <c r="CC2476" s="66"/>
      <c r="CD2476" s="66"/>
      <c r="CE2476" s="66"/>
      <c r="CF2476" s="66"/>
      <c r="CG2476" s="66"/>
      <c r="CH2476" s="66"/>
      <c r="CI2476" s="66"/>
      <c r="CJ2476" s="66"/>
      <c r="CK2476" s="66"/>
      <c r="CL2476" s="66"/>
      <c r="CM2476" s="66"/>
      <c r="CN2476" s="66"/>
      <c r="CO2476" s="66"/>
      <c r="CP2476" s="66"/>
      <c r="CQ2476" s="66"/>
      <c r="CR2476" s="66"/>
      <c r="CS2476" s="66"/>
      <c r="CT2476" s="66"/>
      <c r="CU2476" s="66"/>
      <c r="CV2476" s="66"/>
      <c r="CW2476" s="66"/>
      <c r="CX2476" s="66"/>
      <c r="CY2476" s="66"/>
      <c r="CZ2476" s="66"/>
      <c r="DA2476" s="66"/>
      <c r="DB2476" s="66"/>
      <c r="DC2476" s="66"/>
      <c r="DD2476" s="66"/>
      <c r="DE2476" s="66"/>
      <c r="DF2476" s="66"/>
      <c r="DG2476" s="66"/>
      <c r="DH2476" s="66"/>
      <c r="DI2476" s="66"/>
      <c r="DJ2476" s="66"/>
      <c r="DK2476" s="66"/>
      <c r="DL2476" s="66"/>
      <c r="DM2476" s="66"/>
      <c r="DN2476" s="66"/>
      <c r="DO2476" s="66"/>
      <c r="DP2476" s="66"/>
      <c r="DQ2476" s="66"/>
      <c r="DR2476" s="66"/>
      <c r="DS2476" s="66"/>
      <c r="DT2476" s="66"/>
      <c r="DU2476" s="66"/>
      <c r="DV2476" s="66"/>
      <c r="DW2476" s="66"/>
      <c r="DX2476" s="66"/>
      <c r="DY2476" s="66"/>
      <c r="DZ2476" s="66"/>
      <c r="EA2476" s="66"/>
      <c r="EB2476" s="66"/>
      <c r="EC2476" s="66"/>
      <c r="ED2476" s="66"/>
      <c r="EE2476" s="66"/>
      <c r="EF2476" s="66"/>
      <c r="EG2476" s="66"/>
      <c r="EH2476" s="66"/>
      <c r="EI2476" s="66"/>
      <c r="EJ2476" s="66"/>
      <c r="EK2476" s="66"/>
      <c r="EL2476" s="66"/>
      <c r="EM2476" s="66"/>
      <c r="EN2476" s="66"/>
      <c r="EO2476" s="66"/>
      <c r="EP2476" s="66"/>
      <c r="EQ2476" s="66"/>
      <c r="ER2476" s="66"/>
      <c r="ES2476" s="66"/>
      <c r="ET2476" s="66"/>
      <c r="EU2476" s="66"/>
      <c r="EV2476" s="66"/>
      <c r="EW2476" s="66"/>
      <c r="EX2476" s="66"/>
      <c r="EY2476" s="66"/>
      <c r="EZ2476" s="66"/>
      <c r="FA2476" s="66"/>
      <c r="FB2476" s="66"/>
      <c r="FC2476" s="66"/>
      <c r="FD2476" s="66"/>
      <c r="FE2476" s="66"/>
      <c r="FF2476" s="66"/>
      <c r="FG2476" s="66"/>
      <c r="FH2476" s="66"/>
      <c r="FI2476" s="66"/>
      <c r="FJ2476" s="66"/>
      <c r="FK2476" s="66"/>
      <c r="FL2476" s="66"/>
      <c r="FM2476" s="66"/>
      <c r="FN2476" s="66"/>
      <c r="FO2476" s="66"/>
      <c r="FP2476" s="66"/>
      <c r="FQ2476" s="66"/>
      <c r="FR2476" s="66"/>
      <c r="FS2476" s="66"/>
      <c r="FT2476" s="66"/>
      <c r="FU2476" s="66"/>
      <c r="FV2476" s="66"/>
      <c r="FW2476" s="66"/>
      <c r="FX2476" s="66"/>
      <c r="FY2476" s="66"/>
      <c r="FZ2476" s="66"/>
      <c r="GA2476" s="66"/>
      <c r="GB2476" s="66"/>
      <c r="GC2476" s="66"/>
      <c r="GD2476" s="66"/>
      <c r="GE2476" s="66"/>
      <c r="GF2476" s="66"/>
      <c r="GG2476" s="66"/>
      <c r="GH2476" s="66"/>
      <c r="GI2476" s="66"/>
      <c r="GJ2476" s="66"/>
      <c r="GK2476" s="66"/>
      <c r="GL2476" s="66"/>
      <c r="GM2476" s="66"/>
      <c r="GN2476" s="66"/>
      <c r="GO2476" s="66"/>
      <c r="GP2476" s="66"/>
      <c r="GQ2476" s="66"/>
      <c r="GR2476" s="66"/>
      <c r="GS2476" s="66"/>
      <c r="GT2476" s="66"/>
      <c r="GU2476" s="66"/>
      <c r="GV2476" s="66"/>
      <c r="GW2476" s="66"/>
      <c r="GX2476" s="66"/>
      <c r="GY2476" s="66"/>
      <c r="GZ2476" s="66"/>
      <c r="HA2476" s="66"/>
      <c r="HB2476" s="66"/>
      <c r="HC2476" s="66"/>
      <c r="HD2476" s="66"/>
      <c r="HE2476" s="66"/>
      <c r="HF2476" s="66"/>
      <c r="HG2476" s="66"/>
      <c r="HH2476" s="66"/>
      <c r="HI2476" s="66"/>
      <c r="HJ2476" s="66"/>
      <c r="HK2476" s="66"/>
      <c r="HL2476" s="66"/>
      <c r="HM2476" s="66"/>
      <c r="HN2476" s="66"/>
      <c r="HO2476" s="66"/>
      <c r="HP2476" s="66"/>
      <c r="HQ2476" s="66"/>
      <c r="HR2476" s="66"/>
      <c r="HS2476" s="66"/>
      <c r="HT2476" s="66"/>
      <c r="HU2476" s="66"/>
      <c r="HV2476" s="66"/>
      <c r="HW2476" s="66"/>
      <c r="HX2476" s="66"/>
      <c r="HY2476" s="66"/>
      <c r="HZ2476" s="66"/>
      <c r="IA2476" s="66"/>
      <c r="IB2476" s="66"/>
      <c r="IC2476" s="66"/>
      <c r="ID2476" s="66"/>
      <c r="IE2476" s="66"/>
      <c r="IF2476" s="66"/>
      <c r="IG2476" s="66"/>
      <c r="IH2476" s="66"/>
      <c r="II2476" s="66"/>
      <c r="IJ2476" s="66"/>
      <c r="IK2476" s="66"/>
      <c r="IL2476" s="66"/>
    </row>
    <row r="2477" spans="1:246" s="42" customFormat="1" ht="14.25" customHeight="1" x14ac:dyDescent="0.4">
      <c r="A2477" s="39" t="s">
        <v>8107</v>
      </c>
      <c r="B2477" s="45">
        <v>2609</v>
      </c>
      <c r="C2477" s="45">
        <v>2294</v>
      </c>
      <c r="D2477" s="45">
        <v>181</v>
      </c>
      <c r="E2477" s="46" t="s">
        <v>7530</v>
      </c>
      <c r="F2477" s="47" t="s">
        <v>5953</v>
      </c>
      <c r="G2477" s="46" t="s">
        <v>5954</v>
      </c>
      <c r="H2477" s="46" t="s">
        <v>5955</v>
      </c>
      <c r="I2477" s="46" t="s">
        <v>25</v>
      </c>
      <c r="J2477" s="48">
        <v>1</v>
      </c>
      <c r="K2477" s="49">
        <v>3.9</v>
      </c>
      <c r="L2477" s="50">
        <v>500</v>
      </c>
      <c r="M2477" s="50">
        <v>1950</v>
      </c>
      <c r="N2477" s="51">
        <v>0</v>
      </c>
      <c r="O2477" s="51">
        <v>2</v>
      </c>
      <c r="P2477" s="51">
        <v>0</v>
      </c>
      <c r="Q2477" s="51">
        <v>0</v>
      </c>
      <c r="R2477" s="51">
        <f t="shared" si="311"/>
        <v>2</v>
      </c>
      <c r="S2477" s="79"/>
      <c r="T2477" s="52">
        <f t="shared" si="312"/>
        <v>0</v>
      </c>
      <c r="U2477" s="52" t="str" cm="1">
        <f t="array" aca="1" ref="U2477" ca="1">IF(S2477="", "×", IF(LEFT(S2477,2)="項番", COUNTIFS($D$2:$D$4001, INDIRECT("D" &amp; ROW()-1), $U$2:$U$4001, "〇"), "〇"))</f>
        <v>×</v>
      </c>
      <c r="V2477" s="52" t="str">
        <f t="shared" si="313"/>
        <v>×</v>
      </c>
      <c r="W2477" s="52" t="str">
        <f t="shared" si="314"/>
        <v>×</v>
      </c>
      <c r="X2477" s="53" t="str">
        <f t="shared" ca="1" si="315"/>
        <v/>
      </c>
      <c r="Y2477" s="52">
        <f t="shared" ca="1" si="316"/>
        <v>0</v>
      </c>
      <c r="Z2477" s="52">
        <f t="shared" si="317"/>
        <v>181</v>
      </c>
      <c r="AA2477" s="52" t="s">
        <v>125</v>
      </c>
      <c r="AB2477" s="65"/>
      <c r="AC2477" s="65"/>
      <c r="AD2477" s="65"/>
      <c r="AE2477" s="65"/>
      <c r="AF2477" s="65"/>
      <c r="AG2477" s="65"/>
      <c r="AH2477" s="65"/>
      <c r="AI2477" s="65"/>
      <c r="AJ2477" s="65"/>
      <c r="AK2477" s="65"/>
      <c r="AL2477" s="65"/>
      <c r="AM2477" s="65"/>
      <c r="AN2477" s="65"/>
      <c r="AO2477" s="65"/>
      <c r="AP2477" s="65"/>
      <c r="AQ2477" s="65"/>
      <c r="AR2477" s="65"/>
      <c r="AS2477" s="65"/>
      <c r="AT2477" s="65"/>
      <c r="AU2477" s="65"/>
      <c r="AV2477" s="65"/>
      <c r="AW2477" s="65"/>
      <c r="AX2477" s="65"/>
      <c r="AY2477" s="65"/>
      <c r="AZ2477" s="65"/>
      <c r="BA2477" s="65"/>
      <c r="BB2477" s="65"/>
      <c r="BC2477" s="65"/>
      <c r="BD2477" s="65"/>
      <c r="BE2477" s="65"/>
      <c r="BF2477" s="65"/>
      <c r="BG2477" s="65"/>
      <c r="BH2477" s="65"/>
      <c r="BI2477" s="65"/>
      <c r="BJ2477" s="65"/>
      <c r="BK2477" s="65"/>
      <c r="BL2477" s="65"/>
      <c r="BM2477" s="65"/>
      <c r="BN2477" s="65"/>
      <c r="BO2477" s="65"/>
      <c r="BP2477" s="65"/>
      <c r="BQ2477" s="65"/>
      <c r="BR2477" s="65"/>
      <c r="BS2477" s="65"/>
      <c r="BT2477" s="65"/>
      <c r="BU2477" s="65"/>
      <c r="BV2477" s="65"/>
      <c r="BW2477" s="65"/>
      <c r="BX2477" s="65"/>
      <c r="BY2477" s="65"/>
      <c r="BZ2477" s="65"/>
      <c r="CA2477" s="65"/>
      <c r="CB2477" s="65"/>
      <c r="CC2477" s="65"/>
      <c r="CD2477" s="65"/>
      <c r="CE2477" s="65"/>
      <c r="CF2477" s="65"/>
      <c r="CG2477" s="65"/>
      <c r="CH2477" s="65"/>
      <c r="CI2477" s="65"/>
      <c r="CJ2477" s="65"/>
      <c r="CK2477" s="65"/>
      <c r="CL2477" s="65"/>
      <c r="CM2477" s="65"/>
      <c r="CN2477" s="65"/>
      <c r="CO2477" s="65"/>
      <c r="CP2477" s="65"/>
      <c r="CQ2477" s="65"/>
      <c r="CR2477" s="65"/>
      <c r="CS2477" s="65"/>
      <c r="CT2477" s="65"/>
      <c r="CU2477" s="65"/>
      <c r="CV2477" s="65"/>
      <c r="CW2477" s="65"/>
      <c r="CX2477" s="65"/>
      <c r="CY2477" s="65"/>
      <c r="CZ2477" s="65"/>
      <c r="DA2477" s="65"/>
      <c r="DB2477" s="65"/>
      <c r="DC2477" s="65"/>
      <c r="DD2477" s="65"/>
      <c r="DE2477" s="65"/>
      <c r="DF2477" s="65"/>
      <c r="DG2477" s="65"/>
      <c r="DH2477" s="65"/>
      <c r="DI2477" s="65"/>
      <c r="DJ2477" s="65"/>
      <c r="DK2477" s="65"/>
      <c r="DL2477" s="65"/>
      <c r="DM2477" s="65"/>
      <c r="DN2477" s="65"/>
      <c r="DO2477" s="65"/>
      <c r="DP2477" s="65"/>
      <c r="DQ2477" s="65"/>
      <c r="DR2477" s="65"/>
      <c r="DS2477" s="65"/>
      <c r="DT2477" s="65"/>
      <c r="DU2477" s="65"/>
      <c r="DV2477" s="65"/>
      <c r="DW2477" s="65"/>
      <c r="DX2477" s="65"/>
      <c r="DY2477" s="65"/>
      <c r="DZ2477" s="65"/>
      <c r="EA2477" s="65"/>
      <c r="EB2477" s="65"/>
      <c r="EC2477" s="65"/>
      <c r="ED2477" s="65"/>
      <c r="EE2477" s="65"/>
      <c r="EF2477" s="65"/>
      <c r="EG2477" s="65"/>
      <c r="EH2477" s="65"/>
      <c r="EI2477" s="65"/>
      <c r="EJ2477" s="65"/>
      <c r="EK2477" s="65"/>
      <c r="EL2477" s="65"/>
      <c r="EM2477" s="65"/>
      <c r="EN2477" s="65"/>
      <c r="EO2477" s="65"/>
      <c r="EP2477" s="65"/>
      <c r="EQ2477" s="65"/>
      <c r="ER2477" s="65"/>
      <c r="ES2477" s="65"/>
      <c r="ET2477" s="65"/>
      <c r="EU2477" s="65"/>
      <c r="EV2477" s="65"/>
      <c r="EW2477" s="65"/>
      <c r="EX2477" s="65"/>
      <c r="EY2477" s="65"/>
      <c r="EZ2477" s="65"/>
      <c r="FA2477" s="65"/>
      <c r="FB2477" s="65"/>
      <c r="FC2477" s="65"/>
      <c r="FD2477" s="65"/>
      <c r="FE2477" s="65"/>
      <c r="FF2477" s="65"/>
      <c r="FG2477" s="65"/>
      <c r="FH2477" s="65"/>
      <c r="FI2477" s="65"/>
      <c r="FJ2477" s="65"/>
      <c r="FK2477" s="65"/>
      <c r="FL2477" s="65"/>
      <c r="FM2477" s="65"/>
      <c r="FN2477" s="65"/>
      <c r="FO2477" s="65"/>
      <c r="FP2477" s="65"/>
      <c r="FQ2477" s="65"/>
      <c r="FR2477" s="65"/>
      <c r="FS2477" s="65"/>
      <c r="FT2477" s="65"/>
      <c r="FU2477" s="65"/>
      <c r="FV2477" s="65"/>
      <c r="FW2477" s="65"/>
      <c r="FX2477" s="65"/>
      <c r="FY2477" s="65"/>
      <c r="FZ2477" s="65"/>
      <c r="GA2477" s="65"/>
      <c r="GB2477" s="65"/>
      <c r="GC2477" s="65"/>
      <c r="GD2477" s="65"/>
      <c r="GE2477" s="65"/>
      <c r="GF2477" s="65"/>
      <c r="GG2477" s="65"/>
      <c r="GH2477" s="65"/>
      <c r="GI2477" s="65"/>
      <c r="GJ2477" s="65"/>
      <c r="GK2477" s="65"/>
      <c r="GL2477" s="65"/>
      <c r="GM2477" s="65"/>
      <c r="GN2477" s="65"/>
      <c r="GO2477" s="65"/>
      <c r="GP2477" s="65"/>
      <c r="GQ2477" s="65"/>
      <c r="GR2477" s="65"/>
      <c r="GS2477" s="65"/>
      <c r="GT2477" s="65"/>
      <c r="GU2477" s="65"/>
      <c r="GV2477" s="65"/>
      <c r="GW2477" s="65"/>
      <c r="GX2477" s="65"/>
      <c r="GY2477" s="65"/>
      <c r="GZ2477" s="65"/>
      <c r="HA2477" s="65"/>
      <c r="HB2477" s="65"/>
      <c r="HC2477" s="65"/>
      <c r="HD2477" s="65"/>
      <c r="HE2477" s="65"/>
      <c r="HF2477" s="65"/>
      <c r="HG2477" s="65"/>
      <c r="HH2477" s="65"/>
      <c r="HI2477" s="65"/>
      <c r="HJ2477" s="65"/>
      <c r="HK2477" s="65"/>
      <c r="HL2477" s="65"/>
      <c r="HM2477" s="65"/>
      <c r="HN2477" s="65"/>
      <c r="HO2477" s="65"/>
      <c r="HP2477" s="65"/>
      <c r="HQ2477" s="65"/>
      <c r="HR2477" s="65"/>
      <c r="HS2477" s="65"/>
      <c r="HT2477" s="65"/>
      <c r="HU2477" s="65"/>
      <c r="HV2477" s="65"/>
      <c r="HW2477" s="65"/>
      <c r="HX2477" s="65"/>
      <c r="HY2477" s="65"/>
      <c r="HZ2477" s="65"/>
      <c r="IA2477" s="65"/>
      <c r="IB2477" s="65"/>
      <c r="IC2477" s="65"/>
      <c r="ID2477" s="65"/>
      <c r="IE2477" s="65"/>
      <c r="IF2477" s="65"/>
      <c r="IG2477" s="65"/>
      <c r="IH2477" s="65"/>
      <c r="II2477" s="65"/>
      <c r="IJ2477" s="65"/>
      <c r="IK2477" s="65"/>
      <c r="IL2477" s="65"/>
    </row>
    <row r="2478" spans="1:246" s="42" customFormat="1" ht="14.25" customHeight="1" x14ac:dyDescent="0.4">
      <c r="A2478" s="39" t="s">
        <v>8107</v>
      </c>
      <c r="B2478" s="45">
        <v>2610</v>
      </c>
      <c r="C2478" s="45">
        <v>2295</v>
      </c>
      <c r="D2478" s="45">
        <v>181</v>
      </c>
      <c r="E2478" s="46" t="s">
        <v>7530</v>
      </c>
      <c r="F2478" s="47" t="s">
        <v>5956</v>
      </c>
      <c r="G2478" s="46" t="s">
        <v>5954</v>
      </c>
      <c r="H2478" s="46" t="s">
        <v>5957</v>
      </c>
      <c r="I2478" s="46" t="s">
        <v>25</v>
      </c>
      <c r="J2478" s="48">
        <v>1</v>
      </c>
      <c r="K2478" s="49">
        <v>19.100000000000001</v>
      </c>
      <c r="L2478" s="50">
        <v>500</v>
      </c>
      <c r="M2478" s="50">
        <v>9550</v>
      </c>
      <c r="N2478" s="51">
        <v>0</v>
      </c>
      <c r="O2478" s="51">
        <v>0</v>
      </c>
      <c r="P2478" s="51">
        <v>2</v>
      </c>
      <c r="Q2478" s="51">
        <v>0</v>
      </c>
      <c r="R2478" s="51">
        <f t="shared" si="311"/>
        <v>2</v>
      </c>
      <c r="S2478" s="79"/>
      <c r="T2478" s="52">
        <f t="shared" si="312"/>
        <v>0</v>
      </c>
      <c r="U2478" s="52" t="str" cm="1">
        <f t="array" aca="1" ref="U2478" ca="1">IF(S2478="", "×", IF(LEFT(S2478,2)="項番", COUNTIFS($D$2:$D$4001, INDIRECT("D" &amp; ROW()-1), $U$2:$U$4001, "〇"), "〇"))</f>
        <v>×</v>
      </c>
      <c r="V2478" s="52" t="str">
        <f t="shared" si="313"/>
        <v>×</v>
      </c>
      <c r="W2478" s="52" t="str">
        <f t="shared" si="314"/>
        <v>×</v>
      </c>
      <c r="X2478" s="53" t="str">
        <f t="shared" ca="1" si="315"/>
        <v/>
      </c>
      <c r="Y2478" s="52">
        <f t="shared" ca="1" si="316"/>
        <v>0</v>
      </c>
      <c r="Z2478" s="52">
        <f t="shared" si="317"/>
        <v>181</v>
      </c>
      <c r="AA2478" s="52" t="s">
        <v>125</v>
      </c>
      <c r="AB2478" s="65"/>
      <c r="AC2478" s="65"/>
      <c r="AD2478" s="65"/>
      <c r="AE2478" s="65"/>
      <c r="AF2478" s="65"/>
      <c r="AG2478" s="65"/>
      <c r="AH2478" s="65"/>
      <c r="AI2478" s="65"/>
      <c r="AJ2478" s="65"/>
      <c r="AK2478" s="65"/>
      <c r="AL2478" s="65"/>
      <c r="AM2478" s="65"/>
      <c r="AN2478" s="65"/>
      <c r="AO2478" s="65"/>
      <c r="AP2478" s="65"/>
      <c r="AQ2478" s="65"/>
      <c r="AR2478" s="65"/>
      <c r="AS2478" s="65"/>
      <c r="AT2478" s="65"/>
      <c r="AU2478" s="65"/>
      <c r="AV2478" s="65"/>
      <c r="AW2478" s="65"/>
      <c r="AX2478" s="65"/>
      <c r="AY2478" s="65"/>
      <c r="AZ2478" s="65"/>
      <c r="BA2478" s="65"/>
      <c r="BB2478" s="65"/>
      <c r="BC2478" s="65"/>
      <c r="BD2478" s="65"/>
      <c r="BE2478" s="65"/>
      <c r="BF2478" s="65"/>
      <c r="BG2478" s="65"/>
      <c r="BH2478" s="65"/>
      <c r="BI2478" s="65"/>
      <c r="BJ2478" s="65"/>
      <c r="BK2478" s="65"/>
      <c r="BL2478" s="65"/>
      <c r="BM2478" s="65"/>
      <c r="BN2478" s="65"/>
      <c r="BO2478" s="65"/>
      <c r="BP2478" s="65"/>
      <c r="BQ2478" s="65"/>
      <c r="BR2478" s="65"/>
      <c r="BS2478" s="65"/>
      <c r="BT2478" s="65"/>
      <c r="BU2478" s="65"/>
      <c r="BV2478" s="65"/>
      <c r="BW2478" s="65"/>
      <c r="BX2478" s="65"/>
      <c r="BY2478" s="65"/>
      <c r="BZ2478" s="65"/>
      <c r="CA2478" s="65"/>
      <c r="CB2478" s="65"/>
      <c r="CC2478" s="65"/>
      <c r="CD2478" s="65"/>
      <c r="CE2478" s="65"/>
      <c r="CF2478" s="65"/>
      <c r="CG2478" s="65"/>
      <c r="CH2478" s="65"/>
      <c r="CI2478" s="65"/>
      <c r="CJ2478" s="65"/>
      <c r="CK2478" s="65"/>
      <c r="CL2478" s="65"/>
      <c r="CM2478" s="65"/>
      <c r="CN2478" s="65"/>
      <c r="CO2478" s="65"/>
      <c r="CP2478" s="65"/>
      <c r="CQ2478" s="65"/>
      <c r="CR2478" s="65"/>
      <c r="CS2478" s="65"/>
      <c r="CT2478" s="65"/>
      <c r="CU2478" s="65"/>
      <c r="CV2478" s="65"/>
      <c r="CW2478" s="65"/>
      <c r="CX2478" s="65"/>
      <c r="CY2478" s="65"/>
      <c r="CZ2478" s="65"/>
      <c r="DA2478" s="65"/>
      <c r="DB2478" s="65"/>
      <c r="DC2478" s="65"/>
      <c r="DD2478" s="65"/>
      <c r="DE2478" s="65"/>
      <c r="DF2478" s="65"/>
      <c r="DG2478" s="65"/>
      <c r="DH2478" s="65"/>
      <c r="DI2478" s="65"/>
      <c r="DJ2478" s="65"/>
      <c r="DK2478" s="65"/>
      <c r="DL2478" s="65"/>
      <c r="DM2478" s="65"/>
      <c r="DN2478" s="65"/>
      <c r="DO2478" s="65"/>
      <c r="DP2478" s="65"/>
      <c r="DQ2478" s="65"/>
      <c r="DR2478" s="65"/>
      <c r="DS2478" s="65"/>
      <c r="DT2478" s="65"/>
      <c r="DU2478" s="65"/>
      <c r="DV2478" s="65"/>
      <c r="DW2478" s="65"/>
      <c r="DX2478" s="65"/>
      <c r="DY2478" s="65"/>
      <c r="DZ2478" s="65"/>
      <c r="EA2478" s="65"/>
      <c r="EB2478" s="65"/>
      <c r="EC2478" s="65"/>
      <c r="ED2478" s="65"/>
      <c r="EE2478" s="65"/>
      <c r="EF2478" s="65"/>
      <c r="EG2478" s="65"/>
      <c r="EH2478" s="65"/>
      <c r="EI2478" s="65"/>
      <c r="EJ2478" s="65"/>
      <c r="EK2478" s="65"/>
      <c r="EL2478" s="65"/>
      <c r="EM2478" s="65"/>
      <c r="EN2478" s="65"/>
      <c r="EO2478" s="65"/>
      <c r="EP2478" s="65"/>
      <c r="EQ2478" s="65"/>
      <c r="ER2478" s="65"/>
      <c r="ES2478" s="65"/>
      <c r="ET2478" s="65"/>
      <c r="EU2478" s="65"/>
      <c r="EV2478" s="65"/>
      <c r="EW2478" s="65"/>
      <c r="EX2478" s="65"/>
      <c r="EY2478" s="65"/>
      <c r="EZ2478" s="65"/>
      <c r="FA2478" s="65"/>
      <c r="FB2478" s="65"/>
      <c r="FC2478" s="65"/>
      <c r="FD2478" s="65"/>
      <c r="FE2478" s="65"/>
      <c r="FF2478" s="65"/>
      <c r="FG2478" s="65"/>
      <c r="FH2478" s="65"/>
      <c r="FI2478" s="65"/>
      <c r="FJ2478" s="65"/>
      <c r="FK2478" s="65"/>
      <c r="FL2478" s="65"/>
      <c r="FM2478" s="65"/>
      <c r="FN2478" s="65"/>
      <c r="FO2478" s="65"/>
      <c r="FP2478" s="65"/>
      <c r="FQ2478" s="65"/>
      <c r="FR2478" s="65"/>
      <c r="FS2478" s="65"/>
      <c r="FT2478" s="65"/>
      <c r="FU2478" s="65"/>
      <c r="FV2478" s="65"/>
      <c r="FW2478" s="65"/>
      <c r="FX2478" s="65"/>
      <c r="FY2478" s="65"/>
      <c r="FZ2478" s="65"/>
      <c r="GA2478" s="65"/>
      <c r="GB2478" s="65"/>
      <c r="GC2478" s="65"/>
      <c r="GD2478" s="65"/>
      <c r="GE2478" s="65"/>
      <c r="GF2478" s="65"/>
      <c r="GG2478" s="65"/>
      <c r="GH2478" s="65"/>
      <c r="GI2478" s="65"/>
      <c r="GJ2478" s="65"/>
      <c r="GK2478" s="65"/>
      <c r="GL2478" s="65"/>
      <c r="GM2478" s="65"/>
      <c r="GN2478" s="65"/>
      <c r="GO2478" s="65"/>
      <c r="GP2478" s="65"/>
      <c r="GQ2478" s="65"/>
      <c r="GR2478" s="65"/>
      <c r="GS2478" s="65"/>
      <c r="GT2478" s="65"/>
      <c r="GU2478" s="65"/>
      <c r="GV2478" s="65"/>
      <c r="GW2478" s="65"/>
      <c r="GX2478" s="65"/>
      <c r="GY2478" s="65"/>
      <c r="GZ2478" s="65"/>
      <c r="HA2478" s="65"/>
      <c r="HB2478" s="65"/>
      <c r="HC2478" s="65"/>
      <c r="HD2478" s="65"/>
      <c r="HE2478" s="65"/>
      <c r="HF2478" s="65"/>
      <c r="HG2478" s="65"/>
      <c r="HH2478" s="65"/>
      <c r="HI2478" s="65"/>
      <c r="HJ2478" s="65"/>
      <c r="HK2478" s="65"/>
      <c r="HL2478" s="65"/>
      <c r="HM2478" s="65"/>
      <c r="HN2478" s="65"/>
      <c r="HO2478" s="65"/>
      <c r="HP2478" s="65"/>
      <c r="HQ2478" s="65"/>
      <c r="HR2478" s="65"/>
      <c r="HS2478" s="65"/>
      <c r="HT2478" s="65"/>
      <c r="HU2478" s="65"/>
      <c r="HV2478" s="65"/>
      <c r="HW2478" s="65"/>
      <c r="HX2478" s="65"/>
      <c r="HY2478" s="65"/>
      <c r="HZ2478" s="65"/>
      <c r="IA2478" s="65"/>
      <c r="IB2478" s="65"/>
      <c r="IC2478" s="65"/>
      <c r="ID2478" s="65"/>
      <c r="IE2478" s="65"/>
      <c r="IF2478" s="65"/>
      <c r="IG2478" s="65"/>
      <c r="IH2478" s="65"/>
      <c r="II2478" s="65"/>
      <c r="IJ2478" s="65"/>
      <c r="IK2478" s="65"/>
      <c r="IL2478" s="65"/>
    </row>
    <row r="2479" spans="1:246" s="42" customFormat="1" ht="14.25" customHeight="1" x14ac:dyDescent="0.4">
      <c r="A2479" s="39" t="s">
        <v>8107</v>
      </c>
      <c r="B2479" s="45">
        <v>2611</v>
      </c>
      <c r="C2479" s="45">
        <v>2296</v>
      </c>
      <c r="D2479" s="45">
        <v>181</v>
      </c>
      <c r="E2479" s="46" t="s">
        <v>7530</v>
      </c>
      <c r="F2479" s="47" t="s">
        <v>5958</v>
      </c>
      <c r="G2479" s="46" t="s">
        <v>5954</v>
      </c>
      <c r="H2479" s="46" t="s">
        <v>5959</v>
      </c>
      <c r="I2479" s="46" t="s">
        <v>16</v>
      </c>
      <c r="J2479" s="48">
        <v>1</v>
      </c>
      <c r="K2479" s="49">
        <v>6.2</v>
      </c>
      <c r="L2479" s="50">
        <v>100</v>
      </c>
      <c r="M2479" s="50">
        <v>620</v>
      </c>
      <c r="N2479" s="51">
        <v>0</v>
      </c>
      <c r="O2479" s="51">
        <v>0</v>
      </c>
      <c r="P2479" s="51">
        <v>72</v>
      </c>
      <c r="Q2479" s="51">
        <v>0</v>
      </c>
      <c r="R2479" s="51">
        <f t="shared" si="311"/>
        <v>72</v>
      </c>
      <c r="S2479" s="79"/>
      <c r="T2479" s="52">
        <f t="shared" si="312"/>
        <v>0</v>
      </c>
      <c r="U2479" s="52" t="str" cm="1">
        <f t="array" aca="1" ref="U2479" ca="1">IF(S2479="", "×", IF(LEFT(S2479,2)="項番", COUNTIFS($D$2:$D$4001, INDIRECT("D" &amp; ROW()-1), $U$2:$U$4001, "〇"), "〇"))</f>
        <v>×</v>
      </c>
      <c r="V2479" s="52" t="str">
        <f t="shared" si="313"/>
        <v>×</v>
      </c>
      <c r="W2479" s="52" t="str">
        <f t="shared" si="314"/>
        <v>×</v>
      </c>
      <c r="X2479" s="53" t="str">
        <f t="shared" ca="1" si="315"/>
        <v/>
      </c>
      <c r="Y2479" s="52">
        <f t="shared" ca="1" si="316"/>
        <v>0</v>
      </c>
      <c r="Z2479" s="52">
        <f t="shared" si="317"/>
        <v>181</v>
      </c>
      <c r="AA2479" s="52" t="s">
        <v>125</v>
      </c>
      <c r="AB2479" s="65"/>
      <c r="AC2479" s="65"/>
      <c r="AD2479" s="65"/>
      <c r="AE2479" s="65"/>
      <c r="AF2479" s="65"/>
      <c r="AG2479" s="65"/>
      <c r="AH2479" s="65"/>
      <c r="AI2479" s="65"/>
      <c r="AJ2479" s="65"/>
      <c r="AK2479" s="65"/>
      <c r="AL2479" s="65"/>
      <c r="AM2479" s="65"/>
      <c r="AN2479" s="65"/>
      <c r="AO2479" s="65"/>
      <c r="AP2479" s="65"/>
      <c r="AQ2479" s="65"/>
      <c r="AR2479" s="65"/>
      <c r="AS2479" s="65"/>
      <c r="AT2479" s="65"/>
      <c r="AU2479" s="65"/>
      <c r="AV2479" s="65"/>
      <c r="AW2479" s="65"/>
      <c r="AX2479" s="65"/>
      <c r="AY2479" s="65"/>
      <c r="AZ2479" s="65"/>
      <c r="BA2479" s="65"/>
      <c r="BB2479" s="65"/>
      <c r="BC2479" s="65"/>
      <c r="BD2479" s="65"/>
      <c r="BE2479" s="65"/>
      <c r="BF2479" s="65"/>
      <c r="BG2479" s="65"/>
      <c r="BH2479" s="65"/>
      <c r="BI2479" s="65"/>
      <c r="BJ2479" s="65"/>
      <c r="BK2479" s="65"/>
      <c r="BL2479" s="65"/>
      <c r="BM2479" s="65"/>
      <c r="BN2479" s="65"/>
      <c r="BO2479" s="65"/>
      <c r="BP2479" s="65"/>
      <c r="BQ2479" s="65"/>
      <c r="BR2479" s="65"/>
      <c r="BS2479" s="65"/>
      <c r="BT2479" s="65"/>
      <c r="BU2479" s="65"/>
      <c r="BV2479" s="65"/>
      <c r="BW2479" s="65"/>
      <c r="BX2479" s="65"/>
      <c r="BY2479" s="65"/>
      <c r="BZ2479" s="65"/>
      <c r="CA2479" s="65"/>
      <c r="CB2479" s="65"/>
      <c r="CC2479" s="65"/>
      <c r="CD2479" s="65"/>
      <c r="CE2479" s="65"/>
      <c r="CF2479" s="65"/>
      <c r="CG2479" s="65"/>
      <c r="CH2479" s="65"/>
      <c r="CI2479" s="65"/>
      <c r="CJ2479" s="65"/>
      <c r="CK2479" s="65"/>
      <c r="CL2479" s="65"/>
      <c r="CM2479" s="65"/>
      <c r="CN2479" s="65"/>
      <c r="CO2479" s="65"/>
      <c r="CP2479" s="65"/>
      <c r="CQ2479" s="65"/>
      <c r="CR2479" s="65"/>
      <c r="CS2479" s="65"/>
      <c r="CT2479" s="65"/>
      <c r="CU2479" s="65"/>
      <c r="CV2479" s="65"/>
      <c r="CW2479" s="65"/>
      <c r="CX2479" s="65"/>
      <c r="CY2479" s="65"/>
      <c r="CZ2479" s="65"/>
      <c r="DA2479" s="65"/>
      <c r="DB2479" s="65"/>
      <c r="DC2479" s="65"/>
      <c r="DD2479" s="65"/>
      <c r="DE2479" s="65"/>
      <c r="DF2479" s="65"/>
      <c r="DG2479" s="65"/>
      <c r="DH2479" s="65"/>
      <c r="DI2479" s="65"/>
      <c r="DJ2479" s="65"/>
      <c r="DK2479" s="65"/>
      <c r="DL2479" s="65"/>
      <c r="DM2479" s="65"/>
      <c r="DN2479" s="65"/>
      <c r="DO2479" s="65"/>
      <c r="DP2479" s="65"/>
      <c r="DQ2479" s="65"/>
      <c r="DR2479" s="65"/>
      <c r="DS2479" s="65"/>
      <c r="DT2479" s="65"/>
      <c r="DU2479" s="65"/>
      <c r="DV2479" s="65"/>
      <c r="DW2479" s="65"/>
      <c r="DX2479" s="65"/>
      <c r="DY2479" s="65"/>
      <c r="DZ2479" s="65"/>
      <c r="EA2479" s="65"/>
      <c r="EB2479" s="65"/>
      <c r="EC2479" s="65"/>
      <c r="ED2479" s="65"/>
      <c r="EE2479" s="65"/>
      <c r="EF2479" s="65"/>
      <c r="EG2479" s="65"/>
      <c r="EH2479" s="65"/>
      <c r="EI2479" s="65"/>
      <c r="EJ2479" s="65"/>
      <c r="EK2479" s="65"/>
      <c r="EL2479" s="65"/>
      <c r="EM2479" s="65"/>
      <c r="EN2479" s="65"/>
      <c r="EO2479" s="65"/>
      <c r="EP2479" s="65"/>
      <c r="EQ2479" s="65"/>
      <c r="ER2479" s="65"/>
      <c r="ES2479" s="65"/>
      <c r="ET2479" s="65"/>
      <c r="EU2479" s="65"/>
      <c r="EV2479" s="65"/>
      <c r="EW2479" s="65"/>
      <c r="EX2479" s="65"/>
      <c r="EY2479" s="65"/>
      <c r="EZ2479" s="65"/>
      <c r="FA2479" s="65"/>
      <c r="FB2479" s="65"/>
      <c r="FC2479" s="65"/>
      <c r="FD2479" s="65"/>
      <c r="FE2479" s="65"/>
      <c r="FF2479" s="65"/>
      <c r="FG2479" s="65"/>
      <c r="FH2479" s="65"/>
      <c r="FI2479" s="65"/>
      <c r="FJ2479" s="65"/>
      <c r="FK2479" s="65"/>
      <c r="FL2479" s="65"/>
      <c r="FM2479" s="65"/>
      <c r="FN2479" s="65"/>
      <c r="FO2479" s="65"/>
      <c r="FP2479" s="65"/>
      <c r="FQ2479" s="65"/>
      <c r="FR2479" s="65"/>
      <c r="FS2479" s="65"/>
      <c r="FT2479" s="65"/>
      <c r="FU2479" s="65"/>
      <c r="FV2479" s="65"/>
      <c r="FW2479" s="65"/>
      <c r="FX2479" s="65"/>
      <c r="FY2479" s="65"/>
      <c r="FZ2479" s="65"/>
      <c r="GA2479" s="65"/>
      <c r="GB2479" s="65"/>
      <c r="GC2479" s="65"/>
      <c r="GD2479" s="65"/>
      <c r="GE2479" s="65"/>
      <c r="GF2479" s="65"/>
      <c r="GG2479" s="65"/>
      <c r="GH2479" s="65"/>
      <c r="GI2479" s="65"/>
      <c r="GJ2479" s="65"/>
      <c r="GK2479" s="65"/>
      <c r="GL2479" s="65"/>
      <c r="GM2479" s="65"/>
      <c r="GN2479" s="65"/>
      <c r="GO2479" s="65"/>
      <c r="GP2479" s="65"/>
      <c r="GQ2479" s="65"/>
      <c r="GR2479" s="65"/>
      <c r="GS2479" s="65"/>
      <c r="GT2479" s="65"/>
      <c r="GU2479" s="65"/>
      <c r="GV2479" s="65"/>
      <c r="GW2479" s="65"/>
      <c r="GX2479" s="65"/>
      <c r="GY2479" s="65"/>
      <c r="GZ2479" s="65"/>
      <c r="HA2479" s="65"/>
      <c r="HB2479" s="65"/>
      <c r="HC2479" s="65"/>
      <c r="HD2479" s="65"/>
      <c r="HE2479" s="65"/>
      <c r="HF2479" s="65"/>
      <c r="HG2479" s="65"/>
      <c r="HH2479" s="65"/>
      <c r="HI2479" s="65"/>
      <c r="HJ2479" s="65"/>
      <c r="HK2479" s="65"/>
      <c r="HL2479" s="65"/>
      <c r="HM2479" s="65"/>
      <c r="HN2479" s="65"/>
      <c r="HO2479" s="65"/>
      <c r="HP2479" s="65"/>
      <c r="HQ2479" s="65"/>
      <c r="HR2479" s="65"/>
      <c r="HS2479" s="65"/>
      <c r="HT2479" s="65"/>
      <c r="HU2479" s="65"/>
      <c r="HV2479" s="65"/>
      <c r="HW2479" s="65"/>
      <c r="HX2479" s="65"/>
      <c r="HY2479" s="65"/>
      <c r="HZ2479" s="65"/>
      <c r="IA2479" s="65"/>
      <c r="IB2479" s="65"/>
      <c r="IC2479" s="65"/>
      <c r="ID2479" s="65"/>
      <c r="IE2479" s="65"/>
      <c r="IF2479" s="65"/>
      <c r="IG2479" s="65"/>
      <c r="IH2479" s="65"/>
      <c r="II2479" s="65"/>
      <c r="IJ2479" s="65"/>
      <c r="IK2479" s="65"/>
      <c r="IL2479" s="65"/>
    </row>
    <row r="2480" spans="1:246" s="42" customFormat="1" ht="14.25" customHeight="1" x14ac:dyDescent="0.4">
      <c r="A2480" s="39" t="s">
        <v>8107</v>
      </c>
      <c r="B2480" s="45">
        <v>2612</v>
      </c>
      <c r="C2480" s="45">
        <v>2297</v>
      </c>
      <c r="D2480" s="45">
        <v>181</v>
      </c>
      <c r="E2480" s="46" t="s">
        <v>7530</v>
      </c>
      <c r="F2480" s="47" t="s">
        <v>5960</v>
      </c>
      <c r="G2480" s="46" t="s">
        <v>5954</v>
      </c>
      <c r="H2480" s="46" t="s">
        <v>5961</v>
      </c>
      <c r="I2480" s="46" t="s">
        <v>5962</v>
      </c>
      <c r="J2480" s="48">
        <v>10</v>
      </c>
      <c r="K2480" s="49">
        <v>167.9</v>
      </c>
      <c r="L2480" s="50">
        <v>10</v>
      </c>
      <c r="M2480" s="50">
        <v>1679</v>
      </c>
      <c r="N2480" s="51">
        <v>0</v>
      </c>
      <c r="O2480" s="51">
        <v>2</v>
      </c>
      <c r="P2480" s="51">
        <v>1</v>
      </c>
      <c r="Q2480" s="51">
        <v>2</v>
      </c>
      <c r="R2480" s="51">
        <f t="shared" si="311"/>
        <v>5</v>
      </c>
      <c r="S2480" s="79"/>
      <c r="T2480" s="52">
        <f t="shared" si="312"/>
        <v>0</v>
      </c>
      <c r="U2480" s="52" t="str" cm="1">
        <f t="array" aca="1" ref="U2480" ca="1">IF(S2480="", "×", IF(LEFT(S2480,2)="項番", COUNTIFS($D$2:$D$4001, INDIRECT("D" &amp; ROW()-1), $U$2:$U$4001, "〇"), "〇"))</f>
        <v>×</v>
      </c>
      <c r="V2480" s="52" t="str">
        <f t="shared" si="313"/>
        <v>×</v>
      </c>
      <c r="W2480" s="52" t="str">
        <f t="shared" si="314"/>
        <v>×</v>
      </c>
      <c r="X2480" s="53" t="str">
        <f t="shared" ca="1" si="315"/>
        <v/>
      </c>
      <c r="Y2480" s="52">
        <f t="shared" ca="1" si="316"/>
        <v>0</v>
      </c>
      <c r="Z2480" s="52">
        <f t="shared" si="317"/>
        <v>181</v>
      </c>
      <c r="AA2480" s="52" t="s">
        <v>125</v>
      </c>
      <c r="AB2480" s="65"/>
      <c r="AC2480" s="65"/>
      <c r="AD2480" s="65"/>
      <c r="AE2480" s="65"/>
      <c r="AF2480" s="65"/>
      <c r="AG2480" s="65"/>
      <c r="AH2480" s="65"/>
      <c r="AI2480" s="65"/>
      <c r="AJ2480" s="65"/>
      <c r="AK2480" s="65"/>
      <c r="AL2480" s="65"/>
      <c r="AM2480" s="65"/>
      <c r="AN2480" s="65"/>
      <c r="AO2480" s="65"/>
      <c r="AP2480" s="65"/>
      <c r="AQ2480" s="65"/>
      <c r="AR2480" s="65"/>
      <c r="AS2480" s="65"/>
      <c r="AT2480" s="65"/>
      <c r="AU2480" s="65"/>
      <c r="AV2480" s="65"/>
      <c r="AW2480" s="65"/>
      <c r="AX2480" s="65"/>
      <c r="AY2480" s="65"/>
      <c r="AZ2480" s="65"/>
      <c r="BA2480" s="65"/>
      <c r="BB2480" s="65"/>
      <c r="BC2480" s="65"/>
      <c r="BD2480" s="65"/>
      <c r="BE2480" s="65"/>
      <c r="BF2480" s="65"/>
      <c r="BG2480" s="65"/>
      <c r="BH2480" s="65"/>
      <c r="BI2480" s="65"/>
      <c r="BJ2480" s="65"/>
      <c r="BK2480" s="65"/>
      <c r="BL2480" s="65"/>
      <c r="BM2480" s="65"/>
      <c r="BN2480" s="65"/>
      <c r="BO2480" s="65"/>
      <c r="BP2480" s="65"/>
      <c r="BQ2480" s="65"/>
      <c r="BR2480" s="65"/>
      <c r="BS2480" s="65"/>
      <c r="BT2480" s="65"/>
      <c r="BU2480" s="65"/>
      <c r="BV2480" s="65"/>
      <c r="BW2480" s="65"/>
      <c r="BX2480" s="65"/>
      <c r="BY2480" s="65"/>
      <c r="BZ2480" s="65"/>
      <c r="CA2480" s="65"/>
      <c r="CB2480" s="65"/>
      <c r="CC2480" s="65"/>
      <c r="CD2480" s="65"/>
      <c r="CE2480" s="65"/>
      <c r="CF2480" s="65"/>
      <c r="CG2480" s="65"/>
      <c r="CH2480" s="65"/>
      <c r="CI2480" s="65"/>
      <c r="CJ2480" s="65"/>
      <c r="CK2480" s="65"/>
      <c r="CL2480" s="65"/>
      <c r="CM2480" s="65"/>
      <c r="CN2480" s="65"/>
      <c r="CO2480" s="65"/>
      <c r="CP2480" s="65"/>
      <c r="CQ2480" s="65"/>
      <c r="CR2480" s="65"/>
      <c r="CS2480" s="65"/>
      <c r="CT2480" s="65"/>
      <c r="CU2480" s="65"/>
      <c r="CV2480" s="65"/>
      <c r="CW2480" s="65"/>
      <c r="CX2480" s="65"/>
      <c r="CY2480" s="65"/>
      <c r="CZ2480" s="65"/>
      <c r="DA2480" s="65"/>
      <c r="DB2480" s="65"/>
      <c r="DC2480" s="65"/>
      <c r="DD2480" s="65"/>
      <c r="DE2480" s="65"/>
      <c r="DF2480" s="65"/>
      <c r="DG2480" s="65"/>
      <c r="DH2480" s="65"/>
      <c r="DI2480" s="65"/>
      <c r="DJ2480" s="65"/>
      <c r="DK2480" s="65"/>
      <c r="DL2480" s="65"/>
      <c r="DM2480" s="65"/>
      <c r="DN2480" s="65"/>
      <c r="DO2480" s="65"/>
      <c r="DP2480" s="65"/>
      <c r="DQ2480" s="65"/>
      <c r="DR2480" s="65"/>
      <c r="DS2480" s="65"/>
      <c r="DT2480" s="65"/>
      <c r="DU2480" s="65"/>
      <c r="DV2480" s="65"/>
      <c r="DW2480" s="65"/>
      <c r="DX2480" s="65"/>
      <c r="DY2480" s="65"/>
      <c r="DZ2480" s="65"/>
      <c r="EA2480" s="65"/>
      <c r="EB2480" s="65"/>
      <c r="EC2480" s="65"/>
      <c r="ED2480" s="65"/>
      <c r="EE2480" s="65"/>
      <c r="EF2480" s="65"/>
      <c r="EG2480" s="65"/>
      <c r="EH2480" s="65"/>
      <c r="EI2480" s="65"/>
      <c r="EJ2480" s="65"/>
      <c r="EK2480" s="65"/>
      <c r="EL2480" s="65"/>
      <c r="EM2480" s="65"/>
      <c r="EN2480" s="65"/>
      <c r="EO2480" s="65"/>
      <c r="EP2480" s="65"/>
      <c r="EQ2480" s="65"/>
      <c r="ER2480" s="65"/>
      <c r="ES2480" s="65"/>
      <c r="ET2480" s="65"/>
      <c r="EU2480" s="65"/>
      <c r="EV2480" s="65"/>
      <c r="EW2480" s="65"/>
      <c r="EX2480" s="65"/>
      <c r="EY2480" s="65"/>
      <c r="EZ2480" s="65"/>
      <c r="FA2480" s="65"/>
      <c r="FB2480" s="65"/>
      <c r="FC2480" s="65"/>
      <c r="FD2480" s="65"/>
      <c r="FE2480" s="65"/>
      <c r="FF2480" s="65"/>
      <c r="FG2480" s="65"/>
      <c r="FH2480" s="65"/>
      <c r="FI2480" s="65"/>
      <c r="FJ2480" s="65"/>
      <c r="FK2480" s="65"/>
      <c r="FL2480" s="65"/>
      <c r="FM2480" s="65"/>
      <c r="FN2480" s="65"/>
      <c r="FO2480" s="65"/>
      <c r="FP2480" s="65"/>
      <c r="FQ2480" s="65"/>
      <c r="FR2480" s="65"/>
      <c r="FS2480" s="65"/>
      <c r="FT2480" s="65"/>
      <c r="FU2480" s="65"/>
      <c r="FV2480" s="65"/>
      <c r="FW2480" s="65"/>
      <c r="FX2480" s="65"/>
      <c r="FY2480" s="65"/>
      <c r="FZ2480" s="65"/>
      <c r="GA2480" s="65"/>
      <c r="GB2480" s="65"/>
      <c r="GC2480" s="65"/>
      <c r="GD2480" s="65"/>
      <c r="GE2480" s="65"/>
      <c r="GF2480" s="65"/>
      <c r="GG2480" s="65"/>
      <c r="GH2480" s="65"/>
      <c r="GI2480" s="65"/>
      <c r="GJ2480" s="65"/>
      <c r="GK2480" s="65"/>
      <c r="GL2480" s="65"/>
      <c r="GM2480" s="65"/>
      <c r="GN2480" s="65"/>
      <c r="GO2480" s="65"/>
      <c r="GP2480" s="65"/>
      <c r="GQ2480" s="65"/>
      <c r="GR2480" s="65"/>
      <c r="GS2480" s="65"/>
      <c r="GT2480" s="65"/>
      <c r="GU2480" s="65"/>
      <c r="GV2480" s="65"/>
      <c r="GW2480" s="65"/>
      <c r="GX2480" s="65"/>
      <c r="GY2480" s="65"/>
      <c r="GZ2480" s="65"/>
      <c r="HA2480" s="65"/>
      <c r="HB2480" s="65"/>
      <c r="HC2480" s="65"/>
      <c r="HD2480" s="65"/>
      <c r="HE2480" s="65"/>
      <c r="HF2480" s="65"/>
      <c r="HG2480" s="65"/>
      <c r="HH2480" s="65"/>
      <c r="HI2480" s="65"/>
      <c r="HJ2480" s="65"/>
      <c r="HK2480" s="65"/>
      <c r="HL2480" s="65"/>
      <c r="HM2480" s="65"/>
      <c r="HN2480" s="65"/>
      <c r="HO2480" s="65"/>
      <c r="HP2480" s="65"/>
      <c r="HQ2480" s="65"/>
      <c r="HR2480" s="65"/>
      <c r="HS2480" s="65"/>
      <c r="HT2480" s="65"/>
      <c r="HU2480" s="65"/>
      <c r="HV2480" s="65"/>
      <c r="HW2480" s="65"/>
      <c r="HX2480" s="65"/>
      <c r="HY2480" s="65"/>
      <c r="HZ2480" s="65"/>
      <c r="IA2480" s="65"/>
      <c r="IB2480" s="65"/>
      <c r="IC2480" s="65"/>
      <c r="ID2480" s="65"/>
      <c r="IE2480" s="65"/>
      <c r="IF2480" s="65"/>
      <c r="IG2480" s="65"/>
      <c r="IH2480" s="65"/>
      <c r="II2480" s="65"/>
      <c r="IJ2480" s="65"/>
      <c r="IK2480" s="65"/>
      <c r="IL2480" s="65"/>
    </row>
    <row r="2481" spans="1:246" ht="14.25" customHeight="1" x14ac:dyDescent="0.4">
      <c r="A2481" s="39" t="s">
        <v>8107</v>
      </c>
      <c r="B2481" s="45">
        <v>2615</v>
      </c>
      <c r="C2481" s="45">
        <v>2298</v>
      </c>
      <c r="D2481" s="45">
        <v>181</v>
      </c>
      <c r="E2481" s="46" t="s">
        <v>7530</v>
      </c>
      <c r="F2481" s="47" t="s">
        <v>5969</v>
      </c>
      <c r="G2481" s="46" t="s">
        <v>5954</v>
      </c>
      <c r="H2481" s="46" t="s">
        <v>5970</v>
      </c>
      <c r="I2481" s="46" t="s">
        <v>13</v>
      </c>
      <c r="J2481" s="48">
        <v>10</v>
      </c>
      <c r="K2481" s="49">
        <v>205</v>
      </c>
      <c r="L2481" s="50">
        <v>10</v>
      </c>
      <c r="M2481" s="50">
        <v>2050</v>
      </c>
      <c r="N2481" s="51">
        <v>1</v>
      </c>
      <c r="O2481" s="51">
        <v>0</v>
      </c>
      <c r="P2481" s="51">
        <v>0</v>
      </c>
      <c r="Q2481" s="51">
        <v>0</v>
      </c>
      <c r="R2481" s="51">
        <f t="shared" si="311"/>
        <v>1</v>
      </c>
      <c r="S2481" s="79"/>
      <c r="T2481" s="52">
        <f t="shared" si="312"/>
        <v>0</v>
      </c>
      <c r="U2481" s="52" t="str" cm="1">
        <f t="array" aca="1" ref="U2481" ca="1">IF(S2481="", "×", IF(LEFT(S2481,2)="項番", COUNTIFS($D$2:$D$4001, INDIRECT("D" &amp; ROW()-1), $U$2:$U$4001, "〇"), "〇"))</f>
        <v>×</v>
      </c>
      <c r="V2481" s="52" t="str">
        <f t="shared" si="313"/>
        <v>×</v>
      </c>
      <c r="W2481" s="52" t="str">
        <f t="shared" si="314"/>
        <v>×</v>
      </c>
      <c r="X2481" s="53" t="str">
        <f t="shared" ca="1" si="315"/>
        <v/>
      </c>
      <c r="Y2481" s="52">
        <f t="shared" ca="1" si="316"/>
        <v>0</v>
      </c>
      <c r="Z2481" s="52">
        <f t="shared" si="317"/>
        <v>181</v>
      </c>
      <c r="AA2481" s="52" t="s">
        <v>125</v>
      </c>
    </row>
    <row r="2482" spans="1:246" ht="14.25" customHeight="1" x14ac:dyDescent="0.4">
      <c r="A2482" s="39" t="s">
        <v>8107</v>
      </c>
      <c r="B2482" s="45">
        <v>2616</v>
      </c>
      <c r="C2482" s="45">
        <v>2299</v>
      </c>
      <c r="D2482" s="45">
        <v>181</v>
      </c>
      <c r="E2482" s="46" t="s">
        <v>7530</v>
      </c>
      <c r="F2482" s="47" t="s">
        <v>5971</v>
      </c>
      <c r="G2482" s="46" t="s">
        <v>5954</v>
      </c>
      <c r="H2482" s="46" t="s">
        <v>5972</v>
      </c>
      <c r="I2482" s="46" t="s">
        <v>5973</v>
      </c>
      <c r="J2482" s="48">
        <v>42</v>
      </c>
      <c r="K2482" s="49">
        <v>21.6</v>
      </c>
      <c r="L2482" s="50">
        <v>42</v>
      </c>
      <c r="M2482" s="50">
        <v>907.2</v>
      </c>
      <c r="N2482" s="51">
        <v>0</v>
      </c>
      <c r="O2482" s="51">
        <v>0</v>
      </c>
      <c r="P2482" s="51">
        <v>3</v>
      </c>
      <c r="Q2482" s="51">
        <v>0</v>
      </c>
      <c r="R2482" s="51">
        <f t="shared" si="311"/>
        <v>3</v>
      </c>
      <c r="S2482" s="79"/>
      <c r="T2482" s="52">
        <f t="shared" si="312"/>
        <v>0</v>
      </c>
      <c r="U2482" s="52" t="str" cm="1">
        <f t="array" aca="1" ref="U2482" ca="1">IF(S2482="", "×", IF(LEFT(S2482,2)="項番", COUNTIFS($D$2:$D$4001, INDIRECT("D" &amp; ROW()-1), $U$2:$U$4001, "〇"), "〇"))</f>
        <v>×</v>
      </c>
      <c r="V2482" s="52" t="str">
        <f t="shared" si="313"/>
        <v>×</v>
      </c>
      <c r="W2482" s="52" t="str">
        <f t="shared" si="314"/>
        <v>×</v>
      </c>
      <c r="X2482" s="53" t="str">
        <f t="shared" ca="1" si="315"/>
        <v/>
      </c>
      <c r="Y2482" s="52">
        <f t="shared" ca="1" si="316"/>
        <v>0</v>
      </c>
      <c r="Z2482" s="52">
        <f t="shared" si="317"/>
        <v>181</v>
      </c>
      <c r="AA2482" s="52" t="s">
        <v>125</v>
      </c>
    </row>
    <row r="2483" spans="1:246" s="25" customFormat="1" ht="14.25" customHeight="1" x14ac:dyDescent="0.4">
      <c r="A2483" s="39" t="s">
        <v>8107</v>
      </c>
      <c r="B2483" s="45">
        <v>2617</v>
      </c>
      <c r="C2483" s="45">
        <v>2300</v>
      </c>
      <c r="D2483" s="45">
        <v>181</v>
      </c>
      <c r="E2483" s="46" t="s">
        <v>7530</v>
      </c>
      <c r="F2483" s="47" t="s">
        <v>5974</v>
      </c>
      <c r="G2483" s="46" t="s">
        <v>5954</v>
      </c>
      <c r="H2483" s="46" t="s">
        <v>5975</v>
      </c>
      <c r="I2483" s="46" t="s">
        <v>2280</v>
      </c>
      <c r="J2483" s="48">
        <v>50</v>
      </c>
      <c r="K2483" s="49">
        <v>21.6</v>
      </c>
      <c r="L2483" s="50">
        <v>50</v>
      </c>
      <c r="M2483" s="50">
        <v>1080</v>
      </c>
      <c r="N2483" s="51">
        <v>0</v>
      </c>
      <c r="O2483" s="51">
        <v>0</v>
      </c>
      <c r="P2483" s="51">
        <v>1</v>
      </c>
      <c r="Q2483" s="51">
        <v>0</v>
      </c>
      <c r="R2483" s="51">
        <f t="shared" si="311"/>
        <v>1</v>
      </c>
      <c r="S2483" s="79"/>
      <c r="T2483" s="52">
        <f t="shared" si="312"/>
        <v>0</v>
      </c>
      <c r="U2483" s="52" t="str" cm="1">
        <f t="array" aca="1" ref="U2483" ca="1">IF(S2483="", "×", IF(LEFT(S2483,2)="項番", COUNTIFS($D$2:$D$4001, INDIRECT("D" &amp; ROW()-1), $U$2:$U$4001, "〇"), "〇"))</f>
        <v>×</v>
      </c>
      <c r="V2483" s="52" t="str">
        <f t="shared" si="313"/>
        <v>×</v>
      </c>
      <c r="W2483" s="52" t="str">
        <f t="shared" si="314"/>
        <v>×</v>
      </c>
      <c r="X2483" s="53" t="str">
        <f t="shared" ca="1" si="315"/>
        <v/>
      </c>
      <c r="Y2483" s="52">
        <f t="shared" ca="1" si="316"/>
        <v>0</v>
      </c>
      <c r="Z2483" s="52">
        <f t="shared" si="317"/>
        <v>181</v>
      </c>
      <c r="AA2483" s="52" t="s">
        <v>125</v>
      </c>
    </row>
    <row r="2484" spans="1:246" s="25" customFormat="1" ht="14.25" customHeight="1" x14ac:dyDescent="0.4">
      <c r="A2484" s="39" t="s">
        <v>8107</v>
      </c>
      <c r="B2484" s="45">
        <v>2618</v>
      </c>
      <c r="C2484" s="45">
        <v>2301</v>
      </c>
      <c r="D2484" s="45">
        <v>181</v>
      </c>
      <c r="E2484" s="46" t="s">
        <v>7530</v>
      </c>
      <c r="F2484" s="47" t="s">
        <v>5976</v>
      </c>
      <c r="G2484" s="46" t="s">
        <v>5954</v>
      </c>
      <c r="H2484" s="46" t="s">
        <v>5977</v>
      </c>
      <c r="I2484" s="46" t="s">
        <v>2280</v>
      </c>
      <c r="J2484" s="48">
        <v>50</v>
      </c>
      <c r="K2484" s="49">
        <v>35.1</v>
      </c>
      <c r="L2484" s="50">
        <v>50</v>
      </c>
      <c r="M2484" s="50">
        <v>1755</v>
      </c>
      <c r="N2484" s="51">
        <v>0</v>
      </c>
      <c r="O2484" s="51">
        <v>0</v>
      </c>
      <c r="P2484" s="51">
        <v>1</v>
      </c>
      <c r="Q2484" s="51">
        <v>0</v>
      </c>
      <c r="R2484" s="51">
        <f t="shared" ref="R2484:R2541" si="319">SUM(N2484:Q2484)</f>
        <v>1</v>
      </c>
      <c r="S2484" s="79"/>
      <c r="T2484" s="52">
        <f t="shared" si="312"/>
        <v>0</v>
      </c>
      <c r="U2484" s="52" t="str" cm="1">
        <f t="array" aca="1" ref="U2484" ca="1">IF(S2484="", "×", IF(LEFT(S2484,2)="項番", COUNTIFS($D$2:$D$4001, INDIRECT("D" &amp; ROW()-1), $U$2:$U$4001, "〇"), "〇"))</f>
        <v>×</v>
      </c>
      <c r="V2484" s="52" t="str">
        <f t="shared" si="313"/>
        <v>×</v>
      </c>
      <c r="W2484" s="52" t="str">
        <f t="shared" si="314"/>
        <v>×</v>
      </c>
      <c r="X2484" s="53" t="str">
        <f t="shared" ca="1" si="315"/>
        <v/>
      </c>
      <c r="Y2484" s="52">
        <f t="shared" ca="1" si="316"/>
        <v>0</v>
      </c>
      <c r="Z2484" s="52">
        <f t="shared" si="317"/>
        <v>181</v>
      </c>
      <c r="AA2484" s="52" t="s">
        <v>125</v>
      </c>
    </row>
    <row r="2485" spans="1:246" s="64" customFormat="1" ht="14.25" customHeight="1" x14ac:dyDescent="0.4">
      <c r="A2485" s="54" t="s">
        <v>125</v>
      </c>
      <c r="B2485" s="55"/>
      <c r="C2485" s="55" t="s">
        <v>125</v>
      </c>
      <c r="D2485" s="55" t="s">
        <v>125</v>
      </c>
      <c r="E2485" s="56"/>
      <c r="F2485" s="57"/>
      <c r="G2485" s="56"/>
      <c r="H2485" s="56"/>
      <c r="I2485" s="56"/>
      <c r="J2485" s="58"/>
      <c r="K2485" s="59"/>
      <c r="L2485" s="60"/>
      <c r="M2485" s="60"/>
      <c r="N2485" s="61"/>
      <c r="O2485" s="61"/>
      <c r="P2485" s="61"/>
      <c r="Q2485" s="61"/>
      <c r="R2485" s="61"/>
      <c r="S2485" s="80" t="s">
        <v>7869</v>
      </c>
      <c r="T2485" s="62">
        <f t="shared" si="312"/>
        <v>0</v>
      </c>
      <c r="U2485" s="62" cm="1">
        <f t="array" aca="1" ref="U2485" ca="1">IF(S2485="", "×", IF(LEFT(S2485,2)="項番", COUNTIFS($D$2:$D$4001, INDIRECT("D" &amp; ROW()-1), $U$2:$U$4001, "〇"), "〇"))</f>
        <v>0</v>
      </c>
      <c r="V2485" s="62" t="str">
        <f t="shared" si="313"/>
        <v/>
      </c>
      <c r="W2485" s="62" t="str">
        <f t="shared" si="314"/>
        <v/>
      </c>
      <c r="X2485" s="63" t="str">
        <f t="shared" ca="1" si="315"/>
        <v/>
      </c>
      <c r="Y2485" s="62">
        <f t="shared" ca="1" si="316"/>
        <v>0</v>
      </c>
      <c r="Z2485" s="62">
        <f t="shared" si="317"/>
        <v>181</v>
      </c>
      <c r="AA2485" s="62" t="s">
        <v>7924</v>
      </c>
    </row>
    <row r="2486" spans="1:246" s="25" customFormat="1" ht="14.25" customHeight="1" x14ac:dyDescent="0.4">
      <c r="A2486" s="39" t="s">
        <v>8108</v>
      </c>
      <c r="B2486" s="45">
        <v>2619</v>
      </c>
      <c r="C2486" s="45">
        <v>2302</v>
      </c>
      <c r="D2486" s="45">
        <v>182</v>
      </c>
      <c r="E2486" s="46" t="s">
        <v>7530</v>
      </c>
      <c r="F2486" s="47" t="s">
        <v>5978</v>
      </c>
      <c r="G2486" s="46" t="s">
        <v>5954</v>
      </c>
      <c r="H2486" s="46" t="s">
        <v>5979</v>
      </c>
      <c r="I2486" s="46" t="s">
        <v>143</v>
      </c>
      <c r="J2486" s="48">
        <v>500</v>
      </c>
      <c r="K2486" s="49">
        <v>7.1</v>
      </c>
      <c r="L2486" s="50">
        <v>500</v>
      </c>
      <c r="M2486" s="50">
        <v>3550</v>
      </c>
      <c r="N2486" s="51">
        <v>0</v>
      </c>
      <c r="O2486" s="51">
        <v>1</v>
      </c>
      <c r="P2486" s="51">
        <v>5</v>
      </c>
      <c r="Q2486" s="51">
        <v>0</v>
      </c>
      <c r="R2486" s="51">
        <f t="shared" si="319"/>
        <v>6</v>
      </c>
      <c r="S2486" s="79"/>
      <c r="T2486" s="52">
        <f t="shared" si="312"/>
        <v>0</v>
      </c>
      <c r="U2486" s="52" t="str" cm="1">
        <f t="array" aca="1" ref="U2486" ca="1">IF(S2486="", "×", IF(LEFT(S2486,2)="項番", COUNTIFS($D$2:$D$4001, INDIRECT("D" &amp; ROW()-1), $U$2:$U$4001, "〇"), "〇"))</f>
        <v>×</v>
      </c>
      <c r="V2486" s="52" t="str">
        <f t="shared" si="313"/>
        <v>×</v>
      </c>
      <c r="W2486" s="52" t="str">
        <f t="shared" si="314"/>
        <v>×</v>
      </c>
      <c r="X2486" s="53" t="str">
        <f t="shared" ca="1" si="315"/>
        <v/>
      </c>
      <c r="Y2486" s="52">
        <f t="shared" ca="1" si="316"/>
        <v>0</v>
      </c>
      <c r="Z2486" s="52">
        <f t="shared" si="317"/>
        <v>182</v>
      </c>
      <c r="AA2486" s="52" t="s">
        <v>125</v>
      </c>
    </row>
    <row r="2487" spans="1:246" s="42" customFormat="1" ht="14.25" customHeight="1" x14ac:dyDescent="0.4">
      <c r="A2487" s="39" t="s">
        <v>8108</v>
      </c>
      <c r="B2487" s="45">
        <v>2621</v>
      </c>
      <c r="C2487" s="45">
        <v>2303</v>
      </c>
      <c r="D2487" s="45">
        <v>182</v>
      </c>
      <c r="E2487" s="46" t="s">
        <v>7530</v>
      </c>
      <c r="F2487" s="47" t="s">
        <v>5982</v>
      </c>
      <c r="G2487" s="46" t="s">
        <v>5954</v>
      </c>
      <c r="H2487" s="46" t="s">
        <v>5983</v>
      </c>
      <c r="I2487" s="46" t="s">
        <v>5984</v>
      </c>
      <c r="J2487" s="48">
        <v>10</v>
      </c>
      <c r="K2487" s="49">
        <v>571</v>
      </c>
      <c r="L2487" s="50">
        <v>10</v>
      </c>
      <c r="M2487" s="50">
        <v>5710</v>
      </c>
      <c r="N2487" s="51">
        <v>0</v>
      </c>
      <c r="O2487" s="51">
        <v>0</v>
      </c>
      <c r="P2487" s="51">
        <v>360</v>
      </c>
      <c r="Q2487" s="51">
        <v>0</v>
      </c>
      <c r="R2487" s="51">
        <f t="shared" si="319"/>
        <v>360</v>
      </c>
      <c r="S2487" s="79"/>
      <c r="T2487" s="52">
        <f t="shared" si="312"/>
        <v>0</v>
      </c>
      <c r="U2487" s="52" t="str" cm="1">
        <f t="array" aca="1" ref="U2487" ca="1">IF(S2487="", "×", IF(LEFT(S2487,2)="項番", COUNTIFS($D$2:$D$4001, INDIRECT("D" &amp; ROW()-1), $U$2:$U$4001, "〇"), "〇"))</f>
        <v>×</v>
      </c>
      <c r="V2487" s="52" t="str">
        <f t="shared" si="313"/>
        <v>×</v>
      </c>
      <c r="W2487" s="52" t="str">
        <f t="shared" si="314"/>
        <v>×</v>
      </c>
      <c r="X2487" s="53" t="str">
        <f t="shared" ca="1" si="315"/>
        <v/>
      </c>
      <c r="Y2487" s="52">
        <f t="shared" ca="1" si="316"/>
        <v>0</v>
      </c>
      <c r="Z2487" s="52">
        <f t="shared" si="317"/>
        <v>182</v>
      </c>
      <c r="AA2487" s="52" t="s">
        <v>125</v>
      </c>
      <c r="AB2487" s="65"/>
      <c r="AC2487" s="65"/>
      <c r="AD2487" s="65"/>
      <c r="AE2487" s="65"/>
      <c r="AF2487" s="65"/>
      <c r="AG2487" s="65"/>
      <c r="AH2487" s="65"/>
      <c r="AI2487" s="65"/>
      <c r="AJ2487" s="65"/>
      <c r="AK2487" s="65"/>
      <c r="AL2487" s="65"/>
      <c r="AM2487" s="65"/>
      <c r="AN2487" s="65"/>
      <c r="AO2487" s="65"/>
      <c r="AP2487" s="65"/>
      <c r="AQ2487" s="65"/>
      <c r="AR2487" s="65"/>
      <c r="AS2487" s="65"/>
      <c r="AT2487" s="65"/>
      <c r="AU2487" s="65"/>
      <c r="AV2487" s="65"/>
      <c r="AW2487" s="65"/>
      <c r="AX2487" s="65"/>
      <c r="AY2487" s="65"/>
      <c r="AZ2487" s="65"/>
      <c r="BA2487" s="65"/>
      <c r="BB2487" s="65"/>
      <c r="BC2487" s="65"/>
      <c r="BD2487" s="65"/>
      <c r="BE2487" s="65"/>
      <c r="BF2487" s="65"/>
      <c r="BG2487" s="65"/>
      <c r="BH2487" s="65"/>
      <c r="BI2487" s="65"/>
      <c r="BJ2487" s="65"/>
      <c r="BK2487" s="65"/>
      <c r="BL2487" s="65"/>
      <c r="BM2487" s="65"/>
      <c r="BN2487" s="65"/>
      <c r="BO2487" s="65"/>
      <c r="BP2487" s="65"/>
      <c r="BQ2487" s="65"/>
      <c r="BR2487" s="65"/>
      <c r="BS2487" s="65"/>
      <c r="BT2487" s="65"/>
      <c r="BU2487" s="65"/>
      <c r="BV2487" s="65"/>
      <c r="BW2487" s="65"/>
      <c r="BX2487" s="65"/>
      <c r="BY2487" s="65"/>
      <c r="BZ2487" s="65"/>
      <c r="CA2487" s="65"/>
      <c r="CB2487" s="65"/>
      <c r="CC2487" s="65"/>
      <c r="CD2487" s="65"/>
      <c r="CE2487" s="65"/>
      <c r="CF2487" s="65"/>
      <c r="CG2487" s="65"/>
      <c r="CH2487" s="65"/>
      <c r="CI2487" s="65"/>
      <c r="CJ2487" s="65"/>
      <c r="CK2487" s="65"/>
      <c r="CL2487" s="65"/>
      <c r="CM2487" s="65"/>
      <c r="CN2487" s="65"/>
      <c r="CO2487" s="65"/>
      <c r="CP2487" s="65"/>
      <c r="CQ2487" s="65"/>
      <c r="CR2487" s="65"/>
      <c r="CS2487" s="65"/>
      <c r="CT2487" s="65"/>
      <c r="CU2487" s="65"/>
      <c r="CV2487" s="65"/>
      <c r="CW2487" s="65"/>
      <c r="CX2487" s="65"/>
      <c r="CY2487" s="65"/>
      <c r="CZ2487" s="65"/>
      <c r="DA2487" s="65"/>
      <c r="DB2487" s="65"/>
      <c r="DC2487" s="65"/>
      <c r="DD2487" s="65"/>
      <c r="DE2487" s="65"/>
      <c r="DF2487" s="65"/>
      <c r="DG2487" s="65"/>
      <c r="DH2487" s="65"/>
      <c r="DI2487" s="65"/>
      <c r="DJ2487" s="65"/>
      <c r="DK2487" s="65"/>
      <c r="DL2487" s="65"/>
      <c r="DM2487" s="65"/>
      <c r="DN2487" s="65"/>
      <c r="DO2487" s="65"/>
      <c r="DP2487" s="65"/>
      <c r="DQ2487" s="65"/>
      <c r="DR2487" s="65"/>
      <c r="DS2487" s="65"/>
      <c r="DT2487" s="65"/>
      <c r="DU2487" s="65"/>
      <c r="DV2487" s="65"/>
      <c r="DW2487" s="65"/>
      <c r="DX2487" s="65"/>
      <c r="DY2487" s="65"/>
      <c r="DZ2487" s="65"/>
      <c r="EA2487" s="65"/>
      <c r="EB2487" s="65"/>
      <c r="EC2487" s="65"/>
      <c r="ED2487" s="65"/>
      <c r="EE2487" s="65"/>
      <c r="EF2487" s="65"/>
      <c r="EG2487" s="65"/>
      <c r="EH2487" s="65"/>
      <c r="EI2487" s="65"/>
      <c r="EJ2487" s="65"/>
      <c r="EK2487" s="65"/>
      <c r="EL2487" s="65"/>
      <c r="EM2487" s="65"/>
      <c r="EN2487" s="65"/>
      <c r="EO2487" s="65"/>
      <c r="EP2487" s="65"/>
      <c r="EQ2487" s="65"/>
      <c r="ER2487" s="65"/>
      <c r="ES2487" s="65"/>
      <c r="ET2487" s="65"/>
      <c r="EU2487" s="65"/>
      <c r="EV2487" s="65"/>
      <c r="EW2487" s="65"/>
      <c r="EX2487" s="65"/>
      <c r="EY2487" s="65"/>
      <c r="EZ2487" s="65"/>
      <c r="FA2487" s="65"/>
      <c r="FB2487" s="65"/>
      <c r="FC2487" s="65"/>
      <c r="FD2487" s="65"/>
      <c r="FE2487" s="65"/>
      <c r="FF2487" s="65"/>
      <c r="FG2487" s="65"/>
      <c r="FH2487" s="65"/>
      <c r="FI2487" s="65"/>
      <c r="FJ2487" s="65"/>
      <c r="FK2487" s="65"/>
      <c r="FL2487" s="65"/>
      <c r="FM2487" s="65"/>
      <c r="FN2487" s="65"/>
      <c r="FO2487" s="65"/>
      <c r="FP2487" s="65"/>
      <c r="FQ2487" s="65"/>
      <c r="FR2487" s="65"/>
      <c r="FS2487" s="65"/>
      <c r="FT2487" s="65"/>
      <c r="FU2487" s="65"/>
      <c r="FV2487" s="65"/>
      <c r="FW2487" s="65"/>
      <c r="FX2487" s="65"/>
      <c r="FY2487" s="65"/>
      <c r="FZ2487" s="65"/>
      <c r="GA2487" s="65"/>
      <c r="GB2487" s="65"/>
      <c r="GC2487" s="65"/>
      <c r="GD2487" s="65"/>
      <c r="GE2487" s="65"/>
      <c r="GF2487" s="65"/>
      <c r="GG2487" s="65"/>
      <c r="GH2487" s="65"/>
      <c r="GI2487" s="65"/>
      <c r="GJ2487" s="65"/>
      <c r="GK2487" s="65"/>
      <c r="GL2487" s="65"/>
      <c r="GM2487" s="65"/>
      <c r="GN2487" s="65"/>
      <c r="GO2487" s="65"/>
      <c r="GP2487" s="65"/>
      <c r="GQ2487" s="65"/>
      <c r="GR2487" s="65"/>
      <c r="GS2487" s="65"/>
      <c r="GT2487" s="65"/>
      <c r="GU2487" s="65"/>
      <c r="GV2487" s="65"/>
      <c r="GW2487" s="65"/>
      <c r="GX2487" s="65"/>
      <c r="GY2487" s="65"/>
      <c r="GZ2487" s="65"/>
      <c r="HA2487" s="65"/>
      <c r="HB2487" s="65"/>
      <c r="HC2487" s="65"/>
      <c r="HD2487" s="65"/>
      <c r="HE2487" s="65"/>
      <c r="HF2487" s="65"/>
      <c r="HG2487" s="65"/>
      <c r="HH2487" s="65"/>
      <c r="HI2487" s="65"/>
      <c r="HJ2487" s="65"/>
      <c r="HK2487" s="65"/>
      <c r="HL2487" s="65"/>
      <c r="HM2487" s="65"/>
      <c r="HN2487" s="65"/>
      <c r="HO2487" s="65"/>
      <c r="HP2487" s="65"/>
      <c r="HQ2487" s="65"/>
      <c r="HR2487" s="65"/>
      <c r="HS2487" s="65"/>
      <c r="HT2487" s="65"/>
      <c r="HU2487" s="65"/>
      <c r="HV2487" s="65"/>
      <c r="HW2487" s="65"/>
      <c r="HX2487" s="65"/>
      <c r="HY2487" s="65"/>
      <c r="HZ2487" s="65"/>
      <c r="IA2487" s="65"/>
      <c r="IB2487" s="65"/>
      <c r="IC2487" s="65"/>
      <c r="ID2487" s="65"/>
      <c r="IE2487" s="65"/>
      <c r="IF2487" s="65"/>
      <c r="IG2487" s="65"/>
      <c r="IH2487" s="65"/>
      <c r="II2487" s="65"/>
      <c r="IJ2487" s="65"/>
      <c r="IK2487" s="65"/>
      <c r="IL2487" s="65"/>
    </row>
    <row r="2488" spans="1:246" ht="14.25" customHeight="1" x14ac:dyDescent="0.4">
      <c r="A2488" s="39" t="s">
        <v>8108</v>
      </c>
      <c r="B2488" s="45">
        <v>2622</v>
      </c>
      <c r="C2488" s="45">
        <v>2304</v>
      </c>
      <c r="D2488" s="45">
        <v>182</v>
      </c>
      <c r="E2488" s="46" t="s">
        <v>7530</v>
      </c>
      <c r="F2488" s="47" t="s">
        <v>5985</v>
      </c>
      <c r="G2488" s="46" t="s">
        <v>5954</v>
      </c>
      <c r="H2488" s="46" t="s">
        <v>5986</v>
      </c>
      <c r="I2488" s="46" t="s">
        <v>206</v>
      </c>
      <c r="J2488" s="48">
        <v>1</v>
      </c>
      <c r="K2488" s="49">
        <v>19.600000000000001</v>
      </c>
      <c r="L2488" s="50">
        <v>100</v>
      </c>
      <c r="M2488" s="50">
        <v>1960.0000000000002</v>
      </c>
      <c r="N2488" s="51">
        <v>0</v>
      </c>
      <c r="O2488" s="51">
        <v>0</v>
      </c>
      <c r="P2488" s="51">
        <v>50</v>
      </c>
      <c r="Q2488" s="51">
        <v>0</v>
      </c>
      <c r="R2488" s="51">
        <f t="shared" si="319"/>
        <v>50</v>
      </c>
      <c r="S2488" s="79"/>
      <c r="T2488" s="52">
        <f t="shared" si="312"/>
        <v>0</v>
      </c>
      <c r="U2488" s="52" t="str" cm="1">
        <f t="array" aca="1" ref="U2488" ca="1">IF(S2488="", "×", IF(LEFT(S2488,2)="項番", COUNTIFS($D$2:$D$4001, INDIRECT("D" &amp; ROW()-1), $U$2:$U$4001, "〇"), "〇"))</f>
        <v>×</v>
      </c>
      <c r="V2488" s="52" t="str">
        <f t="shared" si="313"/>
        <v>×</v>
      </c>
      <c r="W2488" s="52" t="str">
        <f t="shared" si="314"/>
        <v>×</v>
      </c>
      <c r="X2488" s="53" t="str">
        <f t="shared" ca="1" si="315"/>
        <v/>
      </c>
      <c r="Y2488" s="52">
        <f t="shared" ca="1" si="316"/>
        <v>0</v>
      </c>
      <c r="Z2488" s="52">
        <f t="shared" si="317"/>
        <v>182</v>
      </c>
      <c r="AA2488" s="52" t="s">
        <v>125</v>
      </c>
    </row>
    <row r="2489" spans="1:246" s="25" customFormat="1" ht="14.25" customHeight="1" x14ac:dyDescent="0.4">
      <c r="A2489" s="39" t="s">
        <v>8108</v>
      </c>
      <c r="B2489" s="45">
        <v>2623</v>
      </c>
      <c r="C2489" s="45">
        <v>2305</v>
      </c>
      <c r="D2489" s="45">
        <v>182</v>
      </c>
      <c r="E2489" s="46" t="s">
        <v>7530</v>
      </c>
      <c r="F2489" s="47" t="s">
        <v>5987</v>
      </c>
      <c r="G2489" s="46" t="s">
        <v>5954</v>
      </c>
      <c r="H2489" s="46" t="s">
        <v>5988</v>
      </c>
      <c r="I2489" s="46" t="s">
        <v>162</v>
      </c>
      <c r="J2489" s="48">
        <v>10</v>
      </c>
      <c r="K2489" s="49">
        <v>58.1</v>
      </c>
      <c r="L2489" s="50">
        <v>10</v>
      </c>
      <c r="M2489" s="50">
        <v>581</v>
      </c>
      <c r="N2489" s="51">
        <v>4</v>
      </c>
      <c r="O2489" s="51">
        <v>4</v>
      </c>
      <c r="P2489" s="51">
        <v>1</v>
      </c>
      <c r="Q2489" s="51">
        <v>2</v>
      </c>
      <c r="R2489" s="51">
        <f t="shared" si="319"/>
        <v>11</v>
      </c>
      <c r="S2489" s="79"/>
      <c r="T2489" s="52">
        <f t="shared" si="312"/>
        <v>0</v>
      </c>
      <c r="U2489" s="52" t="str" cm="1">
        <f t="array" aca="1" ref="U2489" ca="1">IF(S2489="", "×", IF(LEFT(S2489,2)="項番", COUNTIFS($D$2:$D$4001, INDIRECT("D" &amp; ROW()-1), $U$2:$U$4001, "〇"), "〇"))</f>
        <v>×</v>
      </c>
      <c r="V2489" s="52" t="str">
        <f t="shared" si="313"/>
        <v>×</v>
      </c>
      <c r="W2489" s="52" t="str">
        <f t="shared" si="314"/>
        <v>×</v>
      </c>
      <c r="X2489" s="53" t="str">
        <f t="shared" ca="1" si="315"/>
        <v/>
      </c>
      <c r="Y2489" s="52">
        <f t="shared" ca="1" si="316"/>
        <v>0</v>
      </c>
      <c r="Z2489" s="52">
        <f t="shared" si="317"/>
        <v>182</v>
      </c>
      <c r="AA2489" s="52" t="s">
        <v>125</v>
      </c>
    </row>
    <row r="2490" spans="1:246" ht="14.25" customHeight="1" x14ac:dyDescent="0.4">
      <c r="A2490" s="39" t="s">
        <v>8108</v>
      </c>
      <c r="B2490" s="45">
        <v>2624</v>
      </c>
      <c r="C2490" s="45">
        <v>2306</v>
      </c>
      <c r="D2490" s="45">
        <v>182</v>
      </c>
      <c r="E2490" s="46" t="s">
        <v>7530</v>
      </c>
      <c r="F2490" s="47" t="s">
        <v>5989</v>
      </c>
      <c r="G2490" s="46" t="s">
        <v>5954</v>
      </c>
      <c r="H2490" s="46" t="s">
        <v>5990</v>
      </c>
      <c r="I2490" s="46" t="s">
        <v>5991</v>
      </c>
      <c r="J2490" s="48">
        <v>20</v>
      </c>
      <c r="K2490" s="49">
        <v>14.4</v>
      </c>
      <c r="L2490" s="50">
        <v>100</v>
      </c>
      <c r="M2490" s="50">
        <v>1440</v>
      </c>
      <c r="N2490" s="51">
        <v>2</v>
      </c>
      <c r="O2490" s="51">
        <v>2</v>
      </c>
      <c r="P2490" s="51">
        <v>0</v>
      </c>
      <c r="Q2490" s="51">
        <v>0</v>
      </c>
      <c r="R2490" s="51">
        <f t="shared" si="319"/>
        <v>4</v>
      </c>
      <c r="S2490" s="79"/>
      <c r="T2490" s="52">
        <f t="shared" si="312"/>
        <v>0</v>
      </c>
      <c r="U2490" s="52" t="str" cm="1">
        <f t="array" aca="1" ref="U2490" ca="1">IF(S2490="", "×", IF(LEFT(S2490,2)="項番", COUNTIFS($D$2:$D$4001, INDIRECT("D" &amp; ROW()-1), $U$2:$U$4001, "〇"), "〇"))</f>
        <v>×</v>
      </c>
      <c r="V2490" s="52" t="str">
        <f t="shared" si="313"/>
        <v>×</v>
      </c>
      <c r="W2490" s="52" t="str">
        <f t="shared" si="314"/>
        <v>×</v>
      </c>
      <c r="X2490" s="53" t="str">
        <f t="shared" ca="1" si="315"/>
        <v/>
      </c>
      <c r="Y2490" s="52">
        <f t="shared" ca="1" si="316"/>
        <v>0</v>
      </c>
      <c r="Z2490" s="52">
        <f t="shared" si="317"/>
        <v>182</v>
      </c>
      <c r="AA2490" s="52" t="s">
        <v>125</v>
      </c>
    </row>
    <row r="2491" spans="1:246" s="54" customFormat="1" ht="14.25" customHeight="1" x14ac:dyDescent="0.4">
      <c r="A2491" s="54" t="s">
        <v>125</v>
      </c>
      <c r="B2491" s="55"/>
      <c r="C2491" s="55" t="s">
        <v>125</v>
      </c>
      <c r="D2491" s="55" t="s">
        <v>125</v>
      </c>
      <c r="E2491" s="56"/>
      <c r="F2491" s="57"/>
      <c r="G2491" s="56"/>
      <c r="H2491" s="56"/>
      <c r="I2491" s="56"/>
      <c r="J2491" s="58"/>
      <c r="K2491" s="59"/>
      <c r="L2491" s="60"/>
      <c r="M2491" s="60"/>
      <c r="N2491" s="61"/>
      <c r="O2491" s="61"/>
      <c r="P2491" s="61"/>
      <c r="Q2491" s="61"/>
      <c r="R2491" s="61"/>
      <c r="S2491" s="80" t="s">
        <v>7870</v>
      </c>
      <c r="T2491" s="62">
        <f t="shared" si="312"/>
        <v>0</v>
      </c>
      <c r="U2491" s="62" cm="1">
        <f t="array" aca="1" ref="U2491" ca="1">IF(S2491="", "×", IF(LEFT(S2491,2)="項番", COUNTIFS($D$2:$D$4001, INDIRECT("D" &amp; ROW()-1), $U$2:$U$4001, "〇"), "〇"))</f>
        <v>0</v>
      </c>
      <c r="V2491" s="62" t="str">
        <f t="shared" si="313"/>
        <v/>
      </c>
      <c r="W2491" s="62" t="str">
        <f t="shared" si="314"/>
        <v/>
      </c>
      <c r="X2491" s="63" t="str">
        <f t="shared" ca="1" si="315"/>
        <v/>
      </c>
      <c r="Y2491" s="62">
        <f t="shared" ca="1" si="316"/>
        <v>0</v>
      </c>
      <c r="Z2491" s="62">
        <f t="shared" si="317"/>
        <v>182</v>
      </c>
      <c r="AA2491" s="62" t="s">
        <v>7924</v>
      </c>
      <c r="AB2491" s="64"/>
      <c r="AC2491" s="64"/>
      <c r="AD2491" s="64"/>
      <c r="AE2491" s="64"/>
      <c r="AF2491" s="64"/>
      <c r="AG2491" s="64"/>
      <c r="AH2491" s="64"/>
      <c r="AI2491" s="64"/>
      <c r="AJ2491" s="64"/>
      <c r="AK2491" s="64"/>
      <c r="AL2491" s="64"/>
      <c r="AM2491" s="64"/>
      <c r="AN2491" s="64"/>
      <c r="AO2491" s="64"/>
      <c r="AP2491" s="64"/>
      <c r="AQ2491" s="64"/>
      <c r="AR2491" s="64"/>
      <c r="AS2491" s="64"/>
      <c r="AT2491" s="64"/>
      <c r="AU2491" s="64"/>
      <c r="AV2491" s="64"/>
      <c r="AW2491" s="64"/>
      <c r="AX2491" s="64"/>
      <c r="AY2491" s="64"/>
      <c r="AZ2491" s="64"/>
      <c r="BA2491" s="64"/>
      <c r="BB2491" s="64"/>
      <c r="BC2491" s="64"/>
      <c r="BD2491" s="64"/>
      <c r="BE2491" s="64"/>
      <c r="BF2491" s="64"/>
      <c r="BG2491" s="64"/>
      <c r="BH2491" s="64"/>
      <c r="BI2491" s="64"/>
      <c r="BJ2491" s="64"/>
      <c r="BK2491" s="64"/>
      <c r="BL2491" s="64"/>
      <c r="BM2491" s="64"/>
      <c r="BN2491" s="64"/>
      <c r="BO2491" s="64"/>
      <c r="BP2491" s="64"/>
      <c r="BQ2491" s="64"/>
      <c r="BR2491" s="64"/>
      <c r="BS2491" s="64"/>
      <c r="BT2491" s="64"/>
      <c r="BU2491" s="64"/>
      <c r="BV2491" s="64"/>
      <c r="BW2491" s="64"/>
      <c r="BX2491" s="64"/>
      <c r="BY2491" s="64"/>
      <c r="BZ2491" s="64"/>
      <c r="CA2491" s="64"/>
      <c r="CB2491" s="64"/>
      <c r="CC2491" s="64"/>
      <c r="CD2491" s="64"/>
      <c r="CE2491" s="64"/>
      <c r="CF2491" s="64"/>
      <c r="CG2491" s="64"/>
      <c r="CH2491" s="64"/>
      <c r="CI2491" s="64"/>
      <c r="CJ2491" s="64"/>
      <c r="CK2491" s="64"/>
      <c r="CL2491" s="64"/>
      <c r="CM2491" s="64"/>
      <c r="CN2491" s="64"/>
      <c r="CO2491" s="64"/>
      <c r="CP2491" s="64"/>
      <c r="CQ2491" s="64"/>
      <c r="CR2491" s="64"/>
      <c r="CS2491" s="64"/>
      <c r="CT2491" s="64"/>
      <c r="CU2491" s="64"/>
      <c r="CV2491" s="64"/>
      <c r="CW2491" s="64"/>
      <c r="CX2491" s="64"/>
      <c r="CY2491" s="64"/>
      <c r="CZ2491" s="64"/>
      <c r="DA2491" s="64"/>
      <c r="DB2491" s="64"/>
      <c r="DC2491" s="64"/>
      <c r="DD2491" s="64"/>
      <c r="DE2491" s="64"/>
      <c r="DF2491" s="64"/>
      <c r="DG2491" s="64"/>
      <c r="DH2491" s="64"/>
      <c r="DI2491" s="64"/>
      <c r="DJ2491" s="64"/>
      <c r="DK2491" s="64"/>
      <c r="DL2491" s="64"/>
      <c r="DM2491" s="64"/>
      <c r="DN2491" s="64"/>
      <c r="DO2491" s="64"/>
      <c r="DP2491" s="64"/>
      <c r="DQ2491" s="64"/>
      <c r="DR2491" s="64"/>
      <c r="DS2491" s="64"/>
      <c r="DT2491" s="64"/>
      <c r="DU2491" s="64"/>
      <c r="DV2491" s="64"/>
      <c r="DW2491" s="64"/>
      <c r="DX2491" s="64"/>
      <c r="DY2491" s="64"/>
      <c r="DZ2491" s="64"/>
      <c r="EA2491" s="64"/>
      <c r="EB2491" s="64"/>
      <c r="EC2491" s="64"/>
      <c r="ED2491" s="64"/>
      <c r="EE2491" s="64"/>
      <c r="EF2491" s="64"/>
      <c r="EG2491" s="64"/>
      <c r="EH2491" s="64"/>
      <c r="EI2491" s="64"/>
      <c r="EJ2491" s="64"/>
      <c r="EK2491" s="64"/>
      <c r="EL2491" s="64"/>
      <c r="EM2491" s="64"/>
      <c r="EN2491" s="64"/>
      <c r="EO2491" s="64"/>
      <c r="EP2491" s="64"/>
      <c r="EQ2491" s="64"/>
      <c r="ER2491" s="64"/>
      <c r="ES2491" s="64"/>
      <c r="ET2491" s="64"/>
      <c r="EU2491" s="64"/>
      <c r="EV2491" s="64"/>
      <c r="EW2491" s="64"/>
      <c r="EX2491" s="64"/>
      <c r="EY2491" s="64"/>
      <c r="EZ2491" s="64"/>
      <c r="FA2491" s="64"/>
      <c r="FB2491" s="64"/>
      <c r="FC2491" s="64"/>
      <c r="FD2491" s="64"/>
      <c r="FE2491" s="64"/>
      <c r="FF2491" s="64"/>
      <c r="FG2491" s="64"/>
      <c r="FH2491" s="64"/>
      <c r="FI2491" s="64"/>
      <c r="FJ2491" s="64"/>
      <c r="FK2491" s="64"/>
      <c r="FL2491" s="64"/>
      <c r="FM2491" s="64"/>
      <c r="FN2491" s="64"/>
      <c r="FO2491" s="64"/>
      <c r="FP2491" s="64"/>
      <c r="FQ2491" s="64"/>
      <c r="FR2491" s="64"/>
      <c r="FS2491" s="64"/>
      <c r="FT2491" s="64"/>
      <c r="FU2491" s="64"/>
      <c r="FV2491" s="64"/>
      <c r="FW2491" s="64"/>
      <c r="FX2491" s="64"/>
      <c r="FY2491" s="64"/>
      <c r="FZ2491" s="64"/>
      <c r="GA2491" s="64"/>
      <c r="GB2491" s="64"/>
      <c r="GC2491" s="64"/>
      <c r="GD2491" s="64"/>
      <c r="GE2491" s="64"/>
      <c r="GF2491" s="64"/>
      <c r="GG2491" s="64"/>
      <c r="GH2491" s="64"/>
      <c r="GI2491" s="64"/>
      <c r="GJ2491" s="64"/>
      <c r="GK2491" s="64"/>
      <c r="GL2491" s="64"/>
      <c r="GM2491" s="64"/>
      <c r="GN2491" s="64"/>
      <c r="GO2491" s="64"/>
      <c r="GP2491" s="64"/>
      <c r="GQ2491" s="64"/>
      <c r="GR2491" s="64"/>
      <c r="GS2491" s="64"/>
      <c r="GT2491" s="64"/>
      <c r="GU2491" s="64"/>
      <c r="GV2491" s="64"/>
      <c r="GW2491" s="64"/>
      <c r="GX2491" s="64"/>
      <c r="GY2491" s="64"/>
      <c r="GZ2491" s="64"/>
      <c r="HA2491" s="64"/>
      <c r="HB2491" s="64"/>
      <c r="HC2491" s="64"/>
      <c r="HD2491" s="64"/>
      <c r="HE2491" s="64"/>
      <c r="HF2491" s="64"/>
      <c r="HG2491" s="64"/>
      <c r="HH2491" s="64"/>
      <c r="HI2491" s="64"/>
      <c r="HJ2491" s="64"/>
      <c r="HK2491" s="64"/>
      <c r="HL2491" s="64"/>
      <c r="HM2491" s="64"/>
      <c r="HN2491" s="64"/>
      <c r="HO2491" s="64"/>
      <c r="HP2491" s="64"/>
      <c r="HQ2491" s="64"/>
      <c r="HR2491" s="64"/>
      <c r="HS2491" s="64"/>
      <c r="HT2491" s="64"/>
      <c r="HU2491" s="64"/>
      <c r="HV2491" s="64"/>
      <c r="HW2491" s="64"/>
      <c r="HX2491" s="64"/>
      <c r="HY2491" s="64"/>
      <c r="HZ2491" s="64"/>
      <c r="IA2491" s="64"/>
      <c r="IB2491" s="64"/>
      <c r="IC2491" s="64"/>
      <c r="ID2491" s="64"/>
      <c r="IE2491" s="64"/>
      <c r="IF2491" s="64"/>
      <c r="IG2491" s="64"/>
      <c r="IH2491" s="64"/>
      <c r="II2491" s="64"/>
      <c r="IJ2491" s="64"/>
      <c r="IK2491" s="64"/>
      <c r="IL2491" s="64"/>
    </row>
    <row r="2492" spans="1:246" ht="14.25" customHeight="1" x14ac:dyDescent="0.4">
      <c r="A2492" s="39" t="s">
        <v>8109</v>
      </c>
      <c r="B2492" s="45">
        <v>2710</v>
      </c>
      <c r="C2492" s="45">
        <v>2307</v>
      </c>
      <c r="D2492" s="45">
        <v>183</v>
      </c>
      <c r="E2492" s="46" t="s">
        <v>7530</v>
      </c>
      <c r="F2492" s="47" t="s">
        <v>6187</v>
      </c>
      <c r="G2492" s="46" t="s">
        <v>6188</v>
      </c>
      <c r="H2492" s="46" t="s">
        <v>6189</v>
      </c>
      <c r="I2492" s="46" t="s">
        <v>1017</v>
      </c>
      <c r="J2492" s="48">
        <v>10</v>
      </c>
      <c r="K2492" s="49">
        <v>19.100000000000001</v>
      </c>
      <c r="L2492" s="50">
        <v>50</v>
      </c>
      <c r="M2492" s="50">
        <v>955.00000000000011</v>
      </c>
      <c r="N2492" s="51">
        <v>0</v>
      </c>
      <c r="O2492" s="51">
        <v>0</v>
      </c>
      <c r="P2492" s="51">
        <v>1</v>
      </c>
      <c r="Q2492" s="51">
        <v>0</v>
      </c>
      <c r="R2492" s="51">
        <f t="shared" si="319"/>
        <v>1</v>
      </c>
      <c r="S2492" s="79"/>
      <c r="T2492" s="52">
        <f t="shared" si="312"/>
        <v>0</v>
      </c>
      <c r="U2492" s="52" t="str" cm="1">
        <f t="array" aca="1" ref="U2492" ca="1">IF(S2492="", "×", IF(LEFT(S2492,2)="項番", COUNTIFS($D$2:$D$4001, INDIRECT("D" &amp; ROW()-1), $U$2:$U$4001, "〇"), "〇"))</f>
        <v>×</v>
      </c>
      <c r="V2492" s="52" t="str">
        <f t="shared" si="313"/>
        <v>×</v>
      </c>
      <c r="W2492" s="52" t="str">
        <f t="shared" si="314"/>
        <v>×</v>
      </c>
      <c r="X2492" s="53" t="str">
        <f t="shared" ca="1" si="315"/>
        <v/>
      </c>
      <c r="Y2492" s="52">
        <f t="shared" ca="1" si="316"/>
        <v>0</v>
      </c>
      <c r="Z2492" s="52">
        <f t="shared" si="317"/>
        <v>183</v>
      </c>
      <c r="AA2492" s="52" t="s">
        <v>125</v>
      </c>
    </row>
    <row r="2493" spans="1:246" ht="14.25" customHeight="1" x14ac:dyDescent="0.4">
      <c r="A2493" s="39" t="s">
        <v>8109</v>
      </c>
      <c r="B2493" s="45">
        <v>2711</v>
      </c>
      <c r="C2493" s="45">
        <v>2308</v>
      </c>
      <c r="D2493" s="45">
        <v>183</v>
      </c>
      <c r="E2493" s="46" t="s">
        <v>7530</v>
      </c>
      <c r="F2493" s="47" t="s">
        <v>6190</v>
      </c>
      <c r="G2493" s="46" t="s">
        <v>6188</v>
      </c>
      <c r="H2493" s="46" t="s">
        <v>6191</v>
      </c>
      <c r="I2493" s="46" t="s">
        <v>6192</v>
      </c>
      <c r="J2493" s="48">
        <v>1</v>
      </c>
      <c r="K2493" s="49">
        <v>4157.3</v>
      </c>
      <c r="L2493" s="50">
        <v>5</v>
      </c>
      <c r="M2493" s="50">
        <v>20786.5</v>
      </c>
      <c r="N2493" s="51">
        <v>0</v>
      </c>
      <c r="O2493" s="51">
        <v>0</v>
      </c>
      <c r="P2493" s="51">
        <v>1</v>
      </c>
      <c r="Q2493" s="51">
        <v>0</v>
      </c>
      <c r="R2493" s="51">
        <f t="shared" si="319"/>
        <v>1</v>
      </c>
      <c r="S2493" s="79"/>
      <c r="T2493" s="52">
        <f t="shared" si="312"/>
        <v>0</v>
      </c>
      <c r="U2493" s="52" t="str" cm="1">
        <f t="array" aca="1" ref="U2493" ca="1">IF(S2493="", "×", IF(LEFT(S2493,2)="項番", COUNTIFS($D$2:$D$4001, INDIRECT("D" &amp; ROW()-1), $U$2:$U$4001, "〇"), "〇"))</f>
        <v>×</v>
      </c>
      <c r="V2493" s="52" t="str">
        <f t="shared" si="313"/>
        <v>×</v>
      </c>
      <c r="W2493" s="52" t="str">
        <f t="shared" si="314"/>
        <v>×</v>
      </c>
      <c r="X2493" s="53" t="str">
        <f t="shared" ca="1" si="315"/>
        <v/>
      </c>
      <c r="Y2493" s="52">
        <f t="shared" ca="1" si="316"/>
        <v>0</v>
      </c>
      <c r="Z2493" s="52">
        <f t="shared" si="317"/>
        <v>183</v>
      </c>
      <c r="AA2493" s="52" t="s">
        <v>125</v>
      </c>
    </row>
    <row r="2494" spans="1:246" ht="14.25" customHeight="1" x14ac:dyDescent="0.4">
      <c r="A2494" s="39" t="s">
        <v>8109</v>
      </c>
      <c r="B2494" s="45">
        <v>2712</v>
      </c>
      <c r="C2494" s="45">
        <v>2309</v>
      </c>
      <c r="D2494" s="45">
        <v>183</v>
      </c>
      <c r="E2494" s="46" t="s">
        <v>7530</v>
      </c>
      <c r="F2494" s="47" t="s">
        <v>6193</v>
      </c>
      <c r="G2494" s="46" t="s">
        <v>6188</v>
      </c>
      <c r="H2494" s="46" t="s">
        <v>6194</v>
      </c>
      <c r="I2494" s="46" t="s">
        <v>6195</v>
      </c>
      <c r="J2494" s="48">
        <v>10</v>
      </c>
      <c r="K2494" s="49">
        <v>6.3</v>
      </c>
      <c r="L2494" s="50">
        <v>1000</v>
      </c>
      <c r="M2494" s="50">
        <v>6300</v>
      </c>
      <c r="N2494" s="51">
        <v>1</v>
      </c>
      <c r="O2494" s="51">
        <v>0</v>
      </c>
      <c r="P2494" s="51">
        <v>15</v>
      </c>
      <c r="Q2494" s="51">
        <v>0</v>
      </c>
      <c r="R2494" s="51">
        <f t="shared" si="319"/>
        <v>16</v>
      </c>
      <c r="S2494" s="79"/>
      <c r="T2494" s="52">
        <f t="shared" si="312"/>
        <v>0</v>
      </c>
      <c r="U2494" s="52" t="str" cm="1">
        <f t="array" aca="1" ref="U2494" ca="1">IF(S2494="", "×", IF(LEFT(S2494,2)="項番", COUNTIFS($D$2:$D$4001, INDIRECT("D" &amp; ROW()-1), $U$2:$U$4001, "〇"), "〇"))</f>
        <v>×</v>
      </c>
      <c r="V2494" s="52" t="str">
        <f t="shared" si="313"/>
        <v>×</v>
      </c>
      <c r="W2494" s="52" t="str">
        <f t="shared" si="314"/>
        <v>×</v>
      </c>
      <c r="X2494" s="53" t="str">
        <f t="shared" ca="1" si="315"/>
        <v/>
      </c>
      <c r="Y2494" s="52">
        <f t="shared" ca="1" si="316"/>
        <v>0</v>
      </c>
      <c r="Z2494" s="52">
        <f t="shared" si="317"/>
        <v>183</v>
      </c>
      <c r="AA2494" s="52" t="s">
        <v>125</v>
      </c>
    </row>
    <row r="2495" spans="1:246" ht="14.25" customHeight="1" x14ac:dyDescent="0.4">
      <c r="A2495" s="39" t="s">
        <v>8109</v>
      </c>
      <c r="B2495" s="45">
        <v>2713</v>
      </c>
      <c r="C2495" s="45">
        <v>2310</v>
      </c>
      <c r="D2495" s="45">
        <v>183</v>
      </c>
      <c r="E2495" s="46" t="s">
        <v>7530</v>
      </c>
      <c r="F2495" s="47" t="s">
        <v>6196</v>
      </c>
      <c r="G2495" s="46" t="s">
        <v>6188</v>
      </c>
      <c r="H2495" s="46" t="s">
        <v>6197</v>
      </c>
      <c r="I2495" s="46" t="s">
        <v>716</v>
      </c>
      <c r="J2495" s="48">
        <v>1</v>
      </c>
      <c r="K2495" s="49">
        <v>551.5</v>
      </c>
      <c r="L2495" s="50">
        <v>5</v>
      </c>
      <c r="M2495" s="50">
        <v>2757.5</v>
      </c>
      <c r="N2495" s="51">
        <v>0</v>
      </c>
      <c r="O2495" s="51">
        <v>2</v>
      </c>
      <c r="P2495" s="51">
        <v>1</v>
      </c>
      <c r="Q2495" s="51">
        <v>0</v>
      </c>
      <c r="R2495" s="51">
        <f t="shared" si="319"/>
        <v>3</v>
      </c>
      <c r="S2495" s="79"/>
      <c r="T2495" s="52">
        <f t="shared" si="312"/>
        <v>0</v>
      </c>
      <c r="U2495" s="52" t="str" cm="1">
        <f t="array" aca="1" ref="U2495" ca="1">IF(S2495="", "×", IF(LEFT(S2495,2)="項番", COUNTIFS($D$2:$D$4001, INDIRECT("D" &amp; ROW()-1), $U$2:$U$4001, "〇"), "〇"))</f>
        <v>×</v>
      </c>
      <c r="V2495" s="52" t="str">
        <f t="shared" si="313"/>
        <v>×</v>
      </c>
      <c r="W2495" s="52" t="str">
        <f t="shared" si="314"/>
        <v>×</v>
      </c>
      <c r="X2495" s="53" t="str">
        <f t="shared" ca="1" si="315"/>
        <v/>
      </c>
      <c r="Y2495" s="52">
        <f t="shared" ca="1" si="316"/>
        <v>0</v>
      </c>
      <c r="Z2495" s="52">
        <f t="shared" si="317"/>
        <v>183</v>
      </c>
      <c r="AA2495" s="52" t="s">
        <v>125</v>
      </c>
    </row>
    <row r="2496" spans="1:246" s="54" customFormat="1" ht="14.25" customHeight="1" x14ac:dyDescent="0.4">
      <c r="A2496" s="54" t="s">
        <v>125</v>
      </c>
      <c r="B2496" s="55"/>
      <c r="C2496" s="55" t="s">
        <v>125</v>
      </c>
      <c r="D2496" s="55" t="s">
        <v>125</v>
      </c>
      <c r="E2496" s="56"/>
      <c r="F2496" s="57"/>
      <c r="G2496" s="56"/>
      <c r="H2496" s="56"/>
      <c r="I2496" s="56"/>
      <c r="J2496" s="58"/>
      <c r="K2496" s="59"/>
      <c r="L2496" s="60"/>
      <c r="M2496" s="60"/>
      <c r="N2496" s="61"/>
      <c r="O2496" s="61"/>
      <c r="P2496" s="61"/>
      <c r="Q2496" s="61"/>
      <c r="R2496" s="61"/>
      <c r="S2496" s="80" t="s">
        <v>7871</v>
      </c>
      <c r="T2496" s="62">
        <f t="shared" si="312"/>
        <v>0</v>
      </c>
      <c r="U2496" s="62" cm="1">
        <f t="array" aca="1" ref="U2496" ca="1">IF(S2496="", "×", IF(LEFT(S2496,2)="項番", COUNTIFS($D$2:$D$4001, INDIRECT("D" &amp; ROW()-1), $U$2:$U$4001, "〇"), "〇"))</f>
        <v>0</v>
      </c>
      <c r="V2496" s="62" t="str">
        <f t="shared" si="313"/>
        <v/>
      </c>
      <c r="W2496" s="62" t="str">
        <f t="shared" si="314"/>
        <v/>
      </c>
      <c r="X2496" s="63" t="str">
        <f t="shared" ca="1" si="315"/>
        <v/>
      </c>
      <c r="Y2496" s="62">
        <f t="shared" ca="1" si="316"/>
        <v>0</v>
      </c>
      <c r="Z2496" s="62">
        <f t="shared" si="317"/>
        <v>183</v>
      </c>
      <c r="AA2496" s="62" t="s">
        <v>7924</v>
      </c>
      <c r="AB2496" s="64"/>
      <c r="AC2496" s="64"/>
      <c r="AD2496" s="64"/>
      <c r="AE2496" s="64"/>
      <c r="AF2496" s="64"/>
      <c r="AG2496" s="64"/>
      <c r="AH2496" s="64"/>
      <c r="AI2496" s="64"/>
      <c r="AJ2496" s="64"/>
      <c r="AK2496" s="64"/>
      <c r="AL2496" s="64"/>
      <c r="AM2496" s="64"/>
      <c r="AN2496" s="64"/>
      <c r="AO2496" s="64"/>
      <c r="AP2496" s="64"/>
      <c r="AQ2496" s="64"/>
      <c r="AR2496" s="64"/>
      <c r="AS2496" s="64"/>
      <c r="AT2496" s="64"/>
      <c r="AU2496" s="64"/>
      <c r="AV2496" s="64"/>
      <c r="AW2496" s="64"/>
      <c r="AX2496" s="64"/>
      <c r="AY2496" s="64"/>
      <c r="AZ2496" s="64"/>
      <c r="BA2496" s="64"/>
      <c r="BB2496" s="64"/>
      <c r="BC2496" s="64"/>
      <c r="BD2496" s="64"/>
      <c r="BE2496" s="64"/>
      <c r="BF2496" s="64"/>
      <c r="BG2496" s="64"/>
      <c r="BH2496" s="64"/>
      <c r="BI2496" s="64"/>
      <c r="BJ2496" s="64"/>
      <c r="BK2496" s="64"/>
      <c r="BL2496" s="64"/>
      <c r="BM2496" s="64"/>
      <c r="BN2496" s="64"/>
      <c r="BO2496" s="64"/>
      <c r="BP2496" s="64"/>
      <c r="BQ2496" s="64"/>
      <c r="BR2496" s="64"/>
      <c r="BS2496" s="64"/>
      <c r="BT2496" s="64"/>
      <c r="BU2496" s="64"/>
      <c r="BV2496" s="64"/>
      <c r="BW2496" s="64"/>
      <c r="BX2496" s="64"/>
      <c r="BY2496" s="64"/>
      <c r="BZ2496" s="64"/>
      <c r="CA2496" s="64"/>
      <c r="CB2496" s="64"/>
      <c r="CC2496" s="64"/>
      <c r="CD2496" s="64"/>
      <c r="CE2496" s="64"/>
      <c r="CF2496" s="64"/>
      <c r="CG2496" s="64"/>
      <c r="CH2496" s="64"/>
      <c r="CI2496" s="64"/>
      <c r="CJ2496" s="64"/>
      <c r="CK2496" s="64"/>
      <c r="CL2496" s="64"/>
      <c r="CM2496" s="64"/>
      <c r="CN2496" s="64"/>
      <c r="CO2496" s="64"/>
      <c r="CP2496" s="64"/>
      <c r="CQ2496" s="64"/>
      <c r="CR2496" s="64"/>
      <c r="CS2496" s="64"/>
      <c r="CT2496" s="64"/>
      <c r="CU2496" s="64"/>
      <c r="CV2496" s="64"/>
      <c r="CW2496" s="64"/>
      <c r="CX2496" s="64"/>
      <c r="CY2496" s="64"/>
      <c r="CZ2496" s="64"/>
      <c r="DA2496" s="64"/>
      <c r="DB2496" s="64"/>
      <c r="DC2496" s="64"/>
      <c r="DD2496" s="64"/>
      <c r="DE2496" s="64"/>
      <c r="DF2496" s="64"/>
      <c r="DG2496" s="64"/>
      <c r="DH2496" s="64"/>
      <c r="DI2496" s="64"/>
      <c r="DJ2496" s="64"/>
      <c r="DK2496" s="64"/>
      <c r="DL2496" s="64"/>
      <c r="DM2496" s="64"/>
      <c r="DN2496" s="64"/>
      <c r="DO2496" s="64"/>
      <c r="DP2496" s="64"/>
      <c r="DQ2496" s="64"/>
      <c r="DR2496" s="64"/>
      <c r="DS2496" s="64"/>
      <c r="DT2496" s="64"/>
      <c r="DU2496" s="64"/>
      <c r="DV2496" s="64"/>
      <c r="DW2496" s="64"/>
      <c r="DX2496" s="64"/>
      <c r="DY2496" s="64"/>
      <c r="DZ2496" s="64"/>
      <c r="EA2496" s="64"/>
      <c r="EB2496" s="64"/>
      <c r="EC2496" s="64"/>
      <c r="ED2496" s="64"/>
      <c r="EE2496" s="64"/>
      <c r="EF2496" s="64"/>
      <c r="EG2496" s="64"/>
      <c r="EH2496" s="64"/>
      <c r="EI2496" s="64"/>
      <c r="EJ2496" s="64"/>
      <c r="EK2496" s="64"/>
      <c r="EL2496" s="64"/>
      <c r="EM2496" s="64"/>
      <c r="EN2496" s="64"/>
      <c r="EO2496" s="64"/>
      <c r="EP2496" s="64"/>
      <c r="EQ2496" s="64"/>
      <c r="ER2496" s="64"/>
      <c r="ES2496" s="64"/>
      <c r="ET2496" s="64"/>
      <c r="EU2496" s="64"/>
      <c r="EV2496" s="64"/>
      <c r="EW2496" s="64"/>
      <c r="EX2496" s="64"/>
      <c r="EY2496" s="64"/>
      <c r="EZ2496" s="64"/>
      <c r="FA2496" s="64"/>
      <c r="FB2496" s="64"/>
      <c r="FC2496" s="64"/>
      <c r="FD2496" s="64"/>
      <c r="FE2496" s="64"/>
      <c r="FF2496" s="64"/>
      <c r="FG2496" s="64"/>
      <c r="FH2496" s="64"/>
      <c r="FI2496" s="64"/>
      <c r="FJ2496" s="64"/>
      <c r="FK2496" s="64"/>
      <c r="FL2496" s="64"/>
      <c r="FM2496" s="64"/>
      <c r="FN2496" s="64"/>
      <c r="FO2496" s="64"/>
      <c r="FP2496" s="64"/>
      <c r="FQ2496" s="64"/>
      <c r="FR2496" s="64"/>
      <c r="FS2496" s="64"/>
      <c r="FT2496" s="64"/>
      <c r="FU2496" s="64"/>
      <c r="FV2496" s="64"/>
      <c r="FW2496" s="64"/>
      <c r="FX2496" s="64"/>
      <c r="FY2496" s="64"/>
      <c r="FZ2496" s="64"/>
      <c r="GA2496" s="64"/>
      <c r="GB2496" s="64"/>
      <c r="GC2496" s="64"/>
      <c r="GD2496" s="64"/>
      <c r="GE2496" s="64"/>
      <c r="GF2496" s="64"/>
      <c r="GG2496" s="64"/>
      <c r="GH2496" s="64"/>
      <c r="GI2496" s="64"/>
      <c r="GJ2496" s="64"/>
      <c r="GK2496" s="64"/>
      <c r="GL2496" s="64"/>
      <c r="GM2496" s="64"/>
      <c r="GN2496" s="64"/>
      <c r="GO2496" s="64"/>
      <c r="GP2496" s="64"/>
      <c r="GQ2496" s="64"/>
      <c r="GR2496" s="64"/>
      <c r="GS2496" s="64"/>
      <c r="GT2496" s="64"/>
      <c r="GU2496" s="64"/>
      <c r="GV2496" s="64"/>
      <c r="GW2496" s="64"/>
      <c r="GX2496" s="64"/>
      <c r="GY2496" s="64"/>
      <c r="GZ2496" s="64"/>
      <c r="HA2496" s="64"/>
      <c r="HB2496" s="64"/>
      <c r="HC2496" s="64"/>
      <c r="HD2496" s="64"/>
      <c r="HE2496" s="64"/>
      <c r="HF2496" s="64"/>
      <c r="HG2496" s="64"/>
      <c r="HH2496" s="64"/>
      <c r="HI2496" s="64"/>
      <c r="HJ2496" s="64"/>
      <c r="HK2496" s="64"/>
      <c r="HL2496" s="64"/>
      <c r="HM2496" s="64"/>
      <c r="HN2496" s="64"/>
      <c r="HO2496" s="64"/>
      <c r="HP2496" s="64"/>
      <c r="HQ2496" s="64"/>
      <c r="HR2496" s="64"/>
      <c r="HS2496" s="64"/>
      <c r="HT2496" s="64"/>
      <c r="HU2496" s="64"/>
      <c r="HV2496" s="64"/>
      <c r="HW2496" s="64"/>
      <c r="HX2496" s="64"/>
      <c r="HY2496" s="64"/>
      <c r="HZ2496" s="64"/>
      <c r="IA2496" s="64"/>
      <c r="IB2496" s="64"/>
      <c r="IC2496" s="64"/>
      <c r="ID2496" s="64"/>
      <c r="IE2496" s="64"/>
      <c r="IF2496" s="64"/>
      <c r="IG2496" s="64"/>
      <c r="IH2496" s="64"/>
      <c r="II2496" s="64"/>
      <c r="IJ2496" s="64"/>
      <c r="IK2496" s="64"/>
      <c r="IL2496" s="64"/>
    </row>
    <row r="2497" spans="1:246" ht="14.25" customHeight="1" x14ac:dyDescent="0.4">
      <c r="A2497" s="39" t="s">
        <v>8110</v>
      </c>
      <c r="B2497" s="45">
        <v>2489</v>
      </c>
      <c r="C2497" s="45">
        <v>2311</v>
      </c>
      <c r="D2497" s="45">
        <v>184</v>
      </c>
      <c r="E2497" s="46" t="s">
        <v>7530</v>
      </c>
      <c r="F2497" s="47" t="s">
        <v>5673</v>
      </c>
      <c r="G2497" s="46" t="s">
        <v>5674</v>
      </c>
      <c r="H2497" s="46" t="s">
        <v>5675</v>
      </c>
      <c r="I2497" s="46" t="s">
        <v>1727</v>
      </c>
      <c r="J2497" s="48">
        <v>1</v>
      </c>
      <c r="K2497" s="49">
        <v>228</v>
      </c>
      <c r="L2497" s="50">
        <v>10</v>
      </c>
      <c r="M2497" s="50">
        <v>2280</v>
      </c>
      <c r="N2497" s="51">
        <v>0</v>
      </c>
      <c r="O2497" s="51">
        <v>240</v>
      </c>
      <c r="P2497" s="51">
        <v>110</v>
      </c>
      <c r="Q2497" s="51">
        <v>0</v>
      </c>
      <c r="R2497" s="51">
        <f t="shared" si="319"/>
        <v>350</v>
      </c>
      <c r="S2497" s="79"/>
      <c r="T2497" s="52">
        <f t="shared" si="312"/>
        <v>0</v>
      </c>
      <c r="U2497" s="52" t="str" cm="1">
        <f t="array" aca="1" ref="U2497" ca="1">IF(S2497="", "×", IF(LEFT(S2497,2)="項番", COUNTIFS($D$2:$D$4001, INDIRECT("D" &amp; ROW()-1), $U$2:$U$4001, "〇"), "〇"))</f>
        <v>×</v>
      </c>
      <c r="V2497" s="52" t="str">
        <f t="shared" si="313"/>
        <v>×</v>
      </c>
      <c r="W2497" s="52" t="str">
        <f t="shared" si="314"/>
        <v>×</v>
      </c>
      <c r="X2497" s="53" t="str">
        <f t="shared" ca="1" si="315"/>
        <v/>
      </c>
      <c r="Y2497" s="52">
        <f t="shared" ca="1" si="316"/>
        <v>0</v>
      </c>
      <c r="Z2497" s="52">
        <f t="shared" si="317"/>
        <v>184</v>
      </c>
      <c r="AA2497" s="52" t="s">
        <v>125</v>
      </c>
    </row>
    <row r="2498" spans="1:246" ht="14.25" customHeight="1" x14ac:dyDescent="0.4">
      <c r="A2498" s="39" t="s">
        <v>8110</v>
      </c>
      <c r="B2498" s="45">
        <v>2490</v>
      </c>
      <c r="C2498" s="45">
        <v>2312</v>
      </c>
      <c r="D2498" s="45">
        <v>184</v>
      </c>
      <c r="E2498" s="46" t="s">
        <v>7530</v>
      </c>
      <c r="F2498" s="47" t="s">
        <v>5676</v>
      </c>
      <c r="G2498" s="46" t="s">
        <v>5674</v>
      </c>
      <c r="H2498" s="46" t="s">
        <v>5677</v>
      </c>
      <c r="I2498" s="46" t="s">
        <v>1422</v>
      </c>
      <c r="J2498" s="48">
        <v>2</v>
      </c>
      <c r="K2498" s="49">
        <v>2699</v>
      </c>
      <c r="L2498" s="50">
        <v>2</v>
      </c>
      <c r="M2498" s="50">
        <v>5398</v>
      </c>
      <c r="N2498" s="51">
        <v>4</v>
      </c>
      <c r="O2498" s="51">
        <v>0</v>
      </c>
      <c r="P2498" s="51">
        <v>1</v>
      </c>
      <c r="Q2498" s="51">
        <v>1</v>
      </c>
      <c r="R2498" s="51">
        <f t="shared" si="319"/>
        <v>6</v>
      </c>
      <c r="S2498" s="79"/>
      <c r="T2498" s="52">
        <f t="shared" si="312"/>
        <v>0</v>
      </c>
      <c r="U2498" s="52" t="str" cm="1">
        <f t="array" aca="1" ref="U2498" ca="1">IF(S2498="", "×", IF(LEFT(S2498,2)="項番", COUNTIFS($D$2:$D$4001, INDIRECT("D" &amp; ROW()-1), $U$2:$U$4001, "〇"), "〇"))</f>
        <v>×</v>
      </c>
      <c r="V2498" s="52" t="str">
        <f t="shared" si="313"/>
        <v>×</v>
      </c>
      <c r="W2498" s="52" t="str">
        <f t="shared" si="314"/>
        <v>×</v>
      </c>
      <c r="X2498" s="53" t="str">
        <f t="shared" ca="1" si="315"/>
        <v/>
      </c>
      <c r="Y2498" s="52">
        <f t="shared" ca="1" si="316"/>
        <v>0</v>
      </c>
      <c r="Z2498" s="52">
        <f t="shared" si="317"/>
        <v>184</v>
      </c>
      <c r="AA2498" s="52" t="s">
        <v>125</v>
      </c>
    </row>
    <row r="2499" spans="1:246" s="25" customFormat="1" ht="14.25" customHeight="1" x14ac:dyDescent="0.4">
      <c r="A2499" s="39" t="s">
        <v>8110</v>
      </c>
      <c r="B2499" s="45">
        <v>2494</v>
      </c>
      <c r="C2499" s="45">
        <v>2313</v>
      </c>
      <c r="D2499" s="45">
        <v>184</v>
      </c>
      <c r="E2499" s="46" t="s">
        <v>7530</v>
      </c>
      <c r="F2499" s="47" t="s">
        <v>5686</v>
      </c>
      <c r="G2499" s="46" t="s">
        <v>5674</v>
      </c>
      <c r="H2499" s="46" t="s">
        <v>5687</v>
      </c>
      <c r="I2499" s="46" t="s">
        <v>5688</v>
      </c>
      <c r="J2499" s="48">
        <v>28</v>
      </c>
      <c r="K2499" s="49">
        <v>2472.5</v>
      </c>
      <c r="L2499" s="50">
        <v>28</v>
      </c>
      <c r="M2499" s="50">
        <v>69230</v>
      </c>
      <c r="N2499" s="51">
        <v>0</v>
      </c>
      <c r="O2499" s="51">
        <v>2</v>
      </c>
      <c r="P2499" s="51">
        <v>1</v>
      </c>
      <c r="Q2499" s="51">
        <v>0</v>
      </c>
      <c r="R2499" s="51">
        <f t="shared" si="319"/>
        <v>3</v>
      </c>
      <c r="S2499" s="79"/>
      <c r="T2499" s="52">
        <f t="shared" si="312"/>
        <v>0</v>
      </c>
      <c r="U2499" s="52" t="str" cm="1">
        <f t="array" aca="1" ref="U2499" ca="1">IF(S2499="", "×", IF(LEFT(S2499,2)="項番", COUNTIFS($D$2:$D$4001, INDIRECT("D" &amp; ROW()-1), $U$2:$U$4001, "〇"), "〇"))</f>
        <v>×</v>
      </c>
      <c r="V2499" s="52" t="str">
        <f t="shared" si="313"/>
        <v>×</v>
      </c>
      <c r="W2499" s="52" t="str">
        <f t="shared" si="314"/>
        <v>×</v>
      </c>
      <c r="X2499" s="53" t="str">
        <f t="shared" ca="1" si="315"/>
        <v/>
      </c>
      <c r="Y2499" s="52">
        <f t="shared" ca="1" si="316"/>
        <v>0</v>
      </c>
      <c r="Z2499" s="52">
        <f t="shared" si="317"/>
        <v>184</v>
      </c>
      <c r="AA2499" s="52" t="s">
        <v>125</v>
      </c>
    </row>
    <row r="2500" spans="1:246" s="25" customFormat="1" ht="14.25" customHeight="1" x14ac:dyDescent="0.4">
      <c r="A2500" s="39" t="s">
        <v>8110</v>
      </c>
      <c r="B2500" s="45">
        <v>2495</v>
      </c>
      <c r="C2500" s="45">
        <v>2314</v>
      </c>
      <c r="D2500" s="45">
        <v>184</v>
      </c>
      <c r="E2500" s="46" t="s">
        <v>7530</v>
      </c>
      <c r="F2500" s="47" t="s">
        <v>5689</v>
      </c>
      <c r="G2500" s="46" t="s">
        <v>5674</v>
      </c>
      <c r="H2500" s="46" t="s">
        <v>5690</v>
      </c>
      <c r="I2500" s="46" t="s">
        <v>5691</v>
      </c>
      <c r="J2500" s="48">
        <v>30</v>
      </c>
      <c r="K2500" s="49">
        <v>3049.7</v>
      </c>
      <c r="L2500" s="50">
        <v>30</v>
      </c>
      <c r="M2500" s="50">
        <v>91491</v>
      </c>
      <c r="N2500" s="51">
        <v>0</v>
      </c>
      <c r="O2500" s="51">
        <v>2</v>
      </c>
      <c r="P2500" s="51">
        <v>0</v>
      </c>
      <c r="Q2500" s="51">
        <v>0</v>
      </c>
      <c r="R2500" s="51">
        <f t="shared" si="319"/>
        <v>2</v>
      </c>
      <c r="S2500" s="79"/>
      <c r="T2500" s="52">
        <f t="shared" si="312"/>
        <v>0</v>
      </c>
      <c r="U2500" s="52" t="str" cm="1">
        <f t="array" aca="1" ref="U2500" ca="1">IF(S2500="", "×", IF(LEFT(S2500,2)="項番", COUNTIFS($D$2:$D$4001, INDIRECT("D" &amp; ROW()-1), $U$2:$U$4001, "〇"), "〇"))</f>
        <v>×</v>
      </c>
      <c r="V2500" s="52" t="str">
        <f t="shared" si="313"/>
        <v>×</v>
      </c>
      <c r="W2500" s="52" t="str">
        <f t="shared" si="314"/>
        <v>×</v>
      </c>
      <c r="X2500" s="53" t="str">
        <f t="shared" ca="1" si="315"/>
        <v/>
      </c>
      <c r="Y2500" s="52">
        <f t="shared" ca="1" si="316"/>
        <v>0</v>
      </c>
      <c r="Z2500" s="52">
        <f t="shared" si="317"/>
        <v>184</v>
      </c>
      <c r="AA2500" s="52" t="s">
        <v>125</v>
      </c>
    </row>
    <row r="2501" spans="1:246" s="25" customFormat="1" ht="14.25" customHeight="1" x14ac:dyDescent="0.4">
      <c r="A2501" s="39" t="s">
        <v>8110</v>
      </c>
      <c r="B2501" s="45">
        <v>2496</v>
      </c>
      <c r="C2501" s="45">
        <v>2315</v>
      </c>
      <c r="D2501" s="45">
        <v>184</v>
      </c>
      <c r="E2501" s="46" t="s">
        <v>7530</v>
      </c>
      <c r="F2501" s="47" t="s">
        <v>5692</v>
      </c>
      <c r="G2501" s="46" t="s">
        <v>5674</v>
      </c>
      <c r="H2501" s="46" t="s">
        <v>5693</v>
      </c>
      <c r="I2501" s="46" t="s">
        <v>5694</v>
      </c>
      <c r="J2501" s="48">
        <v>30</v>
      </c>
      <c r="K2501" s="49">
        <v>5567.7</v>
      </c>
      <c r="L2501" s="50">
        <v>30</v>
      </c>
      <c r="M2501" s="50">
        <v>167031</v>
      </c>
      <c r="N2501" s="51">
        <v>0</v>
      </c>
      <c r="O2501" s="51">
        <v>2</v>
      </c>
      <c r="P2501" s="51">
        <v>0</v>
      </c>
      <c r="Q2501" s="51">
        <v>0</v>
      </c>
      <c r="R2501" s="51">
        <f t="shared" si="319"/>
        <v>2</v>
      </c>
      <c r="S2501" s="79"/>
      <c r="T2501" s="52">
        <f t="shared" ref="T2501:T2564" si="320">IF(C2501="",SUMIF(D:D,D2500,T:T),R2501*S2501)</f>
        <v>0</v>
      </c>
      <c r="U2501" s="52" t="str" cm="1">
        <f t="array" aca="1" ref="U2501" ca="1">IF(S2501="", "×", IF(LEFT(S2501,2)="項番", COUNTIFS($D$2:$D$4001, INDIRECT("D" &amp; ROW()-1), $U$2:$U$4001, "〇"), "〇"))</f>
        <v>×</v>
      </c>
      <c r="V2501" s="52" t="str">
        <f t="shared" ref="V2501:V2564" si="321">IF(LEFT(S2501,2)="項番","",IF(S2501&gt;=1,"〇","×"))</f>
        <v>×</v>
      </c>
      <c r="W2501" s="52" t="str">
        <f t="shared" ref="W2501:W2564" si="322">IF(LEFT(S2501,2)="項番","",IF(ISNUMBER(S2501),IF(INT(S2501)=S2501,"〇","×"),"×"))</f>
        <v>×</v>
      </c>
      <c r="X2501" s="53" t="str">
        <f t="shared" ref="X2501:X2564" ca="1" si="323">IF(LEFT(S2501,2)="項番",IF(U2501=0,"",IF(COUNTIF(D:D,Z2501)=U2501,"","この項番で見積単価（税別）が入力されていない品目があります")),IF(U2501="〇",IF(OR(V2501="×",W2501="×"),"←見積単価（税別）欄には、1以上の整数を入力してください",""),""))</f>
        <v/>
      </c>
      <c r="Y2501" s="52">
        <f t="shared" ref="Y2501:Y2564" ca="1" si="324">IF(X2501="",0,1)</f>
        <v>0</v>
      </c>
      <c r="Z2501" s="52">
        <f t="shared" ref="Z2501:Z2564" si="325">IF(D2501="",D2500,D2501)</f>
        <v>184</v>
      </c>
      <c r="AA2501" s="52" t="s">
        <v>125</v>
      </c>
    </row>
    <row r="2502" spans="1:246" ht="14.25" customHeight="1" x14ac:dyDescent="0.4">
      <c r="A2502" s="39" t="s">
        <v>8110</v>
      </c>
      <c r="B2502" s="45">
        <v>2497</v>
      </c>
      <c r="C2502" s="45">
        <v>2316</v>
      </c>
      <c r="D2502" s="45">
        <v>184</v>
      </c>
      <c r="E2502" s="46" t="s">
        <v>7530</v>
      </c>
      <c r="F2502" s="47" t="s">
        <v>5695</v>
      </c>
      <c r="G2502" s="46" t="s">
        <v>5674</v>
      </c>
      <c r="H2502" s="46" t="s">
        <v>5696</v>
      </c>
      <c r="I2502" s="46" t="s">
        <v>5697</v>
      </c>
      <c r="J2502" s="48">
        <v>30</v>
      </c>
      <c r="K2502" s="49">
        <v>7917.5</v>
      </c>
      <c r="L2502" s="50">
        <v>30</v>
      </c>
      <c r="M2502" s="50">
        <v>237525</v>
      </c>
      <c r="N2502" s="51">
        <v>0</v>
      </c>
      <c r="O2502" s="51">
        <v>2</v>
      </c>
      <c r="P2502" s="51">
        <v>0</v>
      </c>
      <c r="Q2502" s="51">
        <v>0</v>
      </c>
      <c r="R2502" s="51">
        <f t="shared" si="319"/>
        <v>2</v>
      </c>
      <c r="S2502" s="79"/>
      <c r="T2502" s="52">
        <f t="shared" si="320"/>
        <v>0</v>
      </c>
      <c r="U2502" s="52" t="str" cm="1">
        <f t="array" aca="1" ref="U2502" ca="1">IF(S2502="", "×", IF(LEFT(S2502,2)="項番", COUNTIFS($D$2:$D$4001, INDIRECT("D" &amp; ROW()-1), $U$2:$U$4001, "〇"), "〇"))</f>
        <v>×</v>
      </c>
      <c r="V2502" s="52" t="str">
        <f t="shared" si="321"/>
        <v>×</v>
      </c>
      <c r="W2502" s="52" t="str">
        <f t="shared" si="322"/>
        <v>×</v>
      </c>
      <c r="X2502" s="53" t="str">
        <f t="shared" ca="1" si="323"/>
        <v/>
      </c>
      <c r="Y2502" s="52">
        <f t="shared" ca="1" si="324"/>
        <v>0</v>
      </c>
      <c r="Z2502" s="52">
        <f t="shared" si="325"/>
        <v>184</v>
      </c>
      <c r="AA2502" s="52" t="s">
        <v>125</v>
      </c>
    </row>
    <row r="2503" spans="1:246" s="25" customFormat="1" ht="14.25" customHeight="1" x14ac:dyDescent="0.4">
      <c r="A2503" s="39" t="s">
        <v>8110</v>
      </c>
      <c r="B2503" s="45">
        <v>2498</v>
      </c>
      <c r="C2503" s="45">
        <v>2317</v>
      </c>
      <c r="D2503" s="45">
        <v>184</v>
      </c>
      <c r="E2503" s="46" t="s">
        <v>7530</v>
      </c>
      <c r="F2503" s="47" t="s">
        <v>5698</v>
      </c>
      <c r="G2503" s="46" t="s">
        <v>5674</v>
      </c>
      <c r="H2503" s="46" t="s">
        <v>5699</v>
      </c>
      <c r="I2503" s="46" t="s">
        <v>143</v>
      </c>
      <c r="J2503" s="48">
        <v>1</v>
      </c>
      <c r="K2503" s="49">
        <v>76659</v>
      </c>
      <c r="L2503" s="50">
        <v>1</v>
      </c>
      <c r="M2503" s="50">
        <v>76659</v>
      </c>
      <c r="N2503" s="51">
        <v>60</v>
      </c>
      <c r="O2503" s="51">
        <v>680</v>
      </c>
      <c r="P2503" s="51">
        <v>40</v>
      </c>
      <c r="Q2503" s="51">
        <v>0</v>
      </c>
      <c r="R2503" s="51">
        <f t="shared" si="319"/>
        <v>780</v>
      </c>
      <c r="S2503" s="79"/>
      <c r="T2503" s="52">
        <f t="shared" si="320"/>
        <v>0</v>
      </c>
      <c r="U2503" s="52" t="str" cm="1">
        <f t="array" aca="1" ref="U2503" ca="1">IF(S2503="", "×", IF(LEFT(S2503,2)="項番", COUNTIFS($D$2:$D$4001, INDIRECT("D" &amp; ROW()-1), $U$2:$U$4001, "〇"), "〇"))</f>
        <v>×</v>
      </c>
      <c r="V2503" s="52" t="str">
        <f t="shared" si="321"/>
        <v>×</v>
      </c>
      <c r="W2503" s="52" t="str">
        <f t="shared" si="322"/>
        <v>×</v>
      </c>
      <c r="X2503" s="53" t="str">
        <f t="shared" ca="1" si="323"/>
        <v/>
      </c>
      <c r="Y2503" s="52">
        <f t="shared" ca="1" si="324"/>
        <v>0</v>
      </c>
      <c r="Z2503" s="52">
        <f t="shared" si="325"/>
        <v>184</v>
      </c>
      <c r="AA2503" s="52" t="s">
        <v>125</v>
      </c>
    </row>
    <row r="2504" spans="1:246" s="71" customFormat="1" ht="14.25" customHeight="1" x14ac:dyDescent="0.4">
      <c r="A2504" s="39" t="s">
        <v>8110</v>
      </c>
      <c r="B2504" s="45">
        <v>2500</v>
      </c>
      <c r="C2504" s="45">
        <v>2318</v>
      </c>
      <c r="D2504" s="45">
        <v>184</v>
      </c>
      <c r="E2504" s="46" t="s">
        <v>7530</v>
      </c>
      <c r="F2504" s="47" t="s">
        <v>5702</v>
      </c>
      <c r="G2504" s="46" t="s">
        <v>5674</v>
      </c>
      <c r="H2504" s="46" t="s">
        <v>5703</v>
      </c>
      <c r="I2504" s="46" t="s">
        <v>1422</v>
      </c>
      <c r="J2504" s="48">
        <v>2</v>
      </c>
      <c r="K2504" s="49">
        <v>997</v>
      </c>
      <c r="L2504" s="50">
        <v>2</v>
      </c>
      <c r="M2504" s="50">
        <v>1994</v>
      </c>
      <c r="N2504" s="51">
        <v>75</v>
      </c>
      <c r="O2504" s="51">
        <v>84</v>
      </c>
      <c r="P2504" s="51">
        <v>0</v>
      </c>
      <c r="Q2504" s="51">
        <v>6</v>
      </c>
      <c r="R2504" s="51">
        <f t="shared" si="319"/>
        <v>165</v>
      </c>
      <c r="S2504" s="79"/>
      <c r="T2504" s="52">
        <f t="shared" si="320"/>
        <v>0</v>
      </c>
      <c r="U2504" s="52" t="str" cm="1">
        <f t="array" aca="1" ref="U2504" ca="1">IF(S2504="", "×", IF(LEFT(S2504,2)="項番", COUNTIFS($D$2:$D$4001, INDIRECT("D" &amp; ROW()-1), $U$2:$U$4001, "〇"), "〇"))</f>
        <v>×</v>
      </c>
      <c r="V2504" s="52" t="str">
        <f t="shared" si="321"/>
        <v>×</v>
      </c>
      <c r="W2504" s="52" t="str">
        <f t="shared" si="322"/>
        <v>×</v>
      </c>
      <c r="X2504" s="53" t="str">
        <f t="shared" ca="1" si="323"/>
        <v/>
      </c>
      <c r="Y2504" s="52">
        <f t="shared" ca="1" si="324"/>
        <v>0</v>
      </c>
      <c r="Z2504" s="52">
        <f t="shared" si="325"/>
        <v>184</v>
      </c>
      <c r="AA2504" s="52" t="s">
        <v>125</v>
      </c>
      <c r="AB2504" s="70"/>
      <c r="AC2504" s="70"/>
      <c r="AD2504" s="70"/>
      <c r="AE2504" s="70"/>
      <c r="AF2504" s="70"/>
      <c r="AG2504" s="70"/>
      <c r="AH2504" s="70"/>
      <c r="AI2504" s="70"/>
      <c r="AJ2504" s="70"/>
      <c r="AK2504" s="70"/>
      <c r="AL2504" s="70"/>
      <c r="AM2504" s="70"/>
      <c r="AN2504" s="70"/>
      <c r="AO2504" s="70"/>
      <c r="AP2504" s="70"/>
      <c r="AQ2504" s="70"/>
      <c r="AR2504" s="70"/>
      <c r="AS2504" s="70"/>
      <c r="AT2504" s="70"/>
      <c r="AU2504" s="70"/>
      <c r="AV2504" s="70"/>
      <c r="AW2504" s="70"/>
      <c r="AX2504" s="70"/>
      <c r="AY2504" s="70"/>
      <c r="AZ2504" s="70"/>
      <c r="BA2504" s="70"/>
      <c r="BB2504" s="70"/>
      <c r="BC2504" s="70"/>
      <c r="BD2504" s="70"/>
      <c r="BE2504" s="70"/>
      <c r="BF2504" s="70"/>
      <c r="BG2504" s="70"/>
      <c r="BH2504" s="70"/>
      <c r="BI2504" s="70"/>
      <c r="BJ2504" s="70"/>
      <c r="BK2504" s="70"/>
      <c r="BL2504" s="70"/>
      <c r="BM2504" s="70"/>
      <c r="BN2504" s="70"/>
      <c r="BO2504" s="70"/>
      <c r="BP2504" s="70"/>
      <c r="BQ2504" s="70"/>
      <c r="BR2504" s="70"/>
      <c r="BS2504" s="70"/>
      <c r="BT2504" s="70"/>
      <c r="BU2504" s="70"/>
      <c r="BV2504" s="70"/>
      <c r="BW2504" s="70"/>
      <c r="BX2504" s="70"/>
      <c r="BY2504" s="70"/>
      <c r="BZ2504" s="70"/>
      <c r="CA2504" s="70"/>
      <c r="CB2504" s="70"/>
      <c r="CC2504" s="70"/>
      <c r="CD2504" s="70"/>
      <c r="CE2504" s="70"/>
      <c r="CF2504" s="70"/>
      <c r="CG2504" s="70"/>
      <c r="CH2504" s="70"/>
      <c r="CI2504" s="70"/>
      <c r="CJ2504" s="70"/>
      <c r="CK2504" s="70"/>
      <c r="CL2504" s="70"/>
      <c r="CM2504" s="70"/>
      <c r="CN2504" s="70"/>
      <c r="CO2504" s="70"/>
      <c r="CP2504" s="70"/>
      <c r="CQ2504" s="70"/>
      <c r="CR2504" s="70"/>
      <c r="CS2504" s="70"/>
      <c r="CT2504" s="70"/>
      <c r="CU2504" s="70"/>
      <c r="CV2504" s="70"/>
      <c r="CW2504" s="70"/>
      <c r="CX2504" s="70"/>
      <c r="CY2504" s="70"/>
      <c r="CZ2504" s="70"/>
      <c r="DA2504" s="70"/>
      <c r="DB2504" s="70"/>
      <c r="DC2504" s="70"/>
      <c r="DD2504" s="70"/>
      <c r="DE2504" s="70"/>
      <c r="DF2504" s="70"/>
      <c r="DG2504" s="70"/>
      <c r="DH2504" s="70"/>
      <c r="DI2504" s="70"/>
      <c r="DJ2504" s="70"/>
      <c r="DK2504" s="70"/>
      <c r="DL2504" s="70"/>
      <c r="DM2504" s="70"/>
      <c r="DN2504" s="70"/>
      <c r="DO2504" s="70"/>
      <c r="DP2504" s="70"/>
      <c r="DQ2504" s="70"/>
      <c r="DR2504" s="70"/>
      <c r="DS2504" s="70"/>
      <c r="DT2504" s="70"/>
      <c r="DU2504" s="70"/>
      <c r="DV2504" s="70"/>
      <c r="DW2504" s="70"/>
      <c r="DX2504" s="70"/>
      <c r="DY2504" s="70"/>
      <c r="DZ2504" s="70"/>
      <c r="EA2504" s="70"/>
      <c r="EB2504" s="70"/>
      <c r="EC2504" s="70"/>
      <c r="ED2504" s="70"/>
      <c r="EE2504" s="70"/>
      <c r="EF2504" s="70"/>
      <c r="EG2504" s="70"/>
      <c r="EH2504" s="70"/>
      <c r="EI2504" s="70"/>
      <c r="EJ2504" s="70"/>
      <c r="EK2504" s="70"/>
      <c r="EL2504" s="70"/>
      <c r="EM2504" s="70"/>
      <c r="EN2504" s="70"/>
      <c r="EO2504" s="70"/>
      <c r="EP2504" s="70"/>
      <c r="EQ2504" s="70"/>
      <c r="ER2504" s="70"/>
      <c r="ES2504" s="70"/>
      <c r="ET2504" s="70"/>
      <c r="EU2504" s="70"/>
      <c r="EV2504" s="70"/>
      <c r="EW2504" s="70"/>
      <c r="EX2504" s="70"/>
      <c r="EY2504" s="70"/>
      <c r="EZ2504" s="70"/>
      <c r="FA2504" s="70"/>
      <c r="FB2504" s="70"/>
      <c r="FC2504" s="70"/>
      <c r="FD2504" s="70"/>
      <c r="FE2504" s="70"/>
      <c r="FF2504" s="70"/>
      <c r="FG2504" s="70"/>
      <c r="FH2504" s="70"/>
      <c r="FI2504" s="70"/>
      <c r="FJ2504" s="70"/>
      <c r="FK2504" s="70"/>
      <c r="FL2504" s="70"/>
      <c r="FM2504" s="70"/>
      <c r="FN2504" s="70"/>
      <c r="FO2504" s="70"/>
      <c r="FP2504" s="70"/>
      <c r="FQ2504" s="70"/>
      <c r="FR2504" s="70"/>
      <c r="FS2504" s="70"/>
      <c r="FT2504" s="70"/>
      <c r="FU2504" s="70"/>
      <c r="FV2504" s="70"/>
      <c r="FW2504" s="70"/>
      <c r="FX2504" s="70"/>
      <c r="FY2504" s="70"/>
      <c r="FZ2504" s="70"/>
      <c r="GA2504" s="70"/>
      <c r="GB2504" s="70"/>
      <c r="GC2504" s="70"/>
      <c r="GD2504" s="70"/>
      <c r="GE2504" s="70"/>
      <c r="GF2504" s="70"/>
      <c r="GG2504" s="70"/>
      <c r="GH2504" s="70"/>
      <c r="GI2504" s="70"/>
      <c r="GJ2504" s="70"/>
      <c r="GK2504" s="70"/>
      <c r="GL2504" s="70"/>
      <c r="GM2504" s="70"/>
      <c r="GN2504" s="70"/>
      <c r="GO2504" s="70"/>
      <c r="GP2504" s="70"/>
      <c r="GQ2504" s="70"/>
      <c r="GR2504" s="70"/>
      <c r="GS2504" s="70"/>
      <c r="GT2504" s="70"/>
      <c r="GU2504" s="70"/>
      <c r="GV2504" s="70"/>
      <c r="GW2504" s="70"/>
      <c r="GX2504" s="70"/>
      <c r="GY2504" s="70"/>
      <c r="GZ2504" s="70"/>
      <c r="HA2504" s="70"/>
      <c r="HB2504" s="70"/>
      <c r="HC2504" s="70"/>
      <c r="HD2504" s="70"/>
      <c r="HE2504" s="70"/>
      <c r="HF2504" s="70"/>
      <c r="HG2504" s="70"/>
      <c r="HH2504" s="70"/>
      <c r="HI2504" s="70"/>
      <c r="HJ2504" s="70"/>
      <c r="HK2504" s="70"/>
      <c r="HL2504" s="70"/>
      <c r="HM2504" s="70"/>
      <c r="HN2504" s="70"/>
      <c r="HO2504" s="70"/>
      <c r="HP2504" s="70"/>
      <c r="HQ2504" s="70"/>
      <c r="HR2504" s="70"/>
      <c r="HS2504" s="70"/>
      <c r="HT2504" s="70"/>
      <c r="HU2504" s="70"/>
      <c r="HV2504" s="70"/>
      <c r="HW2504" s="70"/>
      <c r="HX2504" s="70"/>
      <c r="HY2504" s="70"/>
      <c r="HZ2504" s="70"/>
      <c r="IA2504" s="70"/>
      <c r="IB2504" s="70"/>
      <c r="IC2504" s="70"/>
      <c r="ID2504" s="70"/>
      <c r="IE2504" s="70"/>
      <c r="IF2504" s="70"/>
      <c r="IG2504" s="70"/>
      <c r="IH2504" s="70"/>
      <c r="II2504" s="70"/>
      <c r="IJ2504" s="70"/>
      <c r="IK2504" s="70"/>
      <c r="IL2504" s="70"/>
    </row>
    <row r="2505" spans="1:246" s="25" customFormat="1" ht="14.25" customHeight="1" x14ac:dyDescent="0.4">
      <c r="A2505" s="39" t="s">
        <v>8110</v>
      </c>
      <c r="B2505" s="45">
        <v>2501</v>
      </c>
      <c r="C2505" s="45">
        <v>2319</v>
      </c>
      <c r="D2505" s="45">
        <v>184</v>
      </c>
      <c r="E2505" s="46" t="s">
        <v>7530</v>
      </c>
      <c r="F2505" s="47" t="s">
        <v>5704</v>
      </c>
      <c r="G2505" s="46" t="s">
        <v>5674</v>
      </c>
      <c r="H2505" s="46" t="s">
        <v>5705</v>
      </c>
      <c r="I2505" s="46" t="s">
        <v>5706</v>
      </c>
      <c r="J2505" s="48">
        <v>2</v>
      </c>
      <c r="K2505" s="49">
        <v>1293</v>
      </c>
      <c r="L2505" s="50">
        <v>2</v>
      </c>
      <c r="M2505" s="50">
        <v>2586</v>
      </c>
      <c r="N2505" s="51">
        <v>0</v>
      </c>
      <c r="O2505" s="51">
        <v>72</v>
      </c>
      <c r="P2505" s="51">
        <v>0</v>
      </c>
      <c r="Q2505" s="51">
        <v>0</v>
      </c>
      <c r="R2505" s="51">
        <f t="shared" si="319"/>
        <v>72</v>
      </c>
      <c r="S2505" s="79"/>
      <c r="T2505" s="52">
        <f t="shared" si="320"/>
        <v>0</v>
      </c>
      <c r="U2505" s="52" t="str" cm="1">
        <f t="array" aca="1" ref="U2505" ca="1">IF(S2505="", "×", IF(LEFT(S2505,2)="項番", COUNTIFS($D$2:$D$4001, INDIRECT("D" &amp; ROW()-1), $U$2:$U$4001, "〇"), "〇"))</f>
        <v>×</v>
      </c>
      <c r="V2505" s="52" t="str">
        <f t="shared" si="321"/>
        <v>×</v>
      </c>
      <c r="W2505" s="52" t="str">
        <f t="shared" si="322"/>
        <v>×</v>
      </c>
      <c r="X2505" s="53" t="str">
        <f t="shared" ca="1" si="323"/>
        <v/>
      </c>
      <c r="Y2505" s="52">
        <f t="shared" ca="1" si="324"/>
        <v>0</v>
      </c>
      <c r="Z2505" s="52">
        <f t="shared" si="325"/>
        <v>184</v>
      </c>
      <c r="AA2505" s="52" t="s">
        <v>125</v>
      </c>
    </row>
    <row r="2506" spans="1:246" s="71" customFormat="1" ht="14.25" customHeight="1" x14ac:dyDescent="0.4">
      <c r="A2506" s="39" t="s">
        <v>8110</v>
      </c>
      <c r="B2506" s="45">
        <v>2502</v>
      </c>
      <c r="C2506" s="45">
        <v>2320</v>
      </c>
      <c r="D2506" s="45">
        <v>184</v>
      </c>
      <c r="E2506" s="46" t="s">
        <v>7530</v>
      </c>
      <c r="F2506" s="47" t="s">
        <v>5707</v>
      </c>
      <c r="G2506" s="46" t="s">
        <v>5674</v>
      </c>
      <c r="H2506" s="46" t="s">
        <v>5708</v>
      </c>
      <c r="I2506" s="46" t="s">
        <v>5709</v>
      </c>
      <c r="J2506" s="48">
        <v>2</v>
      </c>
      <c r="K2506" s="49">
        <v>1108</v>
      </c>
      <c r="L2506" s="50">
        <v>2</v>
      </c>
      <c r="M2506" s="50">
        <v>2216</v>
      </c>
      <c r="N2506" s="51">
        <v>0</v>
      </c>
      <c r="O2506" s="51">
        <v>0</v>
      </c>
      <c r="P2506" s="51">
        <v>0</v>
      </c>
      <c r="Q2506" s="51">
        <v>2</v>
      </c>
      <c r="R2506" s="51">
        <f t="shared" si="319"/>
        <v>2</v>
      </c>
      <c r="S2506" s="79"/>
      <c r="T2506" s="52">
        <f t="shared" si="320"/>
        <v>0</v>
      </c>
      <c r="U2506" s="52" t="str" cm="1">
        <f t="array" aca="1" ref="U2506" ca="1">IF(S2506="", "×", IF(LEFT(S2506,2)="項番", COUNTIFS($D$2:$D$4001, INDIRECT("D" &amp; ROW()-1), $U$2:$U$4001, "〇"), "〇"))</f>
        <v>×</v>
      </c>
      <c r="V2506" s="52" t="str">
        <f t="shared" si="321"/>
        <v>×</v>
      </c>
      <c r="W2506" s="52" t="str">
        <f t="shared" si="322"/>
        <v>×</v>
      </c>
      <c r="X2506" s="53" t="str">
        <f t="shared" ca="1" si="323"/>
        <v/>
      </c>
      <c r="Y2506" s="52">
        <f t="shared" ca="1" si="324"/>
        <v>0</v>
      </c>
      <c r="Z2506" s="52">
        <f t="shared" si="325"/>
        <v>184</v>
      </c>
      <c r="AA2506" s="52" t="s">
        <v>125</v>
      </c>
      <c r="AB2506" s="70"/>
      <c r="AC2506" s="70"/>
      <c r="AD2506" s="70"/>
      <c r="AE2506" s="70"/>
      <c r="AF2506" s="70"/>
      <c r="AG2506" s="70"/>
      <c r="AH2506" s="70"/>
      <c r="AI2506" s="70"/>
      <c r="AJ2506" s="70"/>
      <c r="AK2506" s="70"/>
      <c r="AL2506" s="70"/>
      <c r="AM2506" s="70"/>
      <c r="AN2506" s="70"/>
      <c r="AO2506" s="70"/>
      <c r="AP2506" s="70"/>
      <c r="AQ2506" s="70"/>
      <c r="AR2506" s="70"/>
      <c r="AS2506" s="70"/>
      <c r="AT2506" s="70"/>
      <c r="AU2506" s="70"/>
      <c r="AV2506" s="70"/>
      <c r="AW2506" s="70"/>
      <c r="AX2506" s="70"/>
      <c r="AY2506" s="70"/>
      <c r="AZ2506" s="70"/>
      <c r="BA2506" s="70"/>
      <c r="BB2506" s="70"/>
      <c r="BC2506" s="70"/>
      <c r="BD2506" s="70"/>
      <c r="BE2506" s="70"/>
      <c r="BF2506" s="70"/>
      <c r="BG2506" s="70"/>
      <c r="BH2506" s="70"/>
      <c r="BI2506" s="70"/>
      <c r="BJ2506" s="70"/>
      <c r="BK2506" s="70"/>
      <c r="BL2506" s="70"/>
      <c r="BM2506" s="70"/>
      <c r="BN2506" s="70"/>
      <c r="BO2506" s="70"/>
      <c r="BP2506" s="70"/>
      <c r="BQ2506" s="70"/>
      <c r="BR2506" s="70"/>
      <c r="BS2506" s="70"/>
      <c r="BT2506" s="70"/>
      <c r="BU2506" s="70"/>
      <c r="BV2506" s="70"/>
      <c r="BW2506" s="70"/>
      <c r="BX2506" s="70"/>
      <c r="BY2506" s="70"/>
      <c r="BZ2506" s="70"/>
      <c r="CA2506" s="70"/>
      <c r="CB2506" s="70"/>
      <c r="CC2506" s="70"/>
      <c r="CD2506" s="70"/>
      <c r="CE2506" s="70"/>
      <c r="CF2506" s="70"/>
      <c r="CG2506" s="70"/>
      <c r="CH2506" s="70"/>
      <c r="CI2506" s="70"/>
      <c r="CJ2506" s="70"/>
      <c r="CK2506" s="70"/>
      <c r="CL2506" s="70"/>
      <c r="CM2506" s="70"/>
      <c r="CN2506" s="70"/>
      <c r="CO2506" s="70"/>
      <c r="CP2506" s="70"/>
      <c r="CQ2506" s="70"/>
      <c r="CR2506" s="70"/>
      <c r="CS2506" s="70"/>
      <c r="CT2506" s="70"/>
      <c r="CU2506" s="70"/>
      <c r="CV2506" s="70"/>
      <c r="CW2506" s="70"/>
      <c r="CX2506" s="70"/>
      <c r="CY2506" s="70"/>
      <c r="CZ2506" s="70"/>
      <c r="DA2506" s="70"/>
      <c r="DB2506" s="70"/>
      <c r="DC2506" s="70"/>
      <c r="DD2506" s="70"/>
      <c r="DE2506" s="70"/>
      <c r="DF2506" s="70"/>
      <c r="DG2506" s="70"/>
      <c r="DH2506" s="70"/>
      <c r="DI2506" s="70"/>
      <c r="DJ2506" s="70"/>
      <c r="DK2506" s="70"/>
      <c r="DL2506" s="70"/>
      <c r="DM2506" s="70"/>
      <c r="DN2506" s="70"/>
      <c r="DO2506" s="70"/>
      <c r="DP2506" s="70"/>
      <c r="DQ2506" s="70"/>
      <c r="DR2506" s="70"/>
      <c r="DS2506" s="70"/>
      <c r="DT2506" s="70"/>
      <c r="DU2506" s="70"/>
      <c r="DV2506" s="70"/>
      <c r="DW2506" s="70"/>
      <c r="DX2506" s="70"/>
      <c r="DY2506" s="70"/>
      <c r="DZ2506" s="70"/>
      <c r="EA2506" s="70"/>
      <c r="EB2506" s="70"/>
      <c r="EC2506" s="70"/>
      <c r="ED2506" s="70"/>
      <c r="EE2506" s="70"/>
      <c r="EF2506" s="70"/>
      <c r="EG2506" s="70"/>
      <c r="EH2506" s="70"/>
      <c r="EI2506" s="70"/>
      <c r="EJ2506" s="70"/>
      <c r="EK2506" s="70"/>
      <c r="EL2506" s="70"/>
      <c r="EM2506" s="70"/>
      <c r="EN2506" s="70"/>
      <c r="EO2506" s="70"/>
      <c r="EP2506" s="70"/>
      <c r="EQ2506" s="70"/>
      <c r="ER2506" s="70"/>
      <c r="ES2506" s="70"/>
      <c r="ET2506" s="70"/>
      <c r="EU2506" s="70"/>
      <c r="EV2506" s="70"/>
      <c r="EW2506" s="70"/>
      <c r="EX2506" s="70"/>
      <c r="EY2506" s="70"/>
      <c r="EZ2506" s="70"/>
      <c r="FA2506" s="70"/>
      <c r="FB2506" s="70"/>
      <c r="FC2506" s="70"/>
      <c r="FD2506" s="70"/>
      <c r="FE2506" s="70"/>
      <c r="FF2506" s="70"/>
      <c r="FG2506" s="70"/>
      <c r="FH2506" s="70"/>
      <c r="FI2506" s="70"/>
      <c r="FJ2506" s="70"/>
      <c r="FK2506" s="70"/>
      <c r="FL2506" s="70"/>
      <c r="FM2506" s="70"/>
      <c r="FN2506" s="70"/>
      <c r="FO2506" s="70"/>
      <c r="FP2506" s="70"/>
      <c r="FQ2506" s="70"/>
      <c r="FR2506" s="70"/>
      <c r="FS2506" s="70"/>
      <c r="FT2506" s="70"/>
      <c r="FU2506" s="70"/>
      <c r="FV2506" s="70"/>
      <c r="FW2506" s="70"/>
      <c r="FX2506" s="70"/>
      <c r="FY2506" s="70"/>
      <c r="FZ2506" s="70"/>
      <c r="GA2506" s="70"/>
      <c r="GB2506" s="70"/>
      <c r="GC2506" s="70"/>
      <c r="GD2506" s="70"/>
      <c r="GE2506" s="70"/>
      <c r="GF2506" s="70"/>
      <c r="GG2506" s="70"/>
      <c r="GH2506" s="70"/>
      <c r="GI2506" s="70"/>
      <c r="GJ2506" s="70"/>
      <c r="GK2506" s="70"/>
      <c r="GL2506" s="70"/>
      <c r="GM2506" s="70"/>
      <c r="GN2506" s="70"/>
      <c r="GO2506" s="70"/>
      <c r="GP2506" s="70"/>
      <c r="GQ2506" s="70"/>
      <c r="GR2506" s="70"/>
      <c r="GS2506" s="70"/>
      <c r="GT2506" s="70"/>
      <c r="GU2506" s="70"/>
      <c r="GV2506" s="70"/>
      <c r="GW2506" s="70"/>
      <c r="GX2506" s="70"/>
      <c r="GY2506" s="70"/>
      <c r="GZ2506" s="70"/>
      <c r="HA2506" s="70"/>
      <c r="HB2506" s="70"/>
      <c r="HC2506" s="70"/>
      <c r="HD2506" s="70"/>
      <c r="HE2506" s="70"/>
      <c r="HF2506" s="70"/>
      <c r="HG2506" s="70"/>
      <c r="HH2506" s="70"/>
      <c r="HI2506" s="70"/>
      <c r="HJ2506" s="70"/>
      <c r="HK2506" s="70"/>
      <c r="HL2506" s="70"/>
      <c r="HM2506" s="70"/>
      <c r="HN2506" s="70"/>
      <c r="HO2506" s="70"/>
      <c r="HP2506" s="70"/>
      <c r="HQ2506" s="70"/>
      <c r="HR2506" s="70"/>
      <c r="HS2506" s="70"/>
      <c r="HT2506" s="70"/>
      <c r="HU2506" s="70"/>
      <c r="HV2506" s="70"/>
      <c r="HW2506" s="70"/>
      <c r="HX2506" s="70"/>
      <c r="HY2506" s="70"/>
      <c r="HZ2506" s="70"/>
      <c r="IA2506" s="70"/>
      <c r="IB2506" s="70"/>
      <c r="IC2506" s="70"/>
      <c r="ID2506" s="70"/>
      <c r="IE2506" s="70"/>
      <c r="IF2506" s="70"/>
      <c r="IG2506" s="70"/>
      <c r="IH2506" s="70"/>
      <c r="II2506" s="70"/>
      <c r="IJ2506" s="70"/>
      <c r="IK2506" s="70"/>
      <c r="IL2506" s="70"/>
    </row>
    <row r="2507" spans="1:246" s="73" customFormat="1" ht="14.25" customHeight="1" x14ac:dyDescent="0.4">
      <c r="A2507" s="54" t="s">
        <v>125</v>
      </c>
      <c r="B2507" s="55"/>
      <c r="C2507" s="55" t="s">
        <v>125</v>
      </c>
      <c r="D2507" s="55" t="s">
        <v>125</v>
      </c>
      <c r="E2507" s="56"/>
      <c r="F2507" s="57"/>
      <c r="G2507" s="56"/>
      <c r="H2507" s="56"/>
      <c r="I2507" s="56"/>
      <c r="J2507" s="58"/>
      <c r="K2507" s="59"/>
      <c r="L2507" s="60"/>
      <c r="M2507" s="60"/>
      <c r="N2507" s="61"/>
      <c r="O2507" s="61"/>
      <c r="P2507" s="61"/>
      <c r="Q2507" s="61"/>
      <c r="R2507" s="61"/>
      <c r="S2507" s="80" t="s">
        <v>7872</v>
      </c>
      <c r="T2507" s="62">
        <f t="shared" si="320"/>
        <v>0</v>
      </c>
      <c r="U2507" s="62" cm="1">
        <f t="array" aca="1" ref="U2507" ca="1">IF(S2507="", "×", IF(LEFT(S2507,2)="項番", COUNTIFS($D$2:$D$4001, INDIRECT("D" &amp; ROW()-1), $U$2:$U$4001, "〇"), "〇"))</f>
        <v>0</v>
      </c>
      <c r="V2507" s="62" t="str">
        <f t="shared" si="321"/>
        <v/>
      </c>
      <c r="W2507" s="62" t="str">
        <f t="shared" si="322"/>
        <v/>
      </c>
      <c r="X2507" s="63" t="str">
        <f t="shared" ca="1" si="323"/>
        <v/>
      </c>
      <c r="Y2507" s="62">
        <f t="shared" ca="1" si="324"/>
        <v>0</v>
      </c>
      <c r="Z2507" s="62">
        <f t="shared" si="325"/>
        <v>184</v>
      </c>
      <c r="AA2507" s="62" t="s">
        <v>7924</v>
      </c>
      <c r="AB2507" s="72"/>
      <c r="AC2507" s="72"/>
      <c r="AD2507" s="72"/>
      <c r="AE2507" s="72"/>
      <c r="AF2507" s="72"/>
      <c r="AG2507" s="72"/>
      <c r="AH2507" s="72"/>
      <c r="AI2507" s="72"/>
      <c r="AJ2507" s="72"/>
      <c r="AK2507" s="72"/>
      <c r="AL2507" s="72"/>
      <c r="AM2507" s="72"/>
      <c r="AN2507" s="72"/>
      <c r="AO2507" s="72"/>
      <c r="AP2507" s="72"/>
      <c r="AQ2507" s="72"/>
      <c r="AR2507" s="72"/>
      <c r="AS2507" s="72"/>
      <c r="AT2507" s="72"/>
      <c r="AU2507" s="72"/>
      <c r="AV2507" s="72"/>
      <c r="AW2507" s="72"/>
      <c r="AX2507" s="72"/>
      <c r="AY2507" s="72"/>
      <c r="AZ2507" s="72"/>
      <c r="BA2507" s="72"/>
      <c r="BB2507" s="72"/>
      <c r="BC2507" s="72"/>
      <c r="BD2507" s="72"/>
      <c r="BE2507" s="72"/>
      <c r="BF2507" s="72"/>
      <c r="BG2507" s="72"/>
      <c r="BH2507" s="72"/>
      <c r="BI2507" s="72"/>
      <c r="BJ2507" s="72"/>
      <c r="BK2507" s="72"/>
      <c r="BL2507" s="72"/>
      <c r="BM2507" s="72"/>
      <c r="BN2507" s="72"/>
      <c r="BO2507" s="72"/>
      <c r="BP2507" s="72"/>
      <c r="BQ2507" s="72"/>
      <c r="BR2507" s="72"/>
      <c r="BS2507" s="72"/>
      <c r="BT2507" s="72"/>
      <c r="BU2507" s="72"/>
      <c r="BV2507" s="72"/>
      <c r="BW2507" s="72"/>
      <c r="BX2507" s="72"/>
      <c r="BY2507" s="72"/>
      <c r="BZ2507" s="72"/>
      <c r="CA2507" s="72"/>
      <c r="CB2507" s="72"/>
      <c r="CC2507" s="72"/>
      <c r="CD2507" s="72"/>
      <c r="CE2507" s="72"/>
      <c r="CF2507" s="72"/>
      <c r="CG2507" s="72"/>
      <c r="CH2507" s="72"/>
      <c r="CI2507" s="72"/>
      <c r="CJ2507" s="72"/>
      <c r="CK2507" s="72"/>
      <c r="CL2507" s="72"/>
      <c r="CM2507" s="72"/>
      <c r="CN2507" s="72"/>
      <c r="CO2507" s="72"/>
      <c r="CP2507" s="72"/>
      <c r="CQ2507" s="72"/>
      <c r="CR2507" s="72"/>
      <c r="CS2507" s="72"/>
      <c r="CT2507" s="72"/>
      <c r="CU2507" s="72"/>
      <c r="CV2507" s="72"/>
      <c r="CW2507" s="72"/>
      <c r="CX2507" s="72"/>
      <c r="CY2507" s="72"/>
      <c r="CZ2507" s="72"/>
      <c r="DA2507" s="72"/>
      <c r="DB2507" s="72"/>
      <c r="DC2507" s="72"/>
      <c r="DD2507" s="72"/>
      <c r="DE2507" s="72"/>
      <c r="DF2507" s="72"/>
      <c r="DG2507" s="72"/>
      <c r="DH2507" s="72"/>
      <c r="DI2507" s="72"/>
      <c r="DJ2507" s="72"/>
      <c r="DK2507" s="72"/>
      <c r="DL2507" s="72"/>
      <c r="DM2507" s="72"/>
      <c r="DN2507" s="72"/>
      <c r="DO2507" s="72"/>
      <c r="DP2507" s="72"/>
      <c r="DQ2507" s="72"/>
      <c r="DR2507" s="72"/>
      <c r="DS2507" s="72"/>
      <c r="DT2507" s="72"/>
      <c r="DU2507" s="72"/>
      <c r="DV2507" s="72"/>
      <c r="DW2507" s="72"/>
      <c r="DX2507" s="72"/>
      <c r="DY2507" s="72"/>
      <c r="DZ2507" s="72"/>
      <c r="EA2507" s="72"/>
      <c r="EB2507" s="72"/>
      <c r="EC2507" s="72"/>
      <c r="ED2507" s="72"/>
      <c r="EE2507" s="72"/>
      <c r="EF2507" s="72"/>
      <c r="EG2507" s="72"/>
      <c r="EH2507" s="72"/>
      <c r="EI2507" s="72"/>
      <c r="EJ2507" s="72"/>
      <c r="EK2507" s="72"/>
      <c r="EL2507" s="72"/>
      <c r="EM2507" s="72"/>
      <c r="EN2507" s="72"/>
      <c r="EO2507" s="72"/>
      <c r="EP2507" s="72"/>
      <c r="EQ2507" s="72"/>
      <c r="ER2507" s="72"/>
      <c r="ES2507" s="72"/>
      <c r="ET2507" s="72"/>
      <c r="EU2507" s="72"/>
      <c r="EV2507" s="72"/>
      <c r="EW2507" s="72"/>
      <c r="EX2507" s="72"/>
      <c r="EY2507" s="72"/>
      <c r="EZ2507" s="72"/>
      <c r="FA2507" s="72"/>
      <c r="FB2507" s="72"/>
      <c r="FC2507" s="72"/>
      <c r="FD2507" s="72"/>
      <c r="FE2507" s="72"/>
      <c r="FF2507" s="72"/>
      <c r="FG2507" s="72"/>
      <c r="FH2507" s="72"/>
      <c r="FI2507" s="72"/>
      <c r="FJ2507" s="72"/>
      <c r="FK2507" s="72"/>
      <c r="FL2507" s="72"/>
      <c r="FM2507" s="72"/>
      <c r="FN2507" s="72"/>
      <c r="FO2507" s="72"/>
      <c r="FP2507" s="72"/>
      <c r="FQ2507" s="72"/>
      <c r="FR2507" s="72"/>
      <c r="FS2507" s="72"/>
      <c r="FT2507" s="72"/>
      <c r="FU2507" s="72"/>
      <c r="FV2507" s="72"/>
      <c r="FW2507" s="72"/>
      <c r="FX2507" s="72"/>
      <c r="FY2507" s="72"/>
      <c r="FZ2507" s="72"/>
      <c r="GA2507" s="72"/>
      <c r="GB2507" s="72"/>
      <c r="GC2507" s="72"/>
      <c r="GD2507" s="72"/>
      <c r="GE2507" s="72"/>
      <c r="GF2507" s="72"/>
      <c r="GG2507" s="72"/>
      <c r="GH2507" s="72"/>
      <c r="GI2507" s="72"/>
      <c r="GJ2507" s="72"/>
      <c r="GK2507" s="72"/>
      <c r="GL2507" s="72"/>
      <c r="GM2507" s="72"/>
      <c r="GN2507" s="72"/>
      <c r="GO2507" s="72"/>
      <c r="GP2507" s="72"/>
      <c r="GQ2507" s="72"/>
      <c r="GR2507" s="72"/>
      <c r="GS2507" s="72"/>
      <c r="GT2507" s="72"/>
      <c r="GU2507" s="72"/>
      <c r="GV2507" s="72"/>
      <c r="GW2507" s="72"/>
      <c r="GX2507" s="72"/>
      <c r="GY2507" s="72"/>
      <c r="GZ2507" s="72"/>
      <c r="HA2507" s="72"/>
      <c r="HB2507" s="72"/>
      <c r="HC2507" s="72"/>
      <c r="HD2507" s="72"/>
      <c r="HE2507" s="72"/>
      <c r="HF2507" s="72"/>
      <c r="HG2507" s="72"/>
      <c r="HH2507" s="72"/>
      <c r="HI2507" s="72"/>
      <c r="HJ2507" s="72"/>
      <c r="HK2507" s="72"/>
      <c r="HL2507" s="72"/>
      <c r="HM2507" s="72"/>
      <c r="HN2507" s="72"/>
      <c r="HO2507" s="72"/>
      <c r="HP2507" s="72"/>
      <c r="HQ2507" s="72"/>
      <c r="HR2507" s="72"/>
      <c r="HS2507" s="72"/>
      <c r="HT2507" s="72"/>
      <c r="HU2507" s="72"/>
      <c r="HV2507" s="72"/>
      <c r="HW2507" s="72"/>
      <c r="HX2507" s="72"/>
      <c r="HY2507" s="72"/>
      <c r="HZ2507" s="72"/>
      <c r="IA2507" s="72"/>
      <c r="IB2507" s="72"/>
      <c r="IC2507" s="72"/>
      <c r="ID2507" s="72"/>
      <c r="IE2507" s="72"/>
      <c r="IF2507" s="72"/>
      <c r="IG2507" s="72"/>
      <c r="IH2507" s="72"/>
      <c r="II2507" s="72"/>
      <c r="IJ2507" s="72"/>
      <c r="IK2507" s="72"/>
      <c r="IL2507" s="72"/>
    </row>
    <row r="2508" spans="1:246" ht="14.25" customHeight="1" x14ac:dyDescent="0.4">
      <c r="A2508" s="39" t="s">
        <v>8111</v>
      </c>
      <c r="B2508" s="45">
        <v>2491</v>
      </c>
      <c r="C2508" s="45">
        <v>2321</v>
      </c>
      <c r="D2508" s="45">
        <v>185</v>
      </c>
      <c r="E2508" s="46" t="s">
        <v>7530</v>
      </c>
      <c r="F2508" s="47" t="s">
        <v>5678</v>
      </c>
      <c r="G2508" s="46" t="s">
        <v>5674</v>
      </c>
      <c r="H2508" s="46" t="s">
        <v>5679</v>
      </c>
      <c r="I2508" s="46" t="s">
        <v>5680</v>
      </c>
      <c r="J2508" s="48">
        <v>56</v>
      </c>
      <c r="K2508" s="49">
        <v>7717.4</v>
      </c>
      <c r="L2508" s="50">
        <v>56</v>
      </c>
      <c r="M2508" s="50">
        <v>432174.39999999997</v>
      </c>
      <c r="N2508" s="51">
        <v>0</v>
      </c>
      <c r="O2508" s="51">
        <v>4</v>
      </c>
      <c r="P2508" s="51">
        <v>0</v>
      </c>
      <c r="Q2508" s="51">
        <v>0</v>
      </c>
      <c r="R2508" s="51">
        <f>SUM(N2508:Q2508)</f>
        <v>4</v>
      </c>
      <c r="S2508" s="79"/>
      <c r="T2508" s="52">
        <f t="shared" si="320"/>
        <v>0</v>
      </c>
      <c r="U2508" s="52" t="str" cm="1">
        <f t="array" aca="1" ref="U2508" ca="1">IF(S2508="", "×", IF(LEFT(S2508,2)="項番", COUNTIFS($D$2:$D$4001, INDIRECT("D" &amp; ROW()-1), $U$2:$U$4001, "〇"), "〇"))</f>
        <v>×</v>
      </c>
      <c r="V2508" s="52" t="str">
        <f t="shared" si="321"/>
        <v>×</v>
      </c>
      <c r="W2508" s="52" t="str">
        <f t="shared" si="322"/>
        <v>×</v>
      </c>
      <c r="X2508" s="53" t="str">
        <f t="shared" ca="1" si="323"/>
        <v/>
      </c>
      <c r="Y2508" s="52">
        <f t="shared" ca="1" si="324"/>
        <v>0</v>
      </c>
      <c r="Z2508" s="52">
        <f t="shared" si="325"/>
        <v>185</v>
      </c>
      <c r="AA2508" s="52" t="s">
        <v>125</v>
      </c>
    </row>
    <row r="2509" spans="1:246" s="25" customFormat="1" ht="14.25" customHeight="1" x14ac:dyDescent="0.4">
      <c r="A2509" s="39" t="s">
        <v>8111</v>
      </c>
      <c r="B2509" s="45">
        <v>2493</v>
      </c>
      <c r="C2509" s="45">
        <v>2322</v>
      </c>
      <c r="D2509" s="45">
        <v>185</v>
      </c>
      <c r="E2509" s="46" t="s">
        <v>7530</v>
      </c>
      <c r="F2509" s="47" t="s">
        <v>5683</v>
      </c>
      <c r="G2509" s="46" t="s">
        <v>5674</v>
      </c>
      <c r="H2509" s="46" t="s">
        <v>5684</v>
      </c>
      <c r="I2509" s="46" t="s">
        <v>5685</v>
      </c>
      <c r="J2509" s="48">
        <v>56</v>
      </c>
      <c r="K2509" s="49">
        <v>4066.2</v>
      </c>
      <c r="L2509" s="50">
        <v>56</v>
      </c>
      <c r="M2509" s="50">
        <v>227707.19999999998</v>
      </c>
      <c r="N2509" s="51">
        <v>0</v>
      </c>
      <c r="O2509" s="51">
        <v>4</v>
      </c>
      <c r="P2509" s="51">
        <v>0</v>
      </c>
      <c r="Q2509" s="51">
        <v>0</v>
      </c>
      <c r="R2509" s="51">
        <f>SUM(N2509:Q2509)</f>
        <v>4</v>
      </c>
      <c r="S2509" s="79"/>
      <c r="T2509" s="52">
        <f t="shared" si="320"/>
        <v>0</v>
      </c>
      <c r="U2509" s="52" t="str" cm="1">
        <f t="array" aca="1" ref="U2509" ca="1">IF(S2509="", "×", IF(LEFT(S2509,2)="項番", COUNTIFS($D$2:$D$4001, INDIRECT("D" &amp; ROW()-1), $U$2:$U$4001, "〇"), "〇"))</f>
        <v>×</v>
      </c>
      <c r="V2509" s="52" t="str">
        <f t="shared" si="321"/>
        <v>×</v>
      </c>
      <c r="W2509" s="52" t="str">
        <f t="shared" si="322"/>
        <v>×</v>
      </c>
      <c r="X2509" s="53" t="str">
        <f t="shared" ca="1" si="323"/>
        <v/>
      </c>
      <c r="Y2509" s="52">
        <f t="shared" ca="1" si="324"/>
        <v>0</v>
      </c>
      <c r="Z2509" s="52">
        <f t="shared" si="325"/>
        <v>185</v>
      </c>
      <c r="AA2509" s="52" t="s">
        <v>125</v>
      </c>
    </row>
    <row r="2510" spans="1:246" s="64" customFormat="1" ht="14.25" customHeight="1" x14ac:dyDescent="0.4">
      <c r="A2510" s="54" t="s">
        <v>125</v>
      </c>
      <c r="B2510" s="55"/>
      <c r="C2510" s="55" t="s">
        <v>125</v>
      </c>
      <c r="D2510" s="55" t="s">
        <v>125</v>
      </c>
      <c r="E2510" s="56"/>
      <c r="F2510" s="57"/>
      <c r="G2510" s="56"/>
      <c r="H2510" s="56"/>
      <c r="I2510" s="56"/>
      <c r="J2510" s="58"/>
      <c r="K2510" s="59"/>
      <c r="L2510" s="60"/>
      <c r="M2510" s="60"/>
      <c r="N2510" s="61"/>
      <c r="O2510" s="61"/>
      <c r="P2510" s="61"/>
      <c r="Q2510" s="61"/>
      <c r="R2510" s="61"/>
      <c r="S2510" s="80" t="s">
        <v>7873</v>
      </c>
      <c r="T2510" s="62">
        <f t="shared" si="320"/>
        <v>0</v>
      </c>
      <c r="U2510" s="62" cm="1">
        <f t="array" aca="1" ref="U2510" ca="1">IF(S2510="", "×", IF(LEFT(S2510,2)="項番", COUNTIFS($D$2:$D$4001, INDIRECT("D" &amp; ROW()-1), $U$2:$U$4001, "〇"), "〇"))</f>
        <v>0</v>
      </c>
      <c r="V2510" s="62" t="str">
        <f t="shared" si="321"/>
        <v/>
      </c>
      <c r="W2510" s="62" t="str">
        <f t="shared" si="322"/>
        <v/>
      </c>
      <c r="X2510" s="63" t="str">
        <f t="shared" ca="1" si="323"/>
        <v/>
      </c>
      <c r="Y2510" s="62">
        <f t="shared" ca="1" si="324"/>
        <v>0</v>
      </c>
      <c r="Z2510" s="62">
        <f t="shared" si="325"/>
        <v>185</v>
      </c>
      <c r="AA2510" s="62" t="s">
        <v>7924</v>
      </c>
    </row>
    <row r="2511" spans="1:246" s="71" customFormat="1" ht="14.25" customHeight="1" x14ac:dyDescent="0.4">
      <c r="A2511" s="39" t="s">
        <v>8112</v>
      </c>
      <c r="B2511" s="45">
        <v>1570</v>
      </c>
      <c r="C2511" s="45">
        <v>2323</v>
      </c>
      <c r="D2511" s="45">
        <v>186</v>
      </c>
      <c r="E2511" s="46" t="s">
        <v>7530</v>
      </c>
      <c r="F2511" s="47" t="s">
        <v>3659</v>
      </c>
      <c r="G2511" s="46" t="s">
        <v>3657</v>
      </c>
      <c r="H2511" s="46" t="s">
        <v>3660</v>
      </c>
      <c r="I2511" s="46" t="s">
        <v>260</v>
      </c>
      <c r="J2511" s="48">
        <v>1</v>
      </c>
      <c r="K2511" s="49">
        <v>9.9</v>
      </c>
      <c r="L2511" s="50">
        <v>500</v>
      </c>
      <c r="M2511" s="50">
        <v>4950</v>
      </c>
      <c r="N2511" s="51">
        <v>0</v>
      </c>
      <c r="O2511" s="51">
        <v>0</v>
      </c>
      <c r="P2511" s="51">
        <v>4</v>
      </c>
      <c r="Q2511" s="51">
        <v>0</v>
      </c>
      <c r="R2511" s="51">
        <f t="shared" si="319"/>
        <v>4</v>
      </c>
      <c r="S2511" s="79"/>
      <c r="T2511" s="52">
        <f t="shared" si="320"/>
        <v>0</v>
      </c>
      <c r="U2511" s="52" t="str" cm="1">
        <f t="array" aca="1" ref="U2511" ca="1">IF(S2511="", "×", IF(LEFT(S2511,2)="項番", COUNTIFS($D$2:$D$4001, INDIRECT("D" &amp; ROW()-1), $U$2:$U$4001, "〇"), "〇"))</f>
        <v>×</v>
      </c>
      <c r="V2511" s="52" t="str">
        <f t="shared" si="321"/>
        <v>×</v>
      </c>
      <c r="W2511" s="52" t="str">
        <f t="shared" si="322"/>
        <v>×</v>
      </c>
      <c r="X2511" s="53" t="str">
        <f t="shared" ca="1" si="323"/>
        <v/>
      </c>
      <c r="Y2511" s="52">
        <f t="shared" ca="1" si="324"/>
        <v>0</v>
      </c>
      <c r="Z2511" s="52">
        <f t="shared" si="325"/>
        <v>186</v>
      </c>
      <c r="AA2511" s="52" t="s">
        <v>125</v>
      </c>
      <c r="AB2511" s="70"/>
      <c r="AC2511" s="70"/>
      <c r="AD2511" s="70"/>
      <c r="AE2511" s="70"/>
      <c r="AF2511" s="70"/>
      <c r="AG2511" s="70"/>
      <c r="AH2511" s="70"/>
      <c r="AI2511" s="70"/>
      <c r="AJ2511" s="70"/>
      <c r="AK2511" s="70"/>
      <c r="AL2511" s="70"/>
      <c r="AM2511" s="70"/>
      <c r="AN2511" s="70"/>
      <c r="AO2511" s="70"/>
      <c r="AP2511" s="70"/>
      <c r="AQ2511" s="70"/>
      <c r="AR2511" s="70"/>
      <c r="AS2511" s="70"/>
      <c r="AT2511" s="70"/>
      <c r="AU2511" s="70"/>
      <c r="AV2511" s="70"/>
      <c r="AW2511" s="70"/>
      <c r="AX2511" s="70"/>
      <c r="AY2511" s="70"/>
      <c r="AZ2511" s="70"/>
      <c r="BA2511" s="70"/>
      <c r="BB2511" s="70"/>
      <c r="BC2511" s="70"/>
      <c r="BD2511" s="70"/>
      <c r="BE2511" s="70"/>
      <c r="BF2511" s="70"/>
      <c r="BG2511" s="70"/>
      <c r="BH2511" s="70"/>
      <c r="BI2511" s="70"/>
      <c r="BJ2511" s="70"/>
      <c r="BK2511" s="70"/>
      <c r="BL2511" s="70"/>
      <c r="BM2511" s="70"/>
      <c r="BN2511" s="70"/>
      <c r="BO2511" s="70"/>
      <c r="BP2511" s="70"/>
      <c r="BQ2511" s="70"/>
      <c r="BR2511" s="70"/>
      <c r="BS2511" s="70"/>
      <c r="BT2511" s="70"/>
      <c r="BU2511" s="70"/>
      <c r="BV2511" s="70"/>
      <c r="BW2511" s="70"/>
      <c r="BX2511" s="70"/>
      <c r="BY2511" s="70"/>
      <c r="BZ2511" s="70"/>
      <c r="CA2511" s="70"/>
      <c r="CB2511" s="70"/>
      <c r="CC2511" s="70"/>
      <c r="CD2511" s="70"/>
      <c r="CE2511" s="70"/>
      <c r="CF2511" s="70"/>
      <c r="CG2511" s="70"/>
      <c r="CH2511" s="70"/>
      <c r="CI2511" s="70"/>
      <c r="CJ2511" s="70"/>
      <c r="CK2511" s="70"/>
      <c r="CL2511" s="70"/>
      <c r="CM2511" s="70"/>
      <c r="CN2511" s="70"/>
      <c r="CO2511" s="70"/>
      <c r="CP2511" s="70"/>
      <c r="CQ2511" s="70"/>
      <c r="CR2511" s="70"/>
      <c r="CS2511" s="70"/>
      <c r="CT2511" s="70"/>
      <c r="CU2511" s="70"/>
      <c r="CV2511" s="70"/>
      <c r="CW2511" s="70"/>
      <c r="CX2511" s="70"/>
      <c r="CY2511" s="70"/>
      <c r="CZ2511" s="70"/>
      <c r="DA2511" s="70"/>
      <c r="DB2511" s="70"/>
      <c r="DC2511" s="70"/>
      <c r="DD2511" s="70"/>
      <c r="DE2511" s="70"/>
      <c r="DF2511" s="70"/>
      <c r="DG2511" s="70"/>
      <c r="DH2511" s="70"/>
      <c r="DI2511" s="70"/>
      <c r="DJ2511" s="70"/>
      <c r="DK2511" s="70"/>
      <c r="DL2511" s="70"/>
      <c r="DM2511" s="70"/>
      <c r="DN2511" s="70"/>
      <c r="DO2511" s="70"/>
      <c r="DP2511" s="70"/>
      <c r="DQ2511" s="70"/>
      <c r="DR2511" s="70"/>
      <c r="DS2511" s="70"/>
      <c r="DT2511" s="70"/>
      <c r="DU2511" s="70"/>
      <c r="DV2511" s="70"/>
      <c r="DW2511" s="70"/>
      <c r="DX2511" s="70"/>
      <c r="DY2511" s="70"/>
      <c r="DZ2511" s="70"/>
      <c r="EA2511" s="70"/>
      <c r="EB2511" s="70"/>
      <c r="EC2511" s="70"/>
      <c r="ED2511" s="70"/>
      <c r="EE2511" s="70"/>
      <c r="EF2511" s="70"/>
      <c r="EG2511" s="70"/>
      <c r="EH2511" s="70"/>
      <c r="EI2511" s="70"/>
      <c r="EJ2511" s="70"/>
      <c r="EK2511" s="70"/>
      <c r="EL2511" s="70"/>
      <c r="EM2511" s="70"/>
      <c r="EN2511" s="70"/>
      <c r="EO2511" s="70"/>
      <c r="EP2511" s="70"/>
      <c r="EQ2511" s="70"/>
      <c r="ER2511" s="70"/>
      <c r="ES2511" s="70"/>
      <c r="ET2511" s="70"/>
      <c r="EU2511" s="70"/>
      <c r="EV2511" s="70"/>
      <c r="EW2511" s="70"/>
      <c r="EX2511" s="70"/>
      <c r="EY2511" s="70"/>
      <c r="EZ2511" s="70"/>
      <c r="FA2511" s="70"/>
      <c r="FB2511" s="70"/>
      <c r="FC2511" s="70"/>
      <c r="FD2511" s="70"/>
      <c r="FE2511" s="70"/>
      <c r="FF2511" s="70"/>
      <c r="FG2511" s="70"/>
      <c r="FH2511" s="70"/>
      <c r="FI2511" s="70"/>
      <c r="FJ2511" s="70"/>
      <c r="FK2511" s="70"/>
      <c r="FL2511" s="70"/>
      <c r="FM2511" s="70"/>
      <c r="FN2511" s="70"/>
      <c r="FO2511" s="70"/>
      <c r="FP2511" s="70"/>
      <c r="FQ2511" s="70"/>
      <c r="FR2511" s="70"/>
      <c r="FS2511" s="70"/>
      <c r="FT2511" s="70"/>
      <c r="FU2511" s="70"/>
      <c r="FV2511" s="70"/>
      <c r="FW2511" s="70"/>
      <c r="FX2511" s="70"/>
      <c r="FY2511" s="70"/>
      <c r="FZ2511" s="70"/>
      <c r="GA2511" s="70"/>
      <c r="GB2511" s="70"/>
      <c r="GC2511" s="70"/>
      <c r="GD2511" s="70"/>
      <c r="GE2511" s="70"/>
      <c r="GF2511" s="70"/>
      <c r="GG2511" s="70"/>
      <c r="GH2511" s="70"/>
      <c r="GI2511" s="70"/>
      <c r="GJ2511" s="70"/>
      <c r="GK2511" s="70"/>
      <c r="GL2511" s="70"/>
      <c r="GM2511" s="70"/>
      <c r="GN2511" s="70"/>
      <c r="GO2511" s="70"/>
      <c r="GP2511" s="70"/>
      <c r="GQ2511" s="70"/>
      <c r="GR2511" s="70"/>
      <c r="GS2511" s="70"/>
      <c r="GT2511" s="70"/>
      <c r="GU2511" s="70"/>
      <c r="GV2511" s="70"/>
      <c r="GW2511" s="70"/>
      <c r="GX2511" s="70"/>
      <c r="GY2511" s="70"/>
      <c r="GZ2511" s="70"/>
      <c r="HA2511" s="70"/>
      <c r="HB2511" s="70"/>
      <c r="HC2511" s="70"/>
      <c r="HD2511" s="70"/>
      <c r="HE2511" s="70"/>
      <c r="HF2511" s="70"/>
      <c r="HG2511" s="70"/>
      <c r="HH2511" s="70"/>
      <c r="HI2511" s="70"/>
      <c r="HJ2511" s="70"/>
      <c r="HK2511" s="70"/>
      <c r="HL2511" s="70"/>
      <c r="HM2511" s="70"/>
      <c r="HN2511" s="70"/>
      <c r="HO2511" s="70"/>
      <c r="HP2511" s="70"/>
      <c r="HQ2511" s="70"/>
      <c r="HR2511" s="70"/>
      <c r="HS2511" s="70"/>
      <c r="HT2511" s="70"/>
      <c r="HU2511" s="70"/>
      <c r="HV2511" s="70"/>
      <c r="HW2511" s="70"/>
      <c r="HX2511" s="70"/>
      <c r="HY2511" s="70"/>
      <c r="HZ2511" s="70"/>
      <c r="IA2511" s="70"/>
      <c r="IB2511" s="70"/>
      <c r="IC2511" s="70"/>
      <c r="ID2511" s="70"/>
      <c r="IE2511" s="70"/>
      <c r="IF2511" s="70"/>
      <c r="IG2511" s="70"/>
      <c r="IH2511" s="70"/>
      <c r="II2511" s="70"/>
      <c r="IJ2511" s="70"/>
      <c r="IK2511" s="70"/>
      <c r="IL2511" s="70"/>
    </row>
    <row r="2512" spans="1:246" s="42" customFormat="1" ht="14.25" customHeight="1" x14ac:dyDescent="0.4">
      <c r="A2512" s="39" t="s">
        <v>8112</v>
      </c>
      <c r="B2512" s="45">
        <v>1571</v>
      </c>
      <c r="C2512" s="45">
        <v>2324</v>
      </c>
      <c r="D2512" s="45">
        <v>186</v>
      </c>
      <c r="E2512" s="46" t="s">
        <v>7530</v>
      </c>
      <c r="F2512" s="47" t="s">
        <v>3661</v>
      </c>
      <c r="G2512" s="46" t="s">
        <v>3657</v>
      </c>
      <c r="H2512" s="46" t="s">
        <v>3662</v>
      </c>
      <c r="I2512" s="46" t="s">
        <v>2288</v>
      </c>
      <c r="J2512" s="48">
        <v>20</v>
      </c>
      <c r="K2512" s="49">
        <v>360.4</v>
      </c>
      <c r="L2512" s="50">
        <v>20</v>
      </c>
      <c r="M2512" s="50">
        <v>7208</v>
      </c>
      <c r="N2512" s="51">
        <v>0</v>
      </c>
      <c r="O2512" s="51">
        <v>70</v>
      </c>
      <c r="P2512" s="51">
        <v>0</v>
      </c>
      <c r="Q2512" s="51">
        <v>0</v>
      </c>
      <c r="R2512" s="51">
        <f t="shared" si="319"/>
        <v>70</v>
      </c>
      <c r="S2512" s="79"/>
      <c r="T2512" s="52">
        <f t="shared" si="320"/>
        <v>0</v>
      </c>
      <c r="U2512" s="52" t="str" cm="1">
        <f t="array" aca="1" ref="U2512" ca="1">IF(S2512="", "×", IF(LEFT(S2512,2)="項番", COUNTIFS($D$2:$D$4001, INDIRECT("D" &amp; ROW()-1), $U$2:$U$4001, "〇"), "〇"))</f>
        <v>×</v>
      </c>
      <c r="V2512" s="52" t="str">
        <f t="shared" si="321"/>
        <v>×</v>
      </c>
      <c r="W2512" s="52" t="str">
        <f t="shared" si="322"/>
        <v>×</v>
      </c>
      <c r="X2512" s="53" t="str">
        <f t="shared" ca="1" si="323"/>
        <v/>
      </c>
      <c r="Y2512" s="52">
        <f t="shared" ca="1" si="324"/>
        <v>0</v>
      </c>
      <c r="Z2512" s="52">
        <f t="shared" si="325"/>
        <v>186</v>
      </c>
      <c r="AA2512" s="52" t="s">
        <v>125</v>
      </c>
      <c r="AB2512" s="65"/>
      <c r="AC2512" s="65"/>
      <c r="AD2512" s="65"/>
      <c r="AE2512" s="65"/>
      <c r="AF2512" s="65"/>
      <c r="AG2512" s="65"/>
      <c r="AH2512" s="65"/>
      <c r="AI2512" s="65"/>
      <c r="AJ2512" s="65"/>
      <c r="AK2512" s="65"/>
      <c r="AL2512" s="65"/>
      <c r="AM2512" s="65"/>
      <c r="AN2512" s="65"/>
      <c r="AO2512" s="65"/>
      <c r="AP2512" s="65"/>
      <c r="AQ2512" s="65"/>
      <c r="AR2512" s="65"/>
      <c r="AS2512" s="65"/>
      <c r="AT2512" s="65"/>
      <c r="AU2512" s="65"/>
      <c r="AV2512" s="65"/>
      <c r="AW2512" s="65"/>
      <c r="AX2512" s="65"/>
      <c r="AY2512" s="65"/>
      <c r="AZ2512" s="65"/>
      <c r="BA2512" s="65"/>
      <c r="BB2512" s="65"/>
      <c r="BC2512" s="65"/>
      <c r="BD2512" s="65"/>
      <c r="BE2512" s="65"/>
      <c r="BF2512" s="65"/>
      <c r="BG2512" s="65"/>
      <c r="BH2512" s="65"/>
      <c r="BI2512" s="65"/>
      <c r="BJ2512" s="65"/>
      <c r="BK2512" s="65"/>
      <c r="BL2512" s="65"/>
      <c r="BM2512" s="65"/>
      <c r="BN2512" s="65"/>
      <c r="BO2512" s="65"/>
      <c r="BP2512" s="65"/>
      <c r="BQ2512" s="65"/>
      <c r="BR2512" s="65"/>
      <c r="BS2512" s="65"/>
      <c r="BT2512" s="65"/>
      <c r="BU2512" s="65"/>
      <c r="BV2512" s="65"/>
      <c r="BW2512" s="65"/>
      <c r="BX2512" s="65"/>
      <c r="BY2512" s="65"/>
      <c r="BZ2512" s="65"/>
      <c r="CA2512" s="65"/>
      <c r="CB2512" s="65"/>
      <c r="CC2512" s="65"/>
      <c r="CD2512" s="65"/>
      <c r="CE2512" s="65"/>
      <c r="CF2512" s="65"/>
      <c r="CG2512" s="65"/>
      <c r="CH2512" s="65"/>
      <c r="CI2512" s="65"/>
      <c r="CJ2512" s="65"/>
      <c r="CK2512" s="65"/>
      <c r="CL2512" s="65"/>
      <c r="CM2512" s="65"/>
      <c r="CN2512" s="65"/>
      <c r="CO2512" s="65"/>
      <c r="CP2512" s="65"/>
      <c r="CQ2512" s="65"/>
      <c r="CR2512" s="65"/>
      <c r="CS2512" s="65"/>
      <c r="CT2512" s="65"/>
      <c r="CU2512" s="65"/>
      <c r="CV2512" s="65"/>
      <c r="CW2512" s="65"/>
      <c r="CX2512" s="65"/>
      <c r="CY2512" s="65"/>
      <c r="CZ2512" s="65"/>
      <c r="DA2512" s="65"/>
      <c r="DB2512" s="65"/>
      <c r="DC2512" s="65"/>
      <c r="DD2512" s="65"/>
      <c r="DE2512" s="65"/>
      <c r="DF2512" s="65"/>
      <c r="DG2512" s="65"/>
      <c r="DH2512" s="65"/>
      <c r="DI2512" s="65"/>
      <c r="DJ2512" s="65"/>
      <c r="DK2512" s="65"/>
      <c r="DL2512" s="65"/>
      <c r="DM2512" s="65"/>
      <c r="DN2512" s="65"/>
      <c r="DO2512" s="65"/>
      <c r="DP2512" s="65"/>
      <c r="DQ2512" s="65"/>
      <c r="DR2512" s="65"/>
      <c r="DS2512" s="65"/>
      <c r="DT2512" s="65"/>
      <c r="DU2512" s="65"/>
      <c r="DV2512" s="65"/>
      <c r="DW2512" s="65"/>
      <c r="DX2512" s="65"/>
      <c r="DY2512" s="65"/>
      <c r="DZ2512" s="65"/>
      <c r="EA2512" s="65"/>
      <c r="EB2512" s="65"/>
      <c r="EC2512" s="65"/>
      <c r="ED2512" s="65"/>
      <c r="EE2512" s="65"/>
      <c r="EF2512" s="65"/>
      <c r="EG2512" s="65"/>
      <c r="EH2512" s="65"/>
      <c r="EI2512" s="65"/>
      <c r="EJ2512" s="65"/>
      <c r="EK2512" s="65"/>
      <c r="EL2512" s="65"/>
      <c r="EM2512" s="65"/>
      <c r="EN2512" s="65"/>
      <c r="EO2512" s="65"/>
      <c r="EP2512" s="65"/>
      <c r="EQ2512" s="65"/>
      <c r="ER2512" s="65"/>
      <c r="ES2512" s="65"/>
      <c r="ET2512" s="65"/>
      <c r="EU2512" s="65"/>
      <c r="EV2512" s="65"/>
      <c r="EW2512" s="65"/>
      <c r="EX2512" s="65"/>
      <c r="EY2512" s="65"/>
      <c r="EZ2512" s="65"/>
      <c r="FA2512" s="65"/>
      <c r="FB2512" s="65"/>
      <c r="FC2512" s="65"/>
      <c r="FD2512" s="65"/>
      <c r="FE2512" s="65"/>
      <c r="FF2512" s="65"/>
      <c r="FG2512" s="65"/>
      <c r="FH2512" s="65"/>
      <c r="FI2512" s="65"/>
      <c r="FJ2512" s="65"/>
      <c r="FK2512" s="65"/>
      <c r="FL2512" s="65"/>
      <c r="FM2512" s="65"/>
      <c r="FN2512" s="65"/>
      <c r="FO2512" s="65"/>
      <c r="FP2512" s="65"/>
      <c r="FQ2512" s="65"/>
      <c r="FR2512" s="65"/>
      <c r="FS2512" s="65"/>
      <c r="FT2512" s="65"/>
      <c r="FU2512" s="65"/>
      <c r="FV2512" s="65"/>
      <c r="FW2512" s="65"/>
      <c r="FX2512" s="65"/>
      <c r="FY2512" s="65"/>
      <c r="FZ2512" s="65"/>
      <c r="GA2512" s="65"/>
      <c r="GB2512" s="65"/>
      <c r="GC2512" s="65"/>
      <c r="GD2512" s="65"/>
      <c r="GE2512" s="65"/>
      <c r="GF2512" s="65"/>
      <c r="GG2512" s="65"/>
      <c r="GH2512" s="65"/>
      <c r="GI2512" s="65"/>
      <c r="GJ2512" s="65"/>
      <c r="GK2512" s="65"/>
      <c r="GL2512" s="65"/>
      <c r="GM2512" s="65"/>
      <c r="GN2512" s="65"/>
      <c r="GO2512" s="65"/>
      <c r="GP2512" s="65"/>
      <c r="GQ2512" s="65"/>
      <c r="GR2512" s="65"/>
      <c r="GS2512" s="65"/>
      <c r="GT2512" s="65"/>
      <c r="GU2512" s="65"/>
      <c r="GV2512" s="65"/>
      <c r="GW2512" s="65"/>
      <c r="GX2512" s="65"/>
      <c r="GY2512" s="65"/>
      <c r="GZ2512" s="65"/>
      <c r="HA2512" s="65"/>
      <c r="HB2512" s="65"/>
      <c r="HC2512" s="65"/>
      <c r="HD2512" s="65"/>
      <c r="HE2512" s="65"/>
      <c r="HF2512" s="65"/>
      <c r="HG2512" s="65"/>
      <c r="HH2512" s="65"/>
      <c r="HI2512" s="65"/>
      <c r="HJ2512" s="65"/>
      <c r="HK2512" s="65"/>
      <c r="HL2512" s="65"/>
      <c r="HM2512" s="65"/>
      <c r="HN2512" s="65"/>
      <c r="HO2512" s="65"/>
      <c r="HP2512" s="65"/>
      <c r="HQ2512" s="65"/>
      <c r="HR2512" s="65"/>
      <c r="HS2512" s="65"/>
      <c r="HT2512" s="65"/>
      <c r="HU2512" s="65"/>
      <c r="HV2512" s="65"/>
      <c r="HW2512" s="65"/>
      <c r="HX2512" s="65"/>
      <c r="HY2512" s="65"/>
      <c r="HZ2512" s="65"/>
      <c r="IA2512" s="65"/>
      <c r="IB2512" s="65"/>
      <c r="IC2512" s="65"/>
      <c r="ID2512" s="65"/>
      <c r="IE2512" s="65"/>
      <c r="IF2512" s="65"/>
      <c r="IG2512" s="65"/>
      <c r="IH2512" s="65"/>
      <c r="II2512" s="65"/>
      <c r="IJ2512" s="65"/>
      <c r="IK2512" s="65"/>
      <c r="IL2512" s="65"/>
    </row>
    <row r="2513" spans="1:246" s="42" customFormat="1" ht="14.25" customHeight="1" x14ac:dyDescent="0.4">
      <c r="A2513" s="39" t="s">
        <v>8112</v>
      </c>
      <c r="B2513" s="45">
        <v>1572</v>
      </c>
      <c r="C2513" s="45">
        <v>2325</v>
      </c>
      <c r="D2513" s="45">
        <v>186</v>
      </c>
      <c r="E2513" s="46" t="s">
        <v>7530</v>
      </c>
      <c r="F2513" s="47" t="s">
        <v>3663</v>
      </c>
      <c r="G2513" s="46" t="s">
        <v>3657</v>
      </c>
      <c r="H2513" s="46" t="s">
        <v>3664</v>
      </c>
      <c r="I2513" s="46" t="s">
        <v>550</v>
      </c>
      <c r="J2513" s="48">
        <v>100</v>
      </c>
      <c r="K2513" s="49">
        <v>10.8</v>
      </c>
      <c r="L2513" s="50">
        <v>100</v>
      </c>
      <c r="M2513" s="50">
        <v>1080</v>
      </c>
      <c r="N2513" s="51">
        <v>18</v>
      </c>
      <c r="O2513" s="51">
        <v>0</v>
      </c>
      <c r="P2513" s="51">
        <v>0</v>
      </c>
      <c r="Q2513" s="51">
        <v>0</v>
      </c>
      <c r="R2513" s="51">
        <f t="shared" si="319"/>
        <v>18</v>
      </c>
      <c r="S2513" s="79"/>
      <c r="T2513" s="52">
        <f t="shared" si="320"/>
        <v>0</v>
      </c>
      <c r="U2513" s="52" t="str" cm="1">
        <f t="array" aca="1" ref="U2513" ca="1">IF(S2513="", "×", IF(LEFT(S2513,2)="項番", COUNTIFS($D$2:$D$4001, INDIRECT("D" &amp; ROW()-1), $U$2:$U$4001, "〇"), "〇"))</f>
        <v>×</v>
      </c>
      <c r="V2513" s="52" t="str">
        <f t="shared" si="321"/>
        <v>×</v>
      </c>
      <c r="W2513" s="52" t="str">
        <f t="shared" si="322"/>
        <v>×</v>
      </c>
      <c r="X2513" s="53" t="str">
        <f t="shared" ca="1" si="323"/>
        <v/>
      </c>
      <c r="Y2513" s="52">
        <f t="shared" ca="1" si="324"/>
        <v>0</v>
      </c>
      <c r="Z2513" s="52">
        <f t="shared" si="325"/>
        <v>186</v>
      </c>
      <c r="AA2513" s="52" t="s">
        <v>125</v>
      </c>
      <c r="AB2513" s="65"/>
      <c r="AC2513" s="65"/>
      <c r="AD2513" s="65"/>
      <c r="AE2513" s="65"/>
      <c r="AF2513" s="65"/>
      <c r="AG2513" s="65"/>
      <c r="AH2513" s="65"/>
      <c r="AI2513" s="65"/>
      <c r="AJ2513" s="65"/>
      <c r="AK2513" s="65"/>
      <c r="AL2513" s="65"/>
      <c r="AM2513" s="65"/>
      <c r="AN2513" s="65"/>
      <c r="AO2513" s="65"/>
      <c r="AP2513" s="65"/>
      <c r="AQ2513" s="65"/>
      <c r="AR2513" s="65"/>
      <c r="AS2513" s="65"/>
      <c r="AT2513" s="65"/>
      <c r="AU2513" s="65"/>
      <c r="AV2513" s="65"/>
      <c r="AW2513" s="65"/>
      <c r="AX2513" s="65"/>
      <c r="AY2513" s="65"/>
      <c r="AZ2513" s="65"/>
      <c r="BA2513" s="65"/>
      <c r="BB2513" s="65"/>
      <c r="BC2513" s="65"/>
      <c r="BD2513" s="65"/>
      <c r="BE2513" s="65"/>
      <c r="BF2513" s="65"/>
      <c r="BG2513" s="65"/>
      <c r="BH2513" s="65"/>
      <c r="BI2513" s="65"/>
      <c r="BJ2513" s="65"/>
      <c r="BK2513" s="65"/>
      <c r="BL2513" s="65"/>
      <c r="BM2513" s="65"/>
      <c r="BN2513" s="65"/>
      <c r="BO2513" s="65"/>
      <c r="BP2513" s="65"/>
      <c r="BQ2513" s="65"/>
      <c r="BR2513" s="65"/>
      <c r="BS2513" s="65"/>
      <c r="BT2513" s="65"/>
      <c r="BU2513" s="65"/>
      <c r="BV2513" s="65"/>
      <c r="BW2513" s="65"/>
      <c r="BX2513" s="65"/>
      <c r="BY2513" s="65"/>
      <c r="BZ2513" s="65"/>
      <c r="CA2513" s="65"/>
      <c r="CB2513" s="65"/>
      <c r="CC2513" s="65"/>
      <c r="CD2513" s="65"/>
      <c r="CE2513" s="65"/>
      <c r="CF2513" s="65"/>
      <c r="CG2513" s="65"/>
      <c r="CH2513" s="65"/>
      <c r="CI2513" s="65"/>
      <c r="CJ2513" s="65"/>
      <c r="CK2513" s="65"/>
      <c r="CL2513" s="65"/>
      <c r="CM2513" s="65"/>
      <c r="CN2513" s="65"/>
      <c r="CO2513" s="65"/>
      <c r="CP2513" s="65"/>
      <c r="CQ2513" s="65"/>
      <c r="CR2513" s="65"/>
      <c r="CS2513" s="65"/>
      <c r="CT2513" s="65"/>
      <c r="CU2513" s="65"/>
      <c r="CV2513" s="65"/>
      <c r="CW2513" s="65"/>
      <c r="CX2513" s="65"/>
      <c r="CY2513" s="65"/>
      <c r="CZ2513" s="65"/>
      <c r="DA2513" s="65"/>
      <c r="DB2513" s="65"/>
      <c r="DC2513" s="65"/>
      <c r="DD2513" s="65"/>
      <c r="DE2513" s="65"/>
      <c r="DF2513" s="65"/>
      <c r="DG2513" s="65"/>
      <c r="DH2513" s="65"/>
      <c r="DI2513" s="65"/>
      <c r="DJ2513" s="65"/>
      <c r="DK2513" s="65"/>
      <c r="DL2513" s="65"/>
      <c r="DM2513" s="65"/>
      <c r="DN2513" s="65"/>
      <c r="DO2513" s="65"/>
      <c r="DP2513" s="65"/>
      <c r="DQ2513" s="65"/>
      <c r="DR2513" s="65"/>
      <c r="DS2513" s="65"/>
      <c r="DT2513" s="65"/>
      <c r="DU2513" s="65"/>
      <c r="DV2513" s="65"/>
      <c r="DW2513" s="65"/>
      <c r="DX2513" s="65"/>
      <c r="DY2513" s="65"/>
      <c r="DZ2513" s="65"/>
      <c r="EA2513" s="65"/>
      <c r="EB2513" s="65"/>
      <c r="EC2513" s="65"/>
      <c r="ED2513" s="65"/>
      <c r="EE2513" s="65"/>
      <c r="EF2513" s="65"/>
      <c r="EG2513" s="65"/>
      <c r="EH2513" s="65"/>
      <c r="EI2513" s="65"/>
      <c r="EJ2513" s="65"/>
      <c r="EK2513" s="65"/>
      <c r="EL2513" s="65"/>
      <c r="EM2513" s="65"/>
      <c r="EN2513" s="65"/>
      <c r="EO2513" s="65"/>
      <c r="EP2513" s="65"/>
      <c r="EQ2513" s="65"/>
      <c r="ER2513" s="65"/>
      <c r="ES2513" s="65"/>
      <c r="ET2513" s="65"/>
      <c r="EU2513" s="65"/>
      <c r="EV2513" s="65"/>
      <c r="EW2513" s="65"/>
      <c r="EX2513" s="65"/>
      <c r="EY2513" s="65"/>
      <c r="EZ2513" s="65"/>
      <c r="FA2513" s="65"/>
      <c r="FB2513" s="65"/>
      <c r="FC2513" s="65"/>
      <c r="FD2513" s="65"/>
      <c r="FE2513" s="65"/>
      <c r="FF2513" s="65"/>
      <c r="FG2513" s="65"/>
      <c r="FH2513" s="65"/>
      <c r="FI2513" s="65"/>
      <c r="FJ2513" s="65"/>
      <c r="FK2513" s="65"/>
      <c r="FL2513" s="65"/>
      <c r="FM2513" s="65"/>
      <c r="FN2513" s="65"/>
      <c r="FO2513" s="65"/>
      <c r="FP2513" s="65"/>
      <c r="FQ2513" s="65"/>
      <c r="FR2513" s="65"/>
      <c r="FS2513" s="65"/>
      <c r="FT2513" s="65"/>
      <c r="FU2513" s="65"/>
      <c r="FV2513" s="65"/>
      <c r="FW2513" s="65"/>
      <c r="FX2513" s="65"/>
      <c r="FY2513" s="65"/>
      <c r="FZ2513" s="65"/>
      <c r="GA2513" s="65"/>
      <c r="GB2513" s="65"/>
      <c r="GC2513" s="65"/>
      <c r="GD2513" s="65"/>
      <c r="GE2513" s="65"/>
      <c r="GF2513" s="65"/>
      <c r="GG2513" s="65"/>
      <c r="GH2513" s="65"/>
      <c r="GI2513" s="65"/>
      <c r="GJ2513" s="65"/>
      <c r="GK2513" s="65"/>
      <c r="GL2513" s="65"/>
      <c r="GM2513" s="65"/>
      <c r="GN2513" s="65"/>
      <c r="GO2513" s="65"/>
      <c r="GP2513" s="65"/>
      <c r="GQ2513" s="65"/>
      <c r="GR2513" s="65"/>
      <c r="GS2513" s="65"/>
      <c r="GT2513" s="65"/>
      <c r="GU2513" s="65"/>
      <c r="GV2513" s="65"/>
      <c r="GW2513" s="65"/>
      <c r="GX2513" s="65"/>
      <c r="GY2513" s="65"/>
      <c r="GZ2513" s="65"/>
      <c r="HA2513" s="65"/>
      <c r="HB2513" s="65"/>
      <c r="HC2513" s="65"/>
      <c r="HD2513" s="65"/>
      <c r="HE2513" s="65"/>
      <c r="HF2513" s="65"/>
      <c r="HG2513" s="65"/>
      <c r="HH2513" s="65"/>
      <c r="HI2513" s="65"/>
      <c r="HJ2513" s="65"/>
      <c r="HK2513" s="65"/>
      <c r="HL2513" s="65"/>
      <c r="HM2513" s="65"/>
      <c r="HN2513" s="65"/>
      <c r="HO2513" s="65"/>
      <c r="HP2513" s="65"/>
      <c r="HQ2513" s="65"/>
      <c r="HR2513" s="65"/>
      <c r="HS2513" s="65"/>
      <c r="HT2513" s="65"/>
      <c r="HU2513" s="65"/>
      <c r="HV2513" s="65"/>
      <c r="HW2513" s="65"/>
      <c r="HX2513" s="65"/>
      <c r="HY2513" s="65"/>
      <c r="HZ2513" s="65"/>
      <c r="IA2513" s="65"/>
      <c r="IB2513" s="65"/>
      <c r="IC2513" s="65"/>
      <c r="ID2513" s="65"/>
      <c r="IE2513" s="65"/>
      <c r="IF2513" s="65"/>
      <c r="IG2513" s="65"/>
      <c r="IH2513" s="65"/>
      <c r="II2513" s="65"/>
      <c r="IJ2513" s="65"/>
      <c r="IK2513" s="65"/>
      <c r="IL2513" s="65"/>
    </row>
    <row r="2514" spans="1:246" s="25" customFormat="1" ht="14.25" customHeight="1" x14ac:dyDescent="0.4">
      <c r="A2514" s="39" t="s">
        <v>8112</v>
      </c>
      <c r="B2514" s="45">
        <v>1573</v>
      </c>
      <c r="C2514" s="45">
        <v>2326</v>
      </c>
      <c r="D2514" s="45">
        <v>186</v>
      </c>
      <c r="E2514" s="46" t="s">
        <v>7530</v>
      </c>
      <c r="F2514" s="47" t="s">
        <v>3665</v>
      </c>
      <c r="G2514" s="46" t="s">
        <v>3657</v>
      </c>
      <c r="H2514" s="46" t="s">
        <v>3666</v>
      </c>
      <c r="I2514" s="46" t="s">
        <v>3380</v>
      </c>
      <c r="J2514" s="48">
        <v>100</v>
      </c>
      <c r="K2514" s="49">
        <v>10.8</v>
      </c>
      <c r="L2514" s="50">
        <v>100</v>
      </c>
      <c r="M2514" s="50">
        <v>1080</v>
      </c>
      <c r="N2514" s="51">
        <v>1</v>
      </c>
      <c r="O2514" s="51">
        <v>0</v>
      </c>
      <c r="P2514" s="51">
        <v>0</v>
      </c>
      <c r="Q2514" s="51">
        <v>0</v>
      </c>
      <c r="R2514" s="51">
        <f t="shared" si="319"/>
        <v>1</v>
      </c>
      <c r="S2514" s="79"/>
      <c r="T2514" s="52">
        <f t="shared" si="320"/>
        <v>0</v>
      </c>
      <c r="U2514" s="52" t="str" cm="1">
        <f t="array" aca="1" ref="U2514" ca="1">IF(S2514="", "×", IF(LEFT(S2514,2)="項番", COUNTIFS($D$2:$D$4001, INDIRECT("D" &amp; ROW()-1), $U$2:$U$4001, "〇"), "〇"))</f>
        <v>×</v>
      </c>
      <c r="V2514" s="52" t="str">
        <f t="shared" si="321"/>
        <v>×</v>
      </c>
      <c r="W2514" s="52" t="str">
        <f t="shared" si="322"/>
        <v>×</v>
      </c>
      <c r="X2514" s="53" t="str">
        <f t="shared" ca="1" si="323"/>
        <v/>
      </c>
      <c r="Y2514" s="52">
        <f t="shared" ca="1" si="324"/>
        <v>0</v>
      </c>
      <c r="Z2514" s="52">
        <f t="shared" si="325"/>
        <v>186</v>
      </c>
      <c r="AA2514" s="52" t="s">
        <v>125</v>
      </c>
    </row>
    <row r="2515" spans="1:246" s="25" customFormat="1" ht="14.25" customHeight="1" x14ac:dyDescent="0.4">
      <c r="A2515" s="39" t="s">
        <v>8112</v>
      </c>
      <c r="B2515" s="45">
        <v>1574</v>
      </c>
      <c r="C2515" s="45">
        <v>2327</v>
      </c>
      <c r="D2515" s="45">
        <v>186</v>
      </c>
      <c r="E2515" s="46" t="s">
        <v>7530</v>
      </c>
      <c r="F2515" s="47" t="s">
        <v>3667</v>
      </c>
      <c r="G2515" s="46" t="s">
        <v>3657</v>
      </c>
      <c r="H2515" s="46" t="s">
        <v>3668</v>
      </c>
      <c r="I2515" s="46" t="s">
        <v>12</v>
      </c>
      <c r="J2515" s="48">
        <v>100</v>
      </c>
      <c r="K2515" s="49">
        <v>10.8</v>
      </c>
      <c r="L2515" s="50">
        <v>100</v>
      </c>
      <c r="M2515" s="50">
        <v>1080</v>
      </c>
      <c r="N2515" s="51">
        <v>0</v>
      </c>
      <c r="O2515" s="51">
        <v>30</v>
      </c>
      <c r="P2515" s="51">
        <v>0</v>
      </c>
      <c r="Q2515" s="51">
        <v>0</v>
      </c>
      <c r="R2515" s="51">
        <f t="shared" si="319"/>
        <v>30</v>
      </c>
      <c r="S2515" s="79"/>
      <c r="T2515" s="52">
        <f t="shared" si="320"/>
        <v>0</v>
      </c>
      <c r="U2515" s="52" t="str" cm="1">
        <f t="array" aca="1" ref="U2515" ca="1">IF(S2515="", "×", IF(LEFT(S2515,2)="項番", COUNTIFS($D$2:$D$4001, INDIRECT("D" &amp; ROW()-1), $U$2:$U$4001, "〇"), "〇"))</f>
        <v>×</v>
      </c>
      <c r="V2515" s="52" t="str">
        <f t="shared" si="321"/>
        <v>×</v>
      </c>
      <c r="W2515" s="52" t="str">
        <f t="shared" si="322"/>
        <v>×</v>
      </c>
      <c r="X2515" s="53" t="str">
        <f t="shared" ca="1" si="323"/>
        <v/>
      </c>
      <c r="Y2515" s="52">
        <f t="shared" ca="1" si="324"/>
        <v>0</v>
      </c>
      <c r="Z2515" s="52">
        <f t="shared" si="325"/>
        <v>186</v>
      </c>
      <c r="AA2515" s="52" t="s">
        <v>125</v>
      </c>
    </row>
    <row r="2516" spans="1:246" s="25" customFormat="1" ht="14.25" customHeight="1" x14ac:dyDescent="0.4">
      <c r="A2516" s="39" t="s">
        <v>8112</v>
      </c>
      <c r="B2516" s="45">
        <v>1575</v>
      </c>
      <c r="C2516" s="45">
        <v>2328</v>
      </c>
      <c r="D2516" s="45">
        <v>186</v>
      </c>
      <c r="E2516" s="46" t="s">
        <v>7530</v>
      </c>
      <c r="F2516" s="47" t="s">
        <v>3669</v>
      </c>
      <c r="G2516" s="46" t="s">
        <v>3657</v>
      </c>
      <c r="H2516" s="46" t="s">
        <v>3670</v>
      </c>
      <c r="I2516" s="46" t="s">
        <v>12</v>
      </c>
      <c r="J2516" s="48">
        <v>100</v>
      </c>
      <c r="K2516" s="49">
        <v>10.8</v>
      </c>
      <c r="L2516" s="50">
        <v>100</v>
      </c>
      <c r="M2516" s="50">
        <v>1080</v>
      </c>
      <c r="N2516" s="51">
        <v>24</v>
      </c>
      <c r="O2516" s="51">
        <v>12</v>
      </c>
      <c r="P2516" s="51">
        <v>0</v>
      </c>
      <c r="Q2516" s="51">
        <v>24</v>
      </c>
      <c r="R2516" s="51">
        <f t="shared" si="319"/>
        <v>60</v>
      </c>
      <c r="S2516" s="79"/>
      <c r="T2516" s="52">
        <f t="shared" si="320"/>
        <v>0</v>
      </c>
      <c r="U2516" s="52" t="str" cm="1">
        <f t="array" aca="1" ref="U2516" ca="1">IF(S2516="", "×", IF(LEFT(S2516,2)="項番", COUNTIFS($D$2:$D$4001, INDIRECT("D" &amp; ROW()-1), $U$2:$U$4001, "〇"), "〇"))</f>
        <v>×</v>
      </c>
      <c r="V2516" s="52" t="str">
        <f t="shared" si="321"/>
        <v>×</v>
      </c>
      <c r="W2516" s="52" t="str">
        <f t="shared" si="322"/>
        <v>×</v>
      </c>
      <c r="X2516" s="53" t="str">
        <f t="shared" ca="1" si="323"/>
        <v/>
      </c>
      <c r="Y2516" s="52">
        <f t="shared" ca="1" si="324"/>
        <v>0</v>
      </c>
      <c r="Z2516" s="52">
        <f t="shared" si="325"/>
        <v>186</v>
      </c>
      <c r="AA2516" s="52" t="s">
        <v>125</v>
      </c>
    </row>
    <row r="2517" spans="1:246" s="25" customFormat="1" ht="14.25" customHeight="1" x14ac:dyDescent="0.4">
      <c r="A2517" s="39" t="s">
        <v>8112</v>
      </c>
      <c r="B2517" s="45">
        <v>1576</v>
      </c>
      <c r="C2517" s="45">
        <v>2329</v>
      </c>
      <c r="D2517" s="45">
        <v>186</v>
      </c>
      <c r="E2517" s="46" t="s">
        <v>7530</v>
      </c>
      <c r="F2517" s="47" t="s">
        <v>3671</v>
      </c>
      <c r="G2517" s="46" t="s">
        <v>3657</v>
      </c>
      <c r="H2517" s="46" t="s">
        <v>3672</v>
      </c>
      <c r="I2517" s="46" t="s">
        <v>12</v>
      </c>
      <c r="J2517" s="48">
        <v>100</v>
      </c>
      <c r="K2517" s="49">
        <v>6.3</v>
      </c>
      <c r="L2517" s="50">
        <v>100</v>
      </c>
      <c r="M2517" s="50">
        <v>630</v>
      </c>
      <c r="N2517" s="51">
        <v>0</v>
      </c>
      <c r="O2517" s="51">
        <v>4</v>
      </c>
      <c r="P2517" s="51">
        <v>0</v>
      </c>
      <c r="Q2517" s="51">
        <v>0</v>
      </c>
      <c r="R2517" s="51">
        <f t="shared" si="319"/>
        <v>4</v>
      </c>
      <c r="S2517" s="79"/>
      <c r="T2517" s="52">
        <f t="shared" si="320"/>
        <v>0</v>
      </c>
      <c r="U2517" s="52" t="str" cm="1">
        <f t="array" aca="1" ref="U2517" ca="1">IF(S2517="", "×", IF(LEFT(S2517,2)="項番", COUNTIFS($D$2:$D$4001, INDIRECT("D" &amp; ROW()-1), $U$2:$U$4001, "〇"), "〇"))</f>
        <v>×</v>
      </c>
      <c r="V2517" s="52" t="str">
        <f t="shared" si="321"/>
        <v>×</v>
      </c>
      <c r="W2517" s="52" t="str">
        <f t="shared" si="322"/>
        <v>×</v>
      </c>
      <c r="X2517" s="53" t="str">
        <f t="shared" ca="1" si="323"/>
        <v/>
      </c>
      <c r="Y2517" s="52">
        <f t="shared" ca="1" si="324"/>
        <v>0</v>
      </c>
      <c r="Z2517" s="52">
        <f t="shared" si="325"/>
        <v>186</v>
      </c>
      <c r="AA2517" s="52" t="s">
        <v>125</v>
      </c>
    </row>
    <row r="2518" spans="1:246" s="64" customFormat="1" ht="14.25" customHeight="1" x14ac:dyDescent="0.4">
      <c r="A2518" s="54" t="s">
        <v>125</v>
      </c>
      <c r="B2518" s="55"/>
      <c r="C2518" s="55" t="s">
        <v>125</v>
      </c>
      <c r="D2518" s="55" t="s">
        <v>125</v>
      </c>
      <c r="E2518" s="56"/>
      <c r="F2518" s="57"/>
      <c r="G2518" s="56"/>
      <c r="H2518" s="56"/>
      <c r="I2518" s="56"/>
      <c r="J2518" s="58"/>
      <c r="K2518" s="59"/>
      <c r="L2518" s="60"/>
      <c r="M2518" s="60"/>
      <c r="N2518" s="61"/>
      <c r="O2518" s="61"/>
      <c r="P2518" s="61"/>
      <c r="Q2518" s="61"/>
      <c r="R2518" s="61"/>
      <c r="S2518" s="80" t="s">
        <v>7874</v>
      </c>
      <c r="T2518" s="62">
        <f t="shared" si="320"/>
        <v>0</v>
      </c>
      <c r="U2518" s="62" cm="1">
        <f t="array" aca="1" ref="U2518" ca="1">IF(S2518="", "×", IF(LEFT(S2518,2)="項番", COUNTIFS($D$2:$D$4001, INDIRECT("D" &amp; ROW()-1), $U$2:$U$4001, "〇"), "〇"))</f>
        <v>0</v>
      </c>
      <c r="V2518" s="62" t="str">
        <f t="shared" si="321"/>
        <v/>
      </c>
      <c r="W2518" s="62" t="str">
        <f t="shared" si="322"/>
        <v/>
      </c>
      <c r="X2518" s="63" t="str">
        <f t="shared" ca="1" si="323"/>
        <v/>
      </c>
      <c r="Y2518" s="62">
        <f t="shared" ca="1" si="324"/>
        <v>0</v>
      </c>
      <c r="Z2518" s="62">
        <f t="shared" si="325"/>
        <v>186</v>
      </c>
      <c r="AA2518" s="62" t="s">
        <v>7924</v>
      </c>
    </row>
    <row r="2519" spans="1:246" s="25" customFormat="1" ht="14.25" customHeight="1" x14ac:dyDescent="0.4">
      <c r="A2519" s="39" t="s">
        <v>8113</v>
      </c>
      <c r="B2519" s="45">
        <v>2949</v>
      </c>
      <c r="C2519" s="45">
        <v>2330</v>
      </c>
      <c r="D2519" s="45">
        <v>187</v>
      </c>
      <c r="E2519" s="46" t="s">
        <v>7530</v>
      </c>
      <c r="F2519" s="47" t="s">
        <v>6733</v>
      </c>
      <c r="G2519" s="46" t="s">
        <v>119</v>
      </c>
      <c r="H2519" s="46" t="s">
        <v>6734</v>
      </c>
      <c r="I2519" s="46" t="s">
        <v>6735</v>
      </c>
      <c r="J2519" s="48">
        <v>2</v>
      </c>
      <c r="K2519" s="49">
        <v>472.8</v>
      </c>
      <c r="L2519" s="50">
        <v>2</v>
      </c>
      <c r="M2519" s="50">
        <v>945.6</v>
      </c>
      <c r="N2519" s="51">
        <v>14</v>
      </c>
      <c r="O2519" s="51">
        <v>0</v>
      </c>
      <c r="P2519" s="51">
        <v>0</v>
      </c>
      <c r="Q2519" s="51">
        <v>0</v>
      </c>
      <c r="R2519" s="51">
        <f t="shared" si="319"/>
        <v>14</v>
      </c>
      <c r="S2519" s="79"/>
      <c r="T2519" s="52">
        <f t="shared" si="320"/>
        <v>0</v>
      </c>
      <c r="U2519" s="52" t="str" cm="1">
        <f t="array" aca="1" ref="U2519" ca="1">IF(S2519="", "×", IF(LEFT(S2519,2)="項番", COUNTIFS($D$2:$D$4001, INDIRECT("D" &amp; ROW()-1), $U$2:$U$4001, "〇"), "〇"))</f>
        <v>×</v>
      </c>
      <c r="V2519" s="52" t="str">
        <f t="shared" si="321"/>
        <v>×</v>
      </c>
      <c r="W2519" s="52" t="str">
        <f t="shared" si="322"/>
        <v>×</v>
      </c>
      <c r="X2519" s="53" t="str">
        <f t="shared" ca="1" si="323"/>
        <v/>
      </c>
      <c r="Y2519" s="52">
        <f t="shared" ca="1" si="324"/>
        <v>0</v>
      </c>
      <c r="Z2519" s="52">
        <f t="shared" si="325"/>
        <v>187</v>
      </c>
      <c r="AA2519" s="52" t="s">
        <v>125</v>
      </c>
    </row>
    <row r="2520" spans="1:246" s="25" customFormat="1" ht="14.25" customHeight="1" x14ac:dyDescent="0.4">
      <c r="A2520" s="39" t="s">
        <v>8113</v>
      </c>
      <c r="B2520" s="45">
        <v>2950</v>
      </c>
      <c r="C2520" s="45">
        <v>2331</v>
      </c>
      <c r="D2520" s="45">
        <v>187</v>
      </c>
      <c r="E2520" s="46" t="s">
        <v>7530</v>
      </c>
      <c r="F2520" s="47" t="s">
        <v>6736</v>
      </c>
      <c r="G2520" s="46" t="s">
        <v>119</v>
      </c>
      <c r="H2520" s="46" t="s">
        <v>6737</v>
      </c>
      <c r="I2520" s="46" t="s">
        <v>2197</v>
      </c>
      <c r="J2520" s="48">
        <v>1</v>
      </c>
      <c r="K2520" s="49">
        <v>1176.0999999999999</v>
      </c>
      <c r="L2520" s="50">
        <v>1</v>
      </c>
      <c r="M2520" s="50">
        <v>1176.0999999999999</v>
      </c>
      <c r="N2520" s="51">
        <v>0</v>
      </c>
      <c r="O2520" s="51">
        <v>0</v>
      </c>
      <c r="P2520" s="51">
        <v>0</v>
      </c>
      <c r="Q2520" s="51">
        <v>60</v>
      </c>
      <c r="R2520" s="51">
        <f t="shared" si="319"/>
        <v>60</v>
      </c>
      <c r="S2520" s="79"/>
      <c r="T2520" s="52">
        <f t="shared" si="320"/>
        <v>0</v>
      </c>
      <c r="U2520" s="52" t="str" cm="1">
        <f t="array" aca="1" ref="U2520" ca="1">IF(S2520="", "×", IF(LEFT(S2520,2)="項番", COUNTIFS($D$2:$D$4001, INDIRECT("D" &amp; ROW()-1), $U$2:$U$4001, "〇"), "〇"))</f>
        <v>×</v>
      </c>
      <c r="V2520" s="52" t="str">
        <f t="shared" si="321"/>
        <v>×</v>
      </c>
      <c r="W2520" s="52" t="str">
        <f t="shared" si="322"/>
        <v>×</v>
      </c>
      <c r="X2520" s="53" t="str">
        <f t="shared" ca="1" si="323"/>
        <v/>
      </c>
      <c r="Y2520" s="52">
        <f t="shared" ca="1" si="324"/>
        <v>0</v>
      </c>
      <c r="Z2520" s="52">
        <f t="shared" si="325"/>
        <v>187</v>
      </c>
      <c r="AA2520" s="52" t="s">
        <v>125</v>
      </c>
    </row>
    <row r="2521" spans="1:246" s="25" customFormat="1" ht="14.25" customHeight="1" x14ac:dyDescent="0.4">
      <c r="A2521" s="39" t="s">
        <v>8113</v>
      </c>
      <c r="B2521" s="45">
        <v>2952</v>
      </c>
      <c r="C2521" s="45">
        <v>2332</v>
      </c>
      <c r="D2521" s="45">
        <v>187</v>
      </c>
      <c r="E2521" s="46" t="s">
        <v>7530</v>
      </c>
      <c r="F2521" s="47" t="s">
        <v>6740</v>
      </c>
      <c r="G2521" s="46" t="s">
        <v>119</v>
      </c>
      <c r="H2521" s="46" t="s">
        <v>6741</v>
      </c>
      <c r="I2521" s="46" t="s">
        <v>6742</v>
      </c>
      <c r="J2521" s="48">
        <v>300</v>
      </c>
      <c r="K2521" s="49">
        <v>13.4</v>
      </c>
      <c r="L2521" s="50">
        <v>300</v>
      </c>
      <c r="M2521" s="50">
        <v>4020</v>
      </c>
      <c r="N2521" s="51">
        <v>0</v>
      </c>
      <c r="O2521" s="51">
        <v>0</v>
      </c>
      <c r="P2521" s="51">
        <v>4</v>
      </c>
      <c r="Q2521" s="51">
        <v>0</v>
      </c>
      <c r="R2521" s="51">
        <f t="shared" si="319"/>
        <v>4</v>
      </c>
      <c r="S2521" s="79"/>
      <c r="T2521" s="52">
        <f t="shared" si="320"/>
        <v>0</v>
      </c>
      <c r="U2521" s="52" t="str" cm="1">
        <f t="array" aca="1" ref="U2521" ca="1">IF(S2521="", "×", IF(LEFT(S2521,2)="項番", COUNTIFS($D$2:$D$4001, INDIRECT("D" &amp; ROW()-1), $U$2:$U$4001, "〇"), "〇"))</f>
        <v>×</v>
      </c>
      <c r="V2521" s="52" t="str">
        <f t="shared" si="321"/>
        <v>×</v>
      </c>
      <c r="W2521" s="52" t="str">
        <f t="shared" si="322"/>
        <v>×</v>
      </c>
      <c r="X2521" s="53" t="str">
        <f t="shared" ca="1" si="323"/>
        <v/>
      </c>
      <c r="Y2521" s="52">
        <f t="shared" ca="1" si="324"/>
        <v>0</v>
      </c>
      <c r="Z2521" s="52">
        <f t="shared" si="325"/>
        <v>187</v>
      </c>
      <c r="AA2521" s="52" t="s">
        <v>125</v>
      </c>
    </row>
    <row r="2522" spans="1:246" s="25" customFormat="1" ht="14.25" customHeight="1" x14ac:dyDescent="0.4">
      <c r="A2522" s="39" t="s">
        <v>8113</v>
      </c>
      <c r="B2522" s="45">
        <v>2953</v>
      </c>
      <c r="C2522" s="45">
        <v>2333</v>
      </c>
      <c r="D2522" s="45">
        <v>187</v>
      </c>
      <c r="E2522" s="46" t="s">
        <v>7530</v>
      </c>
      <c r="F2522" s="47" t="s">
        <v>6743</v>
      </c>
      <c r="G2522" s="46" t="s">
        <v>119</v>
      </c>
      <c r="H2522" s="46" t="s">
        <v>6744</v>
      </c>
      <c r="I2522" s="46" t="s">
        <v>6745</v>
      </c>
      <c r="J2522" s="48">
        <v>300</v>
      </c>
      <c r="K2522" s="49">
        <v>35.6</v>
      </c>
      <c r="L2522" s="50">
        <v>150</v>
      </c>
      <c r="M2522" s="50">
        <v>5340</v>
      </c>
      <c r="N2522" s="51">
        <v>6</v>
      </c>
      <c r="O2522" s="51">
        <v>3</v>
      </c>
      <c r="P2522" s="51">
        <v>0</v>
      </c>
      <c r="Q2522" s="51">
        <v>0</v>
      </c>
      <c r="R2522" s="51">
        <f t="shared" si="319"/>
        <v>9</v>
      </c>
      <c r="S2522" s="79"/>
      <c r="T2522" s="52">
        <f t="shared" si="320"/>
        <v>0</v>
      </c>
      <c r="U2522" s="52" t="str" cm="1">
        <f t="array" aca="1" ref="U2522" ca="1">IF(S2522="", "×", IF(LEFT(S2522,2)="項番", COUNTIFS($D$2:$D$4001, INDIRECT("D" &amp; ROW()-1), $U$2:$U$4001, "〇"), "〇"))</f>
        <v>×</v>
      </c>
      <c r="V2522" s="52" t="str">
        <f t="shared" si="321"/>
        <v>×</v>
      </c>
      <c r="W2522" s="52" t="str">
        <f t="shared" si="322"/>
        <v>×</v>
      </c>
      <c r="X2522" s="53" t="str">
        <f t="shared" ca="1" si="323"/>
        <v/>
      </c>
      <c r="Y2522" s="52">
        <f t="shared" ca="1" si="324"/>
        <v>0</v>
      </c>
      <c r="Z2522" s="52">
        <f t="shared" si="325"/>
        <v>187</v>
      </c>
      <c r="AA2522" s="52" t="s">
        <v>125</v>
      </c>
    </row>
    <row r="2523" spans="1:246" s="25" customFormat="1" ht="14.25" customHeight="1" x14ac:dyDescent="0.4">
      <c r="A2523" s="39" t="s">
        <v>8113</v>
      </c>
      <c r="B2523" s="45">
        <v>2954</v>
      </c>
      <c r="C2523" s="45">
        <v>2334</v>
      </c>
      <c r="D2523" s="45">
        <v>187</v>
      </c>
      <c r="E2523" s="46" t="s">
        <v>7530</v>
      </c>
      <c r="F2523" s="47" t="s">
        <v>6746</v>
      </c>
      <c r="G2523" s="46" t="s">
        <v>119</v>
      </c>
      <c r="H2523" s="46" t="s">
        <v>6747</v>
      </c>
      <c r="I2523" s="46" t="s">
        <v>2280</v>
      </c>
      <c r="J2523" s="48">
        <v>50</v>
      </c>
      <c r="K2523" s="49">
        <v>21.6</v>
      </c>
      <c r="L2523" s="50">
        <v>50</v>
      </c>
      <c r="M2523" s="50">
        <v>1080</v>
      </c>
      <c r="N2523" s="51">
        <v>0</v>
      </c>
      <c r="O2523" s="51">
        <v>0</v>
      </c>
      <c r="P2523" s="51">
        <v>0</v>
      </c>
      <c r="Q2523" s="51">
        <v>1</v>
      </c>
      <c r="R2523" s="51">
        <f t="shared" si="319"/>
        <v>1</v>
      </c>
      <c r="S2523" s="79"/>
      <c r="T2523" s="52">
        <f t="shared" si="320"/>
        <v>0</v>
      </c>
      <c r="U2523" s="52" t="str" cm="1">
        <f t="array" aca="1" ref="U2523" ca="1">IF(S2523="", "×", IF(LEFT(S2523,2)="項番", COUNTIFS($D$2:$D$4001, INDIRECT("D" &amp; ROW()-1), $U$2:$U$4001, "〇"), "〇"))</f>
        <v>×</v>
      </c>
      <c r="V2523" s="52" t="str">
        <f t="shared" si="321"/>
        <v>×</v>
      </c>
      <c r="W2523" s="52" t="str">
        <f t="shared" si="322"/>
        <v>×</v>
      </c>
      <c r="X2523" s="53" t="str">
        <f t="shared" ca="1" si="323"/>
        <v/>
      </c>
      <c r="Y2523" s="52">
        <f t="shared" ca="1" si="324"/>
        <v>0</v>
      </c>
      <c r="Z2523" s="52">
        <f t="shared" si="325"/>
        <v>187</v>
      </c>
      <c r="AA2523" s="52" t="s">
        <v>125</v>
      </c>
    </row>
    <row r="2524" spans="1:246" s="25" customFormat="1" ht="14.25" customHeight="1" x14ac:dyDescent="0.4">
      <c r="A2524" s="39" t="s">
        <v>8113</v>
      </c>
      <c r="B2524" s="45">
        <v>2955</v>
      </c>
      <c r="C2524" s="45">
        <v>2335</v>
      </c>
      <c r="D2524" s="45">
        <v>187</v>
      </c>
      <c r="E2524" s="46" t="s">
        <v>7530</v>
      </c>
      <c r="F2524" s="47" t="s">
        <v>6748</v>
      </c>
      <c r="G2524" s="46" t="s">
        <v>119</v>
      </c>
      <c r="H2524" s="46" t="s">
        <v>6749</v>
      </c>
      <c r="I2524" s="46" t="s">
        <v>12</v>
      </c>
      <c r="J2524" s="48">
        <v>100</v>
      </c>
      <c r="K2524" s="49">
        <v>6.1</v>
      </c>
      <c r="L2524" s="50">
        <v>100</v>
      </c>
      <c r="M2524" s="50">
        <v>610</v>
      </c>
      <c r="N2524" s="51">
        <v>18</v>
      </c>
      <c r="O2524" s="51">
        <v>15</v>
      </c>
      <c r="P2524" s="51">
        <v>0</v>
      </c>
      <c r="Q2524" s="51">
        <v>12</v>
      </c>
      <c r="R2524" s="51">
        <f t="shared" si="319"/>
        <v>45</v>
      </c>
      <c r="S2524" s="79"/>
      <c r="T2524" s="52">
        <f t="shared" si="320"/>
        <v>0</v>
      </c>
      <c r="U2524" s="52" t="str" cm="1">
        <f t="array" aca="1" ref="U2524" ca="1">IF(S2524="", "×", IF(LEFT(S2524,2)="項番", COUNTIFS($D$2:$D$4001, INDIRECT("D" &amp; ROW()-1), $U$2:$U$4001, "〇"), "〇"))</f>
        <v>×</v>
      </c>
      <c r="V2524" s="52" t="str">
        <f t="shared" si="321"/>
        <v>×</v>
      </c>
      <c r="W2524" s="52" t="str">
        <f t="shared" si="322"/>
        <v>×</v>
      </c>
      <c r="X2524" s="53" t="str">
        <f t="shared" ca="1" si="323"/>
        <v/>
      </c>
      <c r="Y2524" s="52">
        <f t="shared" ca="1" si="324"/>
        <v>0</v>
      </c>
      <c r="Z2524" s="52">
        <f t="shared" si="325"/>
        <v>187</v>
      </c>
      <c r="AA2524" s="52" t="s">
        <v>125</v>
      </c>
    </row>
    <row r="2525" spans="1:246" s="25" customFormat="1" ht="14.25" customHeight="1" x14ac:dyDescent="0.4">
      <c r="A2525" s="39" t="s">
        <v>8113</v>
      </c>
      <c r="B2525" s="45">
        <v>2956</v>
      </c>
      <c r="C2525" s="45">
        <v>2336</v>
      </c>
      <c r="D2525" s="45">
        <v>187</v>
      </c>
      <c r="E2525" s="46" t="s">
        <v>7530</v>
      </c>
      <c r="F2525" s="47" t="s">
        <v>6750</v>
      </c>
      <c r="G2525" s="46" t="s">
        <v>119</v>
      </c>
      <c r="H2525" s="46" t="s">
        <v>6749</v>
      </c>
      <c r="I2525" s="46" t="s">
        <v>316</v>
      </c>
      <c r="J2525" s="48">
        <v>500</v>
      </c>
      <c r="K2525" s="49">
        <v>6.1</v>
      </c>
      <c r="L2525" s="50">
        <v>500</v>
      </c>
      <c r="M2525" s="50">
        <v>3050</v>
      </c>
      <c r="N2525" s="51">
        <v>0</v>
      </c>
      <c r="O2525" s="51">
        <v>0</v>
      </c>
      <c r="P2525" s="51">
        <v>0</v>
      </c>
      <c r="Q2525" s="51">
        <v>24</v>
      </c>
      <c r="R2525" s="51">
        <f t="shared" si="319"/>
        <v>24</v>
      </c>
      <c r="S2525" s="79"/>
      <c r="T2525" s="52">
        <f t="shared" si="320"/>
        <v>0</v>
      </c>
      <c r="U2525" s="52" t="str" cm="1">
        <f t="array" aca="1" ref="U2525" ca="1">IF(S2525="", "×", IF(LEFT(S2525,2)="項番", COUNTIFS($D$2:$D$4001, INDIRECT("D" &amp; ROW()-1), $U$2:$U$4001, "〇"), "〇"))</f>
        <v>×</v>
      </c>
      <c r="V2525" s="52" t="str">
        <f t="shared" si="321"/>
        <v>×</v>
      </c>
      <c r="W2525" s="52" t="str">
        <f t="shared" si="322"/>
        <v>×</v>
      </c>
      <c r="X2525" s="53" t="str">
        <f t="shared" ca="1" si="323"/>
        <v/>
      </c>
      <c r="Y2525" s="52">
        <f t="shared" ca="1" si="324"/>
        <v>0</v>
      </c>
      <c r="Z2525" s="52">
        <f t="shared" si="325"/>
        <v>187</v>
      </c>
      <c r="AA2525" s="52" t="s">
        <v>125</v>
      </c>
    </row>
    <row r="2526" spans="1:246" s="25" customFormat="1" ht="14.25" customHeight="1" x14ac:dyDescent="0.4">
      <c r="A2526" s="39" t="s">
        <v>8113</v>
      </c>
      <c r="B2526" s="45">
        <v>2957</v>
      </c>
      <c r="C2526" s="45">
        <v>2337</v>
      </c>
      <c r="D2526" s="45">
        <v>187</v>
      </c>
      <c r="E2526" s="46" t="s">
        <v>7530</v>
      </c>
      <c r="F2526" s="47" t="s">
        <v>6751</v>
      </c>
      <c r="G2526" s="46" t="s">
        <v>119</v>
      </c>
      <c r="H2526" s="46" t="s">
        <v>6752</v>
      </c>
      <c r="I2526" s="46" t="s">
        <v>2735</v>
      </c>
      <c r="J2526" s="48">
        <v>100</v>
      </c>
      <c r="K2526" s="49">
        <v>6.3</v>
      </c>
      <c r="L2526" s="50">
        <v>100</v>
      </c>
      <c r="M2526" s="50">
        <v>630</v>
      </c>
      <c r="N2526" s="51">
        <v>0</v>
      </c>
      <c r="O2526" s="51">
        <v>0</v>
      </c>
      <c r="P2526" s="51">
        <v>0</v>
      </c>
      <c r="Q2526" s="51">
        <v>12</v>
      </c>
      <c r="R2526" s="51">
        <f t="shared" si="319"/>
        <v>12</v>
      </c>
      <c r="S2526" s="79"/>
      <c r="T2526" s="52">
        <f t="shared" si="320"/>
        <v>0</v>
      </c>
      <c r="U2526" s="52" t="str" cm="1">
        <f t="array" aca="1" ref="U2526" ca="1">IF(S2526="", "×", IF(LEFT(S2526,2)="項番", COUNTIFS($D$2:$D$4001, INDIRECT("D" &amp; ROW()-1), $U$2:$U$4001, "〇"), "〇"))</f>
        <v>×</v>
      </c>
      <c r="V2526" s="52" t="str">
        <f t="shared" si="321"/>
        <v>×</v>
      </c>
      <c r="W2526" s="52" t="str">
        <f t="shared" si="322"/>
        <v>×</v>
      </c>
      <c r="X2526" s="53" t="str">
        <f t="shared" ca="1" si="323"/>
        <v/>
      </c>
      <c r="Y2526" s="52">
        <f t="shared" ca="1" si="324"/>
        <v>0</v>
      </c>
      <c r="Z2526" s="52">
        <f t="shared" si="325"/>
        <v>187</v>
      </c>
      <c r="AA2526" s="52" t="s">
        <v>125</v>
      </c>
    </row>
    <row r="2527" spans="1:246" ht="14.25" customHeight="1" x14ac:dyDescent="0.4">
      <c r="A2527" s="39" t="s">
        <v>8113</v>
      </c>
      <c r="B2527" s="45">
        <v>2958</v>
      </c>
      <c r="C2527" s="45">
        <v>2338</v>
      </c>
      <c r="D2527" s="45">
        <v>187</v>
      </c>
      <c r="E2527" s="46" t="s">
        <v>7530</v>
      </c>
      <c r="F2527" s="47" t="s">
        <v>6753</v>
      </c>
      <c r="G2527" s="46" t="s">
        <v>119</v>
      </c>
      <c r="H2527" s="46" t="s">
        <v>6752</v>
      </c>
      <c r="I2527" s="46" t="s">
        <v>316</v>
      </c>
      <c r="J2527" s="48">
        <v>500</v>
      </c>
      <c r="K2527" s="49">
        <v>6.3</v>
      </c>
      <c r="L2527" s="50">
        <v>500</v>
      </c>
      <c r="M2527" s="50">
        <v>3150</v>
      </c>
      <c r="N2527" s="51">
        <v>0</v>
      </c>
      <c r="O2527" s="51">
        <v>0</v>
      </c>
      <c r="P2527" s="51">
        <v>0</v>
      </c>
      <c r="Q2527" s="51">
        <v>24</v>
      </c>
      <c r="R2527" s="51">
        <f t="shared" si="319"/>
        <v>24</v>
      </c>
      <c r="S2527" s="79"/>
      <c r="T2527" s="52">
        <f t="shared" si="320"/>
        <v>0</v>
      </c>
      <c r="U2527" s="52" t="str" cm="1">
        <f t="array" aca="1" ref="U2527" ca="1">IF(S2527="", "×", IF(LEFT(S2527,2)="項番", COUNTIFS($D$2:$D$4001, INDIRECT("D" &amp; ROW()-1), $U$2:$U$4001, "〇"), "〇"))</f>
        <v>×</v>
      </c>
      <c r="V2527" s="52" t="str">
        <f t="shared" si="321"/>
        <v>×</v>
      </c>
      <c r="W2527" s="52" t="str">
        <f t="shared" si="322"/>
        <v>×</v>
      </c>
      <c r="X2527" s="53" t="str">
        <f t="shared" ca="1" si="323"/>
        <v/>
      </c>
      <c r="Y2527" s="52">
        <f t="shared" ca="1" si="324"/>
        <v>0</v>
      </c>
      <c r="Z2527" s="52">
        <f t="shared" si="325"/>
        <v>187</v>
      </c>
      <c r="AA2527" s="52" t="s">
        <v>125</v>
      </c>
    </row>
    <row r="2528" spans="1:246" ht="14.25" customHeight="1" x14ac:dyDescent="0.4">
      <c r="A2528" s="39" t="s">
        <v>8113</v>
      </c>
      <c r="B2528" s="45">
        <v>2961</v>
      </c>
      <c r="C2528" s="45">
        <v>2339</v>
      </c>
      <c r="D2528" s="45">
        <v>187</v>
      </c>
      <c r="E2528" s="46" t="s">
        <v>7530</v>
      </c>
      <c r="F2528" s="47" t="s">
        <v>6758</v>
      </c>
      <c r="G2528" s="46" t="s">
        <v>119</v>
      </c>
      <c r="H2528" s="46" t="s">
        <v>6759</v>
      </c>
      <c r="I2528" s="46" t="s">
        <v>5883</v>
      </c>
      <c r="J2528" s="48">
        <v>70</v>
      </c>
      <c r="K2528" s="49">
        <v>14.3</v>
      </c>
      <c r="L2528" s="50">
        <v>70</v>
      </c>
      <c r="M2528" s="50">
        <v>1001</v>
      </c>
      <c r="N2528" s="51">
        <v>0</v>
      </c>
      <c r="O2528" s="51">
        <v>38</v>
      </c>
      <c r="P2528" s="51">
        <v>0</v>
      </c>
      <c r="Q2528" s="51">
        <v>0</v>
      </c>
      <c r="R2528" s="51">
        <f t="shared" si="319"/>
        <v>38</v>
      </c>
      <c r="S2528" s="79"/>
      <c r="T2528" s="52">
        <f t="shared" si="320"/>
        <v>0</v>
      </c>
      <c r="U2528" s="52" t="str" cm="1">
        <f t="array" aca="1" ref="U2528" ca="1">IF(S2528="", "×", IF(LEFT(S2528,2)="項番", COUNTIFS($D$2:$D$4001, INDIRECT("D" &amp; ROW()-1), $U$2:$U$4001, "〇"), "〇"))</f>
        <v>×</v>
      </c>
      <c r="V2528" s="52" t="str">
        <f t="shared" si="321"/>
        <v>×</v>
      </c>
      <c r="W2528" s="52" t="str">
        <f t="shared" si="322"/>
        <v>×</v>
      </c>
      <c r="X2528" s="53" t="str">
        <f t="shared" ca="1" si="323"/>
        <v/>
      </c>
      <c r="Y2528" s="52">
        <f t="shared" ca="1" si="324"/>
        <v>0</v>
      </c>
      <c r="Z2528" s="52">
        <f t="shared" si="325"/>
        <v>187</v>
      </c>
      <c r="AA2528" s="52" t="s">
        <v>125</v>
      </c>
    </row>
    <row r="2529" spans="1:246" ht="14.25" customHeight="1" x14ac:dyDescent="0.4">
      <c r="A2529" s="39" t="s">
        <v>8113</v>
      </c>
      <c r="B2529" s="45">
        <v>2962</v>
      </c>
      <c r="C2529" s="45">
        <v>2340</v>
      </c>
      <c r="D2529" s="45">
        <v>187</v>
      </c>
      <c r="E2529" s="46" t="s">
        <v>7530</v>
      </c>
      <c r="F2529" s="47" t="s">
        <v>6760</v>
      </c>
      <c r="G2529" s="46" t="s">
        <v>119</v>
      </c>
      <c r="H2529" s="46" t="s">
        <v>6761</v>
      </c>
      <c r="I2529" s="46" t="s">
        <v>12</v>
      </c>
      <c r="J2529" s="48">
        <v>100</v>
      </c>
      <c r="K2529" s="49">
        <v>10.8</v>
      </c>
      <c r="L2529" s="50">
        <v>100</v>
      </c>
      <c r="M2529" s="50">
        <v>1080</v>
      </c>
      <c r="N2529" s="51">
        <v>45</v>
      </c>
      <c r="O2529" s="51">
        <v>0</v>
      </c>
      <c r="P2529" s="51">
        <v>0</v>
      </c>
      <c r="Q2529" s="51">
        <v>0</v>
      </c>
      <c r="R2529" s="51">
        <f t="shared" si="319"/>
        <v>45</v>
      </c>
      <c r="S2529" s="79"/>
      <c r="T2529" s="52">
        <f t="shared" si="320"/>
        <v>0</v>
      </c>
      <c r="U2529" s="52" t="str" cm="1">
        <f t="array" aca="1" ref="U2529" ca="1">IF(S2529="", "×", IF(LEFT(S2529,2)="項番", COUNTIFS($D$2:$D$4001, INDIRECT("D" &amp; ROW()-1), $U$2:$U$4001, "〇"), "〇"))</f>
        <v>×</v>
      </c>
      <c r="V2529" s="52" t="str">
        <f t="shared" si="321"/>
        <v>×</v>
      </c>
      <c r="W2529" s="52" t="str">
        <f t="shared" si="322"/>
        <v>×</v>
      </c>
      <c r="X2529" s="53" t="str">
        <f t="shared" ca="1" si="323"/>
        <v/>
      </c>
      <c r="Y2529" s="52">
        <f t="shared" ca="1" si="324"/>
        <v>0</v>
      </c>
      <c r="Z2529" s="52">
        <f t="shared" si="325"/>
        <v>187</v>
      </c>
      <c r="AA2529" s="52" t="s">
        <v>125</v>
      </c>
    </row>
    <row r="2530" spans="1:246" ht="14.25" customHeight="1" x14ac:dyDescent="0.4">
      <c r="A2530" s="39" t="s">
        <v>8113</v>
      </c>
      <c r="B2530" s="45">
        <v>2963</v>
      </c>
      <c r="C2530" s="45">
        <v>2341</v>
      </c>
      <c r="D2530" s="45">
        <v>187</v>
      </c>
      <c r="E2530" s="46" t="s">
        <v>7530</v>
      </c>
      <c r="F2530" s="47" t="s">
        <v>6762</v>
      </c>
      <c r="G2530" s="46" t="s">
        <v>119</v>
      </c>
      <c r="H2530" s="46" t="s">
        <v>6763</v>
      </c>
      <c r="I2530" s="46" t="s">
        <v>12</v>
      </c>
      <c r="J2530" s="48">
        <v>100</v>
      </c>
      <c r="K2530" s="49">
        <v>6.3</v>
      </c>
      <c r="L2530" s="50">
        <v>100</v>
      </c>
      <c r="M2530" s="50">
        <v>630</v>
      </c>
      <c r="N2530" s="51">
        <v>10</v>
      </c>
      <c r="O2530" s="51">
        <v>0</v>
      </c>
      <c r="P2530" s="51">
        <v>0</v>
      </c>
      <c r="Q2530" s="51">
        <v>0</v>
      </c>
      <c r="R2530" s="51">
        <f t="shared" si="319"/>
        <v>10</v>
      </c>
      <c r="S2530" s="79"/>
      <c r="T2530" s="52">
        <f t="shared" si="320"/>
        <v>0</v>
      </c>
      <c r="U2530" s="52" t="str" cm="1">
        <f t="array" aca="1" ref="U2530" ca="1">IF(S2530="", "×", IF(LEFT(S2530,2)="項番", COUNTIFS($D$2:$D$4001, INDIRECT("D" &amp; ROW()-1), $U$2:$U$4001, "〇"), "〇"))</f>
        <v>×</v>
      </c>
      <c r="V2530" s="52" t="str">
        <f t="shared" si="321"/>
        <v>×</v>
      </c>
      <c r="W2530" s="52" t="str">
        <f t="shared" si="322"/>
        <v>×</v>
      </c>
      <c r="X2530" s="53" t="str">
        <f t="shared" ca="1" si="323"/>
        <v/>
      </c>
      <c r="Y2530" s="52">
        <f t="shared" ca="1" si="324"/>
        <v>0</v>
      </c>
      <c r="Z2530" s="52">
        <f t="shared" si="325"/>
        <v>187</v>
      </c>
      <c r="AA2530" s="52" t="s">
        <v>125</v>
      </c>
    </row>
    <row r="2531" spans="1:246" ht="14.25" customHeight="1" x14ac:dyDescent="0.4">
      <c r="A2531" s="39" t="s">
        <v>8113</v>
      </c>
      <c r="B2531" s="45">
        <v>2964</v>
      </c>
      <c r="C2531" s="45">
        <v>2342</v>
      </c>
      <c r="D2531" s="45">
        <v>187</v>
      </c>
      <c r="E2531" s="46" t="s">
        <v>7530</v>
      </c>
      <c r="F2531" s="47" t="s">
        <v>6764</v>
      </c>
      <c r="G2531" s="46" t="s">
        <v>119</v>
      </c>
      <c r="H2531" s="46" t="s">
        <v>6765</v>
      </c>
      <c r="I2531" s="46" t="s">
        <v>834</v>
      </c>
      <c r="J2531" s="48">
        <v>100</v>
      </c>
      <c r="K2531" s="49">
        <v>10.8</v>
      </c>
      <c r="L2531" s="50">
        <v>100</v>
      </c>
      <c r="M2531" s="50">
        <v>1080</v>
      </c>
      <c r="N2531" s="51">
        <v>1</v>
      </c>
      <c r="O2531" s="51">
        <v>0</v>
      </c>
      <c r="P2531" s="51">
        <v>0</v>
      </c>
      <c r="Q2531" s="51">
        <v>0</v>
      </c>
      <c r="R2531" s="51">
        <f t="shared" si="319"/>
        <v>1</v>
      </c>
      <c r="S2531" s="79"/>
      <c r="T2531" s="52">
        <f t="shared" si="320"/>
        <v>0</v>
      </c>
      <c r="U2531" s="52" t="str" cm="1">
        <f t="array" aca="1" ref="U2531" ca="1">IF(S2531="", "×", IF(LEFT(S2531,2)="項番", COUNTIFS($D$2:$D$4001, INDIRECT("D" &amp; ROW()-1), $U$2:$U$4001, "〇"), "〇"))</f>
        <v>×</v>
      </c>
      <c r="V2531" s="52" t="str">
        <f t="shared" si="321"/>
        <v>×</v>
      </c>
      <c r="W2531" s="52" t="str">
        <f t="shared" si="322"/>
        <v>×</v>
      </c>
      <c r="X2531" s="53" t="str">
        <f t="shared" ca="1" si="323"/>
        <v/>
      </c>
      <c r="Y2531" s="52">
        <f t="shared" ca="1" si="324"/>
        <v>0</v>
      </c>
      <c r="Z2531" s="52">
        <f t="shared" si="325"/>
        <v>187</v>
      </c>
      <c r="AA2531" s="52" t="s">
        <v>125</v>
      </c>
    </row>
    <row r="2532" spans="1:246" ht="14.25" customHeight="1" x14ac:dyDescent="0.4">
      <c r="A2532" s="39" t="s">
        <v>8113</v>
      </c>
      <c r="B2532" s="45">
        <v>2965</v>
      </c>
      <c r="C2532" s="45">
        <v>2343</v>
      </c>
      <c r="D2532" s="45">
        <v>187</v>
      </c>
      <c r="E2532" s="46" t="s">
        <v>7530</v>
      </c>
      <c r="F2532" s="47" t="s">
        <v>6766</v>
      </c>
      <c r="G2532" s="46" t="s">
        <v>119</v>
      </c>
      <c r="H2532" s="46" t="s">
        <v>6767</v>
      </c>
      <c r="I2532" s="46" t="s">
        <v>260</v>
      </c>
      <c r="J2532" s="48">
        <v>1</v>
      </c>
      <c r="K2532" s="49">
        <v>8</v>
      </c>
      <c r="L2532" s="50">
        <v>500</v>
      </c>
      <c r="M2532" s="50">
        <v>4000</v>
      </c>
      <c r="N2532" s="51">
        <v>0</v>
      </c>
      <c r="O2532" s="51">
        <v>6</v>
      </c>
      <c r="P2532" s="51">
        <v>0</v>
      </c>
      <c r="Q2532" s="51">
        <v>0</v>
      </c>
      <c r="R2532" s="51">
        <f t="shared" si="319"/>
        <v>6</v>
      </c>
      <c r="S2532" s="79"/>
      <c r="T2532" s="52">
        <f t="shared" si="320"/>
        <v>0</v>
      </c>
      <c r="U2532" s="52" t="str" cm="1">
        <f t="array" aca="1" ref="U2532" ca="1">IF(S2532="", "×", IF(LEFT(S2532,2)="項番", COUNTIFS($D$2:$D$4001, INDIRECT("D" &amp; ROW()-1), $U$2:$U$4001, "〇"), "〇"))</f>
        <v>×</v>
      </c>
      <c r="V2532" s="52" t="str">
        <f t="shared" si="321"/>
        <v>×</v>
      </c>
      <c r="W2532" s="52" t="str">
        <f t="shared" si="322"/>
        <v>×</v>
      </c>
      <c r="X2532" s="53" t="str">
        <f t="shared" ca="1" si="323"/>
        <v/>
      </c>
      <c r="Y2532" s="52">
        <f t="shared" ca="1" si="324"/>
        <v>0</v>
      </c>
      <c r="Z2532" s="52">
        <f t="shared" si="325"/>
        <v>187</v>
      </c>
      <c r="AA2532" s="52" t="s">
        <v>125</v>
      </c>
    </row>
    <row r="2533" spans="1:246" ht="14.25" customHeight="1" x14ac:dyDescent="0.4">
      <c r="A2533" s="39" t="s">
        <v>8113</v>
      </c>
      <c r="B2533" s="45">
        <v>2966</v>
      </c>
      <c r="C2533" s="45">
        <v>2344</v>
      </c>
      <c r="D2533" s="45">
        <v>187</v>
      </c>
      <c r="E2533" s="46" t="s">
        <v>7530</v>
      </c>
      <c r="F2533" s="47" t="s">
        <v>6768</v>
      </c>
      <c r="G2533" s="46" t="s">
        <v>119</v>
      </c>
      <c r="H2533" s="46" t="s">
        <v>6769</v>
      </c>
      <c r="I2533" s="46" t="s">
        <v>12</v>
      </c>
      <c r="J2533" s="48">
        <v>100</v>
      </c>
      <c r="K2533" s="49">
        <v>6.5</v>
      </c>
      <c r="L2533" s="50">
        <v>100</v>
      </c>
      <c r="M2533" s="50">
        <v>650</v>
      </c>
      <c r="N2533" s="51">
        <v>178</v>
      </c>
      <c r="O2533" s="51">
        <v>0</v>
      </c>
      <c r="P2533" s="51">
        <v>0</v>
      </c>
      <c r="Q2533" s="51">
        <v>0</v>
      </c>
      <c r="R2533" s="51">
        <f t="shared" si="319"/>
        <v>178</v>
      </c>
      <c r="S2533" s="79"/>
      <c r="T2533" s="52">
        <f t="shared" si="320"/>
        <v>0</v>
      </c>
      <c r="U2533" s="52" t="str" cm="1">
        <f t="array" aca="1" ref="U2533" ca="1">IF(S2533="", "×", IF(LEFT(S2533,2)="項番", COUNTIFS($D$2:$D$4001, INDIRECT("D" &amp; ROW()-1), $U$2:$U$4001, "〇"), "〇"))</f>
        <v>×</v>
      </c>
      <c r="V2533" s="52" t="str">
        <f t="shared" si="321"/>
        <v>×</v>
      </c>
      <c r="W2533" s="52" t="str">
        <f t="shared" si="322"/>
        <v>×</v>
      </c>
      <c r="X2533" s="53" t="str">
        <f t="shared" ca="1" si="323"/>
        <v/>
      </c>
      <c r="Y2533" s="52">
        <f t="shared" ca="1" si="324"/>
        <v>0</v>
      </c>
      <c r="Z2533" s="52">
        <f t="shared" si="325"/>
        <v>187</v>
      </c>
      <c r="AA2533" s="52" t="s">
        <v>125</v>
      </c>
    </row>
    <row r="2534" spans="1:246" ht="14.25" customHeight="1" x14ac:dyDescent="0.4">
      <c r="A2534" s="39" t="s">
        <v>8113</v>
      </c>
      <c r="B2534" s="45">
        <v>2969</v>
      </c>
      <c r="C2534" s="45">
        <v>2345</v>
      </c>
      <c r="D2534" s="45">
        <v>187</v>
      </c>
      <c r="E2534" s="46" t="s">
        <v>7530</v>
      </c>
      <c r="F2534" s="47" t="s">
        <v>6774</v>
      </c>
      <c r="G2534" s="46" t="s">
        <v>119</v>
      </c>
      <c r="H2534" s="46" t="s">
        <v>6775</v>
      </c>
      <c r="I2534" s="46" t="s">
        <v>162</v>
      </c>
      <c r="J2534" s="48">
        <v>10</v>
      </c>
      <c r="K2534" s="49">
        <v>18.100000000000001</v>
      </c>
      <c r="L2534" s="50">
        <v>100</v>
      </c>
      <c r="M2534" s="50">
        <v>1810.0000000000002</v>
      </c>
      <c r="N2534" s="51">
        <v>4</v>
      </c>
      <c r="O2534" s="51">
        <v>0</v>
      </c>
      <c r="P2534" s="51">
        <v>0</v>
      </c>
      <c r="Q2534" s="51">
        <v>2</v>
      </c>
      <c r="R2534" s="51">
        <f t="shared" si="319"/>
        <v>6</v>
      </c>
      <c r="S2534" s="79"/>
      <c r="T2534" s="52">
        <f t="shared" si="320"/>
        <v>0</v>
      </c>
      <c r="U2534" s="52" t="str" cm="1">
        <f t="array" aca="1" ref="U2534" ca="1">IF(S2534="", "×", IF(LEFT(S2534,2)="項番", COUNTIFS($D$2:$D$4001, INDIRECT("D" &amp; ROW()-1), $U$2:$U$4001, "〇"), "〇"))</f>
        <v>×</v>
      </c>
      <c r="V2534" s="52" t="str">
        <f t="shared" si="321"/>
        <v>×</v>
      </c>
      <c r="W2534" s="52" t="str">
        <f t="shared" si="322"/>
        <v>×</v>
      </c>
      <c r="X2534" s="53" t="str">
        <f t="shared" ca="1" si="323"/>
        <v/>
      </c>
      <c r="Y2534" s="52">
        <f t="shared" ca="1" si="324"/>
        <v>0</v>
      </c>
      <c r="Z2534" s="52">
        <f t="shared" si="325"/>
        <v>187</v>
      </c>
      <c r="AA2534" s="52" t="s">
        <v>125</v>
      </c>
    </row>
    <row r="2535" spans="1:246" ht="14.25" customHeight="1" x14ac:dyDescent="0.4">
      <c r="A2535" s="39" t="s">
        <v>8113</v>
      </c>
      <c r="B2535" s="45">
        <v>2971</v>
      </c>
      <c r="C2535" s="45">
        <v>2346</v>
      </c>
      <c r="D2535" s="45">
        <v>187</v>
      </c>
      <c r="E2535" s="46" t="s">
        <v>7530</v>
      </c>
      <c r="F2535" s="47" t="s">
        <v>6778</v>
      </c>
      <c r="G2535" s="46" t="s">
        <v>119</v>
      </c>
      <c r="H2535" s="46" t="s">
        <v>6779</v>
      </c>
      <c r="I2535" s="46" t="s">
        <v>12</v>
      </c>
      <c r="J2535" s="48">
        <v>100</v>
      </c>
      <c r="K2535" s="49">
        <v>10.8</v>
      </c>
      <c r="L2535" s="50">
        <v>100</v>
      </c>
      <c r="M2535" s="50">
        <v>1080</v>
      </c>
      <c r="N2535" s="51">
        <v>30</v>
      </c>
      <c r="O2535" s="51">
        <v>0</v>
      </c>
      <c r="P2535" s="51">
        <v>0</v>
      </c>
      <c r="Q2535" s="51">
        <v>0</v>
      </c>
      <c r="R2535" s="51">
        <f t="shared" si="319"/>
        <v>30</v>
      </c>
      <c r="S2535" s="79"/>
      <c r="T2535" s="52">
        <f t="shared" si="320"/>
        <v>0</v>
      </c>
      <c r="U2535" s="52" t="str" cm="1">
        <f t="array" aca="1" ref="U2535" ca="1">IF(S2535="", "×", IF(LEFT(S2535,2)="項番", COUNTIFS($D$2:$D$4001, INDIRECT("D" &amp; ROW()-1), $U$2:$U$4001, "〇"), "〇"))</f>
        <v>×</v>
      </c>
      <c r="V2535" s="52" t="str">
        <f t="shared" si="321"/>
        <v>×</v>
      </c>
      <c r="W2535" s="52" t="str">
        <f t="shared" si="322"/>
        <v>×</v>
      </c>
      <c r="X2535" s="53" t="str">
        <f t="shared" ca="1" si="323"/>
        <v/>
      </c>
      <c r="Y2535" s="52">
        <f t="shared" ca="1" si="324"/>
        <v>0</v>
      </c>
      <c r="Z2535" s="52">
        <f t="shared" si="325"/>
        <v>187</v>
      </c>
      <c r="AA2535" s="52" t="s">
        <v>125</v>
      </c>
    </row>
    <row r="2536" spans="1:246" s="42" customFormat="1" ht="14.25" customHeight="1" x14ac:dyDescent="0.4">
      <c r="A2536" s="39" t="s">
        <v>8113</v>
      </c>
      <c r="B2536" s="45">
        <v>2972</v>
      </c>
      <c r="C2536" s="45">
        <v>2347</v>
      </c>
      <c r="D2536" s="45">
        <v>187</v>
      </c>
      <c r="E2536" s="46" t="s">
        <v>7530</v>
      </c>
      <c r="F2536" s="47" t="s">
        <v>6780</v>
      </c>
      <c r="G2536" s="46" t="s">
        <v>119</v>
      </c>
      <c r="H2536" s="46" t="s">
        <v>6781</v>
      </c>
      <c r="I2536" s="46" t="s">
        <v>12</v>
      </c>
      <c r="J2536" s="48">
        <v>100</v>
      </c>
      <c r="K2536" s="49">
        <v>10.8</v>
      </c>
      <c r="L2536" s="50">
        <v>100</v>
      </c>
      <c r="M2536" s="50">
        <v>1080</v>
      </c>
      <c r="N2536" s="51">
        <v>4</v>
      </c>
      <c r="O2536" s="51">
        <v>0</v>
      </c>
      <c r="P2536" s="51">
        <v>0</v>
      </c>
      <c r="Q2536" s="51">
        <v>0</v>
      </c>
      <c r="R2536" s="51">
        <f t="shared" si="319"/>
        <v>4</v>
      </c>
      <c r="S2536" s="79"/>
      <c r="T2536" s="52">
        <f t="shared" si="320"/>
        <v>0</v>
      </c>
      <c r="U2536" s="52" t="str" cm="1">
        <f t="array" aca="1" ref="U2536" ca="1">IF(S2536="", "×", IF(LEFT(S2536,2)="項番", COUNTIFS($D$2:$D$4001, INDIRECT("D" &amp; ROW()-1), $U$2:$U$4001, "〇"), "〇"))</f>
        <v>×</v>
      </c>
      <c r="V2536" s="52" t="str">
        <f t="shared" si="321"/>
        <v>×</v>
      </c>
      <c r="W2536" s="52" t="str">
        <f t="shared" si="322"/>
        <v>×</v>
      </c>
      <c r="X2536" s="53" t="str">
        <f t="shared" ca="1" si="323"/>
        <v/>
      </c>
      <c r="Y2536" s="52">
        <f t="shared" ca="1" si="324"/>
        <v>0</v>
      </c>
      <c r="Z2536" s="52">
        <f t="shared" si="325"/>
        <v>187</v>
      </c>
      <c r="AA2536" s="52" t="s">
        <v>125</v>
      </c>
      <c r="AB2536" s="65"/>
      <c r="AC2536" s="65"/>
      <c r="AD2536" s="65"/>
      <c r="AE2536" s="65"/>
      <c r="AF2536" s="65"/>
      <c r="AG2536" s="65"/>
      <c r="AH2536" s="65"/>
      <c r="AI2536" s="65"/>
      <c r="AJ2536" s="65"/>
      <c r="AK2536" s="65"/>
      <c r="AL2536" s="65"/>
      <c r="AM2536" s="65"/>
      <c r="AN2536" s="65"/>
      <c r="AO2536" s="65"/>
      <c r="AP2536" s="65"/>
      <c r="AQ2536" s="65"/>
      <c r="AR2536" s="65"/>
      <c r="AS2536" s="65"/>
      <c r="AT2536" s="65"/>
      <c r="AU2536" s="65"/>
      <c r="AV2536" s="65"/>
      <c r="AW2536" s="65"/>
      <c r="AX2536" s="65"/>
      <c r="AY2536" s="65"/>
      <c r="AZ2536" s="65"/>
      <c r="BA2536" s="65"/>
      <c r="BB2536" s="65"/>
      <c r="BC2536" s="65"/>
      <c r="BD2536" s="65"/>
      <c r="BE2536" s="65"/>
      <c r="BF2536" s="65"/>
      <c r="BG2536" s="65"/>
      <c r="BH2536" s="65"/>
      <c r="BI2536" s="65"/>
      <c r="BJ2536" s="65"/>
      <c r="BK2536" s="65"/>
      <c r="BL2536" s="65"/>
      <c r="BM2536" s="65"/>
      <c r="BN2536" s="65"/>
      <c r="BO2536" s="65"/>
      <c r="BP2536" s="65"/>
      <c r="BQ2536" s="65"/>
      <c r="BR2536" s="65"/>
      <c r="BS2536" s="65"/>
      <c r="BT2536" s="65"/>
      <c r="BU2536" s="65"/>
      <c r="BV2536" s="65"/>
      <c r="BW2536" s="65"/>
      <c r="BX2536" s="65"/>
      <c r="BY2536" s="65"/>
      <c r="BZ2536" s="65"/>
      <c r="CA2536" s="65"/>
      <c r="CB2536" s="65"/>
      <c r="CC2536" s="65"/>
      <c r="CD2536" s="65"/>
      <c r="CE2536" s="65"/>
      <c r="CF2536" s="65"/>
      <c r="CG2536" s="65"/>
      <c r="CH2536" s="65"/>
      <c r="CI2536" s="65"/>
      <c r="CJ2536" s="65"/>
      <c r="CK2536" s="65"/>
      <c r="CL2536" s="65"/>
      <c r="CM2536" s="65"/>
      <c r="CN2536" s="65"/>
      <c r="CO2536" s="65"/>
      <c r="CP2536" s="65"/>
      <c r="CQ2536" s="65"/>
      <c r="CR2536" s="65"/>
      <c r="CS2536" s="65"/>
      <c r="CT2536" s="65"/>
      <c r="CU2536" s="65"/>
      <c r="CV2536" s="65"/>
      <c r="CW2536" s="65"/>
      <c r="CX2536" s="65"/>
      <c r="CY2536" s="65"/>
      <c r="CZ2536" s="65"/>
      <c r="DA2536" s="65"/>
      <c r="DB2536" s="65"/>
      <c r="DC2536" s="65"/>
      <c r="DD2536" s="65"/>
      <c r="DE2536" s="65"/>
      <c r="DF2536" s="65"/>
      <c r="DG2536" s="65"/>
      <c r="DH2536" s="65"/>
      <c r="DI2536" s="65"/>
      <c r="DJ2536" s="65"/>
      <c r="DK2536" s="65"/>
      <c r="DL2536" s="65"/>
      <c r="DM2536" s="65"/>
      <c r="DN2536" s="65"/>
      <c r="DO2536" s="65"/>
      <c r="DP2536" s="65"/>
      <c r="DQ2536" s="65"/>
      <c r="DR2536" s="65"/>
      <c r="DS2536" s="65"/>
      <c r="DT2536" s="65"/>
      <c r="DU2536" s="65"/>
      <c r="DV2536" s="65"/>
      <c r="DW2536" s="65"/>
      <c r="DX2536" s="65"/>
      <c r="DY2536" s="65"/>
      <c r="DZ2536" s="65"/>
      <c r="EA2536" s="65"/>
      <c r="EB2536" s="65"/>
      <c r="EC2536" s="65"/>
      <c r="ED2536" s="65"/>
      <c r="EE2536" s="65"/>
      <c r="EF2536" s="65"/>
      <c r="EG2536" s="65"/>
      <c r="EH2536" s="65"/>
      <c r="EI2536" s="65"/>
      <c r="EJ2536" s="65"/>
      <c r="EK2536" s="65"/>
      <c r="EL2536" s="65"/>
      <c r="EM2536" s="65"/>
      <c r="EN2536" s="65"/>
      <c r="EO2536" s="65"/>
      <c r="EP2536" s="65"/>
      <c r="EQ2536" s="65"/>
      <c r="ER2536" s="65"/>
      <c r="ES2536" s="65"/>
      <c r="ET2536" s="65"/>
      <c r="EU2536" s="65"/>
      <c r="EV2536" s="65"/>
      <c r="EW2536" s="65"/>
      <c r="EX2536" s="65"/>
      <c r="EY2536" s="65"/>
      <c r="EZ2536" s="65"/>
      <c r="FA2536" s="65"/>
      <c r="FB2536" s="65"/>
      <c r="FC2536" s="65"/>
      <c r="FD2536" s="65"/>
      <c r="FE2536" s="65"/>
      <c r="FF2536" s="65"/>
      <c r="FG2536" s="65"/>
      <c r="FH2536" s="65"/>
      <c r="FI2536" s="65"/>
      <c r="FJ2536" s="65"/>
      <c r="FK2536" s="65"/>
      <c r="FL2536" s="65"/>
      <c r="FM2536" s="65"/>
      <c r="FN2536" s="65"/>
      <c r="FO2536" s="65"/>
      <c r="FP2536" s="65"/>
      <c r="FQ2536" s="65"/>
      <c r="FR2536" s="65"/>
      <c r="FS2536" s="65"/>
      <c r="FT2536" s="65"/>
      <c r="FU2536" s="65"/>
      <c r="FV2536" s="65"/>
      <c r="FW2536" s="65"/>
      <c r="FX2536" s="65"/>
      <c r="FY2536" s="65"/>
      <c r="FZ2536" s="65"/>
      <c r="GA2536" s="65"/>
      <c r="GB2536" s="65"/>
      <c r="GC2536" s="65"/>
      <c r="GD2536" s="65"/>
      <c r="GE2536" s="65"/>
      <c r="GF2536" s="65"/>
      <c r="GG2536" s="65"/>
      <c r="GH2536" s="65"/>
      <c r="GI2536" s="65"/>
      <c r="GJ2536" s="65"/>
      <c r="GK2536" s="65"/>
      <c r="GL2536" s="65"/>
      <c r="GM2536" s="65"/>
      <c r="GN2536" s="65"/>
      <c r="GO2536" s="65"/>
      <c r="GP2536" s="65"/>
      <c r="GQ2536" s="65"/>
      <c r="GR2536" s="65"/>
      <c r="GS2536" s="65"/>
      <c r="GT2536" s="65"/>
      <c r="GU2536" s="65"/>
      <c r="GV2536" s="65"/>
      <c r="GW2536" s="65"/>
      <c r="GX2536" s="65"/>
      <c r="GY2536" s="65"/>
      <c r="GZ2536" s="65"/>
      <c r="HA2536" s="65"/>
      <c r="HB2536" s="65"/>
      <c r="HC2536" s="65"/>
      <c r="HD2536" s="65"/>
      <c r="HE2536" s="65"/>
      <c r="HF2536" s="65"/>
      <c r="HG2536" s="65"/>
      <c r="HH2536" s="65"/>
      <c r="HI2536" s="65"/>
      <c r="HJ2536" s="65"/>
      <c r="HK2536" s="65"/>
      <c r="HL2536" s="65"/>
      <c r="HM2536" s="65"/>
      <c r="HN2536" s="65"/>
      <c r="HO2536" s="65"/>
      <c r="HP2536" s="65"/>
      <c r="HQ2536" s="65"/>
      <c r="HR2536" s="65"/>
      <c r="HS2536" s="65"/>
      <c r="HT2536" s="65"/>
      <c r="HU2536" s="65"/>
      <c r="HV2536" s="65"/>
      <c r="HW2536" s="65"/>
      <c r="HX2536" s="65"/>
      <c r="HY2536" s="65"/>
      <c r="HZ2536" s="65"/>
      <c r="IA2536" s="65"/>
      <c r="IB2536" s="65"/>
      <c r="IC2536" s="65"/>
      <c r="ID2536" s="65"/>
      <c r="IE2536" s="65"/>
      <c r="IF2536" s="65"/>
      <c r="IG2536" s="65"/>
      <c r="IH2536" s="65"/>
      <c r="II2536" s="65"/>
      <c r="IJ2536" s="65"/>
      <c r="IK2536" s="65"/>
      <c r="IL2536" s="65"/>
    </row>
    <row r="2537" spans="1:246" s="42" customFormat="1" ht="14.25" customHeight="1" x14ac:dyDescent="0.4">
      <c r="A2537" s="39" t="s">
        <v>8113</v>
      </c>
      <c r="B2537" s="45">
        <v>2973</v>
      </c>
      <c r="C2537" s="45">
        <v>2348</v>
      </c>
      <c r="D2537" s="45">
        <v>187</v>
      </c>
      <c r="E2537" s="46" t="s">
        <v>7530</v>
      </c>
      <c r="F2537" s="47" t="s">
        <v>6782</v>
      </c>
      <c r="G2537" s="46" t="s">
        <v>119</v>
      </c>
      <c r="H2537" s="46" t="s">
        <v>6783</v>
      </c>
      <c r="I2537" s="46" t="s">
        <v>12</v>
      </c>
      <c r="J2537" s="48">
        <v>100</v>
      </c>
      <c r="K2537" s="49">
        <v>10.8</v>
      </c>
      <c r="L2537" s="50">
        <v>100</v>
      </c>
      <c r="M2537" s="50">
        <v>1080</v>
      </c>
      <c r="N2537" s="51">
        <v>0</v>
      </c>
      <c r="O2537" s="51">
        <v>0</v>
      </c>
      <c r="P2537" s="51">
        <v>0</v>
      </c>
      <c r="Q2537" s="51">
        <v>12</v>
      </c>
      <c r="R2537" s="51">
        <f t="shared" si="319"/>
        <v>12</v>
      </c>
      <c r="S2537" s="79"/>
      <c r="T2537" s="52">
        <f t="shared" si="320"/>
        <v>0</v>
      </c>
      <c r="U2537" s="52" t="str" cm="1">
        <f t="array" aca="1" ref="U2537" ca="1">IF(S2537="", "×", IF(LEFT(S2537,2)="項番", COUNTIFS($D$2:$D$4001, INDIRECT("D" &amp; ROW()-1), $U$2:$U$4001, "〇"), "〇"))</f>
        <v>×</v>
      </c>
      <c r="V2537" s="52" t="str">
        <f t="shared" si="321"/>
        <v>×</v>
      </c>
      <c r="W2537" s="52" t="str">
        <f t="shared" si="322"/>
        <v>×</v>
      </c>
      <c r="X2537" s="53" t="str">
        <f t="shared" ca="1" si="323"/>
        <v/>
      </c>
      <c r="Y2537" s="52">
        <f t="shared" ca="1" si="324"/>
        <v>0</v>
      </c>
      <c r="Z2537" s="52">
        <f t="shared" si="325"/>
        <v>187</v>
      </c>
      <c r="AA2537" s="52" t="s">
        <v>125</v>
      </c>
      <c r="AB2537" s="65"/>
      <c r="AC2537" s="65"/>
      <c r="AD2537" s="65"/>
      <c r="AE2537" s="65"/>
      <c r="AF2537" s="65"/>
      <c r="AG2537" s="65"/>
      <c r="AH2537" s="65"/>
      <c r="AI2537" s="65"/>
      <c r="AJ2537" s="65"/>
      <c r="AK2537" s="65"/>
      <c r="AL2537" s="65"/>
      <c r="AM2537" s="65"/>
      <c r="AN2537" s="65"/>
      <c r="AO2537" s="65"/>
      <c r="AP2537" s="65"/>
      <c r="AQ2537" s="65"/>
      <c r="AR2537" s="65"/>
      <c r="AS2537" s="65"/>
      <c r="AT2537" s="65"/>
      <c r="AU2537" s="65"/>
      <c r="AV2537" s="65"/>
      <c r="AW2537" s="65"/>
      <c r="AX2537" s="65"/>
      <c r="AY2537" s="65"/>
      <c r="AZ2537" s="65"/>
      <c r="BA2537" s="65"/>
      <c r="BB2537" s="65"/>
      <c r="BC2537" s="65"/>
      <c r="BD2537" s="65"/>
      <c r="BE2537" s="65"/>
      <c r="BF2537" s="65"/>
      <c r="BG2537" s="65"/>
      <c r="BH2537" s="65"/>
      <c r="BI2537" s="65"/>
      <c r="BJ2537" s="65"/>
      <c r="BK2537" s="65"/>
      <c r="BL2537" s="65"/>
      <c r="BM2537" s="65"/>
      <c r="BN2537" s="65"/>
      <c r="BO2537" s="65"/>
      <c r="BP2537" s="65"/>
      <c r="BQ2537" s="65"/>
      <c r="BR2537" s="65"/>
      <c r="BS2537" s="65"/>
      <c r="BT2537" s="65"/>
      <c r="BU2537" s="65"/>
      <c r="BV2537" s="65"/>
      <c r="BW2537" s="65"/>
      <c r="BX2537" s="65"/>
      <c r="BY2537" s="65"/>
      <c r="BZ2537" s="65"/>
      <c r="CA2537" s="65"/>
      <c r="CB2537" s="65"/>
      <c r="CC2537" s="65"/>
      <c r="CD2537" s="65"/>
      <c r="CE2537" s="65"/>
      <c r="CF2537" s="65"/>
      <c r="CG2537" s="65"/>
      <c r="CH2537" s="65"/>
      <c r="CI2537" s="65"/>
      <c r="CJ2537" s="65"/>
      <c r="CK2537" s="65"/>
      <c r="CL2537" s="65"/>
      <c r="CM2537" s="65"/>
      <c r="CN2537" s="65"/>
      <c r="CO2537" s="65"/>
      <c r="CP2537" s="65"/>
      <c r="CQ2537" s="65"/>
      <c r="CR2537" s="65"/>
      <c r="CS2537" s="65"/>
      <c r="CT2537" s="65"/>
      <c r="CU2537" s="65"/>
      <c r="CV2537" s="65"/>
      <c r="CW2537" s="65"/>
      <c r="CX2537" s="65"/>
      <c r="CY2537" s="65"/>
      <c r="CZ2537" s="65"/>
      <c r="DA2537" s="65"/>
      <c r="DB2537" s="65"/>
      <c r="DC2537" s="65"/>
      <c r="DD2537" s="65"/>
      <c r="DE2537" s="65"/>
      <c r="DF2537" s="65"/>
      <c r="DG2537" s="65"/>
      <c r="DH2537" s="65"/>
      <c r="DI2537" s="65"/>
      <c r="DJ2537" s="65"/>
      <c r="DK2537" s="65"/>
      <c r="DL2537" s="65"/>
      <c r="DM2537" s="65"/>
      <c r="DN2537" s="65"/>
      <c r="DO2537" s="65"/>
      <c r="DP2537" s="65"/>
      <c r="DQ2537" s="65"/>
      <c r="DR2537" s="65"/>
      <c r="DS2537" s="65"/>
      <c r="DT2537" s="65"/>
      <c r="DU2537" s="65"/>
      <c r="DV2537" s="65"/>
      <c r="DW2537" s="65"/>
      <c r="DX2537" s="65"/>
      <c r="DY2537" s="65"/>
      <c r="DZ2537" s="65"/>
      <c r="EA2537" s="65"/>
      <c r="EB2537" s="65"/>
      <c r="EC2537" s="65"/>
      <c r="ED2537" s="65"/>
      <c r="EE2537" s="65"/>
      <c r="EF2537" s="65"/>
      <c r="EG2537" s="65"/>
      <c r="EH2537" s="65"/>
      <c r="EI2537" s="65"/>
      <c r="EJ2537" s="65"/>
      <c r="EK2537" s="65"/>
      <c r="EL2537" s="65"/>
      <c r="EM2537" s="65"/>
      <c r="EN2537" s="65"/>
      <c r="EO2537" s="65"/>
      <c r="EP2537" s="65"/>
      <c r="EQ2537" s="65"/>
      <c r="ER2537" s="65"/>
      <c r="ES2537" s="65"/>
      <c r="ET2537" s="65"/>
      <c r="EU2537" s="65"/>
      <c r="EV2537" s="65"/>
      <c r="EW2537" s="65"/>
      <c r="EX2537" s="65"/>
      <c r="EY2537" s="65"/>
      <c r="EZ2537" s="65"/>
      <c r="FA2537" s="65"/>
      <c r="FB2537" s="65"/>
      <c r="FC2537" s="65"/>
      <c r="FD2537" s="65"/>
      <c r="FE2537" s="65"/>
      <c r="FF2537" s="65"/>
      <c r="FG2537" s="65"/>
      <c r="FH2537" s="65"/>
      <c r="FI2537" s="65"/>
      <c r="FJ2537" s="65"/>
      <c r="FK2537" s="65"/>
      <c r="FL2537" s="65"/>
      <c r="FM2537" s="65"/>
      <c r="FN2537" s="65"/>
      <c r="FO2537" s="65"/>
      <c r="FP2537" s="65"/>
      <c r="FQ2537" s="65"/>
      <c r="FR2537" s="65"/>
      <c r="FS2537" s="65"/>
      <c r="FT2537" s="65"/>
      <c r="FU2537" s="65"/>
      <c r="FV2537" s="65"/>
      <c r="FW2537" s="65"/>
      <c r="FX2537" s="65"/>
      <c r="FY2537" s="65"/>
      <c r="FZ2537" s="65"/>
      <c r="GA2537" s="65"/>
      <c r="GB2537" s="65"/>
      <c r="GC2537" s="65"/>
      <c r="GD2537" s="65"/>
      <c r="GE2537" s="65"/>
      <c r="GF2537" s="65"/>
      <c r="GG2537" s="65"/>
      <c r="GH2537" s="65"/>
      <c r="GI2537" s="65"/>
      <c r="GJ2537" s="65"/>
      <c r="GK2537" s="65"/>
      <c r="GL2537" s="65"/>
      <c r="GM2537" s="65"/>
      <c r="GN2537" s="65"/>
      <c r="GO2537" s="65"/>
      <c r="GP2537" s="65"/>
      <c r="GQ2537" s="65"/>
      <c r="GR2537" s="65"/>
      <c r="GS2537" s="65"/>
      <c r="GT2537" s="65"/>
      <c r="GU2537" s="65"/>
      <c r="GV2537" s="65"/>
      <c r="GW2537" s="65"/>
      <c r="GX2537" s="65"/>
      <c r="GY2537" s="65"/>
      <c r="GZ2537" s="65"/>
      <c r="HA2537" s="65"/>
      <c r="HB2537" s="65"/>
      <c r="HC2537" s="65"/>
      <c r="HD2537" s="65"/>
      <c r="HE2537" s="65"/>
      <c r="HF2537" s="65"/>
      <c r="HG2537" s="65"/>
      <c r="HH2537" s="65"/>
      <c r="HI2537" s="65"/>
      <c r="HJ2537" s="65"/>
      <c r="HK2537" s="65"/>
      <c r="HL2537" s="65"/>
      <c r="HM2537" s="65"/>
      <c r="HN2537" s="65"/>
      <c r="HO2537" s="65"/>
      <c r="HP2537" s="65"/>
      <c r="HQ2537" s="65"/>
      <c r="HR2537" s="65"/>
      <c r="HS2537" s="65"/>
      <c r="HT2537" s="65"/>
      <c r="HU2537" s="65"/>
      <c r="HV2537" s="65"/>
      <c r="HW2537" s="65"/>
      <c r="HX2537" s="65"/>
      <c r="HY2537" s="65"/>
      <c r="HZ2537" s="65"/>
      <c r="IA2537" s="65"/>
      <c r="IB2537" s="65"/>
      <c r="IC2537" s="65"/>
      <c r="ID2537" s="65"/>
      <c r="IE2537" s="65"/>
      <c r="IF2537" s="65"/>
      <c r="IG2537" s="65"/>
      <c r="IH2537" s="65"/>
      <c r="II2537" s="65"/>
      <c r="IJ2537" s="65"/>
      <c r="IK2537" s="65"/>
      <c r="IL2537" s="65"/>
    </row>
    <row r="2538" spans="1:246" s="42" customFormat="1" ht="14.25" customHeight="1" x14ac:dyDescent="0.4">
      <c r="A2538" s="39" t="s">
        <v>8113</v>
      </c>
      <c r="B2538" s="45">
        <v>2974</v>
      </c>
      <c r="C2538" s="45">
        <v>2349</v>
      </c>
      <c r="D2538" s="45">
        <v>187</v>
      </c>
      <c r="E2538" s="46" t="s">
        <v>7530</v>
      </c>
      <c r="F2538" s="47" t="s">
        <v>6784</v>
      </c>
      <c r="G2538" s="46" t="s">
        <v>119</v>
      </c>
      <c r="H2538" s="46" t="s">
        <v>6783</v>
      </c>
      <c r="I2538" s="46" t="s">
        <v>657</v>
      </c>
      <c r="J2538" s="48">
        <v>500</v>
      </c>
      <c r="K2538" s="49">
        <v>10.8</v>
      </c>
      <c r="L2538" s="50">
        <v>500</v>
      </c>
      <c r="M2538" s="50">
        <v>5400</v>
      </c>
      <c r="N2538" s="51">
        <v>0</v>
      </c>
      <c r="O2538" s="51">
        <v>48</v>
      </c>
      <c r="P2538" s="51">
        <v>8</v>
      </c>
      <c r="Q2538" s="51">
        <v>0</v>
      </c>
      <c r="R2538" s="51">
        <f t="shared" si="319"/>
        <v>56</v>
      </c>
      <c r="S2538" s="79"/>
      <c r="T2538" s="52">
        <f t="shared" si="320"/>
        <v>0</v>
      </c>
      <c r="U2538" s="52" t="str" cm="1">
        <f t="array" aca="1" ref="U2538" ca="1">IF(S2538="", "×", IF(LEFT(S2538,2)="項番", COUNTIFS($D$2:$D$4001, INDIRECT("D" &amp; ROW()-1), $U$2:$U$4001, "〇"), "〇"))</f>
        <v>×</v>
      </c>
      <c r="V2538" s="52" t="str">
        <f t="shared" si="321"/>
        <v>×</v>
      </c>
      <c r="W2538" s="52" t="str">
        <f t="shared" si="322"/>
        <v>×</v>
      </c>
      <c r="X2538" s="53" t="str">
        <f t="shared" ca="1" si="323"/>
        <v/>
      </c>
      <c r="Y2538" s="52">
        <f t="shared" ca="1" si="324"/>
        <v>0</v>
      </c>
      <c r="Z2538" s="52">
        <f t="shared" si="325"/>
        <v>187</v>
      </c>
      <c r="AA2538" s="52" t="s">
        <v>125</v>
      </c>
      <c r="AB2538" s="65"/>
      <c r="AC2538" s="65"/>
      <c r="AD2538" s="65"/>
      <c r="AE2538" s="65"/>
      <c r="AF2538" s="65"/>
      <c r="AG2538" s="65"/>
      <c r="AH2538" s="65"/>
      <c r="AI2538" s="65"/>
      <c r="AJ2538" s="65"/>
      <c r="AK2538" s="65"/>
      <c r="AL2538" s="65"/>
      <c r="AM2538" s="65"/>
      <c r="AN2538" s="65"/>
      <c r="AO2538" s="65"/>
      <c r="AP2538" s="65"/>
      <c r="AQ2538" s="65"/>
      <c r="AR2538" s="65"/>
      <c r="AS2538" s="65"/>
      <c r="AT2538" s="65"/>
      <c r="AU2538" s="65"/>
      <c r="AV2538" s="65"/>
      <c r="AW2538" s="65"/>
      <c r="AX2538" s="65"/>
      <c r="AY2538" s="65"/>
      <c r="AZ2538" s="65"/>
      <c r="BA2538" s="65"/>
      <c r="BB2538" s="65"/>
      <c r="BC2538" s="65"/>
      <c r="BD2538" s="65"/>
      <c r="BE2538" s="65"/>
      <c r="BF2538" s="65"/>
      <c r="BG2538" s="65"/>
      <c r="BH2538" s="65"/>
      <c r="BI2538" s="65"/>
      <c r="BJ2538" s="65"/>
      <c r="BK2538" s="65"/>
      <c r="BL2538" s="65"/>
      <c r="BM2538" s="65"/>
      <c r="BN2538" s="65"/>
      <c r="BO2538" s="65"/>
      <c r="BP2538" s="65"/>
      <c r="BQ2538" s="65"/>
      <c r="BR2538" s="65"/>
      <c r="BS2538" s="65"/>
      <c r="BT2538" s="65"/>
      <c r="BU2538" s="65"/>
      <c r="BV2538" s="65"/>
      <c r="BW2538" s="65"/>
      <c r="BX2538" s="65"/>
      <c r="BY2538" s="65"/>
      <c r="BZ2538" s="65"/>
      <c r="CA2538" s="65"/>
      <c r="CB2538" s="65"/>
      <c r="CC2538" s="65"/>
      <c r="CD2538" s="65"/>
      <c r="CE2538" s="65"/>
      <c r="CF2538" s="65"/>
      <c r="CG2538" s="65"/>
      <c r="CH2538" s="65"/>
      <c r="CI2538" s="65"/>
      <c r="CJ2538" s="65"/>
      <c r="CK2538" s="65"/>
      <c r="CL2538" s="65"/>
      <c r="CM2538" s="65"/>
      <c r="CN2538" s="65"/>
      <c r="CO2538" s="65"/>
      <c r="CP2538" s="65"/>
      <c r="CQ2538" s="65"/>
      <c r="CR2538" s="65"/>
      <c r="CS2538" s="65"/>
      <c r="CT2538" s="65"/>
      <c r="CU2538" s="65"/>
      <c r="CV2538" s="65"/>
      <c r="CW2538" s="65"/>
      <c r="CX2538" s="65"/>
      <c r="CY2538" s="65"/>
      <c r="CZ2538" s="65"/>
      <c r="DA2538" s="65"/>
      <c r="DB2538" s="65"/>
      <c r="DC2538" s="65"/>
      <c r="DD2538" s="65"/>
      <c r="DE2538" s="65"/>
      <c r="DF2538" s="65"/>
      <c r="DG2538" s="65"/>
      <c r="DH2538" s="65"/>
      <c r="DI2538" s="65"/>
      <c r="DJ2538" s="65"/>
      <c r="DK2538" s="65"/>
      <c r="DL2538" s="65"/>
      <c r="DM2538" s="65"/>
      <c r="DN2538" s="65"/>
      <c r="DO2538" s="65"/>
      <c r="DP2538" s="65"/>
      <c r="DQ2538" s="65"/>
      <c r="DR2538" s="65"/>
      <c r="DS2538" s="65"/>
      <c r="DT2538" s="65"/>
      <c r="DU2538" s="65"/>
      <c r="DV2538" s="65"/>
      <c r="DW2538" s="65"/>
      <c r="DX2538" s="65"/>
      <c r="DY2538" s="65"/>
      <c r="DZ2538" s="65"/>
      <c r="EA2538" s="65"/>
      <c r="EB2538" s="65"/>
      <c r="EC2538" s="65"/>
      <c r="ED2538" s="65"/>
      <c r="EE2538" s="65"/>
      <c r="EF2538" s="65"/>
      <c r="EG2538" s="65"/>
      <c r="EH2538" s="65"/>
      <c r="EI2538" s="65"/>
      <c r="EJ2538" s="65"/>
      <c r="EK2538" s="65"/>
      <c r="EL2538" s="65"/>
      <c r="EM2538" s="65"/>
      <c r="EN2538" s="65"/>
      <c r="EO2538" s="65"/>
      <c r="EP2538" s="65"/>
      <c r="EQ2538" s="65"/>
      <c r="ER2538" s="65"/>
      <c r="ES2538" s="65"/>
      <c r="ET2538" s="65"/>
      <c r="EU2538" s="65"/>
      <c r="EV2538" s="65"/>
      <c r="EW2538" s="65"/>
      <c r="EX2538" s="65"/>
      <c r="EY2538" s="65"/>
      <c r="EZ2538" s="65"/>
      <c r="FA2538" s="65"/>
      <c r="FB2538" s="65"/>
      <c r="FC2538" s="65"/>
      <c r="FD2538" s="65"/>
      <c r="FE2538" s="65"/>
      <c r="FF2538" s="65"/>
      <c r="FG2538" s="65"/>
      <c r="FH2538" s="65"/>
      <c r="FI2538" s="65"/>
      <c r="FJ2538" s="65"/>
      <c r="FK2538" s="65"/>
      <c r="FL2538" s="65"/>
      <c r="FM2538" s="65"/>
      <c r="FN2538" s="65"/>
      <c r="FO2538" s="65"/>
      <c r="FP2538" s="65"/>
      <c r="FQ2538" s="65"/>
      <c r="FR2538" s="65"/>
      <c r="FS2538" s="65"/>
      <c r="FT2538" s="65"/>
      <c r="FU2538" s="65"/>
      <c r="FV2538" s="65"/>
      <c r="FW2538" s="65"/>
      <c r="FX2538" s="65"/>
      <c r="FY2538" s="65"/>
      <c r="FZ2538" s="65"/>
      <c r="GA2538" s="65"/>
      <c r="GB2538" s="65"/>
      <c r="GC2538" s="65"/>
      <c r="GD2538" s="65"/>
      <c r="GE2538" s="65"/>
      <c r="GF2538" s="65"/>
      <c r="GG2538" s="65"/>
      <c r="GH2538" s="65"/>
      <c r="GI2538" s="65"/>
      <c r="GJ2538" s="65"/>
      <c r="GK2538" s="65"/>
      <c r="GL2538" s="65"/>
      <c r="GM2538" s="65"/>
      <c r="GN2538" s="65"/>
      <c r="GO2538" s="65"/>
      <c r="GP2538" s="65"/>
      <c r="GQ2538" s="65"/>
      <c r="GR2538" s="65"/>
      <c r="GS2538" s="65"/>
      <c r="GT2538" s="65"/>
      <c r="GU2538" s="65"/>
      <c r="GV2538" s="65"/>
      <c r="GW2538" s="65"/>
      <c r="GX2538" s="65"/>
      <c r="GY2538" s="65"/>
      <c r="GZ2538" s="65"/>
      <c r="HA2538" s="65"/>
      <c r="HB2538" s="65"/>
      <c r="HC2538" s="65"/>
      <c r="HD2538" s="65"/>
      <c r="HE2538" s="65"/>
      <c r="HF2538" s="65"/>
      <c r="HG2538" s="65"/>
      <c r="HH2538" s="65"/>
      <c r="HI2538" s="65"/>
      <c r="HJ2538" s="65"/>
      <c r="HK2538" s="65"/>
      <c r="HL2538" s="65"/>
      <c r="HM2538" s="65"/>
      <c r="HN2538" s="65"/>
      <c r="HO2538" s="65"/>
      <c r="HP2538" s="65"/>
      <c r="HQ2538" s="65"/>
      <c r="HR2538" s="65"/>
      <c r="HS2538" s="65"/>
      <c r="HT2538" s="65"/>
      <c r="HU2538" s="65"/>
      <c r="HV2538" s="65"/>
      <c r="HW2538" s="65"/>
      <c r="HX2538" s="65"/>
      <c r="HY2538" s="65"/>
      <c r="HZ2538" s="65"/>
      <c r="IA2538" s="65"/>
      <c r="IB2538" s="65"/>
      <c r="IC2538" s="65"/>
      <c r="ID2538" s="65"/>
      <c r="IE2538" s="65"/>
      <c r="IF2538" s="65"/>
      <c r="IG2538" s="65"/>
      <c r="IH2538" s="65"/>
      <c r="II2538" s="65"/>
      <c r="IJ2538" s="65"/>
      <c r="IK2538" s="65"/>
      <c r="IL2538" s="65"/>
    </row>
    <row r="2539" spans="1:246" s="42" customFormat="1" ht="14.25" customHeight="1" x14ac:dyDescent="0.4">
      <c r="A2539" s="39" t="s">
        <v>8113</v>
      </c>
      <c r="B2539" s="45">
        <v>2975</v>
      </c>
      <c r="C2539" s="45">
        <v>2350</v>
      </c>
      <c r="D2539" s="45">
        <v>187</v>
      </c>
      <c r="E2539" s="46" t="s">
        <v>7530</v>
      </c>
      <c r="F2539" s="47" t="s">
        <v>6785</v>
      </c>
      <c r="G2539" s="46" t="s">
        <v>119</v>
      </c>
      <c r="H2539" s="46" t="s">
        <v>6786</v>
      </c>
      <c r="I2539" s="46" t="s">
        <v>6787</v>
      </c>
      <c r="J2539" s="48">
        <v>1</v>
      </c>
      <c r="K2539" s="49">
        <v>35.6</v>
      </c>
      <c r="L2539" s="50">
        <v>300</v>
      </c>
      <c r="M2539" s="50">
        <v>10680</v>
      </c>
      <c r="N2539" s="51">
        <v>0</v>
      </c>
      <c r="O2539" s="51">
        <v>0</v>
      </c>
      <c r="P2539" s="51">
        <v>10</v>
      </c>
      <c r="Q2539" s="51">
        <v>0</v>
      </c>
      <c r="R2539" s="51">
        <f t="shared" si="319"/>
        <v>10</v>
      </c>
      <c r="S2539" s="79"/>
      <c r="T2539" s="52">
        <f t="shared" si="320"/>
        <v>0</v>
      </c>
      <c r="U2539" s="52" t="str" cm="1">
        <f t="array" aca="1" ref="U2539" ca="1">IF(S2539="", "×", IF(LEFT(S2539,2)="項番", COUNTIFS($D$2:$D$4001, INDIRECT("D" &amp; ROW()-1), $U$2:$U$4001, "〇"), "〇"))</f>
        <v>×</v>
      </c>
      <c r="V2539" s="52" t="str">
        <f t="shared" si="321"/>
        <v>×</v>
      </c>
      <c r="W2539" s="52" t="str">
        <f t="shared" si="322"/>
        <v>×</v>
      </c>
      <c r="X2539" s="53" t="str">
        <f t="shared" ca="1" si="323"/>
        <v/>
      </c>
      <c r="Y2539" s="52">
        <f t="shared" ca="1" si="324"/>
        <v>0</v>
      </c>
      <c r="Z2539" s="52">
        <f t="shared" si="325"/>
        <v>187</v>
      </c>
      <c r="AA2539" s="52" t="s">
        <v>125</v>
      </c>
      <c r="AB2539" s="65"/>
      <c r="AC2539" s="65"/>
      <c r="AD2539" s="65"/>
      <c r="AE2539" s="65"/>
      <c r="AF2539" s="65"/>
      <c r="AG2539" s="65"/>
      <c r="AH2539" s="65"/>
      <c r="AI2539" s="65"/>
      <c r="AJ2539" s="65"/>
      <c r="AK2539" s="65"/>
      <c r="AL2539" s="65"/>
      <c r="AM2539" s="65"/>
      <c r="AN2539" s="65"/>
      <c r="AO2539" s="65"/>
      <c r="AP2539" s="65"/>
      <c r="AQ2539" s="65"/>
      <c r="AR2539" s="65"/>
      <c r="AS2539" s="65"/>
      <c r="AT2539" s="65"/>
      <c r="AU2539" s="65"/>
      <c r="AV2539" s="65"/>
      <c r="AW2539" s="65"/>
      <c r="AX2539" s="65"/>
      <c r="AY2539" s="65"/>
      <c r="AZ2539" s="65"/>
      <c r="BA2539" s="65"/>
      <c r="BB2539" s="65"/>
      <c r="BC2539" s="65"/>
      <c r="BD2539" s="65"/>
      <c r="BE2539" s="65"/>
      <c r="BF2539" s="65"/>
      <c r="BG2539" s="65"/>
      <c r="BH2539" s="65"/>
      <c r="BI2539" s="65"/>
      <c r="BJ2539" s="65"/>
      <c r="BK2539" s="65"/>
      <c r="BL2539" s="65"/>
      <c r="BM2539" s="65"/>
      <c r="BN2539" s="65"/>
      <c r="BO2539" s="65"/>
      <c r="BP2539" s="65"/>
      <c r="BQ2539" s="65"/>
      <c r="BR2539" s="65"/>
      <c r="BS2539" s="65"/>
      <c r="BT2539" s="65"/>
      <c r="BU2539" s="65"/>
      <c r="BV2539" s="65"/>
      <c r="BW2539" s="65"/>
      <c r="BX2539" s="65"/>
      <c r="BY2539" s="65"/>
      <c r="BZ2539" s="65"/>
      <c r="CA2539" s="65"/>
      <c r="CB2539" s="65"/>
      <c r="CC2539" s="65"/>
      <c r="CD2539" s="65"/>
      <c r="CE2539" s="65"/>
      <c r="CF2539" s="65"/>
      <c r="CG2539" s="65"/>
      <c r="CH2539" s="65"/>
      <c r="CI2539" s="65"/>
      <c r="CJ2539" s="65"/>
      <c r="CK2539" s="65"/>
      <c r="CL2539" s="65"/>
      <c r="CM2539" s="65"/>
      <c r="CN2539" s="65"/>
      <c r="CO2539" s="65"/>
      <c r="CP2539" s="65"/>
      <c r="CQ2539" s="65"/>
      <c r="CR2539" s="65"/>
      <c r="CS2539" s="65"/>
      <c r="CT2539" s="65"/>
      <c r="CU2539" s="65"/>
      <c r="CV2539" s="65"/>
      <c r="CW2539" s="65"/>
      <c r="CX2539" s="65"/>
      <c r="CY2539" s="65"/>
      <c r="CZ2539" s="65"/>
      <c r="DA2539" s="65"/>
      <c r="DB2539" s="65"/>
      <c r="DC2539" s="65"/>
      <c r="DD2539" s="65"/>
      <c r="DE2539" s="65"/>
      <c r="DF2539" s="65"/>
      <c r="DG2539" s="65"/>
      <c r="DH2539" s="65"/>
      <c r="DI2539" s="65"/>
      <c r="DJ2539" s="65"/>
      <c r="DK2539" s="65"/>
      <c r="DL2539" s="65"/>
      <c r="DM2539" s="65"/>
      <c r="DN2539" s="65"/>
      <c r="DO2539" s="65"/>
      <c r="DP2539" s="65"/>
      <c r="DQ2539" s="65"/>
      <c r="DR2539" s="65"/>
      <c r="DS2539" s="65"/>
      <c r="DT2539" s="65"/>
      <c r="DU2539" s="65"/>
      <c r="DV2539" s="65"/>
      <c r="DW2539" s="65"/>
      <c r="DX2539" s="65"/>
      <c r="DY2539" s="65"/>
      <c r="DZ2539" s="65"/>
      <c r="EA2539" s="65"/>
      <c r="EB2539" s="65"/>
      <c r="EC2539" s="65"/>
      <c r="ED2539" s="65"/>
      <c r="EE2539" s="65"/>
      <c r="EF2539" s="65"/>
      <c r="EG2539" s="65"/>
      <c r="EH2539" s="65"/>
      <c r="EI2539" s="65"/>
      <c r="EJ2539" s="65"/>
      <c r="EK2539" s="65"/>
      <c r="EL2539" s="65"/>
      <c r="EM2539" s="65"/>
      <c r="EN2539" s="65"/>
      <c r="EO2539" s="65"/>
      <c r="EP2539" s="65"/>
      <c r="EQ2539" s="65"/>
      <c r="ER2539" s="65"/>
      <c r="ES2539" s="65"/>
      <c r="ET2539" s="65"/>
      <c r="EU2539" s="65"/>
      <c r="EV2539" s="65"/>
      <c r="EW2539" s="65"/>
      <c r="EX2539" s="65"/>
      <c r="EY2539" s="65"/>
      <c r="EZ2539" s="65"/>
      <c r="FA2539" s="65"/>
      <c r="FB2539" s="65"/>
      <c r="FC2539" s="65"/>
      <c r="FD2539" s="65"/>
      <c r="FE2539" s="65"/>
      <c r="FF2539" s="65"/>
      <c r="FG2539" s="65"/>
      <c r="FH2539" s="65"/>
      <c r="FI2539" s="65"/>
      <c r="FJ2539" s="65"/>
      <c r="FK2539" s="65"/>
      <c r="FL2539" s="65"/>
      <c r="FM2539" s="65"/>
      <c r="FN2539" s="65"/>
      <c r="FO2539" s="65"/>
      <c r="FP2539" s="65"/>
      <c r="FQ2539" s="65"/>
      <c r="FR2539" s="65"/>
      <c r="FS2539" s="65"/>
      <c r="FT2539" s="65"/>
      <c r="FU2539" s="65"/>
      <c r="FV2539" s="65"/>
      <c r="FW2539" s="65"/>
      <c r="FX2539" s="65"/>
      <c r="FY2539" s="65"/>
      <c r="FZ2539" s="65"/>
      <c r="GA2539" s="65"/>
      <c r="GB2539" s="65"/>
      <c r="GC2539" s="65"/>
      <c r="GD2539" s="65"/>
      <c r="GE2539" s="65"/>
      <c r="GF2539" s="65"/>
      <c r="GG2539" s="65"/>
      <c r="GH2539" s="65"/>
      <c r="GI2539" s="65"/>
      <c r="GJ2539" s="65"/>
      <c r="GK2539" s="65"/>
      <c r="GL2539" s="65"/>
      <c r="GM2539" s="65"/>
      <c r="GN2539" s="65"/>
      <c r="GO2539" s="65"/>
      <c r="GP2539" s="65"/>
      <c r="GQ2539" s="65"/>
      <c r="GR2539" s="65"/>
      <c r="GS2539" s="65"/>
      <c r="GT2539" s="65"/>
      <c r="GU2539" s="65"/>
      <c r="GV2539" s="65"/>
      <c r="GW2539" s="65"/>
      <c r="GX2539" s="65"/>
      <c r="GY2539" s="65"/>
      <c r="GZ2539" s="65"/>
      <c r="HA2539" s="65"/>
      <c r="HB2539" s="65"/>
      <c r="HC2539" s="65"/>
      <c r="HD2539" s="65"/>
      <c r="HE2539" s="65"/>
      <c r="HF2539" s="65"/>
      <c r="HG2539" s="65"/>
      <c r="HH2539" s="65"/>
      <c r="HI2539" s="65"/>
      <c r="HJ2539" s="65"/>
      <c r="HK2539" s="65"/>
      <c r="HL2539" s="65"/>
      <c r="HM2539" s="65"/>
      <c r="HN2539" s="65"/>
      <c r="HO2539" s="65"/>
      <c r="HP2539" s="65"/>
      <c r="HQ2539" s="65"/>
      <c r="HR2539" s="65"/>
      <c r="HS2539" s="65"/>
      <c r="HT2539" s="65"/>
      <c r="HU2539" s="65"/>
      <c r="HV2539" s="65"/>
      <c r="HW2539" s="65"/>
      <c r="HX2539" s="65"/>
      <c r="HY2539" s="65"/>
      <c r="HZ2539" s="65"/>
      <c r="IA2539" s="65"/>
      <c r="IB2539" s="65"/>
      <c r="IC2539" s="65"/>
      <c r="ID2539" s="65"/>
      <c r="IE2539" s="65"/>
      <c r="IF2539" s="65"/>
      <c r="IG2539" s="65"/>
      <c r="IH2539" s="65"/>
      <c r="II2539" s="65"/>
      <c r="IJ2539" s="65"/>
      <c r="IK2539" s="65"/>
      <c r="IL2539" s="65"/>
    </row>
    <row r="2540" spans="1:246" s="42" customFormat="1" ht="14.25" customHeight="1" x14ac:dyDescent="0.4">
      <c r="A2540" s="39" t="s">
        <v>8113</v>
      </c>
      <c r="B2540" s="45">
        <v>2976</v>
      </c>
      <c r="C2540" s="45">
        <v>2351</v>
      </c>
      <c r="D2540" s="45">
        <v>187</v>
      </c>
      <c r="E2540" s="46" t="s">
        <v>7530</v>
      </c>
      <c r="F2540" s="47" t="s">
        <v>6788</v>
      </c>
      <c r="G2540" s="46" t="s">
        <v>119</v>
      </c>
      <c r="H2540" s="46" t="s">
        <v>6789</v>
      </c>
      <c r="I2540" s="46" t="s">
        <v>701</v>
      </c>
      <c r="J2540" s="48">
        <v>10</v>
      </c>
      <c r="K2540" s="49">
        <v>8.5</v>
      </c>
      <c r="L2540" s="50">
        <v>100</v>
      </c>
      <c r="M2540" s="50">
        <v>850</v>
      </c>
      <c r="N2540" s="51">
        <v>100</v>
      </c>
      <c r="O2540" s="51">
        <v>0</v>
      </c>
      <c r="P2540" s="51">
        <v>116</v>
      </c>
      <c r="Q2540" s="51">
        <v>100</v>
      </c>
      <c r="R2540" s="51">
        <f t="shared" si="319"/>
        <v>316</v>
      </c>
      <c r="S2540" s="79"/>
      <c r="T2540" s="52">
        <f t="shared" si="320"/>
        <v>0</v>
      </c>
      <c r="U2540" s="52" t="str" cm="1">
        <f t="array" aca="1" ref="U2540" ca="1">IF(S2540="", "×", IF(LEFT(S2540,2)="項番", COUNTIFS($D$2:$D$4001, INDIRECT("D" &amp; ROW()-1), $U$2:$U$4001, "〇"), "〇"))</f>
        <v>×</v>
      </c>
      <c r="V2540" s="52" t="str">
        <f t="shared" si="321"/>
        <v>×</v>
      </c>
      <c r="W2540" s="52" t="str">
        <f t="shared" si="322"/>
        <v>×</v>
      </c>
      <c r="X2540" s="53" t="str">
        <f t="shared" ca="1" si="323"/>
        <v/>
      </c>
      <c r="Y2540" s="52">
        <f t="shared" ca="1" si="324"/>
        <v>0</v>
      </c>
      <c r="Z2540" s="52">
        <f t="shared" si="325"/>
        <v>187</v>
      </c>
      <c r="AA2540" s="52" t="s">
        <v>125</v>
      </c>
      <c r="AB2540" s="65"/>
      <c r="AC2540" s="65"/>
      <c r="AD2540" s="65"/>
      <c r="AE2540" s="65"/>
      <c r="AF2540" s="65"/>
      <c r="AG2540" s="65"/>
      <c r="AH2540" s="65"/>
      <c r="AI2540" s="65"/>
      <c r="AJ2540" s="65"/>
      <c r="AK2540" s="65"/>
      <c r="AL2540" s="65"/>
      <c r="AM2540" s="65"/>
      <c r="AN2540" s="65"/>
      <c r="AO2540" s="65"/>
      <c r="AP2540" s="65"/>
      <c r="AQ2540" s="65"/>
      <c r="AR2540" s="65"/>
      <c r="AS2540" s="65"/>
      <c r="AT2540" s="65"/>
      <c r="AU2540" s="65"/>
      <c r="AV2540" s="65"/>
      <c r="AW2540" s="65"/>
      <c r="AX2540" s="65"/>
      <c r="AY2540" s="65"/>
      <c r="AZ2540" s="65"/>
      <c r="BA2540" s="65"/>
      <c r="BB2540" s="65"/>
      <c r="BC2540" s="65"/>
      <c r="BD2540" s="65"/>
      <c r="BE2540" s="65"/>
      <c r="BF2540" s="65"/>
      <c r="BG2540" s="65"/>
      <c r="BH2540" s="65"/>
      <c r="BI2540" s="65"/>
      <c r="BJ2540" s="65"/>
      <c r="BK2540" s="65"/>
      <c r="BL2540" s="65"/>
      <c r="BM2540" s="65"/>
      <c r="BN2540" s="65"/>
      <c r="BO2540" s="65"/>
      <c r="BP2540" s="65"/>
      <c r="BQ2540" s="65"/>
      <c r="BR2540" s="65"/>
      <c r="BS2540" s="65"/>
      <c r="BT2540" s="65"/>
      <c r="BU2540" s="65"/>
      <c r="BV2540" s="65"/>
      <c r="BW2540" s="65"/>
      <c r="BX2540" s="65"/>
      <c r="BY2540" s="65"/>
      <c r="BZ2540" s="65"/>
      <c r="CA2540" s="65"/>
      <c r="CB2540" s="65"/>
      <c r="CC2540" s="65"/>
      <c r="CD2540" s="65"/>
      <c r="CE2540" s="65"/>
      <c r="CF2540" s="65"/>
      <c r="CG2540" s="65"/>
      <c r="CH2540" s="65"/>
      <c r="CI2540" s="65"/>
      <c r="CJ2540" s="65"/>
      <c r="CK2540" s="65"/>
      <c r="CL2540" s="65"/>
      <c r="CM2540" s="65"/>
      <c r="CN2540" s="65"/>
      <c r="CO2540" s="65"/>
      <c r="CP2540" s="65"/>
      <c r="CQ2540" s="65"/>
      <c r="CR2540" s="65"/>
      <c r="CS2540" s="65"/>
      <c r="CT2540" s="65"/>
      <c r="CU2540" s="65"/>
      <c r="CV2540" s="65"/>
      <c r="CW2540" s="65"/>
      <c r="CX2540" s="65"/>
      <c r="CY2540" s="65"/>
      <c r="CZ2540" s="65"/>
      <c r="DA2540" s="65"/>
      <c r="DB2540" s="65"/>
      <c r="DC2540" s="65"/>
      <c r="DD2540" s="65"/>
      <c r="DE2540" s="65"/>
      <c r="DF2540" s="65"/>
      <c r="DG2540" s="65"/>
      <c r="DH2540" s="65"/>
      <c r="DI2540" s="65"/>
      <c r="DJ2540" s="65"/>
      <c r="DK2540" s="65"/>
      <c r="DL2540" s="65"/>
      <c r="DM2540" s="65"/>
      <c r="DN2540" s="65"/>
      <c r="DO2540" s="65"/>
      <c r="DP2540" s="65"/>
      <c r="DQ2540" s="65"/>
      <c r="DR2540" s="65"/>
      <c r="DS2540" s="65"/>
      <c r="DT2540" s="65"/>
      <c r="DU2540" s="65"/>
      <c r="DV2540" s="65"/>
      <c r="DW2540" s="65"/>
      <c r="DX2540" s="65"/>
      <c r="DY2540" s="65"/>
      <c r="DZ2540" s="65"/>
      <c r="EA2540" s="65"/>
      <c r="EB2540" s="65"/>
      <c r="EC2540" s="65"/>
      <c r="ED2540" s="65"/>
      <c r="EE2540" s="65"/>
      <c r="EF2540" s="65"/>
      <c r="EG2540" s="65"/>
      <c r="EH2540" s="65"/>
      <c r="EI2540" s="65"/>
      <c r="EJ2540" s="65"/>
      <c r="EK2540" s="65"/>
      <c r="EL2540" s="65"/>
      <c r="EM2540" s="65"/>
      <c r="EN2540" s="65"/>
      <c r="EO2540" s="65"/>
      <c r="EP2540" s="65"/>
      <c r="EQ2540" s="65"/>
      <c r="ER2540" s="65"/>
      <c r="ES2540" s="65"/>
      <c r="ET2540" s="65"/>
      <c r="EU2540" s="65"/>
      <c r="EV2540" s="65"/>
      <c r="EW2540" s="65"/>
      <c r="EX2540" s="65"/>
      <c r="EY2540" s="65"/>
      <c r="EZ2540" s="65"/>
      <c r="FA2540" s="65"/>
      <c r="FB2540" s="65"/>
      <c r="FC2540" s="65"/>
      <c r="FD2540" s="65"/>
      <c r="FE2540" s="65"/>
      <c r="FF2540" s="65"/>
      <c r="FG2540" s="65"/>
      <c r="FH2540" s="65"/>
      <c r="FI2540" s="65"/>
      <c r="FJ2540" s="65"/>
      <c r="FK2540" s="65"/>
      <c r="FL2540" s="65"/>
      <c r="FM2540" s="65"/>
      <c r="FN2540" s="65"/>
      <c r="FO2540" s="65"/>
      <c r="FP2540" s="65"/>
      <c r="FQ2540" s="65"/>
      <c r="FR2540" s="65"/>
      <c r="FS2540" s="65"/>
      <c r="FT2540" s="65"/>
      <c r="FU2540" s="65"/>
      <c r="FV2540" s="65"/>
      <c r="FW2540" s="65"/>
      <c r="FX2540" s="65"/>
      <c r="FY2540" s="65"/>
      <c r="FZ2540" s="65"/>
      <c r="GA2540" s="65"/>
      <c r="GB2540" s="65"/>
      <c r="GC2540" s="65"/>
      <c r="GD2540" s="65"/>
      <c r="GE2540" s="65"/>
      <c r="GF2540" s="65"/>
      <c r="GG2540" s="65"/>
      <c r="GH2540" s="65"/>
      <c r="GI2540" s="65"/>
      <c r="GJ2540" s="65"/>
      <c r="GK2540" s="65"/>
      <c r="GL2540" s="65"/>
      <c r="GM2540" s="65"/>
      <c r="GN2540" s="65"/>
      <c r="GO2540" s="65"/>
      <c r="GP2540" s="65"/>
      <c r="GQ2540" s="65"/>
      <c r="GR2540" s="65"/>
      <c r="GS2540" s="65"/>
      <c r="GT2540" s="65"/>
      <c r="GU2540" s="65"/>
      <c r="GV2540" s="65"/>
      <c r="GW2540" s="65"/>
      <c r="GX2540" s="65"/>
      <c r="GY2540" s="65"/>
      <c r="GZ2540" s="65"/>
      <c r="HA2540" s="65"/>
      <c r="HB2540" s="65"/>
      <c r="HC2540" s="65"/>
      <c r="HD2540" s="65"/>
      <c r="HE2540" s="65"/>
      <c r="HF2540" s="65"/>
      <c r="HG2540" s="65"/>
      <c r="HH2540" s="65"/>
      <c r="HI2540" s="65"/>
      <c r="HJ2540" s="65"/>
      <c r="HK2540" s="65"/>
      <c r="HL2540" s="65"/>
      <c r="HM2540" s="65"/>
      <c r="HN2540" s="65"/>
      <c r="HO2540" s="65"/>
      <c r="HP2540" s="65"/>
      <c r="HQ2540" s="65"/>
      <c r="HR2540" s="65"/>
      <c r="HS2540" s="65"/>
      <c r="HT2540" s="65"/>
      <c r="HU2540" s="65"/>
      <c r="HV2540" s="65"/>
      <c r="HW2540" s="65"/>
      <c r="HX2540" s="65"/>
      <c r="HY2540" s="65"/>
      <c r="HZ2540" s="65"/>
      <c r="IA2540" s="65"/>
      <c r="IB2540" s="65"/>
      <c r="IC2540" s="65"/>
      <c r="ID2540" s="65"/>
      <c r="IE2540" s="65"/>
      <c r="IF2540" s="65"/>
      <c r="IG2540" s="65"/>
      <c r="IH2540" s="65"/>
      <c r="II2540" s="65"/>
      <c r="IJ2540" s="65"/>
      <c r="IK2540" s="65"/>
      <c r="IL2540" s="65"/>
    </row>
    <row r="2541" spans="1:246" s="42" customFormat="1" ht="14.25" customHeight="1" x14ac:dyDescent="0.4">
      <c r="A2541" s="39" t="s">
        <v>8113</v>
      </c>
      <c r="B2541" s="45">
        <v>2977</v>
      </c>
      <c r="C2541" s="45">
        <v>2352</v>
      </c>
      <c r="D2541" s="45">
        <v>187</v>
      </c>
      <c r="E2541" s="46" t="s">
        <v>7530</v>
      </c>
      <c r="F2541" s="47" t="s">
        <v>6790</v>
      </c>
      <c r="G2541" s="46" t="s">
        <v>119</v>
      </c>
      <c r="H2541" s="46" t="s">
        <v>6791</v>
      </c>
      <c r="I2541" s="46" t="s">
        <v>12</v>
      </c>
      <c r="J2541" s="48">
        <v>100</v>
      </c>
      <c r="K2541" s="49">
        <v>10.8</v>
      </c>
      <c r="L2541" s="50">
        <v>100</v>
      </c>
      <c r="M2541" s="50">
        <v>1080</v>
      </c>
      <c r="N2541" s="51">
        <v>80</v>
      </c>
      <c r="O2541" s="51">
        <v>4</v>
      </c>
      <c r="P2541" s="51">
        <v>0</v>
      </c>
      <c r="Q2541" s="51">
        <v>0</v>
      </c>
      <c r="R2541" s="51">
        <f t="shared" si="319"/>
        <v>84</v>
      </c>
      <c r="S2541" s="79"/>
      <c r="T2541" s="52">
        <f t="shared" si="320"/>
        <v>0</v>
      </c>
      <c r="U2541" s="52" t="str" cm="1">
        <f t="array" aca="1" ref="U2541" ca="1">IF(S2541="", "×", IF(LEFT(S2541,2)="項番", COUNTIFS($D$2:$D$4001, INDIRECT("D" &amp; ROW()-1), $U$2:$U$4001, "〇"), "〇"))</f>
        <v>×</v>
      </c>
      <c r="V2541" s="52" t="str">
        <f t="shared" si="321"/>
        <v>×</v>
      </c>
      <c r="W2541" s="52" t="str">
        <f t="shared" si="322"/>
        <v>×</v>
      </c>
      <c r="X2541" s="53" t="str">
        <f t="shared" ca="1" si="323"/>
        <v/>
      </c>
      <c r="Y2541" s="52">
        <f t="shared" ca="1" si="324"/>
        <v>0</v>
      </c>
      <c r="Z2541" s="52">
        <f t="shared" si="325"/>
        <v>187</v>
      </c>
      <c r="AA2541" s="52" t="s">
        <v>125</v>
      </c>
      <c r="AB2541" s="65"/>
      <c r="AC2541" s="65"/>
      <c r="AD2541" s="65"/>
      <c r="AE2541" s="65"/>
      <c r="AF2541" s="65"/>
      <c r="AG2541" s="65"/>
      <c r="AH2541" s="65"/>
      <c r="AI2541" s="65"/>
      <c r="AJ2541" s="65"/>
      <c r="AK2541" s="65"/>
      <c r="AL2541" s="65"/>
      <c r="AM2541" s="65"/>
      <c r="AN2541" s="65"/>
      <c r="AO2541" s="65"/>
      <c r="AP2541" s="65"/>
      <c r="AQ2541" s="65"/>
      <c r="AR2541" s="65"/>
      <c r="AS2541" s="65"/>
      <c r="AT2541" s="65"/>
      <c r="AU2541" s="65"/>
      <c r="AV2541" s="65"/>
      <c r="AW2541" s="65"/>
      <c r="AX2541" s="65"/>
      <c r="AY2541" s="65"/>
      <c r="AZ2541" s="65"/>
      <c r="BA2541" s="65"/>
      <c r="BB2541" s="65"/>
      <c r="BC2541" s="65"/>
      <c r="BD2541" s="65"/>
      <c r="BE2541" s="65"/>
      <c r="BF2541" s="65"/>
      <c r="BG2541" s="65"/>
      <c r="BH2541" s="65"/>
      <c r="BI2541" s="65"/>
      <c r="BJ2541" s="65"/>
      <c r="BK2541" s="65"/>
      <c r="BL2541" s="65"/>
      <c r="BM2541" s="65"/>
      <c r="BN2541" s="65"/>
      <c r="BO2541" s="65"/>
      <c r="BP2541" s="65"/>
      <c r="BQ2541" s="65"/>
      <c r="BR2541" s="65"/>
      <c r="BS2541" s="65"/>
      <c r="BT2541" s="65"/>
      <c r="BU2541" s="65"/>
      <c r="BV2541" s="65"/>
      <c r="BW2541" s="65"/>
      <c r="BX2541" s="65"/>
      <c r="BY2541" s="65"/>
      <c r="BZ2541" s="65"/>
      <c r="CA2541" s="65"/>
      <c r="CB2541" s="65"/>
      <c r="CC2541" s="65"/>
      <c r="CD2541" s="65"/>
      <c r="CE2541" s="65"/>
      <c r="CF2541" s="65"/>
      <c r="CG2541" s="65"/>
      <c r="CH2541" s="65"/>
      <c r="CI2541" s="65"/>
      <c r="CJ2541" s="65"/>
      <c r="CK2541" s="65"/>
      <c r="CL2541" s="65"/>
      <c r="CM2541" s="65"/>
      <c r="CN2541" s="65"/>
      <c r="CO2541" s="65"/>
      <c r="CP2541" s="65"/>
      <c r="CQ2541" s="65"/>
      <c r="CR2541" s="65"/>
      <c r="CS2541" s="65"/>
      <c r="CT2541" s="65"/>
      <c r="CU2541" s="65"/>
      <c r="CV2541" s="65"/>
      <c r="CW2541" s="65"/>
      <c r="CX2541" s="65"/>
      <c r="CY2541" s="65"/>
      <c r="CZ2541" s="65"/>
      <c r="DA2541" s="65"/>
      <c r="DB2541" s="65"/>
      <c r="DC2541" s="65"/>
      <c r="DD2541" s="65"/>
      <c r="DE2541" s="65"/>
      <c r="DF2541" s="65"/>
      <c r="DG2541" s="65"/>
      <c r="DH2541" s="65"/>
      <c r="DI2541" s="65"/>
      <c r="DJ2541" s="65"/>
      <c r="DK2541" s="65"/>
      <c r="DL2541" s="65"/>
      <c r="DM2541" s="65"/>
      <c r="DN2541" s="65"/>
      <c r="DO2541" s="65"/>
      <c r="DP2541" s="65"/>
      <c r="DQ2541" s="65"/>
      <c r="DR2541" s="65"/>
      <c r="DS2541" s="65"/>
      <c r="DT2541" s="65"/>
      <c r="DU2541" s="65"/>
      <c r="DV2541" s="65"/>
      <c r="DW2541" s="65"/>
      <c r="DX2541" s="65"/>
      <c r="DY2541" s="65"/>
      <c r="DZ2541" s="65"/>
      <c r="EA2541" s="65"/>
      <c r="EB2541" s="65"/>
      <c r="EC2541" s="65"/>
      <c r="ED2541" s="65"/>
      <c r="EE2541" s="65"/>
      <c r="EF2541" s="65"/>
      <c r="EG2541" s="65"/>
      <c r="EH2541" s="65"/>
      <c r="EI2541" s="65"/>
      <c r="EJ2541" s="65"/>
      <c r="EK2541" s="65"/>
      <c r="EL2541" s="65"/>
      <c r="EM2541" s="65"/>
      <c r="EN2541" s="65"/>
      <c r="EO2541" s="65"/>
      <c r="EP2541" s="65"/>
      <c r="EQ2541" s="65"/>
      <c r="ER2541" s="65"/>
      <c r="ES2541" s="65"/>
      <c r="ET2541" s="65"/>
      <c r="EU2541" s="65"/>
      <c r="EV2541" s="65"/>
      <c r="EW2541" s="65"/>
      <c r="EX2541" s="65"/>
      <c r="EY2541" s="65"/>
      <c r="EZ2541" s="65"/>
      <c r="FA2541" s="65"/>
      <c r="FB2541" s="65"/>
      <c r="FC2541" s="65"/>
      <c r="FD2541" s="65"/>
      <c r="FE2541" s="65"/>
      <c r="FF2541" s="65"/>
      <c r="FG2541" s="65"/>
      <c r="FH2541" s="65"/>
      <c r="FI2541" s="65"/>
      <c r="FJ2541" s="65"/>
      <c r="FK2541" s="65"/>
      <c r="FL2541" s="65"/>
      <c r="FM2541" s="65"/>
      <c r="FN2541" s="65"/>
      <c r="FO2541" s="65"/>
      <c r="FP2541" s="65"/>
      <c r="FQ2541" s="65"/>
      <c r="FR2541" s="65"/>
      <c r="FS2541" s="65"/>
      <c r="FT2541" s="65"/>
      <c r="FU2541" s="65"/>
      <c r="FV2541" s="65"/>
      <c r="FW2541" s="65"/>
      <c r="FX2541" s="65"/>
      <c r="FY2541" s="65"/>
      <c r="FZ2541" s="65"/>
      <c r="GA2541" s="65"/>
      <c r="GB2541" s="65"/>
      <c r="GC2541" s="65"/>
      <c r="GD2541" s="65"/>
      <c r="GE2541" s="65"/>
      <c r="GF2541" s="65"/>
      <c r="GG2541" s="65"/>
      <c r="GH2541" s="65"/>
      <c r="GI2541" s="65"/>
      <c r="GJ2541" s="65"/>
      <c r="GK2541" s="65"/>
      <c r="GL2541" s="65"/>
      <c r="GM2541" s="65"/>
      <c r="GN2541" s="65"/>
      <c r="GO2541" s="65"/>
      <c r="GP2541" s="65"/>
      <c r="GQ2541" s="65"/>
      <c r="GR2541" s="65"/>
      <c r="GS2541" s="65"/>
      <c r="GT2541" s="65"/>
      <c r="GU2541" s="65"/>
      <c r="GV2541" s="65"/>
      <c r="GW2541" s="65"/>
      <c r="GX2541" s="65"/>
      <c r="GY2541" s="65"/>
      <c r="GZ2541" s="65"/>
      <c r="HA2541" s="65"/>
      <c r="HB2541" s="65"/>
      <c r="HC2541" s="65"/>
      <c r="HD2541" s="65"/>
      <c r="HE2541" s="65"/>
      <c r="HF2541" s="65"/>
      <c r="HG2541" s="65"/>
      <c r="HH2541" s="65"/>
      <c r="HI2541" s="65"/>
      <c r="HJ2541" s="65"/>
      <c r="HK2541" s="65"/>
      <c r="HL2541" s="65"/>
      <c r="HM2541" s="65"/>
      <c r="HN2541" s="65"/>
      <c r="HO2541" s="65"/>
      <c r="HP2541" s="65"/>
      <c r="HQ2541" s="65"/>
      <c r="HR2541" s="65"/>
      <c r="HS2541" s="65"/>
      <c r="HT2541" s="65"/>
      <c r="HU2541" s="65"/>
      <c r="HV2541" s="65"/>
      <c r="HW2541" s="65"/>
      <c r="HX2541" s="65"/>
      <c r="HY2541" s="65"/>
      <c r="HZ2541" s="65"/>
      <c r="IA2541" s="65"/>
      <c r="IB2541" s="65"/>
      <c r="IC2541" s="65"/>
      <c r="ID2541" s="65"/>
      <c r="IE2541" s="65"/>
      <c r="IF2541" s="65"/>
      <c r="IG2541" s="65"/>
      <c r="IH2541" s="65"/>
      <c r="II2541" s="65"/>
      <c r="IJ2541" s="65"/>
      <c r="IK2541" s="65"/>
      <c r="IL2541" s="65"/>
    </row>
    <row r="2542" spans="1:246" s="42" customFormat="1" ht="14.25" customHeight="1" x14ac:dyDescent="0.4">
      <c r="A2542" s="39" t="s">
        <v>8113</v>
      </c>
      <c r="B2542" s="45">
        <v>2980</v>
      </c>
      <c r="C2542" s="45">
        <v>2353</v>
      </c>
      <c r="D2542" s="45">
        <v>187</v>
      </c>
      <c r="E2542" s="46" t="s">
        <v>7530</v>
      </c>
      <c r="F2542" s="47" t="s">
        <v>6796</v>
      </c>
      <c r="G2542" s="46" t="s">
        <v>119</v>
      </c>
      <c r="H2542" s="46" t="s">
        <v>6797</v>
      </c>
      <c r="I2542" s="46" t="s">
        <v>6798</v>
      </c>
      <c r="J2542" s="48">
        <v>100</v>
      </c>
      <c r="K2542" s="49">
        <v>6.3</v>
      </c>
      <c r="L2542" s="50">
        <v>100</v>
      </c>
      <c r="M2542" s="50">
        <v>630</v>
      </c>
      <c r="N2542" s="51">
        <v>0</v>
      </c>
      <c r="O2542" s="51">
        <v>0</v>
      </c>
      <c r="P2542" s="51">
        <v>0</v>
      </c>
      <c r="Q2542" s="51">
        <v>6</v>
      </c>
      <c r="R2542" s="51">
        <f t="shared" ref="R2542:R2544" si="326">SUM(N2542:Q2542)</f>
        <v>6</v>
      </c>
      <c r="S2542" s="79"/>
      <c r="T2542" s="52">
        <f t="shared" si="320"/>
        <v>0</v>
      </c>
      <c r="U2542" s="52" t="str" cm="1">
        <f t="array" aca="1" ref="U2542" ca="1">IF(S2542="", "×", IF(LEFT(S2542,2)="項番", COUNTIFS($D$2:$D$4001, INDIRECT("D" &amp; ROW()-1), $U$2:$U$4001, "〇"), "〇"))</f>
        <v>×</v>
      </c>
      <c r="V2542" s="52" t="str">
        <f t="shared" si="321"/>
        <v>×</v>
      </c>
      <c r="W2542" s="52" t="str">
        <f t="shared" si="322"/>
        <v>×</v>
      </c>
      <c r="X2542" s="53" t="str">
        <f t="shared" ca="1" si="323"/>
        <v/>
      </c>
      <c r="Y2542" s="52">
        <f t="shared" ca="1" si="324"/>
        <v>0</v>
      </c>
      <c r="Z2542" s="52">
        <f t="shared" si="325"/>
        <v>187</v>
      </c>
      <c r="AA2542" s="52" t="s">
        <v>125</v>
      </c>
      <c r="AB2542" s="65"/>
      <c r="AC2542" s="65"/>
      <c r="AD2542" s="65"/>
      <c r="AE2542" s="65"/>
      <c r="AF2542" s="65"/>
      <c r="AG2542" s="65"/>
      <c r="AH2542" s="65"/>
      <c r="AI2542" s="65"/>
      <c r="AJ2542" s="65"/>
      <c r="AK2542" s="65"/>
      <c r="AL2542" s="65"/>
      <c r="AM2542" s="65"/>
      <c r="AN2542" s="65"/>
      <c r="AO2542" s="65"/>
      <c r="AP2542" s="65"/>
      <c r="AQ2542" s="65"/>
      <c r="AR2542" s="65"/>
      <c r="AS2542" s="65"/>
      <c r="AT2542" s="65"/>
      <c r="AU2542" s="65"/>
      <c r="AV2542" s="65"/>
      <c r="AW2542" s="65"/>
      <c r="AX2542" s="65"/>
      <c r="AY2542" s="65"/>
      <c r="AZ2542" s="65"/>
      <c r="BA2542" s="65"/>
      <c r="BB2542" s="65"/>
      <c r="BC2542" s="65"/>
      <c r="BD2542" s="65"/>
      <c r="BE2542" s="65"/>
      <c r="BF2542" s="65"/>
      <c r="BG2542" s="65"/>
      <c r="BH2542" s="65"/>
      <c r="BI2542" s="65"/>
      <c r="BJ2542" s="65"/>
      <c r="BK2542" s="65"/>
      <c r="BL2542" s="65"/>
      <c r="BM2542" s="65"/>
      <c r="BN2542" s="65"/>
      <c r="BO2542" s="65"/>
      <c r="BP2542" s="65"/>
      <c r="BQ2542" s="65"/>
      <c r="BR2542" s="65"/>
      <c r="BS2542" s="65"/>
      <c r="BT2542" s="65"/>
      <c r="BU2542" s="65"/>
      <c r="BV2542" s="65"/>
      <c r="BW2542" s="65"/>
      <c r="BX2542" s="65"/>
      <c r="BY2542" s="65"/>
      <c r="BZ2542" s="65"/>
      <c r="CA2542" s="65"/>
      <c r="CB2542" s="65"/>
      <c r="CC2542" s="65"/>
      <c r="CD2542" s="65"/>
      <c r="CE2542" s="65"/>
      <c r="CF2542" s="65"/>
      <c r="CG2542" s="65"/>
      <c r="CH2542" s="65"/>
      <c r="CI2542" s="65"/>
      <c r="CJ2542" s="65"/>
      <c r="CK2542" s="65"/>
      <c r="CL2542" s="65"/>
      <c r="CM2542" s="65"/>
      <c r="CN2542" s="65"/>
      <c r="CO2542" s="65"/>
      <c r="CP2542" s="65"/>
      <c r="CQ2542" s="65"/>
      <c r="CR2542" s="65"/>
      <c r="CS2542" s="65"/>
      <c r="CT2542" s="65"/>
      <c r="CU2542" s="65"/>
      <c r="CV2542" s="65"/>
      <c r="CW2542" s="65"/>
      <c r="CX2542" s="65"/>
      <c r="CY2542" s="65"/>
      <c r="CZ2542" s="65"/>
      <c r="DA2542" s="65"/>
      <c r="DB2542" s="65"/>
      <c r="DC2542" s="65"/>
      <c r="DD2542" s="65"/>
      <c r="DE2542" s="65"/>
      <c r="DF2542" s="65"/>
      <c r="DG2542" s="65"/>
      <c r="DH2542" s="65"/>
      <c r="DI2542" s="65"/>
      <c r="DJ2542" s="65"/>
      <c r="DK2542" s="65"/>
      <c r="DL2542" s="65"/>
      <c r="DM2542" s="65"/>
      <c r="DN2542" s="65"/>
      <c r="DO2542" s="65"/>
      <c r="DP2542" s="65"/>
      <c r="DQ2542" s="65"/>
      <c r="DR2542" s="65"/>
      <c r="DS2542" s="65"/>
      <c r="DT2542" s="65"/>
      <c r="DU2542" s="65"/>
      <c r="DV2542" s="65"/>
      <c r="DW2542" s="65"/>
      <c r="DX2542" s="65"/>
      <c r="DY2542" s="65"/>
      <c r="DZ2542" s="65"/>
      <c r="EA2542" s="65"/>
      <c r="EB2542" s="65"/>
      <c r="EC2542" s="65"/>
      <c r="ED2542" s="65"/>
      <c r="EE2542" s="65"/>
      <c r="EF2542" s="65"/>
      <c r="EG2542" s="65"/>
      <c r="EH2542" s="65"/>
      <c r="EI2542" s="65"/>
      <c r="EJ2542" s="65"/>
      <c r="EK2542" s="65"/>
      <c r="EL2542" s="65"/>
      <c r="EM2542" s="65"/>
      <c r="EN2542" s="65"/>
      <c r="EO2542" s="65"/>
      <c r="EP2542" s="65"/>
      <c r="EQ2542" s="65"/>
      <c r="ER2542" s="65"/>
      <c r="ES2542" s="65"/>
      <c r="ET2542" s="65"/>
      <c r="EU2542" s="65"/>
      <c r="EV2542" s="65"/>
      <c r="EW2542" s="65"/>
      <c r="EX2542" s="65"/>
      <c r="EY2542" s="65"/>
      <c r="EZ2542" s="65"/>
      <c r="FA2542" s="65"/>
      <c r="FB2542" s="65"/>
      <c r="FC2542" s="65"/>
      <c r="FD2542" s="65"/>
      <c r="FE2542" s="65"/>
      <c r="FF2542" s="65"/>
      <c r="FG2542" s="65"/>
      <c r="FH2542" s="65"/>
      <c r="FI2542" s="65"/>
      <c r="FJ2542" s="65"/>
      <c r="FK2542" s="65"/>
      <c r="FL2542" s="65"/>
      <c r="FM2542" s="65"/>
      <c r="FN2542" s="65"/>
      <c r="FO2542" s="65"/>
      <c r="FP2542" s="65"/>
      <c r="FQ2542" s="65"/>
      <c r="FR2542" s="65"/>
      <c r="FS2542" s="65"/>
      <c r="FT2542" s="65"/>
      <c r="FU2542" s="65"/>
      <c r="FV2542" s="65"/>
      <c r="FW2542" s="65"/>
      <c r="FX2542" s="65"/>
      <c r="FY2542" s="65"/>
      <c r="FZ2542" s="65"/>
      <c r="GA2542" s="65"/>
      <c r="GB2542" s="65"/>
      <c r="GC2542" s="65"/>
      <c r="GD2542" s="65"/>
      <c r="GE2542" s="65"/>
      <c r="GF2542" s="65"/>
      <c r="GG2542" s="65"/>
      <c r="GH2542" s="65"/>
      <c r="GI2542" s="65"/>
      <c r="GJ2542" s="65"/>
      <c r="GK2542" s="65"/>
      <c r="GL2542" s="65"/>
      <c r="GM2542" s="65"/>
      <c r="GN2542" s="65"/>
      <c r="GO2542" s="65"/>
      <c r="GP2542" s="65"/>
      <c r="GQ2542" s="65"/>
      <c r="GR2542" s="65"/>
      <c r="GS2542" s="65"/>
      <c r="GT2542" s="65"/>
      <c r="GU2542" s="65"/>
      <c r="GV2542" s="65"/>
      <c r="GW2542" s="65"/>
      <c r="GX2542" s="65"/>
      <c r="GY2542" s="65"/>
      <c r="GZ2542" s="65"/>
      <c r="HA2542" s="65"/>
      <c r="HB2542" s="65"/>
      <c r="HC2542" s="65"/>
      <c r="HD2542" s="65"/>
      <c r="HE2542" s="65"/>
      <c r="HF2542" s="65"/>
      <c r="HG2542" s="65"/>
      <c r="HH2542" s="65"/>
      <c r="HI2542" s="65"/>
      <c r="HJ2542" s="65"/>
      <c r="HK2542" s="65"/>
      <c r="HL2542" s="65"/>
      <c r="HM2542" s="65"/>
      <c r="HN2542" s="65"/>
      <c r="HO2542" s="65"/>
      <c r="HP2542" s="65"/>
      <c r="HQ2542" s="65"/>
      <c r="HR2542" s="65"/>
      <c r="HS2542" s="65"/>
      <c r="HT2542" s="65"/>
      <c r="HU2542" s="65"/>
      <c r="HV2542" s="65"/>
      <c r="HW2542" s="65"/>
      <c r="HX2542" s="65"/>
      <c r="HY2542" s="65"/>
      <c r="HZ2542" s="65"/>
      <c r="IA2542" s="65"/>
      <c r="IB2542" s="65"/>
      <c r="IC2542" s="65"/>
      <c r="ID2542" s="65"/>
      <c r="IE2542" s="65"/>
      <c r="IF2542" s="65"/>
      <c r="IG2542" s="65"/>
      <c r="IH2542" s="65"/>
      <c r="II2542" s="65"/>
      <c r="IJ2542" s="65"/>
      <c r="IK2542" s="65"/>
      <c r="IL2542" s="65"/>
    </row>
    <row r="2543" spans="1:246" s="42" customFormat="1" ht="14.25" customHeight="1" x14ac:dyDescent="0.4">
      <c r="A2543" s="39" t="s">
        <v>8113</v>
      </c>
      <c r="B2543" s="45">
        <v>2981</v>
      </c>
      <c r="C2543" s="45">
        <v>2354</v>
      </c>
      <c r="D2543" s="45">
        <v>187</v>
      </c>
      <c r="E2543" s="46" t="s">
        <v>7530</v>
      </c>
      <c r="F2543" s="47" t="s">
        <v>6799</v>
      </c>
      <c r="G2543" s="46" t="s">
        <v>119</v>
      </c>
      <c r="H2543" s="46" t="s">
        <v>6800</v>
      </c>
      <c r="I2543" s="46" t="s">
        <v>206</v>
      </c>
      <c r="J2543" s="48">
        <v>1</v>
      </c>
      <c r="K2543" s="49">
        <v>30.3</v>
      </c>
      <c r="L2543" s="50">
        <v>100</v>
      </c>
      <c r="M2543" s="50">
        <v>3030</v>
      </c>
      <c r="N2543" s="51">
        <v>0</v>
      </c>
      <c r="O2543" s="51">
        <v>0</v>
      </c>
      <c r="P2543" s="51">
        <v>1</v>
      </c>
      <c r="Q2543" s="51">
        <v>0</v>
      </c>
      <c r="R2543" s="51">
        <f t="shared" si="326"/>
        <v>1</v>
      </c>
      <c r="S2543" s="79"/>
      <c r="T2543" s="52">
        <f t="shared" si="320"/>
        <v>0</v>
      </c>
      <c r="U2543" s="52" t="str" cm="1">
        <f t="array" aca="1" ref="U2543" ca="1">IF(S2543="", "×", IF(LEFT(S2543,2)="項番", COUNTIFS($D$2:$D$4001, INDIRECT("D" &amp; ROW()-1), $U$2:$U$4001, "〇"), "〇"))</f>
        <v>×</v>
      </c>
      <c r="V2543" s="52" t="str">
        <f t="shared" si="321"/>
        <v>×</v>
      </c>
      <c r="W2543" s="52" t="str">
        <f t="shared" si="322"/>
        <v>×</v>
      </c>
      <c r="X2543" s="53" t="str">
        <f t="shared" ca="1" si="323"/>
        <v/>
      </c>
      <c r="Y2543" s="52">
        <f t="shared" ca="1" si="324"/>
        <v>0</v>
      </c>
      <c r="Z2543" s="52">
        <f t="shared" si="325"/>
        <v>187</v>
      </c>
      <c r="AA2543" s="52" t="s">
        <v>125</v>
      </c>
      <c r="AB2543" s="65"/>
      <c r="AC2543" s="65"/>
      <c r="AD2543" s="65"/>
      <c r="AE2543" s="65"/>
      <c r="AF2543" s="65"/>
      <c r="AG2543" s="65"/>
      <c r="AH2543" s="65"/>
      <c r="AI2543" s="65"/>
      <c r="AJ2543" s="65"/>
      <c r="AK2543" s="65"/>
      <c r="AL2543" s="65"/>
      <c r="AM2543" s="65"/>
      <c r="AN2543" s="65"/>
      <c r="AO2543" s="65"/>
      <c r="AP2543" s="65"/>
      <c r="AQ2543" s="65"/>
      <c r="AR2543" s="65"/>
      <c r="AS2543" s="65"/>
      <c r="AT2543" s="65"/>
      <c r="AU2543" s="65"/>
      <c r="AV2543" s="65"/>
      <c r="AW2543" s="65"/>
      <c r="AX2543" s="65"/>
      <c r="AY2543" s="65"/>
      <c r="AZ2543" s="65"/>
      <c r="BA2543" s="65"/>
      <c r="BB2543" s="65"/>
      <c r="BC2543" s="65"/>
      <c r="BD2543" s="65"/>
      <c r="BE2543" s="65"/>
      <c r="BF2543" s="65"/>
      <c r="BG2543" s="65"/>
      <c r="BH2543" s="65"/>
      <c r="BI2543" s="65"/>
      <c r="BJ2543" s="65"/>
      <c r="BK2543" s="65"/>
      <c r="BL2543" s="65"/>
      <c r="BM2543" s="65"/>
      <c r="BN2543" s="65"/>
      <c r="BO2543" s="65"/>
      <c r="BP2543" s="65"/>
      <c r="BQ2543" s="65"/>
      <c r="BR2543" s="65"/>
      <c r="BS2543" s="65"/>
      <c r="BT2543" s="65"/>
      <c r="BU2543" s="65"/>
      <c r="BV2543" s="65"/>
      <c r="BW2543" s="65"/>
      <c r="BX2543" s="65"/>
      <c r="BY2543" s="65"/>
      <c r="BZ2543" s="65"/>
      <c r="CA2543" s="65"/>
      <c r="CB2543" s="65"/>
      <c r="CC2543" s="65"/>
      <c r="CD2543" s="65"/>
      <c r="CE2543" s="65"/>
      <c r="CF2543" s="65"/>
      <c r="CG2543" s="65"/>
      <c r="CH2543" s="65"/>
      <c r="CI2543" s="65"/>
      <c r="CJ2543" s="65"/>
      <c r="CK2543" s="65"/>
      <c r="CL2543" s="65"/>
      <c r="CM2543" s="65"/>
      <c r="CN2543" s="65"/>
      <c r="CO2543" s="65"/>
      <c r="CP2543" s="65"/>
      <c r="CQ2543" s="65"/>
      <c r="CR2543" s="65"/>
      <c r="CS2543" s="65"/>
      <c r="CT2543" s="65"/>
      <c r="CU2543" s="65"/>
      <c r="CV2543" s="65"/>
      <c r="CW2543" s="65"/>
      <c r="CX2543" s="65"/>
      <c r="CY2543" s="65"/>
      <c r="CZ2543" s="65"/>
      <c r="DA2543" s="65"/>
      <c r="DB2543" s="65"/>
      <c r="DC2543" s="65"/>
      <c r="DD2543" s="65"/>
      <c r="DE2543" s="65"/>
      <c r="DF2543" s="65"/>
      <c r="DG2543" s="65"/>
      <c r="DH2543" s="65"/>
      <c r="DI2543" s="65"/>
      <c r="DJ2543" s="65"/>
      <c r="DK2543" s="65"/>
      <c r="DL2543" s="65"/>
      <c r="DM2543" s="65"/>
      <c r="DN2543" s="65"/>
      <c r="DO2543" s="65"/>
      <c r="DP2543" s="65"/>
      <c r="DQ2543" s="65"/>
      <c r="DR2543" s="65"/>
      <c r="DS2543" s="65"/>
      <c r="DT2543" s="65"/>
      <c r="DU2543" s="65"/>
      <c r="DV2543" s="65"/>
      <c r="DW2543" s="65"/>
      <c r="DX2543" s="65"/>
      <c r="DY2543" s="65"/>
      <c r="DZ2543" s="65"/>
      <c r="EA2543" s="65"/>
      <c r="EB2543" s="65"/>
      <c r="EC2543" s="65"/>
      <c r="ED2543" s="65"/>
      <c r="EE2543" s="65"/>
      <c r="EF2543" s="65"/>
      <c r="EG2543" s="65"/>
      <c r="EH2543" s="65"/>
      <c r="EI2543" s="65"/>
      <c r="EJ2543" s="65"/>
      <c r="EK2543" s="65"/>
      <c r="EL2543" s="65"/>
      <c r="EM2543" s="65"/>
      <c r="EN2543" s="65"/>
      <c r="EO2543" s="65"/>
      <c r="EP2543" s="65"/>
      <c r="EQ2543" s="65"/>
      <c r="ER2543" s="65"/>
      <c r="ES2543" s="65"/>
      <c r="ET2543" s="65"/>
      <c r="EU2543" s="65"/>
      <c r="EV2543" s="65"/>
      <c r="EW2543" s="65"/>
      <c r="EX2543" s="65"/>
      <c r="EY2543" s="65"/>
      <c r="EZ2543" s="65"/>
      <c r="FA2543" s="65"/>
      <c r="FB2543" s="65"/>
      <c r="FC2543" s="65"/>
      <c r="FD2543" s="65"/>
      <c r="FE2543" s="65"/>
      <c r="FF2543" s="65"/>
      <c r="FG2543" s="65"/>
      <c r="FH2543" s="65"/>
      <c r="FI2543" s="65"/>
      <c r="FJ2543" s="65"/>
      <c r="FK2543" s="65"/>
      <c r="FL2543" s="65"/>
      <c r="FM2543" s="65"/>
      <c r="FN2543" s="65"/>
      <c r="FO2543" s="65"/>
      <c r="FP2543" s="65"/>
      <c r="FQ2543" s="65"/>
      <c r="FR2543" s="65"/>
      <c r="FS2543" s="65"/>
      <c r="FT2543" s="65"/>
      <c r="FU2543" s="65"/>
      <c r="FV2543" s="65"/>
      <c r="FW2543" s="65"/>
      <c r="FX2543" s="65"/>
      <c r="FY2543" s="65"/>
      <c r="FZ2543" s="65"/>
      <c r="GA2543" s="65"/>
      <c r="GB2543" s="65"/>
      <c r="GC2543" s="65"/>
      <c r="GD2543" s="65"/>
      <c r="GE2543" s="65"/>
      <c r="GF2543" s="65"/>
      <c r="GG2543" s="65"/>
      <c r="GH2543" s="65"/>
      <c r="GI2543" s="65"/>
      <c r="GJ2543" s="65"/>
      <c r="GK2543" s="65"/>
      <c r="GL2543" s="65"/>
      <c r="GM2543" s="65"/>
      <c r="GN2543" s="65"/>
      <c r="GO2543" s="65"/>
      <c r="GP2543" s="65"/>
      <c r="GQ2543" s="65"/>
      <c r="GR2543" s="65"/>
      <c r="GS2543" s="65"/>
      <c r="GT2543" s="65"/>
      <c r="GU2543" s="65"/>
      <c r="GV2543" s="65"/>
      <c r="GW2543" s="65"/>
      <c r="GX2543" s="65"/>
      <c r="GY2543" s="65"/>
      <c r="GZ2543" s="65"/>
      <c r="HA2543" s="65"/>
      <c r="HB2543" s="65"/>
      <c r="HC2543" s="65"/>
      <c r="HD2543" s="65"/>
      <c r="HE2543" s="65"/>
      <c r="HF2543" s="65"/>
      <c r="HG2543" s="65"/>
      <c r="HH2543" s="65"/>
      <c r="HI2543" s="65"/>
      <c r="HJ2543" s="65"/>
      <c r="HK2543" s="65"/>
      <c r="HL2543" s="65"/>
      <c r="HM2543" s="65"/>
      <c r="HN2543" s="65"/>
      <c r="HO2543" s="65"/>
      <c r="HP2543" s="65"/>
      <c r="HQ2543" s="65"/>
      <c r="HR2543" s="65"/>
      <c r="HS2543" s="65"/>
      <c r="HT2543" s="65"/>
      <c r="HU2543" s="65"/>
      <c r="HV2543" s="65"/>
      <c r="HW2543" s="65"/>
      <c r="HX2543" s="65"/>
      <c r="HY2543" s="65"/>
      <c r="HZ2543" s="65"/>
      <c r="IA2543" s="65"/>
      <c r="IB2543" s="65"/>
      <c r="IC2543" s="65"/>
      <c r="ID2543" s="65"/>
      <c r="IE2543" s="65"/>
      <c r="IF2543" s="65"/>
      <c r="IG2543" s="65"/>
      <c r="IH2543" s="65"/>
      <c r="II2543" s="65"/>
      <c r="IJ2543" s="65"/>
      <c r="IK2543" s="65"/>
      <c r="IL2543" s="65"/>
    </row>
    <row r="2544" spans="1:246" s="42" customFormat="1" ht="14.25" customHeight="1" x14ac:dyDescent="0.4">
      <c r="A2544" s="39" t="s">
        <v>8113</v>
      </c>
      <c r="B2544" s="45">
        <v>2982</v>
      </c>
      <c r="C2544" s="45">
        <v>2355</v>
      </c>
      <c r="D2544" s="45">
        <v>187</v>
      </c>
      <c r="E2544" s="46" t="s">
        <v>7530</v>
      </c>
      <c r="F2544" s="47" t="s">
        <v>6801</v>
      </c>
      <c r="G2544" s="46" t="s">
        <v>119</v>
      </c>
      <c r="H2544" s="46" t="s">
        <v>6802</v>
      </c>
      <c r="I2544" s="46" t="s">
        <v>6803</v>
      </c>
      <c r="J2544" s="48">
        <v>20</v>
      </c>
      <c r="K2544" s="49">
        <v>93.6</v>
      </c>
      <c r="L2544" s="50">
        <v>20</v>
      </c>
      <c r="M2544" s="50">
        <v>1872</v>
      </c>
      <c r="N2544" s="51">
        <v>0</v>
      </c>
      <c r="O2544" s="51">
        <v>0</v>
      </c>
      <c r="P2544" s="51">
        <v>5</v>
      </c>
      <c r="Q2544" s="51">
        <v>0</v>
      </c>
      <c r="R2544" s="51">
        <f t="shared" si="326"/>
        <v>5</v>
      </c>
      <c r="S2544" s="79"/>
      <c r="T2544" s="52">
        <f t="shared" si="320"/>
        <v>0</v>
      </c>
      <c r="U2544" s="52" t="str" cm="1">
        <f t="array" aca="1" ref="U2544" ca="1">IF(S2544="", "×", IF(LEFT(S2544,2)="項番", COUNTIFS($D$2:$D$4001, INDIRECT("D" &amp; ROW()-1), $U$2:$U$4001, "〇"), "〇"))</f>
        <v>×</v>
      </c>
      <c r="V2544" s="52" t="str">
        <f t="shared" si="321"/>
        <v>×</v>
      </c>
      <c r="W2544" s="52" t="str">
        <f t="shared" si="322"/>
        <v>×</v>
      </c>
      <c r="X2544" s="53" t="str">
        <f t="shared" ca="1" si="323"/>
        <v/>
      </c>
      <c r="Y2544" s="52">
        <f t="shared" ca="1" si="324"/>
        <v>0</v>
      </c>
      <c r="Z2544" s="52">
        <f t="shared" si="325"/>
        <v>187</v>
      </c>
      <c r="AA2544" s="52" t="s">
        <v>125</v>
      </c>
      <c r="AB2544" s="65"/>
      <c r="AC2544" s="65"/>
      <c r="AD2544" s="65"/>
      <c r="AE2544" s="65"/>
      <c r="AF2544" s="65"/>
      <c r="AG2544" s="65"/>
      <c r="AH2544" s="65"/>
      <c r="AI2544" s="65"/>
      <c r="AJ2544" s="65"/>
      <c r="AK2544" s="65"/>
      <c r="AL2544" s="65"/>
      <c r="AM2544" s="65"/>
      <c r="AN2544" s="65"/>
      <c r="AO2544" s="65"/>
      <c r="AP2544" s="65"/>
      <c r="AQ2544" s="65"/>
      <c r="AR2544" s="65"/>
      <c r="AS2544" s="65"/>
      <c r="AT2544" s="65"/>
      <c r="AU2544" s="65"/>
      <c r="AV2544" s="65"/>
      <c r="AW2544" s="65"/>
      <c r="AX2544" s="65"/>
      <c r="AY2544" s="65"/>
      <c r="AZ2544" s="65"/>
      <c r="BA2544" s="65"/>
      <c r="BB2544" s="65"/>
      <c r="BC2544" s="65"/>
      <c r="BD2544" s="65"/>
      <c r="BE2544" s="65"/>
      <c r="BF2544" s="65"/>
      <c r="BG2544" s="65"/>
      <c r="BH2544" s="65"/>
      <c r="BI2544" s="65"/>
      <c r="BJ2544" s="65"/>
      <c r="BK2544" s="65"/>
      <c r="BL2544" s="65"/>
      <c r="BM2544" s="65"/>
      <c r="BN2544" s="65"/>
      <c r="BO2544" s="65"/>
      <c r="BP2544" s="65"/>
      <c r="BQ2544" s="65"/>
      <c r="BR2544" s="65"/>
      <c r="BS2544" s="65"/>
      <c r="BT2544" s="65"/>
      <c r="BU2544" s="65"/>
      <c r="BV2544" s="65"/>
      <c r="BW2544" s="65"/>
      <c r="BX2544" s="65"/>
      <c r="BY2544" s="65"/>
      <c r="BZ2544" s="65"/>
      <c r="CA2544" s="65"/>
      <c r="CB2544" s="65"/>
      <c r="CC2544" s="65"/>
      <c r="CD2544" s="65"/>
      <c r="CE2544" s="65"/>
      <c r="CF2544" s="65"/>
      <c r="CG2544" s="65"/>
      <c r="CH2544" s="65"/>
      <c r="CI2544" s="65"/>
      <c r="CJ2544" s="65"/>
      <c r="CK2544" s="65"/>
      <c r="CL2544" s="65"/>
      <c r="CM2544" s="65"/>
      <c r="CN2544" s="65"/>
      <c r="CO2544" s="65"/>
      <c r="CP2544" s="65"/>
      <c r="CQ2544" s="65"/>
      <c r="CR2544" s="65"/>
      <c r="CS2544" s="65"/>
      <c r="CT2544" s="65"/>
      <c r="CU2544" s="65"/>
      <c r="CV2544" s="65"/>
      <c r="CW2544" s="65"/>
      <c r="CX2544" s="65"/>
      <c r="CY2544" s="65"/>
      <c r="CZ2544" s="65"/>
      <c r="DA2544" s="65"/>
      <c r="DB2544" s="65"/>
      <c r="DC2544" s="65"/>
      <c r="DD2544" s="65"/>
      <c r="DE2544" s="65"/>
      <c r="DF2544" s="65"/>
      <c r="DG2544" s="65"/>
      <c r="DH2544" s="65"/>
      <c r="DI2544" s="65"/>
      <c r="DJ2544" s="65"/>
      <c r="DK2544" s="65"/>
      <c r="DL2544" s="65"/>
      <c r="DM2544" s="65"/>
      <c r="DN2544" s="65"/>
      <c r="DO2544" s="65"/>
      <c r="DP2544" s="65"/>
      <c r="DQ2544" s="65"/>
      <c r="DR2544" s="65"/>
      <c r="DS2544" s="65"/>
      <c r="DT2544" s="65"/>
      <c r="DU2544" s="65"/>
      <c r="DV2544" s="65"/>
      <c r="DW2544" s="65"/>
      <c r="DX2544" s="65"/>
      <c r="DY2544" s="65"/>
      <c r="DZ2544" s="65"/>
      <c r="EA2544" s="65"/>
      <c r="EB2544" s="65"/>
      <c r="EC2544" s="65"/>
      <c r="ED2544" s="65"/>
      <c r="EE2544" s="65"/>
      <c r="EF2544" s="65"/>
      <c r="EG2544" s="65"/>
      <c r="EH2544" s="65"/>
      <c r="EI2544" s="65"/>
      <c r="EJ2544" s="65"/>
      <c r="EK2544" s="65"/>
      <c r="EL2544" s="65"/>
      <c r="EM2544" s="65"/>
      <c r="EN2544" s="65"/>
      <c r="EO2544" s="65"/>
      <c r="EP2544" s="65"/>
      <c r="EQ2544" s="65"/>
      <c r="ER2544" s="65"/>
      <c r="ES2544" s="65"/>
      <c r="ET2544" s="65"/>
      <c r="EU2544" s="65"/>
      <c r="EV2544" s="65"/>
      <c r="EW2544" s="65"/>
      <c r="EX2544" s="65"/>
      <c r="EY2544" s="65"/>
      <c r="EZ2544" s="65"/>
      <c r="FA2544" s="65"/>
      <c r="FB2544" s="65"/>
      <c r="FC2544" s="65"/>
      <c r="FD2544" s="65"/>
      <c r="FE2544" s="65"/>
      <c r="FF2544" s="65"/>
      <c r="FG2544" s="65"/>
      <c r="FH2544" s="65"/>
      <c r="FI2544" s="65"/>
      <c r="FJ2544" s="65"/>
      <c r="FK2544" s="65"/>
      <c r="FL2544" s="65"/>
      <c r="FM2544" s="65"/>
      <c r="FN2544" s="65"/>
      <c r="FO2544" s="65"/>
      <c r="FP2544" s="65"/>
      <c r="FQ2544" s="65"/>
      <c r="FR2544" s="65"/>
      <c r="FS2544" s="65"/>
      <c r="FT2544" s="65"/>
      <c r="FU2544" s="65"/>
      <c r="FV2544" s="65"/>
      <c r="FW2544" s="65"/>
      <c r="FX2544" s="65"/>
      <c r="FY2544" s="65"/>
      <c r="FZ2544" s="65"/>
      <c r="GA2544" s="65"/>
      <c r="GB2544" s="65"/>
      <c r="GC2544" s="65"/>
      <c r="GD2544" s="65"/>
      <c r="GE2544" s="65"/>
      <c r="GF2544" s="65"/>
      <c r="GG2544" s="65"/>
      <c r="GH2544" s="65"/>
      <c r="GI2544" s="65"/>
      <c r="GJ2544" s="65"/>
      <c r="GK2544" s="65"/>
      <c r="GL2544" s="65"/>
      <c r="GM2544" s="65"/>
      <c r="GN2544" s="65"/>
      <c r="GO2544" s="65"/>
      <c r="GP2544" s="65"/>
      <c r="GQ2544" s="65"/>
      <c r="GR2544" s="65"/>
      <c r="GS2544" s="65"/>
      <c r="GT2544" s="65"/>
      <c r="GU2544" s="65"/>
      <c r="GV2544" s="65"/>
      <c r="GW2544" s="65"/>
      <c r="GX2544" s="65"/>
      <c r="GY2544" s="65"/>
      <c r="GZ2544" s="65"/>
      <c r="HA2544" s="65"/>
      <c r="HB2544" s="65"/>
      <c r="HC2544" s="65"/>
      <c r="HD2544" s="65"/>
      <c r="HE2544" s="65"/>
      <c r="HF2544" s="65"/>
      <c r="HG2544" s="65"/>
      <c r="HH2544" s="65"/>
      <c r="HI2544" s="65"/>
      <c r="HJ2544" s="65"/>
      <c r="HK2544" s="65"/>
      <c r="HL2544" s="65"/>
      <c r="HM2544" s="65"/>
      <c r="HN2544" s="65"/>
      <c r="HO2544" s="65"/>
      <c r="HP2544" s="65"/>
      <c r="HQ2544" s="65"/>
      <c r="HR2544" s="65"/>
      <c r="HS2544" s="65"/>
      <c r="HT2544" s="65"/>
      <c r="HU2544" s="65"/>
      <c r="HV2544" s="65"/>
      <c r="HW2544" s="65"/>
      <c r="HX2544" s="65"/>
      <c r="HY2544" s="65"/>
      <c r="HZ2544" s="65"/>
      <c r="IA2544" s="65"/>
      <c r="IB2544" s="65"/>
      <c r="IC2544" s="65"/>
      <c r="ID2544" s="65"/>
      <c r="IE2544" s="65"/>
      <c r="IF2544" s="65"/>
      <c r="IG2544" s="65"/>
      <c r="IH2544" s="65"/>
      <c r="II2544" s="65"/>
      <c r="IJ2544" s="65"/>
      <c r="IK2544" s="65"/>
      <c r="IL2544" s="65"/>
    </row>
    <row r="2545" spans="1:246" s="75" customFormat="1" ht="14.25" customHeight="1" x14ac:dyDescent="0.4">
      <c r="A2545" s="54" t="s">
        <v>125</v>
      </c>
      <c r="B2545" s="55"/>
      <c r="C2545" s="55" t="s">
        <v>125</v>
      </c>
      <c r="D2545" s="55" t="s">
        <v>125</v>
      </c>
      <c r="E2545" s="56"/>
      <c r="F2545" s="57"/>
      <c r="G2545" s="56"/>
      <c r="H2545" s="56"/>
      <c r="I2545" s="56"/>
      <c r="J2545" s="58"/>
      <c r="K2545" s="59"/>
      <c r="L2545" s="60"/>
      <c r="M2545" s="60"/>
      <c r="N2545" s="61"/>
      <c r="O2545" s="61"/>
      <c r="P2545" s="61"/>
      <c r="Q2545" s="61"/>
      <c r="R2545" s="61"/>
      <c r="S2545" s="80" t="s">
        <v>7875</v>
      </c>
      <c r="T2545" s="62">
        <f t="shared" si="320"/>
        <v>0</v>
      </c>
      <c r="U2545" s="62" cm="1">
        <f t="array" aca="1" ref="U2545" ca="1">IF(S2545="", "×", IF(LEFT(S2545,2)="項番", COUNTIFS($D$2:$D$4001, INDIRECT("D" &amp; ROW()-1), $U$2:$U$4001, "〇"), "〇"))</f>
        <v>0</v>
      </c>
      <c r="V2545" s="62" t="str">
        <f t="shared" si="321"/>
        <v/>
      </c>
      <c r="W2545" s="62" t="str">
        <f t="shared" si="322"/>
        <v/>
      </c>
      <c r="X2545" s="63" t="str">
        <f t="shared" ca="1" si="323"/>
        <v/>
      </c>
      <c r="Y2545" s="62">
        <f t="shared" ca="1" si="324"/>
        <v>0</v>
      </c>
      <c r="Z2545" s="62">
        <f t="shared" si="325"/>
        <v>187</v>
      </c>
      <c r="AA2545" s="62" t="s">
        <v>7924</v>
      </c>
      <c r="AB2545" s="66"/>
      <c r="AC2545" s="66"/>
      <c r="AD2545" s="66"/>
      <c r="AE2545" s="66"/>
      <c r="AF2545" s="66"/>
      <c r="AG2545" s="66"/>
      <c r="AH2545" s="66"/>
      <c r="AI2545" s="66"/>
      <c r="AJ2545" s="66"/>
      <c r="AK2545" s="66"/>
      <c r="AL2545" s="66"/>
      <c r="AM2545" s="66"/>
      <c r="AN2545" s="66"/>
      <c r="AO2545" s="66"/>
      <c r="AP2545" s="66"/>
      <c r="AQ2545" s="66"/>
      <c r="AR2545" s="66"/>
      <c r="AS2545" s="66"/>
      <c r="AT2545" s="66"/>
      <c r="AU2545" s="66"/>
      <c r="AV2545" s="66"/>
      <c r="AW2545" s="66"/>
      <c r="AX2545" s="66"/>
      <c r="AY2545" s="66"/>
      <c r="AZ2545" s="66"/>
      <c r="BA2545" s="66"/>
      <c r="BB2545" s="66"/>
      <c r="BC2545" s="66"/>
      <c r="BD2545" s="66"/>
      <c r="BE2545" s="66"/>
      <c r="BF2545" s="66"/>
      <c r="BG2545" s="66"/>
      <c r="BH2545" s="66"/>
      <c r="BI2545" s="66"/>
      <c r="BJ2545" s="66"/>
      <c r="BK2545" s="66"/>
      <c r="BL2545" s="66"/>
      <c r="BM2545" s="66"/>
      <c r="BN2545" s="66"/>
      <c r="BO2545" s="66"/>
      <c r="BP2545" s="66"/>
      <c r="BQ2545" s="66"/>
      <c r="BR2545" s="66"/>
      <c r="BS2545" s="66"/>
      <c r="BT2545" s="66"/>
      <c r="BU2545" s="66"/>
      <c r="BV2545" s="66"/>
      <c r="BW2545" s="66"/>
      <c r="BX2545" s="66"/>
      <c r="BY2545" s="66"/>
      <c r="BZ2545" s="66"/>
      <c r="CA2545" s="66"/>
      <c r="CB2545" s="66"/>
      <c r="CC2545" s="66"/>
      <c r="CD2545" s="66"/>
      <c r="CE2545" s="66"/>
      <c r="CF2545" s="66"/>
      <c r="CG2545" s="66"/>
      <c r="CH2545" s="66"/>
      <c r="CI2545" s="66"/>
      <c r="CJ2545" s="66"/>
      <c r="CK2545" s="66"/>
      <c r="CL2545" s="66"/>
      <c r="CM2545" s="66"/>
      <c r="CN2545" s="66"/>
      <c r="CO2545" s="66"/>
      <c r="CP2545" s="66"/>
      <c r="CQ2545" s="66"/>
      <c r="CR2545" s="66"/>
      <c r="CS2545" s="66"/>
      <c r="CT2545" s="66"/>
      <c r="CU2545" s="66"/>
      <c r="CV2545" s="66"/>
      <c r="CW2545" s="66"/>
      <c r="CX2545" s="66"/>
      <c r="CY2545" s="66"/>
      <c r="CZ2545" s="66"/>
      <c r="DA2545" s="66"/>
      <c r="DB2545" s="66"/>
      <c r="DC2545" s="66"/>
      <c r="DD2545" s="66"/>
      <c r="DE2545" s="66"/>
      <c r="DF2545" s="66"/>
      <c r="DG2545" s="66"/>
      <c r="DH2545" s="66"/>
      <c r="DI2545" s="66"/>
      <c r="DJ2545" s="66"/>
      <c r="DK2545" s="66"/>
      <c r="DL2545" s="66"/>
      <c r="DM2545" s="66"/>
      <c r="DN2545" s="66"/>
      <c r="DO2545" s="66"/>
      <c r="DP2545" s="66"/>
      <c r="DQ2545" s="66"/>
      <c r="DR2545" s="66"/>
      <c r="DS2545" s="66"/>
      <c r="DT2545" s="66"/>
      <c r="DU2545" s="66"/>
      <c r="DV2545" s="66"/>
      <c r="DW2545" s="66"/>
      <c r="DX2545" s="66"/>
      <c r="DY2545" s="66"/>
      <c r="DZ2545" s="66"/>
      <c r="EA2545" s="66"/>
      <c r="EB2545" s="66"/>
      <c r="EC2545" s="66"/>
      <c r="ED2545" s="66"/>
      <c r="EE2545" s="66"/>
      <c r="EF2545" s="66"/>
      <c r="EG2545" s="66"/>
      <c r="EH2545" s="66"/>
      <c r="EI2545" s="66"/>
      <c r="EJ2545" s="66"/>
      <c r="EK2545" s="66"/>
      <c r="EL2545" s="66"/>
      <c r="EM2545" s="66"/>
      <c r="EN2545" s="66"/>
      <c r="EO2545" s="66"/>
      <c r="EP2545" s="66"/>
      <c r="EQ2545" s="66"/>
      <c r="ER2545" s="66"/>
      <c r="ES2545" s="66"/>
      <c r="ET2545" s="66"/>
      <c r="EU2545" s="66"/>
      <c r="EV2545" s="66"/>
      <c r="EW2545" s="66"/>
      <c r="EX2545" s="66"/>
      <c r="EY2545" s="66"/>
      <c r="EZ2545" s="66"/>
      <c r="FA2545" s="66"/>
      <c r="FB2545" s="66"/>
      <c r="FC2545" s="66"/>
      <c r="FD2545" s="66"/>
      <c r="FE2545" s="66"/>
      <c r="FF2545" s="66"/>
      <c r="FG2545" s="66"/>
      <c r="FH2545" s="66"/>
      <c r="FI2545" s="66"/>
      <c r="FJ2545" s="66"/>
      <c r="FK2545" s="66"/>
      <c r="FL2545" s="66"/>
      <c r="FM2545" s="66"/>
      <c r="FN2545" s="66"/>
      <c r="FO2545" s="66"/>
      <c r="FP2545" s="66"/>
      <c r="FQ2545" s="66"/>
      <c r="FR2545" s="66"/>
      <c r="FS2545" s="66"/>
      <c r="FT2545" s="66"/>
      <c r="FU2545" s="66"/>
      <c r="FV2545" s="66"/>
      <c r="FW2545" s="66"/>
      <c r="FX2545" s="66"/>
      <c r="FY2545" s="66"/>
      <c r="FZ2545" s="66"/>
      <c r="GA2545" s="66"/>
      <c r="GB2545" s="66"/>
      <c r="GC2545" s="66"/>
      <c r="GD2545" s="66"/>
      <c r="GE2545" s="66"/>
      <c r="GF2545" s="66"/>
      <c r="GG2545" s="66"/>
      <c r="GH2545" s="66"/>
      <c r="GI2545" s="66"/>
      <c r="GJ2545" s="66"/>
      <c r="GK2545" s="66"/>
      <c r="GL2545" s="66"/>
      <c r="GM2545" s="66"/>
      <c r="GN2545" s="66"/>
      <c r="GO2545" s="66"/>
      <c r="GP2545" s="66"/>
      <c r="GQ2545" s="66"/>
      <c r="GR2545" s="66"/>
      <c r="GS2545" s="66"/>
      <c r="GT2545" s="66"/>
      <c r="GU2545" s="66"/>
      <c r="GV2545" s="66"/>
      <c r="GW2545" s="66"/>
      <c r="GX2545" s="66"/>
      <c r="GY2545" s="66"/>
      <c r="GZ2545" s="66"/>
      <c r="HA2545" s="66"/>
      <c r="HB2545" s="66"/>
      <c r="HC2545" s="66"/>
      <c r="HD2545" s="66"/>
      <c r="HE2545" s="66"/>
      <c r="HF2545" s="66"/>
      <c r="HG2545" s="66"/>
      <c r="HH2545" s="66"/>
      <c r="HI2545" s="66"/>
      <c r="HJ2545" s="66"/>
      <c r="HK2545" s="66"/>
      <c r="HL2545" s="66"/>
      <c r="HM2545" s="66"/>
      <c r="HN2545" s="66"/>
      <c r="HO2545" s="66"/>
      <c r="HP2545" s="66"/>
      <c r="HQ2545" s="66"/>
      <c r="HR2545" s="66"/>
      <c r="HS2545" s="66"/>
      <c r="HT2545" s="66"/>
      <c r="HU2545" s="66"/>
      <c r="HV2545" s="66"/>
      <c r="HW2545" s="66"/>
      <c r="HX2545" s="66"/>
      <c r="HY2545" s="66"/>
      <c r="HZ2545" s="66"/>
      <c r="IA2545" s="66"/>
      <c r="IB2545" s="66"/>
      <c r="IC2545" s="66"/>
      <c r="ID2545" s="66"/>
      <c r="IE2545" s="66"/>
      <c r="IF2545" s="66"/>
      <c r="IG2545" s="66"/>
      <c r="IH2545" s="66"/>
      <c r="II2545" s="66"/>
      <c r="IJ2545" s="66"/>
      <c r="IK2545" s="66"/>
      <c r="IL2545" s="66"/>
    </row>
    <row r="2546" spans="1:246" s="25" customFormat="1" ht="14.25" customHeight="1" x14ac:dyDescent="0.4">
      <c r="A2546" s="39" t="s">
        <v>8114</v>
      </c>
      <c r="B2546" s="45">
        <v>3211</v>
      </c>
      <c r="C2546" s="45">
        <v>2356</v>
      </c>
      <c r="D2546" s="45">
        <v>188</v>
      </c>
      <c r="E2546" s="46" t="s">
        <v>7530</v>
      </c>
      <c r="F2546" s="47" t="s">
        <v>7330</v>
      </c>
      <c r="G2546" s="46" t="s">
        <v>7331</v>
      </c>
      <c r="H2546" s="46" t="s">
        <v>7332</v>
      </c>
      <c r="I2546" s="46" t="s">
        <v>7333</v>
      </c>
      <c r="J2546" s="48">
        <v>1</v>
      </c>
      <c r="K2546" s="49">
        <v>114410</v>
      </c>
      <c r="L2546" s="50">
        <v>1</v>
      </c>
      <c r="M2546" s="50">
        <v>114410</v>
      </c>
      <c r="N2546" s="51">
        <v>0</v>
      </c>
      <c r="O2546" s="51">
        <v>960</v>
      </c>
      <c r="P2546" s="51">
        <v>0</v>
      </c>
      <c r="Q2546" s="51">
        <v>0</v>
      </c>
      <c r="R2546" s="51">
        <f t="shared" ref="R2546:R2603" si="327">SUM(N2546:Q2546)</f>
        <v>960</v>
      </c>
      <c r="S2546" s="79"/>
      <c r="T2546" s="52">
        <f t="shared" si="320"/>
        <v>0</v>
      </c>
      <c r="U2546" s="52" t="str" cm="1">
        <f t="array" aca="1" ref="U2546" ca="1">IF(S2546="", "×", IF(LEFT(S2546,2)="項番", COUNTIFS($D$2:$D$4001, INDIRECT("D" &amp; ROW()-1), $U$2:$U$4001, "〇"), "〇"))</f>
        <v>×</v>
      </c>
      <c r="V2546" s="52" t="str">
        <f t="shared" si="321"/>
        <v>×</v>
      </c>
      <c r="W2546" s="52" t="str">
        <f t="shared" si="322"/>
        <v>×</v>
      </c>
      <c r="X2546" s="53" t="str">
        <f t="shared" ca="1" si="323"/>
        <v/>
      </c>
      <c r="Y2546" s="52">
        <f t="shared" ca="1" si="324"/>
        <v>0</v>
      </c>
      <c r="Z2546" s="52">
        <f t="shared" si="325"/>
        <v>188</v>
      </c>
      <c r="AA2546" s="52" t="s">
        <v>125</v>
      </c>
    </row>
    <row r="2547" spans="1:246" ht="14.25" customHeight="1" x14ac:dyDescent="0.4">
      <c r="A2547" s="39" t="s">
        <v>8114</v>
      </c>
      <c r="B2547" s="45">
        <v>3212</v>
      </c>
      <c r="C2547" s="45">
        <v>2357</v>
      </c>
      <c r="D2547" s="45">
        <v>188</v>
      </c>
      <c r="E2547" s="46" t="s">
        <v>7530</v>
      </c>
      <c r="F2547" s="47" t="s">
        <v>7334</v>
      </c>
      <c r="G2547" s="46" t="s">
        <v>7331</v>
      </c>
      <c r="H2547" s="46" t="s">
        <v>7335</v>
      </c>
      <c r="I2547" s="46" t="s">
        <v>143</v>
      </c>
      <c r="J2547" s="48">
        <v>1</v>
      </c>
      <c r="K2547" s="49">
        <v>230637</v>
      </c>
      <c r="L2547" s="50">
        <v>1</v>
      </c>
      <c r="M2547" s="50">
        <v>230637</v>
      </c>
      <c r="N2547" s="51">
        <v>0</v>
      </c>
      <c r="O2547" s="51">
        <v>2</v>
      </c>
      <c r="P2547" s="51">
        <v>100</v>
      </c>
      <c r="Q2547" s="51">
        <v>0</v>
      </c>
      <c r="R2547" s="51">
        <f t="shared" si="327"/>
        <v>102</v>
      </c>
      <c r="S2547" s="79"/>
      <c r="T2547" s="52">
        <f t="shared" si="320"/>
        <v>0</v>
      </c>
      <c r="U2547" s="52" t="str" cm="1">
        <f t="array" aca="1" ref="U2547" ca="1">IF(S2547="", "×", IF(LEFT(S2547,2)="項番", COUNTIFS($D$2:$D$4001, INDIRECT("D" &amp; ROW()-1), $U$2:$U$4001, "〇"), "〇"))</f>
        <v>×</v>
      </c>
      <c r="V2547" s="52" t="str">
        <f t="shared" si="321"/>
        <v>×</v>
      </c>
      <c r="W2547" s="52" t="str">
        <f t="shared" si="322"/>
        <v>×</v>
      </c>
      <c r="X2547" s="53" t="str">
        <f t="shared" ca="1" si="323"/>
        <v/>
      </c>
      <c r="Y2547" s="52">
        <f t="shared" ca="1" si="324"/>
        <v>0</v>
      </c>
      <c r="Z2547" s="52">
        <f t="shared" si="325"/>
        <v>188</v>
      </c>
      <c r="AA2547" s="52" t="s">
        <v>125</v>
      </c>
    </row>
    <row r="2548" spans="1:246" s="54" customFormat="1" ht="14.25" customHeight="1" x14ac:dyDescent="0.4">
      <c r="A2548" s="54" t="s">
        <v>125</v>
      </c>
      <c r="B2548" s="55"/>
      <c r="C2548" s="55" t="s">
        <v>125</v>
      </c>
      <c r="D2548" s="55" t="s">
        <v>125</v>
      </c>
      <c r="E2548" s="56"/>
      <c r="F2548" s="57"/>
      <c r="G2548" s="56"/>
      <c r="H2548" s="56"/>
      <c r="I2548" s="56"/>
      <c r="J2548" s="58"/>
      <c r="K2548" s="59"/>
      <c r="L2548" s="60"/>
      <c r="M2548" s="60"/>
      <c r="N2548" s="61"/>
      <c r="O2548" s="61"/>
      <c r="P2548" s="61"/>
      <c r="Q2548" s="61"/>
      <c r="R2548" s="61"/>
      <c r="S2548" s="80" t="s">
        <v>7876</v>
      </c>
      <c r="T2548" s="62">
        <f t="shared" si="320"/>
        <v>0</v>
      </c>
      <c r="U2548" s="62" cm="1">
        <f t="array" aca="1" ref="U2548" ca="1">IF(S2548="", "×", IF(LEFT(S2548,2)="項番", COUNTIFS($D$2:$D$4001, INDIRECT("D" &amp; ROW()-1), $U$2:$U$4001, "〇"), "〇"))</f>
        <v>0</v>
      </c>
      <c r="V2548" s="62" t="str">
        <f t="shared" si="321"/>
        <v/>
      </c>
      <c r="W2548" s="62" t="str">
        <f t="shared" si="322"/>
        <v/>
      </c>
      <c r="X2548" s="63" t="str">
        <f t="shared" ca="1" si="323"/>
        <v/>
      </c>
      <c r="Y2548" s="62">
        <f t="shared" ca="1" si="324"/>
        <v>0</v>
      </c>
      <c r="Z2548" s="62">
        <f t="shared" si="325"/>
        <v>188</v>
      </c>
      <c r="AA2548" s="62" t="s">
        <v>7924</v>
      </c>
      <c r="AB2548" s="64"/>
      <c r="AC2548" s="64"/>
      <c r="AD2548" s="64"/>
      <c r="AE2548" s="64"/>
      <c r="AF2548" s="64"/>
      <c r="AG2548" s="64"/>
      <c r="AH2548" s="64"/>
      <c r="AI2548" s="64"/>
      <c r="AJ2548" s="64"/>
      <c r="AK2548" s="64"/>
      <c r="AL2548" s="64"/>
      <c r="AM2548" s="64"/>
      <c r="AN2548" s="64"/>
      <c r="AO2548" s="64"/>
      <c r="AP2548" s="64"/>
      <c r="AQ2548" s="64"/>
      <c r="AR2548" s="64"/>
      <c r="AS2548" s="64"/>
      <c r="AT2548" s="64"/>
      <c r="AU2548" s="64"/>
      <c r="AV2548" s="64"/>
      <c r="AW2548" s="64"/>
      <c r="AX2548" s="64"/>
      <c r="AY2548" s="64"/>
      <c r="AZ2548" s="64"/>
      <c r="BA2548" s="64"/>
      <c r="BB2548" s="64"/>
      <c r="BC2548" s="64"/>
      <c r="BD2548" s="64"/>
      <c r="BE2548" s="64"/>
      <c r="BF2548" s="64"/>
      <c r="BG2548" s="64"/>
      <c r="BH2548" s="64"/>
      <c r="BI2548" s="64"/>
      <c r="BJ2548" s="64"/>
      <c r="BK2548" s="64"/>
      <c r="BL2548" s="64"/>
      <c r="BM2548" s="64"/>
      <c r="BN2548" s="64"/>
      <c r="BO2548" s="64"/>
      <c r="BP2548" s="64"/>
      <c r="BQ2548" s="64"/>
      <c r="BR2548" s="64"/>
      <c r="BS2548" s="64"/>
      <c r="BT2548" s="64"/>
      <c r="BU2548" s="64"/>
      <c r="BV2548" s="64"/>
      <c r="BW2548" s="64"/>
      <c r="BX2548" s="64"/>
      <c r="BY2548" s="64"/>
      <c r="BZ2548" s="64"/>
      <c r="CA2548" s="64"/>
      <c r="CB2548" s="64"/>
      <c r="CC2548" s="64"/>
      <c r="CD2548" s="64"/>
      <c r="CE2548" s="64"/>
      <c r="CF2548" s="64"/>
      <c r="CG2548" s="64"/>
      <c r="CH2548" s="64"/>
      <c r="CI2548" s="64"/>
      <c r="CJ2548" s="64"/>
      <c r="CK2548" s="64"/>
      <c r="CL2548" s="64"/>
      <c r="CM2548" s="64"/>
      <c r="CN2548" s="64"/>
      <c r="CO2548" s="64"/>
      <c r="CP2548" s="64"/>
      <c r="CQ2548" s="64"/>
      <c r="CR2548" s="64"/>
      <c r="CS2548" s="64"/>
      <c r="CT2548" s="64"/>
      <c r="CU2548" s="64"/>
      <c r="CV2548" s="64"/>
      <c r="CW2548" s="64"/>
      <c r="CX2548" s="64"/>
      <c r="CY2548" s="64"/>
      <c r="CZ2548" s="64"/>
      <c r="DA2548" s="64"/>
      <c r="DB2548" s="64"/>
      <c r="DC2548" s="64"/>
      <c r="DD2548" s="64"/>
      <c r="DE2548" s="64"/>
      <c r="DF2548" s="64"/>
      <c r="DG2548" s="64"/>
      <c r="DH2548" s="64"/>
      <c r="DI2548" s="64"/>
      <c r="DJ2548" s="64"/>
      <c r="DK2548" s="64"/>
      <c r="DL2548" s="64"/>
      <c r="DM2548" s="64"/>
      <c r="DN2548" s="64"/>
      <c r="DO2548" s="64"/>
      <c r="DP2548" s="64"/>
      <c r="DQ2548" s="64"/>
      <c r="DR2548" s="64"/>
      <c r="DS2548" s="64"/>
      <c r="DT2548" s="64"/>
      <c r="DU2548" s="64"/>
      <c r="DV2548" s="64"/>
      <c r="DW2548" s="64"/>
      <c r="DX2548" s="64"/>
      <c r="DY2548" s="64"/>
      <c r="DZ2548" s="64"/>
      <c r="EA2548" s="64"/>
      <c r="EB2548" s="64"/>
      <c r="EC2548" s="64"/>
      <c r="ED2548" s="64"/>
      <c r="EE2548" s="64"/>
      <c r="EF2548" s="64"/>
      <c r="EG2548" s="64"/>
      <c r="EH2548" s="64"/>
      <c r="EI2548" s="64"/>
      <c r="EJ2548" s="64"/>
      <c r="EK2548" s="64"/>
      <c r="EL2548" s="64"/>
      <c r="EM2548" s="64"/>
      <c r="EN2548" s="64"/>
      <c r="EO2548" s="64"/>
      <c r="EP2548" s="64"/>
      <c r="EQ2548" s="64"/>
      <c r="ER2548" s="64"/>
      <c r="ES2548" s="64"/>
      <c r="ET2548" s="64"/>
      <c r="EU2548" s="64"/>
      <c r="EV2548" s="64"/>
      <c r="EW2548" s="64"/>
      <c r="EX2548" s="64"/>
      <c r="EY2548" s="64"/>
      <c r="EZ2548" s="64"/>
      <c r="FA2548" s="64"/>
      <c r="FB2548" s="64"/>
      <c r="FC2548" s="64"/>
      <c r="FD2548" s="64"/>
      <c r="FE2548" s="64"/>
      <c r="FF2548" s="64"/>
      <c r="FG2548" s="64"/>
      <c r="FH2548" s="64"/>
      <c r="FI2548" s="64"/>
      <c r="FJ2548" s="64"/>
      <c r="FK2548" s="64"/>
      <c r="FL2548" s="64"/>
      <c r="FM2548" s="64"/>
      <c r="FN2548" s="64"/>
      <c r="FO2548" s="64"/>
      <c r="FP2548" s="64"/>
      <c r="FQ2548" s="64"/>
      <c r="FR2548" s="64"/>
      <c r="FS2548" s="64"/>
      <c r="FT2548" s="64"/>
      <c r="FU2548" s="64"/>
      <c r="FV2548" s="64"/>
      <c r="FW2548" s="64"/>
      <c r="FX2548" s="64"/>
      <c r="FY2548" s="64"/>
      <c r="FZ2548" s="64"/>
      <c r="GA2548" s="64"/>
      <c r="GB2548" s="64"/>
      <c r="GC2548" s="64"/>
      <c r="GD2548" s="64"/>
      <c r="GE2548" s="64"/>
      <c r="GF2548" s="64"/>
      <c r="GG2548" s="64"/>
      <c r="GH2548" s="64"/>
      <c r="GI2548" s="64"/>
      <c r="GJ2548" s="64"/>
      <c r="GK2548" s="64"/>
      <c r="GL2548" s="64"/>
      <c r="GM2548" s="64"/>
      <c r="GN2548" s="64"/>
      <c r="GO2548" s="64"/>
      <c r="GP2548" s="64"/>
      <c r="GQ2548" s="64"/>
      <c r="GR2548" s="64"/>
      <c r="GS2548" s="64"/>
      <c r="GT2548" s="64"/>
      <c r="GU2548" s="64"/>
      <c r="GV2548" s="64"/>
      <c r="GW2548" s="64"/>
      <c r="GX2548" s="64"/>
      <c r="GY2548" s="64"/>
      <c r="GZ2548" s="64"/>
      <c r="HA2548" s="64"/>
      <c r="HB2548" s="64"/>
      <c r="HC2548" s="64"/>
      <c r="HD2548" s="64"/>
      <c r="HE2548" s="64"/>
      <c r="HF2548" s="64"/>
      <c r="HG2548" s="64"/>
      <c r="HH2548" s="64"/>
      <c r="HI2548" s="64"/>
      <c r="HJ2548" s="64"/>
      <c r="HK2548" s="64"/>
      <c r="HL2548" s="64"/>
      <c r="HM2548" s="64"/>
      <c r="HN2548" s="64"/>
      <c r="HO2548" s="64"/>
      <c r="HP2548" s="64"/>
      <c r="HQ2548" s="64"/>
      <c r="HR2548" s="64"/>
      <c r="HS2548" s="64"/>
      <c r="HT2548" s="64"/>
      <c r="HU2548" s="64"/>
      <c r="HV2548" s="64"/>
      <c r="HW2548" s="64"/>
      <c r="HX2548" s="64"/>
      <c r="HY2548" s="64"/>
      <c r="HZ2548" s="64"/>
      <c r="IA2548" s="64"/>
      <c r="IB2548" s="64"/>
      <c r="IC2548" s="64"/>
      <c r="ID2548" s="64"/>
      <c r="IE2548" s="64"/>
      <c r="IF2548" s="64"/>
      <c r="IG2548" s="64"/>
      <c r="IH2548" s="64"/>
      <c r="II2548" s="64"/>
      <c r="IJ2548" s="64"/>
      <c r="IK2548" s="64"/>
      <c r="IL2548" s="64"/>
    </row>
    <row r="2549" spans="1:246" ht="14.25" customHeight="1" x14ac:dyDescent="0.4">
      <c r="A2549" s="39" t="s">
        <v>8115</v>
      </c>
      <c r="B2549" s="45">
        <v>3213</v>
      </c>
      <c r="C2549" s="45">
        <v>2358</v>
      </c>
      <c r="D2549" s="45">
        <v>189</v>
      </c>
      <c r="E2549" s="46" t="s">
        <v>7530</v>
      </c>
      <c r="F2549" s="47" t="s">
        <v>7336</v>
      </c>
      <c r="G2549" s="46" t="s">
        <v>7331</v>
      </c>
      <c r="H2549" s="46" t="s">
        <v>7337</v>
      </c>
      <c r="I2549" s="46" t="s">
        <v>7338</v>
      </c>
      <c r="J2549" s="48">
        <v>14</v>
      </c>
      <c r="K2549" s="49">
        <v>30007.599999999999</v>
      </c>
      <c r="L2549" s="50">
        <v>14</v>
      </c>
      <c r="M2549" s="50">
        <v>420106.39999999997</v>
      </c>
      <c r="N2549" s="46">
        <v>0</v>
      </c>
      <c r="O2549" s="46">
        <v>2</v>
      </c>
      <c r="P2549" s="46">
        <v>0</v>
      </c>
      <c r="Q2549" s="46">
        <v>0</v>
      </c>
      <c r="R2549" s="51">
        <f t="shared" si="327"/>
        <v>2</v>
      </c>
      <c r="S2549" s="79"/>
      <c r="T2549" s="52">
        <f t="shared" si="320"/>
        <v>0</v>
      </c>
      <c r="U2549" s="52" t="str" cm="1">
        <f t="array" aca="1" ref="U2549" ca="1">IF(S2549="", "×", IF(LEFT(S2549,2)="項番", COUNTIFS($D$2:$D$4001, INDIRECT("D" &amp; ROW()-1), $U$2:$U$4001, "〇"), "〇"))</f>
        <v>×</v>
      </c>
      <c r="V2549" s="52" t="str">
        <f t="shared" si="321"/>
        <v>×</v>
      </c>
      <c r="W2549" s="52" t="str">
        <f t="shared" si="322"/>
        <v>×</v>
      </c>
      <c r="X2549" s="53" t="str">
        <f t="shared" ca="1" si="323"/>
        <v/>
      </c>
      <c r="Y2549" s="52">
        <f t="shared" ca="1" si="324"/>
        <v>0</v>
      </c>
      <c r="Z2549" s="52">
        <f t="shared" si="325"/>
        <v>189</v>
      </c>
      <c r="AA2549" s="52" t="s">
        <v>125</v>
      </c>
    </row>
    <row r="2550" spans="1:246" ht="14.25" customHeight="1" x14ac:dyDescent="0.4">
      <c r="A2550" s="39" t="s">
        <v>8115</v>
      </c>
      <c r="B2550" s="45">
        <v>3214</v>
      </c>
      <c r="C2550" s="45">
        <v>2359</v>
      </c>
      <c r="D2550" s="45">
        <v>189</v>
      </c>
      <c r="E2550" s="46" t="s">
        <v>7530</v>
      </c>
      <c r="F2550" s="47" t="s">
        <v>7339</v>
      </c>
      <c r="G2550" s="46" t="s">
        <v>7331</v>
      </c>
      <c r="H2550" s="46" t="s">
        <v>7340</v>
      </c>
      <c r="I2550" s="46" t="s">
        <v>7341</v>
      </c>
      <c r="J2550" s="48">
        <v>30</v>
      </c>
      <c r="K2550" s="49">
        <v>31791.8</v>
      </c>
      <c r="L2550" s="50">
        <v>30</v>
      </c>
      <c r="M2550" s="50">
        <v>953754</v>
      </c>
      <c r="N2550" s="51">
        <v>0</v>
      </c>
      <c r="O2550" s="51">
        <v>6</v>
      </c>
      <c r="P2550" s="51">
        <v>0</v>
      </c>
      <c r="Q2550" s="51">
        <v>0</v>
      </c>
      <c r="R2550" s="51">
        <f t="shared" si="327"/>
        <v>6</v>
      </c>
      <c r="S2550" s="79"/>
      <c r="T2550" s="52">
        <f t="shared" si="320"/>
        <v>0</v>
      </c>
      <c r="U2550" s="52" t="str" cm="1">
        <f t="array" aca="1" ref="U2550" ca="1">IF(S2550="", "×", IF(LEFT(S2550,2)="項番", COUNTIFS($D$2:$D$4001, INDIRECT("D" &amp; ROW()-1), $U$2:$U$4001, "〇"), "〇"))</f>
        <v>×</v>
      </c>
      <c r="V2550" s="52" t="str">
        <f t="shared" si="321"/>
        <v>×</v>
      </c>
      <c r="W2550" s="52" t="str">
        <f t="shared" si="322"/>
        <v>×</v>
      </c>
      <c r="X2550" s="53" t="str">
        <f t="shared" ca="1" si="323"/>
        <v/>
      </c>
      <c r="Y2550" s="52">
        <f t="shared" ca="1" si="324"/>
        <v>0</v>
      </c>
      <c r="Z2550" s="52">
        <f t="shared" si="325"/>
        <v>189</v>
      </c>
      <c r="AA2550" s="52" t="s">
        <v>125</v>
      </c>
    </row>
    <row r="2551" spans="1:246" s="54" customFormat="1" ht="14.25" customHeight="1" x14ac:dyDescent="0.4">
      <c r="A2551" s="54" t="s">
        <v>125</v>
      </c>
      <c r="B2551" s="55"/>
      <c r="C2551" s="55" t="s">
        <v>125</v>
      </c>
      <c r="D2551" s="55" t="s">
        <v>125</v>
      </c>
      <c r="E2551" s="56"/>
      <c r="F2551" s="57"/>
      <c r="G2551" s="56"/>
      <c r="H2551" s="56"/>
      <c r="I2551" s="56"/>
      <c r="J2551" s="58"/>
      <c r="K2551" s="59"/>
      <c r="L2551" s="60"/>
      <c r="M2551" s="60"/>
      <c r="N2551" s="61"/>
      <c r="O2551" s="61"/>
      <c r="P2551" s="61"/>
      <c r="Q2551" s="61"/>
      <c r="R2551" s="61"/>
      <c r="S2551" s="80" t="s">
        <v>7877</v>
      </c>
      <c r="T2551" s="62">
        <f t="shared" si="320"/>
        <v>0</v>
      </c>
      <c r="U2551" s="62" cm="1">
        <f t="array" aca="1" ref="U2551" ca="1">IF(S2551="", "×", IF(LEFT(S2551,2)="項番", COUNTIFS($D$2:$D$4001, INDIRECT("D" &amp; ROW()-1), $U$2:$U$4001, "〇"), "〇"))</f>
        <v>0</v>
      </c>
      <c r="V2551" s="62" t="str">
        <f t="shared" si="321"/>
        <v/>
      </c>
      <c r="W2551" s="62" t="str">
        <f t="shared" si="322"/>
        <v/>
      </c>
      <c r="X2551" s="63" t="str">
        <f t="shared" ca="1" si="323"/>
        <v/>
      </c>
      <c r="Y2551" s="62">
        <f t="shared" ca="1" si="324"/>
        <v>0</v>
      </c>
      <c r="Z2551" s="62">
        <f t="shared" si="325"/>
        <v>189</v>
      </c>
      <c r="AA2551" s="62" t="s">
        <v>7924</v>
      </c>
      <c r="AB2551" s="64"/>
      <c r="AC2551" s="64"/>
      <c r="AD2551" s="64"/>
      <c r="AE2551" s="64"/>
      <c r="AF2551" s="64"/>
      <c r="AG2551" s="64"/>
      <c r="AH2551" s="64"/>
      <c r="AI2551" s="64"/>
      <c r="AJ2551" s="64"/>
      <c r="AK2551" s="64"/>
      <c r="AL2551" s="64"/>
      <c r="AM2551" s="64"/>
      <c r="AN2551" s="64"/>
      <c r="AO2551" s="64"/>
      <c r="AP2551" s="64"/>
      <c r="AQ2551" s="64"/>
      <c r="AR2551" s="64"/>
      <c r="AS2551" s="64"/>
      <c r="AT2551" s="64"/>
      <c r="AU2551" s="64"/>
      <c r="AV2551" s="64"/>
      <c r="AW2551" s="64"/>
      <c r="AX2551" s="64"/>
      <c r="AY2551" s="64"/>
      <c r="AZ2551" s="64"/>
      <c r="BA2551" s="64"/>
      <c r="BB2551" s="64"/>
      <c r="BC2551" s="64"/>
      <c r="BD2551" s="64"/>
      <c r="BE2551" s="64"/>
      <c r="BF2551" s="64"/>
      <c r="BG2551" s="64"/>
      <c r="BH2551" s="64"/>
      <c r="BI2551" s="64"/>
      <c r="BJ2551" s="64"/>
      <c r="BK2551" s="64"/>
      <c r="BL2551" s="64"/>
      <c r="BM2551" s="64"/>
      <c r="BN2551" s="64"/>
      <c r="BO2551" s="64"/>
      <c r="BP2551" s="64"/>
      <c r="BQ2551" s="64"/>
      <c r="BR2551" s="64"/>
      <c r="BS2551" s="64"/>
      <c r="BT2551" s="64"/>
      <c r="BU2551" s="64"/>
      <c r="BV2551" s="64"/>
      <c r="BW2551" s="64"/>
      <c r="BX2551" s="64"/>
      <c r="BY2551" s="64"/>
      <c r="BZ2551" s="64"/>
      <c r="CA2551" s="64"/>
      <c r="CB2551" s="64"/>
      <c r="CC2551" s="64"/>
      <c r="CD2551" s="64"/>
      <c r="CE2551" s="64"/>
      <c r="CF2551" s="64"/>
      <c r="CG2551" s="64"/>
      <c r="CH2551" s="64"/>
      <c r="CI2551" s="64"/>
      <c r="CJ2551" s="64"/>
      <c r="CK2551" s="64"/>
      <c r="CL2551" s="64"/>
      <c r="CM2551" s="64"/>
      <c r="CN2551" s="64"/>
      <c r="CO2551" s="64"/>
      <c r="CP2551" s="64"/>
      <c r="CQ2551" s="64"/>
      <c r="CR2551" s="64"/>
      <c r="CS2551" s="64"/>
      <c r="CT2551" s="64"/>
      <c r="CU2551" s="64"/>
      <c r="CV2551" s="64"/>
      <c r="CW2551" s="64"/>
      <c r="CX2551" s="64"/>
      <c r="CY2551" s="64"/>
      <c r="CZ2551" s="64"/>
      <c r="DA2551" s="64"/>
      <c r="DB2551" s="64"/>
      <c r="DC2551" s="64"/>
      <c r="DD2551" s="64"/>
      <c r="DE2551" s="64"/>
      <c r="DF2551" s="64"/>
      <c r="DG2551" s="64"/>
      <c r="DH2551" s="64"/>
      <c r="DI2551" s="64"/>
      <c r="DJ2551" s="64"/>
      <c r="DK2551" s="64"/>
      <c r="DL2551" s="64"/>
      <c r="DM2551" s="64"/>
      <c r="DN2551" s="64"/>
      <c r="DO2551" s="64"/>
      <c r="DP2551" s="64"/>
      <c r="DQ2551" s="64"/>
      <c r="DR2551" s="64"/>
      <c r="DS2551" s="64"/>
      <c r="DT2551" s="64"/>
      <c r="DU2551" s="64"/>
      <c r="DV2551" s="64"/>
      <c r="DW2551" s="64"/>
      <c r="DX2551" s="64"/>
      <c r="DY2551" s="64"/>
      <c r="DZ2551" s="64"/>
      <c r="EA2551" s="64"/>
      <c r="EB2551" s="64"/>
      <c r="EC2551" s="64"/>
      <c r="ED2551" s="64"/>
      <c r="EE2551" s="64"/>
      <c r="EF2551" s="64"/>
      <c r="EG2551" s="64"/>
      <c r="EH2551" s="64"/>
      <c r="EI2551" s="64"/>
      <c r="EJ2551" s="64"/>
      <c r="EK2551" s="64"/>
      <c r="EL2551" s="64"/>
      <c r="EM2551" s="64"/>
      <c r="EN2551" s="64"/>
      <c r="EO2551" s="64"/>
      <c r="EP2551" s="64"/>
      <c r="EQ2551" s="64"/>
      <c r="ER2551" s="64"/>
      <c r="ES2551" s="64"/>
      <c r="ET2551" s="64"/>
      <c r="EU2551" s="64"/>
      <c r="EV2551" s="64"/>
      <c r="EW2551" s="64"/>
      <c r="EX2551" s="64"/>
      <c r="EY2551" s="64"/>
      <c r="EZ2551" s="64"/>
      <c r="FA2551" s="64"/>
      <c r="FB2551" s="64"/>
      <c r="FC2551" s="64"/>
      <c r="FD2551" s="64"/>
      <c r="FE2551" s="64"/>
      <c r="FF2551" s="64"/>
      <c r="FG2551" s="64"/>
      <c r="FH2551" s="64"/>
      <c r="FI2551" s="64"/>
      <c r="FJ2551" s="64"/>
      <c r="FK2551" s="64"/>
      <c r="FL2551" s="64"/>
      <c r="FM2551" s="64"/>
      <c r="FN2551" s="64"/>
      <c r="FO2551" s="64"/>
      <c r="FP2551" s="64"/>
      <c r="FQ2551" s="64"/>
      <c r="FR2551" s="64"/>
      <c r="FS2551" s="64"/>
      <c r="FT2551" s="64"/>
      <c r="FU2551" s="64"/>
      <c r="FV2551" s="64"/>
      <c r="FW2551" s="64"/>
      <c r="FX2551" s="64"/>
      <c r="FY2551" s="64"/>
      <c r="FZ2551" s="64"/>
      <c r="GA2551" s="64"/>
      <c r="GB2551" s="64"/>
      <c r="GC2551" s="64"/>
      <c r="GD2551" s="64"/>
      <c r="GE2551" s="64"/>
      <c r="GF2551" s="64"/>
      <c r="GG2551" s="64"/>
      <c r="GH2551" s="64"/>
      <c r="GI2551" s="64"/>
      <c r="GJ2551" s="64"/>
      <c r="GK2551" s="64"/>
      <c r="GL2551" s="64"/>
      <c r="GM2551" s="64"/>
      <c r="GN2551" s="64"/>
      <c r="GO2551" s="64"/>
      <c r="GP2551" s="64"/>
      <c r="GQ2551" s="64"/>
      <c r="GR2551" s="64"/>
      <c r="GS2551" s="64"/>
      <c r="GT2551" s="64"/>
      <c r="GU2551" s="64"/>
      <c r="GV2551" s="64"/>
      <c r="GW2551" s="64"/>
      <c r="GX2551" s="64"/>
      <c r="GY2551" s="64"/>
      <c r="GZ2551" s="64"/>
      <c r="HA2551" s="64"/>
      <c r="HB2551" s="64"/>
      <c r="HC2551" s="64"/>
      <c r="HD2551" s="64"/>
      <c r="HE2551" s="64"/>
      <c r="HF2551" s="64"/>
      <c r="HG2551" s="64"/>
      <c r="HH2551" s="64"/>
      <c r="HI2551" s="64"/>
      <c r="HJ2551" s="64"/>
      <c r="HK2551" s="64"/>
      <c r="HL2551" s="64"/>
      <c r="HM2551" s="64"/>
      <c r="HN2551" s="64"/>
      <c r="HO2551" s="64"/>
      <c r="HP2551" s="64"/>
      <c r="HQ2551" s="64"/>
      <c r="HR2551" s="64"/>
      <c r="HS2551" s="64"/>
      <c r="HT2551" s="64"/>
      <c r="HU2551" s="64"/>
      <c r="HV2551" s="64"/>
      <c r="HW2551" s="64"/>
      <c r="HX2551" s="64"/>
      <c r="HY2551" s="64"/>
      <c r="HZ2551" s="64"/>
      <c r="IA2551" s="64"/>
      <c r="IB2551" s="64"/>
      <c r="IC2551" s="64"/>
      <c r="ID2551" s="64"/>
      <c r="IE2551" s="64"/>
      <c r="IF2551" s="64"/>
      <c r="IG2551" s="64"/>
      <c r="IH2551" s="64"/>
      <c r="II2551" s="64"/>
      <c r="IJ2551" s="64"/>
      <c r="IK2551" s="64"/>
      <c r="IL2551" s="64"/>
    </row>
    <row r="2552" spans="1:246" s="71" customFormat="1" ht="14.25" customHeight="1" x14ac:dyDescent="0.4">
      <c r="A2552" s="39" t="s">
        <v>8116</v>
      </c>
      <c r="B2552" s="45">
        <v>2468</v>
      </c>
      <c r="C2552" s="45">
        <v>2360</v>
      </c>
      <c r="D2552" s="45">
        <v>190</v>
      </c>
      <c r="E2552" s="46" t="s">
        <v>7530</v>
      </c>
      <c r="F2552" s="47" t="s">
        <v>5626</v>
      </c>
      <c r="G2552" s="46" t="s">
        <v>5623</v>
      </c>
      <c r="H2552" s="46" t="s">
        <v>5627</v>
      </c>
      <c r="I2552" s="46" t="s">
        <v>5628</v>
      </c>
      <c r="J2552" s="48">
        <v>112</v>
      </c>
      <c r="K2552" s="49">
        <v>65.2</v>
      </c>
      <c r="L2552" s="50">
        <v>112</v>
      </c>
      <c r="M2552" s="50">
        <v>7302.4000000000005</v>
      </c>
      <c r="N2552" s="51">
        <v>10</v>
      </c>
      <c r="O2552" s="51">
        <v>0</v>
      </c>
      <c r="P2552" s="51">
        <v>0</v>
      </c>
      <c r="Q2552" s="51">
        <v>0</v>
      </c>
      <c r="R2552" s="51">
        <f t="shared" si="327"/>
        <v>10</v>
      </c>
      <c r="S2552" s="79"/>
      <c r="T2552" s="52">
        <f t="shared" si="320"/>
        <v>0</v>
      </c>
      <c r="U2552" s="52" t="str" cm="1">
        <f t="array" aca="1" ref="U2552" ca="1">IF(S2552="", "×", IF(LEFT(S2552,2)="項番", COUNTIFS($D$2:$D$4001, INDIRECT("D" &amp; ROW()-1), $U$2:$U$4001, "〇"), "〇"))</f>
        <v>×</v>
      </c>
      <c r="V2552" s="52" t="str">
        <f t="shared" si="321"/>
        <v>×</v>
      </c>
      <c r="W2552" s="52" t="str">
        <f t="shared" si="322"/>
        <v>×</v>
      </c>
      <c r="X2552" s="53" t="str">
        <f t="shared" ca="1" si="323"/>
        <v/>
      </c>
      <c r="Y2552" s="52">
        <f t="shared" ca="1" si="324"/>
        <v>0</v>
      </c>
      <c r="Z2552" s="52">
        <f t="shared" si="325"/>
        <v>190</v>
      </c>
      <c r="AA2552" s="52" t="s">
        <v>125</v>
      </c>
      <c r="AB2552" s="70"/>
      <c r="AC2552" s="70"/>
      <c r="AD2552" s="70"/>
      <c r="AE2552" s="70"/>
      <c r="AF2552" s="70"/>
      <c r="AG2552" s="70"/>
      <c r="AH2552" s="70"/>
      <c r="AI2552" s="70"/>
      <c r="AJ2552" s="70"/>
      <c r="AK2552" s="70"/>
      <c r="AL2552" s="70"/>
      <c r="AM2552" s="70"/>
      <c r="AN2552" s="70"/>
      <c r="AO2552" s="70"/>
      <c r="AP2552" s="70"/>
      <c r="AQ2552" s="70"/>
      <c r="AR2552" s="70"/>
      <c r="AS2552" s="70"/>
      <c r="AT2552" s="70"/>
      <c r="AU2552" s="70"/>
      <c r="AV2552" s="70"/>
      <c r="AW2552" s="70"/>
      <c r="AX2552" s="70"/>
      <c r="AY2552" s="70"/>
      <c r="AZ2552" s="70"/>
      <c r="BA2552" s="70"/>
      <c r="BB2552" s="70"/>
      <c r="BC2552" s="70"/>
      <c r="BD2552" s="70"/>
      <c r="BE2552" s="70"/>
      <c r="BF2552" s="70"/>
      <c r="BG2552" s="70"/>
      <c r="BH2552" s="70"/>
      <c r="BI2552" s="70"/>
      <c r="BJ2552" s="70"/>
      <c r="BK2552" s="70"/>
      <c r="BL2552" s="70"/>
      <c r="BM2552" s="70"/>
      <c r="BN2552" s="70"/>
      <c r="BO2552" s="70"/>
      <c r="BP2552" s="70"/>
      <c r="BQ2552" s="70"/>
      <c r="BR2552" s="70"/>
      <c r="BS2552" s="70"/>
      <c r="BT2552" s="70"/>
      <c r="BU2552" s="70"/>
      <c r="BV2552" s="70"/>
      <c r="BW2552" s="70"/>
      <c r="BX2552" s="70"/>
      <c r="BY2552" s="70"/>
      <c r="BZ2552" s="70"/>
      <c r="CA2552" s="70"/>
      <c r="CB2552" s="70"/>
      <c r="CC2552" s="70"/>
      <c r="CD2552" s="70"/>
      <c r="CE2552" s="70"/>
      <c r="CF2552" s="70"/>
      <c r="CG2552" s="70"/>
      <c r="CH2552" s="70"/>
      <c r="CI2552" s="70"/>
      <c r="CJ2552" s="70"/>
      <c r="CK2552" s="70"/>
      <c r="CL2552" s="70"/>
      <c r="CM2552" s="70"/>
      <c r="CN2552" s="70"/>
      <c r="CO2552" s="70"/>
      <c r="CP2552" s="70"/>
      <c r="CQ2552" s="70"/>
      <c r="CR2552" s="70"/>
      <c r="CS2552" s="70"/>
      <c r="CT2552" s="70"/>
      <c r="CU2552" s="70"/>
      <c r="CV2552" s="70"/>
      <c r="CW2552" s="70"/>
      <c r="CX2552" s="70"/>
      <c r="CY2552" s="70"/>
      <c r="CZ2552" s="70"/>
      <c r="DA2552" s="70"/>
      <c r="DB2552" s="70"/>
      <c r="DC2552" s="70"/>
      <c r="DD2552" s="70"/>
      <c r="DE2552" s="70"/>
      <c r="DF2552" s="70"/>
      <c r="DG2552" s="70"/>
      <c r="DH2552" s="70"/>
      <c r="DI2552" s="70"/>
      <c r="DJ2552" s="70"/>
      <c r="DK2552" s="70"/>
      <c r="DL2552" s="70"/>
      <c r="DM2552" s="70"/>
      <c r="DN2552" s="70"/>
      <c r="DO2552" s="70"/>
      <c r="DP2552" s="70"/>
      <c r="DQ2552" s="70"/>
      <c r="DR2552" s="70"/>
      <c r="DS2552" s="70"/>
      <c r="DT2552" s="70"/>
      <c r="DU2552" s="70"/>
      <c r="DV2552" s="70"/>
      <c r="DW2552" s="70"/>
      <c r="DX2552" s="70"/>
      <c r="DY2552" s="70"/>
      <c r="DZ2552" s="70"/>
      <c r="EA2552" s="70"/>
      <c r="EB2552" s="70"/>
      <c r="EC2552" s="70"/>
      <c r="ED2552" s="70"/>
      <c r="EE2552" s="70"/>
      <c r="EF2552" s="70"/>
      <c r="EG2552" s="70"/>
      <c r="EH2552" s="70"/>
      <c r="EI2552" s="70"/>
      <c r="EJ2552" s="70"/>
      <c r="EK2552" s="70"/>
      <c r="EL2552" s="70"/>
      <c r="EM2552" s="70"/>
      <c r="EN2552" s="70"/>
      <c r="EO2552" s="70"/>
      <c r="EP2552" s="70"/>
      <c r="EQ2552" s="70"/>
      <c r="ER2552" s="70"/>
      <c r="ES2552" s="70"/>
      <c r="ET2552" s="70"/>
      <c r="EU2552" s="70"/>
      <c r="EV2552" s="70"/>
      <c r="EW2552" s="70"/>
      <c r="EX2552" s="70"/>
      <c r="EY2552" s="70"/>
      <c r="EZ2552" s="70"/>
      <c r="FA2552" s="70"/>
      <c r="FB2552" s="70"/>
      <c r="FC2552" s="70"/>
      <c r="FD2552" s="70"/>
      <c r="FE2552" s="70"/>
      <c r="FF2552" s="70"/>
      <c r="FG2552" s="70"/>
      <c r="FH2552" s="70"/>
      <c r="FI2552" s="70"/>
      <c r="FJ2552" s="70"/>
      <c r="FK2552" s="70"/>
      <c r="FL2552" s="70"/>
      <c r="FM2552" s="70"/>
      <c r="FN2552" s="70"/>
      <c r="FO2552" s="70"/>
      <c r="FP2552" s="70"/>
      <c r="FQ2552" s="70"/>
      <c r="FR2552" s="70"/>
      <c r="FS2552" s="70"/>
      <c r="FT2552" s="70"/>
      <c r="FU2552" s="70"/>
      <c r="FV2552" s="70"/>
      <c r="FW2552" s="70"/>
      <c r="FX2552" s="70"/>
      <c r="FY2552" s="70"/>
      <c r="FZ2552" s="70"/>
      <c r="GA2552" s="70"/>
      <c r="GB2552" s="70"/>
      <c r="GC2552" s="70"/>
      <c r="GD2552" s="70"/>
      <c r="GE2552" s="70"/>
      <c r="GF2552" s="70"/>
      <c r="GG2552" s="70"/>
      <c r="GH2552" s="70"/>
      <c r="GI2552" s="70"/>
      <c r="GJ2552" s="70"/>
      <c r="GK2552" s="70"/>
      <c r="GL2552" s="70"/>
      <c r="GM2552" s="70"/>
      <c r="GN2552" s="70"/>
      <c r="GO2552" s="70"/>
      <c r="GP2552" s="70"/>
      <c r="GQ2552" s="70"/>
      <c r="GR2552" s="70"/>
      <c r="GS2552" s="70"/>
      <c r="GT2552" s="70"/>
      <c r="GU2552" s="70"/>
      <c r="GV2552" s="70"/>
      <c r="GW2552" s="70"/>
      <c r="GX2552" s="70"/>
      <c r="GY2552" s="70"/>
      <c r="GZ2552" s="70"/>
      <c r="HA2552" s="70"/>
      <c r="HB2552" s="70"/>
      <c r="HC2552" s="70"/>
      <c r="HD2552" s="70"/>
      <c r="HE2552" s="70"/>
      <c r="HF2552" s="70"/>
      <c r="HG2552" s="70"/>
      <c r="HH2552" s="70"/>
      <c r="HI2552" s="70"/>
      <c r="HJ2552" s="70"/>
      <c r="HK2552" s="70"/>
      <c r="HL2552" s="70"/>
      <c r="HM2552" s="70"/>
      <c r="HN2552" s="70"/>
      <c r="HO2552" s="70"/>
      <c r="HP2552" s="70"/>
      <c r="HQ2552" s="70"/>
      <c r="HR2552" s="70"/>
      <c r="HS2552" s="70"/>
      <c r="HT2552" s="70"/>
      <c r="HU2552" s="70"/>
      <c r="HV2552" s="70"/>
      <c r="HW2552" s="70"/>
      <c r="HX2552" s="70"/>
      <c r="HY2552" s="70"/>
      <c r="HZ2552" s="70"/>
      <c r="IA2552" s="70"/>
      <c r="IB2552" s="70"/>
      <c r="IC2552" s="70"/>
      <c r="ID2552" s="70"/>
      <c r="IE2552" s="70"/>
      <c r="IF2552" s="70"/>
      <c r="IG2552" s="70"/>
      <c r="IH2552" s="70"/>
      <c r="II2552" s="70"/>
      <c r="IJ2552" s="70"/>
      <c r="IK2552" s="70"/>
      <c r="IL2552" s="70"/>
    </row>
    <row r="2553" spans="1:246" s="71" customFormat="1" ht="14.25" customHeight="1" x14ac:dyDescent="0.4">
      <c r="A2553" s="39" t="s">
        <v>8116</v>
      </c>
      <c r="B2553" s="45">
        <v>2469</v>
      </c>
      <c r="C2553" s="45">
        <v>2361</v>
      </c>
      <c r="D2553" s="45">
        <v>190</v>
      </c>
      <c r="E2553" s="46" t="s">
        <v>7530</v>
      </c>
      <c r="F2553" s="47" t="s">
        <v>5629</v>
      </c>
      <c r="G2553" s="46" t="s">
        <v>5623</v>
      </c>
      <c r="H2553" s="46" t="s">
        <v>5630</v>
      </c>
      <c r="I2553" s="46" t="s">
        <v>5628</v>
      </c>
      <c r="J2553" s="48">
        <v>112</v>
      </c>
      <c r="K2553" s="49">
        <v>119</v>
      </c>
      <c r="L2553" s="50">
        <v>112</v>
      </c>
      <c r="M2553" s="50">
        <v>13328</v>
      </c>
      <c r="N2553" s="51">
        <v>10</v>
      </c>
      <c r="O2553" s="51">
        <v>0</v>
      </c>
      <c r="P2553" s="51">
        <v>0</v>
      </c>
      <c r="Q2553" s="51">
        <v>0</v>
      </c>
      <c r="R2553" s="51">
        <f t="shared" si="327"/>
        <v>10</v>
      </c>
      <c r="S2553" s="79"/>
      <c r="T2553" s="52">
        <f t="shared" si="320"/>
        <v>0</v>
      </c>
      <c r="U2553" s="52" t="str" cm="1">
        <f t="array" aca="1" ref="U2553" ca="1">IF(S2553="", "×", IF(LEFT(S2553,2)="項番", COUNTIFS($D$2:$D$4001, INDIRECT("D" &amp; ROW()-1), $U$2:$U$4001, "〇"), "〇"))</f>
        <v>×</v>
      </c>
      <c r="V2553" s="52" t="str">
        <f t="shared" si="321"/>
        <v>×</v>
      </c>
      <c r="W2553" s="52" t="str">
        <f t="shared" si="322"/>
        <v>×</v>
      </c>
      <c r="X2553" s="53" t="str">
        <f t="shared" ca="1" si="323"/>
        <v/>
      </c>
      <c r="Y2553" s="52">
        <f t="shared" ca="1" si="324"/>
        <v>0</v>
      </c>
      <c r="Z2553" s="52">
        <f t="shared" si="325"/>
        <v>190</v>
      </c>
      <c r="AA2553" s="52" t="s">
        <v>125</v>
      </c>
      <c r="AB2553" s="70"/>
      <c r="AC2553" s="70"/>
      <c r="AD2553" s="70"/>
      <c r="AE2553" s="70"/>
      <c r="AF2553" s="70"/>
      <c r="AG2553" s="70"/>
      <c r="AH2553" s="70"/>
      <c r="AI2553" s="70"/>
      <c r="AJ2553" s="70"/>
      <c r="AK2553" s="70"/>
      <c r="AL2553" s="70"/>
      <c r="AM2553" s="70"/>
      <c r="AN2553" s="70"/>
      <c r="AO2553" s="70"/>
      <c r="AP2553" s="70"/>
      <c r="AQ2553" s="70"/>
      <c r="AR2553" s="70"/>
      <c r="AS2553" s="70"/>
      <c r="AT2553" s="70"/>
      <c r="AU2553" s="70"/>
      <c r="AV2553" s="70"/>
      <c r="AW2553" s="70"/>
      <c r="AX2553" s="70"/>
      <c r="AY2553" s="70"/>
      <c r="AZ2553" s="70"/>
      <c r="BA2553" s="70"/>
      <c r="BB2553" s="70"/>
      <c r="BC2553" s="70"/>
      <c r="BD2553" s="70"/>
      <c r="BE2553" s="70"/>
      <c r="BF2553" s="70"/>
      <c r="BG2553" s="70"/>
      <c r="BH2553" s="70"/>
      <c r="BI2553" s="70"/>
      <c r="BJ2553" s="70"/>
      <c r="BK2553" s="70"/>
      <c r="BL2553" s="70"/>
      <c r="BM2553" s="70"/>
      <c r="BN2553" s="70"/>
      <c r="BO2553" s="70"/>
      <c r="BP2553" s="70"/>
      <c r="BQ2553" s="70"/>
      <c r="BR2553" s="70"/>
      <c r="BS2553" s="70"/>
      <c r="BT2553" s="70"/>
      <c r="BU2553" s="70"/>
      <c r="BV2553" s="70"/>
      <c r="BW2553" s="70"/>
      <c r="BX2553" s="70"/>
      <c r="BY2553" s="70"/>
      <c r="BZ2553" s="70"/>
      <c r="CA2553" s="70"/>
      <c r="CB2553" s="70"/>
      <c r="CC2553" s="70"/>
      <c r="CD2553" s="70"/>
      <c r="CE2553" s="70"/>
      <c r="CF2553" s="70"/>
      <c r="CG2553" s="70"/>
      <c r="CH2553" s="70"/>
      <c r="CI2553" s="70"/>
      <c r="CJ2553" s="70"/>
      <c r="CK2553" s="70"/>
      <c r="CL2553" s="70"/>
      <c r="CM2553" s="70"/>
      <c r="CN2553" s="70"/>
      <c r="CO2553" s="70"/>
      <c r="CP2553" s="70"/>
      <c r="CQ2553" s="70"/>
      <c r="CR2553" s="70"/>
      <c r="CS2553" s="70"/>
      <c r="CT2553" s="70"/>
      <c r="CU2553" s="70"/>
      <c r="CV2553" s="70"/>
      <c r="CW2553" s="70"/>
      <c r="CX2553" s="70"/>
      <c r="CY2553" s="70"/>
      <c r="CZ2553" s="70"/>
      <c r="DA2553" s="70"/>
      <c r="DB2553" s="70"/>
      <c r="DC2553" s="70"/>
      <c r="DD2553" s="70"/>
      <c r="DE2553" s="70"/>
      <c r="DF2553" s="70"/>
      <c r="DG2553" s="70"/>
      <c r="DH2553" s="70"/>
      <c r="DI2553" s="70"/>
      <c r="DJ2553" s="70"/>
      <c r="DK2553" s="70"/>
      <c r="DL2553" s="70"/>
      <c r="DM2553" s="70"/>
      <c r="DN2553" s="70"/>
      <c r="DO2553" s="70"/>
      <c r="DP2553" s="70"/>
      <c r="DQ2553" s="70"/>
      <c r="DR2553" s="70"/>
      <c r="DS2553" s="70"/>
      <c r="DT2553" s="70"/>
      <c r="DU2553" s="70"/>
      <c r="DV2553" s="70"/>
      <c r="DW2553" s="70"/>
      <c r="DX2553" s="70"/>
      <c r="DY2553" s="70"/>
      <c r="DZ2553" s="70"/>
      <c r="EA2553" s="70"/>
      <c r="EB2553" s="70"/>
      <c r="EC2553" s="70"/>
      <c r="ED2553" s="70"/>
      <c r="EE2553" s="70"/>
      <c r="EF2553" s="70"/>
      <c r="EG2553" s="70"/>
      <c r="EH2553" s="70"/>
      <c r="EI2553" s="70"/>
      <c r="EJ2553" s="70"/>
      <c r="EK2553" s="70"/>
      <c r="EL2553" s="70"/>
      <c r="EM2553" s="70"/>
      <c r="EN2553" s="70"/>
      <c r="EO2553" s="70"/>
      <c r="EP2553" s="70"/>
      <c r="EQ2553" s="70"/>
      <c r="ER2553" s="70"/>
      <c r="ES2553" s="70"/>
      <c r="ET2553" s="70"/>
      <c r="EU2553" s="70"/>
      <c r="EV2553" s="70"/>
      <c r="EW2553" s="70"/>
      <c r="EX2553" s="70"/>
      <c r="EY2553" s="70"/>
      <c r="EZ2553" s="70"/>
      <c r="FA2553" s="70"/>
      <c r="FB2553" s="70"/>
      <c r="FC2553" s="70"/>
      <c r="FD2553" s="70"/>
      <c r="FE2553" s="70"/>
      <c r="FF2553" s="70"/>
      <c r="FG2553" s="70"/>
      <c r="FH2553" s="70"/>
      <c r="FI2553" s="70"/>
      <c r="FJ2553" s="70"/>
      <c r="FK2553" s="70"/>
      <c r="FL2553" s="70"/>
      <c r="FM2553" s="70"/>
      <c r="FN2553" s="70"/>
      <c r="FO2553" s="70"/>
      <c r="FP2553" s="70"/>
      <c r="FQ2553" s="70"/>
      <c r="FR2553" s="70"/>
      <c r="FS2553" s="70"/>
      <c r="FT2553" s="70"/>
      <c r="FU2553" s="70"/>
      <c r="FV2553" s="70"/>
      <c r="FW2553" s="70"/>
      <c r="FX2553" s="70"/>
      <c r="FY2553" s="70"/>
      <c r="FZ2553" s="70"/>
      <c r="GA2553" s="70"/>
      <c r="GB2553" s="70"/>
      <c r="GC2553" s="70"/>
      <c r="GD2553" s="70"/>
      <c r="GE2553" s="70"/>
      <c r="GF2553" s="70"/>
      <c r="GG2553" s="70"/>
      <c r="GH2553" s="70"/>
      <c r="GI2553" s="70"/>
      <c r="GJ2553" s="70"/>
      <c r="GK2553" s="70"/>
      <c r="GL2553" s="70"/>
      <c r="GM2553" s="70"/>
      <c r="GN2553" s="70"/>
      <c r="GO2553" s="70"/>
      <c r="GP2553" s="70"/>
      <c r="GQ2553" s="70"/>
      <c r="GR2553" s="70"/>
      <c r="GS2553" s="70"/>
      <c r="GT2553" s="70"/>
      <c r="GU2553" s="70"/>
      <c r="GV2553" s="70"/>
      <c r="GW2553" s="70"/>
      <c r="GX2553" s="70"/>
      <c r="GY2553" s="70"/>
      <c r="GZ2553" s="70"/>
      <c r="HA2553" s="70"/>
      <c r="HB2553" s="70"/>
      <c r="HC2553" s="70"/>
      <c r="HD2553" s="70"/>
      <c r="HE2553" s="70"/>
      <c r="HF2553" s="70"/>
      <c r="HG2553" s="70"/>
      <c r="HH2553" s="70"/>
      <c r="HI2553" s="70"/>
      <c r="HJ2553" s="70"/>
      <c r="HK2553" s="70"/>
      <c r="HL2553" s="70"/>
      <c r="HM2553" s="70"/>
      <c r="HN2553" s="70"/>
      <c r="HO2553" s="70"/>
      <c r="HP2553" s="70"/>
      <c r="HQ2553" s="70"/>
      <c r="HR2553" s="70"/>
      <c r="HS2553" s="70"/>
      <c r="HT2553" s="70"/>
      <c r="HU2553" s="70"/>
      <c r="HV2553" s="70"/>
      <c r="HW2553" s="70"/>
      <c r="HX2553" s="70"/>
      <c r="HY2553" s="70"/>
      <c r="HZ2553" s="70"/>
      <c r="IA2553" s="70"/>
      <c r="IB2553" s="70"/>
      <c r="IC2553" s="70"/>
      <c r="ID2553" s="70"/>
      <c r="IE2553" s="70"/>
      <c r="IF2553" s="70"/>
      <c r="IG2553" s="70"/>
      <c r="IH2553" s="70"/>
      <c r="II2553" s="70"/>
      <c r="IJ2553" s="70"/>
      <c r="IK2553" s="70"/>
      <c r="IL2553" s="70"/>
    </row>
    <row r="2554" spans="1:246" s="71" customFormat="1" ht="14.25" customHeight="1" x14ac:dyDescent="0.4">
      <c r="A2554" s="39" t="s">
        <v>8116</v>
      </c>
      <c r="B2554" s="45">
        <v>2470</v>
      </c>
      <c r="C2554" s="45">
        <v>2362</v>
      </c>
      <c r="D2554" s="45">
        <v>190</v>
      </c>
      <c r="E2554" s="46" t="s">
        <v>7530</v>
      </c>
      <c r="F2554" s="47" t="s">
        <v>5631</v>
      </c>
      <c r="G2554" s="46" t="s">
        <v>5623</v>
      </c>
      <c r="H2554" s="46" t="s">
        <v>5632</v>
      </c>
      <c r="I2554" s="46" t="s">
        <v>12</v>
      </c>
      <c r="J2554" s="48">
        <v>100</v>
      </c>
      <c r="K2554" s="49">
        <v>283.39999999999998</v>
      </c>
      <c r="L2554" s="50">
        <v>100</v>
      </c>
      <c r="M2554" s="50">
        <v>28339.999999999996</v>
      </c>
      <c r="N2554" s="51">
        <v>35</v>
      </c>
      <c r="O2554" s="51">
        <v>0</v>
      </c>
      <c r="P2554" s="51">
        <v>0</v>
      </c>
      <c r="Q2554" s="51">
        <v>0</v>
      </c>
      <c r="R2554" s="51">
        <f t="shared" si="327"/>
        <v>35</v>
      </c>
      <c r="S2554" s="79"/>
      <c r="T2554" s="52">
        <f t="shared" si="320"/>
        <v>0</v>
      </c>
      <c r="U2554" s="52" t="str" cm="1">
        <f t="array" aca="1" ref="U2554" ca="1">IF(S2554="", "×", IF(LEFT(S2554,2)="項番", COUNTIFS($D$2:$D$4001, INDIRECT("D" &amp; ROW()-1), $U$2:$U$4001, "〇"), "〇"))</f>
        <v>×</v>
      </c>
      <c r="V2554" s="52" t="str">
        <f t="shared" si="321"/>
        <v>×</v>
      </c>
      <c r="W2554" s="52" t="str">
        <f t="shared" si="322"/>
        <v>×</v>
      </c>
      <c r="X2554" s="53" t="str">
        <f t="shared" ca="1" si="323"/>
        <v/>
      </c>
      <c r="Y2554" s="52">
        <f t="shared" ca="1" si="324"/>
        <v>0</v>
      </c>
      <c r="Z2554" s="52">
        <f t="shared" si="325"/>
        <v>190</v>
      </c>
      <c r="AA2554" s="52" t="s">
        <v>125</v>
      </c>
      <c r="AB2554" s="70"/>
      <c r="AC2554" s="70"/>
      <c r="AD2554" s="70"/>
      <c r="AE2554" s="70"/>
      <c r="AF2554" s="70"/>
      <c r="AG2554" s="70"/>
      <c r="AH2554" s="70"/>
      <c r="AI2554" s="70"/>
      <c r="AJ2554" s="70"/>
      <c r="AK2554" s="70"/>
      <c r="AL2554" s="70"/>
      <c r="AM2554" s="70"/>
      <c r="AN2554" s="70"/>
      <c r="AO2554" s="70"/>
      <c r="AP2554" s="70"/>
      <c r="AQ2554" s="70"/>
      <c r="AR2554" s="70"/>
      <c r="AS2554" s="70"/>
      <c r="AT2554" s="70"/>
      <c r="AU2554" s="70"/>
      <c r="AV2554" s="70"/>
      <c r="AW2554" s="70"/>
      <c r="AX2554" s="70"/>
      <c r="AY2554" s="70"/>
      <c r="AZ2554" s="70"/>
      <c r="BA2554" s="70"/>
      <c r="BB2554" s="70"/>
      <c r="BC2554" s="70"/>
      <c r="BD2554" s="70"/>
      <c r="BE2554" s="70"/>
      <c r="BF2554" s="70"/>
      <c r="BG2554" s="70"/>
      <c r="BH2554" s="70"/>
      <c r="BI2554" s="70"/>
      <c r="BJ2554" s="70"/>
      <c r="BK2554" s="70"/>
      <c r="BL2554" s="70"/>
      <c r="BM2554" s="70"/>
      <c r="BN2554" s="70"/>
      <c r="BO2554" s="70"/>
      <c r="BP2554" s="70"/>
      <c r="BQ2554" s="70"/>
      <c r="BR2554" s="70"/>
      <c r="BS2554" s="70"/>
      <c r="BT2554" s="70"/>
      <c r="BU2554" s="70"/>
      <c r="BV2554" s="70"/>
      <c r="BW2554" s="70"/>
      <c r="BX2554" s="70"/>
      <c r="BY2554" s="70"/>
      <c r="BZ2554" s="70"/>
      <c r="CA2554" s="70"/>
      <c r="CB2554" s="70"/>
      <c r="CC2554" s="70"/>
      <c r="CD2554" s="70"/>
      <c r="CE2554" s="70"/>
      <c r="CF2554" s="70"/>
      <c r="CG2554" s="70"/>
      <c r="CH2554" s="70"/>
      <c r="CI2554" s="70"/>
      <c r="CJ2554" s="70"/>
      <c r="CK2554" s="70"/>
      <c r="CL2554" s="70"/>
      <c r="CM2554" s="70"/>
      <c r="CN2554" s="70"/>
      <c r="CO2554" s="70"/>
      <c r="CP2554" s="70"/>
      <c r="CQ2554" s="70"/>
      <c r="CR2554" s="70"/>
      <c r="CS2554" s="70"/>
      <c r="CT2554" s="70"/>
      <c r="CU2554" s="70"/>
      <c r="CV2554" s="70"/>
      <c r="CW2554" s="70"/>
      <c r="CX2554" s="70"/>
      <c r="CY2554" s="70"/>
      <c r="CZ2554" s="70"/>
      <c r="DA2554" s="70"/>
      <c r="DB2554" s="70"/>
      <c r="DC2554" s="70"/>
      <c r="DD2554" s="70"/>
      <c r="DE2554" s="70"/>
      <c r="DF2554" s="70"/>
      <c r="DG2554" s="70"/>
      <c r="DH2554" s="70"/>
      <c r="DI2554" s="70"/>
      <c r="DJ2554" s="70"/>
      <c r="DK2554" s="70"/>
      <c r="DL2554" s="70"/>
      <c r="DM2554" s="70"/>
      <c r="DN2554" s="70"/>
      <c r="DO2554" s="70"/>
      <c r="DP2554" s="70"/>
      <c r="DQ2554" s="70"/>
      <c r="DR2554" s="70"/>
      <c r="DS2554" s="70"/>
      <c r="DT2554" s="70"/>
      <c r="DU2554" s="70"/>
      <c r="DV2554" s="70"/>
      <c r="DW2554" s="70"/>
      <c r="DX2554" s="70"/>
      <c r="DY2554" s="70"/>
      <c r="DZ2554" s="70"/>
      <c r="EA2554" s="70"/>
      <c r="EB2554" s="70"/>
      <c r="EC2554" s="70"/>
      <c r="ED2554" s="70"/>
      <c r="EE2554" s="70"/>
      <c r="EF2554" s="70"/>
      <c r="EG2554" s="70"/>
      <c r="EH2554" s="70"/>
      <c r="EI2554" s="70"/>
      <c r="EJ2554" s="70"/>
      <c r="EK2554" s="70"/>
      <c r="EL2554" s="70"/>
      <c r="EM2554" s="70"/>
      <c r="EN2554" s="70"/>
      <c r="EO2554" s="70"/>
      <c r="EP2554" s="70"/>
      <c r="EQ2554" s="70"/>
      <c r="ER2554" s="70"/>
      <c r="ES2554" s="70"/>
      <c r="ET2554" s="70"/>
      <c r="EU2554" s="70"/>
      <c r="EV2554" s="70"/>
      <c r="EW2554" s="70"/>
      <c r="EX2554" s="70"/>
      <c r="EY2554" s="70"/>
      <c r="EZ2554" s="70"/>
      <c r="FA2554" s="70"/>
      <c r="FB2554" s="70"/>
      <c r="FC2554" s="70"/>
      <c r="FD2554" s="70"/>
      <c r="FE2554" s="70"/>
      <c r="FF2554" s="70"/>
      <c r="FG2554" s="70"/>
      <c r="FH2554" s="70"/>
      <c r="FI2554" s="70"/>
      <c r="FJ2554" s="70"/>
      <c r="FK2554" s="70"/>
      <c r="FL2554" s="70"/>
      <c r="FM2554" s="70"/>
      <c r="FN2554" s="70"/>
      <c r="FO2554" s="70"/>
      <c r="FP2554" s="70"/>
      <c r="FQ2554" s="70"/>
      <c r="FR2554" s="70"/>
      <c r="FS2554" s="70"/>
      <c r="FT2554" s="70"/>
      <c r="FU2554" s="70"/>
      <c r="FV2554" s="70"/>
      <c r="FW2554" s="70"/>
      <c r="FX2554" s="70"/>
      <c r="FY2554" s="70"/>
      <c r="FZ2554" s="70"/>
      <c r="GA2554" s="70"/>
      <c r="GB2554" s="70"/>
      <c r="GC2554" s="70"/>
      <c r="GD2554" s="70"/>
      <c r="GE2554" s="70"/>
      <c r="GF2554" s="70"/>
      <c r="GG2554" s="70"/>
      <c r="GH2554" s="70"/>
      <c r="GI2554" s="70"/>
      <c r="GJ2554" s="70"/>
      <c r="GK2554" s="70"/>
      <c r="GL2554" s="70"/>
      <c r="GM2554" s="70"/>
      <c r="GN2554" s="70"/>
      <c r="GO2554" s="70"/>
      <c r="GP2554" s="70"/>
      <c r="GQ2554" s="70"/>
      <c r="GR2554" s="70"/>
      <c r="GS2554" s="70"/>
      <c r="GT2554" s="70"/>
      <c r="GU2554" s="70"/>
      <c r="GV2554" s="70"/>
      <c r="GW2554" s="70"/>
      <c r="GX2554" s="70"/>
      <c r="GY2554" s="70"/>
      <c r="GZ2554" s="70"/>
      <c r="HA2554" s="70"/>
      <c r="HB2554" s="70"/>
      <c r="HC2554" s="70"/>
      <c r="HD2554" s="70"/>
      <c r="HE2554" s="70"/>
      <c r="HF2554" s="70"/>
      <c r="HG2554" s="70"/>
      <c r="HH2554" s="70"/>
      <c r="HI2554" s="70"/>
      <c r="HJ2554" s="70"/>
      <c r="HK2554" s="70"/>
      <c r="HL2554" s="70"/>
      <c r="HM2554" s="70"/>
      <c r="HN2554" s="70"/>
      <c r="HO2554" s="70"/>
      <c r="HP2554" s="70"/>
      <c r="HQ2554" s="70"/>
      <c r="HR2554" s="70"/>
      <c r="HS2554" s="70"/>
      <c r="HT2554" s="70"/>
      <c r="HU2554" s="70"/>
      <c r="HV2554" s="70"/>
      <c r="HW2554" s="70"/>
      <c r="HX2554" s="70"/>
      <c r="HY2554" s="70"/>
      <c r="HZ2554" s="70"/>
      <c r="IA2554" s="70"/>
      <c r="IB2554" s="70"/>
      <c r="IC2554" s="70"/>
      <c r="ID2554" s="70"/>
      <c r="IE2554" s="70"/>
      <c r="IF2554" s="70"/>
      <c r="IG2554" s="70"/>
      <c r="IH2554" s="70"/>
      <c r="II2554" s="70"/>
      <c r="IJ2554" s="70"/>
      <c r="IK2554" s="70"/>
      <c r="IL2554" s="70"/>
    </row>
    <row r="2555" spans="1:246" s="71" customFormat="1" ht="14.25" customHeight="1" x14ac:dyDescent="0.4">
      <c r="A2555" s="39" t="s">
        <v>8116</v>
      </c>
      <c r="B2555" s="45">
        <v>2472</v>
      </c>
      <c r="C2555" s="45">
        <v>2363</v>
      </c>
      <c r="D2555" s="45">
        <v>190</v>
      </c>
      <c r="E2555" s="46" t="s">
        <v>7530</v>
      </c>
      <c r="F2555" s="47" t="s">
        <v>5635</v>
      </c>
      <c r="G2555" s="46" t="s">
        <v>5623</v>
      </c>
      <c r="H2555" s="46" t="s">
        <v>5636</v>
      </c>
      <c r="I2555" s="46" t="s">
        <v>3792</v>
      </c>
      <c r="J2555" s="48">
        <v>14</v>
      </c>
      <c r="K2555" s="49">
        <v>4205.8</v>
      </c>
      <c r="L2555" s="50">
        <v>14</v>
      </c>
      <c r="M2555" s="50">
        <v>58881.200000000004</v>
      </c>
      <c r="N2555" s="51">
        <v>2</v>
      </c>
      <c r="O2555" s="51">
        <v>2</v>
      </c>
      <c r="P2555" s="51">
        <v>0</v>
      </c>
      <c r="Q2555" s="51">
        <v>0</v>
      </c>
      <c r="R2555" s="51">
        <f t="shared" si="327"/>
        <v>4</v>
      </c>
      <c r="S2555" s="79"/>
      <c r="T2555" s="52">
        <f t="shared" si="320"/>
        <v>0</v>
      </c>
      <c r="U2555" s="52" t="str" cm="1">
        <f t="array" aca="1" ref="U2555" ca="1">IF(S2555="", "×", IF(LEFT(S2555,2)="項番", COUNTIFS($D$2:$D$4001, INDIRECT("D" &amp; ROW()-1), $U$2:$U$4001, "〇"), "〇"))</f>
        <v>×</v>
      </c>
      <c r="V2555" s="52" t="str">
        <f t="shared" si="321"/>
        <v>×</v>
      </c>
      <c r="W2555" s="52" t="str">
        <f t="shared" si="322"/>
        <v>×</v>
      </c>
      <c r="X2555" s="53" t="str">
        <f t="shared" ca="1" si="323"/>
        <v/>
      </c>
      <c r="Y2555" s="52">
        <f t="shared" ca="1" si="324"/>
        <v>0</v>
      </c>
      <c r="Z2555" s="52">
        <f t="shared" si="325"/>
        <v>190</v>
      </c>
      <c r="AA2555" s="52" t="s">
        <v>125</v>
      </c>
      <c r="AB2555" s="70"/>
      <c r="AC2555" s="70"/>
      <c r="AD2555" s="70"/>
      <c r="AE2555" s="70"/>
      <c r="AF2555" s="70"/>
      <c r="AG2555" s="70"/>
      <c r="AH2555" s="70"/>
      <c r="AI2555" s="70"/>
      <c r="AJ2555" s="70"/>
      <c r="AK2555" s="70"/>
      <c r="AL2555" s="70"/>
      <c r="AM2555" s="70"/>
      <c r="AN2555" s="70"/>
      <c r="AO2555" s="70"/>
      <c r="AP2555" s="70"/>
      <c r="AQ2555" s="70"/>
      <c r="AR2555" s="70"/>
      <c r="AS2555" s="70"/>
      <c r="AT2555" s="70"/>
      <c r="AU2555" s="70"/>
      <c r="AV2555" s="70"/>
      <c r="AW2555" s="70"/>
      <c r="AX2555" s="70"/>
      <c r="AY2555" s="70"/>
      <c r="AZ2555" s="70"/>
      <c r="BA2555" s="70"/>
      <c r="BB2555" s="70"/>
      <c r="BC2555" s="70"/>
      <c r="BD2555" s="70"/>
      <c r="BE2555" s="70"/>
      <c r="BF2555" s="70"/>
      <c r="BG2555" s="70"/>
      <c r="BH2555" s="70"/>
      <c r="BI2555" s="70"/>
      <c r="BJ2555" s="70"/>
      <c r="BK2555" s="70"/>
      <c r="BL2555" s="70"/>
      <c r="BM2555" s="70"/>
      <c r="BN2555" s="70"/>
      <c r="BO2555" s="70"/>
      <c r="BP2555" s="70"/>
      <c r="BQ2555" s="70"/>
      <c r="BR2555" s="70"/>
      <c r="BS2555" s="70"/>
      <c r="BT2555" s="70"/>
      <c r="BU2555" s="70"/>
      <c r="BV2555" s="70"/>
      <c r="BW2555" s="70"/>
      <c r="BX2555" s="70"/>
      <c r="BY2555" s="70"/>
      <c r="BZ2555" s="70"/>
      <c r="CA2555" s="70"/>
      <c r="CB2555" s="70"/>
      <c r="CC2555" s="70"/>
      <c r="CD2555" s="70"/>
      <c r="CE2555" s="70"/>
      <c r="CF2555" s="70"/>
      <c r="CG2555" s="70"/>
      <c r="CH2555" s="70"/>
      <c r="CI2555" s="70"/>
      <c r="CJ2555" s="70"/>
      <c r="CK2555" s="70"/>
      <c r="CL2555" s="70"/>
      <c r="CM2555" s="70"/>
      <c r="CN2555" s="70"/>
      <c r="CO2555" s="70"/>
      <c r="CP2555" s="70"/>
      <c r="CQ2555" s="70"/>
      <c r="CR2555" s="70"/>
      <c r="CS2555" s="70"/>
      <c r="CT2555" s="70"/>
      <c r="CU2555" s="70"/>
      <c r="CV2555" s="70"/>
      <c r="CW2555" s="70"/>
      <c r="CX2555" s="70"/>
      <c r="CY2555" s="70"/>
      <c r="CZ2555" s="70"/>
      <c r="DA2555" s="70"/>
      <c r="DB2555" s="70"/>
      <c r="DC2555" s="70"/>
      <c r="DD2555" s="70"/>
      <c r="DE2555" s="70"/>
      <c r="DF2555" s="70"/>
      <c r="DG2555" s="70"/>
      <c r="DH2555" s="70"/>
      <c r="DI2555" s="70"/>
      <c r="DJ2555" s="70"/>
      <c r="DK2555" s="70"/>
      <c r="DL2555" s="70"/>
      <c r="DM2555" s="70"/>
      <c r="DN2555" s="70"/>
      <c r="DO2555" s="70"/>
      <c r="DP2555" s="70"/>
      <c r="DQ2555" s="70"/>
      <c r="DR2555" s="70"/>
      <c r="DS2555" s="70"/>
      <c r="DT2555" s="70"/>
      <c r="DU2555" s="70"/>
      <c r="DV2555" s="70"/>
      <c r="DW2555" s="70"/>
      <c r="DX2555" s="70"/>
      <c r="DY2555" s="70"/>
      <c r="DZ2555" s="70"/>
      <c r="EA2555" s="70"/>
      <c r="EB2555" s="70"/>
      <c r="EC2555" s="70"/>
      <c r="ED2555" s="70"/>
      <c r="EE2555" s="70"/>
      <c r="EF2555" s="70"/>
      <c r="EG2555" s="70"/>
      <c r="EH2555" s="70"/>
      <c r="EI2555" s="70"/>
      <c r="EJ2555" s="70"/>
      <c r="EK2555" s="70"/>
      <c r="EL2555" s="70"/>
      <c r="EM2555" s="70"/>
      <c r="EN2555" s="70"/>
      <c r="EO2555" s="70"/>
      <c r="EP2555" s="70"/>
      <c r="EQ2555" s="70"/>
      <c r="ER2555" s="70"/>
      <c r="ES2555" s="70"/>
      <c r="ET2555" s="70"/>
      <c r="EU2555" s="70"/>
      <c r="EV2555" s="70"/>
      <c r="EW2555" s="70"/>
      <c r="EX2555" s="70"/>
      <c r="EY2555" s="70"/>
      <c r="EZ2555" s="70"/>
      <c r="FA2555" s="70"/>
      <c r="FB2555" s="70"/>
      <c r="FC2555" s="70"/>
      <c r="FD2555" s="70"/>
      <c r="FE2555" s="70"/>
      <c r="FF2555" s="70"/>
      <c r="FG2555" s="70"/>
      <c r="FH2555" s="70"/>
      <c r="FI2555" s="70"/>
      <c r="FJ2555" s="70"/>
      <c r="FK2555" s="70"/>
      <c r="FL2555" s="70"/>
      <c r="FM2555" s="70"/>
      <c r="FN2555" s="70"/>
      <c r="FO2555" s="70"/>
      <c r="FP2555" s="70"/>
      <c r="FQ2555" s="70"/>
      <c r="FR2555" s="70"/>
      <c r="FS2555" s="70"/>
      <c r="FT2555" s="70"/>
      <c r="FU2555" s="70"/>
      <c r="FV2555" s="70"/>
      <c r="FW2555" s="70"/>
      <c r="FX2555" s="70"/>
      <c r="FY2555" s="70"/>
      <c r="FZ2555" s="70"/>
      <c r="GA2555" s="70"/>
      <c r="GB2555" s="70"/>
      <c r="GC2555" s="70"/>
      <c r="GD2555" s="70"/>
      <c r="GE2555" s="70"/>
      <c r="GF2555" s="70"/>
      <c r="GG2555" s="70"/>
      <c r="GH2555" s="70"/>
      <c r="GI2555" s="70"/>
      <c r="GJ2555" s="70"/>
      <c r="GK2555" s="70"/>
      <c r="GL2555" s="70"/>
      <c r="GM2555" s="70"/>
      <c r="GN2555" s="70"/>
      <c r="GO2555" s="70"/>
      <c r="GP2555" s="70"/>
      <c r="GQ2555" s="70"/>
      <c r="GR2555" s="70"/>
      <c r="GS2555" s="70"/>
      <c r="GT2555" s="70"/>
      <c r="GU2555" s="70"/>
      <c r="GV2555" s="70"/>
      <c r="GW2555" s="70"/>
      <c r="GX2555" s="70"/>
      <c r="GY2555" s="70"/>
      <c r="GZ2555" s="70"/>
      <c r="HA2555" s="70"/>
      <c r="HB2555" s="70"/>
      <c r="HC2555" s="70"/>
      <c r="HD2555" s="70"/>
      <c r="HE2555" s="70"/>
      <c r="HF2555" s="70"/>
      <c r="HG2555" s="70"/>
      <c r="HH2555" s="70"/>
      <c r="HI2555" s="70"/>
      <c r="HJ2555" s="70"/>
      <c r="HK2555" s="70"/>
      <c r="HL2555" s="70"/>
      <c r="HM2555" s="70"/>
      <c r="HN2555" s="70"/>
      <c r="HO2555" s="70"/>
      <c r="HP2555" s="70"/>
      <c r="HQ2555" s="70"/>
      <c r="HR2555" s="70"/>
      <c r="HS2555" s="70"/>
      <c r="HT2555" s="70"/>
      <c r="HU2555" s="70"/>
      <c r="HV2555" s="70"/>
      <c r="HW2555" s="70"/>
      <c r="HX2555" s="70"/>
      <c r="HY2555" s="70"/>
      <c r="HZ2555" s="70"/>
      <c r="IA2555" s="70"/>
      <c r="IB2555" s="70"/>
      <c r="IC2555" s="70"/>
      <c r="ID2555" s="70"/>
      <c r="IE2555" s="70"/>
      <c r="IF2555" s="70"/>
      <c r="IG2555" s="70"/>
      <c r="IH2555" s="70"/>
      <c r="II2555" s="70"/>
      <c r="IJ2555" s="70"/>
      <c r="IK2555" s="70"/>
      <c r="IL2555" s="70"/>
    </row>
    <row r="2556" spans="1:246" s="71" customFormat="1" ht="14.25" customHeight="1" x14ac:dyDescent="0.4">
      <c r="A2556" s="39" t="s">
        <v>8116</v>
      </c>
      <c r="B2556" s="45">
        <v>2473</v>
      </c>
      <c r="C2556" s="45">
        <v>2364</v>
      </c>
      <c r="D2556" s="45">
        <v>190</v>
      </c>
      <c r="E2556" s="46" t="s">
        <v>7530</v>
      </c>
      <c r="F2556" s="47" t="s">
        <v>5637</v>
      </c>
      <c r="G2556" s="46" t="s">
        <v>5623</v>
      </c>
      <c r="H2556" s="46" t="s">
        <v>5638</v>
      </c>
      <c r="I2556" s="46" t="s">
        <v>3792</v>
      </c>
      <c r="J2556" s="48">
        <v>14</v>
      </c>
      <c r="K2556" s="49">
        <v>6095.5</v>
      </c>
      <c r="L2556" s="50">
        <v>14</v>
      </c>
      <c r="M2556" s="50">
        <v>85337</v>
      </c>
      <c r="N2556" s="51">
        <v>2</v>
      </c>
      <c r="O2556" s="51">
        <v>8</v>
      </c>
      <c r="P2556" s="51">
        <v>0</v>
      </c>
      <c r="Q2556" s="51">
        <v>0</v>
      </c>
      <c r="R2556" s="51">
        <f t="shared" si="327"/>
        <v>10</v>
      </c>
      <c r="S2556" s="79"/>
      <c r="T2556" s="52">
        <f t="shared" si="320"/>
        <v>0</v>
      </c>
      <c r="U2556" s="52" t="str" cm="1">
        <f t="array" aca="1" ref="U2556" ca="1">IF(S2556="", "×", IF(LEFT(S2556,2)="項番", COUNTIFS($D$2:$D$4001, INDIRECT("D" &amp; ROW()-1), $U$2:$U$4001, "〇"), "〇"))</f>
        <v>×</v>
      </c>
      <c r="V2556" s="52" t="str">
        <f t="shared" si="321"/>
        <v>×</v>
      </c>
      <c r="W2556" s="52" t="str">
        <f t="shared" si="322"/>
        <v>×</v>
      </c>
      <c r="X2556" s="53" t="str">
        <f t="shared" ca="1" si="323"/>
        <v/>
      </c>
      <c r="Y2556" s="52">
        <f t="shared" ca="1" si="324"/>
        <v>0</v>
      </c>
      <c r="Z2556" s="52">
        <f t="shared" si="325"/>
        <v>190</v>
      </c>
      <c r="AA2556" s="52" t="s">
        <v>125</v>
      </c>
      <c r="AB2556" s="70"/>
      <c r="AC2556" s="70"/>
      <c r="AD2556" s="70"/>
      <c r="AE2556" s="70"/>
      <c r="AF2556" s="70"/>
      <c r="AG2556" s="70"/>
      <c r="AH2556" s="70"/>
      <c r="AI2556" s="70"/>
      <c r="AJ2556" s="70"/>
      <c r="AK2556" s="70"/>
      <c r="AL2556" s="70"/>
      <c r="AM2556" s="70"/>
      <c r="AN2556" s="70"/>
      <c r="AO2556" s="70"/>
      <c r="AP2556" s="70"/>
      <c r="AQ2556" s="70"/>
      <c r="AR2556" s="70"/>
      <c r="AS2556" s="70"/>
      <c r="AT2556" s="70"/>
      <c r="AU2556" s="70"/>
      <c r="AV2556" s="70"/>
      <c r="AW2556" s="70"/>
      <c r="AX2556" s="70"/>
      <c r="AY2556" s="70"/>
      <c r="AZ2556" s="70"/>
      <c r="BA2556" s="70"/>
      <c r="BB2556" s="70"/>
      <c r="BC2556" s="70"/>
      <c r="BD2556" s="70"/>
      <c r="BE2556" s="70"/>
      <c r="BF2556" s="70"/>
      <c r="BG2556" s="70"/>
      <c r="BH2556" s="70"/>
      <c r="BI2556" s="70"/>
      <c r="BJ2556" s="70"/>
      <c r="BK2556" s="70"/>
      <c r="BL2556" s="70"/>
      <c r="BM2556" s="70"/>
      <c r="BN2556" s="70"/>
      <c r="BO2556" s="70"/>
      <c r="BP2556" s="70"/>
      <c r="BQ2556" s="70"/>
      <c r="BR2556" s="70"/>
      <c r="BS2556" s="70"/>
      <c r="BT2556" s="70"/>
      <c r="BU2556" s="70"/>
      <c r="BV2556" s="70"/>
      <c r="BW2556" s="70"/>
      <c r="BX2556" s="70"/>
      <c r="BY2556" s="70"/>
      <c r="BZ2556" s="70"/>
      <c r="CA2556" s="70"/>
      <c r="CB2556" s="70"/>
      <c r="CC2556" s="70"/>
      <c r="CD2556" s="70"/>
      <c r="CE2556" s="70"/>
      <c r="CF2556" s="70"/>
      <c r="CG2556" s="70"/>
      <c r="CH2556" s="70"/>
      <c r="CI2556" s="70"/>
      <c r="CJ2556" s="70"/>
      <c r="CK2556" s="70"/>
      <c r="CL2556" s="70"/>
      <c r="CM2556" s="70"/>
      <c r="CN2556" s="70"/>
      <c r="CO2556" s="70"/>
      <c r="CP2556" s="70"/>
      <c r="CQ2556" s="70"/>
      <c r="CR2556" s="70"/>
      <c r="CS2556" s="70"/>
      <c r="CT2556" s="70"/>
      <c r="CU2556" s="70"/>
      <c r="CV2556" s="70"/>
      <c r="CW2556" s="70"/>
      <c r="CX2556" s="70"/>
      <c r="CY2556" s="70"/>
      <c r="CZ2556" s="70"/>
      <c r="DA2556" s="70"/>
      <c r="DB2556" s="70"/>
      <c r="DC2556" s="70"/>
      <c r="DD2556" s="70"/>
      <c r="DE2556" s="70"/>
      <c r="DF2556" s="70"/>
      <c r="DG2556" s="70"/>
      <c r="DH2556" s="70"/>
      <c r="DI2556" s="70"/>
      <c r="DJ2556" s="70"/>
      <c r="DK2556" s="70"/>
      <c r="DL2556" s="70"/>
      <c r="DM2556" s="70"/>
      <c r="DN2556" s="70"/>
      <c r="DO2556" s="70"/>
      <c r="DP2556" s="70"/>
      <c r="DQ2556" s="70"/>
      <c r="DR2556" s="70"/>
      <c r="DS2556" s="70"/>
      <c r="DT2556" s="70"/>
      <c r="DU2556" s="70"/>
      <c r="DV2556" s="70"/>
      <c r="DW2556" s="70"/>
      <c r="DX2556" s="70"/>
      <c r="DY2556" s="70"/>
      <c r="DZ2556" s="70"/>
      <c r="EA2556" s="70"/>
      <c r="EB2556" s="70"/>
      <c r="EC2556" s="70"/>
      <c r="ED2556" s="70"/>
      <c r="EE2556" s="70"/>
      <c r="EF2556" s="70"/>
      <c r="EG2556" s="70"/>
      <c r="EH2556" s="70"/>
      <c r="EI2556" s="70"/>
      <c r="EJ2556" s="70"/>
      <c r="EK2556" s="70"/>
      <c r="EL2556" s="70"/>
      <c r="EM2556" s="70"/>
      <c r="EN2556" s="70"/>
      <c r="EO2556" s="70"/>
      <c r="EP2556" s="70"/>
      <c r="EQ2556" s="70"/>
      <c r="ER2556" s="70"/>
      <c r="ES2556" s="70"/>
      <c r="ET2556" s="70"/>
      <c r="EU2556" s="70"/>
      <c r="EV2556" s="70"/>
      <c r="EW2556" s="70"/>
      <c r="EX2556" s="70"/>
      <c r="EY2556" s="70"/>
      <c r="EZ2556" s="70"/>
      <c r="FA2556" s="70"/>
      <c r="FB2556" s="70"/>
      <c r="FC2556" s="70"/>
      <c r="FD2556" s="70"/>
      <c r="FE2556" s="70"/>
      <c r="FF2556" s="70"/>
      <c r="FG2556" s="70"/>
      <c r="FH2556" s="70"/>
      <c r="FI2556" s="70"/>
      <c r="FJ2556" s="70"/>
      <c r="FK2556" s="70"/>
      <c r="FL2556" s="70"/>
      <c r="FM2556" s="70"/>
      <c r="FN2556" s="70"/>
      <c r="FO2556" s="70"/>
      <c r="FP2556" s="70"/>
      <c r="FQ2556" s="70"/>
      <c r="FR2556" s="70"/>
      <c r="FS2556" s="70"/>
      <c r="FT2556" s="70"/>
      <c r="FU2556" s="70"/>
      <c r="FV2556" s="70"/>
      <c r="FW2556" s="70"/>
      <c r="FX2556" s="70"/>
      <c r="FY2556" s="70"/>
      <c r="FZ2556" s="70"/>
      <c r="GA2556" s="70"/>
      <c r="GB2556" s="70"/>
      <c r="GC2556" s="70"/>
      <c r="GD2556" s="70"/>
      <c r="GE2556" s="70"/>
      <c r="GF2556" s="70"/>
      <c r="GG2556" s="70"/>
      <c r="GH2556" s="70"/>
      <c r="GI2556" s="70"/>
      <c r="GJ2556" s="70"/>
      <c r="GK2556" s="70"/>
      <c r="GL2556" s="70"/>
      <c r="GM2556" s="70"/>
      <c r="GN2556" s="70"/>
      <c r="GO2556" s="70"/>
      <c r="GP2556" s="70"/>
      <c r="GQ2556" s="70"/>
      <c r="GR2556" s="70"/>
      <c r="GS2556" s="70"/>
      <c r="GT2556" s="70"/>
      <c r="GU2556" s="70"/>
      <c r="GV2556" s="70"/>
      <c r="GW2556" s="70"/>
      <c r="GX2556" s="70"/>
      <c r="GY2556" s="70"/>
      <c r="GZ2556" s="70"/>
      <c r="HA2556" s="70"/>
      <c r="HB2556" s="70"/>
      <c r="HC2556" s="70"/>
      <c r="HD2556" s="70"/>
      <c r="HE2556" s="70"/>
      <c r="HF2556" s="70"/>
      <c r="HG2556" s="70"/>
      <c r="HH2556" s="70"/>
      <c r="HI2556" s="70"/>
      <c r="HJ2556" s="70"/>
      <c r="HK2556" s="70"/>
      <c r="HL2556" s="70"/>
      <c r="HM2556" s="70"/>
      <c r="HN2556" s="70"/>
      <c r="HO2556" s="70"/>
      <c r="HP2556" s="70"/>
      <c r="HQ2556" s="70"/>
      <c r="HR2556" s="70"/>
      <c r="HS2556" s="70"/>
      <c r="HT2556" s="70"/>
      <c r="HU2556" s="70"/>
      <c r="HV2556" s="70"/>
      <c r="HW2556" s="70"/>
      <c r="HX2556" s="70"/>
      <c r="HY2556" s="70"/>
      <c r="HZ2556" s="70"/>
      <c r="IA2556" s="70"/>
      <c r="IB2556" s="70"/>
      <c r="IC2556" s="70"/>
      <c r="ID2556" s="70"/>
      <c r="IE2556" s="70"/>
      <c r="IF2556" s="70"/>
      <c r="IG2556" s="70"/>
      <c r="IH2556" s="70"/>
      <c r="II2556" s="70"/>
      <c r="IJ2556" s="70"/>
      <c r="IK2556" s="70"/>
      <c r="IL2556" s="70"/>
    </row>
    <row r="2557" spans="1:246" s="71" customFormat="1" ht="14.25" customHeight="1" x14ac:dyDescent="0.4">
      <c r="A2557" s="39" t="s">
        <v>8116</v>
      </c>
      <c r="B2557" s="45">
        <v>2474</v>
      </c>
      <c r="C2557" s="45">
        <v>2365</v>
      </c>
      <c r="D2557" s="45">
        <v>190</v>
      </c>
      <c r="E2557" s="46" t="s">
        <v>7530</v>
      </c>
      <c r="F2557" s="47" t="s">
        <v>5639</v>
      </c>
      <c r="G2557" s="46" t="s">
        <v>5623</v>
      </c>
      <c r="H2557" s="46" t="s">
        <v>5640</v>
      </c>
      <c r="I2557" s="46" t="s">
        <v>3792</v>
      </c>
      <c r="J2557" s="48">
        <v>14</v>
      </c>
      <c r="K2557" s="49">
        <v>8126.3</v>
      </c>
      <c r="L2557" s="50">
        <v>14</v>
      </c>
      <c r="M2557" s="50">
        <v>113768.2</v>
      </c>
      <c r="N2557" s="51">
        <v>4</v>
      </c>
      <c r="O2557" s="51">
        <v>2</v>
      </c>
      <c r="P2557" s="51">
        <v>0</v>
      </c>
      <c r="Q2557" s="51">
        <v>0</v>
      </c>
      <c r="R2557" s="51">
        <f t="shared" si="327"/>
        <v>6</v>
      </c>
      <c r="S2557" s="79"/>
      <c r="T2557" s="52">
        <f t="shared" si="320"/>
        <v>0</v>
      </c>
      <c r="U2557" s="52" t="str" cm="1">
        <f t="array" aca="1" ref="U2557" ca="1">IF(S2557="", "×", IF(LEFT(S2557,2)="項番", COUNTIFS($D$2:$D$4001, INDIRECT("D" &amp; ROW()-1), $U$2:$U$4001, "〇"), "〇"))</f>
        <v>×</v>
      </c>
      <c r="V2557" s="52" t="str">
        <f t="shared" si="321"/>
        <v>×</v>
      </c>
      <c r="W2557" s="52" t="str">
        <f t="shared" si="322"/>
        <v>×</v>
      </c>
      <c r="X2557" s="53" t="str">
        <f t="shared" ca="1" si="323"/>
        <v/>
      </c>
      <c r="Y2557" s="52">
        <f t="shared" ca="1" si="324"/>
        <v>0</v>
      </c>
      <c r="Z2557" s="52">
        <f t="shared" si="325"/>
        <v>190</v>
      </c>
      <c r="AA2557" s="52" t="s">
        <v>125</v>
      </c>
      <c r="AB2557" s="70"/>
      <c r="AC2557" s="70"/>
      <c r="AD2557" s="70"/>
      <c r="AE2557" s="70"/>
      <c r="AF2557" s="70"/>
      <c r="AG2557" s="70"/>
      <c r="AH2557" s="70"/>
      <c r="AI2557" s="70"/>
      <c r="AJ2557" s="70"/>
      <c r="AK2557" s="70"/>
      <c r="AL2557" s="70"/>
      <c r="AM2557" s="70"/>
      <c r="AN2557" s="70"/>
      <c r="AO2557" s="70"/>
      <c r="AP2557" s="70"/>
      <c r="AQ2557" s="70"/>
      <c r="AR2557" s="70"/>
      <c r="AS2557" s="70"/>
      <c r="AT2557" s="70"/>
      <c r="AU2557" s="70"/>
      <c r="AV2557" s="70"/>
      <c r="AW2557" s="70"/>
      <c r="AX2557" s="70"/>
      <c r="AY2557" s="70"/>
      <c r="AZ2557" s="70"/>
      <c r="BA2557" s="70"/>
      <c r="BB2557" s="70"/>
      <c r="BC2557" s="70"/>
      <c r="BD2557" s="70"/>
      <c r="BE2557" s="70"/>
      <c r="BF2557" s="70"/>
      <c r="BG2557" s="70"/>
      <c r="BH2557" s="70"/>
      <c r="BI2557" s="70"/>
      <c r="BJ2557" s="70"/>
      <c r="BK2557" s="70"/>
      <c r="BL2557" s="70"/>
      <c r="BM2557" s="70"/>
      <c r="BN2557" s="70"/>
      <c r="BO2557" s="70"/>
      <c r="BP2557" s="70"/>
      <c r="BQ2557" s="70"/>
      <c r="BR2557" s="70"/>
      <c r="BS2557" s="70"/>
      <c r="BT2557" s="70"/>
      <c r="BU2557" s="70"/>
      <c r="BV2557" s="70"/>
      <c r="BW2557" s="70"/>
      <c r="BX2557" s="70"/>
      <c r="BY2557" s="70"/>
      <c r="BZ2557" s="70"/>
      <c r="CA2557" s="70"/>
      <c r="CB2557" s="70"/>
      <c r="CC2557" s="70"/>
      <c r="CD2557" s="70"/>
      <c r="CE2557" s="70"/>
      <c r="CF2557" s="70"/>
      <c r="CG2557" s="70"/>
      <c r="CH2557" s="70"/>
      <c r="CI2557" s="70"/>
      <c r="CJ2557" s="70"/>
      <c r="CK2557" s="70"/>
      <c r="CL2557" s="70"/>
      <c r="CM2557" s="70"/>
      <c r="CN2557" s="70"/>
      <c r="CO2557" s="70"/>
      <c r="CP2557" s="70"/>
      <c r="CQ2557" s="70"/>
      <c r="CR2557" s="70"/>
      <c r="CS2557" s="70"/>
      <c r="CT2557" s="70"/>
      <c r="CU2557" s="70"/>
      <c r="CV2557" s="70"/>
      <c r="CW2557" s="70"/>
      <c r="CX2557" s="70"/>
      <c r="CY2557" s="70"/>
      <c r="CZ2557" s="70"/>
      <c r="DA2557" s="70"/>
      <c r="DB2557" s="70"/>
      <c r="DC2557" s="70"/>
      <c r="DD2557" s="70"/>
      <c r="DE2557" s="70"/>
      <c r="DF2557" s="70"/>
      <c r="DG2557" s="70"/>
      <c r="DH2557" s="70"/>
      <c r="DI2557" s="70"/>
      <c r="DJ2557" s="70"/>
      <c r="DK2557" s="70"/>
      <c r="DL2557" s="70"/>
      <c r="DM2557" s="70"/>
      <c r="DN2557" s="70"/>
      <c r="DO2557" s="70"/>
      <c r="DP2557" s="70"/>
      <c r="DQ2557" s="70"/>
      <c r="DR2557" s="70"/>
      <c r="DS2557" s="70"/>
      <c r="DT2557" s="70"/>
      <c r="DU2557" s="70"/>
      <c r="DV2557" s="70"/>
      <c r="DW2557" s="70"/>
      <c r="DX2557" s="70"/>
      <c r="DY2557" s="70"/>
      <c r="DZ2557" s="70"/>
      <c r="EA2557" s="70"/>
      <c r="EB2557" s="70"/>
      <c r="EC2557" s="70"/>
      <c r="ED2557" s="70"/>
      <c r="EE2557" s="70"/>
      <c r="EF2557" s="70"/>
      <c r="EG2557" s="70"/>
      <c r="EH2557" s="70"/>
      <c r="EI2557" s="70"/>
      <c r="EJ2557" s="70"/>
      <c r="EK2557" s="70"/>
      <c r="EL2557" s="70"/>
      <c r="EM2557" s="70"/>
      <c r="EN2557" s="70"/>
      <c r="EO2557" s="70"/>
      <c r="EP2557" s="70"/>
      <c r="EQ2557" s="70"/>
      <c r="ER2557" s="70"/>
      <c r="ES2557" s="70"/>
      <c r="ET2557" s="70"/>
      <c r="EU2557" s="70"/>
      <c r="EV2557" s="70"/>
      <c r="EW2557" s="70"/>
      <c r="EX2557" s="70"/>
      <c r="EY2557" s="70"/>
      <c r="EZ2557" s="70"/>
      <c r="FA2557" s="70"/>
      <c r="FB2557" s="70"/>
      <c r="FC2557" s="70"/>
      <c r="FD2557" s="70"/>
      <c r="FE2557" s="70"/>
      <c r="FF2557" s="70"/>
      <c r="FG2557" s="70"/>
      <c r="FH2557" s="70"/>
      <c r="FI2557" s="70"/>
      <c r="FJ2557" s="70"/>
      <c r="FK2557" s="70"/>
      <c r="FL2557" s="70"/>
      <c r="FM2557" s="70"/>
      <c r="FN2557" s="70"/>
      <c r="FO2557" s="70"/>
      <c r="FP2557" s="70"/>
      <c r="FQ2557" s="70"/>
      <c r="FR2557" s="70"/>
      <c r="FS2557" s="70"/>
      <c r="FT2557" s="70"/>
      <c r="FU2557" s="70"/>
      <c r="FV2557" s="70"/>
      <c r="FW2557" s="70"/>
      <c r="FX2557" s="70"/>
      <c r="FY2557" s="70"/>
      <c r="FZ2557" s="70"/>
      <c r="GA2557" s="70"/>
      <c r="GB2557" s="70"/>
      <c r="GC2557" s="70"/>
      <c r="GD2557" s="70"/>
      <c r="GE2557" s="70"/>
      <c r="GF2557" s="70"/>
      <c r="GG2557" s="70"/>
      <c r="GH2557" s="70"/>
      <c r="GI2557" s="70"/>
      <c r="GJ2557" s="70"/>
      <c r="GK2557" s="70"/>
      <c r="GL2557" s="70"/>
      <c r="GM2557" s="70"/>
      <c r="GN2557" s="70"/>
      <c r="GO2557" s="70"/>
      <c r="GP2557" s="70"/>
      <c r="GQ2557" s="70"/>
      <c r="GR2557" s="70"/>
      <c r="GS2557" s="70"/>
      <c r="GT2557" s="70"/>
      <c r="GU2557" s="70"/>
      <c r="GV2557" s="70"/>
      <c r="GW2557" s="70"/>
      <c r="GX2557" s="70"/>
      <c r="GY2557" s="70"/>
      <c r="GZ2557" s="70"/>
      <c r="HA2557" s="70"/>
      <c r="HB2557" s="70"/>
      <c r="HC2557" s="70"/>
      <c r="HD2557" s="70"/>
      <c r="HE2557" s="70"/>
      <c r="HF2557" s="70"/>
      <c r="HG2557" s="70"/>
      <c r="HH2557" s="70"/>
      <c r="HI2557" s="70"/>
      <c r="HJ2557" s="70"/>
      <c r="HK2557" s="70"/>
      <c r="HL2557" s="70"/>
      <c r="HM2557" s="70"/>
      <c r="HN2557" s="70"/>
      <c r="HO2557" s="70"/>
      <c r="HP2557" s="70"/>
      <c r="HQ2557" s="70"/>
      <c r="HR2557" s="70"/>
      <c r="HS2557" s="70"/>
      <c r="HT2557" s="70"/>
      <c r="HU2557" s="70"/>
      <c r="HV2557" s="70"/>
      <c r="HW2557" s="70"/>
      <c r="HX2557" s="70"/>
      <c r="HY2557" s="70"/>
      <c r="HZ2557" s="70"/>
      <c r="IA2557" s="70"/>
      <c r="IB2557" s="70"/>
      <c r="IC2557" s="70"/>
      <c r="ID2557" s="70"/>
      <c r="IE2557" s="70"/>
      <c r="IF2557" s="70"/>
      <c r="IG2557" s="70"/>
      <c r="IH2557" s="70"/>
      <c r="II2557" s="70"/>
      <c r="IJ2557" s="70"/>
      <c r="IK2557" s="70"/>
      <c r="IL2557" s="70"/>
    </row>
    <row r="2558" spans="1:246" s="71" customFormat="1" ht="14.25" customHeight="1" x14ac:dyDescent="0.4">
      <c r="A2558" s="39" t="s">
        <v>8116</v>
      </c>
      <c r="B2558" s="45">
        <v>2475</v>
      </c>
      <c r="C2558" s="45">
        <v>2366</v>
      </c>
      <c r="D2558" s="45">
        <v>190</v>
      </c>
      <c r="E2558" s="46" t="s">
        <v>7530</v>
      </c>
      <c r="F2558" s="47" t="s">
        <v>5641</v>
      </c>
      <c r="G2558" s="46" t="s">
        <v>5623</v>
      </c>
      <c r="H2558" s="46" t="s">
        <v>5642</v>
      </c>
      <c r="I2558" s="46" t="s">
        <v>2314</v>
      </c>
      <c r="J2558" s="48">
        <v>28</v>
      </c>
      <c r="K2558" s="49">
        <v>3982.4</v>
      </c>
      <c r="L2558" s="50">
        <v>28</v>
      </c>
      <c r="M2558" s="50">
        <v>111507.2</v>
      </c>
      <c r="N2558" s="51">
        <v>22</v>
      </c>
      <c r="O2558" s="51">
        <v>4</v>
      </c>
      <c r="P2558" s="51">
        <v>0</v>
      </c>
      <c r="Q2558" s="51">
        <v>0</v>
      </c>
      <c r="R2558" s="51">
        <f t="shared" si="327"/>
        <v>26</v>
      </c>
      <c r="S2558" s="79"/>
      <c r="T2558" s="52">
        <f t="shared" si="320"/>
        <v>0</v>
      </c>
      <c r="U2558" s="52" t="str" cm="1">
        <f t="array" aca="1" ref="U2558" ca="1">IF(S2558="", "×", IF(LEFT(S2558,2)="項番", COUNTIFS($D$2:$D$4001, INDIRECT("D" &amp; ROW()-1), $U$2:$U$4001, "〇"), "〇"))</f>
        <v>×</v>
      </c>
      <c r="V2558" s="52" t="str">
        <f t="shared" si="321"/>
        <v>×</v>
      </c>
      <c r="W2558" s="52" t="str">
        <f t="shared" si="322"/>
        <v>×</v>
      </c>
      <c r="X2558" s="53" t="str">
        <f t="shared" ca="1" si="323"/>
        <v/>
      </c>
      <c r="Y2558" s="52">
        <f t="shared" ca="1" si="324"/>
        <v>0</v>
      </c>
      <c r="Z2558" s="52">
        <f t="shared" si="325"/>
        <v>190</v>
      </c>
      <c r="AA2558" s="52" t="s">
        <v>125</v>
      </c>
      <c r="AB2558" s="70"/>
      <c r="AC2558" s="70"/>
      <c r="AD2558" s="70"/>
      <c r="AE2558" s="70"/>
      <c r="AF2558" s="70"/>
      <c r="AG2558" s="70"/>
      <c r="AH2558" s="70"/>
      <c r="AI2558" s="70"/>
      <c r="AJ2558" s="70"/>
      <c r="AK2558" s="70"/>
      <c r="AL2558" s="70"/>
      <c r="AM2558" s="70"/>
      <c r="AN2558" s="70"/>
      <c r="AO2558" s="70"/>
      <c r="AP2558" s="70"/>
      <c r="AQ2558" s="70"/>
      <c r="AR2558" s="70"/>
      <c r="AS2558" s="70"/>
      <c r="AT2558" s="70"/>
      <c r="AU2558" s="70"/>
      <c r="AV2558" s="70"/>
      <c r="AW2558" s="70"/>
      <c r="AX2558" s="70"/>
      <c r="AY2558" s="70"/>
      <c r="AZ2558" s="70"/>
      <c r="BA2558" s="70"/>
      <c r="BB2558" s="70"/>
      <c r="BC2558" s="70"/>
      <c r="BD2558" s="70"/>
      <c r="BE2558" s="70"/>
      <c r="BF2558" s="70"/>
      <c r="BG2558" s="70"/>
      <c r="BH2558" s="70"/>
      <c r="BI2558" s="70"/>
      <c r="BJ2558" s="70"/>
      <c r="BK2558" s="70"/>
      <c r="BL2558" s="70"/>
      <c r="BM2558" s="70"/>
      <c r="BN2558" s="70"/>
      <c r="BO2558" s="70"/>
      <c r="BP2558" s="70"/>
      <c r="BQ2558" s="70"/>
      <c r="BR2558" s="70"/>
      <c r="BS2558" s="70"/>
      <c r="BT2558" s="70"/>
      <c r="BU2558" s="70"/>
      <c r="BV2558" s="70"/>
      <c r="BW2558" s="70"/>
      <c r="BX2558" s="70"/>
      <c r="BY2558" s="70"/>
      <c r="BZ2558" s="70"/>
      <c r="CA2558" s="70"/>
      <c r="CB2558" s="70"/>
      <c r="CC2558" s="70"/>
      <c r="CD2558" s="70"/>
      <c r="CE2558" s="70"/>
      <c r="CF2558" s="70"/>
      <c r="CG2558" s="70"/>
      <c r="CH2558" s="70"/>
      <c r="CI2558" s="70"/>
      <c r="CJ2558" s="70"/>
      <c r="CK2558" s="70"/>
      <c r="CL2558" s="70"/>
      <c r="CM2558" s="70"/>
      <c r="CN2558" s="70"/>
      <c r="CO2558" s="70"/>
      <c r="CP2558" s="70"/>
      <c r="CQ2558" s="70"/>
      <c r="CR2558" s="70"/>
      <c r="CS2558" s="70"/>
      <c r="CT2558" s="70"/>
      <c r="CU2558" s="70"/>
      <c r="CV2558" s="70"/>
      <c r="CW2558" s="70"/>
      <c r="CX2558" s="70"/>
      <c r="CY2558" s="70"/>
      <c r="CZ2558" s="70"/>
      <c r="DA2558" s="70"/>
      <c r="DB2558" s="70"/>
      <c r="DC2558" s="70"/>
      <c r="DD2558" s="70"/>
      <c r="DE2558" s="70"/>
      <c r="DF2558" s="70"/>
      <c r="DG2558" s="70"/>
      <c r="DH2558" s="70"/>
      <c r="DI2558" s="70"/>
      <c r="DJ2558" s="70"/>
      <c r="DK2558" s="70"/>
      <c r="DL2558" s="70"/>
      <c r="DM2558" s="70"/>
      <c r="DN2558" s="70"/>
      <c r="DO2558" s="70"/>
      <c r="DP2558" s="70"/>
      <c r="DQ2558" s="70"/>
      <c r="DR2558" s="70"/>
      <c r="DS2558" s="70"/>
      <c r="DT2558" s="70"/>
      <c r="DU2558" s="70"/>
      <c r="DV2558" s="70"/>
      <c r="DW2558" s="70"/>
      <c r="DX2558" s="70"/>
      <c r="DY2558" s="70"/>
      <c r="DZ2558" s="70"/>
      <c r="EA2558" s="70"/>
      <c r="EB2558" s="70"/>
      <c r="EC2558" s="70"/>
      <c r="ED2558" s="70"/>
      <c r="EE2558" s="70"/>
      <c r="EF2558" s="70"/>
      <c r="EG2558" s="70"/>
      <c r="EH2558" s="70"/>
      <c r="EI2558" s="70"/>
      <c r="EJ2558" s="70"/>
      <c r="EK2558" s="70"/>
      <c r="EL2558" s="70"/>
      <c r="EM2558" s="70"/>
      <c r="EN2558" s="70"/>
      <c r="EO2558" s="70"/>
      <c r="EP2558" s="70"/>
      <c r="EQ2558" s="70"/>
      <c r="ER2558" s="70"/>
      <c r="ES2558" s="70"/>
      <c r="ET2558" s="70"/>
      <c r="EU2558" s="70"/>
      <c r="EV2558" s="70"/>
      <c r="EW2558" s="70"/>
      <c r="EX2558" s="70"/>
      <c r="EY2558" s="70"/>
      <c r="EZ2558" s="70"/>
      <c r="FA2558" s="70"/>
      <c r="FB2558" s="70"/>
      <c r="FC2558" s="70"/>
      <c r="FD2558" s="70"/>
      <c r="FE2558" s="70"/>
      <c r="FF2558" s="70"/>
      <c r="FG2558" s="70"/>
      <c r="FH2558" s="70"/>
      <c r="FI2558" s="70"/>
      <c r="FJ2558" s="70"/>
      <c r="FK2558" s="70"/>
      <c r="FL2558" s="70"/>
      <c r="FM2558" s="70"/>
      <c r="FN2558" s="70"/>
      <c r="FO2558" s="70"/>
      <c r="FP2558" s="70"/>
      <c r="FQ2558" s="70"/>
      <c r="FR2558" s="70"/>
      <c r="FS2558" s="70"/>
      <c r="FT2558" s="70"/>
      <c r="FU2558" s="70"/>
      <c r="FV2558" s="70"/>
      <c r="FW2558" s="70"/>
      <c r="FX2558" s="70"/>
      <c r="FY2558" s="70"/>
      <c r="FZ2558" s="70"/>
      <c r="GA2558" s="70"/>
      <c r="GB2558" s="70"/>
      <c r="GC2558" s="70"/>
      <c r="GD2558" s="70"/>
      <c r="GE2558" s="70"/>
      <c r="GF2558" s="70"/>
      <c r="GG2558" s="70"/>
      <c r="GH2558" s="70"/>
      <c r="GI2558" s="70"/>
      <c r="GJ2558" s="70"/>
      <c r="GK2558" s="70"/>
      <c r="GL2558" s="70"/>
      <c r="GM2558" s="70"/>
      <c r="GN2558" s="70"/>
      <c r="GO2558" s="70"/>
      <c r="GP2558" s="70"/>
      <c r="GQ2558" s="70"/>
      <c r="GR2558" s="70"/>
      <c r="GS2558" s="70"/>
      <c r="GT2558" s="70"/>
      <c r="GU2558" s="70"/>
      <c r="GV2558" s="70"/>
      <c r="GW2558" s="70"/>
      <c r="GX2558" s="70"/>
      <c r="GY2558" s="70"/>
      <c r="GZ2558" s="70"/>
      <c r="HA2558" s="70"/>
      <c r="HB2558" s="70"/>
      <c r="HC2558" s="70"/>
      <c r="HD2558" s="70"/>
      <c r="HE2558" s="70"/>
      <c r="HF2558" s="70"/>
      <c r="HG2558" s="70"/>
      <c r="HH2558" s="70"/>
      <c r="HI2558" s="70"/>
      <c r="HJ2558" s="70"/>
      <c r="HK2558" s="70"/>
      <c r="HL2558" s="70"/>
      <c r="HM2558" s="70"/>
      <c r="HN2558" s="70"/>
      <c r="HO2558" s="70"/>
      <c r="HP2558" s="70"/>
      <c r="HQ2558" s="70"/>
      <c r="HR2558" s="70"/>
      <c r="HS2558" s="70"/>
      <c r="HT2558" s="70"/>
      <c r="HU2558" s="70"/>
      <c r="HV2558" s="70"/>
      <c r="HW2558" s="70"/>
      <c r="HX2558" s="70"/>
      <c r="HY2558" s="70"/>
      <c r="HZ2558" s="70"/>
      <c r="IA2558" s="70"/>
      <c r="IB2558" s="70"/>
      <c r="IC2558" s="70"/>
      <c r="ID2558" s="70"/>
      <c r="IE2558" s="70"/>
      <c r="IF2558" s="70"/>
      <c r="IG2558" s="70"/>
      <c r="IH2558" s="70"/>
      <c r="II2558" s="70"/>
      <c r="IJ2558" s="70"/>
      <c r="IK2558" s="70"/>
      <c r="IL2558" s="70"/>
    </row>
    <row r="2559" spans="1:246" ht="14.25" customHeight="1" x14ac:dyDescent="0.4">
      <c r="A2559" s="39" t="s">
        <v>8116</v>
      </c>
      <c r="B2559" s="45">
        <v>2476</v>
      </c>
      <c r="C2559" s="45">
        <v>2367</v>
      </c>
      <c r="D2559" s="45">
        <v>190</v>
      </c>
      <c r="E2559" s="46" t="s">
        <v>7530</v>
      </c>
      <c r="F2559" s="47" t="s">
        <v>5643</v>
      </c>
      <c r="G2559" s="46" t="s">
        <v>5623</v>
      </c>
      <c r="H2559" s="46" t="s">
        <v>5644</v>
      </c>
      <c r="I2559" s="46" t="s">
        <v>2314</v>
      </c>
      <c r="J2559" s="48">
        <v>28</v>
      </c>
      <c r="K2559" s="49">
        <v>5966.4</v>
      </c>
      <c r="L2559" s="50">
        <v>28</v>
      </c>
      <c r="M2559" s="50">
        <v>167059.19999999998</v>
      </c>
      <c r="N2559" s="51">
        <v>41</v>
      </c>
      <c r="O2559" s="51">
        <v>4</v>
      </c>
      <c r="P2559" s="51">
        <v>0</v>
      </c>
      <c r="Q2559" s="51">
        <v>0</v>
      </c>
      <c r="R2559" s="51">
        <f t="shared" si="327"/>
        <v>45</v>
      </c>
      <c r="S2559" s="79"/>
      <c r="T2559" s="52">
        <f t="shared" si="320"/>
        <v>0</v>
      </c>
      <c r="U2559" s="52" t="str" cm="1">
        <f t="array" aca="1" ref="U2559" ca="1">IF(S2559="", "×", IF(LEFT(S2559,2)="項番", COUNTIFS($D$2:$D$4001, INDIRECT("D" &amp; ROW()-1), $U$2:$U$4001, "〇"), "〇"))</f>
        <v>×</v>
      </c>
      <c r="V2559" s="52" t="str">
        <f t="shared" si="321"/>
        <v>×</v>
      </c>
      <c r="W2559" s="52" t="str">
        <f t="shared" si="322"/>
        <v>×</v>
      </c>
      <c r="X2559" s="53" t="str">
        <f t="shared" ca="1" si="323"/>
        <v/>
      </c>
      <c r="Y2559" s="52">
        <f t="shared" ca="1" si="324"/>
        <v>0</v>
      </c>
      <c r="Z2559" s="52">
        <f t="shared" si="325"/>
        <v>190</v>
      </c>
      <c r="AA2559" s="52" t="s">
        <v>125</v>
      </c>
    </row>
    <row r="2560" spans="1:246" ht="14.25" customHeight="1" x14ac:dyDescent="0.4">
      <c r="A2560" s="39" t="s">
        <v>8116</v>
      </c>
      <c r="B2560" s="45">
        <v>2478</v>
      </c>
      <c r="C2560" s="45">
        <v>2368</v>
      </c>
      <c r="D2560" s="45">
        <v>190</v>
      </c>
      <c r="E2560" s="46" t="s">
        <v>7530</v>
      </c>
      <c r="F2560" s="47" t="s">
        <v>5647</v>
      </c>
      <c r="G2560" s="46" t="s">
        <v>5623</v>
      </c>
      <c r="H2560" s="46" t="s">
        <v>5648</v>
      </c>
      <c r="I2560" s="46" t="s">
        <v>5649</v>
      </c>
      <c r="J2560" s="48">
        <v>28</v>
      </c>
      <c r="K2560" s="49">
        <v>96.6</v>
      </c>
      <c r="L2560" s="50">
        <v>28</v>
      </c>
      <c r="M2560" s="50">
        <v>2704.7999999999997</v>
      </c>
      <c r="N2560" s="51">
        <v>3</v>
      </c>
      <c r="O2560" s="51">
        <v>16</v>
      </c>
      <c r="P2560" s="51">
        <v>0</v>
      </c>
      <c r="Q2560" s="51">
        <v>0</v>
      </c>
      <c r="R2560" s="51">
        <f t="shared" si="327"/>
        <v>19</v>
      </c>
      <c r="S2560" s="79"/>
      <c r="T2560" s="52">
        <f t="shared" si="320"/>
        <v>0</v>
      </c>
      <c r="U2560" s="52" t="str" cm="1">
        <f t="array" aca="1" ref="U2560" ca="1">IF(S2560="", "×", IF(LEFT(S2560,2)="項番", COUNTIFS($D$2:$D$4001, INDIRECT("D" &amp; ROW()-1), $U$2:$U$4001, "〇"), "〇"))</f>
        <v>×</v>
      </c>
      <c r="V2560" s="52" t="str">
        <f t="shared" si="321"/>
        <v>×</v>
      </c>
      <c r="W2560" s="52" t="str">
        <f t="shared" si="322"/>
        <v>×</v>
      </c>
      <c r="X2560" s="53" t="str">
        <f t="shared" ca="1" si="323"/>
        <v/>
      </c>
      <c r="Y2560" s="52">
        <f t="shared" ca="1" si="324"/>
        <v>0</v>
      </c>
      <c r="Z2560" s="52">
        <f t="shared" si="325"/>
        <v>190</v>
      </c>
      <c r="AA2560" s="52" t="s">
        <v>125</v>
      </c>
    </row>
    <row r="2561" spans="1:246" ht="14.25" customHeight="1" x14ac:dyDescent="0.4">
      <c r="A2561" s="39" t="s">
        <v>8116</v>
      </c>
      <c r="B2561" s="45">
        <v>2479</v>
      </c>
      <c r="C2561" s="45">
        <v>2369</v>
      </c>
      <c r="D2561" s="45">
        <v>190</v>
      </c>
      <c r="E2561" s="46" t="s">
        <v>7530</v>
      </c>
      <c r="F2561" s="47" t="s">
        <v>5650</v>
      </c>
      <c r="G2561" s="46" t="s">
        <v>5623</v>
      </c>
      <c r="H2561" s="46" t="s">
        <v>5651</v>
      </c>
      <c r="I2561" s="46" t="s">
        <v>532</v>
      </c>
      <c r="J2561" s="48">
        <v>1</v>
      </c>
      <c r="K2561" s="49">
        <v>2997</v>
      </c>
      <c r="L2561" s="50">
        <v>1</v>
      </c>
      <c r="M2561" s="50">
        <v>2997</v>
      </c>
      <c r="N2561" s="51">
        <v>30</v>
      </c>
      <c r="O2561" s="51">
        <v>0</v>
      </c>
      <c r="P2561" s="51">
        <v>0</v>
      </c>
      <c r="Q2561" s="51">
        <v>0</v>
      </c>
      <c r="R2561" s="51">
        <f t="shared" si="327"/>
        <v>30</v>
      </c>
      <c r="S2561" s="79"/>
      <c r="T2561" s="52">
        <f t="shared" si="320"/>
        <v>0</v>
      </c>
      <c r="U2561" s="52" t="str" cm="1">
        <f t="array" aca="1" ref="U2561" ca="1">IF(S2561="", "×", IF(LEFT(S2561,2)="項番", COUNTIFS($D$2:$D$4001, INDIRECT("D" &amp; ROW()-1), $U$2:$U$4001, "〇"), "〇"))</f>
        <v>×</v>
      </c>
      <c r="V2561" s="52" t="str">
        <f t="shared" si="321"/>
        <v>×</v>
      </c>
      <c r="W2561" s="52" t="str">
        <f t="shared" si="322"/>
        <v>×</v>
      </c>
      <c r="X2561" s="53" t="str">
        <f t="shared" ca="1" si="323"/>
        <v/>
      </c>
      <c r="Y2561" s="52">
        <f t="shared" ca="1" si="324"/>
        <v>0</v>
      </c>
      <c r="Z2561" s="52">
        <f t="shared" si="325"/>
        <v>190</v>
      </c>
      <c r="AA2561" s="52" t="s">
        <v>125</v>
      </c>
    </row>
    <row r="2562" spans="1:246" ht="14.25" customHeight="1" x14ac:dyDescent="0.4">
      <c r="A2562" s="39" t="s">
        <v>8116</v>
      </c>
      <c r="B2562" s="45">
        <v>2480</v>
      </c>
      <c r="C2562" s="45">
        <v>2370</v>
      </c>
      <c r="D2562" s="45">
        <v>190</v>
      </c>
      <c r="E2562" s="46" t="s">
        <v>7530</v>
      </c>
      <c r="F2562" s="47" t="s">
        <v>5652</v>
      </c>
      <c r="G2562" s="46" t="s">
        <v>5623</v>
      </c>
      <c r="H2562" s="46" t="s">
        <v>5653</v>
      </c>
      <c r="I2562" s="46" t="s">
        <v>532</v>
      </c>
      <c r="J2562" s="48">
        <v>1</v>
      </c>
      <c r="K2562" s="49">
        <v>2706.4</v>
      </c>
      <c r="L2562" s="50">
        <v>1</v>
      </c>
      <c r="M2562" s="50">
        <v>2706.4</v>
      </c>
      <c r="N2562" s="46">
        <v>0</v>
      </c>
      <c r="O2562" s="46">
        <v>72</v>
      </c>
      <c r="P2562" s="46">
        <v>0</v>
      </c>
      <c r="Q2562" s="46">
        <v>0</v>
      </c>
      <c r="R2562" s="51">
        <f t="shared" si="327"/>
        <v>72</v>
      </c>
      <c r="S2562" s="79"/>
      <c r="T2562" s="52">
        <f t="shared" si="320"/>
        <v>0</v>
      </c>
      <c r="U2562" s="52" t="str" cm="1">
        <f t="array" aca="1" ref="U2562" ca="1">IF(S2562="", "×", IF(LEFT(S2562,2)="項番", COUNTIFS($D$2:$D$4001, INDIRECT("D" &amp; ROW()-1), $U$2:$U$4001, "〇"), "〇"))</f>
        <v>×</v>
      </c>
      <c r="V2562" s="52" t="str">
        <f t="shared" si="321"/>
        <v>×</v>
      </c>
      <c r="W2562" s="52" t="str">
        <f t="shared" si="322"/>
        <v>×</v>
      </c>
      <c r="X2562" s="53" t="str">
        <f t="shared" ca="1" si="323"/>
        <v/>
      </c>
      <c r="Y2562" s="52">
        <f t="shared" ca="1" si="324"/>
        <v>0</v>
      </c>
      <c r="Z2562" s="52">
        <f t="shared" si="325"/>
        <v>190</v>
      </c>
      <c r="AA2562" s="52" t="s">
        <v>125</v>
      </c>
    </row>
    <row r="2563" spans="1:246" ht="14.25" customHeight="1" x14ac:dyDescent="0.4">
      <c r="A2563" s="39" t="s">
        <v>8116</v>
      </c>
      <c r="B2563" s="45">
        <v>2481</v>
      </c>
      <c r="C2563" s="45">
        <v>2371</v>
      </c>
      <c r="D2563" s="45">
        <v>190</v>
      </c>
      <c r="E2563" s="46" t="s">
        <v>7530</v>
      </c>
      <c r="F2563" s="47" t="s">
        <v>5654</v>
      </c>
      <c r="G2563" s="46" t="s">
        <v>5623</v>
      </c>
      <c r="H2563" s="46" t="s">
        <v>5655</v>
      </c>
      <c r="I2563" s="46" t="s">
        <v>532</v>
      </c>
      <c r="J2563" s="48">
        <v>1</v>
      </c>
      <c r="K2563" s="49">
        <v>4984.3</v>
      </c>
      <c r="L2563" s="50">
        <v>1</v>
      </c>
      <c r="M2563" s="50">
        <v>4984.3</v>
      </c>
      <c r="N2563" s="51">
        <v>85</v>
      </c>
      <c r="O2563" s="51">
        <v>0</v>
      </c>
      <c r="P2563" s="51">
        <v>0</v>
      </c>
      <c r="Q2563" s="51">
        <v>0</v>
      </c>
      <c r="R2563" s="51">
        <f t="shared" si="327"/>
        <v>85</v>
      </c>
      <c r="S2563" s="79"/>
      <c r="T2563" s="52">
        <f t="shared" si="320"/>
        <v>0</v>
      </c>
      <c r="U2563" s="52" t="str" cm="1">
        <f t="array" aca="1" ref="U2563" ca="1">IF(S2563="", "×", IF(LEFT(S2563,2)="項番", COUNTIFS($D$2:$D$4001, INDIRECT("D" &amp; ROW()-1), $U$2:$U$4001, "〇"), "〇"))</f>
        <v>×</v>
      </c>
      <c r="V2563" s="52" t="str">
        <f t="shared" si="321"/>
        <v>×</v>
      </c>
      <c r="W2563" s="52" t="str">
        <f t="shared" si="322"/>
        <v>×</v>
      </c>
      <c r="X2563" s="53" t="str">
        <f t="shared" ca="1" si="323"/>
        <v/>
      </c>
      <c r="Y2563" s="52">
        <f t="shared" ca="1" si="324"/>
        <v>0</v>
      </c>
      <c r="Z2563" s="52">
        <f t="shared" si="325"/>
        <v>190</v>
      </c>
      <c r="AA2563" s="52" t="s">
        <v>125</v>
      </c>
    </row>
    <row r="2564" spans="1:246" s="54" customFormat="1" ht="14.25" customHeight="1" x14ac:dyDescent="0.4">
      <c r="A2564" s="54" t="s">
        <v>125</v>
      </c>
      <c r="B2564" s="55"/>
      <c r="C2564" s="55" t="s">
        <v>125</v>
      </c>
      <c r="D2564" s="55" t="s">
        <v>125</v>
      </c>
      <c r="E2564" s="56"/>
      <c r="F2564" s="57"/>
      <c r="G2564" s="56"/>
      <c r="H2564" s="56"/>
      <c r="I2564" s="56"/>
      <c r="J2564" s="58"/>
      <c r="K2564" s="59"/>
      <c r="L2564" s="60"/>
      <c r="M2564" s="60"/>
      <c r="N2564" s="61"/>
      <c r="O2564" s="61"/>
      <c r="P2564" s="61"/>
      <c r="Q2564" s="61"/>
      <c r="R2564" s="61"/>
      <c r="S2564" s="80" t="s">
        <v>7878</v>
      </c>
      <c r="T2564" s="62">
        <f t="shared" si="320"/>
        <v>0</v>
      </c>
      <c r="U2564" s="62" cm="1">
        <f t="array" aca="1" ref="U2564" ca="1">IF(S2564="", "×", IF(LEFT(S2564,2)="項番", COUNTIFS($D$2:$D$4001, INDIRECT("D" &amp; ROW()-1), $U$2:$U$4001, "〇"), "〇"))</f>
        <v>0</v>
      </c>
      <c r="V2564" s="62" t="str">
        <f t="shared" si="321"/>
        <v/>
      </c>
      <c r="W2564" s="62" t="str">
        <f t="shared" si="322"/>
        <v/>
      </c>
      <c r="X2564" s="63" t="str">
        <f t="shared" ca="1" si="323"/>
        <v/>
      </c>
      <c r="Y2564" s="62">
        <f t="shared" ca="1" si="324"/>
        <v>0</v>
      </c>
      <c r="Z2564" s="62">
        <f t="shared" si="325"/>
        <v>190</v>
      </c>
      <c r="AA2564" s="62" t="s">
        <v>7924</v>
      </c>
      <c r="AB2564" s="64"/>
      <c r="AC2564" s="64"/>
      <c r="AD2564" s="64"/>
      <c r="AE2564" s="64"/>
      <c r="AF2564" s="64"/>
      <c r="AG2564" s="64"/>
      <c r="AH2564" s="64"/>
      <c r="AI2564" s="64"/>
      <c r="AJ2564" s="64"/>
      <c r="AK2564" s="64"/>
      <c r="AL2564" s="64"/>
      <c r="AM2564" s="64"/>
      <c r="AN2564" s="64"/>
      <c r="AO2564" s="64"/>
      <c r="AP2564" s="64"/>
      <c r="AQ2564" s="64"/>
      <c r="AR2564" s="64"/>
      <c r="AS2564" s="64"/>
      <c r="AT2564" s="64"/>
      <c r="AU2564" s="64"/>
      <c r="AV2564" s="64"/>
      <c r="AW2564" s="64"/>
      <c r="AX2564" s="64"/>
      <c r="AY2564" s="64"/>
      <c r="AZ2564" s="64"/>
      <c r="BA2564" s="64"/>
      <c r="BB2564" s="64"/>
      <c r="BC2564" s="64"/>
      <c r="BD2564" s="64"/>
      <c r="BE2564" s="64"/>
      <c r="BF2564" s="64"/>
      <c r="BG2564" s="64"/>
      <c r="BH2564" s="64"/>
      <c r="BI2564" s="64"/>
      <c r="BJ2564" s="64"/>
      <c r="BK2564" s="64"/>
      <c r="BL2564" s="64"/>
      <c r="BM2564" s="64"/>
      <c r="BN2564" s="64"/>
      <c r="BO2564" s="64"/>
      <c r="BP2564" s="64"/>
      <c r="BQ2564" s="64"/>
      <c r="BR2564" s="64"/>
      <c r="BS2564" s="64"/>
      <c r="BT2564" s="64"/>
      <c r="BU2564" s="64"/>
      <c r="BV2564" s="64"/>
      <c r="BW2564" s="64"/>
      <c r="BX2564" s="64"/>
      <c r="BY2564" s="64"/>
      <c r="BZ2564" s="64"/>
      <c r="CA2564" s="64"/>
      <c r="CB2564" s="64"/>
      <c r="CC2564" s="64"/>
      <c r="CD2564" s="64"/>
      <c r="CE2564" s="64"/>
      <c r="CF2564" s="64"/>
      <c r="CG2564" s="64"/>
      <c r="CH2564" s="64"/>
      <c r="CI2564" s="64"/>
      <c r="CJ2564" s="64"/>
      <c r="CK2564" s="64"/>
      <c r="CL2564" s="64"/>
      <c r="CM2564" s="64"/>
      <c r="CN2564" s="64"/>
      <c r="CO2564" s="64"/>
      <c r="CP2564" s="64"/>
      <c r="CQ2564" s="64"/>
      <c r="CR2564" s="64"/>
      <c r="CS2564" s="64"/>
      <c r="CT2564" s="64"/>
      <c r="CU2564" s="64"/>
      <c r="CV2564" s="64"/>
      <c r="CW2564" s="64"/>
      <c r="CX2564" s="64"/>
      <c r="CY2564" s="64"/>
      <c r="CZ2564" s="64"/>
      <c r="DA2564" s="64"/>
      <c r="DB2564" s="64"/>
      <c r="DC2564" s="64"/>
      <c r="DD2564" s="64"/>
      <c r="DE2564" s="64"/>
      <c r="DF2564" s="64"/>
      <c r="DG2564" s="64"/>
      <c r="DH2564" s="64"/>
      <c r="DI2564" s="64"/>
      <c r="DJ2564" s="64"/>
      <c r="DK2564" s="64"/>
      <c r="DL2564" s="64"/>
      <c r="DM2564" s="64"/>
      <c r="DN2564" s="64"/>
      <c r="DO2564" s="64"/>
      <c r="DP2564" s="64"/>
      <c r="DQ2564" s="64"/>
      <c r="DR2564" s="64"/>
      <c r="DS2564" s="64"/>
      <c r="DT2564" s="64"/>
      <c r="DU2564" s="64"/>
      <c r="DV2564" s="64"/>
      <c r="DW2564" s="64"/>
      <c r="DX2564" s="64"/>
      <c r="DY2564" s="64"/>
      <c r="DZ2564" s="64"/>
      <c r="EA2564" s="64"/>
      <c r="EB2564" s="64"/>
      <c r="EC2564" s="64"/>
      <c r="ED2564" s="64"/>
      <c r="EE2564" s="64"/>
      <c r="EF2564" s="64"/>
      <c r="EG2564" s="64"/>
      <c r="EH2564" s="64"/>
      <c r="EI2564" s="64"/>
      <c r="EJ2564" s="64"/>
      <c r="EK2564" s="64"/>
      <c r="EL2564" s="64"/>
      <c r="EM2564" s="64"/>
      <c r="EN2564" s="64"/>
      <c r="EO2564" s="64"/>
      <c r="EP2564" s="64"/>
      <c r="EQ2564" s="64"/>
      <c r="ER2564" s="64"/>
      <c r="ES2564" s="64"/>
      <c r="ET2564" s="64"/>
      <c r="EU2564" s="64"/>
      <c r="EV2564" s="64"/>
      <c r="EW2564" s="64"/>
      <c r="EX2564" s="64"/>
      <c r="EY2564" s="64"/>
      <c r="EZ2564" s="64"/>
      <c r="FA2564" s="64"/>
      <c r="FB2564" s="64"/>
      <c r="FC2564" s="64"/>
      <c r="FD2564" s="64"/>
      <c r="FE2564" s="64"/>
      <c r="FF2564" s="64"/>
      <c r="FG2564" s="64"/>
      <c r="FH2564" s="64"/>
      <c r="FI2564" s="64"/>
      <c r="FJ2564" s="64"/>
      <c r="FK2564" s="64"/>
      <c r="FL2564" s="64"/>
      <c r="FM2564" s="64"/>
      <c r="FN2564" s="64"/>
      <c r="FO2564" s="64"/>
      <c r="FP2564" s="64"/>
      <c r="FQ2564" s="64"/>
      <c r="FR2564" s="64"/>
      <c r="FS2564" s="64"/>
      <c r="FT2564" s="64"/>
      <c r="FU2564" s="64"/>
      <c r="FV2564" s="64"/>
      <c r="FW2564" s="64"/>
      <c r="FX2564" s="64"/>
      <c r="FY2564" s="64"/>
      <c r="FZ2564" s="64"/>
      <c r="GA2564" s="64"/>
      <c r="GB2564" s="64"/>
      <c r="GC2564" s="64"/>
      <c r="GD2564" s="64"/>
      <c r="GE2564" s="64"/>
      <c r="GF2564" s="64"/>
      <c r="GG2564" s="64"/>
      <c r="GH2564" s="64"/>
      <c r="GI2564" s="64"/>
      <c r="GJ2564" s="64"/>
      <c r="GK2564" s="64"/>
      <c r="GL2564" s="64"/>
      <c r="GM2564" s="64"/>
      <c r="GN2564" s="64"/>
      <c r="GO2564" s="64"/>
      <c r="GP2564" s="64"/>
      <c r="GQ2564" s="64"/>
      <c r="GR2564" s="64"/>
      <c r="GS2564" s="64"/>
      <c r="GT2564" s="64"/>
      <c r="GU2564" s="64"/>
      <c r="GV2564" s="64"/>
      <c r="GW2564" s="64"/>
      <c r="GX2564" s="64"/>
      <c r="GY2564" s="64"/>
      <c r="GZ2564" s="64"/>
      <c r="HA2564" s="64"/>
      <c r="HB2564" s="64"/>
      <c r="HC2564" s="64"/>
      <c r="HD2564" s="64"/>
      <c r="HE2564" s="64"/>
      <c r="HF2564" s="64"/>
      <c r="HG2564" s="64"/>
      <c r="HH2564" s="64"/>
      <c r="HI2564" s="64"/>
      <c r="HJ2564" s="64"/>
      <c r="HK2564" s="64"/>
      <c r="HL2564" s="64"/>
      <c r="HM2564" s="64"/>
      <c r="HN2564" s="64"/>
      <c r="HO2564" s="64"/>
      <c r="HP2564" s="64"/>
      <c r="HQ2564" s="64"/>
      <c r="HR2564" s="64"/>
      <c r="HS2564" s="64"/>
      <c r="HT2564" s="64"/>
      <c r="HU2564" s="64"/>
      <c r="HV2564" s="64"/>
      <c r="HW2564" s="64"/>
      <c r="HX2564" s="64"/>
      <c r="HY2564" s="64"/>
      <c r="HZ2564" s="64"/>
      <c r="IA2564" s="64"/>
      <c r="IB2564" s="64"/>
      <c r="IC2564" s="64"/>
      <c r="ID2564" s="64"/>
      <c r="IE2564" s="64"/>
      <c r="IF2564" s="64"/>
      <c r="IG2564" s="64"/>
      <c r="IH2564" s="64"/>
      <c r="II2564" s="64"/>
      <c r="IJ2564" s="64"/>
      <c r="IK2564" s="64"/>
      <c r="IL2564" s="64"/>
    </row>
    <row r="2565" spans="1:246" s="71" customFormat="1" ht="14.25" customHeight="1" x14ac:dyDescent="0.4">
      <c r="A2565" s="39" t="s">
        <v>8117</v>
      </c>
      <c r="B2565" s="45">
        <v>2471</v>
      </c>
      <c r="C2565" s="45">
        <v>2372</v>
      </c>
      <c r="D2565" s="45">
        <v>191</v>
      </c>
      <c r="E2565" s="46" t="s">
        <v>7530</v>
      </c>
      <c r="F2565" s="47" t="s">
        <v>5633</v>
      </c>
      <c r="G2565" s="46" t="s">
        <v>5623</v>
      </c>
      <c r="H2565" s="46" t="s">
        <v>5634</v>
      </c>
      <c r="I2565" s="46" t="s">
        <v>12</v>
      </c>
      <c r="J2565" s="48">
        <v>100</v>
      </c>
      <c r="K2565" s="49">
        <v>166</v>
      </c>
      <c r="L2565" s="50">
        <v>100</v>
      </c>
      <c r="M2565" s="50">
        <v>16600</v>
      </c>
      <c r="N2565" s="51">
        <v>140</v>
      </c>
      <c r="O2565" s="51">
        <v>0</v>
      </c>
      <c r="P2565" s="51">
        <v>0</v>
      </c>
      <c r="Q2565" s="51">
        <v>6</v>
      </c>
      <c r="R2565" s="51">
        <f>SUM(N2565:Q2565)</f>
        <v>146</v>
      </c>
      <c r="S2565" s="79"/>
      <c r="T2565" s="52">
        <f t="shared" ref="T2565:T2628" si="328">IF(C2565="",SUMIF(D:D,D2564,T:T),R2565*S2565)</f>
        <v>0</v>
      </c>
      <c r="U2565" s="52" t="str" cm="1">
        <f t="array" aca="1" ref="U2565" ca="1">IF(S2565="", "×", IF(LEFT(S2565,2)="項番", COUNTIFS($D$2:$D$4001, INDIRECT("D" &amp; ROW()-1), $U$2:$U$4001, "〇"), "〇"))</f>
        <v>×</v>
      </c>
      <c r="V2565" s="52" t="str">
        <f t="shared" ref="V2565:V2628" si="329">IF(LEFT(S2565,2)="項番","",IF(S2565&gt;=1,"〇","×"))</f>
        <v>×</v>
      </c>
      <c r="W2565" s="52" t="str">
        <f t="shared" ref="W2565:W2628" si="330">IF(LEFT(S2565,2)="項番","",IF(ISNUMBER(S2565),IF(INT(S2565)=S2565,"〇","×"),"×"))</f>
        <v>×</v>
      </c>
      <c r="X2565" s="53" t="str">
        <f t="shared" ref="X2565:X2628" ca="1" si="331">IF(LEFT(S2565,2)="項番",IF(U2565=0,"",IF(COUNTIF(D:D,Z2565)=U2565,"","この項番で見積単価（税別）が入力されていない品目があります")),IF(U2565="〇",IF(OR(V2565="×",W2565="×"),"←見積単価（税別）欄には、1以上の整数を入力してください",""),""))</f>
        <v/>
      </c>
      <c r="Y2565" s="52">
        <f t="shared" ref="Y2565:Y2628" ca="1" si="332">IF(X2565="",0,1)</f>
        <v>0</v>
      </c>
      <c r="Z2565" s="52">
        <f t="shared" ref="Z2565:Z2628" si="333">IF(D2565="",D2564,D2565)</f>
        <v>191</v>
      </c>
      <c r="AA2565" s="52" t="s">
        <v>125</v>
      </c>
      <c r="AB2565" s="70"/>
      <c r="AC2565" s="70"/>
      <c r="AD2565" s="70"/>
      <c r="AE2565" s="70"/>
      <c r="AF2565" s="70"/>
      <c r="AG2565" s="70"/>
      <c r="AH2565" s="70"/>
      <c r="AI2565" s="70"/>
      <c r="AJ2565" s="70"/>
      <c r="AK2565" s="70"/>
      <c r="AL2565" s="70"/>
      <c r="AM2565" s="70"/>
      <c r="AN2565" s="70"/>
      <c r="AO2565" s="70"/>
      <c r="AP2565" s="70"/>
      <c r="AQ2565" s="70"/>
      <c r="AR2565" s="70"/>
      <c r="AS2565" s="70"/>
      <c r="AT2565" s="70"/>
      <c r="AU2565" s="70"/>
      <c r="AV2565" s="70"/>
      <c r="AW2565" s="70"/>
      <c r="AX2565" s="70"/>
      <c r="AY2565" s="70"/>
      <c r="AZ2565" s="70"/>
      <c r="BA2565" s="70"/>
      <c r="BB2565" s="70"/>
      <c r="BC2565" s="70"/>
      <c r="BD2565" s="70"/>
      <c r="BE2565" s="70"/>
      <c r="BF2565" s="70"/>
      <c r="BG2565" s="70"/>
      <c r="BH2565" s="70"/>
      <c r="BI2565" s="70"/>
      <c r="BJ2565" s="70"/>
      <c r="BK2565" s="70"/>
      <c r="BL2565" s="70"/>
      <c r="BM2565" s="70"/>
      <c r="BN2565" s="70"/>
      <c r="BO2565" s="70"/>
      <c r="BP2565" s="70"/>
      <c r="BQ2565" s="70"/>
      <c r="BR2565" s="70"/>
      <c r="BS2565" s="70"/>
      <c r="BT2565" s="70"/>
      <c r="BU2565" s="70"/>
      <c r="BV2565" s="70"/>
      <c r="BW2565" s="70"/>
      <c r="BX2565" s="70"/>
      <c r="BY2565" s="70"/>
      <c r="BZ2565" s="70"/>
      <c r="CA2565" s="70"/>
      <c r="CB2565" s="70"/>
      <c r="CC2565" s="70"/>
      <c r="CD2565" s="70"/>
      <c r="CE2565" s="70"/>
      <c r="CF2565" s="70"/>
      <c r="CG2565" s="70"/>
      <c r="CH2565" s="70"/>
      <c r="CI2565" s="70"/>
      <c r="CJ2565" s="70"/>
      <c r="CK2565" s="70"/>
      <c r="CL2565" s="70"/>
      <c r="CM2565" s="70"/>
      <c r="CN2565" s="70"/>
      <c r="CO2565" s="70"/>
      <c r="CP2565" s="70"/>
      <c r="CQ2565" s="70"/>
      <c r="CR2565" s="70"/>
      <c r="CS2565" s="70"/>
      <c r="CT2565" s="70"/>
      <c r="CU2565" s="70"/>
      <c r="CV2565" s="70"/>
      <c r="CW2565" s="70"/>
      <c r="CX2565" s="70"/>
      <c r="CY2565" s="70"/>
      <c r="CZ2565" s="70"/>
      <c r="DA2565" s="70"/>
      <c r="DB2565" s="70"/>
      <c r="DC2565" s="70"/>
      <c r="DD2565" s="70"/>
      <c r="DE2565" s="70"/>
      <c r="DF2565" s="70"/>
      <c r="DG2565" s="70"/>
      <c r="DH2565" s="70"/>
      <c r="DI2565" s="70"/>
      <c r="DJ2565" s="70"/>
      <c r="DK2565" s="70"/>
      <c r="DL2565" s="70"/>
      <c r="DM2565" s="70"/>
      <c r="DN2565" s="70"/>
      <c r="DO2565" s="70"/>
      <c r="DP2565" s="70"/>
      <c r="DQ2565" s="70"/>
      <c r="DR2565" s="70"/>
      <c r="DS2565" s="70"/>
      <c r="DT2565" s="70"/>
      <c r="DU2565" s="70"/>
      <c r="DV2565" s="70"/>
      <c r="DW2565" s="70"/>
      <c r="DX2565" s="70"/>
      <c r="DY2565" s="70"/>
      <c r="DZ2565" s="70"/>
      <c r="EA2565" s="70"/>
      <c r="EB2565" s="70"/>
      <c r="EC2565" s="70"/>
      <c r="ED2565" s="70"/>
      <c r="EE2565" s="70"/>
      <c r="EF2565" s="70"/>
      <c r="EG2565" s="70"/>
      <c r="EH2565" s="70"/>
      <c r="EI2565" s="70"/>
      <c r="EJ2565" s="70"/>
      <c r="EK2565" s="70"/>
      <c r="EL2565" s="70"/>
      <c r="EM2565" s="70"/>
      <c r="EN2565" s="70"/>
      <c r="EO2565" s="70"/>
      <c r="EP2565" s="70"/>
      <c r="EQ2565" s="70"/>
      <c r="ER2565" s="70"/>
      <c r="ES2565" s="70"/>
      <c r="ET2565" s="70"/>
      <c r="EU2565" s="70"/>
      <c r="EV2565" s="70"/>
      <c r="EW2565" s="70"/>
      <c r="EX2565" s="70"/>
      <c r="EY2565" s="70"/>
      <c r="EZ2565" s="70"/>
      <c r="FA2565" s="70"/>
      <c r="FB2565" s="70"/>
      <c r="FC2565" s="70"/>
      <c r="FD2565" s="70"/>
      <c r="FE2565" s="70"/>
      <c r="FF2565" s="70"/>
      <c r="FG2565" s="70"/>
      <c r="FH2565" s="70"/>
      <c r="FI2565" s="70"/>
      <c r="FJ2565" s="70"/>
      <c r="FK2565" s="70"/>
      <c r="FL2565" s="70"/>
      <c r="FM2565" s="70"/>
      <c r="FN2565" s="70"/>
      <c r="FO2565" s="70"/>
      <c r="FP2565" s="70"/>
      <c r="FQ2565" s="70"/>
      <c r="FR2565" s="70"/>
      <c r="FS2565" s="70"/>
      <c r="FT2565" s="70"/>
      <c r="FU2565" s="70"/>
      <c r="FV2565" s="70"/>
      <c r="FW2565" s="70"/>
      <c r="FX2565" s="70"/>
      <c r="FY2565" s="70"/>
      <c r="FZ2565" s="70"/>
      <c r="GA2565" s="70"/>
      <c r="GB2565" s="70"/>
      <c r="GC2565" s="70"/>
      <c r="GD2565" s="70"/>
      <c r="GE2565" s="70"/>
      <c r="GF2565" s="70"/>
      <c r="GG2565" s="70"/>
      <c r="GH2565" s="70"/>
      <c r="GI2565" s="70"/>
      <c r="GJ2565" s="70"/>
      <c r="GK2565" s="70"/>
      <c r="GL2565" s="70"/>
      <c r="GM2565" s="70"/>
      <c r="GN2565" s="70"/>
      <c r="GO2565" s="70"/>
      <c r="GP2565" s="70"/>
      <c r="GQ2565" s="70"/>
      <c r="GR2565" s="70"/>
      <c r="GS2565" s="70"/>
      <c r="GT2565" s="70"/>
      <c r="GU2565" s="70"/>
      <c r="GV2565" s="70"/>
      <c r="GW2565" s="70"/>
      <c r="GX2565" s="70"/>
      <c r="GY2565" s="70"/>
      <c r="GZ2565" s="70"/>
      <c r="HA2565" s="70"/>
      <c r="HB2565" s="70"/>
      <c r="HC2565" s="70"/>
      <c r="HD2565" s="70"/>
      <c r="HE2565" s="70"/>
      <c r="HF2565" s="70"/>
      <c r="HG2565" s="70"/>
      <c r="HH2565" s="70"/>
      <c r="HI2565" s="70"/>
      <c r="HJ2565" s="70"/>
      <c r="HK2565" s="70"/>
      <c r="HL2565" s="70"/>
      <c r="HM2565" s="70"/>
      <c r="HN2565" s="70"/>
      <c r="HO2565" s="70"/>
      <c r="HP2565" s="70"/>
      <c r="HQ2565" s="70"/>
      <c r="HR2565" s="70"/>
      <c r="HS2565" s="70"/>
      <c r="HT2565" s="70"/>
      <c r="HU2565" s="70"/>
      <c r="HV2565" s="70"/>
      <c r="HW2565" s="70"/>
      <c r="HX2565" s="70"/>
      <c r="HY2565" s="70"/>
      <c r="HZ2565" s="70"/>
      <c r="IA2565" s="70"/>
      <c r="IB2565" s="70"/>
      <c r="IC2565" s="70"/>
      <c r="ID2565" s="70"/>
      <c r="IE2565" s="70"/>
      <c r="IF2565" s="70"/>
      <c r="IG2565" s="70"/>
      <c r="IH2565" s="70"/>
      <c r="II2565" s="70"/>
      <c r="IJ2565" s="70"/>
      <c r="IK2565" s="70"/>
      <c r="IL2565" s="70"/>
    </row>
    <row r="2566" spans="1:246" s="71" customFormat="1" ht="14.25" customHeight="1" x14ac:dyDescent="0.4">
      <c r="A2566" s="39" t="s">
        <v>8117</v>
      </c>
      <c r="B2566" s="45">
        <v>2482</v>
      </c>
      <c r="C2566" s="45">
        <v>2373</v>
      </c>
      <c r="D2566" s="45">
        <v>191</v>
      </c>
      <c r="E2566" s="46" t="s">
        <v>7530</v>
      </c>
      <c r="F2566" s="47" t="s">
        <v>5656</v>
      </c>
      <c r="G2566" s="46" t="s">
        <v>5623</v>
      </c>
      <c r="H2566" s="46" t="s">
        <v>5657</v>
      </c>
      <c r="I2566" s="46" t="s">
        <v>12</v>
      </c>
      <c r="J2566" s="48">
        <v>100</v>
      </c>
      <c r="K2566" s="49">
        <v>116.1</v>
      </c>
      <c r="L2566" s="50">
        <v>100</v>
      </c>
      <c r="M2566" s="50">
        <v>11610</v>
      </c>
      <c r="N2566" s="51">
        <v>74</v>
      </c>
      <c r="O2566" s="51">
        <v>18</v>
      </c>
      <c r="P2566" s="51">
        <v>0</v>
      </c>
      <c r="Q2566" s="51">
        <v>0</v>
      </c>
      <c r="R2566" s="51">
        <f>SUM(N2566:Q2566)</f>
        <v>92</v>
      </c>
      <c r="S2566" s="79"/>
      <c r="T2566" s="52">
        <f t="shared" si="328"/>
        <v>0</v>
      </c>
      <c r="U2566" s="52" t="str" cm="1">
        <f t="array" aca="1" ref="U2566" ca="1">IF(S2566="", "×", IF(LEFT(S2566,2)="項番", COUNTIFS($D$2:$D$4001, INDIRECT("D" &amp; ROW()-1), $U$2:$U$4001, "〇"), "〇"))</f>
        <v>×</v>
      </c>
      <c r="V2566" s="52" t="str">
        <f t="shared" si="329"/>
        <v>×</v>
      </c>
      <c r="W2566" s="52" t="str">
        <f t="shared" si="330"/>
        <v>×</v>
      </c>
      <c r="X2566" s="53" t="str">
        <f t="shared" ca="1" si="331"/>
        <v/>
      </c>
      <c r="Y2566" s="52">
        <f t="shared" ca="1" si="332"/>
        <v>0</v>
      </c>
      <c r="Z2566" s="52">
        <f t="shared" si="333"/>
        <v>191</v>
      </c>
      <c r="AA2566" s="52" t="s">
        <v>125</v>
      </c>
      <c r="AB2566" s="70"/>
      <c r="AC2566" s="70"/>
      <c r="AD2566" s="70"/>
      <c r="AE2566" s="70"/>
      <c r="AF2566" s="70"/>
      <c r="AG2566" s="70"/>
      <c r="AH2566" s="70"/>
      <c r="AI2566" s="70"/>
      <c r="AJ2566" s="70"/>
      <c r="AK2566" s="70"/>
      <c r="AL2566" s="70"/>
      <c r="AM2566" s="70"/>
      <c r="AN2566" s="70"/>
      <c r="AO2566" s="70"/>
      <c r="AP2566" s="70"/>
      <c r="AQ2566" s="70"/>
      <c r="AR2566" s="70"/>
      <c r="AS2566" s="70"/>
      <c r="AT2566" s="70"/>
      <c r="AU2566" s="70"/>
      <c r="AV2566" s="70"/>
      <c r="AW2566" s="70"/>
      <c r="AX2566" s="70"/>
      <c r="AY2566" s="70"/>
      <c r="AZ2566" s="70"/>
      <c r="BA2566" s="70"/>
      <c r="BB2566" s="70"/>
      <c r="BC2566" s="70"/>
      <c r="BD2566" s="70"/>
      <c r="BE2566" s="70"/>
      <c r="BF2566" s="70"/>
      <c r="BG2566" s="70"/>
      <c r="BH2566" s="70"/>
      <c r="BI2566" s="70"/>
      <c r="BJ2566" s="70"/>
      <c r="BK2566" s="70"/>
      <c r="BL2566" s="70"/>
      <c r="BM2566" s="70"/>
      <c r="BN2566" s="70"/>
      <c r="BO2566" s="70"/>
      <c r="BP2566" s="70"/>
      <c r="BQ2566" s="70"/>
      <c r="BR2566" s="70"/>
      <c r="BS2566" s="70"/>
      <c r="BT2566" s="70"/>
      <c r="BU2566" s="70"/>
      <c r="BV2566" s="70"/>
      <c r="BW2566" s="70"/>
      <c r="BX2566" s="70"/>
      <c r="BY2566" s="70"/>
      <c r="BZ2566" s="70"/>
      <c r="CA2566" s="70"/>
      <c r="CB2566" s="70"/>
      <c r="CC2566" s="70"/>
      <c r="CD2566" s="70"/>
      <c r="CE2566" s="70"/>
      <c r="CF2566" s="70"/>
      <c r="CG2566" s="70"/>
      <c r="CH2566" s="70"/>
      <c r="CI2566" s="70"/>
      <c r="CJ2566" s="70"/>
      <c r="CK2566" s="70"/>
      <c r="CL2566" s="70"/>
      <c r="CM2566" s="70"/>
      <c r="CN2566" s="70"/>
      <c r="CO2566" s="70"/>
      <c r="CP2566" s="70"/>
      <c r="CQ2566" s="70"/>
      <c r="CR2566" s="70"/>
      <c r="CS2566" s="70"/>
      <c r="CT2566" s="70"/>
      <c r="CU2566" s="70"/>
      <c r="CV2566" s="70"/>
      <c r="CW2566" s="70"/>
      <c r="CX2566" s="70"/>
      <c r="CY2566" s="70"/>
      <c r="CZ2566" s="70"/>
      <c r="DA2566" s="70"/>
      <c r="DB2566" s="70"/>
      <c r="DC2566" s="70"/>
      <c r="DD2566" s="70"/>
      <c r="DE2566" s="70"/>
      <c r="DF2566" s="70"/>
      <c r="DG2566" s="70"/>
      <c r="DH2566" s="70"/>
      <c r="DI2566" s="70"/>
      <c r="DJ2566" s="70"/>
      <c r="DK2566" s="70"/>
      <c r="DL2566" s="70"/>
      <c r="DM2566" s="70"/>
      <c r="DN2566" s="70"/>
      <c r="DO2566" s="70"/>
      <c r="DP2566" s="70"/>
      <c r="DQ2566" s="70"/>
      <c r="DR2566" s="70"/>
      <c r="DS2566" s="70"/>
      <c r="DT2566" s="70"/>
      <c r="DU2566" s="70"/>
      <c r="DV2566" s="70"/>
      <c r="DW2566" s="70"/>
      <c r="DX2566" s="70"/>
      <c r="DY2566" s="70"/>
      <c r="DZ2566" s="70"/>
      <c r="EA2566" s="70"/>
      <c r="EB2566" s="70"/>
      <c r="EC2566" s="70"/>
      <c r="ED2566" s="70"/>
      <c r="EE2566" s="70"/>
      <c r="EF2566" s="70"/>
      <c r="EG2566" s="70"/>
      <c r="EH2566" s="70"/>
      <c r="EI2566" s="70"/>
      <c r="EJ2566" s="70"/>
      <c r="EK2566" s="70"/>
      <c r="EL2566" s="70"/>
      <c r="EM2566" s="70"/>
      <c r="EN2566" s="70"/>
      <c r="EO2566" s="70"/>
      <c r="EP2566" s="70"/>
      <c r="EQ2566" s="70"/>
      <c r="ER2566" s="70"/>
      <c r="ES2566" s="70"/>
      <c r="ET2566" s="70"/>
      <c r="EU2566" s="70"/>
      <c r="EV2566" s="70"/>
      <c r="EW2566" s="70"/>
      <c r="EX2566" s="70"/>
      <c r="EY2566" s="70"/>
      <c r="EZ2566" s="70"/>
      <c r="FA2566" s="70"/>
      <c r="FB2566" s="70"/>
      <c r="FC2566" s="70"/>
      <c r="FD2566" s="70"/>
      <c r="FE2566" s="70"/>
      <c r="FF2566" s="70"/>
      <c r="FG2566" s="70"/>
      <c r="FH2566" s="70"/>
      <c r="FI2566" s="70"/>
      <c r="FJ2566" s="70"/>
      <c r="FK2566" s="70"/>
      <c r="FL2566" s="70"/>
      <c r="FM2566" s="70"/>
      <c r="FN2566" s="70"/>
      <c r="FO2566" s="70"/>
      <c r="FP2566" s="70"/>
      <c r="FQ2566" s="70"/>
      <c r="FR2566" s="70"/>
      <c r="FS2566" s="70"/>
      <c r="FT2566" s="70"/>
      <c r="FU2566" s="70"/>
      <c r="FV2566" s="70"/>
      <c r="FW2566" s="70"/>
      <c r="FX2566" s="70"/>
      <c r="FY2566" s="70"/>
      <c r="FZ2566" s="70"/>
      <c r="GA2566" s="70"/>
      <c r="GB2566" s="70"/>
      <c r="GC2566" s="70"/>
      <c r="GD2566" s="70"/>
      <c r="GE2566" s="70"/>
      <c r="GF2566" s="70"/>
      <c r="GG2566" s="70"/>
      <c r="GH2566" s="70"/>
      <c r="GI2566" s="70"/>
      <c r="GJ2566" s="70"/>
      <c r="GK2566" s="70"/>
      <c r="GL2566" s="70"/>
      <c r="GM2566" s="70"/>
      <c r="GN2566" s="70"/>
      <c r="GO2566" s="70"/>
      <c r="GP2566" s="70"/>
      <c r="GQ2566" s="70"/>
      <c r="GR2566" s="70"/>
      <c r="GS2566" s="70"/>
      <c r="GT2566" s="70"/>
      <c r="GU2566" s="70"/>
      <c r="GV2566" s="70"/>
      <c r="GW2566" s="70"/>
      <c r="GX2566" s="70"/>
      <c r="GY2566" s="70"/>
      <c r="GZ2566" s="70"/>
      <c r="HA2566" s="70"/>
      <c r="HB2566" s="70"/>
      <c r="HC2566" s="70"/>
      <c r="HD2566" s="70"/>
      <c r="HE2566" s="70"/>
      <c r="HF2566" s="70"/>
      <c r="HG2566" s="70"/>
      <c r="HH2566" s="70"/>
      <c r="HI2566" s="70"/>
      <c r="HJ2566" s="70"/>
      <c r="HK2566" s="70"/>
      <c r="HL2566" s="70"/>
      <c r="HM2566" s="70"/>
      <c r="HN2566" s="70"/>
      <c r="HO2566" s="70"/>
      <c r="HP2566" s="70"/>
      <c r="HQ2566" s="70"/>
      <c r="HR2566" s="70"/>
      <c r="HS2566" s="70"/>
      <c r="HT2566" s="70"/>
      <c r="HU2566" s="70"/>
      <c r="HV2566" s="70"/>
      <c r="HW2566" s="70"/>
      <c r="HX2566" s="70"/>
      <c r="HY2566" s="70"/>
      <c r="HZ2566" s="70"/>
      <c r="IA2566" s="70"/>
      <c r="IB2566" s="70"/>
      <c r="IC2566" s="70"/>
      <c r="ID2566" s="70"/>
      <c r="IE2566" s="70"/>
      <c r="IF2566" s="70"/>
      <c r="IG2566" s="70"/>
      <c r="IH2566" s="70"/>
      <c r="II2566" s="70"/>
      <c r="IJ2566" s="70"/>
      <c r="IK2566" s="70"/>
      <c r="IL2566" s="70"/>
    </row>
    <row r="2567" spans="1:246" s="73" customFormat="1" ht="14.25" customHeight="1" x14ac:dyDescent="0.4">
      <c r="A2567" s="54" t="s">
        <v>125</v>
      </c>
      <c r="B2567" s="55"/>
      <c r="C2567" s="55" t="s">
        <v>125</v>
      </c>
      <c r="D2567" s="55" t="s">
        <v>125</v>
      </c>
      <c r="E2567" s="56"/>
      <c r="F2567" s="57"/>
      <c r="G2567" s="56"/>
      <c r="H2567" s="56"/>
      <c r="I2567" s="56"/>
      <c r="J2567" s="58"/>
      <c r="K2567" s="59"/>
      <c r="L2567" s="60"/>
      <c r="M2567" s="60"/>
      <c r="N2567" s="61"/>
      <c r="O2567" s="61"/>
      <c r="P2567" s="61"/>
      <c r="Q2567" s="61"/>
      <c r="R2567" s="61"/>
      <c r="S2567" s="80" t="s">
        <v>7879</v>
      </c>
      <c r="T2567" s="62">
        <f t="shared" si="328"/>
        <v>0</v>
      </c>
      <c r="U2567" s="62" cm="1">
        <f t="array" aca="1" ref="U2567" ca="1">IF(S2567="", "×", IF(LEFT(S2567,2)="項番", COUNTIFS($D$2:$D$4001, INDIRECT("D" &amp; ROW()-1), $U$2:$U$4001, "〇"), "〇"))</f>
        <v>0</v>
      </c>
      <c r="V2567" s="62" t="str">
        <f t="shared" si="329"/>
        <v/>
      </c>
      <c r="W2567" s="62" t="str">
        <f t="shared" si="330"/>
        <v/>
      </c>
      <c r="X2567" s="63" t="str">
        <f t="shared" ca="1" si="331"/>
        <v/>
      </c>
      <c r="Y2567" s="62">
        <f t="shared" ca="1" si="332"/>
        <v>0</v>
      </c>
      <c r="Z2567" s="62">
        <f t="shared" si="333"/>
        <v>191</v>
      </c>
      <c r="AA2567" s="62" t="s">
        <v>7924</v>
      </c>
      <c r="AB2567" s="72"/>
      <c r="AC2567" s="72"/>
      <c r="AD2567" s="72"/>
      <c r="AE2567" s="72"/>
      <c r="AF2567" s="72"/>
      <c r="AG2567" s="72"/>
      <c r="AH2567" s="72"/>
      <c r="AI2567" s="72"/>
      <c r="AJ2567" s="72"/>
      <c r="AK2567" s="72"/>
      <c r="AL2567" s="72"/>
      <c r="AM2567" s="72"/>
      <c r="AN2567" s="72"/>
      <c r="AO2567" s="72"/>
      <c r="AP2567" s="72"/>
      <c r="AQ2567" s="72"/>
      <c r="AR2567" s="72"/>
      <c r="AS2567" s="72"/>
      <c r="AT2567" s="72"/>
      <c r="AU2567" s="72"/>
      <c r="AV2567" s="72"/>
      <c r="AW2567" s="72"/>
      <c r="AX2567" s="72"/>
      <c r="AY2567" s="72"/>
      <c r="AZ2567" s="72"/>
      <c r="BA2567" s="72"/>
      <c r="BB2567" s="72"/>
      <c r="BC2567" s="72"/>
      <c r="BD2567" s="72"/>
      <c r="BE2567" s="72"/>
      <c r="BF2567" s="72"/>
      <c r="BG2567" s="72"/>
      <c r="BH2567" s="72"/>
      <c r="BI2567" s="72"/>
      <c r="BJ2567" s="72"/>
      <c r="BK2567" s="72"/>
      <c r="BL2567" s="72"/>
      <c r="BM2567" s="72"/>
      <c r="BN2567" s="72"/>
      <c r="BO2567" s="72"/>
      <c r="BP2567" s="72"/>
      <c r="BQ2567" s="72"/>
      <c r="BR2567" s="72"/>
      <c r="BS2567" s="72"/>
      <c r="BT2567" s="72"/>
      <c r="BU2567" s="72"/>
      <c r="BV2567" s="72"/>
      <c r="BW2567" s="72"/>
      <c r="BX2567" s="72"/>
      <c r="BY2567" s="72"/>
      <c r="BZ2567" s="72"/>
      <c r="CA2567" s="72"/>
      <c r="CB2567" s="72"/>
      <c r="CC2567" s="72"/>
      <c r="CD2567" s="72"/>
      <c r="CE2567" s="72"/>
      <c r="CF2567" s="72"/>
      <c r="CG2567" s="72"/>
      <c r="CH2567" s="72"/>
      <c r="CI2567" s="72"/>
      <c r="CJ2567" s="72"/>
      <c r="CK2567" s="72"/>
      <c r="CL2567" s="72"/>
      <c r="CM2567" s="72"/>
      <c r="CN2567" s="72"/>
      <c r="CO2567" s="72"/>
      <c r="CP2567" s="72"/>
      <c r="CQ2567" s="72"/>
      <c r="CR2567" s="72"/>
      <c r="CS2567" s="72"/>
      <c r="CT2567" s="72"/>
      <c r="CU2567" s="72"/>
      <c r="CV2567" s="72"/>
      <c r="CW2567" s="72"/>
      <c r="CX2567" s="72"/>
      <c r="CY2567" s="72"/>
      <c r="CZ2567" s="72"/>
      <c r="DA2567" s="72"/>
      <c r="DB2567" s="72"/>
      <c r="DC2567" s="72"/>
      <c r="DD2567" s="72"/>
      <c r="DE2567" s="72"/>
      <c r="DF2567" s="72"/>
      <c r="DG2567" s="72"/>
      <c r="DH2567" s="72"/>
      <c r="DI2567" s="72"/>
      <c r="DJ2567" s="72"/>
      <c r="DK2567" s="72"/>
      <c r="DL2567" s="72"/>
      <c r="DM2567" s="72"/>
      <c r="DN2567" s="72"/>
      <c r="DO2567" s="72"/>
      <c r="DP2567" s="72"/>
      <c r="DQ2567" s="72"/>
      <c r="DR2567" s="72"/>
      <c r="DS2567" s="72"/>
      <c r="DT2567" s="72"/>
      <c r="DU2567" s="72"/>
      <c r="DV2567" s="72"/>
      <c r="DW2567" s="72"/>
      <c r="DX2567" s="72"/>
      <c r="DY2567" s="72"/>
      <c r="DZ2567" s="72"/>
      <c r="EA2567" s="72"/>
      <c r="EB2567" s="72"/>
      <c r="EC2567" s="72"/>
      <c r="ED2567" s="72"/>
      <c r="EE2567" s="72"/>
      <c r="EF2567" s="72"/>
      <c r="EG2567" s="72"/>
      <c r="EH2567" s="72"/>
      <c r="EI2567" s="72"/>
      <c r="EJ2567" s="72"/>
      <c r="EK2567" s="72"/>
      <c r="EL2567" s="72"/>
      <c r="EM2567" s="72"/>
      <c r="EN2567" s="72"/>
      <c r="EO2567" s="72"/>
      <c r="EP2567" s="72"/>
      <c r="EQ2567" s="72"/>
      <c r="ER2567" s="72"/>
      <c r="ES2567" s="72"/>
      <c r="ET2567" s="72"/>
      <c r="EU2567" s="72"/>
      <c r="EV2567" s="72"/>
      <c r="EW2567" s="72"/>
      <c r="EX2567" s="72"/>
      <c r="EY2567" s="72"/>
      <c r="EZ2567" s="72"/>
      <c r="FA2567" s="72"/>
      <c r="FB2567" s="72"/>
      <c r="FC2567" s="72"/>
      <c r="FD2567" s="72"/>
      <c r="FE2567" s="72"/>
      <c r="FF2567" s="72"/>
      <c r="FG2567" s="72"/>
      <c r="FH2567" s="72"/>
      <c r="FI2567" s="72"/>
      <c r="FJ2567" s="72"/>
      <c r="FK2567" s="72"/>
      <c r="FL2567" s="72"/>
      <c r="FM2567" s="72"/>
      <c r="FN2567" s="72"/>
      <c r="FO2567" s="72"/>
      <c r="FP2567" s="72"/>
      <c r="FQ2567" s="72"/>
      <c r="FR2567" s="72"/>
      <c r="FS2567" s="72"/>
      <c r="FT2567" s="72"/>
      <c r="FU2567" s="72"/>
      <c r="FV2567" s="72"/>
      <c r="FW2567" s="72"/>
      <c r="FX2567" s="72"/>
      <c r="FY2567" s="72"/>
      <c r="FZ2567" s="72"/>
      <c r="GA2567" s="72"/>
      <c r="GB2567" s="72"/>
      <c r="GC2567" s="72"/>
      <c r="GD2567" s="72"/>
      <c r="GE2567" s="72"/>
      <c r="GF2567" s="72"/>
      <c r="GG2567" s="72"/>
      <c r="GH2567" s="72"/>
      <c r="GI2567" s="72"/>
      <c r="GJ2567" s="72"/>
      <c r="GK2567" s="72"/>
      <c r="GL2567" s="72"/>
      <c r="GM2567" s="72"/>
      <c r="GN2567" s="72"/>
      <c r="GO2567" s="72"/>
      <c r="GP2567" s="72"/>
      <c r="GQ2567" s="72"/>
      <c r="GR2567" s="72"/>
      <c r="GS2567" s="72"/>
      <c r="GT2567" s="72"/>
      <c r="GU2567" s="72"/>
      <c r="GV2567" s="72"/>
      <c r="GW2567" s="72"/>
      <c r="GX2567" s="72"/>
      <c r="GY2567" s="72"/>
      <c r="GZ2567" s="72"/>
      <c r="HA2567" s="72"/>
      <c r="HB2567" s="72"/>
      <c r="HC2567" s="72"/>
      <c r="HD2567" s="72"/>
      <c r="HE2567" s="72"/>
      <c r="HF2567" s="72"/>
      <c r="HG2567" s="72"/>
      <c r="HH2567" s="72"/>
      <c r="HI2567" s="72"/>
      <c r="HJ2567" s="72"/>
      <c r="HK2567" s="72"/>
      <c r="HL2567" s="72"/>
      <c r="HM2567" s="72"/>
      <c r="HN2567" s="72"/>
      <c r="HO2567" s="72"/>
      <c r="HP2567" s="72"/>
      <c r="HQ2567" s="72"/>
      <c r="HR2567" s="72"/>
      <c r="HS2567" s="72"/>
      <c r="HT2567" s="72"/>
      <c r="HU2567" s="72"/>
      <c r="HV2567" s="72"/>
      <c r="HW2567" s="72"/>
      <c r="HX2567" s="72"/>
      <c r="HY2567" s="72"/>
      <c r="HZ2567" s="72"/>
      <c r="IA2567" s="72"/>
      <c r="IB2567" s="72"/>
      <c r="IC2567" s="72"/>
      <c r="ID2567" s="72"/>
      <c r="IE2567" s="72"/>
      <c r="IF2567" s="72"/>
      <c r="IG2567" s="72"/>
      <c r="IH2567" s="72"/>
      <c r="II2567" s="72"/>
      <c r="IJ2567" s="72"/>
      <c r="IK2567" s="72"/>
      <c r="IL2567" s="72"/>
    </row>
    <row r="2568" spans="1:246" s="71" customFormat="1" ht="14.25" customHeight="1" x14ac:dyDescent="0.4">
      <c r="A2568" s="39" t="s">
        <v>8118</v>
      </c>
      <c r="B2568" s="45">
        <v>1504</v>
      </c>
      <c r="C2568" s="45">
        <v>2374</v>
      </c>
      <c r="D2568" s="45">
        <v>192</v>
      </c>
      <c r="E2568" s="46" t="s">
        <v>7530</v>
      </c>
      <c r="F2568" s="47" t="s">
        <v>3506</v>
      </c>
      <c r="G2568" s="46" t="s">
        <v>3507</v>
      </c>
      <c r="H2568" s="46" t="s">
        <v>3508</v>
      </c>
      <c r="I2568" s="46" t="s">
        <v>3509</v>
      </c>
      <c r="J2568" s="48">
        <v>40</v>
      </c>
      <c r="K2568" s="49">
        <v>289.5</v>
      </c>
      <c r="L2568" s="50">
        <v>40</v>
      </c>
      <c r="M2568" s="50">
        <v>11580</v>
      </c>
      <c r="N2568" s="51">
        <v>0</v>
      </c>
      <c r="O2568" s="51">
        <v>0</v>
      </c>
      <c r="P2568" s="51">
        <v>4</v>
      </c>
      <c r="Q2568" s="51">
        <v>0</v>
      </c>
      <c r="R2568" s="51">
        <f t="shared" si="327"/>
        <v>4</v>
      </c>
      <c r="S2568" s="79"/>
      <c r="T2568" s="52">
        <f t="shared" si="328"/>
        <v>0</v>
      </c>
      <c r="U2568" s="52" t="str" cm="1">
        <f t="array" aca="1" ref="U2568" ca="1">IF(S2568="", "×", IF(LEFT(S2568,2)="項番", COUNTIFS($D$2:$D$4001, INDIRECT("D" &amp; ROW()-1), $U$2:$U$4001, "〇"), "〇"))</f>
        <v>×</v>
      </c>
      <c r="V2568" s="52" t="str">
        <f t="shared" si="329"/>
        <v>×</v>
      </c>
      <c r="W2568" s="52" t="str">
        <f t="shared" si="330"/>
        <v>×</v>
      </c>
      <c r="X2568" s="53" t="str">
        <f t="shared" ca="1" si="331"/>
        <v/>
      </c>
      <c r="Y2568" s="52">
        <f t="shared" ca="1" si="332"/>
        <v>0</v>
      </c>
      <c r="Z2568" s="52">
        <f t="shared" si="333"/>
        <v>192</v>
      </c>
      <c r="AA2568" s="52" t="s">
        <v>125</v>
      </c>
      <c r="AB2568" s="70"/>
      <c r="AC2568" s="70"/>
      <c r="AD2568" s="70"/>
      <c r="AE2568" s="70"/>
      <c r="AF2568" s="70"/>
      <c r="AG2568" s="70"/>
      <c r="AH2568" s="70"/>
      <c r="AI2568" s="70"/>
      <c r="AJ2568" s="70"/>
      <c r="AK2568" s="70"/>
      <c r="AL2568" s="70"/>
      <c r="AM2568" s="70"/>
      <c r="AN2568" s="70"/>
      <c r="AO2568" s="70"/>
      <c r="AP2568" s="70"/>
      <c r="AQ2568" s="70"/>
      <c r="AR2568" s="70"/>
      <c r="AS2568" s="70"/>
      <c r="AT2568" s="70"/>
      <c r="AU2568" s="70"/>
      <c r="AV2568" s="70"/>
      <c r="AW2568" s="70"/>
      <c r="AX2568" s="70"/>
      <c r="AY2568" s="70"/>
      <c r="AZ2568" s="70"/>
      <c r="BA2568" s="70"/>
      <c r="BB2568" s="70"/>
      <c r="BC2568" s="70"/>
      <c r="BD2568" s="70"/>
      <c r="BE2568" s="70"/>
      <c r="BF2568" s="70"/>
      <c r="BG2568" s="70"/>
      <c r="BH2568" s="70"/>
      <c r="BI2568" s="70"/>
      <c r="BJ2568" s="70"/>
      <c r="BK2568" s="70"/>
      <c r="BL2568" s="70"/>
      <c r="BM2568" s="70"/>
      <c r="BN2568" s="70"/>
      <c r="BO2568" s="70"/>
      <c r="BP2568" s="70"/>
      <c r="BQ2568" s="70"/>
      <c r="BR2568" s="70"/>
      <c r="BS2568" s="70"/>
      <c r="BT2568" s="70"/>
      <c r="BU2568" s="70"/>
      <c r="BV2568" s="70"/>
      <c r="BW2568" s="70"/>
      <c r="BX2568" s="70"/>
      <c r="BY2568" s="70"/>
      <c r="BZ2568" s="70"/>
      <c r="CA2568" s="70"/>
      <c r="CB2568" s="70"/>
      <c r="CC2568" s="70"/>
      <c r="CD2568" s="70"/>
      <c r="CE2568" s="70"/>
      <c r="CF2568" s="70"/>
      <c r="CG2568" s="70"/>
      <c r="CH2568" s="70"/>
      <c r="CI2568" s="70"/>
      <c r="CJ2568" s="70"/>
      <c r="CK2568" s="70"/>
      <c r="CL2568" s="70"/>
      <c r="CM2568" s="70"/>
      <c r="CN2568" s="70"/>
      <c r="CO2568" s="70"/>
      <c r="CP2568" s="70"/>
      <c r="CQ2568" s="70"/>
      <c r="CR2568" s="70"/>
      <c r="CS2568" s="70"/>
      <c r="CT2568" s="70"/>
      <c r="CU2568" s="70"/>
      <c r="CV2568" s="70"/>
      <c r="CW2568" s="70"/>
      <c r="CX2568" s="70"/>
      <c r="CY2568" s="70"/>
      <c r="CZ2568" s="70"/>
      <c r="DA2568" s="70"/>
      <c r="DB2568" s="70"/>
      <c r="DC2568" s="70"/>
      <c r="DD2568" s="70"/>
      <c r="DE2568" s="70"/>
      <c r="DF2568" s="70"/>
      <c r="DG2568" s="70"/>
      <c r="DH2568" s="70"/>
      <c r="DI2568" s="70"/>
      <c r="DJ2568" s="70"/>
      <c r="DK2568" s="70"/>
      <c r="DL2568" s="70"/>
      <c r="DM2568" s="70"/>
      <c r="DN2568" s="70"/>
      <c r="DO2568" s="70"/>
      <c r="DP2568" s="70"/>
      <c r="DQ2568" s="70"/>
      <c r="DR2568" s="70"/>
      <c r="DS2568" s="70"/>
      <c r="DT2568" s="70"/>
      <c r="DU2568" s="70"/>
      <c r="DV2568" s="70"/>
      <c r="DW2568" s="70"/>
      <c r="DX2568" s="70"/>
      <c r="DY2568" s="70"/>
      <c r="DZ2568" s="70"/>
      <c r="EA2568" s="70"/>
      <c r="EB2568" s="70"/>
      <c r="EC2568" s="70"/>
      <c r="ED2568" s="70"/>
      <c r="EE2568" s="70"/>
      <c r="EF2568" s="70"/>
      <c r="EG2568" s="70"/>
      <c r="EH2568" s="70"/>
      <c r="EI2568" s="70"/>
      <c r="EJ2568" s="70"/>
      <c r="EK2568" s="70"/>
      <c r="EL2568" s="70"/>
      <c r="EM2568" s="70"/>
      <c r="EN2568" s="70"/>
      <c r="EO2568" s="70"/>
      <c r="EP2568" s="70"/>
      <c r="EQ2568" s="70"/>
      <c r="ER2568" s="70"/>
      <c r="ES2568" s="70"/>
      <c r="ET2568" s="70"/>
      <c r="EU2568" s="70"/>
      <c r="EV2568" s="70"/>
      <c r="EW2568" s="70"/>
      <c r="EX2568" s="70"/>
      <c r="EY2568" s="70"/>
      <c r="EZ2568" s="70"/>
      <c r="FA2568" s="70"/>
      <c r="FB2568" s="70"/>
      <c r="FC2568" s="70"/>
      <c r="FD2568" s="70"/>
      <c r="FE2568" s="70"/>
      <c r="FF2568" s="70"/>
      <c r="FG2568" s="70"/>
      <c r="FH2568" s="70"/>
      <c r="FI2568" s="70"/>
      <c r="FJ2568" s="70"/>
      <c r="FK2568" s="70"/>
      <c r="FL2568" s="70"/>
      <c r="FM2568" s="70"/>
      <c r="FN2568" s="70"/>
      <c r="FO2568" s="70"/>
      <c r="FP2568" s="70"/>
      <c r="FQ2568" s="70"/>
      <c r="FR2568" s="70"/>
      <c r="FS2568" s="70"/>
      <c r="FT2568" s="70"/>
      <c r="FU2568" s="70"/>
      <c r="FV2568" s="70"/>
      <c r="FW2568" s="70"/>
      <c r="FX2568" s="70"/>
      <c r="FY2568" s="70"/>
      <c r="FZ2568" s="70"/>
      <c r="GA2568" s="70"/>
      <c r="GB2568" s="70"/>
      <c r="GC2568" s="70"/>
      <c r="GD2568" s="70"/>
      <c r="GE2568" s="70"/>
      <c r="GF2568" s="70"/>
      <c r="GG2568" s="70"/>
      <c r="GH2568" s="70"/>
      <c r="GI2568" s="70"/>
      <c r="GJ2568" s="70"/>
      <c r="GK2568" s="70"/>
      <c r="GL2568" s="70"/>
      <c r="GM2568" s="70"/>
      <c r="GN2568" s="70"/>
      <c r="GO2568" s="70"/>
      <c r="GP2568" s="70"/>
      <c r="GQ2568" s="70"/>
      <c r="GR2568" s="70"/>
      <c r="GS2568" s="70"/>
      <c r="GT2568" s="70"/>
      <c r="GU2568" s="70"/>
      <c r="GV2568" s="70"/>
      <c r="GW2568" s="70"/>
      <c r="GX2568" s="70"/>
      <c r="GY2568" s="70"/>
      <c r="GZ2568" s="70"/>
      <c r="HA2568" s="70"/>
      <c r="HB2568" s="70"/>
      <c r="HC2568" s="70"/>
      <c r="HD2568" s="70"/>
      <c r="HE2568" s="70"/>
      <c r="HF2568" s="70"/>
      <c r="HG2568" s="70"/>
      <c r="HH2568" s="70"/>
      <c r="HI2568" s="70"/>
      <c r="HJ2568" s="70"/>
      <c r="HK2568" s="70"/>
      <c r="HL2568" s="70"/>
      <c r="HM2568" s="70"/>
      <c r="HN2568" s="70"/>
      <c r="HO2568" s="70"/>
      <c r="HP2568" s="70"/>
      <c r="HQ2568" s="70"/>
      <c r="HR2568" s="70"/>
      <c r="HS2568" s="70"/>
      <c r="HT2568" s="70"/>
      <c r="HU2568" s="70"/>
      <c r="HV2568" s="70"/>
      <c r="HW2568" s="70"/>
      <c r="HX2568" s="70"/>
      <c r="HY2568" s="70"/>
      <c r="HZ2568" s="70"/>
      <c r="IA2568" s="70"/>
      <c r="IB2568" s="70"/>
      <c r="IC2568" s="70"/>
      <c r="ID2568" s="70"/>
      <c r="IE2568" s="70"/>
      <c r="IF2568" s="70"/>
      <c r="IG2568" s="70"/>
      <c r="IH2568" s="70"/>
      <c r="II2568" s="70"/>
      <c r="IJ2568" s="70"/>
      <c r="IK2568" s="70"/>
      <c r="IL2568" s="70"/>
    </row>
    <row r="2569" spans="1:246" s="71" customFormat="1" ht="14.25" customHeight="1" x14ac:dyDescent="0.4">
      <c r="A2569" s="39" t="s">
        <v>8118</v>
      </c>
      <c r="B2569" s="45">
        <v>1505</v>
      </c>
      <c r="C2569" s="45">
        <v>2375</v>
      </c>
      <c r="D2569" s="45">
        <v>192</v>
      </c>
      <c r="E2569" s="46" t="s">
        <v>7530</v>
      </c>
      <c r="F2569" s="47" t="s">
        <v>3510</v>
      </c>
      <c r="G2569" s="46" t="s">
        <v>3507</v>
      </c>
      <c r="H2569" s="46" t="s">
        <v>3511</v>
      </c>
      <c r="I2569" s="46" t="s">
        <v>143</v>
      </c>
      <c r="J2569" s="48">
        <v>1</v>
      </c>
      <c r="K2569" s="49">
        <v>52333</v>
      </c>
      <c r="L2569" s="50">
        <v>1</v>
      </c>
      <c r="M2569" s="50">
        <v>52333</v>
      </c>
      <c r="N2569" s="51">
        <v>0</v>
      </c>
      <c r="O2569" s="51">
        <v>12</v>
      </c>
      <c r="P2569" s="51">
        <v>0</v>
      </c>
      <c r="Q2569" s="51">
        <v>0</v>
      </c>
      <c r="R2569" s="51">
        <f t="shared" si="327"/>
        <v>12</v>
      </c>
      <c r="S2569" s="79"/>
      <c r="T2569" s="52">
        <f t="shared" si="328"/>
        <v>0</v>
      </c>
      <c r="U2569" s="52" t="str" cm="1">
        <f t="array" aca="1" ref="U2569" ca="1">IF(S2569="", "×", IF(LEFT(S2569,2)="項番", COUNTIFS($D$2:$D$4001, INDIRECT("D" &amp; ROW()-1), $U$2:$U$4001, "〇"), "〇"))</f>
        <v>×</v>
      </c>
      <c r="V2569" s="52" t="str">
        <f t="shared" si="329"/>
        <v>×</v>
      </c>
      <c r="W2569" s="52" t="str">
        <f t="shared" si="330"/>
        <v>×</v>
      </c>
      <c r="X2569" s="53" t="str">
        <f t="shared" ca="1" si="331"/>
        <v/>
      </c>
      <c r="Y2569" s="52">
        <f t="shared" ca="1" si="332"/>
        <v>0</v>
      </c>
      <c r="Z2569" s="52">
        <f t="shared" si="333"/>
        <v>192</v>
      </c>
      <c r="AA2569" s="52" t="s">
        <v>125</v>
      </c>
      <c r="AB2569" s="70"/>
      <c r="AC2569" s="70"/>
      <c r="AD2569" s="70"/>
      <c r="AE2569" s="70"/>
      <c r="AF2569" s="70"/>
      <c r="AG2569" s="70"/>
      <c r="AH2569" s="70"/>
      <c r="AI2569" s="70"/>
      <c r="AJ2569" s="70"/>
      <c r="AK2569" s="70"/>
      <c r="AL2569" s="70"/>
      <c r="AM2569" s="70"/>
      <c r="AN2569" s="70"/>
      <c r="AO2569" s="70"/>
      <c r="AP2569" s="70"/>
      <c r="AQ2569" s="70"/>
      <c r="AR2569" s="70"/>
      <c r="AS2569" s="70"/>
      <c r="AT2569" s="70"/>
      <c r="AU2569" s="70"/>
      <c r="AV2569" s="70"/>
      <c r="AW2569" s="70"/>
      <c r="AX2569" s="70"/>
      <c r="AY2569" s="70"/>
      <c r="AZ2569" s="70"/>
      <c r="BA2569" s="70"/>
      <c r="BB2569" s="70"/>
      <c r="BC2569" s="70"/>
      <c r="BD2569" s="70"/>
      <c r="BE2569" s="70"/>
      <c r="BF2569" s="70"/>
      <c r="BG2569" s="70"/>
      <c r="BH2569" s="70"/>
      <c r="BI2569" s="70"/>
      <c r="BJ2569" s="70"/>
      <c r="BK2569" s="70"/>
      <c r="BL2569" s="70"/>
      <c r="BM2569" s="70"/>
      <c r="BN2569" s="70"/>
      <c r="BO2569" s="70"/>
      <c r="BP2569" s="70"/>
      <c r="BQ2569" s="70"/>
      <c r="BR2569" s="70"/>
      <c r="BS2569" s="70"/>
      <c r="BT2569" s="70"/>
      <c r="BU2569" s="70"/>
      <c r="BV2569" s="70"/>
      <c r="BW2569" s="70"/>
      <c r="BX2569" s="70"/>
      <c r="BY2569" s="70"/>
      <c r="BZ2569" s="70"/>
      <c r="CA2569" s="70"/>
      <c r="CB2569" s="70"/>
      <c r="CC2569" s="70"/>
      <c r="CD2569" s="70"/>
      <c r="CE2569" s="70"/>
      <c r="CF2569" s="70"/>
      <c r="CG2569" s="70"/>
      <c r="CH2569" s="70"/>
      <c r="CI2569" s="70"/>
      <c r="CJ2569" s="70"/>
      <c r="CK2569" s="70"/>
      <c r="CL2569" s="70"/>
      <c r="CM2569" s="70"/>
      <c r="CN2569" s="70"/>
      <c r="CO2569" s="70"/>
      <c r="CP2569" s="70"/>
      <c r="CQ2569" s="70"/>
      <c r="CR2569" s="70"/>
      <c r="CS2569" s="70"/>
      <c r="CT2569" s="70"/>
      <c r="CU2569" s="70"/>
      <c r="CV2569" s="70"/>
      <c r="CW2569" s="70"/>
      <c r="CX2569" s="70"/>
      <c r="CY2569" s="70"/>
      <c r="CZ2569" s="70"/>
      <c r="DA2569" s="70"/>
      <c r="DB2569" s="70"/>
      <c r="DC2569" s="70"/>
      <c r="DD2569" s="70"/>
      <c r="DE2569" s="70"/>
      <c r="DF2569" s="70"/>
      <c r="DG2569" s="70"/>
      <c r="DH2569" s="70"/>
      <c r="DI2569" s="70"/>
      <c r="DJ2569" s="70"/>
      <c r="DK2569" s="70"/>
      <c r="DL2569" s="70"/>
      <c r="DM2569" s="70"/>
      <c r="DN2569" s="70"/>
      <c r="DO2569" s="70"/>
      <c r="DP2569" s="70"/>
      <c r="DQ2569" s="70"/>
      <c r="DR2569" s="70"/>
      <c r="DS2569" s="70"/>
      <c r="DT2569" s="70"/>
      <c r="DU2569" s="70"/>
      <c r="DV2569" s="70"/>
      <c r="DW2569" s="70"/>
      <c r="DX2569" s="70"/>
      <c r="DY2569" s="70"/>
      <c r="DZ2569" s="70"/>
      <c r="EA2569" s="70"/>
      <c r="EB2569" s="70"/>
      <c r="EC2569" s="70"/>
      <c r="ED2569" s="70"/>
      <c r="EE2569" s="70"/>
      <c r="EF2569" s="70"/>
      <c r="EG2569" s="70"/>
      <c r="EH2569" s="70"/>
      <c r="EI2569" s="70"/>
      <c r="EJ2569" s="70"/>
      <c r="EK2569" s="70"/>
      <c r="EL2569" s="70"/>
      <c r="EM2569" s="70"/>
      <c r="EN2569" s="70"/>
      <c r="EO2569" s="70"/>
      <c r="EP2569" s="70"/>
      <c r="EQ2569" s="70"/>
      <c r="ER2569" s="70"/>
      <c r="ES2569" s="70"/>
      <c r="ET2569" s="70"/>
      <c r="EU2569" s="70"/>
      <c r="EV2569" s="70"/>
      <c r="EW2569" s="70"/>
      <c r="EX2569" s="70"/>
      <c r="EY2569" s="70"/>
      <c r="EZ2569" s="70"/>
      <c r="FA2569" s="70"/>
      <c r="FB2569" s="70"/>
      <c r="FC2569" s="70"/>
      <c r="FD2569" s="70"/>
      <c r="FE2569" s="70"/>
      <c r="FF2569" s="70"/>
      <c r="FG2569" s="70"/>
      <c r="FH2569" s="70"/>
      <c r="FI2569" s="70"/>
      <c r="FJ2569" s="70"/>
      <c r="FK2569" s="70"/>
      <c r="FL2569" s="70"/>
      <c r="FM2569" s="70"/>
      <c r="FN2569" s="70"/>
      <c r="FO2569" s="70"/>
      <c r="FP2569" s="70"/>
      <c r="FQ2569" s="70"/>
      <c r="FR2569" s="70"/>
      <c r="FS2569" s="70"/>
      <c r="FT2569" s="70"/>
      <c r="FU2569" s="70"/>
      <c r="FV2569" s="70"/>
      <c r="FW2569" s="70"/>
      <c r="FX2569" s="70"/>
      <c r="FY2569" s="70"/>
      <c r="FZ2569" s="70"/>
      <c r="GA2569" s="70"/>
      <c r="GB2569" s="70"/>
      <c r="GC2569" s="70"/>
      <c r="GD2569" s="70"/>
      <c r="GE2569" s="70"/>
      <c r="GF2569" s="70"/>
      <c r="GG2569" s="70"/>
      <c r="GH2569" s="70"/>
      <c r="GI2569" s="70"/>
      <c r="GJ2569" s="70"/>
      <c r="GK2569" s="70"/>
      <c r="GL2569" s="70"/>
      <c r="GM2569" s="70"/>
      <c r="GN2569" s="70"/>
      <c r="GO2569" s="70"/>
      <c r="GP2569" s="70"/>
      <c r="GQ2569" s="70"/>
      <c r="GR2569" s="70"/>
      <c r="GS2569" s="70"/>
      <c r="GT2569" s="70"/>
      <c r="GU2569" s="70"/>
      <c r="GV2569" s="70"/>
      <c r="GW2569" s="70"/>
      <c r="GX2569" s="70"/>
      <c r="GY2569" s="70"/>
      <c r="GZ2569" s="70"/>
      <c r="HA2569" s="70"/>
      <c r="HB2569" s="70"/>
      <c r="HC2569" s="70"/>
      <c r="HD2569" s="70"/>
      <c r="HE2569" s="70"/>
      <c r="HF2569" s="70"/>
      <c r="HG2569" s="70"/>
      <c r="HH2569" s="70"/>
      <c r="HI2569" s="70"/>
      <c r="HJ2569" s="70"/>
      <c r="HK2569" s="70"/>
      <c r="HL2569" s="70"/>
      <c r="HM2569" s="70"/>
      <c r="HN2569" s="70"/>
      <c r="HO2569" s="70"/>
      <c r="HP2569" s="70"/>
      <c r="HQ2569" s="70"/>
      <c r="HR2569" s="70"/>
      <c r="HS2569" s="70"/>
      <c r="HT2569" s="70"/>
      <c r="HU2569" s="70"/>
      <c r="HV2569" s="70"/>
      <c r="HW2569" s="70"/>
      <c r="HX2569" s="70"/>
      <c r="HY2569" s="70"/>
      <c r="HZ2569" s="70"/>
      <c r="IA2569" s="70"/>
      <c r="IB2569" s="70"/>
      <c r="IC2569" s="70"/>
      <c r="ID2569" s="70"/>
      <c r="IE2569" s="70"/>
      <c r="IF2569" s="70"/>
      <c r="IG2569" s="70"/>
      <c r="IH2569" s="70"/>
      <c r="II2569" s="70"/>
      <c r="IJ2569" s="70"/>
      <c r="IK2569" s="70"/>
      <c r="IL2569" s="70"/>
    </row>
    <row r="2570" spans="1:246" s="71" customFormat="1" ht="14.25" customHeight="1" x14ac:dyDescent="0.4">
      <c r="A2570" s="39" t="s">
        <v>8118</v>
      </c>
      <c r="B2570" s="45">
        <v>1506</v>
      </c>
      <c r="C2570" s="45">
        <v>2376</v>
      </c>
      <c r="D2570" s="45">
        <v>192</v>
      </c>
      <c r="E2570" s="46" t="s">
        <v>7530</v>
      </c>
      <c r="F2570" s="47" t="s">
        <v>3512</v>
      </c>
      <c r="G2570" s="46" t="s">
        <v>3507</v>
      </c>
      <c r="H2570" s="46" t="s">
        <v>3513</v>
      </c>
      <c r="I2570" s="46" t="s">
        <v>143</v>
      </c>
      <c r="J2570" s="48">
        <v>1</v>
      </c>
      <c r="K2570" s="49">
        <v>1806</v>
      </c>
      <c r="L2570" s="50">
        <v>1</v>
      </c>
      <c r="M2570" s="50">
        <v>1806</v>
      </c>
      <c r="N2570" s="51">
        <v>0</v>
      </c>
      <c r="O2570" s="51">
        <v>420</v>
      </c>
      <c r="P2570" s="51">
        <v>700</v>
      </c>
      <c r="Q2570" s="51">
        <v>0</v>
      </c>
      <c r="R2570" s="51">
        <f t="shared" si="327"/>
        <v>1120</v>
      </c>
      <c r="S2570" s="79"/>
      <c r="T2570" s="52">
        <f t="shared" si="328"/>
        <v>0</v>
      </c>
      <c r="U2570" s="52" t="str" cm="1">
        <f t="array" aca="1" ref="U2570" ca="1">IF(S2570="", "×", IF(LEFT(S2570,2)="項番", COUNTIFS($D$2:$D$4001, INDIRECT("D" &amp; ROW()-1), $U$2:$U$4001, "〇"), "〇"))</f>
        <v>×</v>
      </c>
      <c r="V2570" s="52" t="str">
        <f t="shared" si="329"/>
        <v>×</v>
      </c>
      <c r="W2570" s="52" t="str">
        <f t="shared" si="330"/>
        <v>×</v>
      </c>
      <c r="X2570" s="53" t="str">
        <f t="shared" ca="1" si="331"/>
        <v/>
      </c>
      <c r="Y2570" s="52">
        <f t="shared" ca="1" si="332"/>
        <v>0</v>
      </c>
      <c r="Z2570" s="52">
        <f t="shared" si="333"/>
        <v>192</v>
      </c>
      <c r="AA2570" s="52" t="s">
        <v>125</v>
      </c>
      <c r="AB2570" s="70"/>
      <c r="AC2570" s="70"/>
      <c r="AD2570" s="70"/>
      <c r="AE2570" s="70"/>
      <c r="AF2570" s="70"/>
      <c r="AG2570" s="70"/>
      <c r="AH2570" s="70"/>
      <c r="AI2570" s="70"/>
      <c r="AJ2570" s="70"/>
      <c r="AK2570" s="70"/>
      <c r="AL2570" s="70"/>
      <c r="AM2570" s="70"/>
      <c r="AN2570" s="70"/>
      <c r="AO2570" s="70"/>
      <c r="AP2570" s="70"/>
      <c r="AQ2570" s="70"/>
      <c r="AR2570" s="70"/>
      <c r="AS2570" s="70"/>
      <c r="AT2570" s="70"/>
      <c r="AU2570" s="70"/>
      <c r="AV2570" s="70"/>
      <c r="AW2570" s="70"/>
      <c r="AX2570" s="70"/>
      <c r="AY2570" s="70"/>
      <c r="AZ2570" s="70"/>
      <c r="BA2570" s="70"/>
      <c r="BB2570" s="70"/>
      <c r="BC2570" s="70"/>
      <c r="BD2570" s="70"/>
      <c r="BE2570" s="70"/>
      <c r="BF2570" s="70"/>
      <c r="BG2570" s="70"/>
      <c r="BH2570" s="70"/>
      <c r="BI2570" s="70"/>
      <c r="BJ2570" s="70"/>
      <c r="BK2570" s="70"/>
      <c r="BL2570" s="70"/>
      <c r="BM2570" s="70"/>
      <c r="BN2570" s="70"/>
      <c r="BO2570" s="70"/>
      <c r="BP2570" s="70"/>
      <c r="BQ2570" s="70"/>
      <c r="BR2570" s="70"/>
      <c r="BS2570" s="70"/>
      <c r="BT2570" s="70"/>
      <c r="BU2570" s="70"/>
      <c r="BV2570" s="70"/>
      <c r="BW2570" s="70"/>
      <c r="BX2570" s="70"/>
      <c r="BY2570" s="70"/>
      <c r="BZ2570" s="70"/>
      <c r="CA2570" s="70"/>
      <c r="CB2570" s="70"/>
      <c r="CC2570" s="70"/>
      <c r="CD2570" s="70"/>
      <c r="CE2570" s="70"/>
      <c r="CF2570" s="70"/>
      <c r="CG2570" s="70"/>
      <c r="CH2570" s="70"/>
      <c r="CI2570" s="70"/>
      <c r="CJ2570" s="70"/>
      <c r="CK2570" s="70"/>
      <c r="CL2570" s="70"/>
      <c r="CM2570" s="70"/>
      <c r="CN2570" s="70"/>
      <c r="CO2570" s="70"/>
      <c r="CP2570" s="70"/>
      <c r="CQ2570" s="70"/>
      <c r="CR2570" s="70"/>
      <c r="CS2570" s="70"/>
      <c r="CT2570" s="70"/>
      <c r="CU2570" s="70"/>
      <c r="CV2570" s="70"/>
      <c r="CW2570" s="70"/>
      <c r="CX2570" s="70"/>
      <c r="CY2570" s="70"/>
      <c r="CZ2570" s="70"/>
      <c r="DA2570" s="70"/>
      <c r="DB2570" s="70"/>
      <c r="DC2570" s="70"/>
      <c r="DD2570" s="70"/>
      <c r="DE2570" s="70"/>
      <c r="DF2570" s="70"/>
      <c r="DG2570" s="70"/>
      <c r="DH2570" s="70"/>
      <c r="DI2570" s="70"/>
      <c r="DJ2570" s="70"/>
      <c r="DK2570" s="70"/>
      <c r="DL2570" s="70"/>
      <c r="DM2570" s="70"/>
      <c r="DN2570" s="70"/>
      <c r="DO2570" s="70"/>
      <c r="DP2570" s="70"/>
      <c r="DQ2570" s="70"/>
      <c r="DR2570" s="70"/>
      <c r="DS2570" s="70"/>
      <c r="DT2570" s="70"/>
      <c r="DU2570" s="70"/>
      <c r="DV2570" s="70"/>
      <c r="DW2570" s="70"/>
      <c r="DX2570" s="70"/>
      <c r="DY2570" s="70"/>
      <c r="DZ2570" s="70"/>
      <c r="EA2570" s="70"/>
      <c r="EB2570" s="70"/>
      <c r="EC2570" s="70"/>
      <c r="ED2570" s="70"/>
      <c r="EE2570" s="70"/>
      <c r="EF2570" s="70"/>
      <c r="EG2570" s="70"/>
      <c r="EH2570" s="70"/>
      <c r="EI2570" s="70"/>
      <c r="EJ2570" s="70"/>
      <c r="EK2570" s="70"/>
      <c r="EL2570" s="70"/>
      <c r="EM2570" s="70"/>
      <c r="EN2570" s="70"/>
      <c r="EO2570" s="70"/>
      <c r="EP2570" s="70"/>
      <c r="EQ2570" s="70"/>
      <c r="ER2570" s="70"/>
      <c r="ES2570" s="70"/>
      <c r="ET2570" s="70"/>
      <c r="EU2570" s="70"/>
      <c r="EV2570" s="70"/>
      <c r="EW2570" s="70"/>
      <c r="EX2570" s="70"/>
      <c r="EY2570" s="70"/>
      <c r="EZ2570" s="70"/>
      <c r="FA2570" s="70"/>
      <c r="FB2570" s="70"/>
      <c r="FC2570" s="70"/>
      <c r="FD2570" s="70"/>
      <c r="FE2570" s="70"/>
      <c r="FF2570" s="70"/>
      <c r="FG2570" s="70"/>
      <c r="FH2570" s="70"/>
      <c r="FI2570" s="70"/>
      <c r="FJ2570" s="70"/>
      <c r="FK2570" s="70"/>
      <c r="FL2570" s="70"/>
      <c r="FM2570" s="70"/>
      <c r="FN2570" s="70"/>
      <c r="FO2570" s="70"/>
      <c r="FP2570" s="70"/>
      <c r="FQ2570" s="70"/>
      <c r="FR2570" s="70"/>
      <c r="FS2570" s="70"/>
      <c r="FT2570" s="70"/>
      <c r="FU2570" s="70"/>
      <c r="FV2570" s="70"/>
      <c r="FW2570" s="70"/>
      <c r="FX2570" s="70"/>
      <c r="FY2570" s="70"/>
      <c r="FZ2570" s="70"/>
      <c r="GA2570" s="70"/>
      <c r="GB2570" s="70"/>
      <c r="GC2570" s="70"/>
      <c r="GD2570" s="70"/>
      <c r="GE2570" s="70"/>
      <c r="GF2570" s="70"/>
      <c r="GG2570" s="70"/>
      <c r="GH2570" s="70"/>
      <c r="GI2570" s="70"/>
      <c r="GJ2570" s="70"/>
      <c r="GK2570" s="70"/>
      <c r="GL2570" s="70"/>
      <c r="GM2570" s="70"/>
      <c r="GN2570" s="70"/>
      <c r="GO2570" s="70"/>
      <c r="GP2570" s="70"/>
      <c r="GQ2570" s="70"/>
      <c r="GR2570" s="70"/>
      <c r="GS2570" s="70"/>
      <c r="GT2570" s="70"/>
      <c r="GU2570" s="70"/>
      <c r="GV2570" s="70"/>
      <c r="GW2570" s="70"/>
      <c r="GX2570" s="70"/>
      <c r="GY2570" s="70"/>
      <c r="GZ2570" s="70"/>
      <c r="HA2570" s="70"/>
      <c r="HB2570" s="70"/>
      <c r="HC2570" s="70"/>
      <c r="HD2570" s="70"/>
      <c r="HE2570" s="70"/>
      <c r="HF2570" s="70"/>
      <c r="HG2570" s="70"/>
      <c r="HH2570" s="70"/>
      <c r="HI2570" s="70"/>
      <c r="HJ2570" s="70"/>
      <c r="HK2570" s="70"/>
      <c r="HL2570" s="70"/>
      <c r="HM2570" s="70"/>
      <c r="HN2570" s="70"/>
      <c r="HO2570" s="70"/>
      <c r="HP2570" s="70"/>
      <c r="HQ2570" s="70"/>
      <c r="HR2570" s="70"/>
      <c r="HS2570" s="70"/>
      <c r="HT2570" s="70"/>
      <c r="HU2570" s="70"/>
      <c r="HV2570" s="70"/>
      <c r="HW2570" s="70"/>
      <c r="HX2570" s="70"/>
      <c r="HY2570" s="70"/>
      <c r="HZ2570" s="70"/>
      <c r="IA2570" s="70"/>
      <c r="IB2570" s="70"/>
      <c r="IC2570" s="70"/>
      <c r="ID2570" s="70"/>
      <c r="IE2570" s="70"/>
      <c r="IF2570" s="70"/>
      <c r="IG2570" s="70"/>
      <c r="IH2570" s="70"/>
      <c r="II2570" s="70"/>
      <c r="IJ2570" s="70"/>
      <c r="IK2570" s="70"/>
      <c r="IL2570" s="70"/>
    </row>
    <row r="2571" spans="1:246" ht="14.25" customHeight="1" x14ac:dyDescent="0.4">
      <c r="A2571" s="39" t="s">
        <v>8118</v>
      </c>
      <c r="B2571" s="45">
        <v>1507</v>
      </c>
      <c r="C2571" s="45">
        <v>2377</v>
      </c>
      <c r="D2571" s="45">
        <v>192</v>
      </c>
      <c r="E2571" s="46" t="s">
        <v>7530</v>
      </c>
      <c r="F2571" s="47" t="s">
        <v>3514</v>
      </c>
      <c r="G2571" s="46" t="s">
        <v>3507</v>
      </c>
      <c r="H2571" s="46" t="s">
        <v>3515</v>
      </c>
      <c r="I2571" s="46" t="s">
        <v>143</v>
      </c>
      <c r="J2571" s="48">
        <v>1</v>
      </c>
      <c r="K2571" s="49">
        <v>2128</v>
      </c>
      <c r="L2571" s="50">
        <v>1</v>
      </c>
      <c r="M2571" s="50">
        <v>2128</v>
      </c>
      <c r="N2571" s="51">
        <v>0</v>
      </c>
      <c r="O2571" s="51">
        <v>76</v>
      </c>
      <c r="P2571" s="51">
        <v>60</v>
      </c>
      <c r="Q2571" s="51">
        <v>0</v>
      </c>
      <c r="R2571" s="51">
        <f t="shared" si="327"/>
        <v>136</v>
      </c>
      <c r="S2571" s="79"/>
      <c r="T2571" s="52">
        <f t="shared" si="328"/>
        <v>0</v>
      </c>
      <c r="U2571" s="52" t="str" cm="1">
        <f t="array" aca="1" ref="U2571" ca="1">IF(S2571="", "×", IF(LEFT(S2571,2)="項番", COUNTIFS($D$2:$D$4001, INDIRECT("D" &amp; ROW()-1), $U$2:$U$4001, "〇"), "〇"))</f>
        <v>×</v>
      </c>
      <c r="V2571" s="52" t="str">
        <f t="shared" si="329"/>
        <v>×</v>
      </c>
      <c r="W2571" s="52" t="str">
        <f t="shared" si="330"/>
        <v>×</v>
      </c>
      <c r="X2571" s="53" t="str">
        <f t="shared" ca="1" si="331"/>
        <v/>
      </c>
      <c r="Y2571" s="52">
        <f t="shared" ca="1" si="332"/>
        <v>0</v>
      </c>
      <c r="Z2571" s="52">
        <f t="shared" si="333"/>
        <v>192</v>
      </c>
      <c r="AA2571" s="52" t="s">
        <v>125</v>
      </c>
    </row>
    <row r="2572" spans="1:246" ht="14.25" customHeight="1" x14ac:dyDescent="0.4">
      <c r="A2572" s="39" t="s">
        <v>8118</v>
      </c>
      <c r="B2572" s="45">
        <v>1508</v>
      </c>
      <c r="C2572" s="45">
        <v>2378</v>
      </c>
      <c r="D2572" s="45">
        <v>192</v>
      </c>
      <c r="E2572" s="46" t="s">
        <v>7530</v>
      </c>
      <c r="F2572" s="47" t="s">
        <v>3516</v>
      </c>
      <c r="G2572" s="46" t="s">
        <v>3507</v>
      </c>
      <c r="H2572" s="46" t="s">
        <v>3517</v>
      </c>
      <c r="I2572" s="46" t="s">
        <v>143</v>
      </c>
      <c r="J2572" s="48">
        <v>1</v>
      </c>
      <c r="K2572" s="49">
        <v>1271</v>
      </c>
      <c r="L2572" s="50">
        <v>1</v>
      </c>
      <c r="M2572" s="50">
        <v>1271</v>
      </c>
      <c r="N2572" s="51">
        <v>0</v>
      </c>
      <c r="O2572" s="51">
        <v>26</v>
      </c>
      <c r="P2572" s="51">
        <v>22</v>
      </c>
      <c r="Q2572" s="51">
        <v>0</v>
      </c>
      <c r="R2572" s="51">
        <f t="shared" si="327"/>
        <v>48</v>
      </c>
      <c r="S2572" s="79"/>
      <c r="T2572" s="52">
        <f t="shared" si="328"/>
        <v>0</v>
      </c>
      <c r="U2572" s="52" t="str" cm="1">
        <f t="array" aca="1" ref="U2572" ca="1">IF(S2572="", "×", IF(LEFT(S2572,2)="項番", COUNTIFS($D$2:$D$4001, INDIRECT("D" &amp; ROW()-1), $U$2:$U$4001, "〇"), "〇"))</f>
        <v>×</v>
      </c>
      <c r="V2572" s="52" t="str">
        <f t="shared" si="329"/>
        <v>×</v>
      </c>
      <c r="W2572" s="52" t="str">
        <f t="shared" si="330"/>
        <v>×</v>
      </c>
      <c r="X2572" s="53" t="str">
        <f t="shared" ca="1" si="331"/>
        <v/>
      </c>
      <c r="Y2572" s="52">
        <f t="shared" ca="1" si="332"/>
        <v>0</v>
      </c>
      <c r="Z2572" s="52">
        <f t="shared" si="333"/>
        <v>192</v>
      </c>
      <c r="AA2572" s="52" t="s">
        <v>125</v>
      </c>
    </row>
    <row r="2573" spans="1:246" s="25" customFormat="1" ht="14.25" customHeight="1" x14ac:dyDescent="0.4">
      <c r="A2573" s="39" t="s">
        <v>8118</v>
      </c>
      <c r="B2573" s="45">
        <v>1509</v>
      </c>
      <c r="C2573" s="45">
        <v>2379</v>
      </c>
      <c r="D2573" s="45">
        <v>192</v>
      </c>
      <c r="E2573" s="46" t="s">
        <v>7530</v>
      </c>
      <c r="F2573" s="47" t="s">
        <v>3518</v>
      </c>
      <c r="G2573" s="46" t="s">
        <v>3507</v>
      </c>
      <c r="H2573" s="46" t="s">
        <v>3519</v>
      </c>
      <c r="I2573" s="46" t="s">
        <v>143</v>
      </c>
      <c r="J2573" s="48">
        <v>1</v>
      </c>
      <c r="K2573" s="49">
        <v>3726</v>
      </c>
      <c r="L2573" s="50">
        <v>1</v>
      </c>
      <c r="M2573" s="50">
        <v>3726</v>
      </c>
      <c r="N2573" s="51">
        <v>0</v>
      </c>
      <c r="O2573" s="51">
        <v>90</v>
      </c>
      <c r="P2573" s="51">
        <v>0</v>
      </c>
      <c r="Q2573" s="51">
        <v>0</v>
      </c>
      <c r="R2573" s="51">
        <f t="shared" si="327"/>
        <v>90</v>
      </c>
      <c r="S2573" s="79"/>
      <c r="T2573" s="52">
        <f t="shared" si="328"/>
        <v>0</v>
      </c>
      <c r="U2573" s="52" t="str" cm="1">
        <f t="array" aca="1" ref="U2573" ca="1">IF(S2573="", "×", IF(LEFT(S2573,2)="項番", COUNTIFS($D$2:$D$4001, INDIRECT("D" &amp; ROW()-1), $U$2:$U$4001, "〇"), "〇"))</f>
        <v>×</v>
      </c>
      <c r="V2573" s="52" t="str">
        <f t="shared" si="329"/>
        <v>×</v>
      </c>
      <c r="W2573" s="52" t="str">
        <f t="shared" si="330"/>
        <v>×</v>
      </c>
      <c r="X2573" s="53" t="str">
        <f t="shared" ca="1" si="331"/>
        <v/>
      </c>
      <c r="Y2573" s="52">
        <f t="shared" ca="1" si="332"/>
        <v>0</v>
      </c>
      <c r="Z2573" s="52">
        <f t="shared" si="333"/>
        <v>192</v>
      </c>
      <c r="AA2573" s="52" t="s">
        <v>125</v>
      </c>
    </row>
    <row r="2574" spans="1:246" s="25" customFormat="1" ht="14.25" customHeight="1" x14ac:dyDescent="0.4">
      <c r="A2574" s="39" t="s">
        <v>8118</v>
      </c>
      <c r="B2574" s="45">
        <v>1513</v>
      </c>
      <c r="C2574" s="45">
        <v>2380</v>
      </c>
      <c r="D2574" s="45">
        <v>192</v>
      </c>
      <c r="E2574" s="46" t="s">
        <v>7530</v>
      </c>
      <c r="F2574" s="47" t="s">
        <v>3526</v>
      </c>
      <c r="G2574" s="46" t="s">
        <v>3507</v>
      </c>
      <c r="H2574" s="46" t="s">
        <v>3527</v>
      </c>
      <c r="I2574" s="46" t="s">
        <v>12</v>
      </c>
      <c r="J2574" s="48">
        <v>100</v>
      </c>
      <c r="K2574" s="49">
        <v>9.8000000000000007</v>
      </c>
      <c r="L2574" s="50">
        <v>100</v>
      </c>
      <c r="M2574" s="50">
        <v>980.00000000000011</v>
      </c>
      <c r="N2574" s="51">
        <v>4</v>
      </c>
      <c r="O2574" s="51">
        <v>6</v>
      </c>
      <c r="P2574" s="51">
        <v>0</v>
      </c>
      <c r="Q2574" s="51">
        <v>2</v>
      </c>
      <c r="R2574" s="51">
        <f t="shared" si="327"/>
        <v>12</v>
      </c>
      <c r="S2574" s="79"/>
      <c r="T2574" s="52">
        <f t="shared" si="328"/>
        <v>0</v>
      </c>
      <c r="U2574" s="52" t="str" cm="1">
        <f t="array" aca="1" ref="U2574" ca="1">IF(S2574="", "×", IF(LEFT(S2574,2)="項番", COUNTIFS($D$2:$D$4001, INDIRECT("D" &amp; ROW()-1), $U$2:$U$4001, "〇"), "〇"))</f>
        <v>×</v>
      </c>
      <c r="V2574" s="52" t="str">
        <f t="shared" si="329"/>
        <v>×</v>
      </c>
      <c r="W2574" s="52" t="str">
        <f t="shared" si="330"/>
        <v>×</v>
      </c>
      <c r="X2574" s="53" t="str">
        <f t="shared" ca="1" si="331"/>
        <v/>
      </c>
      <c r="Y2574" s="52">
        <f t="shared" ca="1" si="332"/>
        <v>0</v>
      </c>
      <c r="Z2574" s="52">
        <f t="shared" si="333"/>
        <v>192</v>
      </c>
      <c r="AA2574" s="52" t="s">
        <v>125</v>
      </c>
    </row>
    <row r="2575" spans="1:246" s="25" customFormat="1" ht="14.25" customHeight="1" x14ac:dyDescent="0.4">
      <c r="A2575" s="39" t="s">
        <v>8118</v>
      </c>
      <c r="B2575" s="45">
        <v>1514</v>
      </c>
      <c r="C2575" s="45">
        <v>2381</v>
      </c>
      <c r="D2575" s="45">
        <v>192</v>
      </c>
      <c r="E2575" s="46" t="s">
        <v>7530</v>
      </c>
      <c r="F2575" s="47" t="s">
        <v>3528</v>
      </c>
      <c r="G2575" s="46" t="s">
        <v>3507</v>
      </c>
      <c r="H2575" s="46" t="s">
        <v>3529</v>
      </c>
      <c r="I2575" s="46" t="s">
        <v>3530</v>
      </c>
      <c r="J2575" s="48">
        <v>10</v>
      </c>
      <c r="K2575" s="49">
        <v>2309</v>
      </c>
      <c r="L2575" s="50">
        <v>10</v>
      </c>
      <c r="M2575" s="50">
        <v>23090</v>
      </c>
      <c r="N2575" s="51">
        <v>48</v>
      </c>
      <c r="O2575" s="51">
        <v>0</v>
      </c>
      <c r="P2575" s="51">
        <v>0</v>
      </c>
      <c r="Q2575" s="51">
        <v>0</v>
      </c>
      <c r="R2575" s="51">
        <f t="shared" si="327"/>
        <v>48</v>
      </c>
      <c r="S2575" s="79"/>
      <c r="T2575" s="52">
        <f t="shared" si="328"/>
        <v>0</v>
      </c>
      <c r="U2575" s="52" t="str" cm="1">
        <f t="array" aca="1" ref="U2575" ca="1">IF(S2575="", "×", IF(LEFT(S2575,2)="項番", COUNTIFS($D$2:$D$4001, INDIRECT("D" &amp; ROW()-1), $U$2:$U$4001, "〇"), "〇"))</f>
        <v>×</v>
      </c>
      <c r="V2575" s="52" t="str">
        <f t="shared" si="329"/>
        <v>×</v>
      </c>
      <c r="W2575" s="52" t="str">
        <f t="shared" si="330"/>
        <v>×</v>
      </c>
      <c r="X2575" s="53" t="str">
        <f t="shared" ca="1" si="331"/>
        <v/>
      </c>
      <c r="Y2575" s="52">
        <f t="shared" ca="1" si="332"/>
        <v>0</v>
      </c>
      <c r="Z2575" s="52">
        <f t="shared" si="333"/>
        <v>192</v>
      </c>
      <c r="AA2575" s="52" t="s">
        <v>125</v>
      </c>
    </row>
    <row r="2576" spans="1:246" s="71" customFormat="1" ht="14.25" customHeight="1" x14ac:dyDescent="0.4">
      <c r="A2576" s="39" t="s">
        <v>8118</v>
      </c>
      <c r="B2576" s="45">
        <v>1519</v>
      </c>
      <c r="C2576" s="45">
        <v>2382</v>
      </c>
      <c r="D2576" s="45">
        <v>192</v>
      </c>
      <c r="E2576" s="46" t="s">
        <v>7530</v>
      </c>
      <c r="F2576" s="47" t="s">
        <v>3537</v>
      </c>
      <c r="G2576" s="46" t="s">
        <v>3507</v>
      </c>
      <c r="H2576" s="46" t="s">
        <v>3538</v>
      </c>
      <c r="I2576" s="46" t="s">
        <v>593</v>
      </c>
      <c r="J2576" s="48">
        <v>5</v>
      </c>
      <c r="K2576" s="49">
        <v>1375</v>
      </c>
      <c r="L2576" s="50">
        <v>5</v>
      </c>
      <c r="M2576" s="50">
        <v>6875</v>
      </c>
      <c r="N2576" s="51">
        <v>0</v>
      </c>
      <c r="O2576" s="51">
        <v>12</v>
      </c>
      <c r="P2576" s="51">
        <v>0</v>
      </c>
      <c r="Q2576" s="51">
        <v>0</v>
      </c>
      <c r="R2576" s="51">
        <f t="shared" si="327"/>
        <v>12</v>
      </c>
      <c r="S2576" s="79"/>
      <c r="T2576" s="52">
        <f t="shared" si="328"/>
        <v>0</v>
      </c>
      <c r="U2576" s="52" t="str" cm="1">
        <f t="array" aca="1" ref="U2576" ca="1">IF(S2576="", "×", IF(LEFT(S2576,2)="項番", COUNTIFS($D$2:$D$4001, INDIRECT("D" &amp; ROW()-1), $U$2:$U$4001, "〇"), "〇"))</f>
        <v>×</v>
      </c>
      <c r="V2576" s="52" t="str">
        <f t="shared" si="329"/>
        <v>×</v>
      </c>
      <c r="W2576" s="52" t="str">
        <f t="shared" si="330"/>
        <v>×</v>
      </c>
      <c r="X2576" s="53" t="str">
        <f t="shared" ca="1" si="331"/>
        <v/>
      </c>
      <c r="Y2576" s="52">
        <f t="shared" ca="1" si="332"/>
        <v>0</v>
      </c>
      <c r="Z2576" s="52">
        <f t="shared" si="333"/>
        <v>192</v>
      </c>
      <c r="AA2576" s="52" t="s">
        <v>125</v>
      </c>
      <c r="AB2576" s="70"/>
      <c r="AC2576" s="70"/>
      <c r="AD2576" s="70"/>
      <c r="AE2576" s="70"/>
      <c r="AF2576" s="70"/>
      <c r="AG2576" s="70"/>
      <c r="AH2576" s="70"/>
      <c r="AI2576" s="70"/>
      <c r="AJ2576" s="70"/>
      <c r="AK2576" s="70"/>
      <c r="AL2576" s="70"/>
      <c r="AM2576" s="70"/>
      <c r="AN2576" s="70"/>
      <c r="AO2576" s="70"/>
      <c r="AP2576" s="70"/>
      <c r="AQ2576" s="70"/>
      <c r="AR2576" s="70"/>
      <c r="AS2576" s="70"/>
      <c r="AT2576" s="70"/>
      <c r="AU2576" s="70"/>
      <c r="AV2576" s="70"/>
      <c r="AW2576" s="70"/>
      <c r="AX2576" s="70"/>
      <c r="AY2576" s="70"/>
      <c r="AZ2576" s="70"/>
      <c r="BA2576" s="70"/>
      <c r="BB2576" s="70"/>
      <c r="BC2576" s="70"/>
      <c r="BD2576" s="70"/>
      <c r="BE2576" s="70"/>
      <c r="BF2576" s="70"/>
      <c r="BG2576" s="70"/>
      <c r="BH2576" s="70"/>
      <c r="BI2576" s="70"/>
      <c r="BJ2576" s="70"/>
      <c r="BK2576" s="70"/>
      <c r="BL2576" s="70"/>
      <c r="BM2576" s="70"/>
      <c r="BN2576" s="70"/>
      <c r="BO2576" s="70"/>
      <c r="BP2576" s="70"/>
      <c r="BQ2576" s="70"/>
      <c r="BR2576" s="70"/>
      <c r="BS2576" s="70"/>
      <c r="BT2576" s="70"/>
      <c r="BU2576" s="70"/>
      <c r="BV2576" s="70"/>
      <c r="BW2576" s="70"/>
      <c r="BX2576" s="70"/>
      <c r="BY2576" s="70"/>
      <c r="BZ2576" s="70"/>
      <c r="CA2576" s="70"/>
      <c r="CB2576" s="70"/>
      <c r="CC2576" s="70"/>
      <c r="CD2576" s="70"/>
      <c r="CE2576" s="70"/>
      <c r="CF2576" s="70"/>
      <c r="CG2576" s="70"/>
      <c r="CH2576" s="70"/>
      <c r="CI2576" s="70"/>
      <c r="CJ2576" s="70"/>
      <c r="CK2576" s="70"/>
      <c r="CL2576" s="70"/>
      <c r="CM2576" s="70"/>
      <c r="CN2576" s="70"/>
      <c r="CO2576" s="70"/>
      <c r="CP2576" s="70"/>
      <c r="CQ2576" s="70"/>
      <c r="CR2576" s="70"/>
      <c r="CS2576" s="70"/>
      <c r="CT2576" s="70"/>
      <c r="CU2576" s="70"/>
      <c r="CV2576" s="70"/>
      <c r="CW2576" s="70"/>
      <c r="CX2576" s="70"/>
      <c r="CY2576" s="70"/>
      <c r="CZ2576" s="70"/>
      <c r="DA2576" s="70"/>
      <c r="DB2576" s="70"/>
      <c r="DC2576" s="70"/>
      <c r="DD2576" s="70"/>
      <c r="DE2576" s="70"/>
      <c r="DF2576" s="70"/>
      <c r="DG2576" s="70"/>
      <c r="DH2576" s="70"/>
      <c r="DI2576" s="70"/>
      <c r="DJ2576" s="70"/>
      <c r="DK2576" s="70"/>
      <c r="DL2576" s="70"/>
      <c r="DM2576" s="70"/>
      <c r="DN2576" s="70"/>
      <c r="DO2576" s="70"/>
      <c r="DP2576" s="70"/>
      <c r="DQ2576" s="70"/>
      <c r="DR2576" s="70"/>
      <c r="DS2576" s="70"/>
      <c r="DT2576" s="70"/>
      <c r="DU2576" s="70"/>
      <c r="DV2576" s="70"/>
      <c r="DW2576" s="70"/>
      <c r="DX2576" s="70"/>
      <c r="DY2576" s="70"/>
      <c r="DZ2576" s="70"/>
      <c r="EA2576" s="70"/>
      <c r="EB2576" s="70"/>
      <c r="EC2576" s="70"/>
      <c r="ED2576" s="70"/>
      <c r="EE2576" s="70"/>
      <c r="EF2576" s="70"/>
      <c r="EG2576" s="70"/>
      <c r="EH2576" s="70"/>
      <c r="EI2576" s="70"/>
      <c r="EJ2576" s="70"/>
      <c r="EK2576" s="70"/>
      <c r="EL2576" s="70"/>
      <c r="EM2576" s="70"/>
      <c r="EN2576" s="70"/>
      <c r="EO2576" s="70"/>
      <c r="EP2576" s="70"/>
      <c r="EQ2576" s="70"/>
      <c r="ER2576" s="70"/>
      <c r="ES2576" s="70"/>
      <c r="ET2576" s="70"/>
      <c r="EU2576" s="70"/>
      <c r="EV2576" s="70"/>
      <c r="EW2576" s="70"/>
      <c r="EX2576" s="70"/>
      <c r="EY2576" s="70"/>
      <c r="EZ2576" s="70"/>
      <c r="FA2576" s="70"/>
      <c r="FB2576" s="70"/>
      <c r="FC2576" s="70"/>
      <c r="FD2576" s="70"/>
      <c r="FE2576" s="70"/>
      <c r="FF2576" s="70"/>
      <c r="FG2576" s="70"/>
      <c r="FH2576" s="70"/>
      <c r="FI2576" s="70"/>
      <c r="FJ2576" s="70"/>
      <c r="FK2576" s="70"/>
      <c r="FL2576" s="70"/>
      <c r="FM2576" s="70"/>
      <c r="FN2576" s="70"/>
      <c r="FO2576" s="70"/>
      <c r="FP2576" s="70"/>
      <c r="FQ2576" s="70"/>
      <c r="FR2576" s="70"/>
      <c r="FS2576" s="70"/>
      <c r="FT2576" s="70"/>
      <c r="FU2576" s="70"/>
      <c r="FV2576" s="70"/>
      <c r="FW2576" s="70"/>
      <c r="FX2576" s="70"/>
      <c r="FY2576" s="70"/>
      <c r="FZ2576" s="70"/>
      <c r="GA2576" s="70"/>
      <c r="GB2576" s="70"/>
      <c r="GC2576" s="70"/>
      <c r="GD2576" s="70"/>
      <c r="GE2576" s="70"/>
      <c r="GF2576" s="70"/>
      <c r="GG2576" s="70"/>
      <c r="GH2576" s="70"/>
      <c r="GI2576" s="70"/>
      <c r="GJ2576" s="70"/>
      <c r="GK2576" s="70"/>
      <c r="GL2576" s="70"/>
      <c r="GM2576" s="70"/>
      <c r="GN2576" s="70"/>
      <c r="GO2576" s="70"/>
      <c r="GP2576" s="70"/>
      <c r="GQ2576" s="70"/>
      <c r="GR2576" s="70"/>
      <c r="GS2576" s="70"/>
      <c r="GT2576" s="70"/>
      <c r="GU2576" s="70"/>
      <c r="GV2576" s="70"/>
      <c r="GW2576" s="70"/>
      <c r="GX2576" s="70"/>
      <c r="GY2576" s="70"/>
      <c r="GZ2576" s="70"/>
      <c r="HA2576" s="70"/>
      <c r="HB2576" s="70"/>
      <c r="HC2576" s="70"/>
      <c r="HD2576" s="70"/>
      <c r="HE2576" s="70"/>
      <c r="HF2576" s="70"/>
      <c r="HG2576" s="70"/>
      <c r="HH2576" s="70"/>
      <c r="HI2576" s="70"/>
      <c r="HJ2576" s="70"/>
      <c r="HK2576" s="70"/>
      <c r="HL2576" s="70"/>
      <c r="HM2576" s="70"/>
      <c r="HN2576" s="70"/>
      <c r="HO2576" s="70"/>
      <c r="HP2576" s="70"/>
      <c r="HQ2576" s="70"/>
      <c r="HR2576" s="70"/>
      <c r="HS2576" s="70"/>
      <c r="HT2576" s="70"/>
      <c r="HU2576" s="70"/>
      <c r="HV2576" s="70"/>
      <c r="HW2576" s="70"/>
      <c r="HX2576" s="70"/>
      <c r="HY2576" s="70"/>
      <c r="HZ2576" s="70"/>
      <c r="IA2576" s="70"/>
      <c r="IB2576" s="70"/>
      <c r="IC2576" s="70"/>
      <c r="ID2576" s="70"/>
      <c r="IE2576" s="70"/>
      <c r="IF2576" s="70"/>
      <c r="IG2576" s="70"/>
      <c r="IH2576" s="70"/>
      <c r="II2576" s="70"/>
      <c r="IJ2576" s="70"/>
      <c r="IK2576" s="70"/>
      <c r="IL2576" s="70"/>
    </row>
    <row r="2577" spans="1:246" s="71" customFormat="1" ht="14.25" customHeight="1" x14ac:dyDescent="0.4">
      <c r="A2577" s="39" t="s">
        <v>8118</v>
      </c>
      <c r="B2577" s="45">
        <v>1520</v>
      </c>
      <c r="C2577" s="45">
        <v>2383</v>
      </c>
      <c r="D2577" s="45">
        <v>192</v>
      </c>
      <c r="E2577" s="46" t="s">
        <v>7530</v>
      </c>
      <c r="F2577" s="47" t="s">
        <v>3539</v>
      </c>
      <c r="G2577" s="46" t="s">
        <v>3507</v>
      </c>
      <c r="H2577" s="46" t="s">
        <v>3540</v>
      </c>
      <c r="I2577" s="46" t="s">
        <v>3541</v>
      </c>
      <c r="J2577" s="48">
        <v>1</v>
      </c>
      <c r="K2577" s="49">
        <v>6528</v>
      </c>
      <c r="L2577" s="50">
        <v>1</v>
      </c>
      <c r="M2577" s="50">
        <v>6528</v>
      </c>
      <c r="N2577" s="51">
        <v>0</v>
      </c>
      <c r="O2577" s="51">
        <v>6</v>
      </c>
      <c r="P2577" s="51">
        <v>0</v>
      </c>
      <c r="Q2577" s="51">
        <v>0</v>
      </c>
      <c r="R2577" s="51">
        <f t="shared" si="327"/>
        <v>6</v>
      </c>
      <c r="S2577" s="79"/>
      <c r="T2577" s="52">
        <f t="shared" si="328"/>
        <v>0</v>
      </c>
      <c r="U2577" s="52" t="str" cm="1">
        <f t="array" aca="1" ref="U2577" ca="1">IF(S2577="", "×", IF(LEFT(S2577,2)="項番", COUNTIFS($D$2:$D$4001, INDIRECT("D" &amp; ROW()-1), $U$2:$U$4001, "〇"), "〇"))</f>
        <v>×</v>
      </c>
      <c r="V2577" s="52" t="str">
        <f t="shared" si="329"/>
        <v>×</v>
      </c>
      <c r="W2577" s="52" t="str">
        <f t="shared" si="330"/>
        <v>×</v>
      </c>
      <c r="X2577" s="53" t="str">
        <f t="shared" ca="1" si="331"/>
        <v/>
      </c>
      <c r="Y2577" s="52">
        <f t="shared" ca="1" si="332"/>
        <v>0</v>
      </c>
      <c r="Z2577" s="52">
        <f t="shared" si="333"/>
        <v>192</v>
      </c>
      <c r="AA2577" s="52" t="s">
        <v>125</v>
      </c>
      <c r="AB2577" s="70"/>
      <c r="AC2577" s="70"/>
      <c r="AD2577" s="70"/>
      <c r="AE2577" s="70"/>
      <c r="AF2577" s="70"/>
      <c r="AG2577" s="70"/>
      <c r="AH2577" s="70"/>
      <c r="AI2577" s="70"/>
      <c r="AJ2577" s="70"/>
      <c r="AK2577" s="70"/>
      <c r="AL2577" s="70"/>
      <c r="AM2577" s="70"/>
      <c r="AN2577" s="70"/>
      <c r="AO2577" s="70"/>
      <c r="AP2577" s="70"/>
      <c r="AQ2577" s="70"/>
      <c r="AR2577" s="70"/>
      <c r="AS2577" s="70"/>
      <c r="AT2577" s="70"/>
      <c r="AU2577" s="70"/>
      <c r="AV2577" s="70"/>
      <c r="AW2577" s="70"/>
      <c r="AX2577" s="70"/>
      <c r="AY2577" s="70"/>
      <c r="AZ2577" s="70"/>
      <c r="BA2577" s="70"/>
      <c r="BB2577" s="70"/>
      <c r="BC2577" s="70"/>
      <c r="BD2577" s="70"/>
      <c r="BE2577" s="70"/>
      <c r="BF2577" s="70"/>
      <c r="BG2577" s="70"/>
      <c r="BH2577" s="70"/>
      <c r="BI2577" s="70"/>
      <c r="BJ2577" s="70"/>
      <c r="BK2577" s="70"/>
      <c r="BL2577" s="70"/>
      <c r="BM2577" s="70"/>
      <c r="BN2577" s="70"/>
      <c r="BO2577" s="70"/>
      <c r="BP2577" s="70"/>
      <c r="BQ2577" s="70"/>
      <c r="BR2577" s="70"/>
      <c r="BS2577" s="70"/>
      <c r="BT2577" s="70"/>
      <c r="BU2577" s="70"/>
      <c r="BV2577" s="70"/>
      <c r="BW2577" s="70"/>
      <c r="BX2577" s="70"/>
      <c r="BY2577" s="70"/>
      <c r="BZ2577" s="70"/>
      <c r="CA2577" s="70"/>
      <c r="CB2577" s="70"/>
      <c r="CC2577" s="70"/>
      <c r="CD2577" s="70"/>
      <c r="CE2577" s="70"/>
      <c r="CF2577" s="70"/>
      <c r="CG2577" s="70"/>
      <c r="CH2577" s="70"/>
      <c r="CI2577" s="70"/>
      <c r="CJ2577" s="70"/>
      <c r="CK2577" s="70"/>
      <c r="CL2577" s="70"/>
      <c r="CM2577" s="70"/>
      <c r="CN2577" s="70"/>
      <c r="CO2577" s="70"/>
      <c r="CP2577" s="70"/>
      <c r="CQ2577" s="70"/>
      <c r="CR2577" s="70"/>
      <c r="CS2577" s="70"/>
      <c r="CT2577" s="70"/>
      <c r="CU2577" s="70"/>
      <c r="CV2577" s="70"/>
      <c r="CW2577" s="70"/>
      <c r="CX2577" s="70"/>
      <c r="CY2577" s="70"/>
      <c r="CZ2577" s="70"/>
      <c r="DA2577" s="70"/>
      <c r="DB2577" s="70"/>
      <c r="DC2577" s="70"/>
      <c r="DD2577" s="70"/>
      <c r="DE2577" s="70"/>
      <c r="DF2577" s="70"/>
      <c r="DG2577" s="70"/>
      <c r="DH2577" s="70"/>
      <c r="DI2577" s="70"/>
      <c r="DJ2577" s="70"/>
      <c r="DK2577" s="70"/>
      <c r="DL2577" s="70"/>
      <c r="DM2577" s="70"/>
      <c r="DN2577" s="70"/>
      <c r="DO2577" s="70"/>
      <c r="DP2577" s="70"/>
      <c r="DQ2577" s="70"/>
      <c r="DR2577" s="70"/>
      <c r="DS2577" s="70"/>
      <c r="DT2577" s="70"/>
      <c r="DU2577" s="70"/>
      <c r="DV2577" s="70"/>
      <c r="DW2577" s="70"/>
      <c r="DX2577" s="70"/>
      <c r="DY2577" s="70"/>
      <c r="DZ2577" s="70"/>
      <c r="EA2577" s="70"/>
      <c r="EB2577" s="70"/>
      <c r="EC2577" s="70"/>
      <c r="ED2577" s="70"/>
      <c r="EE2577" s="70"/>
      <c r="EF2577" s="70"/>
      <c r="EG2577" s="70"/>
      <c r="EH2577" s="70"/>
      <c r="EI2577" s="70"/>
      <c r="EJ2577" s="70"/>
      <c r="EK2577" s="70"/>
      <c r="EL2577" s="70"/>
      <c r="EM2577" s="70"/>
      <c r="EN2577" s="70"/>
      <c r="EO2577" s="70"/>
      <c r="EP2577" s="70"/>
      <c r="EQ2577" s="70"/>
      <c r="ER2577" s="70"/>
      <c r="ES2577" s="70"/>
      <c r="ET2577" s="70"/>
      <c r="EU2577" s="70"/>
      <c r="EV2577" s="70"/>
      <c r="EW2577" s="70"/>
      <c r="EX2577" s="70"/>
      <c r="EY2577" s="70"/>
      <c r="EZ2577" s="70"/>
      <c r="FA2577" s="70"/>
      <c r="FB2577" s="70"/>
      <c r="FC2577" s="70"/>
      <c r="FD2577" s="70"/>
      <c r="FE2577" s="70"/>
      <c r="FF2577" s="70"/>
      <c r="FG2577" s="70"/>
      <c r="FH2577" s="70"/>
      <c r="FI2577" s="70"/>
      <c r="FJ2577" s="70"/>
      <c r="FK2577" s="70"/>
      <c r="FL2577" s="70"/>
      <c r="FM2577" s="70"/>
      <c r="FN2577" s="70"/>
      <c r="FO2577" s="70"/>
      <c r="FP2577" s="70"/>
      <c r="FQ2577" s="70"/>
      <c r="FR2577" s="70"/>
      <c r="FS2577" s="70"/>
      <c r="FT2577" s="70"/>
      <c r="FU2577" s="70"/>
      <c r="FV2577" s="70"/>
      <c r="FW2577" s="70"/>
      <c r="FX2577" s="70"/>
      <c r="FY2577" s="70"/>
      <c r="FZ2577" s="70"/>
      <c r="GA2577" s="70"/>
      <c r="GB2577" s="70"/>
      <c r="GC2577" s="70"/>
      <c r="GD2577" s="70"/>
      <c r="GE2577" s="70"/>
      <c r="GF2577" s="70"/>
      <c r="GG2577" s="70"/>
      <c r="GH2577" s="70"/>
      <c r="GI2577" s="70"/>
      <c r="GJ2577" s="70"/>
      <c r="GK2577" s="70"/>
      <c r="GL2577" s="70"/>
      <c r="GM2577" s="70"/>
      <c r="GN2577" s="70"/>
      <c r="GO2577" s="70"/>
      <c r="GP2577" s="70"/>
      <c r="GQ2577" s="70"/>
      <c r="GR2577" s="70"/>
      <c r="GS2577" s="70"/>
      <c r="GT2577" s="70"/>
      <c r="GU2577" s="70"/>
      <c r="GV2577" s="70"/>
      <c r="GW2577" s="70"/>
      <c r="GX2577" s="70"/>
      <c r="GY2577" s="70"/>
      <c r="GZ2577" s="70"/>
      <c r="HA2577" s="70"/>
      <c r="HB2577" s="70"/>
      <c r="HC2577" s="70"/>
      <c r="HD2577" s="70"/>
      <c r="HE2577" s="70"/>
      <c r="HF2577" s="70"/>
      <c r="HG2577" s="70"/>
      <c r="HH2577" s="70"/>
      <c r="HI2577" s="70"/>
      <c r="HJ2577" s="70"/>
      <c r="HK2577" s="70"/>
      <c r="HL2577" s="70"/>
      <c r="HM2577" s="70"/>
      <c r="HN2577" s="70"/>
      <c r="HO2577" s="70"/>
      <c r="HP2577" s="70"/>
      <c r="HQ2577" s="70"/>
      <c r="HR2577" s="70"/>
      <c r="HS2577" s="70"/>
      <c r="HT2577" s="70"/>
      <c r="HU2577" s="70"/>
      <c r="HV2577" s="70"/>
      <c r="HW2577" s="70"/>
      <c r="HX2577" s="70"/>
      <c r="HY2577" s="70"/>
      <c r="HZ2577" s="70"/>
      <c r="IA2577" s="70"/>
      <c r="IB2577" s="70"/>
      <c r="IC2577" s="70"/>
      <c r="ID2577" s="70"/>
      <c r="IE2577" s="70"/>
      <c r="IF2577" s="70"/>
      <c r="IG2577" s="70"/>
      <c r="IH2577" s="70"/>
      <c r="II2577" s="70"/>
      <c r="IJ2577" s="70"/>
      <c r="IK2577" s="70"/>
      <c r="IL2577" s="70"/>
    </row>
    <row r="2578" spans="1:246" s="25" customFormat="1" ht="14.25" customHeight="1" x14ac:dyDescent="0.4">
      <c r="A2578" s="39" t="s">
        <v>8118</v>
      </c>
      <c r="B2578" s="45">
        <v>1521</v>
      </c>
      <c r="C2578" s="45">
        <v>2384</v>
      </c>
      <c r="D2578" s="45">
        <v>192</v>
      </c>
      <c r="E2578" s="46" t="s">
        <v>7530</v>
      </c>
      <c r="F2578" s="47" t="s">
        <v>3542</v>
      </c>
      <c r="G2578" s="46" t="s">
        <v>3507</v>
      </c>
      <c r="H2578" s="46" t="s">
        <v>3543</v>
      </c>
      <c r="I2578" s="46" t="s">
        <v>143</v>
      </c>
      <c r="J2578" s="48">
        <v>1</v>
      </c>
      <c r="K2578" s="49">
        <v>921</v>
      </c>
      <c r="L2578" s="50">
        <v>1</v>
      </c>
      <c r="M2578" s="50">
        <v>921</v>
      </c>
      <c r="N2578" s="51">
        <v>0</v>
      </c>
      <c r="O2578" s="51">
        <v>0</v>
      </c>
      <c r="P2578" s="51">
        <v>120</v>
      </c>
      <c r="Q2578" s="51">
        <v>0</v>
      </c>
      <c r="R2578" s="51">
        <f t="shared" si="327"/>
        <v>120</v>
      </c>
      <c r="S2578" s="79"/>
      <c r="T2578" s="52">
        <f t="shared" si="328"/>
        <v>0</v>
      </c>
      <c r="U2578" s="52" t="str" cm="1">
        <f t="array" aca="1" ref="U2578" ca="1">IF(S2578="", "×", IF(LEFT(S2578,2)="項番", COUNTIFS($D$2:$D$4001, INDIRECT("D" &amp; ROW()-1), $U$2:$U$4001, "〇"), "〇"))</f>
        <v>×</v>
      </c>
      <c r="V2578" s="52" t="str">
        <f t="shared" si="329"/>
        <v>×</v>
      </c>
      <c r="W2578" s="52" t="str">
        <f t="shared" si="330"/>
        <v>×</v>
      </c>
      <c r="X2578" s="53" t="str">
        <f t="shared" ca="1" si="331"/>
        <v/>
      </c>
      <c r="Y2578" s="52">
        <f t="shared" ca="1" si="332"/>
        <v>0</v>
      </c>
      <c r="Z2578" s="52">
        <f t="shared" si="333"/>
        <v>192</v>
      </c>
      <c r="AA2578" s="52" t="s">
        <v>125</v>
      </c>
    </row>
    <row r="2579" spans="1:246" ht="14.25" customHeight="1" x14ac:dyDescent="0.4">
      <c r="A2579" s="39" t="s">
        <v>8118</v>
      </c>
      <c r="B2579" s="45">
        <v>1522</v>
      </c>
      <c r="C2579" s="45">
        <v>2385</v>
      </c>
      <c r="D2579" s="45">
        <v>192</v>
      </c>
      <c r="E2579" s="46" t="s">
        <v>7530</v>
      </c>
      <c r="F2579" s="47" t="s">
        <v>3544</v>
      </c>
      <c r="G2579" s="46" t="s">
        <v>3507</v>
      </c>
      <c r="H2579" s="46" t="s">
        <v>3545</v>
      </c>
      <c r="I2579" s="46" t="s">
        <v>143</v>
      </c>
      <c r="J2579" s="48">
        <v>1</v>
      </c>
      <c r="K2579" s="49">
        <v>2991</v>
      </c>
      <c r="L2579" s="50">
        <v>1</v>
      </c>
      <c r="M2579" s="50">
        <v>2991</v>
      </c>
      <c r="N2579" s="51">
        <v>0</v>
      </c>
      <c r="O2579" s="51">
        <v>0</v>
      </c>
      <c r="P2579" s="51">
        <v>20</v>
      </c>
      <c r="Q2579" s="51">
        <v>0</v>
      </c>
      <c r="R2579" s="51">
        <f t="shared" si="327"/>
        <v>20</v>
      </c>
      <c r="S2579" s="79"/>
      <c r="T2579" s="52">
        <f t="shared" si="328"/>
        <v>0</v>
      </c>
      <c r="U2579" s="52" t="str" cm="1">
        <f t="array" aca="1" ref="U2579" ca="1">IF(S2579="", "×", IF(LEFT(S2579,2)="項番", COUNTIFS($D$2:$D$4001, INDIRECT("D" &amp; ROW()-1), $U$2:$U$4001, "〇"), "〇"))</f>
        <v>×</v>
      </c>
      <c r="V2579" s="52" t="str">
        <f t="shared" si="329"/>
        <v>×</v>
      </c>
      <c r="W2579" s="52" t="str">
        <f t="shared" si="330"/>
        <v>×</v>
      </c>
      <c r="X2579" s="53" t="str">
        <f t="shared" ca="1" si="331"/>
        <v/>
      </c>
      <c r="Y2579" s="52">
        <f t="shared" ca="1" si="332"/>
        <v>0</v>
      </c>
      <c r="Z2579" s="52">
        <f t="shared" si="333"/>
        <v>192</v>
      </c>
      <c r="AA2579" s="52" t="s">
        <v>125</v>
      </c>
    </row>
    <row r="2580" spans="1:246" s="25" customFormat="1" ht="14.25" customHeight="1" x14ac:dyDescent="0.4">
      <c r="A2580" s="39" t="s">
        <v>8118</v>
      </c>
      <c r="B2580" s="45">
        <v>1523</v>
      </c>
      <c r="C2580" s="45">
        <v>2386</v>
      </c>
      <c r="D2580" s="45">
        <v>192</v>
      </c>
      <c r="E2580" s="46" t="s">
        <v>7530</v>
      </c>
      <c r="F2580" s="47" t="s">
        <v>3546</v>
      </c>
      <c r="G2580" s="46" t="s">
        <v>3507</v>
      </c>
      <c r="H2580" s="46" t="s">
        <v>3547</v>
      </c>
      <c r="I2580" s="46" t="s">
        <v>593</v>
      </c>
      <c r="J2580" s="48">
        <v>5</v>
      </c>
      <c r="K2580" s="49">
        <v>2243</v>
      </c>
      <c r="L2580" s="50">
        <v>5</v>
      </c>
      <c r="M2580" s="50">
        <v>11215</v>
      </c>
      <c r="N2580" s="51">
        <v>0</v>
      </c>
      <c r="O2580" s="51">
        <v>2</v>
      </c>
      <c r="P2580" s="51">
        <v>0</v>
      </c>
      <c r="Q2580" s="51">
        <v>0</v>
      </c>
      <c r="R2580" s="51">
        <f t="shared" si="327"/>
        <v>2</v>
      </c>
      <c r="S2580" s="79"/>
      <c r="T2580" s="52">
        <f t="shared" si="328"/>
        <v>0</v>
      </c>
      <c r="U2580" s="52" t="str" cm="1">
        <f t="array" aca="1" ref="U2580" ca="1">IF(S2580="", "×", IF(LEFT(S2580,2)="項番", COUNTIFS($D$2:$D$4001, INDIRECT("D" &amp; ROW()-1), $U$2:$U$4001, "〇"), "〇"))</f>
        <v>×</v>
      </c>
      <c r="V2580" s="52" t="str">
        <f t="shared" si="329"/>
        <v>×</v>
      </c>
      <c r="W2580" s="52" t="str">
        <f t="shared" si="330"/>
        <v>×</v>
      </c>
      <c r="X2580" s="53" t="str">
        <f t="shared" ca="1" si="331"/>
        <v/>
      </c>
      <c r="Y2580" s="52">
        <f t="shared" ca="1" si="332"/>
        <v>0</v>
      </c>
      <c r="Z2580" s="52">
        <f t="shared" si="333"/>
        <v>192</v>
      </c>
      <c r="AA2580" s="52" t="s">
        <v>125</v>
      </c>
    </row>
    <row r="2581" spans="1:246" s="25" customFormat="1" ht="14.25" customHeight="1" x14ac:dyDescent="0.4">
      <c r="A2581" s="39" t="s">
        <v>8118</v>
      </c>
      <c r="B2581" s="45">
        <v>1524</v>
      </c>
      <c r="C2581" s="45">
        <v>2387</v>
      </c>
      <c r="D2581" s="45">
        <v>192</v>
      </c>
      <c r="E2581" s="46" t="s">
        <v>7530</v>
      </c>
      <c r="F2581" s="47" t="s">
        <v>3548</v>
      </c>
      <c r="G2581" s="46" t="s">
        <v>3507</v>
      </c>
      <c r="H2581" s="46" t="s">
        <v>3549</v>
      </c>
      <c r="I2581" s="46" t="s">
        <v>143</v>
      </c>
      <c r="J2581" s="48">
        <v>1</v>
      </c>
      <c r="K2581" s="49">
        <v>6741</v>
      </c>
      <c r="L2581" s="50">
        <v>1</v>
      </c>
      <c r="M2581" s="50">
        <v>6741</v>
      </c>
      <c r="N2581" s="51">
        <v>0</v>
      </c>
      <c r="O2581" s="51">
        <v>4</v>
      </c>
      <c r="P2581" s="51">
        <v>0</v>
      </c>
      <c r="Q2581" s="51">
        <v>0</v>
      </c>
      <c r="R2581" s="51">
        <f t="shared" si="327"/>
        <v>4</v>
      </c>
      <c r="S2581" s="79"/>
      <c r="T2581" s="52">
        <f t="shared" si="328"/>
        <v>0</v>
      </c>
      <c r="U2581" s="52" t="str" cm="1">
        <f t="array" aca="1" ref="U2581" ca="1">IF(S2581="", "×", IF(LEFT(S2581,2)="項番", COUNTIFS($D$2:$D$4001, INDIRECT("D" &amp; ROW()-1), $U$2:$U$4001, "〇"), "〇"))</f>
        <v>×</v>
      </c>
      <c r="V2581" s="52" t="str">
        <f t="shared" si="329"/>
        <v>×</v>
      </c>
      <c r="W2581" s="52" t="str">
        <f t="shared" si="330"/>
        <v>×</v>
      </c>
      <c r="X2581" s="53" t="str">
        <f t="shared" ca="1" si="331"/>
        <v/>
      </c>
      <c r="Y2581" s="52">
        <f t="shared" ca="1" si="332"/>
        <v>0</v>
      </c>
      <c r="Z2581" s="52">
        <f t="shared" si="333"/>
        <v>192</v>
      </c>
      <c r="AA2581" s="52" t="s">
        <v>125</v>
      </c>
    </row>
    <row r="2582" spans="1:246" s="25" customFormat="1" ht="14.25" customHeight="1" x14ac:dyDescent="0.4">
      <c r="A2582" s="39" t="s">
        <v>8118</v>
      </c>
      <c r="B2582" s="45">
        <v>1525</v>
      </c>
      <c r="C2582" s="45">
        <v>2388</v>
      </c>
      <c r="D2582" s="45">
        <v>192</v>
      </c>
      <c r="E2582" s="46" t="s">
        <v>7530</v>
      </c>
      <c r="F2582" s="47" t="s">
        <v>3550</v>
      </c>
      <c r="G2582" s="46" t="s">
        <v>3507</v>
      </c>
      <c r="H2582" s="46" t="s">
        <v>3551</v>
      </c>
      <c r="I2582" s="46" t="s">
        <v>2026</v>
      </c>
      <c r="J2582" s="48">
        <v>1</v>
      </c>
      <c r="K2582" s="49">
        <v>1086</v>
      </c>
      <c r="L2582" s="50">
        <v>1</v>
      </c>
      <c r="M2582" s="50">
        <v>1086</v>
      </c>
      <c r="N2582" s="51">
        <v>21</v>
      </c>
      <c r="O2582" s="51">
        <v>2040</v>
      </c>
      <c r="P2582" s="51">
        <v>0</v>
      </c>
      <c r="Q2582" s="51">
        <v>0</v>
      </c>
      <c r="R2582" s="51">
        <f t="shared" si="327"/>
        <v>2061</v>
      </c>
      <c r="S2582" s="79"/>
      <c r="T2582" s="52">
        <f t="shared" si="328"/>
        <v>0</v>
      </c>
      <c r="U2582" s="52" t="str" cm="1">
        <f t="array" aca="1" ref="U2582" ca="1">IF(S2582="", "×", IF(LEFT(S2582,2)="項番", COUNTIFS($D$2:$D$4001, INDIRECT("D" &amp; ROW()-1), $U$2:$U$4001, "〇"), "〇"))</f>
        <v>×</v>
      </c>
      <c r="V2582" s="52" t="str">
        <f t="shared" si="329"/>
        <v>×</v>
      </c>
      <c r="W2582" s="52" t="str">
        <f t="shared" si="330"/>
        <v>×</v>
      </c>
      <c r="X2582" s="53" t="str">
        <f t="shared" ca="1" si="331"/>
        <v/>
      </c>
      <c r="Y2582" s="52">
        <f t="shared" ca="1" si="332"/>
        <v>0</v>
      </c>
      <c r="Z2582" s="52">
        <f t="shared" si="333"/>
        <v>192</v>
      </c>
      <c r="AA2582" s="52" t="s">
        <v>125</v>
      </c>
    </row>
    <row r="2583" spans="1:246" s="25" customFormat="1" ht="14.25" customHeight="1" x14ac:dyDescent="0.4">
      <c r="A2583" s="39" t="s">
        <v>8118</v>
      </c>
      <c r="B2583" s="45">
        <v>1526</v>
      </c>
      <c r="C2583" s="45">
        <v>2389</v>
      </c>
      <c r="D2583" s="45">
        <v>192</v>
      </c>
      <c r="E2583" s="46" t="s">
        <v>7530</v>
      </c>
      <c r="F2583" s="47" t="s">
        <v>3552</v>
      </c>
      <c r="G2583" s="46" t="s">
        <v>3507</v>
      </c>
      <c r="H2583" s="46" t="s">
        <v>3553</v>
      </c>
      <c r="I2583" s="46" t="s">
        <v>2026</v>
      </c>
      <c r="J2583" s="48">
        <v>1</v>
      </c>
      <c r="K2583" s="49">
        <v>2414</v>
      </c>
      <c r="L2583" s="50">
        <v>1</v>
      </c>
      <c r="M2583" s="50">
        <v>2414</v>
      </c>
      <c r="N2583" s="51">
        <v>10</v>
      </c>
      <c r="O2583" s="51">
        <v>1440</v>
      </c>
      <c r="P2583" s="51">
        <v>300</v>
      </c>
      <c r="Q2583" s="51">
        <v>0</v>
      </c>
      <c r="R2583" s="51">
        <f t="shared" si="327"/>
        <v>1750</v>
      </c>
      <c r="S2583" s="79"/>
      <c r="T2583" s="52">
        <f t="shared" si="328"/>
        <v>0</v>
      </c>
      <c r="U2583" s="52" t="str" cm="1">
        <f t="array" aca="1" ref="U2583" ca="1">IF(S2583="", "×", IF(LEFT(S2583,2)="項番", COUNTIFS($D$2:$D$4001, INDIRECT("D" &amp; ROW()-1), $U$2:$U$4001, "〇"), "〇"))</f>
        <v>×</v>
      </c>
      <c r="V2583" s="52" t="str">
        <f t="shared" si="329"/>
        <v>×</v>
      </c>
      <c r="W2583" s="52" t="str">
        <f t="shared" si="330"/>
        <v>×</v>
      </c>
      <c r="X2583" s="53" t="str">
        <f t="shared" ca="1" si="331"/>
        <v/>
      </c>
      <c r="Y2583" s="52">
        <f t="shared" ca="1" si="332"/>
        <v>0</v>
      </c>
      <c r="Z2583" s="52">
        <f t="shared" si="333"/>
        <v>192</v>
      </c>
      <c r="AA2583" s="52" t="s">
        <v>125</v>
      </c>
    </row>
    <row r="2584" spans="1:246" s="25" customFormat="1" ht="14.25" customHeight="1" x14ac:dyDescent="0.4">
      <c r="A2584" s="39" t="s">
        <v>8118</v>
      </c>
      <c r="B2584" s="45">
        <v>1527</v>
      </c>
      <c r="C2584" s="45">
        <v>2390</v>
      </c>
      <c r="D2584" s="45">
        <v>192</v>
      </c>
      <c r="E2584" s="46" t="s">
        <v>7530</v>
      </c>
      <c r="F2584" s="47" t="s">
        <v>3554</v>
      </c>
      <c r="G2584" s="46" t="s">
        <v>3507</v>
      </c>
      <c r="H2584" s="46" t="s">
        <v>3555</v>
      </c>
      <c r="I2584" s="46" t="s">
        <v>143</v>
      </c>
      <c r="J2584" s="48">
        <v>1</v>
      </c>
      <c r="K2584" s="49">
        <v>2044</v>
      </c>
      <c r="L2584" s="50">
        <v>1</v>
      </c>
      <c r="M2584" s="50">
        <v>2044</v>
      </c>
      <c r="N2584" s="51">
        <v>180</v>
      </c>
      <c r="O2584" s="51">
        <v>120</v>
      </c>
      <c r="P2584" s="51">
        <v>0</v>
      </c>
      <c r="Q2584" s="51">
        <v>0</v>
      </c>
      <c r="R2584" s="51">
        <f t="shared" si="327"/>
        <v>300</v>
      </c>
      <c r="S2584" s="79"/>
      <c r="T2584" s="52">
        <f t="shared" si="328"/>
        <v>0</v>
      </c>
      <c r="U2584" s="52" t="str" cm="1">
        <f t="array" aca="1" ref="U2584" ca="1">IF(S2584="", "×", IF(LEFT(S2584,2)="項番", COUNTIFS($D$2:$D$4001, INDIRECT("D" &amp; ROW()-1), $U$2:$U$4001, "〇"), "〇"))</f>
        <v>×</v>
      </c>
      <c r="V2584" s="52" t="str">
        <f t="shared" si="329"/>
        <v>×</v>
      </c>
      <c r="W2584" s="52" t="str">
        <f t="shared" si="330"/>
        <v>×</v>
      </c>
      <c r="X2584" s="53" t="str">
        <f t="shared" ca="1" si="331"/>
        <v/>
      </c>
      <c r="Y2584" s="52">
        <f t="shared" ca="1" si="332"/>
        <v>0</v>
      </c>
      <c r="Z2584" s="52">
        <f t="shared" si="333"/>
        <v>192</v>
      </c>
      <c r="AA2584" s="52" t="s">
        <v>125</v>
      </c>
    </row>
    <row r="2585" spans="1:246" s="25" customFormat="1" ht="14.25" customHeight="1" x14ac:dyDescent="0.4">
      <c r="A2585" s="39" t="s">
        <v>8118</v>
      </c>
      <c r="B2585" s="45">
        <v>1528</v>
      </c>
      <c r="C2585" s="45">
        <v>2391</v>
      </c>
      <c r="D2585" s="45">
        <v>192</v>
      </c>
      <c r="E2585" s="46" t="s">
        <v>7530</v>
      </c>
      <c r="F2585" s="47" t="s">
        <v>3556</v>
      </c>
      <c r="G2585" s="46" t="s">
        <v>3507</v>
      </c>
      <c r="H2585" s="46" t="s">
        <v>3557</v>
      </c>
      <c r="I2585" s="46" t="s">
        <v>143</v>
      </c>
      <c r="J2585" s="48">
        <v>1</v>
      </c>
      <c r="K2585" s="49">
        <v>7846</v>
      </c>
      <c r="L2585" s="50">
        <v>1</v>
      </c>
      <c r="M2585" s="50">
        <v>7846</v>
      </c>
      <c r="N2585" s="51">
        <v>62</v>
      </c>
      <c r="O2585" s="51">
        <v>60</v>
      </c>
      <c r="P2585" s="51">
        <v>20</v>
      </c>
      <c r="Q2585" s="51">
        <v>0</v>
      </c>
      <c r="R2585" s="51">
        <f t="shared" si="327"/>
        <v>142</v>
      </c>
      <c r="S2585" s="79"/>
      <c r="T2585" s="52">
        <f t="shared" si="328"/>
        <v>0</v>
      </c>
      <c r="U2585" s="52" t="str" cm="1">
        <f t="array" aca="1" ref="U2585" ca="1">IF(S2585="", "×", IF(LEFT(S2585,2)="項番", COUNTIFS($D$2:$D$4001, INDIRECT("D" &amp; ROW()-1), $U$2:$U$4001, "〇"), "〇"))</f>
        <v>×</v>
      </c>
      <c r="V2585" s="52" t="str">
        <f t="shared" si="329"/>
        <v>×</v>
      </c>
      <c r="W2585" s="52" t="str">
        <f t="shared" si="330"/>
        <v>×</v>
      </c>
      <c r="X2585" s="53" t="str">
        <f t="shared" ca="1" si="331"/>
        <v/>
      </c>
      <c r="Y2585" s="52">
        <f t="shared" ca="1" si="332"/>
        <v>0</v>
      </c>
      <c r="Z2585" s="52">
        <f t="shared" si="333"/>
        <v>192</v>
      </c>
      <c r="AA2585" s="52" t="s">
        <v>125</v>
      </c>
    </row>
    <row r="2586" spans="1:246" s="71" customFormat="1" ht="14.25" customHeight="1" x14ac:dyDescent="0.4">
      <c r="A2586" s="39" t="s">
        <v>8118</v>
      </c>
      <c r="B2586" s="45">
        <v>1529</v>
      </c>
      <c r="C2586" s="45">
        <v>2392</v>
      </c>
      <c r="D2586" s="45">
        <v>192</v>
      </c>
      <c r="E2586" s="46" t="s">
        <v>7530</v>
      </c>
      <c r="F2586" s="47" t="s">
        <v>3558</v>
      </c>
      <c r="G2586" s="46" t="s">
        <v>3507</v>
      </c>
      <c r="H2586" s="46" t="s">
        <v>3559</v>
      </c>
      <c r="I2586" s="46" t="s">
        <v>14</v>
      </c>
      <c r="J2586" s="48">
        <v>10</v>
      </c>
      <c r="K2586" s="49">
        <v>612</v>
      </c>
      <c r="L2586" s="50">
        <v>10</v>
      </c>
      <c r="M2586" s="50">
        <v>6120</v>
      </c>
      <c r="N2586" s="51">
        <v>1</v>
      </c>
      <c r="O2586" s="51">
        <v>198</v>
      </c>
      <c r="P2586" s="51">
        <v>10</v>
      </c>
      <c r="Q2586" s="51">
        <v>0</v>
      </c>
      <c r="R2586" s="51">
        <f t="shared" si="327"/>
        <v>209</v>
      </c>
      <c r="S2586" s="79"/>
      <c r="T2586" s="52">
        <f t="shared" si="328"/>
        <v>0</v>
      </c>
      <c r="U2586" s="52" t="str" cm="1">
        <f t="array" aca="1" ref="U2586" ca="1">IF(S2586="", "×", IF(LEFT(S2586,2)="項番", COUNTIFS($D$2:$D$4001, INDIRECT("D" &amp; ROW()-1), $U$2:$U$4001, "〇"), "〇"))</f>
        <v>×</v>
      </c>
      <c r="V2586" s="52" t="str">
        <f t="shared" si="329"/>
        <v>×</v>
      </c>
      <c r="W2586" s="52" t="str">
        <f t="shared" si="330"/>
        <v>×</v>
      </c>
      <c r="X2586" s="53" t="str">
        <f t="shared" ca="1" si="331"/>
        <v/>
      </c>
      <c r="Y2586" s="52">
        <f t="shared" ca="1" si="332"/>
        <v>0</v>
      </c>
      <c r="Z2586" s="52">
        <f t="shared" si="333"/>
        <v>192</v>
      </c>
      <c r="AA2586" s="52" t="s">
        <v>125</v>
      </c>
      <c r="AB2586" s="70"/>
      <c r="AC2586" s="70"/>
      <c r="AD2586" s="70"/>
      <c r="AE2586" s="70"/>
      <c r="AF2586" s="70"/>
      <c r="AG2586" s="70"/>
      <c r="AH2586" s="70"/>
      <c r="AI2586" s="70"/>
      <c r="AJ2586" s="70"/>
      <c r="AK2586" s="70"/>
      <c r="AL2586" s="70"/>
      <c r="AM2586" s="70"/>
      <c r="AN2586" s="70"/>
      <c r="AO2586" s="70"/>
      <c r="AP2586" s="70"/>
      <c r="AQ2586" s="70"/>
      <c r="AR2586" s="70"/>
      <c r="AS2586" s="70"/>
      <c r="AT2586" s="70"/>
      <c r="AU2586" s="70"/>
      <c r="AV2586" s="70"/>
      <c r="AW2586" s="70"/>
      <c r="AX2586" s="70"/>
      <c r="AY2586" s="70"/>
      <c r="AZ2586" s="70"/>
      <c r="BA2586" s="70"/>
      <c r="BB2586" s="70"/>
      <c r="BC2586" s="70"/>
      <c r="BD2586" s="70"/>
      <c r="BE2586" s="70"/>
      <c r="BF2586" s="70"/>
      <c r="BG2586" s="70"/>
      <c r="BH2586" s="70"/>
      <c r="BI2586" s="70"/>
      <c r="BJ2586" s="70"/>
      <c r="BK2586" s="70"/>
      <c r="BL2586" s="70"/>
      <c r="BM2586" s="70"/>
      <c r="BN2586" s="70"/>
      <c r="BO2586" s="70"/>
      <c r="BP2586" s="70"/>
      <c r="BQ2586" s="70"/>
      <c r="BR2586" s="70"/>
      <c r="BS2586" s="70"/>
      <c r="BT2586" s="70"/>
      <c r="BU2586" s="70"/>
      <c r="BV2586" s="70"/>
      <c r="BW2586" s="70"/>
      <c r="BX2586" s="70"/>
      <c r="BY2586" s="70"/>
      <c r="BZ2586" s="70"/>
      <c r="CA2586" s="70"/>
      <c r="CB2586" s="70"/>
      <c r="CC2586" s="70"/>
      <c r="CD2586" s="70"/>
      <c r="CE2586" s="70"/>
      <c r="CF2586" s="70"/>
      <c r="CG2586" s="70"/>
      <c r="CH2586" s="70"/>
      <c r="CI2586" s="70"/>
      <c r="CJ2586" s="70"/>
      <c r="CK2586" s="70"/>
      <c r="CL2586" s="70"/>
      <c r="CM2586" s="70"/>
      <c r="CN2586" s="70"/>
      <c r="CO2586" s="70"/>
      <c r="CP2586" s="70"/>
      <c r="CQ2586" s="70"/>
      <c r="CR2586" s="70"/>
      <c r="CS2586" s="70"/>
      <c r="CT2586" s="70"/>
      <c r="CU2586" s="70"/>
      <c r="CV2586" s="70"/>
      <c r="CW2586" s="70"/>
      <c r="CX2586" s="70"/>
      <c r="CY2586" s="70"/>
      <c r="CZ2586" s="70"/>
      <c r="DA2586" s="70"/>
      <c r="DB2586" s="70"/>
      <c r="DC2586" s="70"/>
      <c r="DD2586" s="70"/>
      <c r="DE2586" s="70"/>
      <c r="DF2586" s="70"/>
      <c r="DG2586" s="70"/>
      <c r="DH2586" s="70"/>
      <c r="DI2586" s="70"/>
      <c r="DJ2586" s="70"/>
      <c r="DK2586" s="70"/>
      <c r="DL2586" s="70"/>
      <c r="DM2586" s="70"/>
      <c r="DN2586" s="70"/>
      <c r="DO2586" s="70"/>
      <c r="DP2586" s="70"/>
      <c r="DQ2586" s="70"/>
      <c r="DR2586" s="70"/>
      <c r="DS2586" s="70"/>
      <c r="DT2586" s="70"/>
      <c r="DU2586" s="70"/>
      <c r="DV2586" s="70"/>
      <c r="DW2586" s="70"/>
      <c r="DX2586" s="70"/>
      <c r="DY2586" s="70"/>
      <c r="DZ2586" s="70"/>
      <c r="EA2586" s="70"/>
      <c r="EB2586" s="70"/>
      <c r="EC2586" s="70"/>
      <c r="ED2586" s="70"/>
      <c r="EE2586" s="70"/>
      <c r="EF2586" s="70"/>
      <c r="EG2586" s="70"/>
      <c r="EH2586" s="70"/>
      <c r="EI2586" s="70"/>
      <c r="EJ2586" s="70"/>
      <c r="EK2586" s="70"/>
      <c r="EL2586" s="70"/>
      <c r="EM2586" s="70"/>
      <c r="EN2586" s="70"/>
      <c r="EO2586" s="70"/>
      <c r="EP2586" s="70"/>
      <c r="EQ2586" s="70"/>
      <c r="ER2586" s="70"/>
      <c r="ES2586" s="70"/>
      <c r="ET2586" s="70"/>
      <c r="EU2586" s="70"/>
      <c r="EV2586" s="70"/>
      <c r="EW2586" s="70"/>
      <c r="EX2586" s="70"/>
      <c r="EY2586" s="70"/>
      <c r="EZ2586" s="70"/>
      <c r="FA2586" s="70"/>
      <c r="FB2586" s="70"/>
      <c r="FC2586" s="70"/>
      <c r="FD2586" s="70"/>
      <c r="FE2586" s="70"/>
      <c r="FF2586" s="70"/>
      <c r="FG2586" s="70"/>
      <c r="FH2586" s="70"/>
      <c r="FI2586" s="70"/>
      <c r="FJ2586" s="70"/>
      <c r="FK2586" s="70"/>
      <c r="FL2586" s="70"/>
      <c r="FM2586" s="70"/>
      <c r="FN2586" s="70"/>
      <c r="FO2586" s="70"/>
      <c r="FP2586" s="70"/>
      <c r="FQ2586" s="70"/>
      <c r="FR2586" s="70"/>
      <c r="FS2586" s="70"/>
      <c r="FT2586" s="70"/>
      <c r="FU2586" s="70"/>
      <c r="FV2586" s="70"/>
      <c r="FW2586" s="70"/>
      <c r="FX2586" s="70"/>
      <c r="FY2586" s="70"/>
      <c r="FZ2586" s="70"/>
      <c r="GA2586" s="70"/>
      <c r="GB2586" s="70"/>
      <c r="GC2586" s="70"/>
      <c r="GD2586" s="70"/>
      <c r="GE2586" s="70"/>
      <c r="GF2586" s="70"/>
      <c r="GG2586" s="70"/>
      <c r="GH2586" s="70"/>
      <c r="GI2586" s="70"/>
      <c r="GJ2586" s="70"/>
      <c r="GK2586" s="70"/>
      <c r="GL2586" s="70"/>
      <c r="GM2586" s="70"/>
      <c r="GN2586" s="70"/>
      <c r="GO2586" s="70"/>
      <c r="GP2586" s="70"/>
      <c r="GQ2586" s="70"/>
      <c r="GR2586" s="70"/>
      <c r="GS2586" s="70"/>
      <c r="GT2586" s="70"/>
      <c r="GU2586" s="70"/>
      <c r="GV2586" s="70"/>
      <c r="GW2586" s="70"/>
      <c r="GX2586" s="70"/>
      <c r="GY2586" s="70"/>
      <c r="GZ2586" s="70"/>
      <c r="HA2586" s="70"/>
      <c r="HB2586" s="70"/>
      <c r="HC2586" s="70"/>
      <c r="HD2586" s="70"/>
      <c r="HE2586" s="70"/>
      <c r="HF2586" s="70"/>
      <c r="HG2586" s="70"/>
      <c r="HH2586" s="70"/>
      <c r="HI2586" s="70"/>
      <c r="HJ2586" s="70"/>
      <c r="HK2586" s="70"/>
      <c r="HL2586" s="70"/>
      <c r="HM2586" s="70"/>
      <c r="HN2586" s="70"/>
      <c r="HO2586" s="70"/>
      <c r="HP2586" s="70"/>
      <c r="HQ2586" s="70"/>
      <c r="HR2586" s="70"/>
      <c r="HS2586" s="70"/>
      <c r="HT2586" s="70"/>
      <c r="HU2586" s="70"/>
      <c r="HV2586" s="70"/>
      <c r="HW2586" s="70"/>
      <c r="HX2586" s="70"/>
      <c r="HY2586" s="70"/>
      <c r="HZ2586" s="70"/>
      <c r="IA2586" s="70"/>
      <c r="IB2586" s="70"/>
      <c r="IC2586" s="70"/>
      <c r="ID2586" s="70"/>
      <c r="IE2586" s="70"/>
      <c r="IF2586" s="70"/>
      <c r="IG2586" s="70"/>
      <c r="IH2586" s="70"/>
      <c r="II2586" s="70"/>
      <c r="IJ2586" s="70"/>
      <c r="IK2586" s="70"/>
      <c r="IL2586" s="70"/>
    </row>
    <row r="2587" spans="1:246" s="25" customFormat="1" ht="14.25" customHeight="1" x14ac:dyDescent="0.4">
      <c r="A2587" s="39" t="s">
        <v>8118</v>
      </c>
      <c r="B2587" s="45">
        <v>1530</v>
      </c>
      <c r="C2587" s="45">
        <v>2393</v>
      </c>
      <c r="D2587" s="45">
        <v>192</v>
      </c>
      <c r="E2587" s="46" t="s">
        <v>7530</v>
      </c>
      <c r="F2587" s="47" t="s">
        <v>3560</v>
      </c>
      <c r="G2587" s="46" t="s">
        <v>3507</v>
      </c>
      <c r="H2587" s="46" t="s">
        <v>3561</v>
      </c>
      <c r="I2587" s="46" t="s">
        <v>143</v>
      </c>
      <c r="J2587" s="48">
        <v>1</v>
      </c>
      <c r="K2587" s="49">
        <v>2730</v>
      </c>
      <c r="L2587" s="50">
        <v>1</v>
      </c>
      <c r="M2587" s="50">
        <v>2730</v>
      </c>
      <c r="N2587" s="51">
        <v>1</v>
      </c>
      <c r="O2587" s="51">
        <v>1240</v>
      </c>
      <c r="P2587" s="51">
        <v>60</v>
      </c>
      <c r="Q2587" s="51">
        <v>0</v>
      </c>
      <c r="R2587" s="51">
        <f t="shared" si="327"/>
        <v>1301</v>
      </c>
      <c r="S2587" s="79"/>
      <c r="T2587" s="52">
        <f t="shared" si="328"/>
        <v>0</v>
      </c>
      <c r="U2587" s="52" t="str" cm="1">
        <f t="array" aca="1" ref="U2587" ca="1">IF(S2587="", "×", IF(LEFT(S2587,2)="項番", COUNTIFS($D$2:$D$4001, INDIRECT("D" &amp; ROW()-1), $U$2:$U$4001, "〇"), "〇"))</f>
        <v>×</v>
      </c>
      <c r="V2587" s="52" t="str">
        <f t="shared" si="329"/>
        <v>×</v>
      </c>
      <c r="W2587" s="52" t="str">
        <f t="shared" si="330"/>
        <v>×</v>
      </c>
      <c r="X2587" s="53" t="str">
        <f t="shared" ca="1" si="331"/>
        <v/>
      </c>
      <c r="Y2587" s="52">
        <f t="shared" ca="1" si="332"/>
        <v>0</v>
      </c>
      <c r="Z2587" s="52">
        <f t="shared" si="333"/>
        <v>192</v>
      </c>
      <c r="AA2587" s="52" t="s">
        <v>125</v>
      </c>
    </row>
    <row r="2588" spans="1:246" ht="14.25" customHeight="1" x14ac:dyDescent="0.4">
      <c r="A2588" s="39" t="s">
        <v>8118</v>
      </c>
      <c r="B2588" s="45">
        <v>1531</v>
      </c>
      <c r="C2588" s="45">
        <v>2394</v>
      </c>
      <c r="D2588" s="45">
        <v>192</v>
      </c>
      <c r="E2588" s="46" t="s">
        <v>7530</v>
      </c>
      <c r="F2588" s="47" t="s">
        <v>3562</v>
      </c>
      <c r="G2588" s="46" t="s">
        <v>3507</v>
      </c>
      <c r="H2588" s="46" t="s">
        <v>3563</v>
      </c>
      <c r="I2588" s="46" t="s">
        <v>3564</v>
      </c>
      <c r="J2588" s="48">
        <v>10</v>
      </c>
      <c r="K2588" s="49">
        <v>2713</v>
      </c>
      <c r="L2588" s="50">
        <v>10</v>
      </c>
      <c r="M2588" s="50">
        <v>27130</v>
      </c>
      <c r="N2588" s="51">
        <v>40</v>
      </c>
      <c r="O2588" s="51">
        <v>300</v>
      </c>
      <c r="P2588" s="51">
        <v>0</v>
      </c>
      <c r="Q2588" s="51">
        <v>0</v>
      </c>
      <c r="R2588" s="51">
        <f t="shared" si="327"/>
        <v>340</v>
      </c>
      <c r="S2588" s="79"/>
      <c r="T2588" s="52">
        <f t="shared" si="328"/>
        <v>0</v>
      </c>
      <c r="U2588" s="52" t="str" cm="1">
        <f t="array" aca="1" ref="U2588" ca="1">IF(S2588="", "×", IF(LEFT(S2588,2)="項番", COUNTIFS($D$2:$D$4001, INDIRECT("D" &amp; ROW()-1), $U$2:$U$4001, "〇"), "〇"))</f>
        <v>×</v>
      </c>
      <c r="V2588" s="52" t="str">
        <f t="shared" si="329"/>
        <v>×</v>
      </c>
      <c r="W2588" s="52" t="str">
        <f t="shared" si="330"/>
        <v>×</v>
      </c>
      <c r="X2588" s="53" t="str">
        <f t="shared" ca="1" si="331"/>
        <v/>
      </c>
      <c r="Y2588" s="52">
        <f t="shared" ca="1" si="332"/>
        <v>0</v>
      </c>
      <c r="Z2588" s="52">
        <f t="shared" si="333"/>
        <v>192</v>
      </c>
      <c r="AA2588" s="52" t="s">
        <v>125</v>
      </c>
    </row>
    <row r="2589" spans="1:246" ht="14.25" customHeight="1" x14ac:dyDescent="0.4">
      <c r="A2589" s="39" t="s">
        <v>8118</v>
      </c>
      <c r="B2589" s="45">
        <v>1532</v>
      </c>
      <c r="C2589" s="45">
        <v>2395</v>
      </c>
      <c r="D2589" s="45">
        <v>192</v>
      </c>
      <c r="E2589" s="46" t="s">
        <v>7530</v>
      </c>
      <c r="F2589" s="47" t="s">
        <v>3565</v>
      </c>
      <c r="G2589" s="46" t="s">
        <v>3507</v>
      </c>
      <c r="H2589" s="46" t="s">
        <v>3566</v>
      </c>
      <c r="I2589" s="46" t="s">
        <v>3567</v>
      </c>
      <c r="J2589" s="48">
        <v>1</v>
      </c>
      <c r="K2589" s="49">
        <v>3340</v>
      </c>
      <c r="L2589" s="50">
        <v>1</v>
      </c>
      <c r="M2589" s="50">
        <v>3340</v>
      </c>
      <c r="N2589" s="51">
        <v>0</v>
      </c>
      <c r="O2589" s="51">
        <v>60</v>
      </c>
      <c r="P2589" s="51">
        <v>0</v>
      </c>
      <c r="Q2589" s="51">
        <v>0</v>
      </c>
      <c r="R2589" s="51">
        <f t="shared" si="327"/>
        <v>60</v>
      </c>
      <c r="S2589" s="79"/>
      <c r="T2589" s="52">
        <f t="shared" si="328"/>
        <v>0</v>
      </c>
      <c r="U2589" s="52" t="str" cm="1">
        <f t="array" aca="1" ref="U2589" ca="1">IF(S2589="", "×", IF(LEFT(S2589,2)="項番", COUNTIFS($D$2:$D$4001, INDIRECT("D" &amp; ROW()-1), $U$2:$U$4001, "〇"), "〇"))</f>
        <v>×</v>
      </c>
      <c r="V2589" s="52" t="str">
        <f t="shared" si="329"/>
        <v>×</v>
      </c>
      <c r="W2589" s="52" t="str">
        <f t="shared" si="330"/>
        <v>×</v>
      </c>
      <c r="X2589" s="53" t="str">
        <f t="shared" ca="1" si="331"/>
        <v/>
      </c>
      <c r="Y2589" s="52">
        <f t="shared" ca="1" si="332"/>
        <v>0</v>
      </c>
      <c r="Z2589" s="52">
        <f t="shared" si="333"/>
        <v>192</v>
      </c>
      <c r="AA2589" s="52" t="s">
        <v>125</v>
      </c>
    </row>
    <row r="2590" spans="1:246" s="42" customFormat="1" ht="14.25" customHeight="1" x14ac:dyDescent="0.4">
      <c r="A2590" s="39" t="s">
        <v>8118</v>
      </c>
      <c r="B2590" s="45">
        <v>1533</v>
      </c>
      <c r="C2590" s="45">
        <v>2396</v>
      </c>
      <c r="D2590" s="45">
        <v>192</v>
      </c>
      <c r="E2590" s="46" t="s">
        <v>7530</v>
      </c>
      <c r="F2590" s="47" t="s">
        <v>3568</v>
      </c>
      <c r="G2590" s="46" t="s">
        <v>3507</v>
      </c>
      <c r="H2590" s="46" t="s">
        <v>3569</v>
      </c>
      <c r="I2590" s="46" t="s">
        <v>3570</v>
      </c>
      <c r="J2590" s="48">
        <v>1</v>
      </c>
      <c r="K2590" s="49">
        <v>5351</v>
      </c>
      <c r="L2590" s="50">
        <v>1</v>
      </c>
      <c r="M2590" s="50">
        <v>5351</v>
      </c>
      <c r="N2590" s="51">
        <v>0</v>
      </c>
      <c r="O2590" s="51">
        <v>120</v>
      </c>
      <c r="P2590" s="51">
        <v>0</v>
      </c>
      <c r="Q2590" s="51">
        <v>0</v>
      </c>
      <c r="R2590" s="51">
        <f t="shared" si="327"/>
        <v>120</v>
      </c>
      <c r="S2590" s="79"/>
      <c r="T2590" s="52">
        <f t="shared" si="328"/>
        <v>0</v>
      </c>
      <c r="U2590" s="52" t="str" cm="1">
        <f t="array" aca="1" ref="U2590" ca="1">IF(S2590="", "×", IF(LEFT(S2590,2)="項番", COUNTIFS($D$2:$D$4001, INDIRECT("D" &amp; ROW()-1), $U$2:$U$4001, "〇"), "〇"))</f>
        <v>×</v>
      </c>
      <c r="V2590" s="52" t="str">
        <f t="shared" si="329"/>
        <v>×</v>
      </c>
      <c r="W2590" s="52" t="str">
        <f t="shared" si="330"/>
        <v>×</v>
      </c>
      <c r="X2590" s="53" t="str">
        <f t="shared" ca="1" si="331"/>
        <v/>
      </c>
      <c r="Y2590" s="52">
        <f t="shared" ca="1" si="332"/>
        <v>0</v>
      </c>
      <c r="Z2590" s="52">
        <f t="shared" si="333"/>
        <v>192</v>
      </c>
      <c r="AA2590" s="52" t="s">
        <v>125</v>
      </c>
      <c r="AB2590" s="65"/>
      <c r="AC2590" s="65"/>
      <c r="AD2590" s="65"/>
      <c r="AE2590" s="65"/>
      <c r="AF2590" s="65"/>
      <c r="AG2590" s="65"/>
      <c r="AH2590" s="65"/>
      <c r="AI2590" s="65"/>
      <c r="AJ2590" s="65"/>
      <c r="AK2590" s="65"/>
      <c r="AL2590" s="65"/>
      <c r="AM2590" s="65"/>
      <c r="AN2590" s="65"/>
      <c r="AO2590" s="65"/>
      <c r="AP2590" s="65"/>
      <c r="AQ2590" s="65"/>
      <c r="AR2590" s="65"/>
      <c r="AS2590" s="65"/>
      <c r="AT2590" s="65"/>
      <c r="AU2590" s="65"/>
      <c r="AV2590" s="65"/>
      <c r="AW2590" s="65"/>
      <c r="AX2590" s="65"/>
      <c r="AY2590" s="65"/>
      <c r="AZ2590" s="65"/>
      <c r="BA2590" s="65"/>
      <c r="BB2590" s="65"/>
      <c r="BC2590" s="65"/>
      <c r="BD2590" s="65"/>
      <c r="BE2590" s="65"/>
      <c r="BF2590" s="65"/>
      <c r="BG2590" s="65"/>
      <c r="BH2590" s="65"/>
      <c r="BI2590" s="65"/>
      <c r="BJ2590" s="65"/>
      <c r="BK2590" s="65"/>
      <c r="BL2590" s="65"/>
      <c r="BM2590" s="65"/>
      <c r="BN2590" s="65"/>
      <c r="BO2590" s="65"/>
      <c r="BP2590" s="65"/>
      <c r="BQ2590" s="65"/>
      <c r="BR2590" s="65"/>
      <c r="BS2590" s="65"/>
      <c r="BT2590" s="65"/>
      <c r="BU2590" s="65"/>
      <c r="BV2590" s="65"/>
      <c r="BW2590" s="65"/>
      <c r="BX2590" s="65"/>
      <c r="BY2590" s="65"/>
      <c r="BZ2590" s="65"/>
      <c r="CA2590" s="65"/>
      <c r="CB2590" s="65"/>
      <c r="CC2590" s="65"/>
      <c r="CD2590" s="65"/>
      <c r="CE2590" s="65"/>
      <c r="CF2590" s="65"/>
      <c r="CG2590" s="65"/>
      <c r="CH2590" s="65"/>
      <c r="CI2590" s="65"/>
      <c r="CJ2590" s="65"/>
      <c r="CK2590" s="65"/>
      <c r="CL2590" s="65"/>
      <c r="CM2590" s="65"/>
      <c r="CN2590" s="65"/>
      <c r="CO2590" s="65"/>
      <c r="CP2590" s="65"/>
      <c r="CQ2590" s="65"/>
      <c r="CR2590" s="65"/>
      <c r="CS2590" s="65"/>
      <c r="CT2590" s="65"/>
      <c r="CU2590" s="65"/>
      <c r="CV2590" s="65"/>
      <c r="CW2590" s="65"/>
      <c r="CX2590" s="65"/>
      <c r="CY2590" s="65"/>
      <c r="CZ2590" s="65"/>
      <c r="DA2590" s="65"/>
      <c r="DB2590" s="65"/>
      <c r="DC2590" s="65"/>
      <c r="DD2590" s="65"/>
      <c r="DE2590" s="65"/>
      <c r="DF2590" s="65"/>
      <c r="DG2590" s="65"/>
      <c r="DH2590" s="65"/>
      <c r="DI2590" s="65"/>
      <c r="DJ2590" s="65"/>
      <c r="DK2590" s="65"/>
      <c r="DL2590" s="65"/>
      <c r="DM2590" s="65"/>
      <c r="DN2590" s="65"/>
      <c r="DO2590" s="65"/>
      <c r="DP2590" s="65"/>
      <c r="DQ2590" s="65"/>
      <c r="DR2590" s="65"/>
      <c r="DS2590" s="65"/>
      <c r="DT2590" s="65"/>
      <c r="DU2590" s="65"/>
      <c r="DV2590" s="65"/>
      <c r="DW2590" s="65"/>
      <c r="DX2590" s="65"/>
      <c r="DY2590" s="65"/>
      <c r="DZ2590" s="65"/>
      <c r="EA2590" s="65"/>
      <c r="EB2590" s="65"/>
      <c r="EC2590" s="65"/>
      <c r="ED2590" s="65"/>
      <c r="EE2590" s="65"/>
      <c r="EF2590" s="65"/>
      <c r="EG2590" s="65"/>
      <c r="EH2590" s="65"/>
      <c r="EI2590" s="65"/>
      <c r="EJ2590" s="65"/>
      <c r="EK2590" s="65"/>
      <c r="EL2590" s="65"/>
      <c r="EM2590" s="65"/>
      <c r="EN2590" s="65"/>
      <c r="EO2590" s="65"/>
      <c r="EP2590" s="65"/>
      <c r="EQ2590" s="65"/>
      <c r="ER2590" s="65"/>
      <c r="ES2590" s="65"/>
      <c r="ET2590" s="65"/>
      <c r="EU2590" s="65"/>
      <c r="EV2590" s="65"/>
      <c r="EW2590" s="65"/>
      <c r="EX2590" s="65"/>
      <c r="EY2590" s="65"/>
      <c r="EZ2590" s="65"/>
      <c r="FA2590" s="65"/>
      <c r="FB2590" s="65"/>
      <c r="FC2590" s="65"/>
      <c r="FD2590" s="65"/>
      <c r="FE2590" s="65"/>
      <c r="FF2590" s="65"/>
      <c r="FG2590" s="65"/>
      <c r="FH2590" s="65"/>
      <c r="FI2590" s="65"/>
      <c r="FJ2590" s="65"/>
      <c r="FK2590" s="65"/>
      <c r="FL2590" s="65"/>
      <c r="FM2590" s="65"/>
      <c r="FN2590" s="65"/>
      <c r="FO2590" s="65"/>
      <c r="FP2590" s="65"/>
      <c r="FQ2590" s="65"/>
      <c r="FR2590" s="65"/>
      <c r="FS2590" s="65"/>
      <c r="FT2590" s="65"/>
      <c r="FU2590" s="65"/>
      <c r="FV2590" s="65"/>
      <c r="FW2590" s="65"/>
      <c r="FX2590" s="65"/>
      <c r="FY2590" s="65"/>
      <c r="FZ2590" s="65"/>
      <c r="GA2590" s="65"/>
      <c r="GB2590" s="65"/>
      <c r="GC2590" s="65"/>
      <c r="GD2590" s="65"/>
      <c r="GE2590" s="65"/>
      <c r="GF2590" s="65"/>
      <c r="GG2590" s="65"/>
      <c r="GH2590" s="65"/>
      <c r="GI2590" s="65"/>
      <c r="GJ2590" s="65"/>
      <c r="GK2590" s="65"/>
      <c r="GL2590" s="65"/>
      <c r="GM2590" s="65"/>
      <c r="GN2590" s="65"/>
      <c r="GO2590" s="65"/>
      <c r="GP2590" s="65"/>
      <c r="GQ2590" s="65"/>
      <c r="GR2590" s="65"/>
      <c r="GS2590" s="65"/>
      <c r="GT2590" s="65"/>
      <c r="GU2590" s="65"/>
      <c r="GV2590" s="65"/>
      <c r="GW2590" s="65"/>
      <c r="GX2590" s="65"/>
      <c r="GY2590" s="65"/>
      <c r="GZ2590" s="65"/>
      <c r="HA2590" s="65"/>
      <c r="HB2590" s="65"/>
      <c r="HC2590" s="65"/>
      <c r="HD2590" s="65"/>
      <c r="HE2590" s="65"/>
      <c r="HF2590" s="65"/>
      <c r="HG2590" s="65"/>
      <c r="HH2590" s="65"/>
      <c r="HI2590" s="65"/>
      <c r="HJ2590" s="65"/>
      <c r="HK2590" s="65"/>
      <c r="HL2590" s="65"/>
      <c r="HM2590" s="65"/>
      <c r="HN2590" s="65"/>
      <c r="HO2590" s="65"/>
      <c r="HP2590" s="65"/>
      <c r="HQ2590" s="65"/>
      <c r="HR2590" s="65"/>
      <c r="HS2590" s="65"/>
      <c r="HT2590" s="65"/>
      <c r="HU2590" s="65"/>
      <c r="HV2590" s="65"/>
      <c r="HW2590" s="65"/>
      <c r="HX2590" s="65"/>
      <c r="HY2590" s="65"/>
      <c r="HZ2590" s="65"/>
      <c r="IA2590" s="65"/>
      <c r="IB2590" s="65"/>
      <c r="IC2590" s="65"/>
      <c r="ID2590" s="65"/>
      <c r="IE2590" s="65"/>
      <c r="IF2590" s="65"/>
      <c r="IG2590" s="65"/>
      <c r="IH2590" s="65"/>
      <c r="II2590" s="65"/>
      <c r="IJ2590" s="65"/>
      <c r="IK2590" s="65"/>
      <c r="IL2590" s="65"/>
    </row>
    <row r="2591" spans="1:246" s="42" customFormat="1" ht="14.25" customHeight="1" x14ac:dyDescent="0.4">
      <c r="A2591" s="39" t="s">
        <v>8118</v>
      </c>
      <c r="B2591" s="45">
        <v>1534</v>
      </c>
      <c r="C2591" s="45">
        <v>2397</v>
      </c>
      <c r="D2591" s="45">
        <v>192</v>
      </c>
      <c r="E2591" s="46" t="s">
        <v>7530</v>
      </c>
      <c r="F2591" s="47" t="s">
        <v>3571</v>
      </c>
      <c r="G2591" s="46" t="s">
        <v>3507</v>
      </c>
      <c r="H2591" s="46" t="s">
        <v>3572</v>
      </c>
      <c r="I2591" s="46" t="s">
        <v>143</v>
      </c>
      <c r="J2591" s="48">
        <v>1</v>
      </c>
      <c r="K2591" s="49">
        <v>10613.4</v>
      </c>
      <c r="L2591" s="50">
        <v>1</v>
      </c>
      <c r="M2591" s="50">
        <v>10613.4</v>
      </c>
      <c r="N2591" s="51">
        <v>0</v>
      </c>
      <c r="O2591" s="51">
        <v>360</v>
      </c>
      <c r="P2591" s="51">
        <v>0</v>
      </c>
      <c r="Q2591" s="51">
        <v>0</v>
      </c>
      <c r="R2591" s="51">
        <f t="shared" si="327"/>
        <v>360</v>
      </c>
      <c r="S2591" s="79"/>
      <c r="T2591" s="52">
        <f t="shared" si="328"/>
        <v>0</v>
      </c>
      <c r="U2591" s="52" t="str" cm="1">
        <f t="array" aca="1" ref="U2591" ca="1">IF(S2591="", "×", IF(LEFT(S2591,2)="項番", COUNTIFS($D$2:$D$4001, INDIRECT("D" &amp; ROW()-1), $U$2:$U$4001, "〇"), "〇"))</f>
        <v>×</v>
      </c>
      <c r="V2591" s="52" t="str">
        <f t="shared" si="329"/>
        <v>×</v>
      </c>
      <c r="W2591" s="52" t="str">
        <f t="shared" si="330"/>
        <v>×</v>
      </c>
      <c r="X2591" s="53" t="str">
        <f t="shared" ca="1" si="331"/>
        <v/>
      </c>
      <c r="Y2591" s="52">
        <f t="shared" ca="1" si="332"/>
        <v>0</v>
      </c>
      <c r="Z2591" s="52">
        <f t="shared" si="333"/>
        <v>192</v>
      </c>
      <c r="AA2591" s="52" t="s">
        <v>125</v>
      </c>
      <c r="AB2591" s="65"/>
      <c r="AC2591" s="65"/>
      <c r="AD2591" s="65"/>
      <c r="AE2591" s="65"/>
      <c r="AF2591" s="65"/>
      <c r="AG2591" s="65"/>
      <c r="AH2591" s="65"/>
      <c r="AI2591" s="65"/>
      <c r="AJ2591" s="65"/>
      <c r="AK2591" s="65"/>
      <c r="AL2591" s="65"/>
      <c r="AM2591" s="65"/>
      <c r="AN2591" s="65"/>
      <c r="AO2591" s="65"/>
      <c r="AP2591" s="65"/>
      <c r="AQ2591" s="65"/>
      <c r="AR2591" s="65"/>
      <c r="AS2591" s="65"/>
      <c r="AT2591" s="65"/>
      <c r="AU2591" s="65"/>
      <c r="AV2591" s="65"/>
      <c r="AW2591" s="65"/>
      <c r="AX2591" s="65"/>
      <c r="AY2591" s="65"/>
      <c r="AZ2591" s="65"/>
      <c r="BA2591" s="65"/>
      <c r="BB2591" s="65"/>
      <c r="BC2591" s="65"/>
      <c r="BD2591" s="65"/>
      <c r="BE2591" s="65"/>
      <c r="BF2591" s="65"/>
      <c r="BG2591" s="65"/>
      <c r="BH2591" s="65"/>
      <c r="BI2591" s="65"/>
      <c r="BJ2591" s="65"/>
      <c r="BK2591" s="65"/>
      <c r="BL2591" s="65"/>
      <c r="BM2591" s="65"/>
      <c r="BN2591" s="65"/>
      <c r="BO2591" s="65"/>
      <c r="BP2591" s="65"/>
      <c r="BQ2591" s="65"/>
      <c r="BR2591" s="65"/>
      <c r="BS2591" s="65"/>
      <c r="BT2591" s="65"/>
      <c r="BU2591" s="65"/>
      <c r="BV2591" s="65"/>
      <c r="BW2591" s="65"/>
      <c r="BX2591" s="65"/>
      <c r="BY2591" s="65"/>
      <c r="BZ2591" s="65"/>
      <c r="CA2591" s="65"/>
      <c r="CB2591" s="65"/>
      <c r="CC2591" s="65"/>
      <c r="CD2591" s="65"/>
      <c r="CE2591" s="65"/>
      <c r="CF2591" s="65"/>
      <c r="CG2591" s="65"/>
      <c r="CH2591" s="65"/>
      <c r="CI2591" s="65"/>
      <c r="CJ2591" s="65"/>
      <c r="CK2591" s="65"/>
      <c r="CL2591" s="65"/>
      <c r="CM2591" s="65"/>
      <c r="CN2591" s="65"/>
      <c r="CO2591" s="65"/>
      <c r="CP2591" s="65"/>
      <c r="CQ2591" s="65"/>
      <c r="CR2591" s="65"/>
      <c r="CS2591" s="65"/>
      <c r="CT2591" s="65"/>
      <c r="CU2591" s="65"/>
      <c r="CV2591" s="65"/>
      <c r="CW2591" s="65"/>
      <c r="CX2591" s="65"/>
      <c r="CY2591" s="65"/>
      <c r="CZ2591" s="65"/>
      <c r="DA2591" s="65"/>
      <c r="DB2591" s="65"/>
      <c r="DC2591" s="65"/>
      <c r="DD2591" s="65"/>
      <c r="DE2591" s="65"/>
      <c r="DF2591" s="65"/>
      <c r="DG2591" s="65"/>
      <c r="DH2591" s="65"/>
      <c r="DI2591" s="65"/>
      <c r="DJ2591" s="65"/>
      <c r="DK2591" s="65"/>
      <c r="DL2591" s="65"/>
      <c r="DM2591" s="65"/>
      <c r="DN2591" s="65"/>
      <c r="DO2591" s="65"/>
      <c r="DP2591" s="65"/>
      <c r="DQ2591" s="65"/>
      <c r="DR2591" s="65"/>
      <c r="DS2591" s="65"/>
      <c r="DT2591" s="65"/>
      <c r="DU2591" s="65"/>
      <c r="DV2591" s="65"/>
      <c r="DW2591" s="65"/>
      <c r="DX2591" s="65"/>
      <c r="DY2591" s="65"/>
      <c r="DZ2591" s="65"/>
      <c r="EA2591" s="65"/>
      <c r="EB2591" s="65"/>
      <c r="EC2591" s="65"/>
      <c r="ED2591" s="65"/>
      <c r="EE2591" s="65"/>
      <c r="EF2591" s="65"/>
      <c r="EG2591" s="65"/>
      <c r="EH2591" s="65"/>
      <c r="EI2591" s="65"/>
      <c r="EJ2591" s="65"/>
      <c r="EK2591" s="65"/>
      <c r="EL2591" s="65"/>
      <c r="EM2591" s="65"/>
      <c r="EN2591" s="65"/>
      <c r="EO2591" s="65"/>
      <c r="EP2591" s="65"/>
      <c r="EQ2591" s="65"/>
      <c r="ER2591" s="65"/>
      <c r="ES2591" s="65"/>
      <c r="ET2591" s="65"/>
      <c r="EU2591" s="65"/>
      <c r="EV2591" s="65"/>
      <c r="EW2591" s="65"/>
      <c r="EX2591" s="65"/>
      <c r="EY2591" s="65"/>
      <c r="EZ2591" s="65"/>
      <c r="FA2591" s="65"/>
      <c r="FB2591" s="65"/>
      <c r="FC2591" s="65"/>
      <c r="FD2591" s="65"/>
      <c r="FE2591" s="65"/>
      <c r="FF2591" s="65"/>
      <c r="FG2591" s="65"/>
      <c r="FH2591" s="65"/>
      <c r="FI2591" s="65"/>
      <c r="FJ2591" s="65"/>
      <c r="FK2591" s="65"/>
      <c r="FL2591" s="65"/>
      <c r="FM2591" s="65"/>
      <c r="FN2591" s="65"/>
      <c r="FO2591" s="65"/>
      <c r="FP2591" s="65"/>
      <c r="FQ2591" s="65"/>
      <c r="FR2591" s="65"/>
      <c r="FS2591" s="65"/>
      <c r="FT2591" s="65"/>
      <c r="FU2591" s="65"/>
      <c r="FV2591" s="65"/>
      <c r="FW2591" s="65"/>
      <c r="FX2591" s="65"/>
      <c r="FY2591" s="65"/>
      <c r="FZ2591" s="65"/>
      <c r="GA2591" s="65"/>
      <c r="GB2591" s="65"/>
      <c r="GC2591" s="65"/>
      <c r="GD2591" s="65"/>
      <c r="GE2591" s="65"/>
      <c r="GF2591" s="65"/>
      <c r="GG2591" s="65"/>
      <c r="GH2591" s="65"/>
      <c r="GI2591" s="65"/>
      <c r="GJ2591" s="65"/>
      <c r="GK2591" s="65"/>
      <c r="GL2591" s="65"/>
      <c r="GM2591" s="65"/>
      <c r="GN2591" s="65"/>
      <c r="GO2591" s="65"/>
      <c r="GP2591" s="65"/>
      <c r="GQ2591" s="65"/>
      <c r="GR2591" s="65"/>
      <c r="GS2591" s="65"/>
      <c r="GT2591" s="65"/>
      <c r="GU2591" s="65"/>
      <c r="GV2591" s="65"/>
      <c r="GW2591" s="65"/>
      <c r="GX2591" s="65"/>
      <c r="GY2591" s="65"/>
      <c r="GZ2591" s="65"/>
      <c r="HA2591" s="65"/>
      <c r="HB2591" s="65"/>
      <c r="HC2591" s="65"/>
      <c r="HD2591" s="65"/>
      <c r="HE2591" s="65"/>
      <c r="HF2591" s="65"/>
      <c r="HG2591" s="65"/>
      <c r="HH2591" s="65"/>
      <c r="HI2591" s="65"/>
      <c r="HJ2591" s="65"/>
      <c r="HK2591" s="65"/>
      <c r="HL2591" s="65"/>
      <c r="HM2591" s="65"/>
      <c r="HN2591" s="65"/>
      <c r="HO2591" s="65"/>
      <c r="HP2591" s="65"/>
      <c r="HQ2591" s="65"/>
      <c r="HR2591" s="65"/>
      <c r="HS2591" s="65"/>
      <c r="HT2591" s="65"/>
      <c r="HU2591" s="65"/>
      <c r="HV2591" s="65"/>
      <c r="HW2591" s="65"/>
      <c r="HX2591" s="65"/>
      <c r="HY2591" s="65"/>
      <c r="HZ2591" s="65"/>
      <c r="IA2591" s="65"/>
      <c r="IB2591" s="65"/>
      <c r="IC2591" s="65"/>
      <c r="ID2591" s="65"/>
      <c r="IE2591" s="65"/>
      <c r="IF2591" s="65"/>
      <c r="IG2591" s="65"/>
      <c r="IH2591" s="65"/>
      <c r="II2591" s="65"/>
      <c r="IJ2591" s="65"/>
      <c r="IK2591" s="65"/>
      <c r="IL2591" s="65"/>
    </row>
    <row r="2592" spans="1:246" s="42" customFormat="1" ht="14.25" customHeight="1" x14ac:dyDescent="0.4">
      <c r="A2592" s="39" t="s">
        <v>8118</v>
      </c>
      <c r="B2592" s="45">
        <v>1535</v>
      </c>
      <c r="C2592" s="45">
        <v>2398</v>
      </c>
      <c r="D2592" s="45">
        <v>192</v>
      </c>
      <c r="E2592" s="46" t="s">
        <v>7530</v>
      </c>
      <c r="F2592" s="47" t="s">
        <v>3573</v>
      </c>
      <c r="G2592" s="46" t="s">
        <v>3507</v>
      </c>
      <c r="H2592" s="46" t="s">
        <v>3574</v>
      </c>
      <c r="I2592" s="46" t="s">
        <v>1447</v>
      </c>
      <c r="J2592" s="48">
        <v>1</v>
      </c>
      <c r="K2592" s="49">
        <v>14500</v>
      </c>
      <c r="L2592" s="50">
        <v>1</v>
      </c>
      <c r="M2592" s="50">
        <v>14500</v>
      </c>
      <c r="N2592" s="51">
        <v>0</v>
      </c>
      <c r="O2592" s="51">
        <v>12</v>
      </c>
      <c r="P2592" s="51">
        <v>1000</v>
      </c>
      <c r="Q2592" s="51">
        <v>0</v>
      </c>
      <c r="R2592" s="51">
        <f t="shared" si="327"/>
        <v>1012</v>
      </c>
      <c r="S2592" s="79"/>
      <c r="T2592" s="52">
        <f t="shared" si="328"/>
        <v>0</v>
      </c>
      <c r="U2592" s="52" t="str" cm="1">
        <f t="array" aca="1" ref="U2592" ca="1">IF(S2592="", "×", IF(LEFT(S2592,2)="項番", COUNTIFS($D$2:$D$4001, INDIRECT("D" &amp; ROW()-1), $U$2:$U$4001, "〇"), "〇"))</f>
        <v>×</v>
      </c>
      <c r="V2592" s="52" t="str">
        <f t="shared" si="329"/>
        <v>×</v>
      </c>
      <c r="W2592" s="52" t="str">
        <f t="shared" si="330"/>
        <v>×</v>
      </c>
      <c r="X2592" s="53" t="str">
        <f t="shared" ca="1" si="331"/>
        <v/>
      </c>
      <c r="Y2592" s="52">
        <f t="shared" ca="1" si="332"/>
        <v>0</v>
      </c>
      <c r="Z2592" s="52">
        <f t="shared" si="333"/>
        <v>192</v>
      </c>
      <c r="AA2592" s="52" t="s">
        <v>125</v>
      </c>
      <c r="AB2592" s="65"/>
      <c r="AC2592" s="65"/>
      <c r="AD2592" s="65"/>
      <c r="AE2592" s="65"/>
      <c r="AF2592" s="65"/>
      <c r="AG2592" s="65"/>
      <c r="AH2592" s="65"/>
      <c r="AI2592" s="65"/>
      <c r="AJ2592" s="65"/>
      <c r="AK2592" s="65"/>
      <c r="AL2592" s="65"/>
      <c r="AM2592" s="65"/>
      <c r="AN2592" s="65"/>
      <c r="AO2592" s="65"/>
      <c r="AP2592" s="65"/>
      <c r="AQ2592" s="65"/>
      <c r="AR2592" s="65"/>
      <c r="AS2592" s="65"/>
      <c r="AT2592" s="65"/>
      <c r="AU2592" s="65"/>
      <c r="AV2592" s="65"/>
      <c r="AW2592" s="65"/>
      <c r="AX2592" s="65"/>
      <c r="AY2592" s="65"/>
      <c r="AZ2592" s="65"/>
      <c r="BA2592" s="65"/>
      <c r="BB2592" s="65"/>
      <c r="BC2592" s="65"/>
      <c r="BD2592" s="65"/>
      <c r="BE2592" s="65"/>
      <c r="BF2592" s="65"/>
      <c r="BG2592" s="65"/>
      <c r="BH2592" s="65"/>
      <c r="BI2592" s="65"/>
      <c r="BJ2592" s="65"/>
      <c r="BK2592" s="65"/>
      <c r="BL2592" s="65"/>
      <c r="BM2592" s="65"/>
      <c r="BN2592" s="65"/>
      <c r="BO2592" s="65"/>
      <c r="BP2592" s="65"/>
      <c r="BQ2592" s="65"/>
      <c r="BR2592" s="65"/>
      <c r="BS2592" s="65"/>
      <c r="BT2592" s="65"/>
      <c r="BU2592" s="65"/>
      <c r="BV2592" s="65"/>
      <c r="BW2592" s="65"/>
      <c r="BX2592" s="65"/>
      <c r="BY2592" s="65"/>
      <c r="BZ2592" s="65"/>
      <c r="CA2592" s="65"/>
      <c r="CB2592" s="65"/>
      <c r="CC2592" s="65"/>
      <c r="CD2592" s="65"/>
      <c r="CE2592" s="65"/>
      <c r="CF2592" s="65"/>
      <c r="CG2592" s="65"/>
      <c r="CH2592" s="65"/>
      <c r="CI2592" s="65"/>
      <c r="CJ2592" s="65"/>
      <c r="CK2592" s="65"/>
      <c r="CL2592" s="65"/>
      <c r="CM2592" s="65"/>
      <c r="CN2592" s="65"/>
      <c r="CO2592" s="65"/>
      <c r="CP2592" s="65"/>
      <c r="CQ2592" s="65"/>
      <c r="CR2592" s="65"/>
      <c r="CS2592" s="65"/>
      <c r="CT2592" s="65"/>
      <c r="CU2592" s="65"/>
      <c r="CV2592" s="65"/>
      <c r="CW2592" s="65"/>
      <c r="CX2592" s="65"/>
      <c r="CY2592" s="65"/>
      <c r="CZ2592" s="65"/>
      <c r="DA2592" s="65"/>
      <c r="DB2592" s="65"/>
      <c r="DC2592" s="65"/>
      <c r="DD2592" s="65"/>
      <c r="DE2592" s="65"/>
      <c r="DF2592" s="65"/>
      <c r="DG2592" s="65"/>
      <c r="DH2592" s="65"/>
      <c r="DI2592" s="65"/>
      <c r="DJ2592" s="65"/>
      <c r="DK2592" s="65"/>
      <c r="DL2592" s="65"/>
      <c r="DM2592" s="65"/>
      <c r="DN2592" s="65"/>
      <c r="DO2592" s="65"/>
      <c r="DP2592" s="65"/>
      <c r="DQ2592" s="65"/>
      <c r="DR2592" s="65"/>
      <c r="DS2592" s="65"/>
      <c r="DT2592" s="65"/>
      <c r="DU2592" s="65"/>
      <c r="DV2592" s="65"/>
      <c r="DW2592" s="65"/>
      <c r="DX2592" s="65"/>
      <c r="DY2592" s="65"/>
      <c r="DZ2592" s="65"/>
      <c r="EA2592" s="65"/>
      <c r="EB2592" s="65"/>
      <c r="EC2592" s="65"/>
      <c r="ED2592" s="65"/>
      <c r="EE2592" s="65"/>
      <c r="EF2592" s="65"/>
      <c r="EG2592" s="65"/>
      <c r="EH2592" s="65"/>
      <c r="EI2592" s="65"/>
      <c r="EJ2592" s="65"/>
      <c r="EK2592" s="65"/>
      <c r="EL2592" s="65"/>
      <c r="EM2592" s="65"/>
      <c r="EN2592" s="65"/>
      <c r="EO2592" s="65"/>
      <c r="EP2592" s="65"/>
      <c r="EQ2592" s="65"/>
      <c r="ER2592" s="65"/>
      <c r="ES2592" s="65"/>
      <c r="ET2592" s="65"/>
      <c r="EU2592" s="65"/>
      <c r="EV2592" s="65"/>
      <c r="EW2592" s="65"/>
      <c r="EX2592" s="65"/>
      <c r="EY2592" s="65"/>
      <c r="EZ2592" s="65"/>
      <c r="FA2592" s="65"/>
      <c r="FB2592" s="65"/>
      <c r="FC2592" s="65"/>
      <c r="FD2592" s="65"/>
      <c r="FE2592" s="65"/>
      <c r="FF2592" s="65"/>
      <c r="FG2592" s="65"/>
      <c r="FH2592" s="65"/>
      <c r="FI2592" s="65"/>
      <c r="FJ2592" s="65"/>
      <c r="FK2592" s="65"/>
      <c r="FL2592" s="65"/>
      <c r="FM2592" s="65"/>
      <c r="FN2592" s="65"/>
      <c r="FO2592" s="65"/>
      <c r="FP2592" s="65"/>
      <c r="FQ2592" s="65"/>
      <c r="FR2592" s="65"/>
      <c r="FS2592" s="65"/>
      <c r="FT2592" s="65"/>
      <c r="FU2592" s="65"/>
      <c r="FV2592" s="65"/>
      <c r="FW2592" s="65"/>
      <c r="FX2592" s="65"/>
      <c r="FY2592" s="65"/>
      <c r="FZ2592" s="65"/>
      <c r="GA2592" s="65"/>
      <c r="GB2592" s="65"/>
      <c r="GC2592" s="65"/>
      <c r="GD2592" s="65"/>
      <c r="GE2592" s="65"/>
      <c r="GF2592" s="65"/>
      <c r="GG2592" s="65"/>
      <c r="GH2592" s="65"/>
      <c r="GI2592" s="65"/>
      <c r="GJ2592" s="65"/>
      <c r="GK2592" s="65"/>
      <c r="GL2592" s="65"/>
      <c r="GM2592" s="65"/>
      <c r="GN2592" s="65"/>
      <c r="GO2592" s="65"/>
      <c r="GP2592" s="65"/>
      <c r="GQ2592" s="65"/>
      <c r="GR2592" s="65"/>
      <c r="GS2592" s="65"/>
      <c r="GT2592" s="65"/>
      <c r="GU2592" s="65"/>
      <c r="GV2592" s="65"/>
      <c r="GW2592" s="65"/>
      <c r="GX2592" s="65"/>
      <c r="GY2592" s="65"/>
      <c r="GZ2592" s="65"/>
      <c r="HA2592" s="65"/>
      <c r="HB2592" s="65"/>
      <c r="HC2592" s="65"/>
      <c r="HD2592" s="65"/>
      <c r="HE2592" s="65"/>
      <c r="HF2592" s="65"/>
      <c r="HG2592" s="65"/>
      <c r="HH2592" s="65"/>
      <c r="HI2592" s="65"/>
      <c r="HJ2592" s="65"/>
      <c r="HK2592" s="65"/>
      <c r="HL2592" s="65"/>
      <c r="HM2592" s="65"/>
      <c r="HN2592" s="65"/>
      <c r="HO2592" s="65"/>
      <c r="HP2592" s="65"/>
      <c r="HQ2592" s="65"/>
      <c r="HR2592" s="65"/>
      <c r="HS2592" s="65"/>
      <c r="HT2592" s="65"/>
      <c r="HU2592" s="65"/>
      <c r="HV2592" s="65"/>
      <c r="HW2592" s="65"/>
      <c r="HX2592" s="65"/>
      <c r="HY2592" s="65"/>
      <c r="HZ2592" s="65"/>
      <c r="IA2592" s="65"/>
      <c r="IB2592" s="65"/>
      <c r="IC2592" s="65"/>
      <c r="ID2592" s="65"/>
      <c r="IE2592" s="65"/>
      <c r="IF2592" s="65"/>
      <c r="IG2592" s="65"/>
      <c r="IH2592" s="65"/>
      <c r="II2592" s="65"/>
      <c r="IJ2592" s="65"/>
      <c r="IK2592" s="65"/>
      <c r="IL2592" s="65"/>
    </row>
    <row r="2593" spans="1:246" s="42" customFormat="1" ht="14.25" customHeight="1" x14ac:dyDescent="0.4">
      <c r="A2593" s="39" t="s">
        <v>8118</v>
      </c>
      <c r="B2593" s="45">
        <v>1536</v>
      </c>
      <c r="C2593" s="45">
        <v>2399</v>
      </c>
      <c r="D2593" s="45">
        <v>192</v>
      </c>
      <c r="E2593" s="46" t="s">
        <v>7530</v>
      </c>
      <c r="F2593" s="47" t="s">
        <v>3575</v>
      </c>
      <c r="G2593" s="46" t="s">
        <v>3507</v>
      </c>
      <c r="H2593" s="46" t="s">
        <v>3576</v>
      </c>
      <c r="I2593" s="46" t="s">
        <v>143</v>
      </c>
      <c r="J2593" s="48">
        <v>1</v>
      </c>
      <c r="K2593" s="49">
        <v>2291</v>
      </c>
      <c r="L2593" s="50">
        <v>1</v>
      </c>
      <c r="M2593" s="50">
        <v>2291</v>
      </c>
      <c r="N2593" s="51">
        <v>20</v>
      </c>
      <c r="O2593" s="51">
        <v>840</v>
      </c>
      <c r="P2593" s="51">
        <v>0</v>
      </c>
      <c r="Q2593" s="51">
        <v>0</v>
      </c>
      <c r="R2593" s="51">
        <f t="shared" si="327"/>
        <v>860</v>
      </c>
      <c r="S2593" s="79"/>
      <c r="T2593" s="52">
        <f t="shared" si="328"/>
        <v>0</v>
      </c>
      <c r="U2593" s="52" t="str" cm="1">
        <f t="array" aca="1" ref="U2593" ca="1">IF(S2593="", "×", IF(LEFT(S2593,2)="項番", COUNTIFS($D$2:$D$4001, INDIRECT("D" &amp; ROW()-1), $U$2:$U$4001, "〇"), "〇"))</f>
        <v>×</v>
      </c>
      <c r="V2593" s="52" t="str">
        <f t="shared" si="329"/>
        <v>×</v>
      </c>
      <c r="W2593" s="52" t="str">
        <f t="shared" si="330"/>
        <v>×</v>
      </c>
      <c r="X2593" s="53" t="str">
        <f t="shared" ca="1" si="331"/>
        <v/>
      </c>
      <c r="Y2593" s="52">
        <f t="shared" ca="1" si="332"/>
        <v>0</v>
      </c>
      <c r="Z2593" s="52">
        <f t="shared" si="333"/>
        <v>192</v>
      </c>
      <c r="AA2593" s="52" t="s">
        <v>125</v>
      </c>
      <c r="AB2593" s="65"/>
      <c r="AC2593" s="65"/>
      <c r="AD2593" s="65"/>
      <c r="AE2593" s="65"/>
      <c r="AF2593" s="65"/>
      <c r="AG2593" s="65"/>
      <c r="AH2593" s="65"/>
      <c r="AI2593" s="65"/>
      <c r="AJ2593" s="65"/>
      <c r="AK2593" s="65"/>
      <c r="AL2593" s="65"/>
      <c r="AM2593" s="65"/>
      <c r="AN2593" s="65"/>
      <c r="AO2593" s="65"/>
      <c r="AP2593" s="65"/>
      <c r="AQ2593" s="65"/>
      <c r="AR2593" s="65"/>
      <c r="AS2593" s="65"/>
      <c r="AT2593" s="65"/>
      <c r="AU2593" s="65"/>
      <c r="AV2593" s="65"/>
      <c r="AW2593" s="65"/>
      <c r="AX2593" s="65"/>
      <c r="AY2593" s="65"/>
      <c r="AZ2593" s="65"/>
      <c r="BA2593" s="65"/>
      <c r="BB2593" s="65"/>
      <c r="BC2593" s="65"/>
      <c r="BD2593" s="65"/>
      <c r="BE2593" s="65"/>
      <c r="BF2593" s="65"/>
      <c r="BG2593" s="65"/>
      <c r="BH2593" s="65"/>
      <c r="BI2593" s="65"/>
      <c r="BJ2593" s="65"/>
      <c r="BK2593" s="65"/>
      <c r="BL2593" s="65"/>
      <c r="BM2593" s="65"/>
      <c r="BN2593" s="65"/>
      <c r="BO2593" s="65"/>
      <c r="BP2593" s="65"/>
      <c r="BQ2593" s="65"/>
      <c r="BR2593" s="65"/>
      <c r="BS2593" s="65"/>
      <c r="BT2593" s="65"/>
      <c r="BU2593" s="65"/>
      <c r="BV2593" s="65"/>
      <c r="BW2593" s="65"/>
      <c r="BX2593" s="65"/>
      <c r="BY2593" s="65"/>
      <c r="BZ2593" s="65"/>
      <c r="CA2593" s="65"/>
      <c r="CB2593" s="65"/>
      <c r="CC2593" s="65"/>
      <c r="CD2593" s="65"/>
      <c r="CE2593" s="65"/>
      <c r="CF2593" s="65"/>
      <c r="CG2593" s="65"/>
      <c r="CH2593" s="65"/>
      <c r="CI2593" s="65"/>
      <c r="CJ2593" s="65"/>
      <c r="CK2593" s="65"/>
      <c r="CL2593" s="65"/>
      <c r="CM2593" s="65"/>
      <c r="CN2593" s="65"/>
      <c r="CO2593" s="65"/>
      <c r="CP2593" s="65"/>
      <c r="CQ2593" s="65"/>
      <c r="CR2593" s="65"/>
      <c r="CS2593" s="65"/>
      <c r="CT2593" s="65"/>
      <c r="CU2593" s="65"/>
      <c r="CV2593" s="65"/>
      <c r="CW2593" s="65"/>
      <c r="CX2593" s="65"/>
      <c r="CY2593" s="65"/>
      <c r="CZ2593" s="65"/>
      <c r="DA2593" s="65"/>
      <c r="DB2593" s="65"/>
      <c r="DC2593" s="65"/>
      <c r="DD2593" s="65"/>
      <c r="DE2593" s="65"/>
      <c r="DF2593" s="65"/>
      <c r="DG2593" s="65"/>
      <c r="DH2593" s="65"/>
      <c r="DI2593" s="65"/>
      <c r="DJ2593" s="65"/>
      <c r="DK2593" s="65"/>
      <c r="DL2593" s="65"/>
      <c r="DM2593" s="65"/>
      <c r="DN2593" s="65"/>
      <c r="DO2593" s="65"/>
      <c r="DP2593" s="65"/>
      <c r="DQ2593" s="65"/>
      <c r="DR2593" s="65"/>
      <c r="DS2593" s="65"/>
      <c r="DT2593" s="65"/>
      <c r="DU2593" s="65"/>
      <c r="DV2593" s="65"/>
      <c r="DW2593" s="65"/>
      <c r="DX2593" s="65"/>
      <c r="DY2593" s="65"/>
      <c r="DZ2593" s="65"/>
      <c r="EA2593" s="65"/>
      <c r="EB2593" s="65"/>
      <c r="EC2593" s="65"/>
      <c r="ED2593" s="65"/>
      <c r="EE2593" s="65"/>
      <c r="EF2593" s="65"/>
      <c r="EG2593" s="65"/>
      <c r="EH2593" s="65"/>
      <c r="EI2593" s="65"/>
      <c r="EJ2593" s="65"/>
      <c r="EK2593" s="65"/>
      <c r="EL2593" s="65"/>
      <c r="EM2593" s="65"/>
      <c r="EN2593" s="65"/>
      <c r="EO2593" s="65"/>
      <c r="EP2593" s="65"/>
      <c r="EQ2593" s="65"/>
      <c r="ER2593" s="65"/>
      <c r="ES2593" s="65"/>
      <c r="ET2593" s="65"/>
      <c r="EU2593" s="65"/>
      <c r="EV2593" s="65"/>
      <c r="EW2593" s="65"/>
      <c r="EX2593" s="65"/>
      <c r="EY2593" s="65"/>
      <c r="EZ2593" s="65"/>
      <c r="FA2593" s="65"/>
      <c r="FB2593" s="65"/>
      <c r="FC2593" s="65"/>
      <c r="FD2593" s="65"/>
      <c r="FE2593" s="65"/>
      <c r="FF2593" s="65"/>
      <c r="FG2593" s="65"/>
      <c r="FH2593" s="65"/>
      <c r="FI2593" s="65"/>
      <c r="FJ2593" s="65"/>
      <c r="FK2593" s="65"/>
      <c r="FL2593" s="65"/>
      <c r="FM2593" s="65"/>
      <c r="FN2593" s="65"/>
      <c r="FO2593" s="65"/>
      <c r="FP2593" s="65"/>
      <c r="FQ2593" s="65"/>
      <c r="FR2593" s="65"/>
      <c r="FS2593" s="65"/>
      <c r="FT2593" s="65"/>
      <c r="FU2593" s="65"/>
      <c r="FV2593" s="65"/>
      <c r="FW2593" s="65"/>
      <c r="FX2593" s="65"/>
      <c r="FY2593" s="65"/>
      <c r="FZ2593" s="65"/>
      <c r="GA2593" s="65"/>
      <c r="GB2593" s="65"/>
      <c r="GC2593" s="65"/>
      <c r="GD2593" s="65"/>
      <c r="GE2593" s="65"/>
      <c r="GF2593" s="65"/>
      <c r="GG2593" s="65"/>
      <c r="GH2593" s="65"/>
      <c r="GI2593" s="65"/>
      <c r="GJ2593" s="65"/>
      <c r="GK2593" s="65"/>
      <c r="GL2593" s="65"/>
      <c r="GM2593" s="65"/>
      <c r="GN2593" s="65"/>
      <c r="GO2593" s="65"/>
      <c r="GP2593" s="65"/>
      <c r="GQ2593" s="65"/>
      <c r="GR2593" s="65"/>
      <c r="GS2593" s="65"/>
      <c r="GT2593" s="65"/>
      <c r="GU2593" s="65"/>
      <c r="GV2593" s="65"/>
      <c r="GW2593" s="65"/>
      <c r="GX2593" s="65"/>
      <c r="GY2593" s="65"/>
      <c r="GZ2593" s="65"/>
      <c r="HA2593" s="65"/>
      <c r="HB2593" s="65"/>
      <c r="HC2593" s="65"/>
      <c r="HD2593" s="65"/>
      <c r="HE2593" s="65"/>
      <c r="HF2593" s="65"/>
      <c r="HG2593" s="65"/>
      <c r="HH2593" s="65"/>
      <c r="HI2593" s="65"/>
      <c r="HJ2593" s="65"/>
      <c r="HK2593" s="65"/>
      <c r="HL2593" s="65"/>
      <c r="HM2593" s="65"/>
      <c r="HN2593" s="65"/>
      <c r="HO2593" s="65"/>
      <c r="HP2593" s="65"/>
      <c r="HQ2593" s="65"/>
      <c r="HR2593" s="65"/>
      <c r="HS2593" s="65"/>
      <c r="HT2593" s="65"/>
      <c r="HU2593" s="65"/>
      <c r="HV2593" s="65"/>
      <c r="HW2593" s="65"/>
      <c r="HX2593" s="65"/>
      <c r="HY2593" s="65"/>
      <c r="HZ2593" s="65"/>
      <c r="IA2593" s="65"/>
      <c r="IB2593" s="65"/>
      <c r="IC2593" s="65"/>
      <c r="ID2593" s="65"/>
      <c r="IE2593" s="65"/>
      <c r="IF2593" s="65"/>
      <c r="IG2593" s="65"/>
      <c r="IH2593" s="65"/>
      <c r="II2593" s="65"/>
      <c r="IJ2593" s="65"/>
      <c r="IK2593" s="65"/>
      <c r="IL2593" s="65"/>
    </row>
    <row r="2594" spans="1:246" s="25" customFormat="1" ht="14.25" customHeight="1" x14ac:dyDescent="0.4">
      <c r="A2594" s="39" t="s">
        <v>8118</v>
      </c>
      <c r="B2594" s="45">
        <v>1537</v>
      </c>
      <c r="C2594" s="45">
        <v>2400</v>
      </c>
      <c r="D2594" s="45">
        <v>192</v>
      </c>
      <c r="E2594" s="46" t="s">
        <v>7530</v>
      </c>
      <c r="F2594" s="47" t="s">
        <v>3577</v>
      </c>
      <c r="G2594" s="46" t="s">
        <v>3507</v>
      </c>
      <c r="H2594" s="46" t="s">
        <v>3578</v>
      </c>
      <c r="I2594" s="46" t="s">
        <v>143</v>
      </c>
      <c r="J2594" s="48">
        <v>1</v>
      </c>
      <c r="K2594" s="49">
        <v>4720</v>
      </c>
      <c r="L2594" s="50">
        <v>1</v>
      </c>
      <c r="M2594" s="50">
        <v>4720</v>
      </c>
      <c r="N2594" s="51">
        <v>20</v>
      </c>
      <c r="O2594" s="51">
        <v>2160</v>
      </c>
      <c r="P2594" s="51">
        <v>1</v>
      </c>
      <c r="Q2594" s="51">
        <v>0</v>
      </c>
      <c r="R2594" s="51">
        <f t="shared" si="327"/>
        <v>2181</v>
      </c>
      <c r="S2594" s="79"/>
      <c r="T2594" s="52">
        <f t="shared" si="328"/>
        <v>0</v>
      </c>
      <c r="U2594" s="52" t="str" cm="1">
        <f t="array" aca="1" ref="U2594" ca="1">IF(S2594="", "×", IF(LEFT(S2594,2)="項番", COUNTIFS($D$2:$D$4001, INDIRECT("D" &amp; ROW()-1), $U$2:$U$4001, "〇"), "〇"))</f>
        <v>×</v>
      </c>
      <c r="V2594" s="52" t="str">
        <f t="shared" si="329"/>
        <v>×</v>
      </c>
      <c r="W2594" s="52" t="str">
        <f t="shared" si="330"/>
        <v>×</v>
      </c>
      <c r="X2594" s="53" t="str">
        <f t="shared" ca="1" si="331"/>
        <v/>
      </c>
      <c r="Y2594" s="52">
        <f t="shared" ca="1" si="332"/>
        <v>0</v>
      </c>
      <c r="Z2594" s="52">
        <f t="shared" si="333"/>
        <v>192</v>
      </c>
      <c r="AA2594" s="52" t="s">
        <v>125</v>
      </c>
    </row>
    <row r="2595" spans="1:246" s="25" customFormat="1" ht="14.25" customHeight="1" x14ac:dyDescent="0.4">
      <c r="A2595" s="39" t="s">
        <v>8118</v>
      </c>
      <c r="B2595" s="45">
        <v>1538</v>
      </c>
      <c r="C2595" s="45">
        <v>2401</v>
      </c>
      <c r="D2595" s="45">
        <v>192</v>
      </c>
      <c r="E2595" s="46" t="s">
        <v>7530</v>
      </c>
      <c r="F2595" s="47" t="s">
        <v>3579</v>
      </c>
      <c r="G2595" s="46" t="s">
        <v>3507</v>
      </c>
      <c r="H2595" s="46" t="s">
        <v>3580</v>
      </c>
      <c r="I2595" s="46" t="s">
        <v>3581</v>
      </c>
      <c r="J2595" s="48">
        <v>30</v>
      </c>
      <c r="K2595" s="49">
        <v>97.1</v>
      </c>
      <c r="L2595" s="50">
        <v>30</v>
      </c>
      <c r="M2595" s="50">
        <v>2913</v>
      </c>
      <c r="N2595" s="51">
        <v>10</v>
      </c>
      <c r="O2595" s="51">
        <v>22</v>
      </c>
      <c r="P2595" s="51">
        <v>0</v>
      </c>
      <c r="Q2595" s="51">
        <v>0</v>
      </c>
      <c r="R2595" s="51">
        <f t="shared" si="327"/>
        <v>32</v>
      </c>
      <c r="S2595" s="79"/>
      <c r="T2595" s="52">
        <f t="shared" si="328"/>
        <v>0</v>
      </c>
      <c r="U2595" s="52" t="str" cm="1">
        <f t="array" aca="1" ref="U2595" ca="1">IF(S2595="", "×", IF(LEFT(S2595,2)="項番", COUNTIFS($D$2:$D$4001, INDIRECT("D" &amp; ROW()-1), $U$2:$U$4001, "〇"), "〇"))</f>
        <v>×</v>
      </c>
      <c r="V2595" s="52" t="str">
        <f t="shared" si="329"/>
        <v>×</v>
      </c>
      <c r="W2595" s="52" t="str">
        <f t="shared" si="330"/>
        <v>×</v>
      </c>
      <c r="X2595" s="53" t="str">
        <f t="shared" ca="1" si="331"/>
        <v/>
      </c>
      <c r="Y2595" s="52">
        <f t="shared" ca="1" si="332"/>
        <v>0</v>
      </c>
      <c r="Z2595" s="52">
        <f t="shared" si="333"/>
        <v>192</v>
      </c>
      <c r="AA2595" s="52" t="s">
        <v>125</v>
      </c>
    </row>
    <row r="2596" spans="1:246" s="25" customFormat="1" ht="14.25" customHeight="1" x14ac:dyDescent="0.4">
      <c r="A2596" s="39" t="s">
        <v>8118</v>
      </c>
      <c r="B2596" s="45">
        <v>1539</v>
      </c>
      <c r="C2596" s="45">
        <v>2402</v>
      </c>
      <c r="D2596" s="45">
        <v>192</v>
      </c>
      <c r="E2596" s="46" t="s">
        <v>7530</v>
      </c>
      <c r="F2596" s="47" t="s">
        <v>3582</v>
      </c>
      <c r="G2596" s="46" t="s">
        <v>3507</v>
      </c>
      <c r="H2596" s="46" t="s">
        <v>3583</v>
      </c>
      <c r="I2596" s="46" t="s">
        <v>3584</v>
      </c>
      <c r="J2596" s="48">
        <v>5</v>
      </c>
      <c r="K2596" s="49">
        <v>786.5</v>
      </c>
      <c r="L2596" s="50">
        <v>5</v>
      </c>
      <c r="M2596" s="50">
        <v>3932.5</v>
      </c>
      <c r="N2596" s="51">
        <v>0</v>
      </c>
      <c r="O2596" s="51">
        <v>52</v>
      </c>
      <c r="P2596" s="51">
        <v>20</v>
      </c>
      <c r="Q2596" s="51">
        <v>0</v>
      </c>
      <c r="R2596" s="51">
        <f t="shared" si="327"/>
        <v>72</v>
      </c>
      <c r="S2596" s="79"/>
      <c r="T2596" s="52">
        <f t="shared" si="328"/>
        <v>0</v>
      </c>
      <c r="U2596" s="52" t="str" cm="1">
        <f t="array" aca="1" ref="U2596" ca="1">IF(S2596="", "×", IF(LEFT(S2596,2)="項番", COUNTIFS($D$2:$D$4001, INDIRECT("D" &amp; ROW()-1), $U$2:$U$4001, "〇"), "〇"))</f>
        <v>×</v>
      </c>
      <c r="V2596" s="52" t="str">
        <f t="shared" si="329"/>
        <v>×</v>
      </c>
      <c r="W2596" s="52" t="str">
        <f t="shared" si="330"/>
        <v>×</v>
      </c>
      <c r="X2596" s="53" t="str">
        <f t="shared" ca="1" si="331"/>
        <v/>
      </c>
      <c r="Y2596" s="52">
        <f t="shared" ca="1" si="332"/>
        <v>0</v>
      </c>
      <c r="Z2596" s="52">
        <f t="shared" si="333"/>
        <v>192</v>
      </c>
      <c r="AA2596" s="52" t="s">
        <v>125</v>
      </c>
    </row>
    <row r="2597" spans="1:246" s="25" customFormat="1" ht="14.25" customHeight="1" x14ac:dyDescent="0.4">
      <c r="A2597" s="39" t="s">
        <v>8118</v>
      </c>
      <c r="B2597" s="45">
        <v>1540</v>
      </c>
      <c r="C2597" s="45">
        <v>2403</v>
      </c>
      <c r="D2597" s="45">
        <v>192</v>
      </c>
      <c r="E2597" s="46" t="s">
        <v>7530</v>
      </c>
      <c r="F2597" s="47" t="s">
        <v>3585</v>
      </c>
      <c r="G2597" s="46" t="s">
        <v>3507</v>
      </c>
      <c r="H2597" s="46" t="s">
        <v>3586</v>
      </c>
      <c r="I2597" s="46" t="s">
        <v>3584</v>
      </c>
      <c r="J2597" s="48">
        <v>5</v>
      </c>
      <c r="K2597" s="49">
        <v>3755</v>
      </c>
      <c r="L2597" s="50">
        <v>5</v>
      </c>
      <c r="M2597" s="50">
        <v>18775</v>
      </c>
      <c r="N2597" s="51">
        <v>0</v>
      </c>
      <c r="O2597" s="51">
        <v>46</v>
      </c>
      <c r="P2597" s="51">
        <v>10</v>
      </c>
      <c r="Q2597" s="51">
        <v>0</v>
      </c>
      <c r="R2597" s="51">
        <f t="shared" si="327"/>
        <v>56</v>
      </c>
      <c r="S2597" s="79"/>
      <c r="T2597" s="52">
        <f t="shared" si="328"/>
        <v>0</v>
      </c>
      <c r="U2597" s="52" t="str" cm="1">
        <f t="array" aca="1" ref="U2597" ca="1">IF(S2597="", "×", IF(LEFT(S2597,2)="項番", COUNTIFS($D$2:$D$4001, INDIRECT("D" &amp; ROW()-1), $U$2:$U$4001, "〇"), "〇"))</f>
        <v>×</v>
      </c>
      <c r="V2597" s="52" t="str">
        <f t="shared" si="329"/>
        <v>×</v>
      </c>
      <c r="W2597" s="52" t="str">
        <f t="shared" si="330"/>
        <v>×</v>
      </c>
      <c r="X2597" s="53" t="str">
        <f t="shared" ca="1" si="331"/>
        <v/>
      </c>
      <c r="Y2597" s="52">
        <f t="shared" ca="1" si="332"/>
        <v>0</v>
      </c>
      <c r="Z2597" s="52">
        <f t="shared" si="333"/>
        <v>192</v>
      </c>
      <c r="AA2597" s="52" t="s">
        <v>125</v>
      </c>
    </row>
    <row r="2598" spans="1:246" s="25" customFormat="1" ht="14.25" customHeight="1" x14ac:dyDescent="0.4">
      <c r="A2598" s="39" t="s">
        <v>8118</v>
      </c>
      <c r="B2598" s="45">
        <v>1541</v>
      </c>
      <c r="C2598" s="45">
        <v>2404</v>
      </c>
      <c r="D2598" s="45">
        <v>192</v>
      </c>
      <c r="E2598" s="46" t="s">
        <v>7530</v>
      </c>
      <c r="F2598" s="47" t="s">
        <v>3587</v>
      </c>
      <c r="G2598" s="46" t="s">
        <v>3507</v>
      </c>
      <c r="H2598" s="46" t="s">
        <v>3588</v>
      </c>
      <c r="I2598" s="46" t="s">
        <v>3589</v>
      </c>
      <c r="J2598" s="48">
        <v>1</v>
      </c>
      <c r="K2598" s="49">
        <v>10265</v>
      </c>
      <c r="L2598" s="50">
        <v>1</v>
      </c>
      <c r="M2598" s="50">
        <v>10265</v>
      </c>
      <c r="N2598" s="51">
        <v>63</v>
      </c>
      <c r="O2598" s="51">
        <v>220</v>
      </c>
      <c r="P2598" s="51">
        <v>0</v>
      </c>
      <c r="Q2598" s="51">
        <v>0</v>
      </c>
      <c r="R2598" s="51">
        <f t="shared" si="327"/>
        <v>283</v>
      </c>
      <c r="S2598" s="79"/>
      <c r="T2598" s="52">
        <f t="shared" si="328"/>
        <v>0</v>
      </c>
      <c r="U2598" s="52" t="str" cm="1">
        <f t="array" aca="1" ref="U2598" ca="1">IF(S2598="", "×", IF(LEFT(S2598,2)="項番", COUNTIFS($D$2:$D$4001, INDIRECT("D" &amp; ROW()-1), $U$2:$U$4001, "〇"), "〇"))</f>
        <v>×</v>
      </c>
      <c r="V2598" s="52" t="str">
        <f t="shared" si="329"/>
        <v>×</v>
      </c>
      <c r="W2598" s="52" t="str">
        <f t="shared" si="330"/>
        <v>×</v>
      </c>
      <c r="X2598" s="53" t="str">
        <f t="shared" ca="1" si="331"/>
        <v/>
      </c>
      <c r="Y2598" s="52">
        <f t="shared" ca="1" si="332"/>
        <v>0</v>
      </c>
      <c r="Z2598" s="52">
        <f t="shared" si="333"/>
        <v>192</v>
      </c>
      <c r="AA2598" s="52" t="s">
        <v>125</v>
      </c>
    </row>
    <row r="2599" spans="1:246" s="25" customFormat="1" ht="14.25" customHeight="1" x14ac:dyDescent="0.4">
      <c r="A2599" s="39" t="s">
        <v>8118</v>
      </c>
      <c r="B2599" s="45">
        <v>1542</v>
      </c>
      <c r="C2599" s="45">
        <v>2405</v>
      </c>
      <c r="D2599" s="45">
        <v>192</v>
      </c>
      <c r="E2599" s="46" t="s">
        <v>7530</v>
      </c>
      <c r="F2599" s="47" t="s">
        <v>3590</v>
      </c>
      <c r="G2599" s="46" t="s">
        <v>3507</v>
      </c>
      <c r="H2599" s="46" t="s">
        <v>3591</v>
      </c>
      <c r="I2599" s="46" t="s">
        <v>143</v>
      </c>
      <c r="J2599" s="48">
        <v>1</v>
      </c>
      <c r="K2599" s="49">
        <v>4409</v>
      </c>
      <c r="L2599" s="50">
        <v>1</v>
      </c>
      <c r="M2599" s="50">
        <v>4409</v>
      </c>
      <c r="N2599" s="51">
        <v>80</v>
      </c>
      <c r="O2599" s="51">
        <v>400</v>
      </c>
      <c r="P2599" s="51">
        <v>0</v>
      </c>
      <c r="Q2599" s="51">
        <v>0</v>
      </c>
      <c r="R2599" s="51">
        <f t="shared" si="327"/>
        <v>480</v>
      </c>
      <c r="S2599" s="79"/>
      <c r="T2599" s="52">
        <f t="shared" si="328"/>
        <v>0</v>
      </c>
      <c r="U2599" s="52" t="str" cm="1">
        <f t="array" aca="1" ref="U2599" ca="1">IF(S2599="", "×", IF(LEFT(S2599,2)="項番", COUNTIFS($D$2:$D$4001, INDIRECT("D" &amp; ROW()-1), $U$2:$U$4001, "〇"), "〇"))</f>
        <v>×</v>
      </c>
      <c r="V2599" s="52" t="str">
        <f t="shared" si="329"/>
        <v>×</v>
      </c>
      <c r="W2599" s="52" t="str">
        <f t="shared" si="330"/>
        <v>×</v>
      </c>
      <c r="X2599" s="53" t="str">
        <f t="shared" ca="1" si="331"/>
        <v/>
      </c>
      <c r="Y2599" s="52">
        <f t="shared" ca="1" si="332"/>
        <v>0</v>
      </c>
      <c r="Z2599" s="52">
        <f t="shared" si="333"/>
        <v>192</v>
      </c>
      <c r="AA2599" s="52" t="s">
        <v>125</v>
      </c>
    </row>
    <row r="2600" spans="1:246" ht="14.25" customHeight="1" x14ac:dyDescent="0.4">
      <c r="A2600" s="39" t="s">
        <v>8118</v>
      </c>
      <c r="B2600" s="45">
        <v>1543</v>
      </c>
      <c r="C2600" s="45">
        <v>2406</v>
      </c>
      <c r="D2600" s="45">
        <v>192</v>
      </c>
      <c r="E2600" s="46" t="s">
        <v>7530</v>
      </c>
      <c r="F2600" s="47" t="s">
        <v>3592</v>
      </c>
      <c r="G2600" s="46" t="s">
        <v>3507</v>
      </c>
      <c r="H2600" s="46" t="s">
        <v>3593</v>
      </c>
      <c r="I2600" s="46" t="s">
        <v>3594</v>
      </c>
      <c r="J2600" s="48">
        <v>1</v>
      </c>
      <c r="K2600" s="49">
        <v>4033</v>
      </c>
      <c r="L2600" s="50">
        <v>1</v>
      </c>
      <c r="M2600" s="50">
        <v>4033</v>
      </c>
      <c r="N2600" s="51">
        <v>0</v>
      </c>
      <c r="O2600" s="51">
        <v>720</v>
      </c>
      <c r="P2600" s="51">
        <v>0</v>
      </c>
      <c r="Q2600" s="51">
        <v>0</v>
      </c>
      <c r="R2600" s="51">
        <f t="shared" si="327"/>
        <v>720</v>
      </c>
      <c r="S2600" s="79"/>
      <c r="T2600" s="52">
        <f t="shared" si="328"/>
        <v>0</v>
      </c>
      <c r="U2600" s="52" t="str" cm="1">
        <f t="array" aca="1" ref="U2600" ca="1">IF(S2600="", "×", IF(LEFT(S2600,2)="項番", COUNTIFS($D$2:$D$4001, INDIRECT("D" &amp; ROW()-1), $U$2:$U$4001, "〇"), "〇"))</f>
        <v>×</v>
      </c>
      <c r="V2600" s="52" t="str">
        <f t="shared" si="329"/>
        <v>×</v>
      </c>
      <c r="W2600" s="52" t="str">
        <f t="shared" si="330"/>
        <v>×</v>
      </c>
      <c r="X2600" s="53" t="str">
        <f t="shared" ca="1" si="331"/>
        <v/>
      </c>
      <c r="Y2600" s="52">
        <f t="shared" ca="1" si="332"/>
        <v>0</v>
      </c>
      <c r="Z2600" s="52">
        <f t="shared" si="333"/>
        <v>192</v>
      </c>
      <c r="AA2600" s="52" t="s">
        <v>125</v>
      </c>
    </row>
    <row r="2601" spans="1:246" ht="14.25" customHeight="1" x14ac:dyDescent="0.4">
      <c r="A2601" s="39" t="s">
        <v>8118</v>
      </c>
      <c r="B2601" s="45">
        <v>1544</v>
      </c>
      <c r="C2601" s="45">
        <v>2407</v>
      </c>
      <c r="D2601" s="45">
        <v>192</v>
      </c>
      <c r="E2601" s="46" t="s">
        <v>7530</v>
      </c>
      <c r="F2601" s="47" t="s">
        <v>3595</v>
      </c>
      <c r="G2601" s="46" t="s">
        <v>3507</v>
      </c>
      <c r="H2601" s="46" t="s">
        <v>3596</v>
      </c>
      <c r="I2601" s="46" t="s">
        <v>3597</v>
      </c>
      <c r="J2601" s="48">
        <v>1</v>
      </c>
      <c r="K2601" s="49">
        <v>9383</v>
      </c>
      <c r="L2601" s="50">
        <v>1</v>
      </c>
      <c r="M2601" s="50">
        <v>9383</v>
      </c>
      <c r="N2601" s="51">
        <v>0</v>
      </c>
      <c r="O2601" s="51">
        <v>720</v>
      </c>
      <c r="P2601" s="51">
        <v>0</v>
      </c>
      <c r="Q2601" s="51">
        <v>0</v>
      </c>
      <c r="R2601" s="51">
        <f t="shared" si="327"/>
        <v>720</v>
      </c>
      <c r="S2601" s="79"/>
      <c r="T2601" s="52">
        <f t="shared" si="328"/>
        <v>0</v>
      </c>
      <c r="U2601" s="52" t="str" cm="1">
        <f t="array" aca="1" ref="U2601" ca="1">IF(S2601="", "×", IF(LEFT(S2601,2)="項番", COUNTIFS($D$2:$D$4001, INDIRECT("D" &amp; ROW()-1), $U$2:$U$4001, "〇"), "〇"))</f>
        <v>×</v>
      </c>
      <c r="V2601" s="52" t="str">
        <f t="shared" si="329"/>
        <v>×</v>
      </c>
      <c r="W2601" s="52" t="str">
        <f t="shared" si="330"/>
        <v>×</v>
      </c>
      <c r="X2601" s="53" t="str">
        <f t="shared" ca="1" si="331"/>
        <v/>
      </c>
      <c r="Y2601" s="52">
        <f t="shared" ca="1" si="332"/>
        <v>0</v>
      </c>
      <c r="Z2601" s="52">
        <f t="shared" si="333"/>
        <v>192</v>
      </c>
      <c r="AA2601" s="52" t="s">
        <v>125</v>
      </c>
    </row>
    <row r="2602" spans="1:246" ht="14.25" customHeight="1" x14ac:dyDescent="0.4">
      <c r="A2602" s="39" t="s">
        <v>8118</v>
      </c>
      <c r="B2602" s="45">
        <v>1545</v>
      </c>
      <c r="C2602" s="45">
        <v>2408</v>
      </c>
      <c r="D2602" s="45">
        <v>192</v>
      </c>
      <c r="E2602" s="46" t="s">
        <v>7530</v>
      </c>
      <c r="F2602" s="47" t="s">
        <v>3598</v>
      </c>
      <c r="G2602" s="46" t="s">
        <v>3507</v>
      </c>
      <c r="H2602" s="46" t="s">
        <v>3599</v>
      </c>
      <c r="I2602" s="46" t="s">
        <v>3600</v>
      </c>
      <c r="J2602" s="48">
        <v>6</v>
      </c>
      <c r="K2602" s="49">
        <v>565.9</v>
      </c>
      <c r="L2602" s="50">
        <v>6</v>
      </c>
      <c r="M2602" s="50">
        <v>3395.3999999999996</v>
      </c>
      <c r="N2602" s="51">
        <v>1</v>
      </c>
      <c r="O2602" s="51">
        <v>50</v>
      </c>
      <c r="P2602" s="51">
        <v>1</v>
      </c>
      <c r="Q2602" s="51">
        <v>0</v>
      </c>
      <c r="R2602" s="51">
        <f t="shared" si="327"/>
        <v>52</v>
      </c>
      <c r="S2602" s="79"/>
      <c r="T2602" s="52">
        <f t="shared" si="328"/>
        <v>0</v>
      </c>
      <c r="U2602" s="52" t="str" cm="1">
        <f t="array" aca="1" ref="U2602" ca="1">IF(S2602="", "×", IF(LEFT(S2602,2)="項番", COUNTIFS($D$2:$D$4001, INDIRECT("D" &amp; ROW()-1), $U$2:$U$4001, "〇"), "〇"))</f>
        <v>×</v>
      </c>
      <c r="V2602" s="52" t="str">
        <f t="shared" si="329"/>
        <v>×</v>
      </c>
      <c r="W2602" s="52" t="str">
        <f t="shared" si="330"/>
        <v>×</v>
      </c>
      <c r="X2602" s="53" t="str">
        <f t="shared" ca="1" si="331"/>
        <v/>
      </c>
      <c r="Y2602" s="52">
        <f t="shared" ca="1" si="332"/>
        <v>0</v>
      </c>
      <c r="Z2602" s="52">
        <f t="shared" si="333"/>
        <v>192</v>
      </c>
      <c r="AA2602" s="52" t="s">
        <v>125</v>
      </c>
    </row>
    <row r="2603" spans="1:246" ht="14.25" customHeight="1" x14ac:dyDescent="0.4">
      <c r="A2603" s="39" t="s">
        <v>8118</v>
      </c>
      <c r="B2603" s="45">
        <v>1546</v>
      </c>
      <c r="C2603" s="45">
        <v>2409</v>
      </c>
      <c r="D2603" s="45">
        <v>192</v>
      </c>
      <c r="E2603" s="46" t="s">
        <v>7530</v>
      </c>
      <c r="F2603" s="47" t="s">
        <v>3601</v>
      </c>
      <c r="G2603" s="46" t="s">
        <v>3507</v>
      </c>
      <c r="H2603" s="46" t="s">
        <v>3602</v>
      </c>
      <c r="I2603" s="46" t="s">
        <v>3603</v>
      </c>
      <c r="J2603" s="48">
        <v>6</v>
      </c>
      <c r="K2603" s="49">
        <v>942</v>
      </c>
      <c r="L2603" s="50">
        <v>6</v>
      </c>
      <c r="M2603" s="50">
        <v>5652</v>
      </c>
      <c r="N2603" s="51">
        <v>1</v>
      </c>
      <c r="O2603" s="51">
        <v>16</v>
      </c>
      <c r="P2603" s="51">
        <v>1</v>
      </c>
      <c r="Q2603" s="51">
        <v>0</v>
      </c>
      <c r="R2603" s="51">
        <f t="shared" si="327"/>
        <v>18</v>
      </c>
      <c r="S2603" s="79"/>
      <c r="T2603" s="52">
        <f t="shared" si="328"/>
        <v>0</v>
      </c>
      <c r="U2603" s="52" t="str" cm="1">
        <f t="array" aca="1" ref="U2603" ca="1">IF(S2603="", "×", IF(LEFT(S2603,2)="項番", COUNTIFS($D$2:$D$4001, INDIRECT("D" &amp; ROW()-1), $U$2:$U$4001, "〇"), "〇"))</f>
        <v>×</v>
      </c>
      <c r="V2603" s="52" t="str">
        <f t="shared" si="329"/>
        <v>×</v>
      </c>
      <c r="W2603" s="52" t="str">
        <f t="shared" si="330"/>
        <v>×</v>
      </c>
      <c r="X2603" s="53" t="str">
        <f t="shared" ca="1" si="331"/>
        <v/>
      </c>
      <c r="Y2603" s="52">
        <f t="shared" ca="1" si="332"/>
        <v>0</v>
      </c>
      <c r="Z2603" s="52">
        <f t="shared" si="333"/>
        <v>192</v>
      </c>
      <c r="AA2603" s="52" t="s">
        <v>125</v>
      </c>
    </row>
    <row r="2604" spans="1:246" s="25" customFormat="1" ht="14.25" customHeight="1" x14ac:dyDescent="0.4">
      <c r="A2604" s="39" t="s">
        <v>8118</v>
      </c>
      <c r="B2604" s="45">
        <v>1547</v>
      </c>
      <c r="C2604" s="45">
        <v>2410</v>
      </c>
      <c r="D2604" s="45">
        <v>192</v>
      </c>
      <c r="E2604" s="46" t="s">
        <v>7530</v>
      </c>
      <c r="F2604" s="47" t="s">
        <v>3604</v>
      </c>
      <c r="G2604" s="46" t="s">
        <v>3507</v>
      </c>
      <c r="H2604" s="46" t="s">
        <v>3605</v>
      </c>
      <c r="I2604" s="46" t="s">
        <v>55</v>
      </c>
      <c r="J2604" s="48">
        <v>1</v>
      </c>
      <c r="K2604" s="49">
        <v>2073.8000000000002</v>
      </c>
      <c r="L2604" s="50">
        <v>1</v>
      </c>
      <c r="M2604" s="50">
        <v>2073.8000000000002</v>
      </c>
      <c r="N2604" s="51">
        <v>0</v>
      </c>
      <c r="O2604" s="51">
        <v>840</v>
      </c>
      <c r="P2604" s="51">
        <v>0</v>
      </c>
      <c r="Q2604" s="51">
        <v>0</v>
      </c>
      <c r="R2604" s="51">
        <f t="shared" ref="R2604:R2663" si="334">SUM(N2604:Q2604)</f>
        <v>840</v>
      </c>
      <c r="S2604" s="79"/>
      <c r="T2604" s="52">
        <f t="shared" si="328"/>
        <v>0</v>
      </c>
      <c r="U2604" s="52" t="str" cm="1">
        <f t="array" aca="1" ref="U2604" ca="1">IF(S2604="", "×", IF(LEFT(S2604,2)="項番", COUNTIFS($D$2:$D$4001, INDIRECT("D" &amp; ROW()-1), $U$2:$U$4001, "〇"), "〇"))</f>
        <v>×</v>
      </c>
      <c r="V2604" s="52" t="str">
        <f t="shared" si="329"/>
        <v>×</v>
      </c>
      <c r="W2604" s="52" t="str">
        <f t="shared" si="330"/>
        <v>×</v>
      </c>
      <c r="X2604" s="53" t="str">
        <f t="shared" ca="1" si="331"/>
        <v/>
      </c>
      <c r="Y2604" s="52">
        <f t="shared" ca="1" si="332"/>
        <v>0</v>
      </c>
      <c r="Z2604" s="52">
        <f t="shared" si="333"/>
        <v>192</v>
      </c>
      <c r="AA2604" s="52" t="s">
        <v>125</v>
      </c>
    </row>
    <row r="2605" spans="1:246" ht="14.25" customHeight="1" x14ac:dyDescent="0.4">
      <c r="A2605" s="39" t="s">
        <v>8118</v>
      </c>
      <c r="B2605" s="45">
        <v>1548</v>
      </c>
      <c r="C2605" s="45">
        <v>2411</v>
      </c>
      <c r="D2605" s="45">
        <v>192</v>
      </c>
      <c r="E2605" s="46" t="s">
        <v>7530</v>
      </c>
      <c r="F2605" s="47" t="s">
        <v>3606</v>
      </c>
      <c r="G2605" s="46" t="s">
        <v>3507</v>
      </c>
      <c r="H2605" s="46" t="s">
        <v>3607</v>
      </c>
      <c r="I2605" s="46" t="s">
        <v>3608</v>
      </c>
      <c r="J2605" s="48">
        <v>1</v>
      </c>
      <c r="K2605" s="49">
        <v>228115</v>
      </c>
      <c r="L2605" s="50">
        <v>1</v>
      </c>
      <c r="M2605" s="50">
        <v>228115</v>
      </c>
      <c r="N2605" s="51">
        <v>1</v>
      </c>
      <c r="O2605" s="51">
        <v>12</v>
      </c>
      <c r="P2605" s="51">
        <v>0</v>
      </c>
      <c r="Q2605" s="51">
        <v>0</v>
      </c>
      <c r="R2605" s="51">
        <f t="shared" si="334"/>
        <v>13</v>
      </c>
      <c r="S2605" s="79"/>
      <c r="T2605" s="52">
        <f t="shared" si="328"/>
        <v>0</v>
      </c>
      <c r="U2605" s="52" t="str" cm="1">
        <f t="array" aca="1" ref="U2605" ca="1">IF(S2605="", "×", IF(LEFT(S2605,2)="項番", COUNTIFS($D$2:$D$4001, INDIRECT("D" &amp; ROW()-1), $U$2:$U$4001, "〇"), "〇"))</f>
        <v>×</v>
      </c>
      <c r="V2605" s="52" t="str">
        <f t="shared" si="329"/>
        <v>×</v>
      </c>
      <c r="W2605" s="52" t="str">
        <f t="shared" si="330"/>
        <v>×</v>
      </c>
      <c r="X2605" s="53" t="str">
        <f t="shared" ca="1" si="331"/>
        <v/>
      </c>
      <c r="Y2605" s="52">
        <f t="shared" ca="1" si="332"/>
        <v>0</v>
      </c>
      <c r="Z2605" s="52">
        <f t="shared" si="333"/>
        <v>192</v>
      </c>
      <c r="AA2605" s="52" t="s">
        <v>125</v>
      </c>
    </row>
    <row r="2606" spans="1:246" s="42" customFormat="1" ht="14.25" customHeight="1" x14ac:dyDescent="0.4">
      <c r="A2606" s="39" t="s">
        <v>8118</v>
      </c>
      <c r="B2606" s="45">
        <v>1549</v>
      </c>
      <c r="C2606" s="45">
        <v>2412</v>
      </c>
      <c r="D2606" s="45">
        <v>192</v>
      </c>
      <c r="E2606" s="46" t="s">
        <v>7530</v>
      </c>
      <c r="F2606" s="47" t="s">
        <v>3609</v>
      </c>
      <c r="G2606" s="46" t="s">
        <v>3507</v>
      </c>
      <c r="H2606" s="46" t="s">
        <v>3610</v>
      </c>
      <c r="I2606" s="46" t="s">
        <v>25</v>
      </c>
      <c r="J2606" s="48">
        <v>1</v>
      </c>
      <c r="K2606" s="49">
        <v>7.1</v>
      </c>
      <c r="L2606" s="50">
        <v>500</v>
      </c>
      <c r="M2606" s="50">
        <v>3550</v>
      </c>
      <c r="N2606" s="51">
        <v>20</v>
      </c>
      <c r="O2606" s="51">
        <v>0</v>
      </c>
      <c r="P2606" s="51">
        <v>15</v>
      </c>
      <c r="Q2606" s="51">
        <v>0</v>
      </c>
      <c r="R2606" s="51">
        <f t="shared" si="334"/>
        <v>35</v>
      </c>
      <c r="S2606" s="79"/>
      <c r="T2606" s="52">
        <f t="shared" si="328"/>
        <v>0</v>
      </c>
      <c r="U2606" s="52" t="str" cm="1">
        <f t="array" aca="1" ref="U2606" ca="1">IF(S2606="", "×", IF(LEFT(S2606,2)="項番", COUNTIFS($D$2:$D$4001, INDIRECT("D" &amp; ROW()-1), $U$2:$U$4001, "〇"), "〇"))</f>
        <v>×</v>
      </c>
      <c r="V2606" s="52" t="str">
        <f t="shared" si="329"/>
        <v>×</v>
      </c>
      <c r="W2606" s="52" t="str">
        <f t="shared" si="330"/>
        <v>×</v>
      </c>
      <c r="X2606" s="53" t="str">
        <f t="shared" ca="1" si="331"/>
        <v/>
      </c>
      <c r="Y2606" s="52">
        <f t="shared" ca="1" si="332"/>
        <v>0</v>
      </c>
      <c r="Z2606" s="52">
        <f t="shared" si="333"/>
        <v>192</v>
      </c>
      <c r="AA2606" s="52" t="s">
        <v>125</v>
      </c>
      <c r="AB2606" s="65"/>
      <c r="AC2606" s="65"/>
      <c r="AD2606" s="65"/>
      <c r="AE2606" s="65"/>
      <c r="AF2606" s="65"/>
      <c r="AG2606" s="65"/>
      <c r="AH2606" s="65"/>
      <c r="AI2606" s="65"/>
      <c r="AJ2606" s="65"/>
      <c r="AK2606" s="65"/>
      <c r="AL2606" s="65"/>
      <c r="AM2606" s="65"/>
      <c r="AN2606" s="65"/>
      <c r="AO2606" s="65"/>
      <c r="AP2606" s="65"/>
      <c r="AQ2606" s="65"/>
      <c r="AR2606" s="65"/>
      <c r="AS2606" s="65"/>
      <c r="AT2606" s="65"/>
      <c r="AU2606" s="65"/>
      <c r="AV2606" s="65"/>
      <c r="AW2606" s="65"/>
      <c r="AX2606" s="65"/>
      <c r="AY2606" s="65"/>
      <c r="AZ2606" s="65"/>
      <c r="BA2606" s="65"/>
      <c r="BB2606" s="65"/>
      <c r="BC2606" s="65"/>
      <c r="BD2606" s="65"/>
      <c r="BE2606" s="65"/>
      <c r="BF2606" s="65"/>
      <c r="BG2606" s="65"/>
      <c r="BH2606" s="65"/>
      <c r="BI2606" s="65"/>
      <c r="BJ2606" s="65"/>
      <c r="BK2606" s="65"/>
      <c r="BL2606" s="65"/>
      <c r="BM2606" s="65"/>
      <c r="BN2606" s="65"/>
      <c r="BO2606" s="65"/>
      <c r="BP2606" s="65"/>
      <c r="BQ2606" s="65"/>
      <c r="BR2606" s="65"/>
      <c r="BS2606" s="65"/>
      <c r="BT2606" s="65"/>
      <c r="BU2606" s="65"/>
      <c r="BV2606" s="65"/>
      <c r="BW2606" s="65"/>
      <c r="BX2606" s="65"/>
      <c r="BY2606" s="65"/>
      <c r="BZ2606" s="65"/>
      <c r="CA2606" s="65"/>
      <c r="CB2606" s="65"/>
      <c r="CC2606" s="65"/>
      <c r="CD2606" s="65"/>
      <c r="CE2606" s="65"/>
      <c r="CF2606" s="65"/>
      <c r="CG2606" s="65"/>
      <c r="CH2606" s="65"/>
      <c r="CI2606" s="65"/>
      <c r="CJ2606" s="65"/>
      <c r="CK2606" s="65"/>
      <c r="CL2606" s="65"/>
      <c r="CM2606" s="65"/>
      <c r="CN2606" s="65"/>
      <c r="CO2606" s="65"/>
      <c r="CP2606" s="65"/>
      <c r="CQ2606" s="65"/>
      <c r="CR2606" s="65"/>
      <c r="CS2606" s="65"/>
      <c r="CT2606" s="65"/>
      <c r="CU2606" s="65"/>
      <c r="CV2606" s="65"/>
      <c r="CW2606" s="65"/>
      <c r="CX2606" s="65"/>
      <c r="CY2606" s="65"/>
      <c r="CZ2606" s="65"/>
      <c r="DA2606" s="65"/>
      <c r="DB2606" s="65"/>
      <c r="DC2606" s="65"/>
      <c r="DD2606" s="65"/>
      <c r="DE2606" s="65"/>
      <c r="DF2606" s="65"/>
      <c r="DG2606" s="65"/>
      <c r="DH2606" s="65"/>
      <c r="DI2606" s="65"/>
      <c r="DJ2606" s="65"/>
      <c r="DK2606" s="65"/>
      <c r="DL2606" s="65"/>
      <c r="DM2606" s="65"/>
      <c r="DN2606" s="65"/>
      <c r="DO2606" s="65"/>
      <c r="DP2606" s="65"/>
      <c r="DQ2606" s="65"/>
      <c r="DR2606" s="65"/>
      <c r="DS2606" s="65"/>
      <c r="DT2606" s="65"/>
      <c r="DU2606" s="65"/>
      <c r="DV2606" s="65"/>
      <c r="DW2606" s="65"/>
      <c r="DX2606" s="65"/>
      <c r="DY2606" s="65"/>
      <c r="DZ2606" s="65"/>
      <c r="EA2606" s="65"/>
      <c r="EB2606" s="65"/>
      <c r="EC2606" s="65"/>
      <c r="ED2606" s="65"/>
      <c r="EE2606" s="65"/>
      <c r="EF2606" s="65"/>
      <c r="EG2606" s="65"/>
      <c r="EH2606" s="65"/>
      <c r="EI2606" s="65"/>
      <c r="EJ2606" s="65"/>
      <c r="EK2606" s="65"/>
      <c r="EL2606" s="65"/>
      <c r="EM2606" s="65"/>
      <c r="EN2606" s="65"/>
      <c r="EO2606" s="65"/>
      <c r="EP2606" s="65"/>
      <c r="EQ2606" s="65"/>
      <c r="ER2606" s="65"/>
      <c r="ES2606" s="65"/>
      <c r="ET2606" s="65"/>
      <c r="EU2606" s="65"/>
      <c r="EV2606" s="65"/>
      <c r="EW2606" s="65"/>
      <c r="EX2606" s="65"/>
      <c r="EY2606" s="65"/>
      <c r="EZ2606" s="65"/>
      <c r="FA2606" s="65"/>
      <c r="FB2606" s="65"/>
      <c r="FC2606" s="65"/>
      <c r="FD2606" s="65"/>
      <c r="FE2606" s="65"/>
      <c r="FF2606" s="65"/>
      <c r="FG2606" s="65"/>
      <c r="FH2606" s="65"/>
      <c r="FI2606" s="65"/>
      <c r="FJ2606" s="65"/>
      <c r="FK2606" s="65"/>
      <c r="FL2606" s="65"/>
      <c r="FM2606" s="65"/>
      <c r="FN2606" s="65"/>
      <c r="FO2606" s="65"/>
      <c r="FP2606" s="65"/>
      <c r="FQ2606" s="65"/>
      <c r="FR2606" s="65"/>
      <c r="FS2606" s="65"/>
      <c r="FT2606" s="65"/>
      <c r="FU2606" s="65"/>
      <c r="FV2606" s="65"/>
      <c r="FW2606" s="65"/>
      <c r="FX2606" s="65"/>
      <c r="FY2606" s="65"/>
      <c r="FZ2606" s="65"/>
      <c r="GA2606" s="65"/>
      <c r="GB2606" s="65"/>
      <c r="GC2606" s="65"/>
      <c r="GD2606" s="65"/>
      <c r="GE2606" s="65"/>
      <c r="GF2606" s="65"/>
      <c r="GG2606" s="65"/>
      <c r="GH2606" s="65"/>
      <c r="GI2606" s="65"/>
      <c r="GJ2606" s="65"/>
      <c r="GK2606" s="65"/>
      <c r="GL2606" s="65"/>
      <c r="GM2606" s="65"/>
      <c r="GN2606" s="65"/>
      <c r="GO2606" s="65"/>
      <c r="GP2606" s="65"/>
      <c r="GQ2606" s="65"/>
      <c r="GR2606" s="65"/>
      <c r="GS2606" s="65"/>
      <c r="GT2606" s="65"/>
      <c r="GU2606" s="65"/>
      <c r="GV2606" s="65"/>
      <c r="GW2606" s="65"/>
      <c r="GX2606" s="65"/>
      <c r="GY2606" s="65"/>
      <c r="GZ2606" s="65"/>
      <c r="HA2606" s="65"/>
      <c r="HB2606" s="65"/>
      <c r="HC2606" s="65"/>
      <c r="HD2606" s="65"/>
      <c r="HE2606" s="65"/>
      <c r="HF2606" s="65"/>
      <c r="HG2606" s="65"/>
      <c r="HH2606" s="65"/>
      <c r="HI2606" s="65"/>
      <c r="HJ2606" s="65"/>
      <c r="HK2606" s="65"/>
      <c r="HL2606" s="65"/>
      <c r="HM2606" s="65"/>
      <c r="HN2606" s="65"/>
      <c r="HO2606" s="65"/>
      <c r="HP2606" s="65"/>
      <c r="HQ2606" s="65"/>
      <c r="HR2606" s="65"/>
      <c r="HS2606" s="65"/>
      <c r="HT2606" s="65"/>
      <c r="HU2606" s="65"/>
      <c r="HV2606" s="65"/>
      <c r="HW2606" s="65"/>
      <c r="HX2606" s="65"/>
      <c r="HY2606" s="65"/>
      <c r="HZ2606" s="65"/>
      <c r="IA2606" s="65"/>
      <c r="IB2606" s="65"/>
      <c r="IC2606" s="65"/>
      <c r="ID2606" s="65"/>
      <c r="IE2606" s="65"/>
      <c r="IF2606" s="65"/>
      <c r="IG2606" s="65"/>
      <c r="IH2606" s="65"/>
      <c r="II2606" s="65"/>
      <c r="IJ2606" s="65"/>
      <c r="IK2606" s="65"/>
      <c r="IL2606" s="65"/>
    </row>
    <row r="2607" spans="1:246" s="42" customFormat="1" ht="14.25" customHeight="1" x14ac:dyDescent="0.4">
      <c r="A2607" s="39" t="s">
        <v>8118</v>
      </c>
      <c r="B2607" s="45">
        <v>1550</v>
      </c>
      <c r="C2607" s="45">
        <v>2413</v>
      </c>
      <c r="D2607" s="45">
        <v>192</v>
      </c>
      <c r="E2607" s="46" t="s">
        <v>7530</v>
      </c>
      <c r="F2607" s="47" t="s">
        <v>3611</v>
      </c>
      <c r="G2607" s="46" t="s">
        <v>3507</v>
      </c>
      <c r="H2607" s="46" t="s">
        <v>3612</v>
      </c>
      <c r="I2607" s="46" t="s">
        <v>3613</v>
      </c>
      <c r="J2607" s="48">
        <v>1</v>
      </c>
      <c r="K2607" s="49">
        <v>7547</v>
      </c>
      <c r="L2607" s="50">
        <v>1</v>
      </c>
      <c r="M2607" s="50">
        <v>7547</v>
      </c>
      <c r="N2607" s="51">
        <v>140</v>
      </c>
      <c r="O2607" s="51">
        <v>480</v>
      </c>
      <c r="P2607" s="51">
        <v>0</v>
      </c>
      <c r="Q2607" s="51">
        <v>0</v>
      </c>
      <c r="R2607" s="51">
        <f t="shared" si="334"/>
        <v>620</v>
      </c>
      <c r="S2607" s="79"/>
      <c r="T2607" s="52">
        <f t="shared" si="328"/>
        <v>0</v>
      </c>
      <c r="U2607" s="52" t="str" cm="1">
        <f t="array" aca="1" ref="U2607" ca="1">IF(S2607="", "×", IF(LEFT(S2607,2)="項番", COUNTIFS($D$2:$D$4001, INDIRECT("D" &amp; ROW()-1), $U$2:$U$4001, "〇"), "〇"))</f>
        <v>×</v>
      </c>
      <c r="V2607" s="52" t="str">
        <f t="shared" si="329"/>
        <v>×</v>
      </c>
      <c r="W2607" s="52" t="str">
        <f t="shared" si="330"/>
        <v>×</v>
      </c>
      <c r="X2607" s="53" t="str">
        <f t="shared" ca="1" si="331"/>
        <v/>
      </c>
      <c r="Y2607" s="52">
        <f t="shared" ca="1" si="332"/>
        <v>0</v>
      </c>
      <c r="Z2607" s="52">
        <f t="shared" si="333"/>
        <v>192</v>
      </c>
      <c r="AA2607" s="52" t="s">
        <v>125</v>
      </c>
      <c r="AB2607" s="65"/>
      <c r="AC2607" s="65"/>
      <c r="AD2607" s="65"/>
      <c r="AE2607" s="65"/>
      <c r="AF2607" s="65"/>
      <c r="AG2607" s="65"/>
      <c r="AH2607" s="65"/>
      <c r="AI2607" s="65"/>
      <c r="AJ2607" s="65"/>
      <c r="AK2607" s="65"/>
      <c r="AL2607" s="65"/>
      <c r="AM2607" s="65"/>
      <c r="AN2607" s="65"/>
      <c r="AO2607" s="65"/>
      <c r="AP2607" s="65"/>
      <c r="AQ2607" s="65"/>
      <c r="AR2607" s="65"/>
      <c r="AS2607" s="65"/>
      <c r="AT2607" s="65"/>
      <c r="AU2607" s="65"/>
      <c r="AV2607" s="65"/>
      <c r="AW2607" s="65"/>
      <c r="AX2607" s="65"/>
      <c r="AY2607" s="65"/>
      <c r="AZ2607" s="65"/>
      <c r="BA2607" s="65"/>
      <c r="BB2607" s="65"/>
      <c r="BC2607" s="65"/>
      <c r="BD2607" s="65"/>
      <c r="BE2607" s="65"/>
      <c r="BF2607" s="65"/>
      <c r="BG2607" s="65"/>
      <c r="BH2607" s="65"/>
      <c r="BI2607" s="65"/>
      <c r="BJ2607" s="65"/>
      <c r="BK2607" s="65"/>
      <c r="BL2607" s="65"/>
      <c r="BM2607" s="65"/>
      <c r="BN2607" s="65"/>
      <c r="BO2607" s="65"/>
      <c r="BP2607" s="65"/>
      <c r="BQ2607" s="65"/>
      <c r="BR2607" s="65"/>
      <c r="BS2607" s="65"/>
      <c r="BT2607" s="65"/>
      <c r="BU2607" s="65"/>
      <c r="BV2607" s="65"/>
      <c r="BW2607" s="65"/>
      <c r="BX2607" s="65"/>
      <c r="BY2607" s="65"/>
      <c r="BZ2607" s="65"/>
      <c r="CA2607" s="65"/>
      <c r="CB2607" s="65"/>
      <c r="CC2607" s="65"/>
      <c r="CD2607" s="65"/>
      <c r="CE2607" s="65"/>
      <c r="CF2607" s="65"/>
      <c r="CG2607" s="65"/>
      <c r="CH2607" s="65"/>
      <c r="CI2607" s="65"/>
      <c r="CJ2607" s="65"/>
      <c r="CK2607" s="65"/>
      <c r="CL2607" s="65"/>
      <c r="CM2607" s="65"/>
      <c r="CN2607" s="65"/>
      <c r="CO2607" s="65"/>
      <c r="CP2607" s="65"/>
      <c r="CQ2607" s="65"/>
      <c r="CR2607" s="65"/>
      <c r="CS2607" s="65"/>
      <c r="CT2607" s="65"/>
      <c r="CU2607" s="65"/>
      <c r="CV2607" s="65"/>
      <c r="CW2607" s="65"/>
      <c r="CX2607" s="65"/>
      <c r="CY2607" s="65"/>
      <c r="CZ2607" s="65"/>
      <c r="DA2607" s="65"/>
      <c r="DB2607" s="65"/>
      <c r="DC2607" s="65"/>
      <c r="DD2607" s="65"/>
      <c r="DE2607" s="65"/>
      <c r="DF2607" s="65"/>
      <c r="DG2607" s="65"/>
      <c r="DH2607" s="65"/>
      <c r="DI2607" s="65"/>
      <c r="DJ2607" s="65"/>
      <c r="DK2607" s="65"/>
      <c r="DL2607" s="65"/>
      <c r="DM2607" s="65"/>
      <c r="DN2607" s="65"/>
      <c r="DO2607" s="65"/>
      <c r="DP2607" s="65"/>
      <c r="DQ2607" s="65"/>
      <c r="DR2607" s="65"/>
      <c r="DS2607" s="65"/>
      <c r="DT2607" s="65"/>
      <c r="DU2607" s="65"/>
      <c r="DV2607" s="65"/>
      <c r="DW2607" s="65"/>
      <c r="DX2607" s="65"/>
      <c r="DY2607" s="65"/>
      <c r="DZ2607" s="65"/>
      <c r="EA2607" s="65"/>
      <c r="EB2607" s="65"/>
      <c r="EC2607" s="65"/>
      <c r="ED2607" s="65"/>
      <c r="EE2607" s="65"/>
      <c r="EF2607" s="65"/>
      <c r="EG2607" s="65"/>
      <c r="EH2607" s="65"/>
      <c r="EI2607" s="65"/>
      <c r="EJ2607" s="65"/>
      <c r="EK2607" s="65"/>
      <c r="EL2607" s="65"/>
      <c r="EM2607" s="65"/>
      <c r="EN2607" s="65"/>
      <c r="EO2607" s="65"/>
      <c r="EP2607" s="65"/>
      <c r="EQ2607" s="65"/>
      <c r="ER2607" s="65"/>
      <c r="ES2607" s="65"/>
      <c r="ET2607" s="65"/>
      <c r="EU2607" s="65"/>
      <c r="EV2607" s="65"/>
      <c r="EW2607" s="65"/>
      <c r="EX2607" s="65"/>
      <c r="EY2607" s="65"/>
      <c r="EZ2607" s="65"/>
      <c r="FA2607" s="65"/>
      <c r="FB2607" s="65"/>
      <c r="FC2607" s="65"/>
      <c r="FD2607" s="65"/>
      <c r="FE2607" s="65"/>
      <c r="FF2607" s="65"/>
      <c r="FG2607" s="65"/>
      <c r="FH2607" s="65"/>
      <c r="FI2607" s="65"/>
      <c r="FJ2607" s="65"/>
      <c r="FK2607" s="65"/>
      <c r="FL2607" s="65"/>
      <c r="FM2607" s="65"/>
      <c r="FN2607" s="65"/>
      <c r="FO2607" s="65"/>
      <c r="FP2607" s="65"/>
      <c r="FQ2607" s="65"/>
      <c r="FR2607" s="65"/>
      <c r="FS2607" s="65"/>
      <c r="FT2607" s="65"/>
      <c r="FU2607" s="65"/>
      <c r="FV2607" s="65"/>
      <c r="FW2607" s="65"/>
      <c r="FX2607" s="65"/>
      <c r="FY2607" s="65"/>
      <c r="FZ2607" s="65"/>
      <c r="GA2607" s="65"/>
      <c r="GB2607" s="65"/>
      <c r="GC2607" s="65"/>
      <c r="GD2607" s="65"/>
      <c r="GE2607" s="65"/>
      <c r="GF2607" s="65"/>
      <c r="GG2607" s="65"/>
      <c r="GH2607" s="65"/>
      <c r="GI2607" s="65"/>
      <c r="GJ2607" s="65"/>
      <c r="GK2607" s="65"/>
      <c r="GL2607" s="65"/>
      <c r="GM2607" s="65"/>
      <c r="GN2607" s="65"/>
      <c r="GO2607" s="65"/>
      <c r="GP2607" s="65"/>
      <c r="GQ2607" s="65"/>
      <c r="GR2607" s="65"/>
      <c r="GS2607" s="65"/>
      <c r="GT2607" s="65"/>
      <c r="GU2607" s="65"/>
      <c r="GV2607" s="65"/>
      <c r="GW2607" s="65"/>
      <c r="GX2607" s="65"/>
      <c r="GY2607" s="65"/>
      <c r="GZ2607" s="65"/>
      <c r="HA2607" s="65"/>
      <c r="HB2607" s="65"/>
      <c r="HC2607" s="65"/>
      <c r="HD2607" s="65"/>
      <c r="HE2607" s="65"/>
      <c r="HF2607" s="65"/>
      <c r="HG2607" s="65"/>
      <c r="HH2607" s="65"/>
      <c r="HI2607" s="65"/>
      <c r="HJ2607" s="65"/>
      <c r="HK2607" s="65"/>
      <c r="HL2607" s="65"/>
      <c r="HM2607" s="65"/>
      <c r="HN2607" s="65"/>
      <c r="HO2607" s="65"/>
      <c r="HP2607" s="65"/>
      <c r="HQ2607" s="65"/>
      <c r="HR2607" s="65"/>
      <c r="HS2607" s="65"/>
      <c r="HT2607" s="65"/>
      <c r="HU2607" s="65"/>
      <c r="HV2607" s="65"/>
      <c r="HW2607" s="65"/>
      <c r="HX2607" s="65"/>
      <c r="HY2607" s="65"/>
      <c r="HZ2607" s="65"/>
      <c r="IA2607" s="65"/>
      <c r="IB2607" s="65"/>
      <c r="IC2607" s="65"/>
      <c r="ID2607" s="65"/>
      <c r="IE2607" s="65"/>
      <c r="IF2607" s="65"/>
      <c r="IG2607" s="65"/>
      <c r="IH2607" s="65"/>
      <c r="II2607" s="65"/>
      <c r="IJ2607" s="65"/>
      <c r="IK2607" s="65"/>
      <c r="IL2607" s="65"/>
    </row>
    <row r="2608" spans="1:246" s="42" customFormat="1" ht="14.25" customHeight="1" x14ac:dyDescent="0.4">
      <c r="A2608" s="39" t="s">
        <v>8118</v>
      </c>
      <c r="B2608" s="45">
        <v>1551</v>
      </c>
      <c r="C2608" s="45">
        <v>2414</v>
      </c>
      <c r="D2608" s="45">
        <v>192</v>
      </c>
      <c r="E2608" s="46" t="s">
        <v>7530</v>
      </c>
      <c r="F2608" s="47" t="s">
        <v>3614</v>
      </c>
      <c r="G2608" s="46" t="s">
        <v>3507</v>
      </c>
      <c r="H2608" s="46" t="s">
        <v>3615</v>
      </c>
      <c r="I2608" s="46" t="s">
        <v>3616</v>
      </c>
      <c r="J2608" s="48">
        <v>1</v>
      </c>
      <c r="K2608" s="49">
        <v>31050</v>
      </c>
      <c r="L2608" s="50">
        <v>1</v>
      </c>
      <c r="M2608" s="50">
        <v>31050</v>
      </c>
      <c r="N2608" s="51">
        <v>110</v>
      </c>
      <c r="O2608" s="51">
        <v>120</v>
      </c>
      <c r="P2608" s="51">
        <v>0</v>
      </c>
      <c r="Q2608" s="51">
        <v>0</v>
      </c>
      <c r="R2608" s="51">
        <f t="shared" si="334"/>
        <v>230</v>
      </c>
      <c r="S2608" s="79"/>
      <c r="T2608" s="52">
        <f t="shared" si="328"/>
        <v>0</v>
      </c>
      <c r="U2608" s="52" t="str" cm="1">
        <f t="array" aca="1" ref="U2608" ca="1">IF(S2608="", "×", IF(LEFT(S2608,2)="項番", COUNTIFS($D$2:$D$4001, INDIRECT("D" &amp; ROW()-1), $U$2:$U$4001, "〇"), "〇"))</f>
        <v>×</v>
      </c>
      <c r="V2608" s="52" t="str">
        <f t="shared" si="329"/>
        <v>×</v>
      </c>
      <c r="W2608" s="52" t="str">
        <f t="shared" si="330"/>
        <v>×</v>
      </c>
      <c r="X2608" s="53" t="str">
        <f t="shared" ca="1" si="331"/>
        <v/>
      </c>
      <c r="Y2608" s="52">
        <f t="shared" ca="1" si="332"/>
        <v>0</v>
      </c>
      <c r="Z2608" s="52">
        <f t="shared" si="333"/>
        <v>192</v>
      </c>
      <c r="AA2608" s="52" t="s">
        <v>125</v>
      </c>
      <c r="AB2608" s="65"/>
      <c r="AC2608" s="65"/>
      <c r="AD2608" s="65"/>
      <c r="AE2608" s="65"/>
      <c r="AF2608" s="65"/>
      <c r="AG2608" s="65"/>
      <c r="AH2608" s="65"/>
      <c r="AI2608" s="65"/>
      <c r="AJ2608" s="65"/>
      <c r="AK2608" s="65"/>
      <c r="AL2608" s="65"/>
      <c r="AM2608" s="65"/>
      <c r="AN2608" s="65"/>
      <c r="AO2608" s="65"/>
      <c r="AP2608" s="65"/>
      <c r="AQ2608" s="65"/>
      <c r="AR2608" s="65"/>
      <c r="AS2608" s="65"/>
      <c r="AT2608" s="65"/>
      <c r="AU2608" s="65"/>
      <c r="AV2608" s="65"/>
      <c r="AW2608" s="65"/>
      <c r="AX2608" s="65"/>
      <c r="AY2608" s="65"/>
      <c r="AZ2608" s="65"/>
      <c r="BA2608" s="65"/>
      <c r="BB2608" s="65"/>
      <c r="BC2608" s="65"/>
      <c r="BD2608" s="65"/>
      <c r="BE2608" s="65"/>
      <c r="BF2608" s="65"/>
      <c r="BG2608" s="65"/>
      <c r="BH2608" s="65"/>
      <c r="BI2608" s="65"/>
      <c r="BJ2608" s="65"/>
      <c r="BK2608" s="65"/>
      <c r="BL2608" s="65"/>
      <c r="BM2608" s="65"/>
      <c r="BN2608" s="65"/>
      <c r="BO2608" s="65"/>
      <c r="BP2608" s="65"/>
      <c r="BQ2608" s="65"/>
      <c r="BR2608" s="65"/>
      <c r="BS2608" s="65"/>
      <c r="BT2608" s="65"/>
      <c r="BU2608" s="65"/>
      <c r="BV2608" s="65"/>
      <c r="BW2608" s="65"/>
      <c r="BX2608" s="65"/>
      <c r="BY2608" s="65"/>
      <c r="BZ2608" s="65"/>
      <c r="CA2608" s="65"/>
      <c r="CB2608" s="65"/>
      <c r="CC2608" s="65"/>
      <c r="CD2608" s="65"/>
      <c r="CE2608" s="65"/>
      <c r="CF2608" s="65"/>
      <c r="CG2608" s="65"/>
      <c r="CH2608" s="65"/>
      <c r="CI2608" s="65"/>
      <c r="CJ2608" s="65"/>
      <c r="CK2608" s="65"/>
      <c r="CL2608" s="65"/>
      <c r="CM2608" s="65"/>
      <c r="CN2608" s="65"/>
      <c r="CO2608" s="65"/>
      <c r="CP2608" s="65"/>
      <c r="CQ2608" s="65"/>
      <c r="CR2608" s="65"/>
      <c r="CS2608" s="65"/>
      <c r="CT2608" s="65"/>
      <c r="CU2608" s="65"/>
      <c r="CV2608" s="65"/>
      <c r="CW2608" s="65"/>
      <c r="CX2608" s="65"/>
      <c r="CY2608" s="65"/>
      <c r="CZ2608" s="65"/>
      <c r="DA2608" s="65"/>
      <c r="DB2608" s="65"/>
      <c r="DC2608" s="65"/>
      <c r="DD2608" s="65"/>
      <c r="DE2608" s="65"/>
      <c r="DF2608" s="65"/>
      <c r="DG2608" s="65"/>
      <c r="DH2608" s="65"/>
      <c r="DI2608" s="65"/>
      <c r="DJ2608" s="65"/>
      <c r="DK2608" s="65"/>
      <c r="DL2608" s="65"/>
      <c r="DM2608" s="65"/>
      <c r="DN2608" s="65"/>
      <c r="DO2608" s="65"/>
      <c r="DP2608" s="65"/>
      <c r="DQ2608" s="65"/>
      <c r="DR2608" s="65"/>
      <c r="DS2608" s="65"/>
      <c r="DT2608" s="65"/>
      <c r="DU2608" s="65"/>
      <c r="DV2608" s="65"/>
      <c r="DW2608" s="65"/>
      <c r="DX2608" s="65"/>
      <c r="DY2608" s="65"/>
      <c r="DZ2608" s="65"/>
      <c r="EA2608" s="65"/>
      <c r="EB2608" s="65"/>
      <c r="EC2608" s="65"/>
      <c r="ED2608" s="65"/>
      <c r="EE2608" s="65"/>
      <c r="EF2608" s="65"/>
      <c r="EG2608" s="65"/>
      <c r="EH2608" s="65"/>
      <c r="EI2608" s="65"/>
      <c r="EJ2608" s="65"/>
      <c r="EK2608" s="65"/>
      <c r="EL2608" s="65"/>
      <c r="EM2608" s="65"/>
      <c r="EN2608" s="65"/>
      <c r="EO2608" s="65"/>
      <c r="EP2608" s="65"/>
      <c r="EQ2608" s="65"/>
      <c r="ER2608" s="65"/>
      <c r="ES2608" s="65"/>
      <c r="ET2608" s="65"/>
      <c r="EU2608" s="65"/>
      <c r="EV2608" s="65"/>
      <c r="EW2608" s="65"/>
      <c r="EX2608" s="65"/>
      <c r="EY2608" s="65"/>
      <c r="EZ2608" s="65"/>
      <c r="FA2608" s="65"/>
      <c r="FB2608" s="65"/>
      <c r="FC2608" s="65"/>
      <c r="FD2608" s="65"/>
      <c r="FE2608" s="65"/>
      <c r="FF2608" s="65"/>
      <c r="FG2608" s="65"/>
      <c r="FH2608" s="65"/>
      <c r="FI2608" s="65"/>
      <c r="FJ2608" s="65"/>
      <c r="FK2608" s="65"/>
      <c r="FL2608" s="65"/>
      <c r="FM2608" s="65"/>
      <c r="FN2608" s="65"/>
      <c r="FO2608" s="65"/>
      <c r="FP2608" s="65"/>
      <c r="FQ2608" s="65"/>
      <c r="FR2608" s="65"/>
      <c r="FS2608" s="65"/>
      <c r="FT2608" s="65"/>
      <c r="FU2608" s="65"/>
      <c r="FV2608" s="65"/>
      <c r="FW2608" s="65"/>
      <c r="FX2608" s="65"/>
      <c r="FY2608" s="65"/>
      <c r="FZ2608" s="65"/>
      <c r="GA2608" s="65"/>
      <c r="GB2608" s="65"/>
      <c r="GC2608" s="65"/>
      <c r="GD2608" s="65"/>
      <c r="GE2608" s="65"/>
      <c r="GF2608" s="65"/>
      <c r="GG2608" s="65"/>
      <c r="GH2608" s="65"/>
      <c r="GI2608" s="65"/>
      <c r="GJ2608" s="65"/>
      <c r="GK2608" s="65"/>
      <c r="GL2608" s="65"/>
      <c r="GM2608" s="65"/>
      <c r="GN2608" s="65"/>
      <c r="GO2608" s="65"/>
      <c r="GP2608" s="65"/>
      <c r="GQ2608" s="65"/>
      <c r="GR2608" s="65"/>
      <c r="GS2608" s="65"/>
      <c r="GT2608" s="65"/>
      <c r="GU2608" s="65"/>
      <c r="GV2608" s="65"/>
      <c r="GW2608" s="65"/>
      <c r="GX2608" s="65"/>
      <c r="GY2608" s="65"/>
      <c r="GZ2608" s="65"/>
      <c r="HA2608" s="65"/>
      <c r="HB2608" s="65"/>
      <c r="HC2608" s="65"/>
      <c r="HD2608" s="65"/>
      <c r="HE2608" s="65"/>
      <c r="HF2608" s="65"/>
      <c r="HG2608" s="65"/>
      <c r="HH2608" s="65"/>
      <c r="HI2608" s="65"/>
      <c r="HJ2608" s="65"/>
      <c r="HK2608" s="65"/>
      <c r="HL2608" s="65"/>
      <c r="HM2608" s="65"/>
      <c r="HN2608" s="65"/>
      <c r="HO2608" s="65"/>
      <c r="HP2608" s="65"/>
      <c r="HQ2608" s="65"/>
      <c r="HR2608" s="65"/>
      <c r="HS2608" s="65"/>
      <c r="HT2608" s="65"/>
      <c r="HU2608" s="65"/>
      <c r="HV2608" s="65"/>
      <c r="HW2608" s="65"/>
      <c r="HX2608" s="65"/>
      <c r="HY2608" s="65"/>
      <c r="HZ2608" s="65"/>
      <c r="IA2608" s="65"/>
      <c r="IB2608" s="65"/>
      <c r="IC2608" s="65"/>
      <c r="ID2608" s="65"/>
      <c r="IE2608" s="65"/>
      <c r="IF2608" s="65"/>
      <c r="IG2608" s="65"/>
      <c r="IH2608" s="65"/>
      <c r="II2608" s="65"/>
      <c r="IJ2608" s="65"/>
      <c r="IK2608" s="65"/>
      <c r="IL2608" s="65"/>
    </row>
    <row r="2609" spans="1:246" ht="14.25" customHeight="1" x14ac:dyDescent="0.4">
      <c r="A2609" s="39" t="s">
        <v>8118</v>
      </c>
      <c r="B2609" s="45">
        <v>1553</v>
      </c>
      <c r="C2609" s="45">
        <v>2415</v>
      </c>
      <c r="D2609" s="45">
        <v>192</v>
      </c>
      <c r="E2609" s="46" t="s">
        <v>7530</v>
      </c>
      <c r="F2609" s="47" t="s">
        <v>3620</v>
      </c>
      <c r="G2609" s="46" t="s">
        <v>3507</v>
      </c>
      <c r="H2609" s="46" t="s">
        <v>3621</v>
      </c>
      <c r="I2609" s="46" t="s">
        <v>3622</v>
      </c>
      <c r="J2609" s="48">
        <v>5</v>
      </c>
      <c r="K2609" s="49">
        <v>4924</v>
      </c>
      <c r="L2609" s="50">
        <v>5</v>
      </c>
      <c r="M2609" s="50">
        <v>24620</v>
      </c>
      <c r="N2609" s="51">
        <v>0</v>
      </c>
      <c r="O2609" s="51">
        <v>0</v>
      </c>
      <c r="P2609" s="51">
        <v>72</v>
      </c>
      <c r="Q2609" s="51">
        <v>0</v>
      </c>
      <c r="R2609" s="51">
        <f t="shared" si="334"/>
        <v>72</v>
      </c>
      <c r="S2609" s="79"/>
      <c r="T2609" s="52">
        <f t="shared" si="328"/>
        <v>0</v>
      </c>
      <c r="U2609" s="52" t="str" cm="1">
        <f t="array" aca="1" ref="U2609" ca="1">IF(S2609="", "×", IF(LEFT(S2609,2)="項番", COUNTIFS($D$2:$D$4001, INDIRECT("D" &amp; ROW()-1), $U$2:$U$4001, "〇"), "〇"))</f>
        <v>×</v>
      </c>
      <c r="V2609" s="52" t="str">
        <f t="shared" si="329"/>
        <v>×</v>
      </c>
      <c r="W2609" s="52" t="str">
        <f t="shared" si="330"/>
        <v>×</v>
      </c>
      <c r="X2609" s="53" t="str">
        <f t="shared" ca="1" si="331"/>
        <v/>
      </c>
      <c r="Y2609" s="52">
        <f t="shared" ca="1" si="332"/>
        <v>0</v>
      </c>
      <c r="Z2609" s="52">
        <f t="shared" si="333"/>
        <v>192</v>
      </c>
      <c r="AA2609" s="52" t="s">
        <v>125</v>
      </c>
    </row>
    <row r="2610" spans="1:246" ht="14.25" customHeight="1" x14ac:dyDescent="0.4">
      <c r="A2610" s="39" t="s">
        <v>8118</v>
      </c>
      <c r="B2610" s="45">
        <v>1554</v>
      </c>
      <c r="C2610" s="45">
        <v>2416</v>
      </c>
      <c r="D2610" s="45">
        <v>192</v>
      </c>
      <c r="E2610" s="46" t="s">
        <v>7530</v>
      </c>
      <c r="F2610" s="47" t="s">
        <v>3623</v>
      </c>
      <c r="G2610" s="46" t="s">
        <v>3507</v>
      </c>
      <c r="H2610" s="46" t="s">
        <v>3624</v>
      </c>
      <c r="I2610" s="46" t="s">
        <v>1447</v>
      </c>
      <c r="J2610" s="48">
        <v>1</v>
      </c>
      <c r="K2610" s="49">
        <v>9992</v>
      </c>
      <c r="L2610" s="50">
        <v>1</v>
      </c>
      <c r="M2610" s="50">
        <v>9992</v>
      </c>
      <c r="N2610" s="51">
        <v>0</v>
      </c>
      <c r="O2610" s="51">
        <v>300</v>
      </c>
      <c r="P2610" s="51">
        <v>400</v>
      </c>
      <c r="Q2610" s="51">
        <v>0</v>
      </c>
      <c r="R2610" s="51">
        <f t="shared" si="334"/>
        <v>700</v>
      </c>
      <c r="S2610" s="79"/>
      <c r="T2610" s="52">
        <f t="shared" si="328"/>
        <v>0</v>
      </c>
      <c r="U2610" s="52" t="str" cm="1">
        <f t="array" aca="1" ref="U2610" ca="1">IF(S2610="", "×", IF(LEFT(S2610,2)="項番", COUNTIFS($D$2:$D$4001, INDIRECT("D" &amp; ROW()-1), $U$2:$U$4001, "〇"), "〇"))</f>
        <v>×</v>
      </c>
      <c r="V2610" s="52" t="str">
        <f t="shared" si="329"/>
        <v>×</v>
      </c>
      <c r="W2610" s="52" t="str">
        <f t="shared" si="330"/>
        <v>×</v>
      </c>
      <c r="X2610" s="53" t="str">
        <f t="shared" ca="1" si="331"/>
        <v/>
      </c>
      <c r="Y2610" s="52">
        <f t="shared" ca="1" si="332"/>
        <v>0</v>
      </c>
      <c r="Z2610" s="52">
        <f t="shared" si="333"/>
        <v>192</v>
      </c>
      <c r="AA2610" s="52" t="s">
        <v>125</v>
      </c>
    </row>
    <row r="2611" spans="1:246" ht="14.25" customHeight="1" x14ac:dyDescent="0.4">
      <c r="A2611" s="39" t="s">
        <v>8118</v>
      </c>
      <c r="B2611" s="45">
        <v>1555</v>
      </c>
      <c r="C2611" s="45">
        <v>2417</v>
      </c>
      <c r="D2611" s="45">
        <v>192</v>
      </c>
      <c r="E2611" s="46" t="s">
        <v>7530</v>
      </c>
      <c r="F2611" s="47" t="s">
        <v>3625</v>
      </c>
      <c r="G2611" s="46" t="s">
        <v>3507</v>
      </c>
      <c r="H2611" s="46" t="s">
        <v>3626</v>
      </c>
      <c r="I2611" s="46" t="s">
        <v>3597</v>
      </c>
      <c r="J2611" s="48">
        <v>1</v>
      </c>
      <c r="K2611" s="49">
        <v>15984</v>
      </c>
      <c r="L2611" s="50">
        <v>1</v>
      </c>
      <c r="M2611" s="50">
        <v>15984</v>
      </c>
      <c r="N2611" s="51">
        <v>0</v>
      </c>
      <c r="O2611" s="51">
        <v>720</v>
      </c>
      <c r="P2611" s="51">
        <v>0</v>
      </c>
      <c r="Q2611" s="51">
        <v>0</v>
      </c>
      <c r="R2611" s="51">
        <f t="shared" si="334"/>
        <v>720</v>
      </c>
      <c r="S2611" s="79"/>
      <c r="T2611" s="52">
        <f t="shared" si="328"/>
        <v>0</v>
      </c>
      <c r="U2611" s="52" t="str" cm="1">
        <f t="array" aca="1" ref="U2611" ca="1">IF(S2611="", "×", IF(LEFT(S2611,2)="項番", COUNTIFS($D$2:$D$4001, INDIRECT("D" &amp; ROW()-1), $U$2:$U$4001, "〇"), "〇"))</f>
        <v>×</v>
      </c>
      <c r="V2611" s="52" t="str">
        <f t="shared" si="329"/>
        <v>×</v>
      </c>
      <c r="W2611" s="52" t="str">
        <f t="shared" si="330"/>
        <v>×</v>
      </c>
      <c r="X2611" s="53" t="str">
        <f t="shared" ca="1" si="331"/>
        <v/>
      </c>
      <c r="Y2611" s="52">
        <f t="shared" ca="1" si="332"/>
        <v>0</v>
      </c>
      <c r="Z2611" s="52">
        <f t="shared" si="333"/>
        <v>192</v>
      </c>
      <c r="AA2611" s="52" t="s">
        <v>125</v>
      </c>
    </row>
    <row r="2612" spans="1:246" ht="14.25" customHeight="1" x14ac:dyDescent="0.4">
      <c r="A2612" s="39" t="s">
        <v>8118</v>
      </c>
      <c r="B2612" s="45">
        <v>1556</v>
      </c>
      <c r="C2612" s="45">
        <v>2418</v>
      </c>
      <c r="D2612" s="45">
        <v>192</v>
      </c>
      <c r="E2612" s="46" t="s">
        <v>7530</v>
      </c>
      <c r="F2612" s="47" t="s">
        <v>3627</v>
      </c>
      <c r="G2612" s="46" t="s">
        <v>3507</v>
      </c>
      <c r="H2612" s="46" t="s">
        <v>3628</v>
      </c>
      <c r="I2612" s="46" t="s">
        <v>3581</v>
      </c>
      <c r="J2612" s="48">
        <v>30</v>
      </c>
      <c r="K2612" s="49">
        <v>903.4</v>
      </c>
      <c r="L2612" s="50">
        <v>30</v>
      </c>
      <c r="M2612" s="50">
        <v>27102</v>
      </c>
      <c r="N2612" s="51">
        <v>0</v>
      </c>
      <c r="O2612" s="51">
        <v>5</v>
      </c>
      <c r="P2612" s="51">
        <v>0</v>
      </c>
      <c r="Q2612" s="51">
        <v>0</v>
      </c>
      <c r="R2612" s="51">
        <f t="shared" si="334"/>
        <v>5</v>
      </c>
      <c r="S2612" s="79"/>
      <c r="T2612" s="52">
        <f t="shared" si="328"/>
        <v>0</v>
      </c>
      <c r="U2612" s="52" t="str" cm="1">
        <f t="array" aca="1" ref="U2612" ca="1">IF(S2612="", "×", IF(LEFT(S2612,2)="項番", COUNTIFS($D$2:$D$4001, INDIRECT("D" &amp; ROW()-1), $U$2:$U$4001, "〇"), "〇"))</f>
        <v>×</v>
      </c>
      <c r="V2612" s="52" t="str">
        <f t="shared" si="329"/>
        <v>×</v>
      </c>
      <c r="W2612" s="52" t="str">
        <f t="shared" si="330"/>
        <v>×</v>
      </c>
      <c r="X2612" s="53" t="str">
        <f t="shared" ca="1" si="331"/>
        <v/>
      </c>
      <c r="Y2612" s="52">
        <f t="shared" ca="1" si="332"/>
        <v>0</v>
      </c>
      <c r="Z2612" s="52">
        <f t="shared" si="333"/>
        <v>192</v>
      </c>
      <c r="AA2612" s="52" t="s">
        <v>125</v>
      </c>
    </row>
    <row r="2613" spans="1:246" ht="14.25" customHeight="1" x14ac:dyDescent="0.4">
      <c r="A2613" s="39" t="s">
        <v>8118</v>
      </c>
      <c r="B2613" s="45">
        <v>1557</v>
      </c>
      <c r="C2613" s="45">
        <v>2419</v>
      </c>
      <c r="D2613" s="45">
        <v>192</v>
      </c>
      <c r="E2613" s="46" t="s">
        <v>7530</v>
      </c>
      <c r="F2613" s="47" t="s">
        <v>3629</v>
      </c>
      <c r="G2613" s="46" t="s">
        <v>3507</v>
      </c>
      <c r="H2613" s="46" t="s">
        <v>3630</v>
      </c>
      <c r="I2613" s="46" t="s">
        <v>3581</v>
      </c>
      <c r="J2613" s="48">
        <v>30</v>
      </c>
      <c r="K2613" s="49">
        <v>2154.8000000000002</v>
      </c>
      <c r="L2613" s="50">
        <v>30</v>
      </c>
      <c r="M2613" s="50">
        <v>64644.000000000007</v>
      </c>
      <c r="N2613" s="51">
        <v>0</v>
      </c>
      <c r="O2613" s="51">
        <v>24</v>
      </c>
      <c r="P2613" s="51">
        <v>0</v>
      </c>
      <c r="Q2613" s="51">
        <v>0</v>
      </c>
      <c r="R2613" s="51">
        <f t="shared" si="334"/>
        <v>24</v>
      </c>
      <c r="S2613" s="79"/>
      <c r="T2613" s="52">
        <f t="shared" si="328"/>
        <v>0</v>
      </c>
      <c r="U2613" s="52" t="str" cm="1">
        <f t="array" aca="1" ref="U2613" ca="1">IF(S2613="", "×", IF(LEFT(S2613,2)="項番", COUNTIFS($D$2:$D$4001, INDIRECT("D" &amp; ROW()-1), $U$2:$U$4001, "〇"), "〇"))</f>
        <v>×</v>
      </c>
      <c r="V2613" s="52" t="str">
        <f t="shared" si="329"/>
        <v>×</v>
      </c>
      <c r="W2613" s="52" t="str">
        <f t="shared" si="330"/>
        <v>×</v>
      </c>
      <c r="X2613" s="53" t="str">
        <f t="shared" ca="1" si="331"/>
        <v/>
      </c>
      <c r="Y2613" s="52">
        <f t="shared" ca="1" si="332"/>
        <v>0</v>
      </c>
      <c r="Z2613" s="52">
        <f t="shared" si="333"/>
        <v>192</v>
      </c>
      <c r="AA2613" s="52" t="s">
        <v>125</v>
      </c>
    </row>
    <row r="2614" spans="1:246" ht="14.25" customHeight="1" x14ac:dyDescent="0.4">
      <c r="A2614" s="39" t="s">
        <v>8118</v>
      </c>
      <c r="B2614" s="45">
        <v>1559</v>
      </c>
      <c r="C2614" s="45">
        <v>2420</v>
      </c>
      <c r="D2614" s="45">
        <v>192</v>
      </c>
      <c r="E2614" s="46" t="s">
        <v>7530</v>
      </c>
      <c r="F2614" s="47" t="s">
        <v>3634</v>
      </c>
      <c r="G2614" s="46" t="s">
        <v>3507</v>
      </c>
      <c r="H2614" s="46" t="s">
        <v>3635</v>
      </c>
      <c r="I2614" s="46" t="s">
        <v>3636</v>
      </c>
      <c r="J2614" s="48">
        <v>10</v>
      </c>
      <c r="K2614" s="49">
        <v>438.4</v>
      </c>
      <c r="L2614" s="50">
        <v>10</v>
      </c>
      <c r="M2614" s="50">
        <v>4384</v>
      </c>
      <c r="N2614" s="51">
        <v>1</v>
      </c>
      <c r="O2614" s="51">
        <v>2</v>
      </c>
      <c r="P2614" s="51">
        <v>0</v>
      </c>
      <c r="Q2614" s="51">
        <v>0</v>
      </c>
      <c r="R2614" s="51">
        <f t="shared" si="334"/>
        <v>3</v>
      </c>
      <c r="S2614" s="79"/>
      <c r="T2614" s="52">
        <f t="shared" si="328"/>
        <v>0</v>
      </c>
      <c r="U2614" s="52" t="str" cm="1">
        <f t="array" aca="1" ref="U2614" ca="1">IF(S2614="", "×", IF(LEFT(S2614,2)="項番", COUNTIFS($D$2:$D$4001, INDIRECT("D" &amp; ROW()-1), $U$2:$U$4001, "〇"), "〇"))</f>
        <v>×</v>
      </c>
      <c r="V2614" s="52" t="str">
        <f t="shared" si="329"/>
        <v>×</v>
      </c>
      <c r="W2614" s="52" t="str">
        <f t="shared" si="330"/>
        <v>×</v>
      </c>
      <c r="X2614" s="53" t="str">
        <f t="shared" ca="1" si="331"/>
        <v/>
      </c>
      <c r="Y2614" s="52">
        <f t="shared" ca="1" si="332"/>
        <v>0</v>
      </c>
      <c r="Z2614" s="52">
        <f t="shared" si="333"/>
        <v>192</v>
      </c>
      <c r="AA2614" s="52" t="s">
        <v>125</v>
      </c>
    </row>
    <row r="2615" spans="1:246" ht="14.25" customHeight="1" x14ac:dyDescent="0.4">
      <c r="A2615" s="39" t="s">
        <v>8118</v>
      </c>
      <c r="B2615" s="45">
        <v>1560</v>
      </c>
      <c r="C2615" s="45">
        <v>2421</v>
      </c>
      <c r="D2615" s="45">
        <v>192</v>
      </c>
      <c r="E2615" s="46" t="s">
        <v>7530</v>
      </c>
      <c r="F2615" s="47" t="s">
        <v>3637</v>
      </c>
      <c r="G2615" s="46" t="s">
        <v>3507</v>
      </c>
      <c r="H2615" s="46" t="s">
        <v>3638</v>
      </c>
      <c r="I2615" s="46" t="s">
        <v>3636</v>
      </c>
      <c r="J2615" s="48">
        <v>10</v>
      </c>
      <c r="K2615" s="49">
        <v>1469.5</v>
      </c>
      <c r="L2615" s="50">
        <v>10</v>
      </c>
      <c r="M2615" s="50">
        <v>14695</v>
      </c>
      <c r="N2615" s="51">
        <v>1</v>
      </c>
      <c r="O2615" s="51">
        <v>2</v>
      </c>
      <c r="P2615" s="51">
        <v>0</v>
      </c>
      <c r="Q2615" s="51">
        <v>0</v>
      </c>
      <c r="R2615" s="51">
        <f t="shared" si="334"/>
        <v>3</v>
      </c>
      <c r="S2615" s="79"/>
      <c r="T2615" s="52">
        <f t="shared" si="328"/>
        <v>0</v>
      </c>
      <c r="U2615" s="52" t="str" cm="1">
        <f t="array" aca="1" ref="U2615" ca="1">IF(S2615="", "×", IF(LEFT(S2615,2)="項番", COUNTIFS($D$2:$D$4001, INDIRECT("D" &amp; ROW()-1), $U$2:$U$4001, "〇"), "〇"))</f>
        <v>×</v>
      </c>
      <c r="V2615" s="52" t="str">
        <f t="shared" si="329"/>
        <v>×</v>
      </c>
      <c r="W2615" s="52" t="str">
        <f t="shared" si="330"/>
        <v>×</v>
      </c>
      <c r="X2615" s="53" t="str">
        <f t="shared" ca="1" si="331"/>
        <v/>
      </c>
      <c r="Y2615" s="52">
        <f t="shared" ca="1" si="332"/>
        <v>0</v>
      </c>
      <c r="Z2615" s="52">
        <f t="shared" si="333"/>
        <v>192</v>
      </c>
      <c r="AA2615" s="52" t="s">
        <v>125</v>
      </c>
    </row>
    <row r="2616" spans="1:246" ht="14.25" customHeight="1" x14ac:dyDescent="0.4">
      <c r="A2616" s="39" t="s">
        <v>8118</v>
      </c>
      <c r="B2616" s="45">
        <v>1561</v>
      </c>
      <c r="C2616" s="45">
        <v>2422</v>
      </c>
      <c r="D2616" s="45">
        <v>192</v>
      </c>
      <c r="E2616" s="46" t="s">
        <v>7530</v>
      </c>
      <c r="F2616" s="47" t="s">
        <v>3639</v>
      </c>
      <c r="G2616" s="46" t="s">
        <v>3507</v>
      </c>
      <c r="H2616" s="46" t="s">
        <v>3640</v>
      </c>
      <c r="I2616" s="46" t="s">
        <v>3636</v>
      </c>
      <c r="J2616" s="48">
        <v>10</v>
      </c>
      <c r="K2616" s="49">
        <v>2262.1999999999998</v>
      </c>
      <c r="L2616" s="50">
        <v>10</v>
      </c>
      <c r="M2616" s="50">
        <v>22622</v>
      </c>
      <c r="N2616" s="51">
        <v>1</v>
      </c>
      <c r="O2616" s="51">
        <v>4</v>
      </c>
      <c r="P2616" s="51">
        <v>0</v>
      </c>
      <c r="Q2616" s="51">
        <v>0</v>
      </c>
      <c r="R2616" s="51">
        <f t="shared" si="334"/>
        <v>5</v>
      </c>
      <c r="S2616" s="79"/>
      <c r="T2616" s="52">
        <f t="shared" si="328"/>
        <v>0</v>
      </c>
      <c r="U2616" s="52" t="str" cm="1">
        <f t="array" aca="1" ref="U2616" ca="1">IF(S2616="", "×", IF(LEFT(S2616,2)="項番", COUNTIFS($D$2:$D$4001, INDIRECT("D" &amp; ROW()-1), $U$2:$U$4001, "〇"), "〇"))</f>
        <v>×</v>
      </c>
      <c r="V2616" s="52" t="str">
        <f t="shared" si="329"/>
        <v>×</v>
      </c>
      <c r="W2616" s="52" t="str">
        <f t="shared" si="330"/>
        <v>×</v>
      </c>
      <c r="X2616" s="53" t="str">
        <f t="shared" ca="1" si="331"/>
        <v/>
      </c>
      <c r="Y2616" s="52">
        <f t="shared" ca="1" si="332"/>
        <v>0</v>
      </c>
      <c r="Z2616" s="52">
        <f t="shared" si="333"/>
        <v>192</v>
      </c>
      <c r="AA2616" s="52" t="s">
        <v>125</v>
      </c>
    </row>
    <row r="2617" spans="1:246" ht="14.25" customHeight="1" x14ac:dyDescent="0.4">
      <c r="A2617" s="39" t="s">
        <v>8118</v>
      </c>
      <c r="B2617" s="45">
        <v>1562</v>
      </c>
      <c r="C2617" s="45">
        <v>2423</v>
      </c>
      <c r="D2617" s="45">
        <v>192</v>
      </c>
      <c r="E2617" s="46" t="s">
        <v>7530</v>
      </c>
      <c r="F2617" s="47" t="s">
        <v>3641</v>
      </c>
      <c r="G2617" s="46" t="s">
        <v>3507</v>
      </c>
      <c r="H2617" s="46" t="s">
        <v>3642</v>
      </c>
      <c r="I2617" s="46" t="s">
        <v>143</v>
      </c>
      <c r="J2617" s="48">
        <v>1</v>
      </c>
      <c r="K2617" s="49">
        <v>6038</v>
      </c>
      <c r="L2617" s="50">
        <v>1</v>
      </c>
      <c r="M2617" s="50">
        <v>6038</v>
      </c>
      <c r="N2617" s="51">
        <v>76</v>
      </c>
      <c r="O2617" s="51">
        <v>0</v>
      </c>
      <c r="P2617" s="51">
        <v>240</v>
      </c>
      <c r="Q2617" s="51">
        <v>0</v>
      </c>
      <c r="R2617" s="51">
        <f t="shared" si="334"/>
        <v>316</v>
      </c>
      <c r="S2617" s="79"/>
      <c r="T2617" s="52">
        <f t="shared" si="328"/>
        <v>0</v>
      </c>
      <c r="U2617" s="52" t="str" cm="1">
        <f t="array" aca="1" ref="U2617" ca="1">IF(S2617="", "×", IF(LEFT(S2617,2)="項番", COUNTIFS($D$2:$D$4001, INDIRECT("D" &amp; ROW()-1), $U$2:$U$4001, "〇"), "〇"))</f>
        <v>×</v>
      </c>
      <c r="V2617" s="52" t="str">
        <f t="shared" si="329"/>
        <v>×</v>
      </c>
      <c r="W2617" s="52" t="str">
        <f t="shared" si="330"/>
        <v>×</v>
      </c>
      <c r="X2617" s="53" t="str">
        <f t="shared" ca="1" si="331"/>
        <v/>
      </c>
      <c r="Y2617" s="52">
        <f t="shared" ca="1" si="332"/>
        <v>0</v>
      </c>
      <c r="Z2617" s="52">
        <f t="shared" si="333"/>
        <v>192</v>
      </c>
      <c r="AA2617" s="52" t="s">
        <v>125</v>
      </c>
    </row>
    <row r="2618" spans="1:246" s="42" customFormat="1" ht="14.25" customHeight="1" x14ac:dyDescent="0.4">
      <c r="A2618" s="39" t="s">
        <v>8118</v>
      </c>
      <c r="B2618" s="45">
        <v>1563</v>
      </c>
      <c r="C2618" s="45">
        <v>2424</v>
      </c>
      <c r="D2618" s="45">
        <v>192</v>
      </c>
      <c r="E2618" s="46" t="s">
        <v>7530</v>
      </c>
      <c r="F2618" s="47" t="s">
        <v>3643</v>
      </c>
      <c r="G2618" s="46" t="s">
        <v>3507</v>
      </c>
      <c r="H2618" s="46" t="s">
        <v>3644</v>
      </c>
      <c r="I2618" s="46" t="s">
        <v>143</v>
      </c>
      <c r="J2618" s="48">
        <v>1</v>
      </c>
      <c r="K2618" s="49">
        <v>22709</v>
      </c>
      <c r="L2618" s="50">
        <v>1</v>
      </c>
      <c r="M2618" s="50">
        <v>22709</v>
      </c>
      <c r="N2618" s="51">
        <v>60</v>
      </c>
      <c r="O2618" s="51">
        <v>0</v>
      </c>
      <c r="P2618" s="51">
        <v>24</v>
      </c>
      <c r="Q2618" s="51">
        <v>0</v>
      </c>
      <c r="R2618" s="51">
        <f t="shared" si="334"/>
        <v>84</v>
      </c>
      <c r="S2618" s="79"/>
      <c r="T2618" s="52">
        <f t="shared" si="328"/>
        <v>0</v>
      </c>
      <c r="U2618" s="52" t="str" cm="1">
        <f t="array" aca="1" ref="U2618" ca="1">IF(S2618="", "×", IF(LEFT(S2618,2)="項番", COUNTIFS($D$2:$D$4001, INDIRECT("D" &amp; ROW()-1), $U$2:$U$4001, "〇"), "〇"))</f>
        <v>×</v>
      </c>
      <c r="V2618" s="52" t="str">
        <f t="shared" si="329"/>
        <v>×</v>
      </c>
      <c r="W2618" s="52" t="str">
        <f t="shared" si="330"/>
        <v>×</v>
      </c>
      <c r="X2618" s="53" t="str">
        <f t="shared" ca="1" si="331"/>
        <v/>
      </c>
      <c r="Y2618" s="52">
        <f t="shared" ca="1" si="332"/>
        <v>0</v>
      </c>
      <c r="Z2618" s="52">
        <f t="shared" si="333"/>
        <v>192</v>
      </c>
      <c r="AA2618" s="52" t="s">
        <v>125</v>
      </c>
      <c r="AB2618" s="65"/>
      <c r="AC2618" s="65"/>
      <c r="AD2618" s="65"/>
      <c r="AE2618" s="65"/>
      <c r="AF2618" s="65"/>
      <c r="AG2618" s="65"/>
      <c r="AH2618" s="65"/>
      <c r="AI2618" s="65"/>
      <c r="AJ2618" s="65"/>
      <c r="AK2618" s="65"/>
      <c r="AL2618" s="65"/>
      <c r="AM2618" s="65"/>
      <c r="AN2618" s="65"/>
      <c r="AO2618" s="65"/>
      <c r="AP2618" s="65"/>
      <c r="AQ2618" s="65"/>
      <c r="AR2618" s="65"/>
      <c r="AS2618" s="65"/>
      <c r="AT2618" s="65"/>
      <c r="AU2618" s="65"/>
      <c r="AV2618" s="65"/>
      <c r="AW2618" s="65"/>
      <c r="AX2618" s="65"/>
      <c r="AY2618" s="65"/>
      <c r="AZ2618" s="65"/>
      <c r="BA2618" s="65"/>
      <c r="BB2618" s="65"/>
      <c r="BC2618" s="65"/>
      <c r="BD2618" s="65"/>
      <c r="BE2618" s="65"/>
      <c r="BF2618" s="65"/>
      <c r="BG2618" s="65"/>
      <c r="BH2618" s="65"/>
      <c r="BI2618" s="65"/>
      <c r="BJ2618" s="65"/>
      <c r="BK2618" s="65"/>
      <c r="BL2618" s="65"/>
      <c r="BM2618" s="65"/>
      <c r="BN2618" s="65"/>
      <c r="BO2618" s="65"/>
      <c r="BP2618" s="65"/>
      <c r="BQ2618" s="65"/>
      <c r="BR2618" s="65"/>
      <c r="BS2618" s="65"/>
      <c r="BT2618" s="65"/>
      <c r="BU2618" s="65"/>
      <c r="BV2618" s="65"/>
      <c r="BW2618" s="65"/>
      <c r="BX2618" s="65"/>
      <c r="BY2618" s="65"/>
      <c r="BZ2618" s="65"/>
      <c r="CA2618" s="65"/>
      <c r="CB2618" s="65"/>
      <c r="CC2618" s="65"/>
      <c r="CD2618" s="65"/>
      <c r="CE2618" s="65"/>
      <c r="CF2618" s="65"/>
      <c r="CG2618" s="65"/>
      <c r="CH2618" s="65"/>
      <c r="CI2618" s="65"/>
      <c r="CJ2618" s="65"/>
      <c r="CK2618" s="65"/>
      <c r="CL2618" s="65"/>
      <c r="CM2618" s="65"/>
      <c r="CN2618" s="65"/>
      <c r="CO2618" s="65"/>
      <c r="CP2618" s="65"/>
      <c r="CQ2618" s="65"/>
      <c r="CR2618" s="65"/>
      <c r="CS2618" s="65"/>
      <c r="CT2618" s="65"/>
      <c r="CU2618" s="65"/>
      <c r="CV2618" s="65"/>
      <c r="CW2618" s="65"/>
      <c r="CX2618" s="65"/>
      <c r="CY2618" s="65"/>
      <c r="CZ2618" s="65"/>
      <c r="DA2618" s="65"/>
      <c r="DB2618" s="65"/>
      <c r="DC2618" s="65"/>
      <c r="DD2618" s="65"/>
      <c r="DE2618" s="65"/>
      <c r="DF2618" s="65"/>
      <c r="DG2618" s="65"/>
      <c r="DH2618" s="65"/>
      <c r="DI2618" s="65"/>
      <c r="DJ2618" s="65"/>
      <c r="DK2618" s="65"/>
      <c r="DL2618" s="65"/>
      <c r="DM2618" s="65"/>
      <c r="DN2618" s="65"/>
      <c r="DO2618" s="65"/>
      <c r="DP2618" s="65"/>
      <c r="DQ2618" s="65"/>
      <c r="DR2618" s="65"/>
      <c r="DS2618" s="65"/>
      <c r="DT2618" s="65"/>
      <c r="DU2618" s="65"/>
      <c r="DV2618" s="65"/>
      <c r="DW2618" s="65"/>
      <c r="DX2618" s="65"/>
      <c r="DY2618" s="65"/>
      <c r="DZ2618" s="65"/>
      <c r="EA2618" s="65"/>
      <c r="EB2618" s="65"/>
      <c r="EC2618" s="65"/>
      <c r="ED2618" s="65"/>
      <c r="EE2618" s="65"/>
      <c r="EF2618" s="65"/>
      <c r="EG2618" s="65"/>
      <c r="EH2618" s="65"/>
      <c r="EI2618" s="65"/>
      <c r="EJ2618" s="65"/>
      <c r="EK2618" s="65"/>
      <c r="EL2618" s="65"/>
      <c r="EM2618" s="65"/>
      <c r="EN2618" s="65"/>
      <c r="EO2618" s="65"/>
      <c r="EP2618" s="65"/>
      <c r="EQ2618" s="65"/>
      <c r="ER2618" s="65"/>
      <c r="ES2618" s="65"/>
      <c r="ET2618" s="65"/>
      <c r="EU2618" s="65"/>
      <c r="EV2618" s="65"/>
      <c r="EW2618" s="65"/>
      <c r="EX2618" s="65"/>
      <c r="EY2618" s="65"/>
      <c r="EZ2618" s="65"/>
      <c r="FA2618" s="65"/>
      <c r="FB2618" s="65"/>
      <c r="FC2618" s="65"/>
      <c r="FD2618" s="65"/>
      <c r="FE2618" s="65"/>
      <c r="FF2618" s="65"/>
      <c r="FG2618" s="65"/>
      <c r="FH2618" s="65"/>
      <c r="FI2618" s="65"/>
      <c r="FJ2618" s="65"/>
      <c r="FK2618" s="65"/>
      <c r="FL2618" s="65"/>
      <c r="FM2618" s="65"/>
      <c r="FN2618" s="65"/>
      <c r="FO2618" s="65"/>
      <c r="FP2618" s="65"/>
      <c r="FQ2618" s="65"/>
      <c r="FR2618" s="65"/>
      <c r="FS2618" s="65"/>
      <c r="FT2618" s="65"/>
      <c r="FU2618" s="65"/>
      <c r="FV2618" s="65"/>
      <c r="FW2618" s="65"/>
      <c r="FX2618" s="65"/>
      <c r="FY2618" s="65"/>
      <c r="FZ2618" s="65"/>
      <c r="GA2618" s="65"/>
      <c r="GB2618" s="65"/>
      <c r="GC2618" s="65"/>
      <c r="GD2618" s="65"/>
      <c r="GE2618" s="65"/>
      <c r="GF2618" s="65"/>
      <c r="GG2618" s="65"/>
      <c r="GH2618" s="65"/>
      <c r="GI2618" s="65"/>
      <c r="GJ2618" s="65"/>
      <c r="GK2618" s="65"/>
      <c r="GL2618" s="65"/>
      <c r="GM2618" s="65"/>
      <c r="GN2618" s="65"/>
      <c r="GO2618" s="65"/>
      <c r="GP2618" s="65"/>
      <c r="GQ2618" s="65"/>
      <c r="GR2618" s="65"/>
      <c r="GS2618" s="65"/>
      <c r="GT2618" s="65"/>
      <c r="GU2618" s="65"/>
      <c r="GV2618" s="65"/>
      <c r="GW2618" s="65"/>
      <c r="GX2618" s="65"/>
      <c r="GY2618" s="65"/>
      <c r="GZ2618" s="65"/>
      <c r="HA2618" s="65"/>
      <c r="HB2618" s="65"/>
      <c r="HC2618" s="65"/>
      <c r="HD2618" s="65"/>
      <c r="HE2618" s="65"/>
      <c r="HF2618" s="65"/>
      <c r="HG2618" s="65"/>
      <c r="HH2618" s="65"/>
      <c r="HI2618" s="65"/>
      <c r="HJ2618" s="65"/>
      <c r="HK2618" s="65"/>
      <c r="HL2618" s="65"/>
      <c r="HM2618" s="65"/>
      <c r="HN2618" s="65"/>
      <c r="HO2618" s="65"/>
      <c r="HP2618" s="65"/>
      <c r="HQ2618" s="65"/>
      <c r="HR2618" s="65"/>
      <c r="HS2618" s="65"/>
      <c r="HT2618" s="65"/>
      <c r="HU2618" s="65"/>
      <c r="HV2618" s="65"/>
      <c r="HW2618" s="65"/>
      <c r="HX2618" s="65"/>
      <c r="HY2618" s="65"/>
      <c r="HZ2618" s="65"/>
      <c r="IA2618" s="65"/>
      <c r="IB2618" s="65"/>
      <c r="IC2618" s="65"/>
      <c r="ID2618" s="65"/>
      <c r="IE2618" s="65"/>
      <c r="IF2618" s="65"/>
      <c r="IG2618" s="65"/>
      <c r="IH2618" s="65"/>
      <c r="II2618" s="65"/>
      <c r="IJ2618" s="65"/>
      <c r="IK2618" s="65"/>
      <c r="IL2618" s="65"/>
    </row>
    <row r="2619" spans="1:246" s="42" customFormat="1" ht="14.25" customHeight="1" x14ac:dyDescent="0.4">
      <c r="A2619" s="39" t="s">
        <v>8118</v>
      </c>
      <c r="B2619" s="45">
        <v>1564</v>
      </c>
      <c r="C2619" s="45">
        <v>2425</v>
      </c>
      <c r="D2619" s="45">
        <v>192</v>
      </c>
      <c r="E2619" s="46" t="s">
        <v>7530</v>
      </c>
      <c r="F2619" s="47" t="s">
        <v>3645</v>
      </c>
      <c r="G2619" s="46" t="s">
        <v>3507</v>
      </c>
      <c r="H2619" s="46" t="s">
        <v>3646</v>
      </c>
      <c r="I2619" s="46" t="s">
        <v>532</v>
      </c>
      <c r="J2619" s="48">
        <v>1</v>
      </c>
      <c r="K2619" s="49">
        <v>16078</v>
      </c>
      <c r="L2619" s="50">
        <v>1</v>
      </c>
      <c r="M2619" s="50">
        <v>16078</v>
      </c>
      <c r="N2619" s="51">
        <v>0</v>
      </c>
      <c r="O2619" s="51">
        <v>0</v>
      </c>
      <c r="P2619" s="51">
        <v>150</v>
      </c>
      <c r="Q2619" s="51">
        <v>0</v>
      </c>
      <c r="R2619" s="51">
        <f t="shared" si="334"/>
        <v>150</v>
      </c>
      <c r="S2619" s="79"/>
      <c r="T2619" s="52">
        <f t="shared" si="328"/>
        <v>0</v>
      </c>
      <c r="U2619" s="52" t="str" cm="1">
        <f t="array" aca="1" ref="U2619" ca="1">IF(S2619="", "×", IF(LEFT(S2619,2)="項番", COUNTIFS($D$2:$D$4001, INDIRECT("D" &amp; ROW()-1), $U$2:$U$4001, "〇"), "〇"))</f>
        <v>×</v>
      </c>
      <c r="V2619" s="52" t="str">
        <f t="shared" si="329"/>
        <v>×</v>
      </c>
      <c r="W2619" s="52" t="str">
        <f t="shared" si="330"/>
        <v>×</v>
      </c>
      <c r="X2619" s="53" t="str">
        <f t="shared" ca="1" si="331"/>
        <v/>
      </c>
      <c r="Y2619" s="52">
        <f t="shared" ca="1" si="332"/>
        <v>0</v>
      </c>
      <c r="Z2619" s="52">
        <f t="shared" si="333"/>
        <v>192</v>
      </c>
      <c r="AA2619" s="52" t="s">
        <v>125</v>
      </c>
      <c r="AB2619" s="65"/>
      <c r="AC2619" s="65"/>
      <c r="AD2619" s="65"/>
      <c r="AE2619" s="65"/>
      <c r="AF2619" s="65"/>
      <c r="AG2619" s="65"/>
      <c r="AH2619" s="65"/>
      <c r="AI2619" s="65"/>
      <c r="AJ2619" s="65"/>
      <c r="AK2619" s="65"/>
      <c r="AL2619" s="65"/>
      <c r="AM2619" s="65"/>
      <c r="AN2619" s="65"/>
      <c r="AO2619" s="65"/>
      <c r="AP2619" s="65"/>
      <c r="AQ2619" s="65"/>
      <c r="AR2619" s="65"/>
      <c r="AS2619" s="65"/>
      <c r="AT2619" s="65"/>
      <c r="AU2619" s="65"/>
      <c r="AV2619" s="65"/>
      <c r="AW2619" s="65"/>
      <c r="AX2619" s="65"/>
      <c r="AY2619" s="65"/>
      <c r="AZ2619" s="65"/>
      <c r="BA2619" s="65"/>
      <c r="BB2619" s="65"/>
      <c r="BC2619" s="65"/>
      <c r="BD2619" s="65"/>
      <c r="BE2619" s="65"/>
      <c r="BF2619" s="65"/>
      <c r="BG2619" s="65"/>
      <c r="BH2619" s="65"/>
      <c r="BI2619" s="65"/>
      <c r="BJ2619" s="65"/>
      <c r="BK2619" s="65"/>
      <c r="BL2619" s="65"/>
      <c r="BM2619" s="65"/>
      <c r="BN2619" s="65"/>
      <c r="BO2619" s="65"/>
      <c r="BP2619" s="65"/>
      <c r="BQ2619" s="65"/>
      <c r="BR2619" s="65"/>
      <c r="BS2619" s="65"/>
      <c r="BT2619" s="65"/>
      <c r="BU2619" s="65"/>
      <c r="BV2619" s="65"/>
      <c r="BW2619" s="65"/>
      <c r="BX2619" s="65"/>
      <c r="BY2619" s="65"/>
      <c r="BZ2619" s="65"/>
      <c r="CA2619" s="65"/>
      <c r="CB2619" s="65"/>
      <c r="CC2619" s="65"/>
      <c r="CD2619" s="65"/>
      <c r="CE2619" s="65"/>
      <c r="CF2619" s="65"/>
      <c r="CG2619" s="65"/>
      <c r="CH2619" s="65"/>
      <c r="CI2619" s="65"/>
      <c r="CJ2619" s="65"/>
      <c r="CK2619" s="65"/>
      <c r="CL2619" s="65"/>
      <c r="CM2619" s="65"/>
      <c r="CN2619" s="65"/>
      <c r="CO2619" s="65"/>
      <c r="CP2619" s="65"/>
      <c r="CQ2619" s="65"/>
      <c r="CR2619" s="65"/>
      <c r="CS2619" s="65"/>
      <c r="CT2619" s="65"/>
      <c r="CU2619" s="65"/>
      <c r="CV2619" s="65"/>
      <c r="CW2619" s="65"/>
      <c r="CX2619" s="65"/>
      <c r="CY2619" s="65"/>
      <c r="CZ2619" s="65"/>
      <c r="DA2619" s="65"/>
      <c r="DB2619" s="65"/>
      <c r="DC2619" s="65"/>
      <c r="DD2619" s="65"/>
      <c r="DE2619" s="65"/>
      <c r="DF2619" s="65"/>
      <c r="DG2619" s="65"/>
      <c r="DH2619" s="65"/>
      <c r="DI2619" s="65"/>
      <c r="DJ2619" s="65"/>
      <c r="DK2619" s="65"/>
      <c r="DL2619" s="65"/>
      <c r="DM2619" s="65"/>
      <c r="DN2619" s="65"/>
      <c r="DO2619" s="65"/>
      <c r="DP2619" s="65"/>
      <c r="DQ2619" s="65"/>
      <c r="DR2619" s="65"/>
      <c r="DS2619" s="65"/>
      <c r="DT2619" s="65"/>
      <c r="DU2619" s="65"/>
      <c r="DV2619" s="65"/>
      <c r="DW2619" s="65"/>
      <c r="DX2619" s="65"/>
      <c r="DY2619" s="65"/>
      <c r="DZ2619" s="65"/>
      <c r="EA2619" s="65"/>
      <c r="EB2619" s="65"/>
      <c r="EC2619" s="65"/>
      <c r="ED2619" s="65"/>
      <c r="EE2619" s="65"/>
      <c r="EF2619" s="65"/>
      <c r="EG2619" s="65"/>
      <c r="EH2619" s="65"/>
      <c r="EI2619" s="65"/>
      <c r="EJ2619" s="65"/>
      <c r="EK2619" s="65"/>
      <c r="EL2619" s="65"/>
      <c r="EM2619" s="65"/>
      <c r="EN2619" s="65"/>
      <c r="EO2619" s="65"/>
      <c r="EP2619" s="65"/>
      <c r="EQ2619" s="65"/>
      <c r="ER2619" s="65"/>
      <c r="ES2619" s="65"/>
      <c r="ET2619" s="65"/>
      <c r="EU2619" s="65"/>
      <c r="EV2619" s="65"/>
      <c r="EW2619" s="65"/>
      <c r="EX2619" s="65"/>
      <c r="EY2619" s="65"/>
      <c r="EZ2619" s="65"/>
      <c r="FA2619" s="65"/>
      <c r="FB2619" s="65"/>
      <c r="FC2619" s="65"/>
      <c r="FD2619" s="65"/>
      <c r="FE2619" s="65"/>
      <c r="FF2619" s="65"/>
      <c r="FG2619" s="65"/>
      <c r="FH2619" s="65"/>
      <c r="FI2619" s="65"/>
      <c r="FJ2619" s="65"/>
      <c r="FK2619" s="65"/>
      <c r="FL2619" s="65"/>
      <c r="FM2619" s="65"/>
      <c r="FN2619" s="65"/>
      <c r="FO2619" s="65"/>
      <c r="FP2619" s="65"/>
      <c r="FQ2619" s="65"/>
      <c r="FR2619" s="65"/>
      <c r="FS2619" s="65"/>
      <c r="FT2619" s="65"/>
      <c r="FU2619" s="65"/>
      <c r="FV2619" s="65"/>
      <c r="FW2619" s="65"/>
      <c r="FX2619" s="65"/>
      <c r="FY2619" s="65"/>
      <c r="FZ2619" s="65"/>
      <c r="GA2619" s="65"/>
      <c r="GB2619" s="65"/>
      <c r="GC2619" s="65"/>
      <c r="GD2619" s="65"/>
      <c r="GE2619" s="65"/>
      <c r="GF2619" s="65"/>
      <c r="GG2619" s="65"/>
      <c r="GH2619" s="65"/>
      <c r="GI2619" s="65"/>
      <c r="GJ2619" s="65"/>
      <c r="GK2619" s="65"/>
      <c r="GL2619" s="65"/>
      <c r="GM2619" s="65"/>
      <c r="GN2619" s="65"/>
      <c r="GO2619" s="65"/>
      <c r="GP2619" s="65"/>
      <c r="GQ2619" s="65"/>
      <c r="GR2619" s="65"/>
      <c r="GS2619" s="65"/>
      <c r="GT2619" s="65"/>
      <c r="GU2619" s="65"/>
      <c r="GV2619" s="65"/>
      <c r="GW2619" s="65"/>
      <c r="GX2619" s="65"/>
      <c r="GY2619" s="65"/>
      <c r="GZ2619" s="65"/>
      <c r="HA2619" s="65"/>
      <c r="HB2619" s="65"/>
      <c r="HC2619" s="65"/>
      <c r="HD2619" s="65"/>
      <c r="HE2619" s="65"/>
      <c r="HF2619" s="65"/>
      <c r="HG2619" s="65"/>
      <c r="HH2619" s="65"/>
      <c r="HI2619" s="65"/>
      <c r="HJ2619" s="65"/>
      <c r="HK2619" s="65"/>
      <c r="HL2619" s="65"/>
      <c r="HM2619" s="65"/>
      <c r="HN2619" s="65"/>
      <c r="HO2619" s="65"/>
      <c r="HP2619" s="65"/>
      <c r="HQ2619" s="65"/>
      <c r="HR2619" s="65"/>
      <c r="HS2619" s="65"/>
      <c r="HT2619" s="65"/>
      <c r="HU2619" s="65"/>
      <c r="HV2619" s="65"/>
      <c r="HW2619" s="65"/>
      <c r="HX2619" s="65"/>
      <c r="HY2619" s="65"/>
      <c r="HZ2619" s="65"/>
      <c r="IA2619" s="65"/>
      <c r="IB2619" s="65"/>
      <c r="IC2619" s="65"/>
      <c r="ID2619" s="65"/>
      <c r="IE2619" s="65"/>
      <c r="IF2619" s="65"/>
      <c r="IG2619" s="65"/>
      <c r="IH2619" s="65"/>
      <c r="II2619" s="65"/>
      <c r="IJ2619" s="65"/>
      <c r="IK2619" s="65"/>
      <c r="IL2619" s="65"/>
    </row>
    <row r="2620" spans="1:246" s="42" customFormat="1" ht="14.25" customHeight="1" x14ac:dyDescent="0.4">
      <c r="A2620" s="39" t="s">
        <v>8118</v>
      </c>
      <c r="B2620" s="45">
        <v>1566</v>
      </c>
      <c r="C2620" s="45">
        <v>2426</v>
      </c>
      <c r="D2620" s="45">
        <v>192</v>
      </c>
      <c r="E2620" s="46" t="s">
        <v>7530</v>
      </c>
      <c r="F2620" s="47" t="s">
        <v>3650</v>
      </c>
      <c r="G2620" s="46" t="s">
        <v>3507</v>
      </c>
      <c r="H2620" s="46" t="s">
        <v>3651</v>
      </c>
      <c r="I2620" s="46" t="s">
        <v>143</v>
      </c>
      <c r="J2620" s="48">
        <v>1</v>
      </c>
      <c r="K2620" s="49">
        <v>3058</v>
      </c>
      <c r="L2620" s="50">
        <v>1</v>
      </c>
      <c r="M2620" s="50">
        <v>3058</v>
      </c>
      <c r="N2620" s="51">
        <v>0</v>
      </c>
      <c r="O2620" s="51">
        <v>0</v>
      </c>
      <c r="P2620" s="51">
        <v>150</v>
      </c>
      <c r="Q2620" s="51">
        <v>0</v>
      </c>
      <c r="R2620" s="51">
        <f t="shared" si="334"/>
        <v>150</v>
      </c>
      <c r="S2620" s="79"/>
      <c r="T2620" s="52">
        <f t="shared" si="328"/>
        <v>0</v>
      </c>
      <c r="U2620" s="52" t="str" cm="1">
        <f t="array" aca="1" ref="U2620" ca="1">IF(S2620="", "×", IF(LEFT(S2620,2)="項番", COUNTIFS($D$2:$D$4001, INDIRECT("D" &amp; ROW()-1), $U$2:$U$4001, "〇"), "〇"))</f>
        <v>×</v>
      </c>
      <c r="V2620" s="52" t="str">
        <f t="shared" si="329"/>
        <v>×</v>
      </c>
      <c r="W2620" s="52" t="str">
        <f t="shared" si="330"/>
        <v>×</v>
      </c>
      <c r="X2620" s="53" t="str">
        <f t="shared" ca="1" si="331"/>
        <v/>
      </c>
      <c r="Y2620" s="52">
        <f t="shared" ca="1" si="332"/>
        <v>0</v>
      </c>
      <c r="Z2620" s="52">
        <f t="shared" si="333"/>
        <v>192</v>
      </c>
      <c r="AA2620" s="52" t="s">
        <v>125</v>
      </c>
      <c r="AB2620" s="65"/>
      <c r="AC2620" s="65"/>
      <c r="AD2620" s="65"/>
      <c r="AE2620" s="65"/>
      <c r="AF2620" s="65"/>
      <c r="AG2620" s="65"/>
      <c r="AH2620" s="65"/>
      <c r="AI2620" s="65"/>
      <c r="AJ2620" s="65"/>
      <c r="AK2620" s="65"/>
      <c r="AL2620" s="65"/>
      <c r="AM2620" s="65"/>
      <c r="AN2620" s="65"/>
      <c r="AO2620" s="65"/>
      <c r="AP2620" s="65"/>
      <c r="AQ2620" s="65"/>
      <c r="AR2620" s="65"/>
      <c r="AS2620" s="65"/>
      <c r="AT2620" s="65"/>
      <c r="AU2620" s="65"/>
      <c r="AV2620" s="65"/>
      <c r="AW2620" s="65"/>
      <c r="AX2620" s="65"/>
      <c r="AY2620" s="65"/>
      <c r="AZ2620" s="65"/>
      <c r="BA2620" s="65"/>
      <c r="BB2620" s="65"/>
      <c r="BC2620" s="65"/>
      <c r="BD2620" s="65"/>
      <c r="BE2620" s="65"/>
      <c r="BF2620" s="65"/>
      <c r="BG2620" s="65"/>
      <c r="BH2620" s="65"/>
      <c r="BI2620" s="65"/>
      <c r="BJ2620" s="65"/>
      <c r="BK2620" s="65"/>
      <c r="BL2620" s="65"/>
      <c r="BM2620" s="65"/>
      <c r="BN2620" s="65"/>
      <c r="BO2620" s="65"/>
      <c r="BP2620" s="65"/>
      <c r="BQ2620" s="65"/>
      <c r="BR2620" s="65"/>
      <c r="BS2620" s="65"/>
      <c r="BT2620" s="65"/>
      <c r="BU2620" s="65"/>
      <c r="BV2620" s="65"/>
      <c r="BW2620" s="65"/>
      <c r="BX2620" s="65"/>
      <c r="BY2620" s="65"/>
      <c r="BZ2620" s="65"/>
      <c r="CA2620" s="65"/>
      <c r="CB2620" s="65"/>
      <c r="CC2620" s="65"/>
      <c r="CD2620" s="65"/>
      <c r="CE2620" s="65"/>
      <c r="CF2620" s="65"/>
      <c r="CG2620" s="65"/>
      <c r="CH2620" s="65"/>
      <c r="CI2620" s="65"/>
      <c r="CJ2620" s="65"/>
      <c r="CK2620" s="65"/>
      <c r="CL2620" s="65"/>
      <c r="CM2620" s="65"/>
      <c r="CN2620" s="65"/>
      <c r="CO2620" s="65"/>
      <c r="CP2620" s="65"/>
      <c r="CQ2620" s="65"/>
      <c r="CR2620" s="65"/>
      <c r="CS2620" s="65"/>
      <c r="CT2620" s="65"/>
      <c r="CU2620" s="65"/>
      <c r="CV2620" s="65"/>
      <c r="CW2620" s="65"/>
      <c r="CX2620" s="65"/>
      <c r="CY2620" s="65"/>
      <c r="CZ2620" s="65"/>
      <c r="DA2620" s="65"/>
      <c r="DB2620" s="65"/>
      <c r="DC2620" s="65"/>
      <c r="DD2620" s="65"/>
      <c r="DE2620" s="65"/>
      <c r="DF2620" s="65"/>
      <c r="DG2620" s="65"/>
      <c r="DH2620" s="65"/>
      <c r="DI2620" s="65"/>
      <c r="DJ2620" s="65"/>
      <c r="DK2620" s="65"/>
      <c r="DL2620" s="65"/>
      <c r="DM2620" s="65"/>
      <c r="DN2620" s="65"/>
      <c r="DO2620" s="65"/>
      <c r="DP2620" s="65"/>
      <c r="DQ2620" s="65"/>
      <c r="DR2620" s="65"/>
      <c r="DS2620" s="65"/>
      <c r="DT2620" s="65"/>
      <c r="DU2620" s="65"/>
      <c r="DV2620" s="65"/>
      <c r="DW2620" s="65"/>
      <c r="DX2620" s="65"/>
      <c r="DY2620" s="65"/>
      <c r="DZ2620" s="65"/>
      <c r="EA2620" s="65"/>
      <c r="EB2620" s="65"/>
      <c r="EC2620" s="65"/>
      <c r="ED2620" s="65"/>
      <c r="EE2620" s="65"/>
      <c r="EF2620" s="65"/>
      <c r="EG2620" s="65"/>
      <c r="EH2620" s="65"/>
      <c r="EI2620" s="65"/>
      <c r="EJ2620" s="65"/>
      <c r="EK2620" s="65"/>
      <c r="EL2620" s="65"/>
      <c r="EM2620" s="65"/>
      <c r="EN2620" s="65"/>
      <c r="EO2620" s="65"/>
      <c r="EP2620" s="65"/>
      <c r="EQ2620" s="65"/>
      <c r="ER2620" s="65"/>
      <c r="ES2620" s="65"/>
      <c r="ET2620" s="65"/>
      <c r="EU2620" s="65"/>
      <c r="EV2620" s="65"/>
      <c r="EW2620" s="65"/>
      <c r="EX2620" s="65"/>
      <c r="EY2620" s="65"/>
      <c r="EZ2620" s="65"/>
      <c r="FA2620" s="65"/>
      <c r="FB2620" s="65"/>
      <c r="FC2620" s="65"/>
      <c r="FD2620" s="65"/>
      <c r="FE2620" s="65"/>
      <c r="FF2620" s="65"/>
      <c r="FG2620" s="65"/>
      <c r="FH2620" s="65"/>
      <c r="FI2620" s="65"/>
      <c r="FJ2620" s="65"/>
      <c r="FK2620" s="65"/>
      <c r="FL2620" s="65"/>
      <c r="FM2620" s="65"/>
      <c r="FN2620" s="65"/>
      <c r="FO2620" s="65"/>
      <c r="FP2620" s="65"/>
      <c r="FQ2620" s="65"/>
      <c r="FR2620" s="65"/>
      <c r="FS2620" s="65"/>
      <c r="FT2620" s="65"/>
      <c r="FU2620" s="65"/>
      <c r="FV2620" s="65"/>
      <c r="FW2620" s="65"/>
      <c r="FX2620" s="65"/>
      <c r="FY2620" s="65"/>
      <c r="FZ2620" s="65"/>
      <c r="GA2620" s="65"/>
      <c r="GB2620" s="65"/>
      <c r="GC2620" s="65"/>
      <c r="GD2620" s="65"/>
      <c r="GE2620" s="65"/>
      <c r="GF2620" s="65"/>
      <c r="GG2620" s="65"/>
      <c r="GH2620" s="65"/>
      <c r="GI2620" s="65"/>
      <c r="GJ2620" s="65"/>
      <c r="GK2620" s="65"/>
      <c r="GL2620" s="65"/>
      <c r="GM2620" s="65"/>
      <c r="GN2620" s="65"/>
      <c r="GO2620" s="65"/>
      <c r="GP2620" s="65"/>
      <c r="GQ2620" s="65"/>
      <c r="GR2620" s="65"/>
      <c r="GS2620" s="65"/>
      <c r="GT2620" s="65"/>
      <c r="GU2620" s="65"/>
      <c r="GV2620" s="65"/>
      <c r="GW2620" s="65"/>
      <c r="GX2620" s="65"/>
      <c r="GY2620" s="65"/>
      <c r="GZ2620" s="65"/>
      <c r="HA2620" s="65"/>
      <c r="HB2620" s="65"/>
      <c r="HC2620" s="65"/>
      <c r="HD2620" s="65"/>
      <c r="HE2620" s="65"/>
      <c r="HF2620" s="65"/>
      <c r="HG2620" s="65"/>
      <c r="HH2620" s="65"/>
      <c r="HI2620" s="65"/>
      <c r="HJ2620" s="65"/>
      <c r="HK2620" s="65"/>
      <c r="HL2620" s="65"/>
      <c r="HM2620" s="65"/>
      <c r="HN2620" s="65"/>
      <c r="HO2620" s="65"/>
      <c r="HP2620" s="65"/>
      <c r="HQ2620" s="65"/>
      <c r="HR2620" s="65"/>
      <c r="HS2620" s="65"/>
      <c r="HT2620" s="65"/>
      <c r="HU2620" s="65"/>
      <c r="HV2620" s="65"/>
      <c r="HW2620" s="65"/>
      <c r="HX2620" s="65"/>
      <c r="HY2620" s="65"/>
      <c r="HZ2620" s="65"/>
      <c r="IA2620" s="65"/>
      <c r="IB2620" s="65"/>
      <c r="IC2620" s="65"/>
      <c r="ID2620" s="65"/>
      <c r="IE2620" s="65"/>
      <c r="IF2620" s="65"/>
      <c r="IG2620" s="65"/>
      <c r="IH2620" s="65"/>
      <c r="II2620" s="65"/>
      <c r="IJ2620" s="65"/>
      <c r="IK2620" s="65"/>
      <c r="IL2620" s="65"/>
    </row>
    <row r="2621" spans="1:246" s="42" customFormat="1" ht="14.25" customHeight="1" x14ac:dyDescent="0.4">
      <c r="A2621" s="39" t="s">
        <v>8118</v>
      </c>
      <c r="B2621" s="45">
        <v>1567</v>
      </c>
      <c r="C2621" s="45">
        <v>2427</v>
      </c>
      <c r="D2621" s="45">
        <v>192</v>
      </c>
      <c r="E2621" s="46" t="s">
        <v>7530</v>
      </c>
      <c r="F2621" s="47" t="s">
        <v>3652</v>
      </c>
      <c r="G2621" s="46" t="s">
        <v>3507</v>
      </c>
      <c r="H2621" s="46" t="s">
        <v>3653</v>
      </c>
      <c r="I2621" s="46" t="s">
        <v>143</v>
      </c>
      <c r="J2621" s="48">
        <v>1</v>
      </c>
      <c r="K2621" s="49">
        <v>7294</v>
      </c>
      <c r="L2621" s="50">
        <v>1</v>
      </c>
      <c r="M2621" s="50">
        <v>7294</v>
      </c>
      <c r="N2621" s="51">
        <v>0</v>
      </c>
      <c r="O2621" s="51">
        <v>0</v>
      </c>
      <c r="P2621" s="51">
        <v>30</v>
      </c>
      <c r="Q2621" s="51">
        <v>0</v>
      </c>
      <c r="R2621" s="51">
        <f t="shared" si="334"/>
        <v>30</v>
      </c>
      <c r="S2621" s="79"/>
      <c r="T2621" s="52">
        <f t="shared" si="328"/>
        <v>0</v>
      </c>
      <c r="U2621" s="52" t="str" cm="1">
        <f t="array" aca="1" ref="U2621" ca="1">IF(S2621="", "×", IF(LEFT(S2621,2)="項番", COUNTIFS($D$2:$D$4001, INDIRECT("D" &amp; ROW()-1), $U$2:$U$4001, "〇"), "〇"))</f>
        <v>×</v>
      </c>
      <c r="V2621" s="52" t="str">
        <f t="shared" si="329"/>
        <v>×</v>
      </c>
      <c r="W2621" s="52" t="str">
        <f t="shared" si="330"/>
        <v>×</v>
      </c>
      <c r="X2621" s="53" t="str">
        <f t="shared" ca="1" si="331"/>
        <v/>
      </c>
      <c r="Y2621" s="52">
        <f t="shared" ca="1" si="332"/>
        <v>0</v>
      </c>
      <c r="Z2621" s="52">
        <f t="shared" si="333"/>
        <v>192</v>
      </c>
      <c r="AA2621" s="52" t="s">
        <v>125</v>
      </c>
      <c r="AB2621" s="65"/>
      <c r="AC2621" s="65"/>
      <c r="AD2621" s="65"/>
      <c r="AE2621" s="65"/>
      <c r="AF2621" s="65"/>
      <c r="AG2621" s="65"/>
      <c r="AH2621" s="65"/>
      <c r="AI2621" s="65"/>
      <c r="AJ2621" s="65"/>
      <c r="AK2621" s="65"/>
      <c r="AL2621" s="65"/>
      <c r="AM2621" s="65"/>
      <c r="AN2621" s="65"/>
      <c r="AO2621" s="65"/>
      <c r="AP2621" s="65"/>
      <c r="AQ2621" s="65"/>
      <c r="AR2621" s="65"/>
      <c r="AS2621" s="65"/>
      <c r="AT2621" s="65"/>
      <c r="AU2621" s="65"/>
      <c r="AV2621" s="65"/>
      <c r="AW2621" s="65"/>
      <c r="AX2621" s="65"/>
      <c r="AY2621" s="65"/>
      <c r="AZ2621" s="65"/>
      <c r="BA2621" s="65"/>
      <c r="BB2621" s="65"/>
      <c r="BC2621" s="65"/>
      <c r="BD2621" s="65"/>
      <c r="BE2621" s="65"/>
      <c r="BF2621" s="65"/>
      <c r="BG2621" s="65"/>
      <c r="BH2621" s="65"/>
      <c r="BI2621" s="65"/>
      <c r="BJ2621" s="65"/>
      <c r="BK2621" s="65"/>
      <c r="BL2621" s="65"/>
      <c r="BM2621" s="65"/>
      <c r="BN2621" s="65"/>
      <c r="BO2621" s="65"/>
      <c r="BP2621" s="65"/>
      <c r="BQ2621" s="65"/>
      <c r="BR2621" s="65"/>
      <c r="BS2621" s="65"/>
      <c r="BT2621" s="65"/>
      <c r="BU2621" s="65"/>
      <c r="BV2621" s="65"/>
      <c r="BW2621" s="65"/>
      <c r="BX2621" s="65"/>
      <c r="BY2621" s="65"/>
      <c r="BZ2621" s="65"/>
      <c r="CA2621" s="65"/>
      <c r="CB2621" s="65"/>
      <c r="CC2621" s="65"/>
      <c r="CD2621" s="65"/>
      <c r="CE2621" s="65"/>
      <c r="CF2621" s="65"/>
      <c r="CG2621" s="65"/>
      <c r="CH2621" s="65"/>
      <c r="CI2621" s="65"/>
      <c r="CJ2621" s="65"/>
      <c r="CK2621" s="65"/>
      <c r="CL2621" s="65"/>
      <c r="CM2621" s="65"/>
      <c r="CN2621" s="65"/>
      <c r="CO2621" s="65"/>
      <c r="CP2621" s="65"/>
      <c r="CQ2621" s="65"/>
      <c r="CR2621" s="65"/>
      <c r="CS2621" s="65"/>
      <c r="CT2621" s="65"/>
      <c r="CU2621" s="65"/>
      <c r="CV2621" s="65"/>
      <c r="CW2621" s="65"/>
      <c r="CX2621" s="65"/>
      <c r="CY2621" s="65"/>
      <c r="CZ2621" s="65"/>
      <c r="DA2621" s="65"/>
      <c r="DB2621" s="65"/>
      <c r="DC2621" s="65"/>
      <c r="DD2621" s="65"/>
      <c r="DE2621" s="65"/>
      <c r="DF2621" s="65"/>
      <c r="DG2621" s="65"/>
      <c r="DH2621" s="65"/>
      <c r="DI2621" s="65"/>
      <c r="DJ2621" s="65"/>
      <c r="DK2621" s="65"/>
      <c r="DL2621" s="65"/>
      <c r="DM2621" s="65"/>
      <c r="DN2621" s="65"/>
      <c r="DO2621" s="65"/>
      <c r="DP2621" s="65"/>
      <c r="DQ2621" s="65"/>
      <c r="DR2621" s="65"/>
      <c r="DS2621" s="65"/>
      <c r="DT2621" s="65"/>
      <c r="DU2621" s="65"/>
      <c r="DV2621" s="65"/>
      <c r="DW2621" s="65"/>
      <c r="DX2621" s="65"/>
      <c r="DY2621" s="65"/>
      <c r="DZ2621" s="65"/>
      <c r="EA2621" s="65"/>
      <c r="EB2621" s="65"/>
      <c r="EC2621" s="65"/>
      <c r="ED2621" s="65"/>
      <c r="EE2621" s="65"/>
      <c r="EF2621" s="65"/>
      <c r="EG2621" s="65"/>
      <c r="EH2621" s="65"/>
      <c r="EI2621" s="65"/>
      <c r="EJ2621" s="65"/>
      <c r="EK2621" s="65"/>
      <c r="EL2621" s="65"/>
      <c r="EM2621" s="65"/>
      <c r="EN2621" s="65"/>
      <c r="EO2621" s="65"/>
      <c r="EP2621" s="65"/>
      <c r="EQ2621" s="65"/>
      <c r="ER2621" s="65"/>
      <c r="ES2621" s="65"/>
      <c r="ET2621" s="65"/>
      <c r="EU2621" s="65"/>
      <c r="EV2621" s="65"/>
      <c r="EW2621" s="65"/>
      <c r="EX2621" s="65"/>
      <c r="EY2621" s="65"/>
      <c r="EZ2621" s="65"/>
      <c r="FA2621" s="65"/>
      <c r="FB2621" s="65"/>
      <c r="FC2621" s="65"/>
      <c r="FD2621" s="65"/>
      <c r="FE2621" s="65"/>
      <c r="FF2621" s="65"/>
      <c r="FG2621" s="65"/>
      <c r="FH2621" s="65"/>
      <c r="FI2621" s="65"/>
      <c r="FJ2621" s="65"/>
      <c r="FK2621" s="65"/>
      <c r="FL2621" s="65"/>
      <c r="FM2621" s="65"/>
      <c r="FN2621" s="65"/>
      <c r="FO2621" s="65"/>
      <c r="FP2621" s="65"/>
      <c r="FQ2621" s="65"/>
      <c r="FR2621" s="65"/>
      <c r="FS2621" s="65"/>
      <c r="FT2621" s="65"/>
      <c r="FU2621" s="65"/>
      <c r="FV2621" s="65"/>
      <c r="FW2621" s="65"/>
      <c r="FX2621" s="65"/>
      <c r="FY2621" s="65"/>
      <c r="FZ2621" s="65"/>
      <c r="GA2621" s="65"/>
      <c r="GB2621" s="65"/>
      <c r="GC2621" s="65"/>
      <c r="GD2621" s="65"/>
      <c r="GE2621" s="65"/>
      <c r="GF2621" s="65"/>
      <c r="GG2621" s="65"/>
      <c r="GH2621" s="65"/>
      <c r="GI2621" s="65"/>
      <c r="GJ2621" s="65"/>
      <c r="GK2621" s="65"/>
      <c r="GL2621" s="65"/>
      <c r="GM2621" s="65"/>
      <c r="GN2621" s="65"/>
      <c r="GO2621" s="65"/>
      <c r="GP2621" s="65"/>
      <c r="GQ2621" s="65"/>
      <c r="GR2621" s="65"/>
      <c r="GS2621" s="65"/>
      <c r="GT2621" s="65"/>
      <c r="GU2621" s="65"/>
      <c r="GV2621" s="65"/>
      <c r="GW2621" s="65"/>
      <c r="GX2621" s="65"/>
      <c r="GY2621" s="65"/>
      <c r="GZ2621" s="65"/>
      <c r="HA2621" s="65"/>
      <c r="HB2621" s="65"/>
      <c r="HC2621" s="65"/>
      <c r="HD2621" s="65"/>
      <c r="HE2621" s="65"/>
      <c r="HF2621" s="65"/>
      <c r="HG2621" s="65"/>
      <c r="HH2621" s="65"/>
      <c r="HI2621" s="65"/>
      <c r="HJ2621" s="65"/>
      <c r="HK2621" s="65"/>
      <c r="HL2621" s="65"/>
      <c r="HM2621" s="65"/>
      <c r="HN2621" s="65"/>
      <c r="HO2621" s="65"/>
      <c r="HP2621" s="65"/>
      <c r="HQ2621" s="65"/>
      <c r="HR2621" s="65"/>
      <c r="HS2621" s="65"/>
      <c r="HT2621" s="65"/>
      <c r="HU2621" s="65"/>
      <c r="HV2621" s="65"/>
      <c r="HW2621" s="65"/>
      <c r="HX2621" s="65"/>
      <c r="HY2621" s="65"/>
      <c r="HZ2621" s="65"/>
      <c r="IA2621" s="65"/>
      <c r="IB2621" s="65"/>
      <c r="IC2621" s="65"/>
      <c r="ID2621" s="65"/>
      <c r="IE2621" s="65"/>
      <c r="IF2621" s="65"/>
      <c r="IG2621" s="65"/>
      <c r="IH2621" s="65"/>
      <c r="II2621" s="65"/>
      <c r="IJ2621" s="65"/>
      <c r="IK2621" s="65"/>
      <c r="IL2621" s="65"/>
    </row>
    <row r="2622" spans="1:246" s="42" customFormat="1" ht="14.25" customHeight="1" x14ac:dyDescent="0.4">
      <c r="A2622" s="39" t="s">
        <v>8118</v>
      </c>
      <c r="B2622" s="45">
        <v>1568</v>
      </c>
      <c r="C2622" s="45">
        <v>2428</v>
      </c>
      <c r="D2622" s="45">
        <v>192</v>
      </c>
      <c r="E2622" s="46" t="s">
        <v>7530</v>
      </c>
      <c r="F2622" s="47" t="s">
        <v>3654</v>
      </c>
      <c r="G2622" s="46" t="s">
        <v>3507</v>
      </c>
      <c r="H2622" s="46" t="s">
        <v>3655</v>
      </c>
      <c r="I2622" s="46" t="s">
        <v>2505</v>
      </c>
      <c r="J2622" s="48">
        <v>1</v>
      </c>
      <c r="K2622" s="49">
        <v>5781</v>
      </c>
      <c r="L2622" s="50">
        <v>1</v>
      </c>
      <c r="M2622" s="50">
        <v>5781</v>
      </c>
      <c r="N2622" s="51">
        <v>0</v>
      </c>
      <c r="O2622" s="51">
        <v>0</v>
      </c>
      <c r="P2622" s="51">
        <v>40</v>
      </c>
      <c r="Q2622" s="51">
        <v>0</v>
      </c>
      <c r="R2622" s="51">
        <f t="shared" si="334"/>
        <v>40</v>
      </c>
      <c r="S2622" s="79"/>
      <c r="T2622" s="52">
        <f t="shared" si="328"/>
        <v>0</v>
      </c>
      <c r="U2622" s="52" t="str" cm="1">
        <f t="array" aca="1" ref="U2622" ca="1">IF(S2622="", "×", IF(LEFT(S2622,2)="項番", COUNTIFS($D$2:$D$4001, INDIRECT("D" &amp; ROW()-1), $U$2:$U$4001, "〇"), "〇"))</f>
        <v>×</v>
      </c>
      <c r="V2622" s="52" t="str">
        <f t="shared" si="329"/>
        <v>×</v>
      </c>
      <c r="W2622" s="52" t="str">
        <f t="shared" si="330"/>
        <v>×</v>
      </c>
      <c r="X2622" s="53" t="str">
        <f t="shared" ca="1" si="331"/>
        <v/>
      </c>
      <c r="Y2622" s="52">
        <f t="shared" ca="1" si="332"/>
        <v>0</v>
      </c>
      <c r="Z2622" s="52">
        <f t="shared" si="333"/>
        <v>192</v>
      </c>
      <c r="AA2622" s="52" t="s">
        <v>125</v>
      </c>
      <c r="AB2622" s="65"/>
      <c r="AC2622" s="65"/>
      <c r="AD2622" s="65"/>
      <c r="AE2622" s="65"/>
      <c r="AF2622" s="65"/>
      <c r="AG2622" s="65"/>
      <c r="AH2622" s="65"/>
      <c r="AI2622" s="65"/>
      <c r="AJ2622" s="65"/>
      <c r="AK2622" s="65"/>
      <c r="AL2622" s="65"/>
      <c r="AM2622" s="65"/>
      <c r="AN2622" s="65"/>
      <c r="AO2622" s="65"/>
      <c r="AP2622" s="65"/>
      <c r="AQ2622" s="65"/>
      <c r="AR2622" s="65"/>
      <c r="AS2622" s="65"/>
      <c r="AT2622" s="65"/>
      <c r="AU2622" s="65"/>
      <c r="AV2622" s="65"/>
      <c r="AW2622" s="65"/>
      <c r="AX2622" s="65"/>
      <c r="AY2622" s="65"/>
      <c r="AZ2622" s="65"/>
      <c r="BA2622" s="65"/>
      <c r="BB2622" s="65"/>
      <c r="BC2622" s="65"/>
      <c r="BD2622" s="65"/>
      <c r="BE2622" s="65"/>
      <c r="BF2622" s="65"/>
      <c r="BG2622" s="65"/>
      <c r="BH2622" s="65"/>
      <c r="BI2622" s="65"/>
      <c r="BJ2622" s="65"/>
      <c r="BK2622" s="65"/>
      <c r="BL2622" s="65"/>
      <c r="BM2622" s="65"/>
      <c r="BN2622" s="65"/>
      <c r="BO2622" s="65"/>
      <c r="BP2622" s="65"/>
      <c r="BQ2622" s="65"/>
      <c r="BR2622" s="65"/>
      <c r="BS2622" s="65"/>
      <c r="BT2622" s="65"/>
      <c r="BU2622" s="65"/>
      <c r="BV2622" s="65"/>
      <c r="BW2622" s="65"/>
      <c r="BX2622" s="65"/>
      <c r="BY2622" s="65"/>
      <c r="BZ2622" s="65"/>
      <c r="CA2622" s="65"/>
      <c r="CB2622" s="65"/>
      <c r="CC2622" s="65"/>
      <c r="CD2622" s="65"/>
      <c r="CE2622" s="65"/>
      <c r="CF2622" s="65"/>
      <c r="CG2622" s="65"/>
      <c r="CH2622" s="65"/>
      <c r="CI2622" s="65"/>
      <c r="CJ2622" s="65"/>
      <c r="CK2622" s="65"/>
      <c r="CL2622" s="65"/>
      <c r="CM2622" s="65"/>
      <c r="CN2622" s="65"/>
      <c r="CO2622" s="65"/>
      <c r="CP2622" s="65"/>
      <c r="CQ2622" s="65"/>
      <c r="CR2622" s="65"/>
      <c r="CS2622" s="65"/>
      <c r="CT2622" s="65"/>
      <c r="CU2622" s="65"/>
      <c r="CV2622" s="65"/>
      <c r="CW2622" s="65"/>
      <c r="CX2622" s="65"/>
      <c r="CY2622" s="65"/>
      <c r="CZ2622" s="65"/>
      <c r="DA2622" s="65"/>
      <c r="DB2622" s="65"/>
      <c r="DC2622" s="65"/>
      <c r="DD2622" s="65"/>
      <c r="DE2622" s="65"/>
      <c r="DF2622" s="65"/>
      <c r="DG2622" s="65"/>
      <c r="DH2622" s="65"/>
      <c r="DI2622" s="65"/>
      <c r="DJ2622" s="65"/>
      <c r="DK2622" s="65"/>
      <c r="DL2622" s="65"/>
      <c r="DM2622" s="65"/>
      <c r="DN2622" s="65"/>
      <c r="DO2622" s="65"/>
      <c r="DP2622" s="65"/>
      <c r="DQ2622" s="65"/>
      <c r="DR2622" s="65"/>
      <c r="DS2622" s="65"/>
      <c r="DT2622" s="65"/>
      <c r="DU2622" s="65"/>
      <c r="DV2622" s="65"/>
      <c r="DW2622" s="65"/>
      <c r="DX2622" s="65"/>
      <c r="DY2622" s="65"/>
      <c r="DZ2622" s="65"/>
      <c r="EA2622" s="65"/>
      <c r="EB2622" s="65"/>
      <c r="EC2622" s="65"/>
      <c r="ED2622" s="65"/>
      <c r="EE2622" s="65"/>
      <c r="EF2622" s="65"/>
      <c r="EG2622" s="65"/>
      <c r="EH2622" s="65"/>
      <c r="EI2622" s="65"/>
      <c r="EJ2622" s="65"/>
      <c r="EK2622" s="65"/>
      <c r="EL2622" s="65"/>
      <c r="EM2622" s="65"/>
      <c r="EN2622" s="65"/>
      <c r="EO2622" s="65"/>
      <c r="EP2622" s="65"/>
      <c r="EQ2622" s="65"/>
      <c r="ER2622" s="65"/>
      <c r="ES2622" s="65"/>
      <c r="ET2622" s="65"/>
      <c r="EU2622" s="65"/>
      <c r="EV2622" s="65"/>
      <c r="EW2622" s="65"/>
      <c r="EX2622" s="65"/>
      <c r="EY2622" s="65"/>
      <c r="EZ2622" s="65"/>
      <c r="FA2622" s="65"/>
      <c r="FB2622" s="65"/>
      <c r="FC2622" s="65"/>
      <c r="FD2622" s="65"/>
      <c r="FE2622" s="65"/>
      <c r="FF2622" s="65"/>
      <c r="FG2622" s="65"/>
      <c r="FH2622" s="65"/>
      <c r="FI2622" s="65"/>
      <c r="FJ2622" s="65"/>
      <c r="FK2622" s="65"/>
      <c r="FL2622" s="65"/>
      <c r="FM2622" s="65"/>
      <c r="FN2622" s="65"/>
      <c r="FO2622" s="65"/>
      <c r="FP2622" s="65"/>
      <c r="FQ2622" s="65"/>
      <c r="FR2622" s="65"/>
      <c r="FS2622" s="65"/>
      <c r="FT2622" s="65"/>
      <c r="FU2622" s="65"/>
      <c r="FV2622" s="65"/>
      <c r="FW2622" s="65"/>
      <c r="FX2622" s="65"/>
      <c r="FY2622" s="65"/>
      <c r="FZ2622" s="65"/>
      <c r="GA2622" s="65"/>
      <c r="GB2622" s="65"/>
      <c r="GC2622" s="65"/>
      <c r="GD2622" s="65"/>
      <c r="GE2622" s="65"/>
      <c r="GF2622" s="65"/>
      <c r="GG2622" s="65"/>
      <c r="GH2622" s="65"/>
      <c r="GI2622" s="65"/>
      <c r="GJ2622" s="65"/>
      <c r="GK2622" s="65"/>
      <c r="GL2622" s="65"/>
      <c r="GM2622" s="65"/>
      <c r="GN2622" s="65"/>
      <c r="GO2622" s="65"/>
      <c r="GP2622" s="65"/>
      <c r="GQ2622" s="65"/>
      <c r="GR2622" s="65"/>
      <c r="GS2622" s="65"/>
      <c r="GT2622" s="65"/>
      <c r="GU2622" s="65"/>
      <c r="GV2622" s="65"/>
      <c r="GW2622" s="65"/>
      <c r="GX2622" s="65"/>
      <c r="GY2622" s="65"/>
      <c r="GZ2622" s="65"/>
      <c r="HA2622" s="65"/>
      <c r="HB2622" s="65"/>
      <c r="HC2622" s="65"/>
      <c r="HD2622" s="65"/>
      <c r="HE2622" s="65"/>
      <c r="HF2622" s="65"/>
      <c r="HG2622" s="65"/>
      <c r="HH2622" s="65"/>
      <c r="HI2622" s="65"/>
      <c r="HJ2622" s="65"/>
      <c r="HK2622" s="65"/>
      <c r="HL2622" s="65"/>
      <c r="HM2622" s="65"/>
      <c r="HN2622" s="65"/>
      <c r="HO2622" s="65"/>
      <c r="HP2622" s="65"/>
      <c r="HQ2622" s="65"/>
      <c r="HR2622" s="65"/>
      <c r="HS2622" s="65"/>
      <c r="HT2622" s="65"/>
      <c r="HU2622" s="65"/>
      <c r="HV2622" s="65"/>
      <c r="HW2622" s="65"/>
      <c r="HX2622" s="65"/>
      <c r="HY2622" s="65"/>
      <c r="HZ2622" s="65"/>
      <c r="IA2622" s="65"/>
      <c r="IB2622" s="65"/>
      <c r="IC2622" s="65"/>
      <c r="ID2622" s="65"/>
      <c r="IE2622" s="65"/>
      <c r="IF2622" s="65"/>
      <c r="IG2622" s="65"/>
      <c r="IH2622" s="65"/>
      <c r="II2622" s="65"/>
      <c r="IJ2622" s="65"/>
      <c r="IK2622" s="65"/>
      <c r="IL2622" s="65"/>
    </row>
    <row r="2623" spans="1:246" s="75" customFormat="1" ht="14.25" customHeight="1" x14ac:dyDescent="0.4">
      <c r="A2623" s="54" t="s">
        <v>125</v>
      </c>
      <c r="B2623" s="55"/>
      <c r="C2623" s="55" t="s">
        <v>125</v>
      </c>
      <c r="D2623" s="55" t="s">
        <v>125</v>
      </c>
      <c r="E2623" s="56"/>
      <c r="F2623" s="57"/>
      <c r="G2623" s="56"/>
      <c r="H2623" s="56"/>
      <c r="I2623" s="56"/>
      <c r="J2623" s="58"/>
      <c r="K2623" s="59"/>
      <c r="L2623" s="60"/>
      <c r="M2623" s="60"/>
      <c r="N2623" s="61"/>
      <c r="O2623" s="61"/>
      <c r="P2623" s="61"/>
      <c r="Q2623" s="61"/>
      <c r="R2623" s="61"/>
      <c r="S2623" s="80" t="s">
        <v>7880</v>
      </c>
      <c r="T2623" s="62">
        <f t="shared" si="328"/>
        <v>0</v>
      </c>
      <c r="U2623" s="62" cm="1">
        <f t="array" aca="1" ref="U2623" ca="1">IF(S2623="", "×", IF(LEFT(S2623,2)="項番", COUNTIFS($D$2:$D$4001, INDIRECT("D" &amp; ROW()-1), $U$2:$U$4001, "〇"), "〇"))</f>
        <v>0</v>
      </c>
      <c r="V2623" s="62" t="str">
        <f t="shared" si="329"/>
        <v/>
      </c>
      <c r="W2623" s="62" t="str">
        <f t="shared" si="330"/>
        <v/>
      </c>
      <c r="X2623" s="63" t="str">
        <f t="shared" ca="1" si="331"/>
        <v/>
      </c>
      <c r="Y2623" s="62">
        <f t="shared" ca="1" si="332"/>
        <v>0</v>
      </c>
      <c r="Z2623" s="62">
        <f t="shared" si="333"/>
        <v>192</v>
      </c>
      <c r="AA2623" s="62" t="s">
        <v>7924</v>
      </c>
      <c r="AB2623" s="66"/>
      <c r="AC2623" s="66"/>
      <c r="AD2623" s="66"/>
      <c r="AE2623" s="66"/>
      <c r="AF2623" s="66"/>
      <c r="AG2623" s="66"/>
      <c r="AH2623" s="66"/>
      <c r="AI2623" s="66"/>
      <c r="AJ2623" s="66"/>
      <c r="AK2623" s="66"/>
      <c r="AL2623" s="66"/>
      <c r="AM2623" s="66"/>
      <c r="AN2623" s="66"/>
      <c r="AO2623" s="66"/>
      <c r="AP2623" s="66"/>
      <c r="AQ2623" s="66"/>
      <c r="AR2623" s="66"/>
      <c r="AS2623" s="66"/>
      <c r="AT2623" s="66"/>
      <c r="AU2623" s="66"/>
      <c r="AV2623" s="66"/>
      <c r="AW2623" s="66"/>
      <c r="AX2623" s="66"/>
      <c r="AY2623" s="66"/>
      <c r="AZ2623" s="66"/>
      <c r="BA2623" s="66"/>
      <c r="BB2623" s="66"/>
      <c r="BC2623" s="66"/>
      <c r="BD2623" s="66"/>
      <c r="BE2623" s="66"/>
      <c r="BF2623" s="66"/>
      <c r="BG2623" s="66"/>
      <c r="BH2623" s="66"/>
      <c r="BI2623" s="66"/>
      <c r="BJ2623" s="66"/>
      <c r="BK2623" s="66"/>
      <c r="BL2623" s="66"/>
      <c r="BM2623" s="66"/>
      <c r="BN2623" s="66"/>
      <c r="BO2623" s="66"/>
      <c r="BP2623" s="66"/>
      <c r="BQ2623" s="66"/>
      <c r="BR2623" s="66"/>
      <c r="BS2623" s="66"/>
      <c r="BT2623" s="66"/>
      <c r="BU2623" s="66"/>
      <c r="BV2623" s="66"/>
      <c r="BW2623" s="66"/>
      <c r="BX2623" s="66"/>
      <c r="BY2623" s="66"/>
      <c r="BZ2623" s="66"/>
      <c r="CA2623" s="66"/>
      <c r="CB2623" s="66"/>
      <c r="CC2623" s="66"/>
      <c r="CD2623" s="66"/>
      <c r="CE2623" s="66"/>
      <c r="CF2623" s="66"/>
      <c r="CG2623" s="66"/>
      <c r="CH2623" s="66"/>
      <c r="CI2623" s="66"/>
      <c r="CJ2623" s="66"/>
      <c r="CK2623" s="66"/>
      <c r="CL2623" s="66"/>
      <c r="CM2623" s="66"/>
      <c r="CN2623" s="66"/>
      <c r="CO2623" s="66"/>
      <c r="CP2623" s="66"/>
      <c r="CQ2623" s="66"/>
      <c r="CR2623" s="66"/>
      <c r="CS2623" s="66"/>
      <c r="CT2623" s="66"/>
      <c r="CU2623" s="66"/>
      <c r="CV2623" s="66"/>
      <c r="CW2623" s="66"/>
      <c r="CX2623" s="66"/>
      <c r="CY2623" s="66"/>
      <c r="CZ2623" s="66"/>
      <c r="DA2623" s="66"/>
      <c r="DB2623" s="66"/>
      <c r="DC2623" s="66"/>
      <c r="DD2623" s="66"/>
      <c r="DE2623" s="66"/>
      <c r="DF2623" s="66"/>
      <c r="DG2623" s="66"/>
      <c r="DH2623" s="66"/>
      <c r="DI2623" s="66"/>
      <c r="DJ2623" s="66"/>
      <c r="DK2623" s="66"/>
      <c r="DL2623" s="66"/>
      <c r="DM2623" s="66"/>
      <c r="DN2623" s="66"/>
      <c r="DO2623" s="66"/>
      <c r="DP2623" s="66"/>
      <c r="DQ2623" s="66"/>
      <c r="DR2623" s="66"/>
      <c r="DS2623" s="66"/>
      <c r="DT2623" s="66"/>
      <c r="DU2623" s="66"/>
      <c r="DV2623" s="66"/>
      <c r="DW2623" s="66"/>
      <c r="DX2623" s="66"/>
      <c r="DY2623" s="66"/>
      <c r="DZ2623" s="66"/>
      <c r="EA2623" s="66"/>
      <c r="EB2623" s="66"/>
      <c r="EC2623" s="66"/>
      <c r="ED2623" s="66"/>
      <c r="EE2623" s="66"/>
      <c r="EF2623" s="66"/>
      <c r="EG2623" s="66"/>
      <c r="EH2623" s="66"/>
      <c r="EI2623" s="66"/>
      <c r="EJ2623" s="66"/>
      <c r="EK2623" s="66"/>
      <c r="EL2623" s="66"/>
      <c r="EM2623" s="66"/>
      <c r="EN2623" s="66"/>
      <c r="EO2623" s="66"/>
      <c r="EP2623" s="66"/>
      <c r="EQ2623" s="66"/>
      <c r="ER2623" s="66"/>
      <c r="ES2623" s="66"/>
      <c r="ET2623" s="66"/>
      <c r="EU2623" s="66"/>
      <c r="EV2623" s="66"/>
      <c r="EW2623" s="66"/>
      <c r="EX2623" s="66"/>
      <c r="EY2623" s="66"/>
      <c r="EZ2623" s="66"/>
      <c r="FA2623" s="66"/>
      <c r="FB2623" s="66"/>
      <c r="FC2623" s="66"/>
      <c r="FD2623" s="66"/>
      <c r="FE2623" s="66"/>
      <c r="FF2623" s="66"/>
      <c r="FG2623" s="66"/>
      <c r="FH2623" s="66"/>
      <c r="FI2623" s="66"/>
      <c r="FJ2623" s="66"/>
      <c r="FK2623" s="66"/>
      <c r="FL2623" s="66"/>
      <c r="FM2623" s="66"/>
      <c r="FN2623" s="66"/>
      <c r="FO2623" s="66"/>
      <c r="FP2623" s="66"/>
      <c r="FQ2623" s="66"/>
      <c r="FR2623" s="66"/>
      <c r="FS2623" s="66"/>
      <c r="FT2623" s="66"/>
      <c r="FU2623" s="66"/>
      <c r="FV2623" s="66"/>
      <c r="FW2623" s="66"/>
      <c r="FX2623" s="66"/>
      <c r="FY2623" s="66"/>
      <c r="FZ2623" s="66"/>
      <c r="GA2623" s="66"/>
      <c r="GB2623" s="66"/>
      <c r="GC2623" s="66"/>
      <c r="GD2623" s="66"/>
      <c r="GE2623" s="66"/>
      <c r="GF2623" s="66"/>
      <c r="GG2623" s="66"/>
      <c r="GH2623" s="66"/>
      <c r="GI2623" s="66"/>
      <c r="GJ2623" s="66"/>
      <c r="GK2623" s="66"/>
      <c r="GL2623" s="66"/>
      <c r="GM2623" s="66"/>
      <c r="GN2623" s="66"/>
      <c r="GO2623" s="66"/>
      <c r="GP2623" s="66"/>
      <c r="GQ2623" s="66"/>
      <c r="GR2623" s="66"/>
      <c r="GS2623" s="66"/>
      <c r="GT2623" s="66"/>
      <c r="GU2623" s="66"/>
      <c r="GV2623" s="66"/>
      <c r="GW2623" s="66"/>
      <c r="GX2623" s="66"/>
      <c r="GY2623" s="66"/>
      <c r="GZ2623" s="66"/>
      <c r="HA2623" s="66"/>
      <c r="HB2623" s="66"/>
      <c r="HC2623" s="66"/>
      <c r="HD2623" s="66"/>
      <c r="HE2623" s="66"/>
      <c r="HF2623" s="66"/>
      <c r="HG2623" s="66"/>
      <c r="HH2623" s="66"/>
      <c r="HI2623" s="66"/>
      <c r="HJ2623" s="66"/>
      <c r="HK2623" s="66"/>
      <c r="HL2623" s="66"/>
      <c r="HM2623" s="66"/>
      <c r="HN2623" s="66"/>
      <c r="HO2623" s="66"/>
      <c r="HP2623" s="66"/>
      <c r="HQ2623" s="66"/>
      <c r="HR2623" s="66"/>
      <c r="HS2623" s="66"/>
      <c r="HT2623" s="66"/>
      <c r="HU2623" s="66"/>
      <c r="HV2623" s="66"/>
      <c r="HW2623" s="66"/>
      <c r="HX2623" s="66"/>
      <c r="HY2623" s="66"/>
      <c r="HZ2623" s="66"/>
      <c r="IA2623" s="66"/>
      <c r="IB2623" s="66"/>
      <c r="IC2623" s="66"/>
      <c r="ID2623" s="66"/>
      <c r="IE2623" s="66"/>
      <c r="IF2623" s="66"/>
      <c r="IG2623" s="66"/>
      <c r="IH2623" s="66"/>
      <c r="II2623" s="66"/>
      <c r="IJ2623" s="66"/>
      <c r="IK2623" s="66"/>
      <c r="IL2623" s="66"/>
    </row>
    <row r="2624" spans="1:246" s="25" customFormat="1" ht="14.25" customHeight="1" x14ac:dyDescent="0.4">
      <c r="A2624" s="39" t="s">
        <v>8119</v>
      </c>
      <c r="B2624" s="45">
        <v>1510</v>
      </c>
      <c r="C2624" s="45">
        <v>2429</v>
      </c>
      <c r="D2624" s="45">
        <v>193</v>
      </c>
      <c r="E2624" s="46" t="s">
        <v>7530</v>
      </c>
      <c r="F2624" s="47" t="s">
        <v>3520</v>
      </c>
      <c r="G2624" s="46" t="s">
        <v>3507</v>
      </c>
      <c r="H2624" s="46" t="s">
        <v>3521</v>
      </c>
      <c r="I2624" s="46" t="s">
        <v>3509</v>
      </c>
      <c r="J2624" s="48">
        <v>40</v>
      </c>
      <c r="K2624" s="49">
        <v>374.7</v>
      </c>
      <c r="L2624" s="50">
        <v>40</v>
      </c>
      <c r="M2624" s="50">
        <v>14988</v>
      </c>
      <c r="N2624" s="51">
        <v>0</v>
      </c>
      <c r="O2624" s="51">
        <v>0</v>
      </c>
      <c r="P2624" s="51">
        <v>2</v>
      </c>
      <c r="Q2624" s="51">
        <v>0</v>
      </c>
      <c r="R2624" s="51">
        <f t="shared" ref="R2624:R2627" si="335">SUM(N2624:Q2624)</f>
        <v>2</v>
      </c>
      <c r="S2624" s="79"/>
      <c r="T2624" s="52">
        <f t="shared" si="328"/>
        <v>0</v>
      </c>
      <c r="U2624" s="52" t="str" cm="1">
        <f t="array" aca="1" ref="U2624" ca="1">IF(S2624="", "×", IF(LEFT(S2624,2)="項番", COUNTIFS($D$2:$D$4001, INDIRECT("D" &amp; ROW()-1), $U$2:$U$4001, "〇"), "〇"))</f>
        <v>×</v>
      </c>
      <c r="V2624" s="52" t="str">
        <f t="shared" si="329"/>
        <v>×</v>
      </c>
      <c r="W2624" s="52" t="str">
        <f t="shared" si="330"/>
        <v>×</v>
      </c>
      <c r="X2624" s="53" t="str">
        <f t="shared" ca="1" si="331"/>
        <v/>
      </c>
      <c r="Y2624" s="52">
        <f t="shared" ca="1" si="332"/>
        <v>0</v>
      </c>
      <c r="Z2624" s="52">
        <f t="shared" si="333"/>
        <v>193</v>
      </c>
      <c r="AA2624" s="52" t="s">
        <v>125</v>
      </c>
    </row>
    <row r="2625" spans="1:246" s="25" customFormat="1" ht="14.25" customHeight="1" x14ac:dyDescent="0.4">
      <c r="A2625" s="39" t="s">
        <v>8119</v>
      </c>
      <c r="B2625" s="45">
        <v>1511</v>
      </c>
      <c r="C2625" s="45">
        <v>2430</v>
      </c>
      <c r="D2625" s="45">
        <v>193</v>
      </c>
      <c r="E2625" s="46" t="s">
        <v>7530</v>
      </c>
      <c r="F2625" s="47" t="s">
        <v>3522</v>
      </c>
      <c r="G2625" s="46" t="s">
        <v>3507</v>
      </c>
      <c r="H2625" s="46" t="s">
        <v>3523</v>
      </c>
      <c r="I2625" s="46" t="s">
        <v>143</v>
      </c>
      <c r="J2625" s="48">
        <v>1</v>
      </c>
      <c r="K2625" s="49">
        <v>4580</v>
      </c>
      <c r="L2625" s="50">
        <v>1</v>
      </c>
      <c r="M2625" s="50">
        <v>4580</v>
      </c>
      <c r="N2625" s="51">
        <v>70</v>
      </c>
      <c r="O2625" s="51">
        <v>4200</v>
      </c>
      <c r="P2625" s="51">
        <v>1</v>
      </c>
      <c r="Q2625" s="51">
        <v>0</v>
      </c>
      <c r="R2625" s="51">
        <f t="shared" si="335"/>
        <v>4271</v>
      </c>
      <c r="S2625" s="79"/>
      <c r="T2625" s="52">
        <f t="shared" si="328"/>
        <v>0</v>
      </c>
      <c r="U2625" s="52" t="str" cm="1">
        <f t="array" aca="1" ref="U2625" ca="1">IF(S2625="", "×", IF(LEFT(S2625,2)="項番", COUNTIFS($D$2:$D$4001, INDIRECT("D" &amp; ROW()-1), $U$2:$U$4001, "〇"), "〇"))</f>
        <v>×</v>
      </c>
      <c r="V2625" s="52" t="str">
        <f t="shared" si="329"/>
        <v>×</v>
      </c>
      <c r="W2625" s="52" t="str">
        <f t="shared" si="330"/>
        <v>×</v>
      </c>
      <c r="X2625" s="53" t="str">
        <f t="shared" ca="1" si="331"/>
        <v/>
      </c>
      <c r="Y2625" s="52">
        <f t="shared" ca="1" si="332"/>
        <v>0</v>
      </c>
      <c r="Z2625" s="52">
        <f t="shared" si="333"/>
        <v>193</v>
      </c>
      <c r="AA2625" s="52" t="s">
        <v>125</v>
      </c>
    </row>
    <row r="2626" spans="1:246" s="25" customFormat="1" ht="14.25" customHeight="1" x14ac:dyDescent="0.4">
      <c r="A2626" s="39" t="s">
        <v>8119</v>
      </c>
      <c r="B2626" s="45">
        <v>1512</v>
      </c>
      <c r="C2626" s="45">
        <v>2431</v>
      </c>
      <c r="D2626" s="45">
        <v>193</v>
      </c>
      <c r="E2626" s="46" t="s">
        <v>7530</v>
      </c>
      <c r="F2626" s="47" t="s">
        <v>3524</v>
      </c>
      <c r="G2626" s="46" t="s">
        <v>3507</v>
      </c>
      <c r="H2626" s="46" t="s">
        <v>3525</v>
      </c>
      <c r="I2626" s="46" t="s">
        <v>143</v>
      </c>
      <c r="J2626" s="48">
        <v>1</v>
      </c>
      <c r="K2626" s="49">
        <v>1422</v>
      </c>
      <c r="L2626" s="50">
        <v>1</v>
      </c>
      <c r="M2626" s="50">
        <v>1422</v>
      </c>
      <c r="N2626" s="51">
        <v>70</v>
      </c>
      <c r="O2626" s="51">
        <v>2400</v>
      </c>
      <c r="P2626" s="51">
        <v>1</v>
      </c>
      <c r="Q2626" s="51">
        <v>0</v>
      </c>
      <c r="R2626" s="51">
        <f t="shared" si="335"/>
        <v>2471</v>
      </c>
      <c r="S2626" s="79"/>
      <c r="T2626" s="52">
        <f t="shared" si="328"/>
        <v>0</v>
      </c>
      <c r="U2626" s="52" t="str" cm="1">
        <f t="array" aca="1" ref="U2626" ca="1">IF(S2626="", "×", IF(LEFT(S2626,2)="項番", COUNTIFS($D$2:$D$4001, INDIRECT("D" &amp; ROW()-1), $U$2:$U$4001, "〇"), "〇"))</f>
        <v>×</v>
      </c>
      <c r="V2626" s="52" t="str">
        <f t="shared" si="329"/>
        <v>×</v>
      </c>
      <c r="W2626" s="52" t="str">
        <f t="shared" si="330"/>
        <v>×</v>
      </c>
      <c r="X2626" s="53" t="str">
        <f t="shared" ca="1" si="331"/>
        <v/>
      </c>
      <c r="Y2626" s="52">
        <f t="shared" ca="1" si="332"/>
        <v>0</v>
      </c>
      <c r="Z2626" s="52">
        <f t="shared" si="333"/>
        <v>193</v>
      </c>
      <c r="AA2626" s="52" t="s">
        <v>125</v>
      </c>
    </row>
    <row r="2627" spans="1:246" ht="14.25" customHeight="1" x14ac:dyDescent="0.4">
      <c r="A2627" s="39" t="s">
        <v>8119</v>
      </c>
      <c r="B2627" s="45">
        <v>1552</v>
      </c>
      <c r="C2627" s="45">
        <v>2432</v>
      </c>
      <c r="D2627" s="45">
        <v>193</v>
      </c>
      <c r="E2627" s="46" t="s">
        <v>7530</v>
      </c>
      <c r="F2627" s="47" t="s">
        <v>3617</v>
      </c>
      <c r="G2627" s="46" t="s">
        <v>3507</v>
      </c>
      <c r="H2627" s="46" t="s">
        <v>3618</v>
      </c>
      <c r="I2627" s="46" t="s">
        <v>3619</v>
      </c>
      <c r="J2627" s="48">
        <v>1</v>
      </c>
      <c r="K2627" s="49">
        <v>48141</v>
      </c>
      <c r="L2627" s="50">
        <v>1</v>
      </c>
      <c r="M2627" s="50">
        <v>48141</v>
      </c>
      <c r="N2627" s="51">
        <v>100</v>
      </c>
      <c r="O2627" s="51">
        <v>480</v>
      </c>
      <c r="P2627" s="51">
        <v>0</v>
      </c>
      <c r="Q2627" s="51">
        <v>0</v>
      </c>
      <c r="R2627" s="51">
        <f t="shared" si="335"/>
        <v>580</v>
      </c>
      <c r="S2627" s="79"/>
      <c r="T2627" s="52">
        <f t="shared" si="328"/>
        <v>0</v>
      </c>
      <c r="U2627" s="52" t="str" cm="1">
        <f t="array" aca="1" ref="U2627" ca="1">IF(S2627="", "×", IF(LEFT(S2627,2)="項番", COUNTIFS($D$2:$D$4001, INDIRECT("D" &amp; ROW()-1), $U$2:$U$4001, "〇"), "〇"))</f>
        <v>×</v>
      </c>
      <c r="V2627" s="52" t="str">
        <f t="shared" si="329"/>
        <v>×</v>
      </c>
      <c r="W2627" s="52" t="str">
        <f t="shared" si="330"/>
        <v>×</v>
      </c>
      <c r="X2627" s="53" t="str">
        <f t="shared" ca="1" si="331"/>
        <v/>
      </c>
      <c r="Y2627" s="52">
        <f t="shared" ca="1" si="332"/>
        <v>0</v>
      </c>
      <c r="Z2627" s="52">
        <f t="shared" si="333"/>
        <v>193</v>
      </c>
      <c r="AA2627" s="52" t="s">
        <v>125</v>
      </c>
    </row>
    <row r="2628" spans="1:246" s="76" customFormat="1" ht="14.25" customHeight="1" x14ac:dyDescent="0.4">
      <c r="A2628" s="54" t="s">
        <v>125</v>
      </c>
      <c r="B2628" s="55"/>
      <c r="C2628" s="55" t="s">
        <v>125</v>
      </c>
      <c r="D2628" s="55" t="s">
        <v>125</v>
      </c>
      <c r="E2628" s="56"/>
      <c r="F2628" s="57"/>
      <c r="G2628" s="56"/>
      <c r="H2628" s="56"/>
      <c r="I2628" s="56"/>
      <c r="J2628" s="58"/>
      <c r="K2628" s="59"/>
      <c r="L2628" s="60"/>
      <c r="M2628" s="60"/>
      <c r="N2628" s="61"/>
      <c r="O2628" s="61"/>
      <c r="P2628" s="61"/>
      <c r="Q2628" s="61"/>
      <c r="R2628" s="61"/>
      <c r="S2628" s="80" t="s">
        <v>7881</v>
      </c>
      <c r="T2628" s="62">
        <f t="shared" si="328"/>
        <v>0</v>
      </c>
      <c r="U2628" s="62" cm="1">
        <f t="array" aca="1" ref="U2628" ca="1">IF(S2628="", "×", IF(LEFT(S2628,2)="項番", COUNTIFS($D$2:$D$4001, INDIRECT("D" &amp; ROW()-1), $U$2:$U$4001, "〇"), "〇"))</f>
        <v>0</v>
      </c>
      <c r="V2628" s="62" t="str">
        <f t="shared" si="329"/>
        <v/>
      </c>
      <c r="W2628" s="62" t="str">
        <f t="shared" si="330"/>
        <v/>
      </c>
      <c r="X2628" s="63" t="str">
        <f t="shared" ca="1" si="331"/>
        <v/>
      </c>
      <c r="Y2628" s="62">
        <f t="shared" ca="1" si="332"/>
        <v>0</v>
      </c>
      <c r="Z2628" s="62">
        <f t="shared" si="333"/>
        <v>193</v>
      </c>
      <c r="AA2628" s="62" t="s">
        <v>7924</v>
      </c>
      <c r="AB2628" s="64"/>
      <c r="AC2628" s="64"/>
      <c r="AD2628" s="64"/>
      <c r="AE2628" s="64"/>
      <c r="AF2628" s="64"/>
      <c r="AG2628" s="64"/>
      <c r="AH2628" s="64"/>
      <c r="AI2628" s="64"/>
      <c r="AJ2628" s="64"/>
      <c r="AK2628" s="64"/>
      <c r="AL2628" s="64"/>
      <c r="AM2628" s="64"/>
      <c r="AN2628" s="64"/>
      <c r="AO2628" s="64"/>
      <c r="AP2628" s="64"/>
      <c r="AQ2628" s="64"/>
      <c r="AR2628" s="64"/>
      <c r="AS2628" s="64"/>
      <c r="AT2628" s="64"/>
      <c r="AU2628" s="64"/>
      <c r="AV2628" s="64"/>
      <c r="AW2628" s="64"/>
      <c r="AX2628" s="64"/>
      <c r="AY2628" s="64"/>
      <c r="AZ2628" s="64"/>
      <c r="BA2628" s="64"/>
      <c r="BB2628" s="64"/>
      <c r="BC2628" s="64"/>
      <c r="BD2628" s="64"/>
      <c r="BE2628" s="64"/>
      <c r="BF2628" s="64"/>
      <c r="BG2628" s="64"/>
      <c r="BH2628" s="64"/>
      <c r="BI2628" s="64"/>
      <c r="BJ2628" s="64"/>
      <c r="BK2628" s="64"/>
      <c r="BL2628" s="64"/>
      <c r="BM2628" s="64"/>
      <c r="BN2628" s="64"/>
      <c r="BO2628" s="64"/>
      <c r="BP2628" s="64"/>
      <c r="BQ2628" s="64"/>
      <c r="BR2628" s="64"/>
      <c r="BS2628" s="64"/>
      <c r="BT2628" s="64"/>
      <c r="BU2628" s="64"/>
      <c r="BV2628" s="64"/>
      <c r="BW2628" s="64"/>
      <c r="BX2628" s="64"/>
      <c r="BY2628" s="64"/>
      <c r="BZ2628" s="64"/>
      <c r="CA2628" s="64"/>
      <c r="CB2628" s="64"/>
      <c r="CC2628" s="64"/>
      <c r="CD2628" s="64"/>
      <c r="CE2628" s="64"/>
      <c r="CF2628" s="64"/>
      <c r="CG2628" s="64"/>
      <c r="CH2628" s="64"/>
      <c r="CI2628" s="64"/>
      <c r="CJ2628" s="64"/>
      <c r="CK2628" s="64"/>
      <c r="CL2628" s="64"/>
      <c r="CM2628" s="64"/>
      <c r="CN2628" s="64"/>
      <c r="CO2628" s="64"/>
      <c r="CP2628" s="64"/>
      <c r="CQ2628" s="64"/>
      <c r="CR2628" s="64"/>
      <c r="CS2628" s="64"/>
      <c r="CT2628" s="64"/>
      <c r="CU2628" s="64"/>
      <c r="CV2628" s="64"/>
      <c r="CW2628" s="64"/>
      <c r="CX2628" s="64"/>
      <c r="CY2628" s="64"/>
      <c r="CZ2628" s="64"/>
      <c r="DA2628" s="64"/>
      <c r="DB2628" s="64"/>
      <c r="DC2628" s="64"/>
      <c r="DD2628" s="64"/>
      <c r="DE2628" s="64"/>
      <c r="DF2628" s="64"/>
      <c r="DG2628" s="64"/>
      <c r="DH2628" s="64"/>
      <c r="DI2628" s="64"/>
      <c r="DJ2628" s="64"/>
      <c r="DK2628" s="64"/>
      <c r="DL2628" s="64"/>
      <c r="DM2628" s="64"/>
      <c r="DN2628" s="64"/>
      <c r="DO2628" s="64"/>
      <c r="DP2628" s="64"/>
      <c r="DQ2628" s="64"/>
      <c r="DR2628" s="64"/>
      <c r="DS2628" s="64"/>
      <c r="DT2628" s="64"/>
      <c r="DU2628" s="64"/>
      <c r="DV2628" s="64"/>
      <c r="DW2628" s="64"/>
      <c r="DX2628" s="64"/>
      <c r="DY2628" s="64"/>
      <c r="DZ2628" s="64"/>
      <c r="EA2628" s="64"/>
      <c r="EB2628" s="64"/>
      <c r="EC2628" s="64"/>
      <c r="ED2628" s="64"/>
      <c r="EE2628" s="64"/>
      <c r="EF2628" s="64"/>
      <c r="EG2628" s="64"/>
      <c r="EH2628" s="64"/>
      <c r="EI2628" s="64"/>
      <c r="EJ2628" s="64"/>
      <c r="EK2628" s="64"/>
      <c r="EL2628" s="64"/>
      <c r="EM2628" s="64"/>
      <c r="EN2628" s="64"/>
      <c r="EO2628" s="64"/>
      <c r="EP2628" s="64"/>
      <c r="EQ2628" s="64"/>
      <c r="ER2628" s="64"/>
      <c r="ES2628" s="64"/>
      <c r="ET2628" s="64"/>
      <c r="EU2628" s="64"/>
      <c r="EV2628" s="64"/>
      <c r="EW2628" s="64"/>
      <c r="EX2628" s="64"/>
      <c r="EY2628" s="64"/>
      <c r="EZ2628" s="64"/>
      <c r="FA2628" s="64"/>
      <c r="FB2628" s="64"/>
      <c r="FC2628" s="64"/>
      <c r="FD2628" s="64"/>
      <c r="FE2628" s="64"/>
      <c r="FF2628" s="64"/>
      <c r="FG2628" s="64"/>
      <c r="FH2628" s="64"/>
      <c r="FI2628" s="64"/>
      <c r="FJ2628" s="64"/>
      <c r="FK2628" s="64"/>
      <c r="FL2628" s="64"/>
      <c r="FM2628" s="64"/>
      <c r="FN2628" s="64"/>
      <c r="FO2628" s="64"/>
      <c r="FP2628" s="64"/>
      <c r="FQ2628" s="64"/>
      <c r="FR2628" s="64"/>
      <c r="FS2628" s="64"/>
      <c r="FT2628" s="64"/>
      <c r="FU2628" s="64"/>
      <c r="FV2628" s="64"/>
      <c r="FW2628" s="64"/>
      <c r="FX2628" s="64"/>
      <c r="FY2628" s="64"/>
      <c r="FZ2628" s="64"/>
      <c r="GA2628" s="64"/>
      <c r="GB2628" s="64"/>
      <c r="GC2628" s="64"/>
      <c r="GD2628" s="64"/>
      <c r="GE2628" s="64"/>
      <c r="GF2628" s="64"/>
      <c r="GG2628" s="64"/>
      <c r="GH2628" s="64"/>
      <c r="GI2628" s="64"/>
      <c r="GJ2628" s="64"/>
      <c r="GK2628" s="64"/>
      <c r="GL2628" s="64"/>
      <c r="GM2628" s="64"/>
      <c r="GN2628" s="64"/>
      <c r="GO2628" s="64"/>
      <c r="GP2628" s="64"/>
      <c r="GQ2628" s="64"/>
      <c r="GR2628" s="64"/>
      <c r="GS2628" s="64"/>
      <c r="GT2628" s="64"/>
      <c r="GU2628" s="64"/>
      <c r="GV2628" s="64"/>
      <c r="GW2628" s="64"/>
      <c r="GX2628" s="64"/>
      <c r="GY2628" s="64"/>
      <c r="GZ2628" s="64"/>
      <c r="HA2628" s="64"/>
      <c r="HB2628" s="64"/>
      <c r="HC2628" s="64"/>
      <c r="HD2628" s="64"/>
      <c r="HE2628" s="64"/>
      <c r="HF2628" s="64"/>
      <c r="HG2628" s="64"/>
      <c r="HH2628" s="64"/>
      <c r="HI2628" s="64"/>
      <c r="HJ2628" s="64"/>
      <c r="HK2628" s="64"/>
      <c r="HL2628" s="64"/>
      <c r="HM2628" s="64"/>
      <c r="HN2628" s="64"/>
      <c r="HO2628" s="64"/>
      <c r="HP2628" s="64"/>
      <c r="HQ2628" s="64"/>
      <c r="HR2628" s="64"/>
      <c r="HS2628" s="64"/>
      <c r="HT2628" s="64"/>
      <c r="HU2628" s="64"/>
      <c r="HV2628" s="64"/>
      <c r="HW2628" s="64"/>
      <c r="HX2628" s="64"/>
      <c r="HY2628" s="64"/>
      <c r="HZ2628" s="64"/>
      <c r="IA2628" s="64"/>
      <c r="IB2628" s="64"/>
      <c r="IC2628" s="64"/>
      <c r="ID2628" s="64"/>
      <c r="IE2628" s="64"/>
      <c r="IF2628" s="64"/>
      <c r="IG2628" s="64"/>
      <c r="IH2628" s="64"/>
      <c r="II2628" s="64"/>
      <c r="IJ2628" s="64"/>
      <c r="IK2628" s="64"/>
      <c r="IL2628" s="64"/>
    </row>
    <row r="2629" spans="1:246" s="25" customFormat="1" ht="14.25" customHeight="1" x14ac:dyDescent="0.4">
      <c r="A2629" s="39" t="s">
        <v>8120</v>
      </c>
      <c r="B2629" s="45">
        <v>3046</v>
      </c>
      <c r="C2629" s="45">
        <v>2433</v>
      </c>
      <c r="D2629" s="45">
        <v>194</v>
      </c>
      <c r="E2629" s="46" t="s">
        <v>7530</v>
      </c>
      <c r="F2629" s="47" t="s">
        <v>6949</v>
      </c>
      <c r="G2629" s="46" t="s">
        <v>6945</v>
      </c>
      <c r="H2629" s="46" t="s">
        <v>6950</v>
      </c>
      <c r="I2629" s="46" t="s">
        <v>143</v>
      </c>
      <c r="J2629" s="48">
        <v>1</v>
      </c>
      <c r="K2629" s="49">
        <v>35976</v>
      </c>
      <c r="L2629" s="50">
        <v>1</v>
      </c>
      <c r="M2629" s="50">
        <v>35976</v>
      </c>
      <c r="N2629" s="51">
        <v>1</v>
      </c>
      <c r="O2629" s="51">
        <v>2</v>
      </c>
      <c r="P2629" s="51">
        <v>1</v>
      </c>
      <c r="Q2629" s="51">
        <v>0</v>
      </c>
      <c r="R2629" s="51">
        <f t="shared" si="334"/>
        <v>4</v>
      </c>
      <c r="S2629" s="79"/>
      <c r="T2629" s="52">
        <f t="shared" ref="T2629:T2692" si="336">IF(C2629="",SUMIF(D:D,D2628,T:T),R2629*S2629)</f>
        <v>0</v>
      </c>
      <c r="U2629" s="52" t="str" cm="1">
        <f t="array" aca="1" ref="U2629" ca="1">IF(S2629="", "×", IF(LEFT(S2629,2)="項番", COUNTIFS($D$2:$D$4001, INDIRECT("D" &amp; ROW()-1), $U$2:$U$4001, "〇"), "〇"))</f>
        <v>×</v>
      </c>
      <c r="V2629" s="52" t="str">
        <f t="shared" ref="V2629:V2692" si="337">IF(LEFT(S2629,2)="項番","",IF(S2629&gt;=1,"〇","×"))</f>
        <v>×</v>
      </c>
      <c r="W2629" s="52" t="str">
        <f t="shared" ref="W2629:W2692" si="338">IF(LEFT(S2629,2)="項番","",IF(ISNUMBER(S2629),IF(INT(S2629)=S2629,"〇","×"),"×"))</f>
        <v>×</v>
      </c>
      <c r="X2629" s="53" t="str">
        <f t="shared" ref="X2629:X2692" ca="1" si="339">IF(LEFT(S2629,2)="項番",IF(U2629=0,"",IF(COUNTIF(D:D,Z2629)=U2629,"","この項番で見積単価（税別）が入力されていない品目があります")),IF(U2629="〇",IF(OR(V2629="×",W2629="×"),"←見積単価（税別）欄には、1以上の整数を入力してください",""),""))</f>
        <v/>
      </c>
      <c r="Y2629" s="52">
        <f t="shared" ref="Y2629:Y2692" ca="1" si="340">IF(X2629="",0,1)</f>
        <v>0</v>
      </c>
      <c r="Z2629" s="52">
        <f t="shared" ref="Z2629:Z2692" si="341">IF(D2629="",D2628,D2629)</f>
        <v>194</v>
      </c>
      <c r="AA2629" s="52" t="s">
        <v>125</v>
      </c>
    </row>
    <row r="2630" spans="1:246" s="25" customFormat="1" ht="14.25" customHeight="1" x14ac:dyDescent="0.4">
      <c r="A2630" s="39" t="s">
        <v>8120</v>
      </c>
      <c r="B2630" s="45">
        <v>3047</v>
      </c>
      <c r="C2630" s="45">
        <v>2434</v>
      </c>
      <c r="D2630" s="45">
        <v>194</v>
      </c>
      <c r="E2630" s="46" t="s">
        <v>7530</v>
      </c>
      <c r="F2630" s="47" t="s">
        <v>6951</v>
      </c>
      <c r="G2630" s="46" t="s">
        <v>6945</v>
      </c>
      <c r="H2630" s="46" t="s">
        <v>6952</v>
      </c>
      <c r="I2630" s="46" t="s">
        <v>143</v>
      </c>
      <c r="J2630" s="48">
        <v>1</v>
      </c>
      <c r="K2630" s="49">
        <v>6439</v>
      </c>
      <c r="L2630" s="50">
        <v>1</v>
      </c>
      <c r="M2630" s="50">
        <v>6439</v>
      </c>
      <c r="N2630" s="51">
        <v>1</v>
      </c>
      <c r="O2630" s="51">
        <v>0</v>
      </c>
      <c r="P2630" s="51">
        <v>1</v>
      </c>
      <c r="Q2630" s="51">
        <v>0</v>
      </c>
      <c r="R2630" s="51">
        <f t="shared" si="334"/>
        <v>2</v>
      </c>
      <c r="S2630" s="79"/>
      <c r="T2630" s="52">
        <f t="shared" si="336"/>
        <v>0</v>
      </c>
      <c r="U2630" s="52" t="str" cm="1">
        <f t="array" aca="1" ref="U2630" ca="1">IF(S2630="", "×", IF(LEFT(S2630,2)="項番", COUNTIFS($D$2:$D$4001, INDIRECT("D" &amp; ROW()-1), $U$2:$U$4001, "〇"), "〇"))</f>
        <v>×</v>
      </c>
      <c r="V2630" s="52" t="str">
        <f t="shared" si="337"/>
        <v>×</v>
      </c>
      <c r="W2630" s="52" t="str">
        <f t="shared" si="338"/>
        <v>×</v>
      </c>
      <c r="X2630" s="53" t="str">
        <f t="shared" ca="1" si="339"/>
        <v/>
      </c>
      <c r="Y2630" s="52">
        <f t="shared" ca="1" si="340"/>
        <v>0</v>
      </c>
      <c r="Z2630" s="52">
        <f t="shared" si="341"/>
        <v>194</v>
      </c>
      <c r="AA2630" s="52" t="s">
        <v>125</v>
      </c>
    </row>
    <row r="2631" spans="1:246" s="25" customFormat="1" ht="14.25" customHeight="1" x14ac:dyDescent="0.4">
      <c r="A2631" s="39" t="s">
        <v>8120</v>
      </c>
      <c r="B2631" s="45">
        <v>3048</v>
      </c>
      <c r="C2631" s="45">
        <v>2435</v>
      </c>
      <c r="D2631" s="45">
        <v>194</v>
      </c>
      <c r="E2631" s="46" t="s">
        <v>7530</v>
      </c>
      <c r="F2631" s="47" t="s">
        <v>6953</v>
      </c>
      <c r="G2631" s="46" t="s">
        <v>6945</v>
      </c>
      <c r="H2631" s="46" t="s">
        <v>6954</v>
      </c>
      <c r="I2631" s="46" t="s">
        <v>143</v>
      </c>
      <c r="J2631" s="48">
        <v>1</v>
      </c>
      <c r="K2631" s="49">
        <v>21098</v>
      </c>
      <c r="L2631" s="50">
        <v>1</v>
      </c>
      <c r="M2631" s="50">
        <v>21098</v>
      </c>
      <c r="N2631" s="51">
        <v>44</v>
      </c>
      <c r="O2631" s="51">
        <v>118</v>
      </c>
      <c r="P2631" s="51">
        <v>1</v>
      </c>
      <c r="Q2631" s="51">
        <v>0</v>
      </c>
      <c r="R2631" s="51">
        <f t="shared" si="334"/>
        <v>163</v>
      </c>
      <c r="S2631" s="79"/>
      <c r="T2631" s="52">
        <f t="shared" si="336"/>
        <v>0</v>
      </c>
      <c r="U2631" s="52" t="str" cm="1">
        <f t="array" aca="1" ref="U2631" ca="1">IF(S2631="", "×", IF(LEFT(S2631,2)="項番", COUNTIFS($D$2:$D$4001, INDIRECT("D" &amp; ROW()-1), $U$2:$U$4001, "〇"), "〇"))</f>
        <v>×</v>
      </c>
      <c r="V2631" s="52" t="str">
        <f t="shared" si="337"/>
        <v>×</v>
      </c>
      <c r="W2631" s="52" t="str">
        <f t="shared" si="338"/>
        <v>×</v>
      </c>
      <c r="X2631" s="53" t="str">
        <f t="shared" ca="1" si="339"/>
        <v/>
      </c>
      <c r="Y2631" s="52">
        <f t="shared" ca="1" si="340"/>
        <v>0</v>
      </c>
      <c r="Z2631" s="52">
        <f t="shared" si="341"/>
        <v>194</v>
      </c>
      <c r="AA2631" s="52" t="s">
        <v>125</v>
      </c>
    </row>
    <row r="2632" spans="1:246" s="71" customFormat="1" ht="14.25" customHeight="1" x14ac:dyDescent="0.4">
      <c r="A2632" s="39" t="s">
        <v>8120</v>
      </c>
      <c r="B2632" s="45">
        <v>3056</v>
      </c>
      <c r="C2632" s="45">
        <v>2436</v>
      </c>
      <c r="D2632" s="45">
        <v>194</v>
      </c>
      <c r="E2632" s="46" t="s">
        <v>7530</v>
      </c>
      <c r="F2632" s="47" t="s">
        <v>6973</v>
      </c>
      <c r="G2632" s="46" t="s">
        <v>6945</v>
      </c>
      <c r="H2632" s="46" t="s">
        <v>6974</v>
      </c>
      <c r="I2632" s="46" t="s">
        <v>143</v>
      </c>
      <c r="J2632" s="48">
        <v>1</v>
      </c>
      <c r="K2632" s="49">
        <v>94077</v>
      </c>
      <c r="L2632" s="50">
        <v>1</v>
      </c>
      <c r="M2632" s="50">
        <v>94077</v>
      </c>
      <c r="N2632" s="51">
        <v>90</v>
      </c>
      <c r="O2632" s="51">
        <v>0</v>
      </c>
      <c r="P2632" s="51">
        <v>3</v>
      </c>
      <c r="Q2632" s="51">
        <v>0</v>
      </c>
      <c r="R2632" s="51">
        <f t="shared" si="334"/>
        <v>93</v>
      </c>
      <c r="S2632" s="79"/>
      <c r="T2632" s="52">
        <f t="shared" si="336"/>
        <v>0</v>
      </c>
      <c r="U2632" s="52" t="str" cm="1">
        <f t="array" aca="1" ref="U2632" ca="1">IF(S2632="", "×", IF(LEFT(S2632,2)="項番", COUNTIFS($D$2:$D$4001, INDIRECT("D" &amp; ROW()-1), $U$2:$U$4001, "〇"), "〇"))</f>
        <v>×</v>
      </c>
      <c r="V2632" s="52" t="str">
        <f t="shared" si="337"/>
        <v>×</v>
      </c>
      <c r="W2632" s="52" t="str">
        <f t="shared" si="338"/>
        <v>×</v>
      </c>
      <c r="X2632" s="53" t="str">
        <f t="shared" ca="1" si="339"/>
        <v/>
      </c>
      <c r="Y2632" s="52">
        <f t="shared" ca="1" si="340"/>
        <v>0</v>
      </c>
      <c r="Z2632" s="52">
        <f t="shared" si="341"/>
        <v>194</v>
      </c>
      <c r="AA2632" s="52" t="s">
        <v>125</v>
      </c>
      <c r="AB2632" s="70"/>
      <c r="AC2632" s="70"/>
      <c r="AD2632" s="70"/>
      <c r="AE2632" s="70"/>
      <c r="AF2632" s="70"/>
      <c r="AG2632" s="70"/>
      <c r="AH2632" s="70"/>
      <c r="AI2632" s="70"/>
      <c r="AJ2632" s="70"/>
      <c r="AK2632" s="70"/>
      <c r="AL2632" s="70"/>
      <c r="AM2632" s="70"/>
      <c r="AN2632" s="70"/>
      <c r="AO2632" s="70"/>
      <c r="AP2632" s="70"/>
      <c r="AQ2632" s="70"/>
      <c r="AR2632" s="70"/>
      <c r="AS2632" s="70"/>
      <c r="AT2632" s="70"/>
      <c r="AU2632" s="70"/>
      <c r="AV2632" s="70"/>
      <c r="AW2632" s="70"/>
      <c r="AX2632" s="70"/>
      <c r="AY2632" s="70"/>
      <c r="AZ2632" s="70"/>
      <c r="BA2632" s="70"/>
      <c r="BB2632" s="70"/>
      <c r="BC2632" s="70"/>
      <c r="BD2632" s="70"/>
      <c r="BE2632" s="70"/>
      <c r="BF2632" s="70"/>
      <c r="BG2632" s="70"/>
      <c r="BH2632" s="70"/>
      <c r="BI2632" s="70"/>
      <c r="BJ2632" s="70"/>
      <c r="BK2632" s="70"/>
      <c r="BL2632" s="70"/>
      <c r="BM2632" s="70"/>
      <c r="BN2632" s="70"/>
      <c r="BO2632" s="70"/>
      <c r="BP2632" s="70"/>
      <c r="BQ2632" s="70"/>
      <c r="BR2632" s="70"/>
      <c r="BS2632" s="70"/>
      <c r="BT2632" s="70"/>
      <c r="BU2632" s="70"/>
      <c r="BV2632" s="70"/>
      <c r="BW2632" s="70"/>
      <c r="BX2632" s="70"/>
      <c r="BY2632" s="70"/>
      <c r="BZ2632" s="70"/>
      <c r="CA2632" s="70"/>
      <c r="CB2632" s="70"/>
      <c r="CC2632" s="70"/>
      <c r="CD2632" s="70"/>
      <c r="CE2632" s="70"/>
      <c r="CF2632" s="70"/>
      <c r="CG2632" s="70"/>
      <c r="CH2632" s="70"/>
      <c r="CI2632" s="70"/>
      <c r="CJ2632" s="70"/>
      <c r="CK2632" s="70"/>
      <c r="CL2632" s="70"/>
      <c r="CM2632" s="70"/>
      <c r="CN2632" s="70"/>
      <c r="CO2632" s="70"/>
      <c r="CP2632" s="70"/>
      <c r="CQ2632" s="70"/>
      <c r="CR2632" s="70"/>
      <c r="CS2632" s="70"/>
      <c r="CT2632" s="70"/>
      <c r="CU2632" s="70"/>
      <c r="CV2632" s="70"/>
      <c r="CW2632" s="70"/>
      <c r="CX2632" s="70"/>
      <c r="CY2632" s="70"/>
      <c r="CZ2632" s="70"/>
      <c r="DA2632" s="70"/>
      <c r="DB2632" s="70"/>
      <c r="DC2632" s="70"/>
      <c r="DD2632" s="70"/>
      <c r="DE2632" s="70"/>
      <c r="DF2632" s="70"/>
      <c r="DG2632" s="70"/>
      <c r="DH2632" s="70"/>
      <c r="DI2632" s="70"/>
      <c r="DJ2632" s="70"/>
      <c r="DK2632" s="70"/>
      <c r="DL2632" s="70"/>
      <c r="DM2632" s="70"/>
      <c r="DN2632" s="70"/>
      <c r="DO2632" s="70"/>
      <c r="DP2632" s="70"/>
      <c r="DQ2632" s="70"/>
      <c r="DR2632" s="70"/>
      <c r="DS2632" s="70"/>
      <c r="DT2632" s="70"/>
      <c r="DU2632" s="70"/>
      <c r="DV2632" s="70"/>
      <c r="DW2632" s="70"/>
      <c r="DX2632" s="70"/>
      <c r="DY2632" s="70"/>
      <c r="DZ2632" s="70"/>
      <c r="EA2632" s="70"/>
      <c r="EB2632" s="70"/>
      <c r="EC2632" s="70"/>
      <c r="ED2632" s="70"/>
      <c r="EE2632" s="70"/>
      <c r="EF2632" s="70"/>
      <c r="EG2632" s="70"/>
      <c r="EH2632" s="70"/>
      <c r="EI2632" s="70"/>
      <c r="EJ2632" s="70"/>
      <c r="EK2632" s="70"/>
      <c r="EL2632" s="70"/>
      <c r="EM2632" s="70"/>
      <c r="EN2632" s="70"/>
      <c r="EO2632" s="70"/>
      <c r="EP2632" s="70"/>
      <c r="EQ2632" s="70"/>
      <c r="ER2632" s="70"/>
      <c r="ES2632" s="70"/>
      <c r="ET2632" s="70"/>
      <c r="EU2632" s="70"/>
      <c r="EV2632" s="70"/>
      <c r="EW2632" s="70"/>
      <c r="EX2632" s="70"/>
      <c r="EY2632" s="70"/>
      <c r="EZ2632" s="70"/>
      <c r="FA2632" s="70"/>
      <c r="FB2632" s="70"/>
      <c r="FC2632" s="70"/>
      <c r="FD2632" s="70"/>
      <c r="FE2632" s="70"/>
      <c r="FF2632" s="70"/>
      <c r="FG2632" s="70"/>
      <c r="FH2632" s="70"/>
      <c r="FI2632" s="70"/>
      <c r="FJ2632" s="70"/>
      <c r="FK2632" s="70"/>
      <c r="FL2632" s="70"/>
      <c r="FM2632" s="70"/>
      <c r="FN2632" s="70"/>
      <c r="FO2632" s="70"/>
      <c r="FP2632" s="70"/>
      <c r="FQ2632" s="70"/>
      <c r="FR2632" s="70"/>
      <c r="FS2632" s="70"/>
      <c r="FT2632" s="70"/>
      <c r="FU2632" s="70"/>
      <c r="FV2632" s="70"/>
      <c r="FW2632" s="70"/>
      <c r="FX2632" s="70"/>
      <c r="FY2632" s="70"/>
      <c r="FZ2632" s="70"/>
      <c r="GA2632" s="70"/>
      <c r="GB2632" s="70"/>
      <c r="GC2632" s="70"/>
      <c r="GD2632" s="70"/>
      <c r="GE2632" s="70"/>
      <c r="GF2632" s="70"/>
      <c r="GG2632" s="70"/>
      <c r="GH2632" s="70"/>
      <c r="GI2632" s="70"/>
      <c r="GJ2632" s="70"/>
      <c r="GK2632" s="70"/>
      <c r="GL2632" s="70"/>
      <c r="GM2632" s="70"/>
      <c r="GN2632" s="70"/>
      <c r="GO2632" s="70"/>
      <c r="GP2632" s="70"/>
      <c r="GQ2632" s="70"/>
      <c r="GR2632" s="70"/>
      <c r="GS2632" s="70"/>
      <c r="GT2632" s="70"/>
      <c r="GU2632" s="70"/>
      <c r="GV2632" s="70"/>
      <c r="GW2632" s="70"/>
      <c r="GX2632" s="70"/>
      <c r="GY2632" s="70"/>
      <c r="GZ2632" s="70"/>
      <c r="HA2632" s="70"/>
      <c r="HB2632" s="70"/>
      <c r="HC2632" s="70"/>
      <c r="HD2632" s="70"/>
      <c r="HE2632" s="70"/>
      <c r="HF2632" s="70"/>
      <c r="HG2632" s="70"/>
      <c r="HH2632" s="70"/>
      <c r="HI2632" s="70"/>
      <c r="HJ2632" s="70"/>
      <c r="HK2632" s="70"/>
      <c r="HL2632" s="70"/>
      <c r="HM2632" s="70"/>
      <c r="HN2632" s="70"/>
      <c r="HO2632" s="70"/>
      <c r="HP2632" s="70"/>
      <c r="HQ2632" s="70"/>
      <c r="HR2632" s="70"/>
      <c r="HS2632" s="70"/>
      <c r="HT2632" s="70"/>
      <c r="HU2632" s="70"/>
      <c r="HV2632" s="70"/>
      <c r="HW2632" s="70"/>
      <c r="HX2632" s="70"/>
      <c r="HY2632" s="70"/>
      <c r="HZ2632" s="70"/>
      <c r="IA2632" s="70"/>
      <c r="IB2632" s="70"/>
      <c r="IC2632" s="70"/>
      <c r="ID2632" s="70"/>
      <c r="IE2632" s="70"/>
      <c r="IF2632" s="70"/>
      <c r="IG2632" s="70"/>
      <c r="IH2632" s="70"/>
      <c r="II2632" s="70"/>
      <c r="IJ2632" s="70"/>
      <c r="IK2632" s="70"/>
      <c r="IL2632" s="70"/>
    </row>
    <row r="2633" spans="1:246" ht="14.25" customHeight="1" x14ac:dyDescent="0.4">
      <c r="A2633" s="39" t="s">
        <v>8120</v>
      </c>
      <c r="B2633" s="45">
        <v>3057</v>
      </c>
      <c r="C2633" s="45">
        <v>2437</v>
      </c>
      <c r="D2633" s="45">
        <v>194</v>
      </c>
      <c r="E2633" s="46" t="s">
        <v>7530</v>
      </c>
      <c r="F2633" s="47" t="s">
        <v>6975</v>
      </c>
      <c r="G2633" s="46" t="s">
        <v>6945</v>
      </c>
      <c r="H2633" s="46" t="s">
        <v>6976</v>
      </c>
      <c r="I2633" s="46" t="s">
        <v>143</v>
      </c>
      <c r="J2633" s="48">
        <v>1</v>
      </c>
      <c r="K2633" s="49">
        <v>91194</v>
      </c>
      <c r="L2633" s="50">
        <v>1</v>
      </c>
      <c r="M2633" s="50">
        <v>91194</v>
      </c>
      <c r="N2633" s="51">
        <v>54</v>
      </c>
      <c r="O2633" s="51">
        <v>6</v>
      </c>
      <c r="P2633" s="51">
        <v>138</v>
      </c>
      <c r="Q2633" s="51">
        <v>0</v>
      </c>
      <c r="R2633" s="51">
        <f t="shared" si="334"/>
        <v>198</v>
      </c>
      <c r="S2633" s="79"/>
      <c r="T2633" s="52">
        <f t="shared" si="336"/>
        <v>0</v>
      </c>
      <c r="U2633" s="52" t="str" cm="1">
        <f t="array" aca="1" ref="U2633" ca="1">IF(S2633="", "×", IF(LEFT(S2633,2)="項番", COUNTIFS($D$2:$D$4001, INDIRECT("D" &amp; ROW()-1), $U$2:$U$4001, "〇"), "〇"))</f>
        <v>×</v>
      </c>
      <c r="V2633" s="52" t="str">
        <f t="shared" si="337"/>
        <v>×</v>
      </c>
      <c r="W2633" s="52" t="str">
        <f t="shared" si="338"/>
        <v>×</v>
      </c>
      <c r="X2633" s="53" t="str">
        <f t="shared" ca="1" si="339"/>
        <v/>
      </c>
      <c r="Y2633" s="52">
        <f t="shared" ca="1" si="340"/>
        <v>0</v>
      </c>
      <c r="Z2633" s="52">
        <f t="shared" si="341"/>
        <v>194</v>
      </c>
      <c r="AA2633" s="52" t="s">
        <v>125</v>
      </c>
    </row>
    <row r="2634" spans="1:246" s="54" customFormat="1" ht="14.25" customHeight="1" x14ac:dyDescent="0.4">
      <c r="A2634" s="54" t="s">
        <v>125</v>
      </c>
      <c r="B2634" s="55"/>
      <c r="C2634" s="55" t="s">
        <v>125</v>
      </c>
      <c r="D2634" s="55" t="s">
        <v>125</v>
      </c>
      <c r="E2634" s="56"/>
      <c r="F2634" s="57"/>
      <c r="G2634" s="56"/>
      <c r="H2634" s="56"/>
      <c r="I2634" s="56"/>
      <c r="J2634" s="58"/>
      <c r="K2634" s="59"/>
      <c r="L2634" s="60"/>
      <c r="M2634" s="60"/>
      <c r="N2634" s="61"/>
      <c r="O2634" s="61"/>
      <c r="P2634" s="61"/>
      <c r="Q2634" s="61"/>
      <c r="R2634" s="61"/>
      <c r="S2634" s="80" t="s">
        <v>7882</v>
      </c>
      <c r="T2634" s="62">
        <f t="shared" si="336"/>
        <v>0</v>
      </c>
      <c r="U2634" s="62" cm="1">
        <f t="array" aca="1" ref="U2634" ca="1">IF(S2634="", "×", IF(LEFT(S2634,2)="項番", COUNTIFS($D$2:$D$4001, INDIRECT("D" &amp; ROW()-1), $U$2:$U$4001, "〇"), "〇"))</f>
        <v>0</v>
      </c>
      <c r="V2634" s="62" t="str">
        <f t="shared" si="337"/>
        <v/>
      </c>
      <c r="W2634" s="62" t="str">
        <f t="shared" si="338"/>
        <v/>
      </c>
      <c r="X2634" s="63" t="str">
        <f t="shared" ca="1" si="339"/>
        <v/>
      </c>
      <c r="Y2634" s="62">
        <f t="shared" ca="1" si="340"/>
        <v>0</v>
      </c>
      <c r="Z2634" s="62">
        <f t="shared" si="341"/>
        <v>194</v>
      </c>
      <c r="AA2634" s="62" t="s">
        <v>7924</v>
      </c>
      <c r="AB2634" s="64"/>
      <c r="AC2634" s="64"/>
      <c r="AD2634" s="64"/>
      <c r="AE2634" s="64"/>
      <c r="AF2634" s="64"/>
      <c r="AG2634" s="64"/>
      <c r="AH2634" s="64"/>
      <c r="AI2634" s="64"/>
      <c r="AJ2634" s="64"/>
      <c r="AK2634" s="64"/>
      <c r="AL2634" s="64"/>
      <c r="AM2634" s="64"/>
      <c r="AN2634" s="64"/>
      <c r="AO2634" s="64"/>
      <c r="AP2634" s="64"/>
      <c r="AQ2634" s="64"/>
      <c r="AR2634" s="64"/>
      <c r="AS2634" s="64"/>
      <c r="AT2634" s="64"/>
      <c r="AU2634" s="64"/>
      <c r="AV2634" s="64"/>
      <c r="AW2634" s="64"/>
      <c r="AX2634" s="64"/>
      <c r="AY2634" s="64"/>
      <c r="AZ2634" s="64"/>
      <c r="BA2634" s="64"/>
      <c r="BB2634" s="64"/>
      <c r="BC2634" s="64"/>
      <c r="BD2634" s="64"/>
      <c r="BE2634" s="64"/>
      <c r="BF2634" s="64"/>
      <c r="BG2634" s="64"/>
      <c r="BH2634" s="64"/>
      <c r="BI2634" s="64"/>
      <c r="BJ2634" s="64"/>
      <c r="BK2634" s="64"/>
      <c r="BL2634" s="64"/>
      <c r="BM2634" s="64"/>
      <c r="BN2634" s="64"/>
      <c r="BO2634" s="64"/>
      <c r="BP2634" s="64"/>
      <c r="BQ2634" s="64"/>
      <c r="BR2634" s="64"/>
      <c r="BS2634" s="64"/>
      <c r="BT2634" s="64"/>
      <c r="BU2634" s="64"/>
      <c r="BV2634" s="64"/>
      <c r="BW2634" s="64"/>
      <c r="BX2634" s="64"/>
      <c r="BY2634" s="64"/>
      <c r="BZ2634" s="64"/>
      <c r="CA2634" s="64"/>
      <c r="CB2634" s="64"/>
      <c r="CC2634" s="64"/>
      <c r="CD2634" s="64"/>
      <c r="CE2634" s="64"/>
      <c r="CF2634" s="64"/>
      <c r="CG2634" s="64"/>
      <c r="CH2634" s="64"/>
      <c r="CI2634" s="64"/>
      <c r="CJ2634" s="64"/>
      <c r="CK2634" s="64"/>
      <c r="CL2634" s="64"/>
      <c r="CM2634" s="64"/>
      <c r="CN2634" s="64"/>
      <c r="CO2634" s="64"/>
      <c r="CP2634" s="64"/>
      <c r="CQ2634" s="64"/>
      <c r="CR2634" s="64"/>
      <c r="CS2634" s="64"/>
      <c r="CT2634" s="64"/>
      <c r="CU2634" s="64"/>
      <c r="CV2634" s="64"/>
      <c r="CW2634" s="64"/>
      <c r="CX2634" s="64"/>
      <c r="CY2634" s="64"/>
      <c r="CZ2634" s="64"/>
      <c r="DA2634" s="64"/>
      <c r="DB2634" s="64"/>
      <c r="DC2634" s="64"/>
      <c r="DD2634" s="64"/>
      <c r="DE2634" s="64"/>
      <c r="DF2634" s="64"/>
      <c r="DG2634" s="64"/>
      <c r="DH2634" s="64"/>
      <c r="DI2634" s="64"/>
      <c r="DJ2634" s="64"/>
      <c r="DK2634" s="64"/>
      <c r="DL2634" s="64"/>
      <c r="DM2634" s="64"/>
      <c r="DN2634" s="64"/>
      <c r="DO2634" s="64"/>
      <c r="DP2634" s="64"/>
      <c r="DQ2634" s="64"/>
      <c r="DR2634" s="64"/>
      <c r="DS2634" s="64"/>
      <c r="DT2634" s="64"/>
      <c r="DU2634" s="64"/>
      <c r="DV2634" s="64"/>
      <c r="DW2634" s="64"/>
      <c r="DX2634" s="64"/>
      <c r="DY2634" s="64"/>
      <c r="DZ2634" s="64"/>
      <c r="EA2634" s="64"/>
      <c r="EB2634" s="64"/>
      <c r="EC2634" s="64"/>
      <c r="ED2634" s="64"/>
      <c r="EE2634" s="64"/>
      <c r="EF2634" s="64"/>
      <c r="EG2634" s="64"/>
      <c r="EH2634" s="64"/>
      <c r="EI2634" s="64"/>
      <c r="EJ2634" s="64"/>
      <c r="EK2634" s="64"/>
      <c r="EL2634" s="64"/>
      <c r="EM2634" s="64"/>
      <c r="EN2634" s="64"/>
      <c r="EO2634" s="64"/>
      <c r="EP2634" s="64"/>
      <c r="EQ2634" s="64"/>
      <c r="ER2634" s="64"/>
      <c r="ES2634" s="64"/>
      <c r="ET2634" s="64"/>
      <c r="EU2634" s="64"/>
      <c r="EV2634" s="64"/>
      <c r="EW2634" s="64"/>
      <c r="EX2634" s="64"/>
      <c r="EY2634" s="64"/>
      <c r="EZ2634" s="64"/>
      <c r="FA2634" s="64"/>
      <c r="FB2634" s="64"/>
      <c r="FC2634" s="64"/>
      <c r="FD2634" s="64"/>
      <c r="FE2634" s="64"/>
      <c r="FF2634" s="64"/>
      <c r="FG2634" s="64"/>
      <c r="FH2634" s="64"/>
      <c r="FI2634" s="64"/>
      <c r="FJ2634" s="64"/>
      <c r="FK2634" s="64"/>
      <c r="FL2634" s="64"/>
      <c r="FM2634" s="64"/>
      <c r="FN2634" s="64"/>
      <c r="FO2634" s="64"/>
      <c r="FP2634" s="64"/>
      <c r="FQ2634" s="64"/>
      <c r="FR2634" s="64"/>
      <c r="FS2634" s="64"/>
      <c r="FT2634" s="64"/>
      <c r="FU2634" s="64"/>
      <c r="FV2634" s="64"/>
      <c r="FW2634" s="64"/>
      <c r="FX2634" s="64"/>
      <c r="FY2634" s="64"/>
      <c r="FZ2634" s="64"/>
      <c r="GA2634" s="64"/>
      <c r="GB2634" s="64"/>
      <c r="GC2634" s="64"/>
      <c r="GD2634" s="64"/>
      <c r="GE2634" s="64"/>
      <c r="GF2634" s="64"/>
      <c r="GG2634" s="64"/>
      <c r="GH2634" s="64"/>
      <c r="GI2634" s="64"/>
      <c r="GJ2634" s="64"/>
      <c r="GK2634" s="64"/>
      <c r="GL2634" s="64"/>
      <c r="GM2634" s="64"/>
      <c r="GN2634" s="64"/>
      <c r="GO2634" s="64"/>
      <c r="GP2634" s="64"/>
      <c r="GQ2634" s="64"/>
      <c r="GR2634" s="64"/>
      <c r="GS2634" s="64"/>
      <c r="GT2634" s="64"/>
      <c r="GU2634" s="64"/>
      <c r="GV2634" s="64"/>
      <c r="GW2634" s="64"/>
      <c r="GX2634" s="64"/>
      <c r="GY2634" s="64"/>
      <c r="GZ2634" s="64"/>
      <c r="HA2634" s="64"/>
      <c r="HB2634" s="64"/>
      <c r="HC2634" s="64"/>
      <c r="HD2634" s="64"/>
      <c r="HE2634" s="64"/>
      <c r="HF2634" s="64"/>
      <c r="HG2634" s="64"/>
      <c r="HH2634" s="64"/>
      <c r="HI2634" s="64"/>
      <c r="HJ2634" s="64"/>
      <c r="HK2634" s="64"/>
      <c r="HL2634" s="64"/>
      <c r="HM2634" s="64"/>
      <c r="HN2634" s="64"/>
      <c r="HO2634" s="64"/>
      <c r="HP2634" s="64"/>
      <c r="HQ2634" s="64"/>
      <c r="HR2634" s="64"/>
      <c r="HS2634" s="64"/>
      <c r="HT2634" s="64"/>
      <c r="HU2634" s="64"/>
      <c r="HV2634" s="64"/>
      <c r="HW2634" s="64"/>
      <c r="HX2634" s="64"/>
      <c r="HY2634" s="64"/>
      <c r="HZ2634" s="64"/>
      <c r="IA2634" s="64"/>
      <c r="IB2634" s="64"/>
      <c r="IC2634" s="64"/>
      <c r="ID2634" s="64"/>
      <c r="IE2634" s="64"/>
      <c r="IF2634" s="64"/>
      <c r="IG2634" s="64"/>
      <c r="IH2634" s="64"/>
      <c r="II2634" s="64"/>
      <c r="IJ2634" s="64"/>
      <c r="IK2634" s="64"/>
      <c r="IL2634" s="64"/>
    </row>
    <row r="2635" spans="1:246" s="71" customFormat="1" ht="14.25" customHeight="1" x14ac:dyDescent="0.4">
      <c r="A2635" s="39" t="s">
        <v>8121</v>
      </c>
      <c r="B2635" s="45">
        <v>1577</v>
      </c>
      <c r="C2635" s="45">
        <v>2438</v>
      </c>
      <c r="D2635" s="45">
        <v>195</v>
      </c>
      <c r="E2635" s="46" t="s">
        <v>7530</v>
      </c>
      <c r="F2635" s="47" t="s">
        <v>3673</v>
      </c>
      <c r="G2635" s="46" t="s">
        <v>3674</v>
      </c>
      <c r="H2635" s="46" t="s">
        <v>3675</v>
      </c>
      <c r="I2635" s="46" t="s">
        <v>3676</v>
      </c>
      <c r="J2635" s="48">
        <v>10</v>
      </c>
      <c r="K2635" s="49">
        <v>21.1</v>
      </c>
      <c r="L2635" s="50">
        <v>50</v>
      </c>
      <c r="M2635" s="50">
        <v>1055</v>
      </c>
      <c r="N2635" s="51">
        <v>0</v>
      </c>
      <c r="O2635" s="51">
        <v>0</v>
      </c>
      <c r="P2635" s="51">
        <v>34</v>
      </c>
      <c r="Q2635" s="51">
        <v>0</v>
      </c>
      <c r="R2635" s="51">
        <f t="shared" si="334"/>
        <v>34</v>
      </c>
      <c r="S2635" s="79"/>
      <c r="T2635" s="52">
        <f t="shared" si="336"/>
        <v>0</v>
      </c>
      <c r="U2635" s="52" t="str" cm="1">
        <f t="array" aca="1" ref="U2635" ca="1">IF(S2635="", "×", IF(LEFT(S2635,2)="項番", COUNTIFS($D$2:$D$4001, INDIRECT("D" &amp; ROW()-1), $U$2:$U$4001, "〇"), "〇"))</f>
        <v>×</v>
      </c>
      <c r="V2635" s="52" t="str">
        <f t="shared" si="337"/>
        <v>×</v>
      </c>
      <c r="W2635" s="52" t="str">
        <f t="shared" si="338"/>
        <v>×</v>
      </c>
      <c r="X2635" s="53" t="str">
        <f t="shared" ca="1" si="339"/>
        <v/>
      </c>
      <c r="Y2635" s="52">
        <f t="shared" ca="1" si="340"/>
        <v>0</v>
      </c>
      <c r="Z2635" s="52">
        <f t="shared" si="341"/>
        <v>195</v>
      </c>
      <c r="AA2635" s="52" t="s">
        <v>125</v>
      </c>
      <c r="AB2635" s="70"/>
      <c r="AC2635" s="70"/>
      <c r="AD2635" s="70"/>
      <c r="AE2635" s="70"/>
      <c r="AF2635" s="70"/>
      <c r="AG2635" s="70"/>
      <c r="AH2635" s="70"/>
      <c r="AI2635" s="70"/>
      <c r="AJ2635" s="70"/>
      <c r="AK2635" s="70"/>
      <c r="AL2635" s="70"/>
      <c r="AM2635" s="70"/>
      <c r="AN2635" s="70"/>
      <c r="AO2635" s="70"/>
      <c r="AP2635" s="70"/>
      <c r="AQ2635" s="70"/>
      <c r="AR2635" s="70"/>
      <c r="AS2635" s="70"/>
      <c r="AT2635" s="70"/>
      <c r="AU2635" s="70"/>
      <c r="AV2635" s="70"/>
      <c r="AW2635" s="70"/>
      <c r="AX2635" s="70"/>
      <c r="AY2635" s="70"/>
      <c r="AZ2635" s="70"/>
      <c r="BA2635" s="70"/>
      <c r="BB2635" s="70"/>
      <c r="BC2635" s="70"/>
      <c r="BD2635" s="70"/>
      <c r="BE2635" s="70"/>
      <c r="BF2635" s="70"/>
      <c r="BG2635" s="70"/>
      <c r="BH2635" s="70"/>
      <c r="BI2635" s="70"/>
      <c r="BJ2635" s="70"/>
      <c r="BK2635" s="70"/>
      <c r="BL2635" s="70"/>
      <c r="BM2635" s="70"/>
      <c r="BN2635" s="70"/>
      <c r="BO2635" s="70"/>
      <c r="BP2635" s="70"/>
      <c r="BQ2635" s="70"/>
      <c r="BR2635" s="70"/>
      <c r="BS2635" s="70"/>
      <c r="BT2635" s="70"/>
      <c r="BU2635" s="70"/>
      <c r="BV2635" s="70"/>
      <c r="BW2635" s="70"/>
      <c r="BX2635" s="70"/>
      <c r="BY2635" s="70"/>
      <c r="BZ2635" s="70"/>
      <c r="CA2635" s="70"/>
      <c r="CB2635" s="70"/>
      <c r="CC2635" s="70"/>
      <c r="CD2635" s="70"/>
      <c r="CE2635" s="70"/>
      <c r="CF2635" s="70"/>
      <c r="CG2635" s="70"/>
      <c r="CH2635" s="70"/>
      <c r="CI2635" s="70"/>
      <c r="CJ2635" s="70"/>
      <c r="CK2635" s="70"/>
      <c r="CL2635" s="70"/>
      <c r="CM2635" s="70"/>
      <c r="CN2635" s="70"/>
      <c r="CO2635" s="70"/>
      <c r="CP2635" s="70"/>
      <c r="CQ2635" s="70"/>
      <c r="CR2635" s="70"/>
      <c r="CS2635" s="70"/>
      <c r="CT2635" s="70"/>
      <c r="CU2635" s="70"/>
      <c r="CV2635" s="70"/>
      <c r="CW2635" s="70"/>
      <c r="CX2635" s="70"/>
      <c r="CY2635" s="70"/>
      <c r="CZ2635" s="70"/>
      <c r="DA2635" s="70"/>
      <c r="DB2635" s="70"/>
      <c r="DC2635" s="70"/>
      <c r="DD2635" s="70"/>
      <c r="DE2635" s="70"/>
      <c r="DF2635" s="70"/>
      <c r="DG2635" s="70"/>
      <c r="DH2635" s="70"/>
      <c r="DI2635" s="70"/>
      <c r="DJ2635" s="70"/>
      <c r="DK2635" s="70"/>
      <c r="DL2635" s="70"/>
      <c r="DM2635" s="70"/>
      <c r="DN2635" s="70"/>
      <c r="DO2635" s="70"/>
      <c r="DP2635" s="70"/>
      <c r="DQ2635" s="70"/>
      <c r="DR2635" s="70"/>
      <c r="DS2635" s="70"/>
      <c r="DT2635" s="70"/>
      <c r="DU2635" s="70"/>
      <c r="DV2635" s="70"/>
      <c r="DW2635" s="70"/>
      <c r="DX2635" s="70"/>
      <c r="DY2635" s="70"/>
      <c r="DZ2635" s="70"/>
      <c r="EA2635" s="70"/>
      <c r="EB2635" s="70"/>
      <c r="EC2635" s="70"/>
      <c r="ED2635" s="70"/>
      <c r="EE2635" s="70"/>
      <c r="EF2635" s="70"/>
      <c r="EG2635" s="70"/>
      <c r="EH2635" s="70"/>
      <c r="EI2635" s="70"/>
      <c r="EJ2635" s="70"/>
      <c r="EK2635" s="70"/>
      <c r="EL2635" s="70"/>
      <c r="EM2635" s="70"/>
      <c r="EN2635" s="70"/>
      <c r="EO2635" s="70"/>
      <c r="EP2635" s="70"/>
      <c r="EQ2635" s="70"/>
      <c r="ER2635" s="70"/>
      <c r="ES2635" s="70"/>
      <c r="ET2635" s="70"/>
      <c r="EU2635" s="70"/>
      <c r="EV2635" s="70"/>
      <c r="EW2635" s="70"/>
      <c r="EX2635" s="70"/>
      <c r="EY2635" s="70"/>
      <c r="EZ2635" s="70"/>
      <c r="FA2635" s="70"/>
      <c r="FB2635" s="70"/>
      <c r="FC2635" s="70"/>
      <c r="FD2635" s="70"/>
      <c r="FE2635" s="70"/>
      <c r="FF2635" s="70"/>
      <c r="FG2635" s="70"/>
      <c r="FH2635" s="70"/>
      <c r="FI2635" s="70"/>
      <c r="FJ2635" s="70"/>
      <c r="FK2635" s="70"/>
      <c r="FL2635" s="70"/>
      <c r="FM2635" s="70"/>
      <c r="FN2635" s="70"/>
      <c r="FO2635" s="70"/>
      <c r="FP2635" s="70"/>
      <c r="FQ2635" s="70"/>
      <c r="FR2635" s="70"/>
      <c r="FS2635" s="70"/>
      <c r="FT2635" s="70"/>
      <c r="FU2635" s="70"/>
      <c r="FV2635" s="70"/>
      <c r="FW2635" s="70"/>
      <c r="FX2635" s="70"/>
      <c r="FY2635" s="70"/>
      <c r="FZ2635" s="70"/>
      <c r="GA2635" s="70"/>
      <c r="GB2635" s="70"/>
      <c r="GC2635" s="70"/>
      <c r="GD2635" s="70"/>
      <c r="GE2635" s="70"/>
      <c r="GF2635" s="70"/>
      <c r="GG2635" s="70"/>
      <c r="GH2635" s="70"/>
      <c r="GI2635" s="70"/>
      <c r="GJ2635" s="70"/>
      <c r="GK2635" s="70"/>
      <c r="GL2635" s="70"/>
      <c r="GM2635" s="70"/>
      <c r="GN2635" s="70"/>
      <c r="GO2635" s="70"/>
      <c r="GP2635" s="70"/>
      <c r="GQ2635" s="70"/>
      <c r="GR2635" s="70"/>
      <c r="GS2635" s="70"/>
      <c r="GT2635" s="70"/>
      <c r="GU2635" s="70"/>
      <c r="GV2635" s="70"/>
      <c r="GW2635" s="70"/>
      <c r="GX2635" s="70"/>
      <c r="GY2635" s="70"/>
      <c r="GZ2635" s="70"/>
      <c r="HA2635" s="70"/>
      <c r="HB2635" s="70"/>
      <c r="HC2635" s="70"/>
      <c r="HD2635" s="70"/>
      <c r="HE2635" s="70"/>
      <c r="HF2635" s="70"/>
      <c r="HG2635" s="70"/>
      <c r="HH2635" s="70"/>
      <c r="HI2635" s="70"/>
      <c r="HJ2635" s="70"/>
      <c r="HK2635" s="70"/>
      <c r="HL2635" s="70"/>
      <c r="HM2635" s="70"/>
      <c r="HN2635" s="70"/>
      <c r="HO2635" s="70"/>
      <c r="HP2635" s="70"/>
      <c r="HQ2635" s="70"/>
      <c r="HR2635" s="70"/>
      <c r="HS2635" s="70"/>
      <c r="HT2635" s="70"/>
      <c r="HU2635" s="70"/>
      <c r="HV2635" s="70"/>
      <c r="HW2635" s="70"/>
      <c r="HX2635" s="70"/>
      <c r="HY2635" s="70"/>
      <c r="HZ2635" s="70"/>
      <c r="IA2635" s="70"/>
      <c r="IB2635" s="70"/>
      <c r="IC2635" s="70"/>
      <c r="ID2635" s="70"/>
      <c r="IE2635" s="70"/>
      <c r="IF2635" s="70"/>
      <c r="IG2635" s="70"/>
      <c r="IH2635" s="70"/>
      <c r="II2635" s="70"/>
      <c r="IJ2635" s="70"/>
      <c r="IK2635" s="70"/>
      <c r="IL2635" s="70"/>
    </row>
    <row r="2636" spans="1:246" ht="14.25" customHeight="1" x14ac:dyDescent="0.4">
      <c r="A2636" s="39" t="s">
        <v>8121</v>
      </c>
      <c r="B2636" s="45">
        <v>1578</v>
      </c>
      <c r="C2636" s="45">
        <v>2439</v>
      </c>
      <c r="D2636" s="45">
        <v>195</v>
      </c>
      <c r="E2636" s="46" t="s">
        <v>7530</v>
      </c>
      <c r="F2636" s="47" t="s">
        <v>3677</v>
      </c>
      <c r="G2636" s="46" t="s">
        <v>3674</v>
      </c>
      <c r="H2636" s="46" t="s">
        <v>3675</v>
      </c>
      <c r="I2636" s="46" t="s">
        <v>3678</v>
      </c>
      <c r="J2636" s="48">
        <v>50</v>
      </c>
      <c r="K2636" s="49">
        <v>21.1</v>
      </c>
      <c r="L2636" s="50">
        <v>250</v>
      </c>
      <c r="M2636" s="50">
        <v>5275</v>
      </c>
      <c r="N2636" s="51">
        <v>0</v>
      </c>
      <c r="O2636" s="51">
        <v>72</v>
      </c>
      <c r="P2636" s="51">
        <v>0</v>
      </c>
      <c r="Q2636" s="51">
        <v>0</v>
      </c>
      <c r="R2636" s="51">
        <f t="shared" si="334"/>
        <v>72</v>
      </c>
      <c r="S2636" s="79"/>
      <c r="T2636" s="52">
        <f t="shared" si="336"/>
        <v>0</v>
      </c>
      <c r="U2636" s="52" t="str" cm="1">
        <f t="array" aca="1" ref="U2636" ca="1">IF(S2636="", "×", IF(LEFT(S2636,2)="項番", COUNTIFS($D$2:$D$4001, INDIRECT("D" &amp; ROW()-1), $U$2:$U$4001, "〇"), "〇"))</f>
        <v>×</v>
      </c>
      <c r="V2636" s="52" t="str">
        <f t="shared" si="337"/>
        <v>×</v>
      </c>
      <c r="W2636" s="52" t="str">
        <f t="shared" si="338"/>
        <v>×</v>
      </c>
      <c r="X2636" s="53" t="str">
        <f t="shared" ca="1" si="339"/>
        <v/>
      </c>
      <c r="Y2636" s="52">
        <f t="shared" ca="1" si="340"/>
        <v>0</v>
      </c>
      <c r="Z2636" s="52">
        <f t="shared" si="341"/>
        <v>195</v>
      </c>
      <c r="AA2636" s="52" t="s">
        <v>125</v>
      </c>
    </row>
    <row r="2637" spans="1:246" ht="14.25" customHeight="1" x14ac:dyDescent="0.4">
      <c r="A2637" s="39" t="s">
        <v>8121</v>
      </c>
      <c r="B2637" s="45">
        <v>1579</v>
      </c>
      <c r="C2637" s="45">
        <v>2440</v>
      </c>
      <c r="D2637" s="45">
        <v>195</v>
      </c>
      <c r="E2637" s="46" t="s">
        <v>7530</v>
      </c>
      <c r="F2637" s="47" t="s">
        <v>3679</v>
      </c>
      <c r="G2637" s="46" t="s">
        <v>3674</v>
      </c>
      <c r="H2637" s="46" t="s">
        <v>3680</v>
      </c>
      <c r="I2637" s="46" t="s">
        <v>1908</v>
      </c>
      <c r="J2637" s="48">
        <v>10</v>
      </c>
      <c r="K2637" s="49">
        <v>2361.5</v>
      </c>
      <c r="L2637" s="50">
        <v>10</v>
      </c>
      <c r="M2637" s="50">
        <v>23615</v>
      </c>
      <c r="N2637" s="51">
        <v>0</v>
      </c>
      <c r="O2637" s="51">
        <v>18</v>
      </c>
      <c r="P2637" s="51">
        <v>0</v>
      </c>
      <c r="Q2637" s="51">
        <v>0</v>
      </c>
      <c r="R2637" s="51">
        <f t="shared" si="334"/>
        <v>18</v>
      </c>
      <c r="S2637" s="79"/>
      <c r="T2637" s="52">
        <f t="shared" si="336"/>
        <v>0</v>
      </c>
      <c r="U2637" s="52" t="str" cm="1">
        <f t="array" aca="1" ref="U2637" ca="1">IF(S2637="", "×", IF(LEFT(S2637,2)="項番", COUNTIFS($D$2:$D$4001, INDIRECT("D" &amp; ROW()-1), $U$2:$U$4001, "〇"), "〇"))</f>
        <v>×</v>
      </c>
      <c r="V2637" s="52" t="str">
        <f t="shared" si="337"/>
        <v>×</v>
      </c>
      <c r="W2637" s="52" t="str">
        <f t="shared" si="338"/>
        <v>×</v>
      </c>
      <c r="X2637" s="53" t="str">
        <f t="shared" ca="1" si="339"/>
        <v/>
      </c>
      <c r="Y2637" s="52">
        <f t="shared" ca="1" si="340"/>
        <v>0</v>
      </c>
      <c r="Z2637" s="52">
        <f t="shared" si="341"/>
        <v>195</v>
      </c>
      <c r="AA2637" s="52" t="s">
        <v>125</v>
      </c>
    </row>
    <row r="2638" spans="1:246" ht="14.25" customHeight="1" x14ac:dyDescent="0.4">
      <c r="A2638" s="39" t="s">
        <v>8121</v>
      </c>
      <c r="B2638" s="45">
        <v>1581</v>
      </c>
      <c r="C2638" s="45">
        <v>2441</v>
      </c>
      <c r="D2638" s="45">
        <v>195</v>
      </c>
      <c r="E2638" s="46" t="s">
        <v>7530</v>
      </c>
      <c r="F2638" s="47" t="s">
        <v>3683</v>
      </c>
      <c r="G2638" s="46" t="s">
        <v>3674</v>
      </c>
      <c r="H2638" s="46" t="s">
        <v>3682</v>
      </c>
      <c r="I2638" s="46" t="s">
        <v>338</v>
      </c>
      <c r="J2638" s="48">
        <v>10</v>
      </c>
      <c r="K2638" s="49">
        <v>92</v>
      </c>
      <c r="L2638" s="50">
        <v>20</v>
      </c>
      <c r="M2638" s="50">
        <v>1840</v>
      </c>
      <c r="N2638" s="51">
        <v>100</v>
      </c>
      <c r="O2638" s="51">
        <v>180</v>
      </c>
      <c r="P2638" s="51">
        <v>86</v>
      </c>
      <c r="Q2638" s="51">
        <v>4</v>
      </c>
      <c r="R2638" s="51">
        <f t="shared" si="334"/>
        <v>370</v>
      </c>
      <c r="S2638" s="79"/>
      <c r="T2638" s="52">
        <f t="shared" si="336"/>
        <v>0</v>
      </c>
      <c r="U2638" s="52" t="str" cm="1">
        <f t="array" aca="1" ref="U2638" ca="1">IF(S2638="", "×", IF(LEFT(S2638,2)="項番", COUNTIFS($D$2:$D$4001, INDIRECT("D" &amp; ROW()-1), $U$2:$U$4001, "〇"), "〇"))</f>
        <v>×</v>
      </c>
      <c r="V2638" s="52" t="str">
        <f t="shared" si="337"/>
        <v>×</v>
      </c>
      <c r="W2638" s="52" t="str">
        <f t="shared" si="338"/>
        <v>×</v>
      </c>
      <c r="X2638" s="53" t="str">
        <f t="shared" ca="1" si="339"/>
        <v/>
      </c>
      <c r="Y2638" s="52">
        <f t="shared" ca="1" si="340"/>
        <v>0</v>
      </c>
      <c r="Z2638" s="52">
        <f t="shared" si="341"/>
        <v>195</v>
      </c>
      <c r="AA2638" s="52" t="s">
        <v>125</v>
      </c>
    </row>
    <row r="2639" spans="1:246" ht="14.25" customHeight="1" x14ac:dyDescent="0.4">
      <c r="A2639" s="39" t="s">
        <v>8121</v>
      </c>
      <c r="B2639" s="45">
        <v>1582</v>
      </c>
      <c r="C2639" s="45">
        <v>2442</v>
      </c>
      <c r="D2639" s="45">
        <v>195</v>
      </c>
      <c r="E2639" s="46" t="s">
        <v>7530</v>
      </c>
      <c r="F2639" s="47" t="s">
        <v>3684</v>
      </c>
      <c r="G2639" s="46" t="s">
        <v>3674</v>
      </c>
      <c r="H2639" s="46" t="s">
        <v>3685</v>
      </c>
      <c r="I2639" s="46" t="s">
        <v>13</v>
      </c>
      <c r="J2639" s="48">
        <v>10</v>
      </c>
      <c r="K2639" s="49">
        <v>228</v>
      </c>
      <c r="L2639" s="50">
        <v>10</v>
      </c>
      <c r="M2639" s="50">
        <v>2280</v>
      </c>
      <c r="N2639" s="51">
        <v>0</v>
      </c>
      <c r="O2639" s="51">
        <v>2</v>
      </c>
      <c r="P2639" s="51">
        <v>1</v>
      </c>
      <c r="Q2639" s="51">
        <v>0</v>
      </c>
      <c r="R2639" s="51">
        <f t="shared" si="334"/>
        <v>3</v>
      </c>
      <c r="S2639" s="79"/>
      <c r="T2639" s="52">
        <f t="shared" si="336"/>
        <v>0</v>
      </c>
      <c r="U2639" s="52" t="str" cm="1">
        <f t="array" aca="1" ref="U2639" ca="1">IF(S2639="", "×", IF(LEFT(S2639,2)="項番", COUNTIFS($D$2:$D$4001, INDIRECT("D" &amp; ROW()-1), $U$2:$U$4001, "〇"), "〇"))</f>
        <v>×</v>
      </c>
      <c r="V2639" s="52" t="str">
        <f t="shared" si="337"/>
        <v>×</v>
      </c>
      <c r="W2639" s="52" t="str">
        <f t="shared" si="338"/>
        <v>×</v>
      </c>
      <c r="X2639" s="53" t="str">
        <f t="shared" ca="1" si="339"/>
        <v/>
      </c>
      <c r="Y2639" s="52">
        <f t="shared" ca="1" si="340"/>
        <v>0</v>
      </c>
      <c r="Z2639" s="52">
        <f t="shared" si="341"/>
        <v>195</v>
      </c>
      <c r="AA2639" s="52" t="s">
        <v>125</v>
      </c>
    </row>
    <row r="2640" spans="1:246" ht="14.25" customHeight="1" x14ac:dyDescent="0.4">
      <c r="A2640" s="39" t="s">
        <v>8121</v>
      </c>
      <c r="B2640" s="45">
        <v>1583</v>
      </c>
      <c r="C2640" s="45">
        <v>2443</v>
      </c>
      <c r="D2640" s="45">
        <v>195</v>
      </c>
      <c r="E2640" s="46" t="s">
        <v>7530</v>
      </c>
      <c r="F2640" s="47" t="s">
        <v>3686</v>
      </c>
      <c r="G2640" s="46" t="s">
        <v>3674</v>
      </c>
      <c r="H2640" s="46" t="s">
        <v>3687</v>
      </c>
      <c r="I2640" s="46" t="s">
        <v>13</v>
      </c>
      <c r="J2640" s="48">
        <v>10</v>
      </c>
      <c r="K2640" s="49">
        <v>453</v>
      </c>
      <c r="L2640" s="50">
        <v>10</v>
      </c>
      <c r="M2640" s="50">
        <v>4530</v>
      </c>
      <c r="N2640" s="51">
        <v>0</v>
      </c>
      <c r="O2640" s="51">
        <v>16</v>
      </c>
      <c r="P2640" s="51">
        <v>0</v>
      </c>
      <c r="Q2640" s="51">
        <v>0</v>
      </c>
      <c r="R2640" s="51">
        <f t="shared" si="334"/>
        <v>16</v>
      </c>
      <c r="S2640" s="79"/>
      <c r="T2640" s="52">
        <f t="shared" si="336"/>
        <v>0</v>
      </c>
      <c r="U2640" s="52" t="str" cm="1">
        <f t="array" aca="1" ref="U2640" ca="1">IF(S2640="", "×", IF(LEFT(S2640,2)="項番", COUNTIFS($D$2:$D$4001, INDIRECT("D" &amp; ROW()-1), $U$2:$U$4001, "〇"), "〇"))</f>
        <v>×</v>
      </c>
      <c r="V2640" s="52" t="str">
        <f t="shared" si="337"/>
        <v>×</v>
      </c>
      <c r="W2640" s="52" t="str">
        <f t="shared" si="338"/>
        <v>×</v>
      </c>
      <c r="X2640" s="53" t="str">
        <f t="shared" ca="1" si="339"/>
        <v/>
      </c>
      <c r="Y2640" s="52">
        <f t="shared" ca="1" si="340"/>
        <v>0</v>
      </c>
      <c r="Z2640" s="52">
        <f t="shared" si="341"/>
        <v>195</v>
      </c>
      <c r="AA2640" s="52" t="s">
        <v>125</v>
      </c>
    </row>
    <row r="2641" spans="1:246" ht="14.25" customHeight="1" x14ac:dyDescent="0.4">
      <c r="A2641" s="39" t="s">
        <v>8121</v>
      </c>
      <c r="B2641" s="45">
        <v>1584</v>
      </c>
      <c r="C2641" s="45">
        <v>2444</v>
      </c>
      <c r="D2641" s="45">
        <v>195</v>
      </c>
      <c r="E2641" s="46" t="s">
        <v>7530</v>
      </c>
      <c r="F2641" s="47" t="s">
        <v>3688</v>
      </c>
      <c r="G2641" s="46" t="s">
        <v>3674</v>
      </c>
      <c r="H2641" s="46" t="s">
        <v>3689</v>
      </c>
      <c r="I2641" s="46" t="s">
        <v>13</v>
      </c>
      <c r="J2641" s="48">
        <v>10</v>
      </c>
      <c r="K2641" s="49">
        <v>617</v>
      </c>
      <c r="L2641" s="50">
        <v>10</v>
      </c>
      <c r="M2641" s="50">
        <v>6170</v>
      </c>
      <c r="N2641" s="51">
        <v>0</v>
      </c>
      <c r="O2641" s="51">
        <v>6</v>
      </c>
      <c r="P2641" s="51">
        <v>0</v>
      </c>
      <c r="Q2641" s="51">
        <v>0</v>
      </c>
      <c r="R2641" s="51">
        <f t="shared" si="334"/>
        <v>6</v>
      </c>
      <c r="S2641" s="79"/>
      <c r="T2641" s="52">
        <f t="shared" si="336"/>
        <v>0</v>
      </c>
      <c r="U2641" s="52" t="str" cm="1">
        <f t="array" aca="1" ref="U2641" ca="1">IF(S2641="", "×", IF(LEFT(S2641,2)="項番", COUNTIFS($D$2:$D$4001, INDIRECT("D" &amp; ROW()-1), $U$2:$U$4001, "〇"), "〇"))</f>
        <v>×</v>
      </c>
      <c r="V2641" s="52" t="str">
        <f t="shared" si="337"/>
        <v>×</v>
      </c>
      <c r="W2641" s="52" t="str">
        <f t="shared" si="338"/>
        <v>×</v>
      </c>
      <c r="X2641" s="53" t="str">
        <f t="shared" ca="1" si="339"/>
        <v/>
      </c>
      <c r="Y2641" s="52">
        <f t="shared" ca="1" si="340"/>
        <v>0</v>
      </c>
      <c r="Z2641" s="52">
        <f t="shared" si="341"/>
        <v>195</v>
      </c>
      <c r="AA2641" s="52" t="s">
        <v>125</v>
      </c>
    </row>
    <row r="2642" spans="1:246" ht="14.25" customHeight="1" x14ac:dyDescent="0.4">
      <c r="A2642" s="39" t="s">
        <v>8121</v>
      </c>
      <c r="B2642" s="45">
        <v>1585</v>
      </c>
      <c r="C2642" s="45">
        <v>2445</v>
      </c>
      <c r="D2642" s="45">
        <v>195</v>
      </c>
      <c r="E2642" s="46" t="s">
        <v>7530</v>
      </c>
      <c r="F2642" s="47" t="s">
        <v>3690</v>
      </c>
      <c r="G2642" s="46" t="s">
        <v>3674</v>
      </c>
      <c r="H2642" s="46" t="s">
        <v>3691</v>
      </c>
      <c r="I2642" s="46" t="s">
        <v>13</v>
      </c>
      <c r="J2642" s="48">
        <v>10</v>
      </c>
      <c r="K2642" s="49">
        <v>1197</v>
      </c>
      <c r="L2642" s="50">
        <v>10</v>
      </c>
      <c r="M2642" s="50">
        <v>11970</v>
      </c>
      <c r="N2642" s="51">
        <v>0</v>
      </c>
      <c r="O2642" s="51">
        <v>0</v>
      </c>
      <c r="P2642" s="51">
        <v>72</v>
      </c>
      <c r="Q2642" s="51">
        <v>0</v>
      </c>
      <c r="R2642" s="51">
        <f t="shared" si="334"/>
        <v>72</v>
      </c>
      <c r="S2642" s="79"/>
      <c r="T2642" s="52">
        <f t="shared" si="336"/>
        <v>0</v>
      </c>
      <c r="U2642" s="52" t="str" cm="1">
        <f t="array" aca="1" ref="U2642" ca="1">IF(S2642="", "×", IF(LEFT(S2642,2)="項番", COUNTIFS($D$2:$D$4001, INDIRECT("D" &amp; ROW()-1), $U$2:$U$4001, "〇"), "〇"))</f>
        <v>×</v>
      </c>
      <c r="V2642" s="52" t="str">
        <f t="shared" si="337"/>
        <v>×</v>
      </c>
      <c r="W2642" s="52" t="str">
        <f t="shared" si="338"/>
        <v>×</v>
      </c>
      <c r="X2642" s="53" t="str">
        <f t="shared" ca="1" si="339"/>
        <v/>
      </c>
      <c r="Y2642" s="52">
        <f t="shared" ca="1" si="340"/>
        <v>0</v>
      </c>
      <c r="Z2642" s="52">
        <f t="shared" si="341"/>
        <v>195</v>
      </c>
      <c r="AA2642" s="52" t="s">
        <v>125</v>
      </c>
    </row>
    <row r="2643" spans="1:246" ht="14.25" customHeight="1" x14ac:dyDescent="0.4">
      <c r="A2643" s="39" t="s">
        <v>8121</v>
      </c>
      <c r="B2643" s="45">
        <v>1586</v>
      </c>
      <c r="C2643" s="45">
        <v>2446</v>
      </c>
      <c r="D2643" s="45">
        <v>195</v>
      </c>
      <c r="E2643" s="46" t="s">
        <v>7530</v>
      </c>
      <c r="F2643" s="47" t="s">
        <v>3692</v>
      </c>
      <c r="G2643" s="46" t="s">
        <v>3674</v>
      </c>
      <c r="H2643" s="46" t="s">
        <v>3693</v>
      </c>
      <c r="I2643" s="46" t="s">
        <v>13</v>
      </c>
      <c r="J2643" s="48">
        <v>10</v>
      </c>
      <c r="K2643" s="49">
        <v>1781</v>
      </c>
      <c r="L2643" s="50">
        <v>10</v>
      </c>
      <c r="M2643" s="50">
        <v>17810</v>
      </c>
      <c r="N2643" s="51">
        <v>0</v>
      </c>
      <c r="O2643" s="51">
        <v>14</v>
      </c>
      <c r="P2643" s="51">
        <v>0</v>
      </c>
      <c r="Q2643" s="51">
        <v>0</v>
      </c>
      <c r="R2643" s="51">
        <f t="shared" si="334"/>
        <v>14</v>
      </c>
      <c r="S2643" s="79"/>
      <c r="T2643" s="52">
        <f t="shared" si="336"/>
        <v>0</v>
      </c>
      <c r="U2643" s="52" t="str" cm="1">
        <f t="array" aca="1" ref="U2643" ca="1">IF(S2643="", "×", IF(LEFT(S2643,2)="項番", COUNTIFS($D$2:$D$4001, INDIRECT("D" &amp; ROW()-1), $U$2:$U$4001, "〇"), "〇"))</f>
        <v>×</v>
      </c>
      <c r="V2643" s="52" t="str">
        <f t="shared" si="337"/>
        <v>×</v>
      </c>
      <c r="W2643" s="52" t="str">
        <f t="shared" si="338"/>
        <v>×</v>
      </c>
      <c r="X2643" s="53" t="str">
        <f t="shared" ca="1" si="339"/>
        <v/>
      </c>
      <c r="Y2643" s="52">
        <f t="shared" ca="1" si="340"/>
        <v>0</v>
      </c>
      <c r="Z2643" s="52">
        <f t="shared" si="341"/>
        <v>195</v>
      </c>
      <c r="AA2643" s="52" t="s">
        <v>125</v>
      </c>
    </row>
    <row r="2644" spans="1:246" ht="14.25" customHeight="1" x14ac:dyDescent="0.4">
      <c r="A2644" s="39" t="s">
        <v>8121</v>
      </c>
      <c r="B2644" s="45">
        <v>1587</v>
      </c>
      <c r="C2644" s="45">
        <v>2447</v>
      </c>
      <c r="D2644" s="45">
        <v>195</v>
      </c>
      <c r="E2644" s="46" t="s">
        <v>7530</v>
      </c>
      <c r="F2644" s="47" t="s">
        <v>3694</v>
      </c>
      <c r="G2644" s="46" t="s">
        <v>3674</v>
      </c>
      <c r="H2644" s="46" t="s">
        <v>3695</v>
      </c>
      <c r="I2644" s="46" t="s">
        <v>13</v>
      </c>
      <c r="J2644" s="48">
        <v>10</v>
      </c>
      <c r="K2644" s="49">
        <v>2001</v>
      </c>
      <c r="L2644" s="50">
        <v>10</v>
      </c>
      <c r="M2644" s="50">
        <v>20010</v>
      </c>
      <c r="N2644" s="51">
        <v>0</v>
      </c>
      <c r="O2644" s="51">
        <v>10</v>
      </c>
      <c r="P2644" s="51">
        <v>0</v>
      </c>
      <c r="Q2644" s="51">
        <v>0</v>
      </c>
      <c r="R2644" s="51">
        <f t="shared" si="334"/>
        <v>10</v>
      </c>
      <c r="S2644" s="79"/>
      <c r="T2644" s="52">
        <f t="shared" si="336"/>
        <v>0</v>
      </c>
      <c r="U2644" s="52" t="str" cm="1">
        <f t="array" aca="1" ref="U2644" ca="1">IF(S2644="", "×", IF(LEFT(S2644,2)="項番", COUNTIFS($D$2:$D$4001, INDIRECT("D" &amp; ROW()-1), $U$2:$U$4001, "〇"), "〇"))</f>
        <v>×</v>
      </c>
      <c r="V2644" s="52" t="str">
        <f t="shared" si="337"/>
        <v>×</v>
      </c>
      <c r="W2644" s="52" t="str">
        <f t="shared" si="338"/>
        <v>×</v>
      </c>
      <c r="X2644" s="53" t="str">
        <f t="shared" ca="1" si="339"/>
        <v/>
      </c>
      <c r="Y2644" s="52">
        <f t="shared" ca="1" si="340"/>
        <v>0</v>
      </c>
      <c r="Z2644" s="52">
        <f t="shared" si="341"/>
        <v>195</v>
      </c>
      <c r="AA2644" s="52" t="s">
        <v>125</v>
      </c>
    </row>
    <row r="2645" spans="1:246" ht="14.25" customHeight="1" x14ac:dyDescent="0.4">
      <c r="A2645" s="39" t="s">
        <v>8121</v>
      </c>
      <c r="B2645" s="45">
        <v>1588</v>
      </c>
      <c r="C2645" s="45">
        <v>2448</v>
      </c>
      <c r="D2645" s="45">
        <v>195</v>
      </c>
      <c r="E2645" s="46" t="s">
        <v>7530</v>
      </c>
      <c r="F2645" s="47" t="s">
        <v>3696</v>
      </c>
      <c r="G2645" s="46" t="s">
        <v>3674</v>
      </c>
      <c r="H2645" s="46" t="s">
        <v>3697</v>
      </c>
      <c r="I2645" s="46" t="s">
        <v>12</v>
      </c>
      <c r="J2645" s="48">
        <v>100</v>
      </c>
      <c r="K2645" s="49">
        <v>9.6</v>
      </c>
      <c r="L2645" s="50">
        <v>100</v>
      </c>
      <c r="M2645" s="50">
        <v>960</v>
      </c>
      <c r="N2645" s="51">
        <v>1</v>
      </c>
      <c r="O2645" s="51">
        <v>0</v>
      </c>
      <c r="P2645" s="51">
        <v>0</v>
      </c>
      <c r="Q2645" s="51">
        <v>0</v>
      </c>
      <c r="R2645" s="51">
        <f t="shared" si="334"/>
        <v>1</v>
      </c>
      <c r="S2645" s="79"/>
      <c r="T2645" s="52">
        <f t="shared" si="336"/>
        <v>0</v>
      </c>
      <c r="U2645" s="52" t="str" cm="1">
        <f t="array" aca="1" ref="U2645" ca="1">IF(S2645="", "×", IF(LEFT(S2645,2)="項番", COUNTIFS($D$2:$D$4001, INDIRECT("D" &amp; ROW()-1), $U$2:$U$4001, "〇"), "〇"))</f>
        <v>×</v>
      </c>
      <c r="V2645" s="52" t="str">
        <f t="shared" si="337"/>
        <v>×</v>
      </c>
      <c r="W2645" s="52" t="str">
        <f t="shared" si="338"/>
        <v>×</v>
      </c>
      <c r="X2645" s="53" t="str">
        <f t="shared" ca="1" si="339"/>
        <v/>
      </c>
      <c r="Y2645" s="52">
        <f t="shared" ca="1" si="340"/>
        <v>0</v>
      </c>
      <c r="Z2645" s="52">
        <f t="shared" si="341"/>
        <v>195</v>
      </c>
      <c r="AA2645" s="52" t="s">
        <v>125</v>
      </c>
    </row>
    <row r="2646" spans="1:246" ht="14.25" customHeight="1" x14ac:dyDescent="0.4">
      <c r="A2646" s="39" t="s">
        <v>8121</v>
      </c>
      <c r="B2646" s="45">
        <v>1589</v>
      </c>
      <c r="C2646" s="45">
        <v>2449</v>
      </c>
      <c r="D2646" s="45">
        <v>195</v>
      </c>
      <c r="E2646" s="46" t="s">
        <v>7530</v>
      </c>
      <c r="F2646" s="47" t="s">
        <v>3698</v>
      </c>
      <c r="G2646" s="46" t="s">
        <v>3674</v>
      </c>
      <c r="H2646" s="46" t="s">
        <v>3699</v>
      </c>
      <c r="I2646" s="46" t="s">
        <v>12</v>
      </c>
      <c r="J2646" s="48">
        <v>100</v>
      </c>
      <c r="K2646" s="49">
        <v>22.3</v>
      </c>
      <c r="L2646" s="50">
        <v>100</v>
      </c>
      <c r="M2646" s="50">
        <v>2230</v>
      </c>
      <c r="N2646" s="51">
        <v>0</v>
      </c>
      <c r="O2646" s="51">
        <v>2</v>
      </c>
      <c r="P2646" s="51">
        <v>0</v>
      </c>
      <c r="Q2646" s="51">
        <v>0</v>
      </c>
      <c r="R2646" s="51">
        <f t="shared" si="334"/>
        <v>2</v>
      </c>
      <c r="S2646" s="79"/>
      <c r="T2646" s="52">
        <f t="shared" si="336"/>
        <v>0</v>
      </c>
      <c r="U2646" s="52" t="str" cm="1">
        <f t="array" aca="1" ref="U2646" ca="1">IF(S2646="", "×", IF(LEFT(S2646,2)="項番", COUNTIFS($D$2:$D$4001, INDIRECT("D" &amp; ROW()-1), $U$2:$U$4001, "〇"), "〇"))</f>
        <v>×</v>
      </c>
      <c r="V2646" s="52" t="str">
        <f t="shared" si="337"/>
        <v>×</v>
      </c>
      <c r="W2646" s="52" t="str">
        <f t="shared" si="338"/>
        <v>×</v>
      </c>
      <c r="X2646" s="53" t="str">
        <f t="shared" ca="1" si="339"/>
        <v/>
      </c>
      <c r="Y2646" s="52">
        <f t="shared" ca="1" si="340"/>
        <v>0</v>
      </c>
      <c r="Z2646" s="52">
        <f t="shared" si="341"/>
        <v>195</v>
      </c>
      <c r="AA2646" s="52" t="s">
        <v>125</v>
      </c>
    </row>
    <row r="2647" spans="1:246" ht="14.25" customHeight="1" x14ac:dyDescent="0.4">
      <c r="A2647" s="39" t="s">
        <v>8121</v>
      </c>
      <c r="B2647" s="45">
        <v>1590</v>
      </c>
      <c r="C2647" s="45">
        <v>2450</v>
      </c>
      <c r="D2647" s="45">
        <v>195</v>
      </c>
      <c r="E2647" s="46" t="s">
        <v>7530</v>
      </c>
      <c r="F2647" s="47" t="s">
        <v>3700</v>
      </c>
      <c r="G2647" s="46" t="s">
        <v>3674</v>
      </c>
      <c r="H2647" s="46" t="s">
        <v>3701</v>
      </c>
      <c r="I2647" s="46" t="s">
        <v>12</v>
      </c>
      <c r="J2647" s="48">
        <v>100</v>
      </c>
      <c r="K2647" s="49">
        <v>6.3</v>
      </c>
      <c r="L2647" s="50">
        <v>100</v>
      </c>
      <c r="M2647" s="50">
        <v>630</v>
      </c>
      <c r="N2647" s="51">
        <v>0</v>
      </c>
      <c r="O2647" s="51">
        <v>10</v>
      </c>
      <c r="P2647" s="51">
        <v>0</v>
      </c>
      <c r="Q2647" s="51">
        <v>0</v>
      </c>
      <c r="R2647" s="51">
        <f t="shared" si="334"/>
        <v>10</v>
      </c>
      <c r="S2647" s="79"/>
      <c r="T2647" s="52">
        <f t="shared" si="336"/>
        <v>0</v>
      </c>
      <c r="U2647" s="52" t="str" cm="1">
        <f t="array" aca="1" ref="U2647" ca="1">IF(S2647="", "×", IF(LEFT(S2647,2)="項番", COUNTIFS($D$2:$D$4001, INDIRECT("D" &amp; ROW()-1), $U$2:$U$4001, "〇"), "〇"))</f>
        <v>×</v>
      </c>
      <c r="V2647" s="52" t="str">
        <f t="shared" si="337"/>
        <v>×</v>
      </c>
      <c r="W2647" s="52" t="str">
        <f t="shared" si="338"/>
        <v>×</v>
      </c>
      <c r="X2647" s="53" t="str">
        <f t="shared" ca="1" si="339"/>
        <v/>
      </c>
      <c r="Y2647" s="52">
        <f t="shared" ca="1" si="340"/>
        <v>0</v>
      </c>
      <c r="Z2647" s="52">
        <f t="shared" si="341"/>
        <v>195</v>
      </c>
      <c r="AA2647" s="52" t="s">
        <v>125</v>
      </c>
    </row>
    <row r="2648" spans="1:246" ht="14.25" customHeight="1" x14ac:dyDescent="0.4">
      <c r="A2648" s="39" t="s">
        <v>8121</v>
      </c>
      <c r="B2648" s="45">
        <v>1591</v>
      </c>
      <c r="C2648" s="45">
        <v>2451</v>
      </c>
      <c r="D2648" s="45">
        <v>195</v>
      </c>
      <c r="E2648" s="46" t="s">
        <v>7530</v>
      </c>
      <c r="F2648" s="47" t="s">
        <v>3702</v>
      </c>
      <c r="G2648" s="46" t="s">
        <v>3674</v>
      </c>
      <c r="H2648" s="46" t="s">
        <v>3703</v>
      </c>
      <c r="I2648" s="46" t="s">
        <v>1187</v>
      </c>
      <c r="J2648" s="48">
        <v>100</v>
      </c>
      <c r="K2648" s="49">
        <v>10.8</v>
      </c>
      <c r="L2648" s="50">
        <v>100</v>
      </c>
      <c r="M2648" s="50">
        <v>1080</v>
      </c>
      <c r="N2648" s="51">
        <v>10</v>
      </c>
      <c r="O2648" s="51">
        <v>0</v>
      </c>
      <c r="P2648" s="51">
        <v>0</v>
      </c>
      <c r="Q2648" s="51">
        <v>0</v>
      </c>
      <c r="R2648" s="51">
        <f t="shared" si="334"/>
        <v>10</v>
      </c>
      <c r="S2648" s="79"/>
      <c r="T2648" s="52">
        <f t="shared" si="336"/>
        <v>0</v>
      </c>
      <c r="U2648" s="52" t="str" cm="1">
        <f t="array" aca="1" ref="U2648" ca="1">IF(S2648="", "×", IF(LEFT(S2648,2)="項番", COUNTIFS($D$2:$D$4001, INDIRECT("D" &amp; ROW()-1), $U$2:$U$4001, "〇"), "〇"))</f>
        <v>×</v>
      </c>
      <c r="V2648" s="52" t="str">
        <f t="shared" si="337"/>
        <v>×</v>
      </c>
      <c r="W2648" s="52" t="str">
        <f t="shared" si="338"/>
        <v>×</v>
      </c>
      <c r="X2648" s="53" t="str">
        <f t="shared" ca="1" si="339"/>
        <v/>
      </c>
      <c r="Y2648" s="52">
        <f t="shared" ca="1" si="340"/>
        <v>0</v>
      </c>
      <c r="Z2648" s="52">
        <f t="shared" si="341"/>
        <v>195</v>
      </c>
      <c r="AA2648" s="52" t="s">
        <v>125</v>
      </c>
    </row>
    <row r="2649" spans="1:246" ht="14.25" customHeight="1" x14ac:dyDescent="0.4">
      <c r="A2649" s="39" t="s">
        <v>8121</v>
      </c>
      <c r="B2649" s="45">
        <v>1592</v>
      </c>
      <c r="C2649" s="45">
        <v>2452</v>
      </c>
      <c r="D2649" s="45">
        <v>195</v>
      </c>
      <c r="E2649" s="46" t="s">
        <v>7530</v>
      </c>
      <c r="F2649" s="47" t="s">
        <v>3704</v>
      </c>
      <c r="G2649" s="46" t="s">
        <v>3674</v>
      </c>
      <c r="H2649" s="46" t="s">
        <v>3705</v>
      </c>
      <c r="I2649" s="46" t="s">
        <v>143</v>
      </c>
      <c r="J2649" s="48">
        <v>1</v>
      </c>
      <c r="K2649" s="49">
        <v>3622</v>
      </c>
      <c r="L2649" s="50">
        <v>1</v>
      </c>
      <c r="M2649" s="50">
        <v>3622</v>
      </c>
      <c r="N2649" s="51">
        <v>0</v>
      </c>
      <c r="O2649" s="51">
        <v>500</v>
      </c>
      <c r="P2649" s="51">
        <v>500</v>
      </c>
      <c r="Q2649" s="51">
        <v>0</v>
      </c>
      <c r="R2649" s="51">
        <f t="shared" si="334"/>
        <v>1000</v>
      </c>
      <c r="S2649" s="79"/>
      <c r="T2649" s="52">
        <f t="shared" si="336"/>
        <v>0</v>
      </c>
      <c r="U2649" s="52" t="str" cm="1">
        <f t="array" aca="1" ref="U2649" ca="1">IF(S2649="", "×", IF(LEFT(S2649,2)="項番", COUNTIFS($D$2:$D$4001, INDIRECT("D" &amp; ROW()-1), $U$2:$U$4001, "〇"), "〇"))</f>
        <v>×</v>
      </c>
      <c r="V2649" s="52" t="str">
        <f t="shared" si="337"/>
        <v>×</v>
      </c>
      <c r="W2649" s="52" t="str">
        <f t="shared" si="338"/>
        <v>×</v>
      </c>
      <c r="X2649" s="53" t="str">
        <f t="shared" ca="1" si="339"/>
        <v/>
      </c>
      <c r="Y2649" s="52">
        <f t="shared" ca="1" si="340"/>
        <v>0</v>
      </c>
      <c r="Z2649" s="52">
        <f t="shared" si="341"/>
        <v>195</v>
      </c>
      <c r="AA2649" s="52" t="s">
        <v>125</v>
      </c>
    </row>
    <row r="2650" spans="1:246" ht="14.25" customHeight="1" x14ac:dyDescent="0.4">
      <c r="A2650" s="39" t="s">
        <v>8121</v>
      </c>
      <c r="B2650" s="45">
        <v>1593</v>
      </c>
      <c r="C2650" s="45">
        <v>2453</v>
      </c>
      <c r="D2650" s="45">
        <v>195</v>
      </c>
      <c r="E2650" s="46" t="s">
        <v>7530</v>
      </c>
      <c r="F2650" s="47" t="s">
        <v>3706</v>
      </c>
      <c r="G2650" s="46" t="s">
        <v>3674</v>
      </c>
      <c r="H2650" s="46" t="s">
        <v>3707</v>
      </c>
      <c r="I2650" s="46" t="s">
        <v>143</v>
      </c>
      <c r="J2650" s="48">
        <v>1</v>
      </c>
      <c r="K2650" s="49">
        <v>19862</v>
      </c>
      <c r="L2650" s="50">
        <v>1</v>
      </c>
      <c r="M2650" s="50">
        <v>19862</v>
      </c>
      <c r="N2650" s="51">
        <v>0</v>
      </c>
      <c r="O2650" s="51">
        <v>0</v>
      </c>
      <c r="P2650" s="51">
        <v>1</v>
      </c>
      <c r="Q2650" s="51">
        <v>0</v>
      </c>
      <c r="R2650" s="51">
        <f t="shared" si="334"/>
        <v>1</v>
      </c>
      <c r="S2650" s="79"/>
      <c r="T2650" s="52">
        <f t="shared" si="336"/>
        <v>0</v>
      </c>
      <c r="U2650" s="52" t="str" cm="1">
        <f t="array" aca="1" ref="U2650" ca="1">IF(S2650="", "×", IF(LEFT(S2650,2)="項番", COUNTIFS($D$2:$D$4001, INDIRECT("D" &amp; ROW()-1), $U$2:$U$4001, "〇"), "〇"))</f>
        <v>×</v>
      </c>
      <c r="V2650" s="52" t="str">
        <f t="shared" si="337"/>
        <v>×</v>
      </c>
      <c r="W2650" s="52" t="str">
        <f t="shared" si="338"/>
        <v>×</v>
      </c>
      <c r="X2650" s="53" t="str">
        <f t="shared" ca="1" si="339"/>
        <v/>
      </c>
      <c r="Y2650" s="52">
        <f t="shared" ca="1" si="340"/>
        <v>0</v>
      </c>
      <c r="Z2650" s="52">
        <f t="shared" si="341"/>
        <v>195</v>
      </c>
      <c r="AA2650" s="52" t="s">
        <v>125</v>
      </c>
    </row>
    <row r="2651" spans="1:246" ht="14.25" customHeight="1" x14ac:dyDescent="0.4">
      <c r="A2651" s="39" t="s">
        <v>8121</v>
      </c>
      <c r="B2651" s="45">
        <v>1594</v>
      </c>
      <c r="C2651" s="45">
        <v>2454</v>
      </c>
      <c r="D2651" s="45">
        <v>195</v>
      </c>
      <c r="E2651" s="46" t="s">
        <v>7530</v>
      </c>
      <c r="F2651" s="47" t="s">
        <v>3708</v>
      </c>
      <c r="G2651" s="46" t="s">
        <v>3674</v>
      </c>
      <c r="H2651" s="46" t="s">
        <v>3709</v>
      </c>
      <c r="I2651" s="46" t="s">
        <v>316</v>
      </c>
      <c r="J2651" s="48">
        <v>500</v>
      </c>
      <c r="K2651" s="49">
        <v>10.8</v>
      </c>
      <c r="L2651" s="50">
        <v>500</v>
      </c>
      <c r="M2651" s="50">
        <v>5400</v>
      </c>
      <c r="N2651" s="46">
        <v>4</v>
      </c>
      <c r="O2651" s="46">
        <v>0</v>
      </c>
      <c r="P2651" s="46">
        <v>0</v>
      </c>
      <c r="Q2651" s="46">
        <v>0</v>
      </c>
      <c r="R2651" s="51">
        <f t="shared" si="334"/>
        <v>4</v>
      </c>
      <c r="S2651" s="79"/>
      <c r="T2651" s="52">
        <f t="shared" si="336"/>
        <v>0</v>
      </c>
      <c r="U2651" s="52" t="str" cm="1">
        <f t="array" aca="1" ref="U2651" ca="1">IF(S2651="", "×", IF(LEFT(S2651,2)="項番", COUNTIFS($D$2:$D$4001, INDIRECT("D" &amp; ROW()-1), $U$2:$U$4001, "〇"), "〇"))</f>
        <v>×</v>
      </c>
      <c r="V2651" s="52" t="str">
        <f t="shared" si="337"/>
        <v>×</v>
      </c>
      <c r="W2651" s="52" t="str">
        <f t="shared" si="338"/>
        <v>×</v>
      </c>
      <c r="X2651" s="53" t="str">
        <f t="shared" ca="1" si="339"/>
        <v/>
      </c>
      <c r="Y2651" s="52">
        <f t="shared" ca="1" si="340"/>
        <v>0</v>
      </c>
      <c r="Z2651" s="52">
        <f t="shared" si="341"/>
        <v>195</v>
      </c>
      <c r="AA2651" s="52" t="s">
        <v>125</v>
      </c>
    </row>
    <row r="2652" spans="1:246" ht="14.25" customHeight="1" x14ac:dyDescent="0.4">
      <c r="A2652" s="39" t="s">
        <v>8121</v>
      </c>
      <c r="B2652" s="45">
        <v>1595</v>
      </c>
      <c r="C2652" s="45">
        <v>2455</v>
      </c>
      <c r="D2652" s="45">
        <v>195</v>
      </c>
      <c r="E2652" s="46" t="s">
        <v>7530</v>
      </c>
      <c r="F2652" s="47" t="s">
        <v>3710</v>
      </c>
      <c r="G2652" s="46" t="s">
        <v>3674</v>
      </c>
      <c r="H2652" s="46" t="s">
        <v>3711</v>
      </c>
      <c r="I2652" s="46" t="s">
        <v>12</v>
      </c>
      <c r="J2652" s="48">
        <v>100</v>
      </c>
      <c r="K2652" s="49">
        <v>32.299999999999997</v>
      </c>
      <c r="L2652" s="50">
        <v>100</v>
      </c>
      <c r="M2652" s="50">
        <v>3229.9999999999995</v>
      </c>
      <c r="N2652" s="51">
        <v>0</v>
      </c>
      <c r="O2652" s="51">
        <v>0</v>
      </c>
      <c r="P2652" s="51">
        <v>0</v>
      </c>
      <c r="Q2652" s="51">
        <v>24</v>
      </c>
      <c r="R2652" s="51">
        <f t="shared" si="334"/>
        <v>24</v>
      </c>
      <c r="S2652" s="79"/>
      <c r="T2652" s="52">
        <f t="shared" si="336"/>
        <v>0</v>
      </c>
      <c r="U2652" s="52" t="str" cm="1">
        <f t="array" aca="1" ref="U2652" ca="1">IF(S2652="", "×", IF(LEFT(S2652,2)="項番", COUNTIFS($D$2:$D$4001, INDIRECT("D" &amp; ROW()-1), $U$2:$U$4001, "〇"), "〇"))</f>
        <v>×</v>
      </c>
      <c r="V2652" s="52" t="str">
        <f t="shared" si="337"/>
        <v>×</v>
      </c>
      <c r="W2652" s="52" t="str">
        <f t="shared" si="338"/>
        <v>×</v>
      </c>
      <c r="X2652" s="53" t="str">
        <f t="shared" ca="1" si="339"/>
        <v/>
      </c>
      <c r="Y2652" s="52">
        <f t="shared" ca="1" si="340"/>
        <v>0</v>
      </c>
      <c r="Z2652" s="52">
        <f t="shared" si="341"/>
        <v>195</v>
      </c>
      <c r="AA2652" s="52" t="s">
        <v>125</v>
      </c>
    </row>
    <row r="2653" spans="1:246" ht="14.25" customHeight="1" x14ac:dyDescent="0.4">
      <c r="A2653" s="39" t="s">
        <v>8121</v>
      </c>
      <c r="B2653" s="45">
        <v>1597</v>
      </c>
      <c r="C2653" s="45">
        <v>2456</v>
      </c>
      <c r="D2653" s="45">
        <v>195</v>
      </c>
      <c r="E2653" s="46" t="s">
        <v>7530</v>
      </c>
      <c r="F2653" s="47" t="s">
        <v>3713</v>
      </c>
      <c r="G2653" s="46" t="s">
        <v>3674</v>
      </c>
      <c r="H2653" s="46" t="s">
        <v>3714</v>
      </c>
      <c r="I2653" s="46" t="s">
        <v>12</v>
      </c>
      <c r="J2653" s="48">
        <v>100</v>
      </c>
      <c r="K2653" s="49">
        <v>13.9</v>
      </c>
      <c r="L2653" s="50">
        <v>100</v>
      </c>
      <c r="M2653" s="50">
        <v>1390</v>
      </c>
      <c r="N2653" s="51">
        <v>0</v>
      </c>
      <c r="O2653" s="51">
        <v>92</v>
      </c>
      <c r="P2653" s="51">
        <v>0</v>
      </c>
      <c r="Q2653" s="51">
        <v>2</v>
      </c>
      <c r="R2653" s="51">
        <f t="shared" si="334"/>
        <v>94</v>
      </c>
      <c r="S2653" s="79"/>
      <c r="T2653" s="52">
        <f t="shared" si="336"/>
        <v>0</v>
      </c>
      <c r="U2653" s="52" t="str" cm="1">
        <f t="array" aca="1" ref="U2653" ca="1">IF(S2653="", "×", IF(LEFT(S2653,2)="項番", COUNTIFS($D$2:$D$4001, INDIRECT("D" &amp; ROW()-1), $U$2:$U$4001, "〇"), "〇"))</f>
        <v>×</v>
      </c>
      <c r="V2653" s="52" t="str">
        <f t="shared" si="337"/>
        <v>×</v>
      </c>
      <c r="W2653" s="52" t="str">
        <f t="shared" si="338"/>
        <v>×</v>
      </c>
      <c r="X2653" s="53" t="str">
        <f t="shared" ca="1" si="339"/>
        <v/>
      </c>
      <c r="Y2653" s="52">
        <f t="shared" ca="1" si="340"/>
        <v>0</v>
      </c>
      <c r="Z2653" s="52">
        <f t="shared" si="341"/>
        <v>195</v>
      </c>
      <c r="AA2653" s="52" t="s">
        <v>125</v>
      </c>
    </row>
    <row r="2654" spans="1:246" s="54" customFormat="1" ht="14.25" customHeight="1" x14ac:dyDescent="0.4">
      <c r="A2654" s="54" t="s">
        <v>125</v>
      </c>
      <c r="B2654" s="55"/>
      <c r="C2654" s="55" t="s">
        <v>125</v>
      </c>
      <c r="D2654" s="55" t="s">
        <v>125</v>
      </c>
      <c r="E2654" s="56"/>
      <c r="F2654" s="57"/>
      <c r="G2654" s="56"/>
      <c r="H2654" s="56"/>
      <c r="I2654" s="56"/>
      <c r="J2654" s="58"/>
      <c r="K2654" s="59"/>
      <c r="L2654" s="60"/>
      <c r="M2654" s="60"/>
      <c r="N2654" s="61"/>
      <c r="O2654" s="61"/>
      <c r="P2654" s="61"/>
      <c r="Q2654" s="61"/>
      <c r="R2654" s="61"/>
      <c r="S2654" s="80" t="s">
        <v>7883</v>
      </c>
      <c r="T2654" s="62">
        <f t="shared" si="336"/>
        <v>0</v>
      </c>
      <c r="U2654" s="62" cm="1">
        <f t="array" aca="1" ref="U2654" ca="1">IF(S2654="", "×", IF(LEFT(S2654,2)="項番", COUNTIFS($D$2:$D$4001, INDIRECT("D" &amp; ROW()-1), $U$2:$U$4001, "〇"), "〇"))</f>
        <v>0</v>
      </c>
      <c r="V2654" s="62" t="str">
        <f t="shared" si="337"/>
        <v/>
      </c>
      <c r="W2654" s="62" t="str">
        <f t="shared" si="338"/>
        <v/>
      </c>
      <c r="X2654" s="63" t="str">
        <f t="shared" ca="1" si="339"/>
        <v/>
      </c>
      <c r="Y2654" s="62">
        <f t="shared" ca="1" si="340"/>
        <v>0</v>
      </c>
      <c r="Z2654" s="62">
        <f t="shared" si="341"/>
        <v>195</v>
      </c>
      <c r="AA2654" s="62" t="s">
        <v>7924</v>
      </c>
      <c r="AB2654" s="64"/>
      <c r="AC2654" s="64"/>
      <c r="AD2654" s="64"/>
      <c r="AE2654" s="64"/>
      <c r="AF2654" s="64"/>
      <c r="AG2654" s="64"/>
      <c r="AH2654" s="64"/>
      <c r="AI2654" s="64"/>
      <c r="AJ2654" s="64"/>
      <c r="AK2654" s="64"/>
      <c r="AL2654" s="64"/>
      <c r="AM2654" s="64"/>
      <c r="AN2654" s="64"/>
      <c r="AO2654" s="64"/>
      <c r="AP2654" s="64"/>
      <c r="AQ2654" s="64"/>
      <c r="AR2654" s="64"/>
      <c r="AS2654" s="64"/>
      <c r="AT2654" s="64"/>
      <c r="AU2654" s="64"/>
      <c r="AV2654" s="64"/>
      <c r="AW2654" s="64"/>
      <c r="AX2654" s="64"/>
      <c r="AY2654" s="64"/>
      <c r="AZ2654" s="64"/>
      <c r="BA2654" s="64"/>
      <c r="BB2654" s="64"/>
      <c r="BC2654" s="64"/>
      <c r="BD2654" s="64"/>
      <c r="BE2654" s="64"/>
      <c r="BF2654" s="64"/>
      <c r="BG2654" s="64"/>
      <c r="BH2654" s="64"/>
      <c r="BI2654" s="64"/>
      <c r="BJ2654" s="64"/>
      <c r="BK2654" s="64"/>
      <c r="BL2654" s="64"/>
      <c r="BM2654" s="64"/>
      <c r="BN2654" s="64"/>
      <c r="BO2654" s="64"/>
      <c r="BP2654" s="64"/>
      <c r="BQ2654" s="64"/>
      <c r="BR2654" s="64"/>
      <c r="BS2654" s="64"/>
      <c r="BT2654" s="64"/>
      <c r="BU2654" s="64"/>
      <c r="BV2654" s="64"/>
      <c r="BW2654" s="64"/>
      <c r="BX2654" s="64"/>
      <c r="BY2654" s="64"/>
      <c r="BZ2654" s="64"/>
      <c r="CA2654" s="64"/>
      <c r="CB2654" s="64"/>
      <c r="CC2654" s="64"/>
      <c r="CD2654" s="64"/>
      <c r="CE2654" s="64"/>
      <c r="CF2654" s="64"/>
      <c r="CG2654" s="64"/>
      <c r="CH2654" s="64"/>
      <c r="CI2654" s="64"/>
      <c r="CJ2654" s="64"/>
      <c r="CK2654" s="64"/>
      <c r="CL2654" s="64"/>
      <c r="CM2654" s="64"/>
      <c r="CN2654" s="64"/>
      <c r="CO2654" s="64"/>
      <c r="CP2654" s="64"/>
      <c r="CQ2654" s="64"/>
      <c r="CR2654" s="64"/>
      <c r="CS2654" s="64"/>
      <c r="CT2654" s="64"/>
      <c r="CU2654" s="64"/>
      <c r="CV2654" s="64"/>
      <c r="CW2654" s="64"/>
      <c r="CX2654" s="64"/>
      <c r="CY2654" s="64"/>
      <c r="CZ2654" s="64"/>
      <c r="DA2654" s="64"/>
      <c r="DB2654" s="64"/>
      <c r="DC2654" s="64"/>
      <c r="DD2654" s="64"/>
      <c r="DE2654" s="64"/>
      <c r="DF2654" s="64"/>
      <c r="DG2654" s="64"/>
      <c r="DH2654" s="64"/>
      <c r="DI2654" s="64"/>
      <c r="DJ2654" s="64"/>
      <c r="DK2654" s="64"/>
      <c r="DL2654" s="64"/>
      <c r="DM2654" s="64"/>
      <c r="DN2654" s="64"/>
      <c r="DO2654" s="64"/>
      <c r="DP2654" s="64"/>
      <c r="DQ2654" s="64"/>
      <c r="DR2654" s="64"/>
      <c r="DS2654" s="64"/>
      <c r="DT2654" s="64"/>
      <c r="DU2654" s="64"/>
      <c r="DV2654" s="64"/>
      <c r="DW2654" s="64"/>
      <c r="DX2654" s="64"/>
      <c r="DY2654" s="64"/>
      <c r="DZ2654" s="64"/>
      <c r="EA2654" s="64"/>
      <c r="EB2654" s="64"/>
      <c r="EC2654" s="64"/>
      <c r="ED2654" s="64"/>
      <c r="EE2654" s="64"/>
      <c r="EF2654" s="64"/>
      <c r="EG2654" s="64"/>
      <c r="EH2654" s="64"/>
      <c r="EI2654" s="64"/>
      <c r="EJ2654" s="64"/>
      <c r="EK2654" s="64"/>
      <c r="EL2654" s="64"/>
      <c r="EM2654" s="64"/>
      <c r="EN2654" s="64"/>
      <c r="EO2654" s="64"/>
      <c r="EP2654" s="64"/>
      <c r="EQ2654" s="64"/>
      <c r="ER2654" s="64"/>
      <c r="ES2654" s="64"/>
      <c r="ET2654" s="64"/>
      <c r="EU2654" s="64"/>
      <c r="EV2654" s="64"/>
      <c r="EW2654" s="64"/>
      <c r="EX2654" s="64"/>
      <c r="EY2654" s="64"/>
      <c r="EZ2654" s="64"/>
      <c r="FA2654" s="64"/>
      <c r="FB2654" s="64"/>
      <c r="FC2654" s="64"/>
      <c r="FD2654" s="64"/>
      <c r="FE2654" s="64"/>
      <c r="FF2654" s="64"/>
      <c r="FG2654" s="64"/>
      <c r="FH2654" s="64"/>
      <c r="FI2654" s="64"/>
      <c r="FJ2654" s="64"/>
      <c r="FK2654" s="64"/>
      <c r="FL2654" s="64"/>
      <c r="FM2654" s="64"/>
      <c r="FN2654" s="64"/>
      <c r="FO2654" s="64"/>
      <c r="FP2654" s="64"/>
      <c r="FQ2654" s="64"/>
      <c r="FR2654" s="64"/>
      <c r="FS2654" s="64"/>
      <c r="FT2654" s="64"/>
      <c r="FU2654" s="64"/>
      <c r="FV2654" s="64"/>
      <c r="FW2654" s="64"/>
      <c r="FX2654" s="64"/>
      <c r="FY2654" s="64"/>
      <c r="FZ2654" s="64"/>
      <c r="GA2654" s="64"/>
      <c r="GB2654" s="64"/>
      <c r="GC2654" s="64"/>
      <c r="GD2654" s="64"/>
      <c r="GE2654" s="64"/>
      <c r="GF2654" s="64"/>
      <c r="GG2654" s="64"/>
      <c r="GH2654" s="64"/>
      <c r="GI2654" s="64"/>
      <c r="GJ2654" s="64"/>
      <c r="GK2654" s="64"/>
      <c r="GL2654" s="64"/>
      <c r="GM2654" s="64"/>
      <c r="GN2654" s="64"/>
      <c r="GO2654" s="64"/>
      <c r="GP2654" s="64"/>
      <c r="GQ2654" s="64"/>
      <c r="GR2654" s="64"/>
      <c r="GS2654" s="64"/>
      <c r="GT2654" s="64"/>
      <c r="GU2654" s="64"/>
      <c r="GV2654" s="64"/>
      <c r="GW2654" s="64"/>
      <c r="GX2654" s="64"/>
      <c r="GY2654" s="64"/>
      <c r="GZ2654" s="64"/>
      <c r="HA2654" s="64"/>
      <c r="HB2654" s="64"/>
      <c r="HC2654" s="64"/>
      <c r="HD2654" s="64"/>
      <c r="HE2654" s="64"/>
      <c r="HF2654" s="64"/>
      <c r="HG2654" s="64"/>
      <c r="HH2654" s="64"/>
      <c r="HI2654" s="64"/>
      <c r="HJ2654" s="64"/>
      <c r="HK2654" s="64"/>
      <c r="HL2654" s="64"/>
      <c r="HM2654" s="64"/>
      <c r="HN2654" s="64"/>
      <c r="HO2654" s="64"/>
      <c r="HP2654" s="64"/>
      <c r="HQ2654" s="64"/>
      <c r="HR2654" s="64"/>
      <c r="HS2654" s="64"/>
      <c r="HT2654" s="64"/>
      <c r="HU2654" s="64"/>
      <c r="HV2654" s="64"/>
      <c r="HW2654" s="64"/>
      <c r="HX2654" s="64"/>
      <c r="HY2654" s="64"/>
      <c r="HZ2654" s="64"/>
      <c r="IA2654" s="64"/>
      <c r="IB2654" s="64"/>
      <c r="IC2654" s="64"/>
      <c r="ID2654" s="64"/>
      <c r="IE2654" s="64"/>
      <c r="IF2654" s="64"/>
      <c r="IG2654" s="64"/>
      <c r="IH2654" s="64"/>
      <c r="II2654" s="64"/>
      <c r="IJ2654" s="64"/>
      <c r="IK2654" s="64"/>
      <c r="IL2654" s="64"/>
    </row>
    <row r="2655" spans="1:246" ht="14.25" customHeight="1" x14ac:dyDescent="0.4">
      <c r="A2655" s="39" t="s">
        <v>8122</v>
      </c>
      <c r="B2655" s="45">
        <v>1596</v>
      </c>
      <c r="C2655" s="45">
        <v>2457</v>
      </c>
      <c r="D2655" s="45">
        <v>196</v>
      </c>
      <c r="E2655" s="46" t="s">
        <v>7530</v>
      </c>
      <c r="F2655" s="47" t="s">
        <v>3712</v>
      </c>
      <c r="G2655" s="46" t="s">
        <v>3674</v>
      </c>
      <c r="H2655" s="46" t="s">
        <v>3711</v>
      </c>
      <c r="I2655" s="46" t="s">
        <v>316</v>
      </c>
      <c r="J2655" s="48">
        <v>500</v>
      </c>
      <c r="K2655" s="49">
        <v>32.299999999999997</v>
      </c>
      <c r="L2655" s="50">
        <v>500</v>
      </c>
      <c r="M2655" s="50">
        <v>16149.999999999998</v>
      </c>
      <c r="N2655" s="51">
        <v>0</v>
      </c>
      <c r="O2655" s="51">
        <v>0</v>
      </c>
      <c r="P2655" s="51">
        <v>0</v>
      </c>
      <c r="Q2655" s="51">
        <v>36</v>
      </c>
      <c r="R2655" s="51">
        <f>SUM(N2655:Q2655)</f>
        <v>36</v>
      </c>
      <c r="S2655" s="79"/>
      <c r="T2655" s="52">
        <f t="shared" si="336"/>
        <v>0</v>
      </c>
      <c r="U2655" s="52" t="str" cm="1">
        <f t="array" aca="1" ref="U2655" ca="1">IF(S2655="", "×", IF(LEFT(S2655,2)="項番", COUNTIFS($D$2:$D$4001, INDIRECT("D" &amp; ROW()-1), $U$2:$U$4001, "〇"), "〇"))</f>
        <v>×</v>
      </c>
      <c r="V2655" s="52" t="str">
        <f t="shared" si="337"/>
        <v>×</v>
      </c>
      <c r="W2655" s="52" t="str">
        <f t="shared" si="338"/>
        <v>×</v>
      </c>
      <c r="X2655" s="53" t="str">
        <f t="shared" ca="1" si="339"/>
        <v/>
      </c>
      <c r="Y2655" s="52">
        <f t="shared" ca="1" si="340"/>
        <v>0</v>
      </c>
      <c r="Z2655" s="52">
        <f t="shared" si="341"/>
        <v>196</v>
      </c>
      <c r="AA2655" s="52" t="s">
        <v>125</v>
      </c>
    </row>
    <row r="2656" spans="1:246" ht="14.25" customHeight="1" x14ac:dyDescent="0.4">
      <c r="A2656" s="39" t="s">
        <v>8122</v>
      </c>
      <c r="B2656" s="45">
        <v>1598</v>
      </c>
      <c r="C2656" s="45">
        <v>2458</v>
      </c>
      <c r="D2656" s="45">
        <v>196</v>
      </c>
      <c r="E2656" s="46" t="s">
        <v>7530</v>
      </c>
      <c r="F2656" s="47" t="s">
        <v>3715</v>
      </c>
      <c r="G2656" s="46" t="s">
        <v>3674</v>
      </c>
      <c r="H2656" s="46" t="s">
        <v>3716</v>
      </c>
      <c r="I2656" s="46" t="s">
        <v>12</v>
      </c>
      <c r="J2656" s="48">
        <v>100</v>
      </c>
      <c r="K2656" s="49">
        <v>41.6</v>
      </c>
      <c r="L2656" s="50">
        <v>100</v>
      </c>
      <c r="M2656" s="50">
        <v>4160</v>
      </c>
      <c r="N2656" s="51">
        <v>10</v>
      </c>
      <c r="O2656" s="51">
        <v>0</v>
      </c>
      <c r="P2656" s="51">
        <v>0</v>
      </c>
      <c r="Q2656" s="51">
        <v>0</v>
      </c>
      <c r="R2656" s="51">
        <f t="shared" si="334"/>
        <v>10</v>
      </c>
      <c r="S2656" s="79"/>
      <c r="T2656" s="52">
        <f t="shared" si="336"/>
        <v>0</v>
      </c>
      <c r="U2656" s="52" t="str" cm="1">
        <f t="array" aca="1" ref="U2656" ca="1">IF(S2656="", "×", IF(LEFT(S2656,2)="項番", COUNTIFS($D$2:$D$4001, INDIRECT("D" &amp; ROW()-1), $U$2:$U$4001, "〇"), "〇"))</f>
        <v>×</v>
      </c>
      <c r="V2656" s="52" t="str">
        <f t="shared" si="337"/>
        <v>×</v>
      </c>
      <c r="W2656" s="52" t="str">
        <f t="shared" si="338"/>
        <v>×</v>
      </c>
      <c r="X2656" s="53" t="str">
        <f t="shared" ca="1" si="339"/>
        <v/>
      </c>
      <c r="Y2656" s="52">
        <f t="shared" ca="1" si="340"/>
        <v>0</v>
      </c>
      <c r="Z2656" s="52">
        <f t="shared" si="341"/>
        <v>196</v>
      </c>
      <c r="AA2656" s="52" t="s">
        <v>125</v>
      </c>
    </row>
    <row r="2657" spans="1:246" ht="14.25" customHeight="1" x14ac:dyDescent="0.4">
      <c r="A2657" s="39" t="s">
        <v>8122</v>
      </c>
      <c r="B2657" s="45">
        <v>1599</v>
      </c>
      <c r="C2657" s="45">
        <v>2459</v>
      </c>
      <c r="D2657" s="45">
        <v>196</v>
      </c>
      <c r="E2657" s="46" t="s">
        <v>7530</v>
      </c>
      <c r="F2657" s="47" t="s">
        <v>3717</v>
      </c>
      <c r="G2657" s="46" t="s">
        <v>3674</v>
      </c>
      <c r="H2657" s="46" t="s">
        <v>3718</v>
      </c>
      <c r="I2657" s="46" t="s">
        <v>12</v>
      </c>
      <c r="J2657" s="48">
        <v>100</v>
      </c>
      <c r="K2657" s="49">
        <v>1587.3</v>
      </c>
      <c r="L2657" s="50">
        <v>100</v>
      </c>
      <c r="M2657" s="50">
        <v>158730</v>
      </c>
      <c r="N2657" s="51">
        <v>2</v>
      </c>
      <c r="O2657" s="51">
        <v>0</v>
      </c>
      <c r="P2657" s="51">
        <v>6</v>
      </c>
      <c r="Q2657" s="51">
        <v>0</v>
      </c>
      <c r="R2657" s="51">
        <f t="shared" si="334"/>
        <v>8</v>
      </c>
      <c r="S2657" s="79"/>
      <c r="T2657" s="52">
        <f t="shared" si="336"/>
        <v>0</v>
      </c>
      <c r="U2657" s="52" t="str" cm="1">
        <f t="array" aca="1" ref="U2657" ca="1">IF(S2657="", "×", IF(LEFT(S2657,2)="項番", COUNTIFS($D$2:$D$4001, INDIRECT("D" &amp; ROW()-1), $U$2:$U$4001, "〇"), "〇"))</f>
        <v>×</v>
      </c>
      <c r="V2657" s="52" t="str">
        <f t="shared" si="337"/>
        <v>×</v>
      </c>
      <c r="W2657" s="52" t="str">
        <f t="shared" si="338"/>
        <v>×</v>
      </c>
      <c r="X2657" s="53" t="str">
        <f t="shared" ca="1" si="339"/>
        <v/>
      </c>
      <c r="Y2657" s="52">
        <f t="shared" ca="1" si="340"/>
        <v>0</v>
      </c>
      <c r="Z2657" s="52">
        <f t="shared" si="341"/>
        <v>196</v>
      </c>
      <c r="AA2657" s="52" t="s">
        <v>125</v>
      </c>
    </row>
    <row r="2658" spans="1:246" ht="14.25" customHeight="1" x14ac:dyDescent="0.4">
      <c r="A2658" s="39" t="s">
        <v>8122</v>
      </c>
      <c r="B2658" s="45">
        <v>1600</v>
      </c>
      <c r="C2658" s="45">
        <v>2460</v>
      </c>
      <c r="D2658" s="45">
        <v>196</v>
      </c>
      <c r="E2658" s="46" t="s">
        <v>7530</v>
      </c>
      <c r="F2658" s="47" t="s">
        <v>3719</v>
      </c>
      <c r="G2658" s="46" t="s">
        <v>3674</v>
      </c>
      <c r="H2658" s="46" t="s">
        <v>3720</v>
      </c>
      <c r="I2658" s="46" t="s">
        <v>12</v>
      </c>
      <c r="J2658" s="48">
        <v>100</v>
      </c>
      <c r="K2658" s="49">
        <v>3155.3</v>
      </c>
      <c r="L2658" s="50">
        <v>100</v>
      </c>
      <c r="M2658" s="50">
        <v>315530</v>
      </c>
      <c r="N2658" s="51">
        <v>8</v>
      </c>
      <c r="O2658" s="51">
        <v>0</v>
      </c>
      <c r="P2658" s="51">
        <v>0</v>
      </c>
      <c r="Q2658" s="51">
        <v>0</v>
      </c>
      <c r="R2658" s="51">
        <f t="shared" si="334"/>
        <v>8</v>
      </c>
      <c r="S2658" s="79"/>
      <c r="T2658" s="52">
        <f t="shared" si="336"/>
        <v>0</v>
      </c>
      <c r="U2658" s="52" t="str" cm="1">
        <f t="array" aca="1" ref="U2658" ca="1">IF(S2658="", "×", IF(LEFT(S2658,2)="項番", COUNTIFS($D$2:$D$4001, INDIRECT("D" &amp; ROW()-1), $U$2:$U$4001, "〇"), "〇"))</f>
        <v>×</v>
      </c>
      <c r="V2658" s="52" t="str">
        <f t="shared" si="337"/>
        <v>×</v>
      </c>
      <c r="W2658" s="52" t="str">
        <f t="shared" si="338"/>
        <v>×</v>
      </c>
      <c r="X2658" s="53" t="str">
        <f t="shared" ca="1" si="339"/>
        <v/>
      </c>
      <c r="Y2658" s="52">
        <f t="shared" ca="1" si="340"/>
        <v>0</v>
      </c>
      <c r="Z2658" s="52">
        <f t="shared" si="341"/>
        <v>196</v>
      </c>
      <c r="AA2658" s="52" t="s">
        <v>125</v>
      </c>
    </row>
    <row r="2659" spans="1:246" ht="14.25" customHeight="1" x14ac:dyDescent="0.4">
      <c r="A2659" s="39" t="s">
        <v>8122</v>
      </c>
      <c r="B2659" s="45">
        <v>1601</v>
      </c>
      <c r="C2659" s="45">
        <v>2461</v>
      </c>
      <c r="D2659" s="45">
        <v>196</v>
      </c>
      <c r="E2659" s="46" t="s">
        <v>7530</v>
      </c>
      <c r="F2659" s="47" t="s">
        <v>3721</v>
      </c>
      <c r="G2659" s="46" t="s">
        <v>3674</v>
      </c>
      <c r="H2659" s="46" t="s">
        <v>3722</v>
      </c>
      <c r="I2659" s="46" t="s">
        <v>3723</v>
      </c>
      <c r="J2659" s="48">
        <v>1</v>
      </c>
      <c r="K2659" s="49">
        <v>458799</v>
      </c>
      <c r="L2659" s="50">
        <v>1</v>
      </c>
      <c r="M2659" s="50">
        <v>458799</v>
      </c>
      <c r="N2659" s="51">
        <v>0</v>
      </c>
      <c r="O2659" s="51">
        <v>120</v>
      </c>
      <c r="P2659" s="51">
        <v>1</v>
      </c>
      <c r="Q2659" s="51">
        <v>0</v>
      </c>
      <c r="R2659" s="51">
        <f t="shared" si="334"/>
        <v>121</v>
      </c>
      <c r="S2659" s="79"/>
      <c r="T2659" s="52">
        <f t="shared" si="336"/>
        <v>0</v>
      </c>
      <c r="U2659" s="52" t="str" cm="1">
        <f t="array" aca="1" ref="U2659" ca="1">IF(S2659="", "×", IF(LEFT(S2659,2)="項番", COUNTIFS($D$2:$D$4001, INDIRECT("D" &amp; ROW()-1), $U$2:$U$4001, "〇"), "〇"))</f>
        <v>×</v>
      </c>
      <c r="V2659" s="52" t="str">
        <f t="shared" si="337"/>
        <v>×</v>
      </c>
      <c r="W2659" s="52" t="str">
        <f t="shared" si="338"/>
        <v>×</v>
      </c>
      <c r="X2659" s="53" t="str">
        <f t="shared" ca="1" si="339"/>
        <v/>
      </c>
      <c r="Y2659" s="52">
        <f t="shared" ca="1" si="340"/>
        <v>0</v>
      </c>
      <c r="Z2659" s="52">
        <f t="shared" si="341"/>
        <v>196</v>
      </c>
      <c r="AA2659" s="52" t="s">
        <v>125</v>
      </c>
    </row>
    <row r="2660" spans="1:246" ht="14.25" customHeight="1" x14ac:dyDescent="0.4">
      <c r="A2660" s="39" t="s">
        <v>8122</v>
      </c>
      <c r="B2660" s="45">
        <v>1603</v>
      </c>
      <c r="C2660" s="45">
        <v>2462</v>
      </c>
      <c r="D2660" s="45">
        <v>196</v>
      </c>
      <c r="E2660" s="46" t="s">
        <v>7530</v>
      </c>
      <c r="F2660" s="47" t="s">
        <v>3726</v>
      </c>
      <c r="G2660" s="46" t="s">
        <v>3674</v>
      </c>
      <c r="H2660" s="46" t="s">
        <v>3727</v>
      </c>
      <c r="I2660" s="46" t="s">
        <v>3728</v>
      </c>
      <c r="J2660" s="48">
        <v>5</v>
      </c>
      <c r="K2660" s="49">
        <v>26932</v>
      </c>
      <c r="L2660" s="50">
        <v>5</v>
      </c>
      <c r="M2660" s="50">
        <v>134660</v>
      </c>
      <c r="N2660" s="51">
        <v>0</v>
      </c>
      <c r="O2660" s="51">
        <v>12</v>
      </c>
      <c r="P2660" s="51">
        <v>50</v>
      </c>
      <c r="Q2660" s="51">
        <v>0</v>
      </c>
      <c r="R2660" s="51">
        <f>SUM(N2660:Q2660)</f>
        <v>62</v>
      </c>
      <c r="S2660" s="79"/>
      <c r="T2660" s="52">
        <f t="shared" si="336"/>
        <v>0</v>
      </c>
      <c r="U2660" s="52" t="str" cm="1">
        <f t="array" aca="1" ref="U2660" ca="1">IF(S2660="", "×", IF(LEFT(S2660,2)="項番", COUNTIFS($D$2:$D$4001, INDIRECT("D" &amp; ROW()-1), $U$2:$U$4001, "〇"), "〇"))</f>
        <v>×</v>
      </c>
      <c r="V2660" s="52" t="str">
        <f t="shared" si="337"/>
        <v>×</v>
      </c>
      <c r="W2660" s="52" t="str">
        <f t="shared" si="338"/>
        <v>×</v>
      </c>
      <c r="X2660" s="53" t="str">
        <f t="shared" ca="1" si="339"/>
        <v/>
      </c>
      <c r="Y2660" s="52">
        <f t="shared" ca="1" si="340"/>
        <v>0</v>
      </c>
      <c r="Z2660" s="52">
        <f t="shared" si="341"/>
        <v>196</v>
      </c>
      <c r="AA2660" s="52" t="s">
        <v>125</v>
      </c>
    </row>
    <row r="2661" spans="1:246" ht="14.25" customHeight="1" x14ac:dyDescent="0.4">
      <c r="A2661" s="39" t="s">
        <v>8122</v>
      </c>
      <c r="B2661" s="45">
        <v>1610</v>
      </c>
      <c r="C2661" s="45">
        <v>2463</v>
      </c>
      <c r="D2661" s="45">
        <v>196</v>
      </c>
      <c r="E2661" s="46" t="s">
        <v>7530</v>
      </c>
      <c r="F2661" s="47" t="s">
        <v>3742</v>
      </c>
      <c r="G2661" s="46" t="s">
        <v>3674</v>
      </c>
      <c r="H2661" s="46" t="s">
        <v>3743</v>
      </c>
      <c r="I2661" s="46" t="s">
        <v>275</v>
      </c>
      <c r="J2661" s="48">
        <v>1000</v>
      </c>
      <c r="K2661" s="49">
        <v>6.1</v>
      </c>
      <c r="L2661" s="50">
        <v>1000</v>
      </c>
      <c r="M2661" s="50">
        <v>6100</v>
      </c>
      <c r="N2661" s="51">
        <v>0</v>
      </c>
      <c r="O2661" s="51">
        <v>280</v>
      </c>
      <c r="P2661" s="51">
        <v>0</v>
      </c>
      <c r="Q2661" s="51">
        <v>0</v>
      </c>
      <c r="R2661" s="51">
        <f>SUM(N2661:Q2661)</f>
        <v>280</v>
      </c>
      <c r="S2661" s="79"/>
      <c r="T2661" s="52">
        <f t="shared" si="336"/>
        <v>0</v>
      </c>
      <c r="U2661" s="52" t="str" cm="1">
        <f t="array" aca="1" ref="U2661" ca="1">IF(S2661="", "×", IF(LEFT(S2661,2)="項番", COUNTIFS($D$2:$D$4001, INDIRECT("D" &amp; ROW()-1), $U$2:$U$4001, "〇"), "〇"))</f>
        <v>×</v>
      </c>
      <c r="V2661" s="52" t="str">
        <f t="shared" si="337"/>
        <v>×</v>
      </c>
      <c r="W2661" s="52" t="str">
        <f t="shared" si="338"/>
        <v>×</v>
      </c>
      <c r="X2661" s="53" t="str">
        <f t="shared" ca="1" si="339"/>
        <v/>
      </c>
      <c r="Y2661" s="52">
        <f t="shared" ca="1" si="340"/>
        <v>0</v>
      </c>
      <c r="Z2661" s="52">
        <f t="shared" si="341"/>
        <v>196</v>
      </c>
      <c r="AA2661" s="52" t="s">
        <v>125</v>
      </c>
    </row>
    <row r="2662" spans="1:246" s="54" customFormat="1" ht="14.25" customHeight="1" x14ac:dyDescent="0.4">
      <c r="A2662" s="54" t="s">
        <v>125</v>
      </c>
      <c r="B2662" s="55"/>
      <c r="C2662" s="55" t="s">
        <v>125</v>
      </c>
      <c r="D2662" s="55" t="s">
        <v>125</v>
      </c>
      <c r="E2662" s="56"/>
      <c r="F2662" s="57"/>
      <c r="G2662" s="56"/>
      <c r="H2662" s="56"/>
      <c r="I2662" s="56"/>
      <c r="J2662" s="58"/>
      <c r="K2662" s="59"/>
      <c r="L2662" s="60"/>
      <c r="M2662" s="60"/>
      <c r="N2662" s="61"/>
      <c r="O2662" s="61"/>
      <c r="P2662" s="61"/>
      <c r="Q2662" s="61"/>
      <c r="R2662" s="61"/>
      <c r="S2662" s="80" t="s">
        <v>7884</v>
      </c>
      <c r="T2662" s="62">
        <f t="shared" si="336"/>
        <v>0</v>
      </c>
      <c r="U2662" s="62" cm="1">
        <f t="array" aca="1" ref="U2662" ca="1">IF(S2662="", "×", IF(LEFT(S2662,2)="項番", COUNTIFS($D$2:$D$4001, INDIRECT("D" &amp; ROW()-1), $U$2:$U$4001, "〇"), "〇"))</f>
        <v>0</v>
      </c>
      <c r="V2662" s="62" t="str">
        <f t="shared" si="337"/>
        <v/>
      </c>
      <c r="W2662" s="62" t="str">
        <f t="shared" si="338"/>
        <v/>
      </c>
      <c r="X2662" s="63" t="str">
        <f t="shared" ca="1" si="339"/>
        <v/>
      </c>
      <c r="Y2662" s="62">
        <f t="shared" ca="1" si="340"/>
        <v>0</v>
      </c>
      <c r="Z2662" s="62">
        <f t="shared" si="341"/>
        <v>196</v>
      </c>
      <c r="AA2662" s="62" t="s">
        <v>7924</v>
      </c>
      <c r="AB2662" s="64"/>
      <c r="AC2662" s="64"/>
      <c r="AD2662" s="64"/>
      <c r="AE2662" s="64"/>
      <c r="AF2662" s="64"/>
      <c r="AG2662" s="64"/>
      <c r="AH2662" s="64"/>
      <c r="AI2662" s="64"/>
      <c r="AJ2662" s="64"/>
      <c r="AK2662" s="64"/>
      <c r="AL2662" s="64"/>
      <c r="AM2662" s="64"/>
      <c r="AN2662" s="64"/>
      <c r="AO2662" s="64"/>
      <c r="AP2662" s="64"/>
      <c r="AQ2662" s="64"/>
      <c r="AR2662" s="64"/>
      <c r="AS2662" s="64"/>
      <c r="AT2662" s="64"/>
      <c r="AU2662" s="64"/>
      <c r="AV2662" s="64"/>
      <c r="AW2662" s="64"/>
      <c r="AX2662" s="64"/>
      <c r="AY2662" s="64"/>
      <c r="AZ2662" s="64"/>
      <c r="BA2662" s="64"/>
      <c r="BB2662" s="64"/>
      <c r="BC2662" s="64"/>
      <c r="BD2662" s="64"/>
      <c r="BE2662" s="64"/>
      <c r="BF2662" s="64"/>
      <c r="BG2662" s="64"/>
      <c r="BH2662" s="64"/>
      <c r="BI2662" s="64"/>
      <c r="BJ2662" s="64"/>
      <c r="BK2662" s="64"/>
      <c r="BL2662" s="64"/>
      <c r="BM2662" s="64"/>
      <c r="BN2662" s="64"/>
      <c r="BO2662" s="64"/>
      <c r="BP2662" s="64"/>
      <c r="BQ2662" s="64"/>
      <c r="BR2662" s="64"/>
      <c r="BS2662" s="64"/>
      <c r="BT2662" s="64"/>
      <c r="BU2662" s="64"/>
      <c r="BV2662" s="64"/>
      <c r="BW2662" s="64"/>
      <c r="BX2662" s="64"/>
      <c r="BY2662" s="64"/>
      <c r="BZ2662" s="64"/>
      <c r="CA2662" s="64"/>
      <c r="CB2662" s="64"/>
      <c r="CC2662" s="64"/>
      <c r="CD2662" s="64"/>
      <c r="CE2662" s="64"/>
      <c r="CF2662" s="64"/>
      <c r="CG2662" s="64"/>
      <c r="CH2662" s="64"/>
      <c r="CI2662" s="64"/>
      <c r="CJ2662" s="64"/>
      <c r="CK2662" s="64"/>
      <c r="CL2662" s="64"/>
      <c r="CM2662" s="64"/>
      <c r="CN2662" s="64"/>
      <c r="CO2662" s="64"/>
      <c r="CP2662" s="64"/>
      <c r="CQ2662" s="64"/>
      <c r="CR2662" s="64"/>
      <c r="CS2662" s="64"/>
      <c r="CT2662" s="64"/>
      <c r="CU2662" s="64"/>
      <c r="CV2662" s="64"/>
      <c r="CW2662" s="64"/>
      <c r="CX2662" s="64"/>
      <c r="CY2662" s="64"/>
      <c r="CZ2662" s="64"/>
      <c r="DA2662" s="64"/>
      <c r="DB2662" s="64"/>
      <c r="DC2662" s="64"/>
      <c r="DD2662" s="64"/>
      <c r="DE2662" s="64"/>
      <c r="DF2662" s="64"/>
      <c r="DG2662" s="64"/>
      <c r="DH2662" s="64"/>
      <c r="DI2662" s="64"/>
      <c r="DJ2662" s="64"/>
      <c r="DK2662" s="64"/>
      <c r="DL2662" s="64"/>
      <c r="DM2662" s="64"/>
      <c r="DN2662" s="64"/>
      <c r="DO2662" s="64"/>
      <c r="DP2662" s="64"/>
      <c r="DQ2662" s="64"/>
      <c r="DR2662" s="64"/>
      <c r="DS2662" s="64"/>
      <c r="DT2662" s="64"/>
      <c r="DU2662" s="64"/>
      <c r="DV2662" s="64"/>
      <c r="DW2662" s="64"/>
      <c r="DX2662" s="64"/>
      <c r="DY2662" s="64"/>
      <c r="DZ2662" s="64"/>
      <c r="EA2662" s="64"/>
      <c r="EB2662" s="64"/>
      <c r="EC2662" s="64"/>
      <c r="ED2662" s="64"/>
      <c r="EE2662" s="64"/>
      <c r="EF2662" s="64"/>
      <c r="EG2662" s="64"/>
      <c r="EH2662" s="64"/>
      <c r="EI2662" s="64"/>
      <c r="EJ2662" s="64"/>
      <c r="EK2662" s="64"/>
      <c r="EL2662" s="64"/>
      <c r="EM2662" s="64"/>
      <c r="EN2662" s="64"/>
      <c r="EO2662" s="64"/>
      <c r="EP2662" s="64"/>
      <c r="EQ2662" s="64"/>
      <c r="ER2662" s="64"/>
      <c r="ES2662" s="64"/>
      <c r="ET2662" s="64"/>
      <c r="EU2662" s="64"/>
      <c r="EV2662" s="64"/>
      <c r="EW2662" s="64"/>
      <c r="EX2662" s="64"/>
      <c r="EY2662" s="64"/>
      <c r="EZ2662" s="64"/>
      <c r="FA2662" s="64"/>
      <c r="FB2662" s="64"/>
      <c r="FC2662" s="64"/>
      <c r="FD2662" s="64"/>
      <c r="FE2662" s="64"/>
      <c r="FF2662" s="64"/>
      <c r="FG2662" s="64"/>
      <c r="FH2662" s="64"/>
      <c r="FI2662" s="64"/>
      <c r="FJ2662" s="64"/>
      <c r="FK2662" s="64"/>
      <c r="FL2662" s="64"/>
      <c r="FM2662" s="64"/>
      <c r="FN2662" s="64"/>
      <c r="FO2662" s="64"/>
      <c r="FP2662" s="64"/>
      <c r="FQ2662" s="64"/>
      <c r="FR2662" s="64"/>
      <c r="FS2662" s="64"/>
      <c r="FT2662" s="64"/>
      <c r="FU2662" s="64"/>
      <c r="FV2662" s="64"/>
      <c r="FW2662" s="64"/>
      <c r="FX2662" s="64"/>
      <c r="FY2662" s="64"/>
      <c r="FZ2662" s="64"/>
      <c r="GA2662" s="64"/>
      <c r="GB2662" s="64"/>
      <c r="GC2662" s="64"/>
      <c r="GD2662" s="64"/>
      <c r="GE2662" s="64"/>
      <c r="GF2662" s="64"/>
      <c r="GG2662" s="64"/>
      <c r="GH2662" s="64"/>
      <c r="GI2662" s="64"/>
      <c r="GJ2662" s="64"/>
      <c r="GK2662" s="64"/>
      <c r="GL2662" s="64"/>
      <c r="GM2662" s="64"/>
      <c r="GN2662" s="64"/>
      <c r="GO2662" s="64"/>
      <c r="GP2662" s="64"/>
      <c r="GQ2662" s="64"/>
      <c r="GR2662" s="64"/>
      <c r="GS2662" s="64"/>
      <c r="GT2662" s="64"/>
      <c r="GU2662" s="64"/>
      <c r="GV2662" s="64"/>
      <c r="GW2662" s="64"/>
      <c r="GX2662" s="64"/>
      <c r="GY2662" s="64"/>
      <c r="GZ2662" s="64"/>
      <c r="HA2662" s="64"/>
      <c r="HB2662" s="64"/>
      <c r="HC2662" s="64"/>
      <c r="HD2662" s="64"/>
      <c r="HE2662" s="64"/>
      <c r="HF2662" s="64"/>
      <c r="HG2662" s="64"/>
      <c r="HH2662" s="64"/>
      <c r="HI2662" s="64"/>
      <c r="HJ2662" s="64"/>
      <c r="HK2662" s="64"/>
      <c r="HL2662" s="64"/>
      <c r="HM2662" s="64"/>
      <c r="HN2662" s="64"/>
      <c r="HO2662" s="64"/>
      <c r="HP2662" s="64"/>
      <c r="HQ2662" s="64"/>
      <c r="HR2662" s="64"/>
      <c r="HS2662" s="64"/>
      <c r="HT2662" s="64"/>
      <c r="HU2662" s="64"/>
      <c r="HV2662" s="64"/>
      <c r="HW2662" s="64"/>
      <c r="HX2662" s="64"/>
      <c r="HY2662" s="64"/>
      <c r="HZ2662" s="64"/>
      <c r="IA2662" s="64"/>
      <c r="IB2662" s="64"/>
      <c r="IC2662" s="64"/>
      <c r="ID2662" s="64"/>
      <c r="IE2662" s="64"/>
      <c r="IF2662" s="64"/>
      <c r="IG2662" s="64"/>
      <c r="IH2662" s="64"/>
      <c r="II2662" s="64"/>
      <c r="IJ2662" s="64"/>
      <c r="IK2662" s="64"/>
      <c r="IL2662" s="64"/>
    </row>
    <row r="2663" spans="1:246" ht="14.25" customHeight="1" x14ac:dyDescent="0.4">
      <c r="A2663" s="39" t="s">
        <v>8123</v>
      </c>
      <c r="B2663" s="45">
        <v>1604</v>
      </c>
      <c r="C2663" s="45">
        <v>2464</v>
      </c>
      <c r="D2663" s="45">
        <v>197</v>
      </c>
      <c r="E2663" s="46" t="s">
        <v>7530</v>
      </c>
      <c r="F2663" s="47" t="s">
        <v>3729</v>
      </c>
      <c r="G2663" s="46" t="s">
        <v>3674</v>
      </c>
      <c r="H2663" s="46" t="s">
        <v>3730</v>
      </c>
      <c r="I2663" s="46" t="s">
        <v>3731</v>
      </c>
      <c r="J2663" s="48">
        <v>1</v>
      </c>
      <c r="K2663" s="49">
        <v>1618.7</v>
      </c>
      <c r="L2663" s="50">
        <v>60</v>
      </c>
      <c r="M2663" s="50">
        <v>97122</v>
      </c>
      <c r="N2663" s="51">
        <v>0</v>
      </c>
      <c r="O2663" s="51">
        <v>0</v>
      </c>
      <c r="P2663" s="51">
        <v>36</v>
      </c>
      <c r="Q2663" s="51">
        <v>0</v>
      </c>
      <c r="R2663" s="51">
        <f t="shared" si="334"/>
        <v>36</v>
      </c>
      <c r="S2663" s="79"/>
      <c r="T2663" s="52">
        <f t="shared" si="336"/>
        <v>0</v>
      </c>
      <c r="U2663" s="52" t="str" cm="1">
        <f t="array" aca="1" ref="U2663" ca="1">IF(S2663="", "×", IF(LEFT(S2663,2)="項番", COUNTIFS($D$2:$D$4001, INDIRECT("D" &amp; ROW()-1), $U$2:$U$4001, "〇"), "〇"))</f>
        <v>×</v>
      </c>
      <c r="V2663" s="52" t="str">
        <f t="shared" si="337"/>
        <v>×</v>
      </c>
      <c r="W2663" s="52" t="str">
        <f t="shared" si="338"/>
        <v>×</v>
      </c>
      <c r="X2663" s="53" t="str">
        <f t="shared" ca="1" si="339"/>
        <v/>
      </c>
      <c r="Y2663" s="52">
        <f t="shared" ca="1" si="340"/>
        <v>0</v>
      </c>
      <c r="Z2663" s="52">
        <f t="shared" si="341"/>
        <v>197</v>
      </c>
      <c r="AA2663" s="52" t="s">
        <v>125</v>
      </c>
    </row>
    <row r="2664" spans="1:246" ht="14.25" customHeight="1" x14ac:dyDescent="0.4">
      <c r="A2664" s="39" t="s">
        <v>8123</v>
      </c>
      <c r="B2664" s="45">
        <v>1606</v>
      </c>
      <c r="C2664" s="45">
        <v>2465</v>
      </c>
      <c r="D2664" s="45">
        <v>197</v>
      </c>
      <c r="E2664" s="46" t="s">
        <v>7530</v>
      </c>
      <c r="F2664" s="47" t="s">
        <v>3734</v>
      </c>
      <c r="G2664" s="46" t="s">
        <v>3674</v>
      </c>
      <c r="H2664" s="46" t="s">
        <v>3735</v>
      </c>
      <c r="I2664" s="46" t="s">
        <v>316</v>
      </c>
      <c r="J2664" s="48">
        <v>500</v>
      </c>
      <c r="K2664" s="49">
        <v>443.5</v>
      </c>
      <c r="L2664" s="50">
        <v>500</v>
      </c>
      <c r="M2664" s="50">
        <v>221750</v>
      </c>
      <c r="N2664" s="46">
        <v>0</v>
      </c>
      <c r="O2664" s="46">
        <v>0</v>
      </c>
      <c r="P2664" s="46">
        <v>2</v>
      </c>
      <c r="Q2664" s="46">
        <v>0</v>
      </c>
      <c r="R2664" s="51">
        <f t="shared" ref="R2664:R2718" si="342">SUM(N2664:Q2664)</f>
        <v>2</v>
      </c>
      <c r="S2664" s="79"/>
      <c r="T2664" s="52">
        <f t="shared" si="336"/>
        <v>0</v>
      </c>
      <c r="U2664" s="52" t="str" cm="1">
        <f t="array" aca="1" ref="U2664" ca="1">IF(S2664="", "×", IF(LEFT(S2664,2)="項番", COUNTIFS($D$2:$D$4001, INDIRECT("D" &amp; ROW()-1), $U$2:$U$4001, "〇"), "〇"))</f>
        <v>×</v>
      </c>
      <c r="V2664" s="52" t="str">
        <f t="shared" si="337"/>
        <v>×</v>
      </c>
      <c r="W2664" s="52" t="str">
        <f t="shared" si="338"/>
        <v>×</v>
      </c>
      <c r="X2664" s="53" t="str">
        <f t="shared" ca="1" si="339"/>
        <v/>
      </c>
      <c r="Y2664" s="52">
        <f t="shared" ca="1" si="340"/>
        <v>0</v>
      </c>
      <c r="Z2664" s="52">
        <f t="shared" si="341"/>
        <v>197</v>
      </c>
      <c r="AA2664" s="52" t="s">
        <v>125</v>
      </c>
    </row>
    <row r="2665" spans="1:246" s="54" customFormat="1" ht="14.25" customHeight="1" x14ac:dyDescent="0.4">
      <c r="A2665" s="54" t="s">
        <v>125</v>
      </c>
      <c r="B2665" s="55"/>
      <c r="C2665" s="55" t="s">
        <v>125</v>
      </c>
      <c r="D2665" s="55" t="s">
        <v>125</v>
      </c>
      <c r="E2665" s="56"/>
      <c r="F2665" s="57"/>
      <c r="G2665" s="56"/>
      <c r="H2665" s="56"/>
      <c r="I2665" s="56"/>
      <c r="J2665" s="58"/>
      <c r="K2665" s="59"/>
      <c r="L2665" s="60"/>
      <c r="M2665" s="60"/>
      <c r="N2665" s="56"/>
      <c r="O2665" s="56"/>
      <c r="P2665" s="56"/>
      <c r="Q2665" s="56"/>
      <c r="R2665" s="61"/>
      <c r="S2665" s="80" t="s">
        <v>7885</v>
      </c>
      <c r="T2665" s="62">
        <f t="shared" si="336"/>
        <v>0</v>
      </c>
      <c r="U2665" s="62" cm="1">
        <f t="array" aca="1" ref="U2665" ca="1">IF(S2665="", "×", IF(LEFT(S2665,2)="項番", COUNTIFS($D$2:$D$4001, INDIRECT("D" &amp; ROW()-1), $U$2:$U$4001, "〇"), "〇"))</f>
        <v>0</v>
      </c>
      <c r="V2665" s="62" t="str">
        <f t="shared" si="337"/>
        <v/>
      </c>
      <c r="W2665" s="62" t="str">
        <f t="shared" si="338"/>
        <v/>
      </c>
      <c r="X2665" s="63" t="str">
        <f t="shared" ca="1" si="339"/>
        <v/>
      </c>
      <c r="Y2665" s="62">
        <f t="shared" ca="1" si="340"/>
        <v>0</v>
      </c>
      <c r="Z2665" s="62">
        <f t="shared" si="341"/>
        <v>197</v>
      </c>
      <c r="AA2665" s="62" t="s">
        <v>7924</v>
      </c>
      <c r="AB2665" s="64"/>
      <c r="AC2665" s="64"/>
      <c r="AD2665" s="64"/>
      <c r="AE2665" s="64"/>
      <c r="AF2665" s="64"/>
      <c r="AG2665" s="64"/>
      <c r="AH2665" s="64"/>
      <c r="AI2665" s="64"/>
      <c r="AJ2665" s="64"/>
      <c r="AK2665" s="64"/>
      <c r="AL2665" s="64"/>
      <c r="AM2665" s="64"/>
      <c r="AN2665" s="64"/>
      <c r="AO2665" s="64"/>
      <c r="AP2665" s="64"/>
      <c r="AQ2665" s="64"/>
      <c r="AR2665" s="64"/>
      <c r="AS2665" s="64"/>
      <c r="AT2665" s="64"/>
      <c r="AU2665" s="64"/>
      <c r="AV2665" s="64"/>
      <c r="AW2665" s="64"/>
      <c r="AX2665" s="64"/>
      <c r="AY2665" s="64"/>
      <c r="AZ2665" s="64"/>
      <c r="BA2665" s="64"/>
      <c r="BB2665" s="64"/>
      <c r="BC2665" s="64"/>
      <c r="BD2665" s="64"/>
      <c r="BE2665" s="64"/>
      <c r="BF2665" s="64"/>
      <c r="BG2665" s="64"/>
      <c r="BH2665" s="64"/>
      <c r="BI2665" s="64"/>
      <c r="BJ2665" s="64"/>
      <c r="BK2665" s="64"/>
      <c r="BL2665" s="64"/>
      <c r="BM2665" s="64"/>
      <c r="BN2665" s="64"/>
      <c r="BO2665" s="64"/>
      <c r="BP2665" s="64"/>
      <c r="BQ2665" s="64"/>
      <c r="BR2665" s="64"/>
      <c r="BS2665" s="64"/>
      <c r="BT2665" s="64"/>
      <c r="BU2665" s="64"/>
      <c r="BV2665" s="64"/>
      <c r="BW2665" s="64"/>
      <c r="BX2665" s="64"/>
      <c r="BY2665" s="64"/>
      <c r="BZ2665" s="64"/>
      <c r="CA2665" s="64"/>
      <c r="CB2665" s="64"/>
      <c r="CC2665" s="64"/>
      <c r="CD2665" s="64"/>
      <c r="CE2665" s="64"/>
      <c r="CF2665" s="64"/>
      <c r="CG2665" s="64"/>
      <c r="CH2665" s="64"/>
      <c r="CI2665" s="64"/>
      <c r="CJ2665" s="64"/>
      <c r="CK2665" s="64"/>
      <c r="CL2665" s="64"/>
      <c r="CM2665" s="64"/>
      <c r="CN2665" s="64"/>
      <c r="CO2665" s="64"/>
      <c r="CP2665" s="64"/>
      <c r="CQ2665" s="64"/>
      <c r="CR2665" s="64"/>
      <c r="CS2665" s="64"/>
      <c r="CT2665" s="64"/>
      <c r="CU2665" s="64"/>
      <c r="CV2665" s="64"/>
      <c r="CW2665" s="64"/>
      <c r="CX2665" s="64"/>
      <c r="CY2665" s="64"/>
      <c r="CZ2665" s="64"/>
      <c r="DA2665" s="64"/>
      <c r="DB2665" s="64"/>
      <c r="DC2665" s="64"/>
      <c r="DD2665" s="64"/>
      <c r="DE2665" s="64"/>
      <c r="DF2665" s="64"/>
      <c r="DG2665" s="64"/>
      <c r="DH2665" s="64"/>
      <c r="DI2665" s="64"/>
      <c r="DJ2665" s="64"/>
      <c r="DK2665" s="64"/>
      <c r="DL2665" s="64"/>
      <c r="DM2665" s="64"/>
      <c r="DN2665" s="64"/>
      <c r="DO2665" s="64"/>
      <c r="DP2665" s="64"/>
      <c r="DQ2665" s="64"/>
      <c r="DR2665" s="64"/>
      <c r="DS2665" s="64"/>
      <c r="DT2665" s="64"/>
      <c r="DU2665" s="64"/>
      <c r="DV2665" s="64"/>
      <c r="DW2665" s="64"/>
      <c r="DX2665" s="64"/>
      <c r="DY2665" s="64"/>
      <c r="DZ2665" s="64"/>
      <c r="EA2665" s="64"/>
      <c r="EB2665" s="64"/>
      <c r="EC2665" s="64"/>
      <c r="ED2665" s="64"/>
      <c r="EE2665" s="64"/>
      <c r="EF2665" s="64"/>
      <c r="EG2665" s="64"/>
      <c r="EH2665" s="64"/>
      <c r="EI2665" s="64"/>
      <c r="EJ2665" s="64"/>
      <c r="EK2665" s="64"/>
      <c r="EL2665" s="64"/>
      <c r="EM2665" s="64"/>
      <c r="EN2665" s="64"/>
      <c r="EO2665" s="64"/>
      <c r="EP2665" s="64"/>
      <c r="EQ2665" s="64"/>
      <c r="ER2665" s="64"/>
      <c r="ES2665" s="64"/>
      <c r="ET2665" s="64"/>
      <c r="EU2665" s="64"/>
      <c r="EV2665" s="64"/>
      <c r="EW2665" s="64"/>
      <c r="EX2665" s="64"/>
      <c r="EY2665" s="64"/>
      <c r="EZ2665" s="64"/>
      <c r="FA2665" s="64"/>
      <c r="FB2665" s="64"/>
      <c r="FC2665" s="64"/>
      <c r="FD2665" s="64"/>
      <c r="FE2665" s="64"/>
      <c r="FF2665" s="64"/>
      <c r="FG2665" s="64"/>
      <c r="FH2665" s="64"/>
      <c r="FI2665" s="64"/>
      <c r="FJ2665" s="64"/>
      <c r="FK2665" s="64"/>
      <c r="FL2665" s="64"/>
      <c r="FM2665" s="64"/>
      <c r="FN2665" s="64"/>
      <c r="FO2665" s="64"/>
      <c r="FP2665" s="64"/>
      <c r="FQ2665" s="64"/>
      <c r="FR2665" s="64"/>
      <c r="FS2665" s="64"/>
      <c r="FT2665" s="64"/>
      <c r="FU2665" s="64"/>
      <c r="FV2665" s="64"/>
      <c r="FW2665" s="64"/>
      <c r="FX2665" s="64"/>
      <c r="FY2665" s="64"/>
      <c r="FZ2665" s="64"/>
      <c r="GA2665" s="64"/>
      <c r="GB2665" s="64"/>
      <c r="GC2665" s="64"/>
      <c r="GD2665" s="64"/>
      <c r="GE2665" s="64"/>
      <c r="GF2665" s="64"/>
      <c r="GG2665" s="64"/>
      <c r="GH2665" s="64"/>
      <c r="GI2665" s="64"/>
      <c r="GJ2665" s="64"/>
      <c r="GK2665" s="64"/>
      <c r="GL2665" s="64"/>
      <c r="GM2665" s="64"/>
      <c r="GN2665" s="64"/>
      <c r="GO2665" s="64"/>
      <c r="GP2665" s="64"/>
      <c r="GQ2665" s="64"/>
      <c r="GR2665" s="64"/>
      <c r="GS2665" s="64"/>
      <c r="GT2665" s="64"/>
      <c r="GU2665" s="64"/>
      <c r="GV2665" s="64"/>
      <c r="GW2665" s="64"/>
      <c r="GX2665" s="64"/>
      <c r="GY2665" s="64"/>
      <c r="GZ2665" s="64"/>
      <c r="HA2665" s="64"/>
      <c r="HB2665" s="64"/>
      <c r="HC2665" s="64"/>
      <c r="HD2665" s="64"/>
      <c r="HE2665" s="64"/>
      <c r="HF2665" s="64"/>
      <c r="HG2665" s="64"/>
      <c r="HH2665" s="64"/>
      <c r="HI2665" s="64"/>
      <c r="HJ2665" s="64"/>
      <c r="HK2665" s="64"/>
      <c r="HL2665" s="64"/>
      <c r="HM2665" s="64"/>
      <c r="HN2665" s="64"/>
      <c r="HO2665" s="64"/>
      <c r="HP2665" s="64"/>
      <c r="HQ2665" s="64"/>
      <c r="HR2665" s="64"/>
      <c r="HS2665" s="64"/>
      <c r="HT2665" s="64"/>
      <c r="HU2665" s="64"/>
      <c r="HV2665" s="64"/>
      <c r="HW2665" s="64"/>
      <c r="HX2665" s="64"/>
      <c r="HY2665" s="64"/>
      <c r="HZ2665" s="64"/>
      <c r="IA2665" s="64"/>
      <c r="IB2665" s="64"/>
      <c r="IC2665" s="64"/>
      <c r="ID2665" s="64"/>
      <c r="IE2665" s="64"/>
      <c r="IF2665" s="64"/>
      <c r="IG2665" s="64"/>
      <c r="IH2665" s="64"/>
      <c r="II2665" s="64"/>
      <c r="IJ2665" s="64"/>
      <c r="IK2665" s="64"/>
      <c r="IL2665" s="64"/>
    </row>
    <row r="2666" spans="1:246" ht="14.25" customHeight="1" x14ac:dyDescent="0.4">
      <c r="A2666" s="39" t="s">
        <v>8124</v>
      </c>
      <c r="B2666" s="45">
        <v>1605</v>
      </c>
      <c r="C2666" s="45">
        <v>2466</v>
      </c>
      <c r="D2666" s="45">
        <v>198</v>
      </c>
      <c r="E2666" s="46" t="s">
        <v>7530</v>
      </c>
      <c r="F2666" s="47" t="s">
        <v>3732</v>
      </c>
      <c r="G2666" s="46" t="s">
        <v>3674</v>
      </c>
      <c r="H2666" s="46" t="s">
        <v>3733</v>
      </c>
      <c r="I2666" s="46" t="s">
        <v>143</v>
      </c>
      <c r="J2666" s="48">
        <v>1</v>
      </c>
      <c r="K2666" s="49">
        <v>877877</v>
      </c>
      <c r="L2666" s="50">
        <v>1</v>
      </c>
      <c r="M2666" s="50">
        <v>877877</v>
      </c>
      <c r="N2666" s="51">
        <v>0</v>
      </c>
      <c r="O2666" s="51">
        <v>30</v>
      </c>
      <c r="P2666" s="51">
        <v>6</v>
      </c>
      <c r="Q2666" s="51">
        <v>0</v>
      </c>
      <c r="R2666" s="51">
        <f>SUM(N2666:Q2666)</f>
        <v>36</v>
      </c>
      <c r="S2666" s="79"/>
      <c r="T2666" s="52">
        <f t="shared" si="336"/>
        <v>0</v>
      </c>
      <c r="U2666" s="52" t="str" cm="1">
        <f t="array" aca="1" ref="U2666" ca="1">IF(S2666="", "×", IF(LEFT(S2666,2)="項番", COUNTIFS($D$2:$D$4001, INDIRECT("D" &amp; ROW()-1), $U$2:$U$4001, "〇"), "〇"))</f>
        <v>×</v>
      </c>
      <c r="V2666" s="52" t="str">
        <f t="shared" si="337"/>
        <v>×</v>
      </c>
      <c r="W2666" s="52" t="str">
        <f t="shared" si="338"/>
        <v>×</v>
      </c>
      <c r="X2666" s="53" t="str">
        <f t="shared" ca="1" si="339"/>
        <v/>
      </c>
      <c r="Y2666" s="52">
        <f t="shared" ca="1" si="340"/>
        <v>0</v>
      </c>
      <c r="Z2666" s="52">
        <f t="shared" si="341"/>
        <v>198</v>
      </c>
      <c r="AA2666" s="52" t="s">
        <v>125</v>
      </c>
    </row>
    <row r="2667" spans="1:246" ht="14.25" customHeight="1" x14ac:dyDescent="0.4">
      <c r="A2667" s="39" t="s">
        <v>8124</v>
      </c>
      <c r="B2667" s="45">
        <v>1607</v>
      </c>
      <c r="C2667" s="45">
        <v>2467</v>
      </c>
      <c r="D2667" s="45">
        <v>198</v>
      </c>
      <c r="E2667" s="46" t="s">
        <v>7530</v>
      </c>
      <c r="F2667" s="47" t="s">
        <v>3736</v>
      </c>
      <c r="G2667" s="46" t="s">
        <v>3674</v>
      </c>
      <c r="H2667" s="46" t="s">
        <v>3737</v>
      </c>
      <c r="I2667" s="46" t="s">
        <v>3581</v>
      </c>
      <c r="J2667" s="48">
        <v>30</v>
      </c>
      <c r="K2667" s="49">
        <v>10201</v>
      </c>
      <c r="L2667" s="50">
        <v>30</v>
      </c>
      <c r="M2667" s="50">
        <v>306030</v>
      </c>
      <c r="N2667" s="51">
        <v>0</v>
      </c>
      <c r="O2667" s="51">
        <v>4</v>
      </c>
      <c r="P2667" s="51">
        <v>0</v>
      </c>
      <c r="Q2667" s="51">
        <v>0</v>
      </c>
      <c r="R2667" s="51">
        <f t="shared" si="342"/>
        <v>4</v>
      </c>
      <c r="S2667" s="79"/>
      <c r="T2667" s="52">
        <f t="shared" si="336"/>
        <v>0</v>
      </c>
      <c r="U2667" s="52" t="str" cm="1">
        <f t="array" aca="1" ref="U2667" ca="1">IF(S2667="", "×", IF(LEFT(S2667,2)="項番", COUNTIFS($D$2:$D$4001, INDIRECT("D" &amp; ROW()-1), $U$2:$U$4001, "〇"), "〇"))</f>
        <v>×</v>
      </c>
      <c r="V2667" s="52" t="str">
        <f t="shared" si="337"/>
        <v>×</v>
      </c>
      <c r="W2667" s="52" t="str">
        <f t="shared" si="338"/>
        <v>×</v>
      </c>
      <c r="X2667" s="53" t="str">
        <f t="shared" ca="1" si="339"/>
        <v/>
      </c>
      <c r="Y2667" s="52">
        <f t="shared" ca="1" si="340"/>
        <v>0</v>
      </c>
      <c r="Z2667" s="52">
        <f t="shared" si="341"/>
        <v>198</v>
      </c>
      <c r="AA2667" s="52" t="s">
        <v>125</v>
      </c>
    </row>
    <row r="2668" spans="1:246" ht="14.25" customHeight="1" x14ac:dyDescent="0.4">
      <c r="A2668" s="39" t="s">
        <v>8124</v>
      </c>
      <c r="B2668" s="45">
        <v>1608</v>
      </c>
      <c r="C2668" s="45">
        <v>2468</v>
      </c>
      <c r="D2668" s="45">
        <v>198</v>
      </c>
      <c r="E2668" s="46" t="s">
        <v>7530</v>
      </c>
      <c r="F2668" s="47" t="s">
        <v>3738</v>
      </c>
      <c r="G2668" s="46" t="s">
        <v>3674</v>
      </c>
      <c r="H2668" s="46" t="s">
        <v>3739</v>
      </c>
      <c r="I2668" s="46" t="s">
        <v>3581</v>
      </c>
      <c r="J2668" s="48">
        <v>30</v>
      </c>
      <c r="K2668" s="49">
        <v>19465.8</v>
      </c>
      <c r="L2668" s="50">
        <v>30</v>
      </c>
      <c r="M2668" s="50">
        <v>583974</v>
      </c>
      <c r="N2668" s="51">
        <v>0</v>
      </c>
      <c r="O2668" s="51">
        <v>4</v>
      </c>
      <c r="P2668" s="51">
        <v>0</v>
      </c>
      <c r="Q2668" s="51">
        <v>0</v>
      </c>
      <c r="R2668" s="51">
        <f t="shared" si="342"/>
        <v>4</v>
      </c>
      <c r="S2668" s="79"/>
      <c r="T2668" s="52">
        <f t="shared" si="336"/>
        <v>0</v>
      </c>
      <c r="U2668" s="52" t="str" cm="1">
        <f t="array" aca="1" ref="U2668" ca="1">IF(S2668="", "×", IF(LEFT(S2668,2)="項番", COUNTIFS($D$2:$D$4001, INDIRECT("D" &amp; ROW()-1), $U$2:$U$4001, "〇"), "〇"))</f>
        <v>×</v>
      </c>
      <c r="V2668" s="52" t="str">
        <f t="shared" si="337"/>
        <v>×</v>
      </c>
      <c r="W2668" s="52" t="str">
        <f t="shared" si="338"/>
        <v>×</v>
      </c>
      <c r="X2668" s="53" t="str">
        <f t="shared" ca="1" si="339"/>
        <v/>
      </c>
      <c r="Y2668" s="52">
        <f t="shared" ca="1" si="340"/>
        <v>0</v>
      </c>
      <c r="Z2668" s="52">
        <f t="shared" si="341"/>
        <v>198</v>
      </c>
      <c r="AA2668" s="52" t="s">
        <v>125</v>
      </c>
    </row>
    <row r="2669" spans="1:246" ht="14.25" customHeight="1" x14ac:dyDescent="0.4">
      <c r="A2669" s="39" t="s">
        <v>8124</v>
      </c>
      <c r="B2669" s="45">
        <v>1609</v>
      </c>
      <c r="C2669" s="45">
        <v>2469</v>
      </c>
      <c r="D2669" s="45">
        <v>198</v>
      </c>
      <c r="E2669" s="46" t="s">
        <v>7530</v>
      </c>
      <c r="F2669" s="47" t="s">
        <v>3740</v>
      </c>
      <c r="G2669" s="46" t="s">
        <v>3674</v>
      </c>
      <c r="H2669" s="46" t="s">
        <v>3741</v>
      </c>
      <c r="I2669" s="46" t="s">
        <v>2631</v>
      </c>
      <c r="J2669" s="48">
        <v>2</v>
      </c>
      <c r="K2669" s="49">
        <v>54091</v>
      </c>
      <c r="L2669" s="50">
        <v>2</v>
      </c>
      <c r="M2669" s="50">
        <v>108182</v>
      </c>
      <c r="N2669" s="51">
        <v>0</v>
      </c>
      <c r="O2669" s="51">
        <v>20</v>
      </c>
      <c r="P2669" s="51">
        <v>100</v>
      </c>
      <c r="Q2669" s="51">
        <v>0</v>
      </c>
      <c r="R2669" s="51">
        <f t="shared" si="342"/>
        <v>120</v>
      </c>
      <c r="S2669" s="79"/>
      <c r="T2669" s="52">
        <f t="shared" si="336"/>
        <v>0</v>
      </c>
      <c r="U2669" s="52" t="str" cm="1">
        <f t="array" aca="1" ref="U2669" ca="1">IF(S2669="", "×", IF(LEFT(S2669,2)="項番", COUNTIFS($D$2:$D$4001, INDIRECT("D" &amp; ROW()-1), $U$2:$U$4001, "〇"), "〇"))</f>
        <v>×</v>
      </c>
      <c r="V2669" s="52" t="str">
        <f t="shared" si="337"/>
        <v>×</v>
      </c>
      <c r="W2669" s="52" t="str">
        <f t="shared" si="338"/>
        <v>×</v>
      </c>
      <c r="X2669" s="53" t="str">
        <f t="shared" ca="1" si="339"/>
        <v/>
      </c>
      <c r="Y2669" s="52">
        <f t="shared" ca="1" si="340"/>
        <v>0</v>
      </c>
      <c r="Z2669" s="52">
        <f t="shared" si="341"/>
        <v>198</v>
      </c>
      <c r="AA2669" s="52" t="s">
        <v>125</v>
      </c>
    </row>
    <row r="2670" spans="1:246" s="54" customFormat="1" ht="14.25" customHeight="1" x14ac:dyDescent="0.4">
      <c r="A2670" s="54" t="s">
        <v>125</v>
      </c>
      <c r="B2670" s="55"/>
      <c r="C2670" s="55" t="s">
        <v>125</v>
      </c>
      <c r="D2670" s="55" t="s">
        <v>125</v>
      </c>
      <c r="E2670" s="56"/>
      <c r="F2670" s="57"/>
      <c r="G2670" s="56"/>
      <c r="H2670" s="56"/>
      <c r="I2670" s="56"/>
      <c r="J2670" s="58"/>
      <c r="K2670" s="59"/>
      <c r="L2670" s="60"/>
      <c r="M2670" s="60"/>
      <c r="N2670" s="61"/>
      <c r="O2670" s="61"/>
      <c r="P2670" s="61"/>
      <c r="Q2670" s="61"/>
      <c r="R2670" s="61"/>
      <c r="S2670" s="80" t="s">
        <v>7886</v>
      </c>
      <c r="T2670" s="62">
        <f t="shared" si="336"/>
        <v>0</v>
      </c>
      <c r="U2670" s="62" cm="1">
        <f t="array" aca="1" ref="U2670" ca="1">IF(S2670="", "×", IF(LEFT(S2670,2)="項番", COUNTIFS($D$2:$D$4001, INDIRECT("D" &amp; ROW()-1), $U$2:$U$4001, "〇"), "〇"))</f>
        <v>0</v>
      </c>
      <c r="V2670" s="62" t="str">
        <f t="shared" si="337"/>
        <v/>
      </c>
      <c r="W2670" s="62" t="str">
        <f t="shared" si="338"/>
        <v/>
      </c>
      <c r="X2670" s="63" t="str">
        <f t="shared" ca="1" si="339"/>
        <v/>
      </c>
      <c r="Y2670" s="62">
        <f t="shared" ca="1" si="340"/>
        <v>0</v>
      </c>
      <c r="Z2670" s="62">
        <f t="shared" si="341"/>
        <v>198</v>
      </c>
      <c r="AA2670" s="62" t="s">
        <v>7924</v>
      </c>
      <c r="AB2670" s="64"/>
      <c r="AC2670" s="64"/>
      <c r="AD2670" s="64"/>
      <c r="AE2670" s="64"/>
      <c r="AF2670" s="64"/>
      <c r="AG2670" s="64"/>
      <c r="AH2670" s="64"/>
      <c r="AI2670" s="64"/>
      <c r="AJ2670" s="64"/>
      <c r="AK2670" s="64"/>
      <c r="AL2670" s="64"/>
      <c r="AM2670" s="64"/>
      <c r="AN2670" s="64"/>
      <c r="AO2670" s="64"/>
      <c r="AP2670" s="64"/>
      <c r="AQ2670" s="64"/>
      <c r="AR2670" s="64"/>
      <c r="AS2670" s="64"/>
      <c r="AT2670" s="64"/>
      <c r="AU2670" s="64"/>
      <c r="AV2670" s="64"/>
      <c r="AW2670" s="64"/>
      <c r="AX2670" s="64"/>
      <c r="AY2670" s="64"/>
      <c r="AZ2670" s="64"/>
      <c r="BA2670" s="64"/>
      <c r="BB2670" s="64"/>
      <c r="BC2670" s="64"/>
      <c r="BD2670" s="64"/>
      <c r="BE2670" s="64"/>
      <c r="BF2670" s="64"/>
      <c r="BG2670" s="64"/>
      <c r="BH2670" s="64"/>
      <c r="BI2670" s="64"/>
      <c r="BJ2670" s="64"/>
      <c r="BK2670" s="64"/>
      <c r="BL2670" s="64"/>
      <c r="BM2670" s="64"/>
      <c r="BN2670" s="64"/>
      <c r="BO2670" s="64"/>
      <c r="BP2670" s="64"/>
      <c r="BQ2670" s="64"/>
      <c r="BR2670" s="64"/>
      <c r="BS2670" s="64"/>
      <c r="BT2670" s="64"/>
      <c r="BU2670" s="64"/>
      <c r="BV2670" s="64"/>
      <c r="BW2670" s="64"/>
      <c r="BX2670" s="64"/>
      <c r="BY2670" s="64"/>
      <c r="BZ2670" s="64"/>
      <c r="CA2670" s="64"/>
      <c r="CB2670" s="64"/>
      <c r="CC2670" s="64"/>
      <c r="CD2670" s="64"/>
      <c r="CE2670" s="64"/>
      <c r="CF2670" s="64"/>
      <c r="CG2670" s="64"/>
      <c r="CH2670" s="64"/>
      <c r="CI2670" s="64"/>
      <c r="CJ2670" s="64"/>
      <c r="CK2670" s="64"/>
      <c r="CL2670" s="64"/>
      <c r="CM2670" s="64"/>
      <c r="CN2670" s="64"/>
      <c r="CO2670" s="64"/>
      <c r="CP2670" s="64"/>
      <c r="CQ2670" s="64"/>
      <c r="CR2670" s="64"/>
      <c r="CS2670" s="64"/>
      <c r="CT2670" s="64"/>
      <c r="CU2670" s="64"/>
      <c r="CV2670" s="64"/>
      <c r="CW2670" s="64"/>
      <c r="CX2670" s="64"/>
      <c r="CY2670" s="64"/>
      <c r="CZ2670" s="64"/>
      <c r="DA2670" s="64"/>
      <c r="DB2670" s="64"/>
      <c r="DC2670" s="64"/>
      <c r="DD2670" s="64"/>
      <c r="DE2670" s="64"/>
      <c r="DF2670" s="64"/>
      <c r="DG2670" s="64"/>
      <c r="DH2670" s="64"/>
      <c r="DI2670" s="64"/>
      <c r="DJ2670" s="64"/>
      <c r="DK2670" s="64"/>
      <c r="DL2670" s="64"/>
      <c r="DM2670" s="64"/>
      <c r="DN2670" s="64"/>
      <c r="DO2670" s="64"/>
      <c r="DP2670" s="64"/>
      <c r="DQ2670" s="64"/>
      <c r="DR2670" s="64"/>
      <c r="DS2670" s="64"/>
      <c r="DT2670" s="64"/>
      <c r="DU2670" s="64"/>
      <c r="DV2670" s="64"/>
      <c r="DW2670" s="64"/>
      <c r="DX2670" s="64"/>
      <c r="DY2670" s="64"/>
      <c r="DZ2670" s="64"/>
      <c r="EA2670" s="64"/>
      <c r="EB2670" s="64"/>
      <c r="EC2670" s="64"/>
      <c r="ED2670" s="64"/>
      <c r="EE2670" s="64"/>
      <c r="EF2670" s="64"/>
      <c r="EG2670" s="64"/>
      <c r="EH2670" s="64"/>
      <c r="EI2670" s="64"/>
      <c r="EJ2670" s="64"/>
      <c r="EK2670" s="64"/>
      <c r="EL2670" s="64"/>
      <c r="EM2670" s="64"/>
      <c r="EN2670" s="64"/>
      <c r="EO2670" s="64"/>
      <c r="EP2670" s="64"/>
      <c r="EQ2670" s="64"/>
      <c r="ER2670" s="64"/>
      <c r="ES2670" s="64"/>
      <c r="ET2670" s="64"/>
      <c r="EU2670" s="64"/>
      <c r="EV2670" s="64"/>
      <c r="EW2670" s="64"/>
      <c r="EX2670" s="64"/>
      <c r="EY2670" s="64"/>
      <c r="EZ2670" s="64"/>
      <c r="FA2670" s="64"/>
      <c r="FB2670" s="64"/>
      <c r="FC2670" s="64"/>
      <c r="FD2670" s="64"/>
      <c r="FE2670" s="64"/>
      <c r="FF2670" s="64"/>
      <c r="FG2670" s="64"/>
      <c r="FH2670" s="64"/>
      <c r="FI2670" s="64"/>
      <c r="FJ2670" s="64"/>
      <c r="FK2670" s="64"/>
      <c r="FL2670" s="64"/>
      <c r="FM2670" s="64"/>
      <c r="FN2670" s="64"/>
      <c r="FO2670" s="64"/>
      <c r="FP2670" s="64"/>
      <c r="FQ2670" s="64"/>
      <c r="FR2670" s="64"/>
      <c r="FS2670" s="64"/>
      <c r="FT2670" s="64"/>
      <c r="FU2670" s="64"/>
      <c r="FV2670" s="64"/>
      <c r="FW2670" s="64"/>
      <c r="FX2670" s="64"/>
      <c r="FY2670" s="64"/>
      <c r="FZ2670" s="64"/>
      <c r="GA2670" s="64"/>
      <c r="GB2670" s="64"/>
      <c r="GC2670" s="64"/>
      <c r="GD2670" s="64"/>
      <c r="GE2670" s="64"/>
      <c r="GF2670" s="64"/>
      <c r="GG2670" s="64"/>
      <c r="GH2670" s="64"/>
      <c r="GI2670" s="64"/>
      <c r="GJ2670" s="64"/>
      <c r="GK2670" s="64"/>
      <c r="GL2670" s="64"/>
      <c r="GM2670" s="64"/>
      <c r="GN2670" s="64"/>
      <c r="GO2670" s="64"/>
      <c r="GP2670" s="64"/>
      <c r="GQ2670" s="64"/>
      <c r="GR2670" s="64"/>
      <c r="GS2670" s="64"/>
      <c r="GT2670" s="64"/>
      <c r="GU2670" s="64"/>
      <c r="GV2670" s="64"/>
      <c r="GW2670" s="64"/>
      <c r="GX2670" s="64"/>
      <c r="GY2670" s="64"/>
      <c r="GZ2670" s="64"/>
      <c r="HA2670" s="64"/>
      <c r="HB2670" s="64"/>
      <c r="HC2670" s="64"/>
      <c r="HD2670" s="64"/>
      <c r="HE2670" s="64"/>
      <c r="HF2670" s="64"/>
      <c r="HG2670" s="64"/>
      <c r="HH2670" s="64"/>
      <c r="HI2670" s="64"/>
      <c r="HJ2670" s="64"/>
      <c r="HK2670" s="64"/>
      <c r="HL2670" s="64"/>
      <c r="HM2670" s="64"/>
      <c r="HN2670" s="64"/>
      <c r="HO2670" s="64"/>
      <c r="HP2670" s="64"/>
      <c r="HQ2670" s="64"/>
      <c r="HR2670" s="64"/>
      <c r="HS2670" s="64"/>
      <c r="HT2670" s="64"/>
      <c r="HU2670" s="64"/>
      <c r="HV2670" s="64"/>
      <c r="HW2670" s="64"/>
      <c r="HX2670" s="64"/>
      <c r="HY2670" s="64"/>
      <c r="HZ2670" s="64"/>
      <c r="IA2670" s="64"/>
      <c r="IB2670" s="64"/>
      <c r="IC2670" s="64"/>
      <c r="ID2670" s="64"/>
      <c r="IE2670" s="64"/>
      <c r="IF2670" s="64"/>
      <c r="IG2670" s="64"/>
      <c r="IH2670" s="64"/>
      <c r="II2670" s="64"/>
      <c r="IJ2670" s="64"/>
      <c r="IK2670" s="64"/>
      <c r="IL2670" s="64"/>
    </row>
    <row r="2671" spans="1:246" ht="14.25" customHeight="1" x14ac:dyDescent="0.4">
      <c r="A2671" s="39" t="s">
        <v>8125</v>
      </c>
      <c r="B2671" s="45">
        <v>1613</v>
      </c>
      <c r="C2671" s="45">
        <v>2470</v>
      </c>
      <c r="D2671" s="45">
        <v>199</v>
      </c>
      <c r="E2671" s="46" t="s">
        <v>7530</v>
      </c>
      <c r="F2671" s="47" t="s">
        <v>3750</v>
      </c>
      <c r="G2671" s="46" t="s">
        <v>3748</v>
      </c>
      <c r="H2671" s="46" t="s">
        <v>3751</v>
      </c>
      <c r="I2671" s="46" t="s">
        <v>613</v>
      </c>
      <c r="J2671" s="48">
        <v>100</v>
      </c>
      <c r="K2671" s="49">
        <v>42.3</v>
      </c>
      <c r="L2671" s="50">
        <v>100</v>
      </c>
      <c r="M2671" s="50">
        <v>4230</v>
      </c>
      <c r="N2671" s="51">
        <v>0</v>
      </c>
      <c r="O2671" s="51">
        <v>6</v>
      </c>
      <c r="P2671" s="51">
        <v>0</v>
      </c>
      <c r="Q2671" s="51">
        <v>0</v>
      </c>
      <c r="R2671" s="51">
        <f t="shared" si="342"/>
        <v>6</v>
      </c>
      <c r="S2671" s="79"/>
      <c r="T2671" s="52">
        <f t="shared" si="336"/>
        <v>0</v>
      </c>
      <c r="U2671" s="52" t="str" cm="1">
        <f t="array" aca="1" ref="U2671" ca="1">IF(S2671="", "×", IF(LEFT(S2671,2)="項番", COUNTIFS($D$2:$D$4001, INDIRECT("D" &amp; ROW()-1), $U$2:$U$4001, "〇"), "〇"))</f>
        <v>×</v>
      </c>
      <c r="V2671" s="52" t="str">
        <f t="shared" si="337"/>
        <v>×</v>
      </c>
      <c r="W2671" s="52" t="str">
        <f t="shared" si="338"/>
        <v>×</v>
      </c>
      <c r="X2671" s="53" t="str">
        <f t="shared" ca="1" si="339"/>
        <v/>
      </c>
      <c r="Y2671" s="52">
        <f t="shared" ca="1" si="340"/>
        <v>0</v>
      </c>
      <c r="Z2671" s="52">
        <f t="shared" si="341"/>
        <v>199</v>
      </c>
      <c r="AA2671" s="52" t="s">
        <v>125</v>
      </c>
    </row>
    <row r="2672" spans="1:246" ht="14.25" customHeight="1" x14ac:dyDescent="0.4">
      <c r="A2672" s="39" t="s">
        <v>8125</v>
      </c>
      <c r="B2672" s="45">
        <v>1614</v>
      </c>
      <c r="C2672" s="45">
        <v>2471</v>
      </c>
      <c r="D2672" s="45">
        <v>199</v>
      </c>
      <c r="E2672" s="46" t="s">
        <v>7530</v>
      </c>
      <c r="F2672" s="47" t="s">
        <v>3752</v>
      </c>
      <c r="G2672" s="46" t="s">
        <v>3748</v>
      </c>
      <c r="H2672" s="46" t="s">
        <v>3753</v>
      </c>
      <c r="I2672" s="46" t="s">
        <v>3754</v>
      </c>
      <c r="J2672" s="48">
        <v>100</v>
      </c>
      <c r="K2672" s="49">
        <v>25.8</v>
      </c>
      <c r="L2672" s="50">
        <v>100</v>
      </c>
      <c r="M2672" s="50">
        <v>2580</v>
      </c>
      <c r="N2672" s="51">
        <v>0</v>
      </c>
      <c r="O2672" s="51">
        <v>6</v>
      </c>
      <c r="P2672" s="51">
        <v>0</v>
      </c>
      <c r="Q2672" s="51">
        <v>0</v>
      </c>
      <c r="R2672" s="51">
        <f t="shared" si="342"/>
        <v>6</v>
      </c>
      <c r="S2672" s="79"/>
      <c r="T2672" s="52">
        <f t="shared" si="336"/>
        <v>0</v>
      </c>
      <c r="U2672" s="52" t="str" cm="1">
        <f t="array" aca="1" ref="U2672" ca="1">IF(S2672="", "×", IF(LEFT(S2672,2)="項番", COUNTIFS($D$2:$D$4001, INDIRECT("D" &amp; ROW()-1), $U$2:$U$4001, "〇"), "〇"))</f>
        <v>×</v>
      </c>
      <c r="V2672" s="52" t="str">
        <f t="shared" si="337"/>
        <v>×</v>
      </c>
      <c r="W2672" s="52" t="str">
        <f t="shared" si="338"/>
        <v>×</v>
      </c>
      <c r="X2672" s="53" t="str">
        <f t="shared" ca="1" si="339"/>
        <v/>
      </c>
      <c r="Y2672" s="52">
        <f t="shared" ca="1" si="340"/>
        <v>0</v>
      </c>
      <c r="Z2672" s="52">
        <f t="shared" si="341"/>
        <v>199</v>
      </c>
      <c r="AA2672" s="52" t="s">
        <v>125</v>
      </c>
    </row>
    <row r="2673" spans="1:246" s="54" customFormat="1" ht="14.25" customHeight="1" x14ac:dyDescent="0.4">
      <c r="A2673" s="54" t="s">
        <v>125</v>
      </c>
      <c r="B2673" s="55"/>
      <c r="C2673" s="55" t="s">
        <v>125</v>
      </c>
      <c r="D2673" s="55" t="s">
        <v>125</v>
      </c>
      <c r="E2673" s="56"/>
      <c r="F2673" s="57"/>
      <c r="G2673" s="56"/>
      <c r="H2673" s="56"/>
      <c r="I2673" s="56"/>
      <c r="J2673" s="58"/>
      <c r="K2673" s="59"/>
      <c r="L2673" s="60"/>
      <c r="M2673" s="60"/>
      <c r="N2673" s="61"/>
      <c r="O2673" s="61"/>
      <c r="P2673" s="61"/>
      <c r="Q2673" s="61"/>
      <c r="R2673" s="61"/>
      <c r="S2673" s="80" t="s">
        <v>7887</v>
      </c>
      <c r="T2673" s="62">
        <f t="shared" si="336"/>
        <v>0</v>
      </c>
      <c r="U2673" s="62" cm="1">
        <f t="array" aca="1" ref="U2673" ca="1">IF(S2673="", "×", IF(LEFT(S2673,2)="項番", COUNTIFS($D$2:$D$4001, INDIRECT("D" &amp; ROW()-1), $U$2:$U$4001, "〇"), "〇"))</f>
        <v>0</v>
      </c>
      <c r="V2673" s="62" t="str">
        <f t="shared" si="337"/>
        <v/>
      </c>
      <c r="W2673" s="62" t="str">
        <f t="shared" si="338"/>
        <v/>
      </c>
      <c r="X2673" s="63" t="str">
        <f t="shared" ca="1" si="339"/>
        <v/>
      </c>
      <c r="Y2673" s="62">
        <f t="shared" ca="1" si="340"/>
        <v>0</v>
      </c>
      <c r="Z2673" s="62">
        <f t="shared" si="341"/>
        <v>199</v>
      </c>
      <c r="AA2673" s="62" t="s">
        <v>7924</v>
      </c>
      <c r="AB2673" s="64"/>
      <c r="AC2673" s="64"/>
      <c r="AD2673" s="64"/>
      <c r="AE2673" s="64"/>
      <c r="AF2673" s="64"/>
      <c r="AG2673" s="64"/>
      <c r="AH2673" s="64"/>
      <c r="AI2673" s="64"/>
      <c r="AJ2673" s="64"/>
      <c r="AK2673" s="64"/>
      <c r="AL2673" s="64"/>
      <c r="AM2673" s="64"/>
      <c r="AN2673" s="64"/>
      <c r="AO2673" s="64"/>
      <c r="AP2673" s="64"/>
      <c r="AQ2673" s="64"/>
      <c r="AR2673" s="64"/>
      <c r="AS2673" s="64"/>
      <c r="AT2673" s="64"/>
      <c r="AU2673" s="64"/>
      <c r="AV2673" s="64"/>
      <c r="AW2673" s="64"/>
      <c r="AX2673" s="64"/>
      <c r="AY2673" s="64"/>
      <c r="AZ2673" s="64"/>
      <c r="BA2673" s="64"/>
      <c r="BB2673" s="64"/>
      <c r="BC2673" s="64"/>
      <c r="BD2673" s="64"/>
      <c r="BE2673" s="64"/>
      <c r="BF2673" s="64"/>
      <c r="BG2673" s="64"/>
      <c r="BH2673" s="64"/>
      <c r="BI2673" s="64"/>
      <c r="BJ2673" s="64"/>
      <c r="BK2673" s="64"/>
      <c r="BL2673" s="64"/>
      <c r="BM2673" s="64"/>
      <c r="BN2673" s="64"/>
      <c r="BO2673" s="64"/>
      <c r="BP2673" s="64"/>
      <c r="BQ2673" s="64"/>
      <c r="BR2673" s="64"/>
      <c r="BS2673" s="64"/>
      <c r="BT2673" s="64"/>
      <c r="BU2673" s="64"/>
      <c r="BV2673" s="64"/>
      <c r="BW2673" s="64"/>
      <c r="BX2673" s="64"/>
      <c r="BY2673" s="64"/>
      <c r="BZ2673" s="64"/>
      <c r="CA2673" s="64"/>
      <c r="CB2673" s="64"/>
      <c r="CC2673" s="64"/>
      <c r="CD2673" s="64"/>
      <c r="CE2673" s="64"/>
      <c r="CF2673" s="64"/>
      <c r="CG2673" s="64"/>
      <c r="CH2673" s="64"/>
      <c r="CI2673" s="64"/>
      <c r="CJ2673" s="64"/>
      <c r="CK2673" s="64"/>
      <c r="CL2673" s="64"/>
      <c r="CM2673" s="64"/>
      <c r="CN2673" s="64"/>
      <c r="CO2673" s="64"/>
      <c r="CP2673" s="64"/>
      <c r="CQ2673" s="64"/>
      <c r="CR2673" s="64"/>
      <c r="CS2673" s="64"/>
      <c r="CT2673" s="64"/>
      <c r="CU2673" s="64"/>
      <c r="CV2673" s="64"/>
      <c r="CW2673" s="64"/>
      <c r="CX2673" s="64"/>
      <c r="CY2673" s="64"/>
      <c r="CZ2673" s="64"/>
      <c r="DA2673" s="64"/>
      <c r="DB2673" s="64"/>
      <c r="DC2673" s="64"/>
      <c r="DD2673" s="64"/>
      <c r="DE2673" s="64"/>
      <c r="DF2673" s="64"/>
      <c r="DG2673" s="64"/>
      <c r="DH2673" s="64"/>
      <c r="DI2673" s="64"/>
      <c r="DJ2673" s="64"/>
      <c r="DK2673" s="64"/>
      <c r="DL2673" s="64"/>
      <c r="DM2673" s="64"/>
      <c r="DN2673" s="64"/>
      <c r="DO2673" s="64"/>
      <c r="DP2673" s="64"/>
      <c r="DQ2673" s="64"/>
      <c r="DR2673" s="64"/>
      <c r="DS2673" s="64"/>
      <c r="DT2673" s="64"/>
      <c r="DU2673" s="64"/>
      <c r="DV2673" s="64"/>
      <c r="DW2673" s="64"/>
      <c r="DX2673" s="64"/>
      <c r="DY2673" s="64"/>
      <c r="DZ2673" s="64"/>
      <c r="EA2673" s="64"/>
      <c r="EB2673" s="64"/>
      <c r="EC2673" s="64"/>
      <c r="ED2673" s="64"/>
      <c r="EE2673" s="64"/>
      <c r="EF2673" s="64"/>
      <c r="EG2673" s="64"/>
      <c r="EH2673" s="64"/>
      <c r="EI2673" s="64"/>
      <c r="EJ2673" s="64"/>
      <c r="EK2673" s="64"/>
      <c r="EL2673" s="64"/>
      <c r="EM2673" s="64"/>
      <c r="EN2673" s="64"/>
      <c r="EO2673" s="64"/>
      <c r="EP2673" s="64"/>
      <c r="EQ2673" s="64"/>
      <c r="ER2673" s="64"/>
      <c r="ES2673" s="64"/>
      <c r="ET2673" s="64"/>
      <c r="EU2673" s="64"/>
      <c r="EV2673" s="64"/>
      <c r="EW2673" s="64"/>
      <c r="EX2673" s="64"/>
      <c r="EY2673" s="64"/>
      <c r="EZ2673" s="64"/>
      <c r="FA2673" s="64"/>
      <c r="FB2673" s="64"/>
      <c r="FC2673" s="64"/>
      <c r="FD2673" s="64"/>
      <c r="FE2673" s="64"/>
      <c r="FF2673" s="64"/>
      <c r="FG2673" s="64"/>
      <c r="FH2673" s="64"/>
      <c r="FI2673" s="64"/>
      <c r="FJ2673" s="64"/>
      <c r="FK2673" s="64"/>
      <c r="FL2673" s="64"/>
      <c r="FM2673" s="64"/>
      <c r="FN2673" s="64"/>
      <c r="FO2673" s="64"/>
      <c r="FP2673" s="64"/>
      <c r="FQ2673" s="64"/>
      <c r="FR2673" s="64"/>
      <c r="FS2673" s="64"/>
      <c r="FT2673" s="64"/>
      <c r="FU2673" s="64"/>
      <c r="FV2673" s="64"/>
      <c r="FW2673" s="64"/>
      <c r="FX2673" s="64"/>
      <c r="FY2673" s="64"/>
      <c r="FZ2673" s="64"/>
      <c r="GA2673" s="64"/>
      <c r="GB2673" s="64"/>
      <c r="GC2673" s="64"/>
      <c r="GD2673" s="64"/>
      <c r="GE2673" s="64"/>
      <c r="GF2673" s="64"/>
      <c r="GG2673" s="64"/>
      <c r="GH2673" s="64"/>
      <c r="GI2673" s="64"/>
      <c r="GJ2673" s="64"/>
      <c r="GK2673" s="64"/>
      <c r="GL2673" s="64"/>
      <c r="GM2673" s="64"/>
      <c r="GN2673" s="64"/>
      <c r="GO2673" s="64"/>
      <c r="GP2673" s="64"/>
      <c r="GQ2673" s="64"/>
      <c r="GR2673" s="64"/>
      <c r="GS2673" s="64"/>
      <c r="GT2673" s="64"/>
      <c r="GU2673" s="64"/>
      <c r="GV2673" s="64"/>
      <c r="GW2673" s="64"/>
      <c r="GX2673" s="64"/>
      <c r="GY2673" s="64"/>
      <c r="GZ2673" s="64"/>
      <c r="HA2673" s="64"/>
      <c r="HB2673" s="64"/>
      <c r="HC2673" s="64"/>
      <c r="HD2673" s="64"/>
      <c r="HE2673" s="64"/>
      <c r="HF2673" s="64"/>
      <c r="HG2673" s="64"/>
      <c r="HH2673" s="64"/>
      <c r="HI2673" s="64"/>
      <c r="HJ2673" s="64"/>
      <c r="HK2673" s="64"/>
      <c r="HL2673" s="64"/>
      <c r="HM2673" s="64"/>
      <c r="HN2673" s="64"/>
      <c r="HO2673" s="64"/>
      <c r="HP2673" s="64"/>
      <c r="HQ2673" s="64"/>
      <c r="HR2673" s="64"/>
      <c r="HS2673" s="64"/>
      <c r="HT2673" s="64"/>
      <c r="HU2673" s="64"/>
      <c r="HV2673" s="64"/>
      <c r="HW2673" s="64"/>
      <c r="HX2673" s="64"/>
      <c r="HY2673" s="64"/>
      <c r="HZ2673" s="64"/>
      <c r="IA2673" s="64"/>
      <c r="IB2673" s="64"/>
      <c r="IC2673" s="64"/>
      <c r="ID2673" s="64"/>
      <c r="IE2673" s="64"/>
      <c r="IF2673" s="64"/>
      <c r="IG2673" s="64"/>
      <c r="IH2673" s="64"/>
      <c r="II2673" s="64"/>
      <c r="IJ2673" s="64"/>
      <c r="IK2673" s="64"/>
      <c r="IL2673" s="64"/>
    </row>
    <row r="2674" spans="1:246" ht="14.25" customHeight="1" x14ac:dyDescent="0.4">
      <c r="A2674" s="39" t="s">
        <v>8126</v>
      </c>
      <c r="B2674" s="45">
        <v>2660</v>
      </c>
      <c r="C2674" s="45">
        <v>2472</v>
      </c>
      <c r="D2674" s="45">
        <v>200</v>
      </c>
      <c r="E2674" s="46" t="s">
        <v>7530</v>
      </c>
      <c r="F2674" s="47" t="s">
        <v>6069</v>
      </c>
      <c r="G2674" s="46" t="s">
        <v>6067</v>
      </c>
      <c r="H2674" s="46" t="s">
        <v>6070</v>
      </c>
      <c r="I2674" s="46" t="s">
        <v>6071</v>
      </c>
      <c r="J2674" s="48">
        <v>1</v>
      </c>
      <c r="K2674" s="49">
        <v>579</v>
      </c>
      <c r="L2674" s="50">
        <v>10</v>
      </c>
      <c r="M2674" s="50">
        <v>5790</v>
      </c>
      <c r="N2674" s="51">
        <v>0</v>
      </c>
      <c r="O2674" s="51">
        <v>2</v>
      </c>
      <c r="P2674" s="51">
        <v>0</v>
      </c>
      <c r="Q2674" s="51">
        <v>0</v>
      </c>
      <c r="R2674" s="51">
        <f t="shared" si="342"/>
        <v>2</v>
      </c>
      <c r="S2674" s="79"/>
      <c r="T2674" s="52">
        <f t="shared" si="336"/>
        <v>0</v>
      </c>
      <c r="U2674" s="52" t="str" cm="1">
        <f t="array" aca="1" ref="U2674" ca="1">IF(S2674="", "×", IF(LEFT(S2674,2)="項番", COUNTIFS($D$2:$D$4001, INDIRECT("D" &amp; ROW()-1), $U$2:$U$4001, "〇"), "〇"))</f>
        <v>×</v>
      </c>
      <c r="V2674" s="52" t="str">
        <f t="shared" si="337"/>
        <v>×</v>
      </c>
      <c r="W2674" s="52" t="str">
        <f t="shared" si="338"/>
        <v>×</v>
      </c>
      <c r="X2674" s="53" t="str">
        <f t="shared" ca="1" si="339"/>
        <v/>
      </c>
      <c r="Y2674" s="52">
        <f t="shared" ca="1" si="340"/>
        <v>0</v>
      </c>
      <c r="Z2674" s="52">
        <f t="shared" si="341"/>
        <v>200</v>
      </c>
      <c r="AA2674" s="52" t="s">
        <v>125</v>
      </c>
    </row>
    <row r="2675" spans="1:246" ht="14.25" customHeight="1" x14ac:dyDescent="0.4">
      <c r="A2675" s="39" t="s">
        <v>8126</v>
      </c>
      <c r="B2675" s="45">
        <v>2661</v>
      </c>
      <c r="C2675" s="45">
        <v>2473</v>
      </c>
      <c r="D2675" s="45">
        <v>200</v>
      </c>
      <c r="E2675" s="46" t="s">
        <v>7530</v>
      </c>
      <c r="F2675" s="47" t="s">
        <v>6072</v>
      </c>
      <c r="G2675" s="46" t="s">
        <v>6067</v>
      </c>
      <c r="H2675" s="46" t="s">
        <v>6073</v>
      </c>
      <c r="I2675" s="46" t="s">
        <v>6074</v>
      </c>
      <c r="J2675" s="48">
        <v>1</v>
      </c>
      <c r="K2675" s="49">
        <v>38.1</v>
      </c>
      <c r="L2675" s="50">
        <v>100</v>
      </c>
      <c r="M2675" s="50">
        <v>3810</v>
      </c>
      <c r="N2675" s="51">
        <v>0</v>
      </c>
      <c r="O2675" s="51">
        <v>0</v>
      </c>
      <c r="P2675" s="51">
        <v>60</v>
      </c>
      <c r="Q2675" s="51">
        <v>0</v>
      </c>
      <c r="R2675" s="51">
        <f t="shared" si="342"/>
        <v>60</v>
      </c>
      <c r="S2675" s="79"/>
      <c r="T2675" s="52">
        <f t="shared" si="336"/>
        <v>0</v>
      </c>
      <c r="U2675" s="52" t="str" cm="1">
        <f t="array" aca="1" ref="U2675" ca="1">IF(S2675="", "×", IF(LEFT(S2675,2)="項番", COUNTIFS($D$2:$D$4001, INDIRECT("D" &amp; ROW()-1), $U$2:$U$4001, "〇"), "〇"))</f>
        <v>×</v>
      </c>
      <c r="V2675" s="52" t="str">
        <f t="shared" si="337"/>
        <v>×</v>
      </c>
      <c r="W2675" s="52" t="str">
        <f t="shared" si="338"/>
        <v>×</v>
      </c>
      <c r="X2675" s="53" t="str">
        <f t="shared" ca="1" si="339"/>
        <v/>
      </c>
      <c r="Y2675" s="52">
        <f t="shared" ca="1" si="340"/>
        <v>0</v>
      </c>
      <c r="Z2675" s="52">
        <f t="shared" si="341"/>
        <v>200</v>
      </c>
      <c r="AA2675" s="52" t="s">
        <v>125</v>
      </c>
    </row>
    <row r="2676" spans="1:246" ht="14.25" customHeight="1" x14ac:dyDescent="0.4">
      <c r="A2676" s="39" t="s">
        <v>8126</v>
      </c>
      <c r="B2676" s="45">
        <v>2662</v>
      </c>
      <c r="C2676" s="45">
        <v>2474</v>
      </c>
      <c r="D2676" s="45">
        <v>200</v>
      </c>
      <c r="E2676" s="46" t="s">
        <v>7530</v>
      </c>
      <c r="F2676" s="47" t="s">
        <v>6075</v>
      </c>
      <c r="G2676" s="46" t="s">
        <v>6067</v>
      </c>
      <c r="H2676" s="46" t="s">
        <v>6076</v>
      </c>
      <c r="I2676" s="46" t="s">
        <v>206</v>
      </c>
      <c r="J2676" s="48">
        <v>1</v>
      </c>
      <c r="K2676" s="49">
        <v>256.5</v>
      </c>
      <c r="L2676" s="50">
        <v>100</v>
      </c>
      <c r="M2676" s="50">
        <v>25650</v>
      </c>
      <c r="N2676" s="51">
        <v>0</v>
      </c>
      <c r="O2676" s="51">
        <v>0</v>
      </c>
      <c r="P2676" s="51">
        <v>1</v>
      </c>
      <c r="Q2676" s="51">
        <v>0</v>
      </c>
      <c r="R2676" s="51">
        <f t="shared" si="342"/>
        <v>1</v>
      </c>
      <c r="S2676" s="79"/>
      <c r="T2676" s="52">
        <f t="shared" si="336"/>
        <v>0</v>
      </c>
      <c r="U2676" s="52" t="str" cm="1">
        <f t="array" aca="1" ref="U2676" ca="1">IF(S2676="", "×", IF(LEFT(S2676,2)="項番", COUNTIFS($D$2:$D$4001, INDIRECT("D" &amp; ROW()-1), $U$2:$U$4001, "〇"), "〇"))</f>
        <v>×</v>
      </c>
      <c r="V2676" s="52" t="str">
        <f t="shared" si="337"/>
        <v>×</v>
      </c>
      <c r="W2676" s="52" t="str">
        <f t="shared" si="338"/>
        <v>×</v>
      </c>
      <c r="X2676" s="53" t="str">
        <f t="shared" ca="1" si="339"/>
        <v/>
      </c>
      <c r="Y2676" s="52">
        <f t="shared" ca="1" si="340"/>
        <v>0</v>
      </c>
      <c r="Z2676" s="52">
        <f t="shared" si="341"/>
        <v>200</v>
      </c>
      <c r="AA2676" s="52" t="s">
        <v>125</v>
      </c>
    </row>
    <row r="2677" spans="1:246" s="54" customFormat="1" ht="14.25" customHeight="1" x14ac:dyDescent="0.4">
      <c r="A2677" s="54" t="s">
        <v>125</v>
      </c>
      <c r="B2677" s="55"/>
      <c r="C2677" s="55" t="s">
        <v>125</v>
      </c>
      <c r="D2677" s="55" t="s">
        <v>125</v>
      </c>
      <c r="E2677" s="56"/>
      <c r="F2677" s="57"/>
      <c r="G2677" s="56"/>
      <c r="H2677" s="56"/>
      <c r="I2677" s="56"/>
      <c r="J2677" s="58"/>
      <c r="K2677" s="59"/>
      <c r="L2677" s="60"/>
      <c r="M2677" s="60"/>
      <c r="N2677" s="61"/>
      <c r="O2677" s="61"/>
      <c r="P2677" s="61"/>
      <c r="Q2677" s="61"/>
      <c r="R2677" s="61"/>
      <c r="S2677" s="80" t="s">
        <v>7888</v>
      </c>
      <c r="T2677" s="62">
        <f t="shared" si="336"/>
        <v>0</v>
      </c>
      <c r="U2677" s="62" cm="1">
        <f t="array" aca="1" ref="U2677" ca="1">IF(S2677="", "×", IF(LEFT(S2677,2)="項番", COUNTIFS($D$2:$D$4001, INDIRECT("D" &amp; ROW()-1), $U$2:$U$4001, "〇"), "〇"))</f>
        <v>0</v>
      </c>
      <c r="V2677" s="62" t="str">
        <f t="shared" si="337"/>
        <v/>
      </c>
      <c r="W2677" s="62" t="str">
        <f t="shared" si="338"/>
        <v/>
      </c>
      <c r="X2677" s="63" t="str">
        <f t="shared" ca="1" si="339"/>
        <v/>
      </c>
      <c r="Y2677" s="62">
        <f t="shared" ca="1" si="340"/>
        <v>0</v>
      </c>
      <c r="Z2677" s="62">
        <f t="shared" si="341"/>
        <v>200</v>
      </c>
      <c r="AA2677" s="62" t="s">
        <v>7924</v>
      </c>
      <c r="AB2677" s="64"/>
      <c r="AC2677" s="64"/>
      <c r="AD2677" s="64"/>
      <c r="AE2677" s="64"/>
      <c r="AF2677" s="64"/>
      <c r="AG2677" s="64"/>
      <c r="AH2677" s="64"/>
      <c r="AI2677" s="64"/>
      <c r="AJ2677" s="64"/>
      <c r="AK2677" s="64"/>
      <c r="AL2677" s="64"/>
      <c r="AM2677" s="64"/>
      <c r="AN2677" s="64"/>
      <c r="AO2677" s="64"/>
      <c r="AP2677" s="64"/>
      <c r="AQ2677" s="64"/>
      <c r="AR2677" s="64"/>
      <c r="AS2677" s="64"/>
      <c r="AT2677" s="64"/>
      <c r="AU2677" s="64"/>
      <c r="AV2677" s="64"/>
      <c r="AW2677" s="64"/>
      <c r="AX2677" s="64"/>
      <c r="AY2677" s="64"/>
      <c r="AZ2677" s="64"/>
      <c r="BA2677" s="64"/>
      <c r="BB2677" s="64"/>
      <c r="BC2677" s="64"/>
      <c r="BD2677" s="64"/>
      <c r="BE2677" s="64"/>
      <c r="BF2677" s="64"/>
      <c r="BG2677" s="64"/>
      <c r="BH2677" s="64"/>
      <c r="BI2677" s="64"/>
      <c r="BJ2677" s="64"/>
      <c r="BK2677" s="64"/>
      <c r="BL2677" s="64"/>
      <c r="BM2677" s="64"/>
      <c r="BN2677" s="64"/>
      <c r="BO2677" s="64"/>
      <c r="BP2677" s="64"/>
      <c r="BQ2677" s="64"/>
      <c r="BR2677" s="64"/>
      <c r="BS2677" s="64"/>
      <c r="BT2677" s="64"/>
      <c r="BU2677" s="64"/>
      <c r="BV2677" s="64"/>
      <c r="BW2677" s="64"/>
      <c r="BX2677" s="64"/>
      <c r="BY2677" s="64"/>
      <c r="BZ2677" s="64"/>
      <c r="CA2677" s="64"/>
      <c r="CB2677" s="64"/>
      <c r="CC2677" s="64"/>
      <c r="CD2677" s="64"/>
      <c r="CE2677" s="64"/>
      <c r="CF2677" s="64"/>
      <c r="CG2677" s="64"/>
      <c r="CH2677" s="64"/>
      <c r="CI2677" s="64"/>
      <c r="CJ2677" s="64"/>
      <c r="CK2677" s="64"/>
      <c r="CL2677" s="64"/>
      <c r="CM2677" s="64"/>
      <c r="CN2677" s="64"/>
      <c r="CO2677" s="64"/>
      <c r="CP2677" s="64"/>
      <c r="CQ2677" s="64"/>
      <c r="CR2677" s="64"/>
      <c r="CS2677" s="64"/>
      <c r="CT2677" s="64"/>
      <c r="CU2677" s="64"/>
      <c r="CV2677" s="64"/>
      <c r="CW2677" s="64"/>
      <c r="CX2677" s="64"/>
      <c r="CY2677" s="64"/>
      <c r="CZ2677" s="64"/>
      <c r="DA2677" s="64"/>
      <c r="DB2677" s="64"/>
      <c r="DC2677" s="64"/>
      <c r="DD2677" s="64"/>
      <c r="DE2677" s="64"/>
      <c r="DF2677" s="64"/>
      <c r="DG2677" s="64"/>
      <c r="DH2677" s="64"/>
      <c r="DI2677" s="64"/>
      <c r="DJ2677" s="64"/>
      <c r="DK2677" s="64"/>
      <c r="DL2677" s="64"/>
      <c r="DM2677" s="64"/>
      <c r="DN2677" s="64"/>
      <c r="DO2677" s="64"/>
      <c r="DP2677" s="64"/>
      <c r="DQ2677" s="64"/>
      <c r="DR2677" s="64"/>
      <c r="DS2677" s="64"/>
      <c r="DT2677" s="64"/>
      <c r="DU2677" s="64"/>
      <c r="DV2677" s="64"/>
      <c r="DW2677" s="64"/>
      <c r="DX2677" s="64"/>
      <c r="DY2677" s="64"/>
      <c r="DZ2677" s="64"/>
      <c r="EA2677" s="64"/>
      <c r="EB2677" s="64"/>
      <c r="EC2677" s="64"/>
      <c r="ED2677" s="64"/>
      <c r="EE2677" s="64"/>
      <c r="EF2677" s="64"/>
      <c r="EG2677" s="64"/>
      <c r="EH2677" s="64"/>
      <c r="EI2677" s="64"/>
      <c r="EJ2677" s="64"/>
      <c r="EK2677" s="64"/>
      <c r="EL2677" s="64"/>
      <c r="EM2677" s="64"/>
      <c r="EN2677" s="64"/>
      <c r="EO2677" s="64"/>
      <c r="EP2677" s="64"/>
      <c r="EQ2677" s="64"/>
      <c r="ER2677" s="64"/>
      <c r="ES2677" s="64"/>
      <c r="ET2677" s="64"/>
      <c r="EU2677" s="64"/>
      <c r="EV2677" s="64"/>
      <c r="EW2677" s="64"/>
      <c r="EX2677" s="64"/>
      <c r="EY2677" s="64"/>
      <c r="EZ2677" s="64"/>
      <c r="FA2677" s="64"/>
      <c r="FB2677" s="64"/>
      <c r="FC2677" s="64"/>
      <c r="FD2677" s="64"/>
      <c r="FE2677" s="64"/>
      <c r="FF2677" s="64"/>
      <c r="FG2677" s="64"/>
      <c r="FH2677" s="64"/>
      <c r="FI2677" s="64"/>
      <c r="FJ2677" s="64"/>
      <c r="FK2677" s="64"/>
      <c r="FL2677" s="64"/>
      <c r="FM2677" s="64"/>
      <c r="FN2677" s="64"/>
      <c r="FO2677" s="64"/>
      <c r="FP2677" s="64"/>
      <c r="FQ2677" s="64"/>
      <c r="FR2677" s="64"/>
      <c r="FS2677" s="64"/>
      <c r="FT2677" s="64"/>
      <c r="FU2677" s="64"/>
      <c r="FV2677" s="64"/>
      <c r="FW2677" s="64"/>
      <c r="FX2677" s="64"/>
      <c r="FY2677" s="64"/>
      <c r="FZ2677" s="64"/>
      <c r="GA2677" s="64"/>
      <c r="GB2677" s="64"/>
      <c r="GC2677" s="64"/>
      <c r="GD2677" s="64"/>
      <c r="GE2677" s="64"/>
      <c r="GF2677" s="64"/>
      <c r="GG2677" s="64"/>
      <c r="GH2677" s="64"/>
      <c r="GI2677" s="64"/>
      <c r="GJ2677" s="64"/>
      <c r="GK2677" s="64"/>
      <c r="GL2677" s="64"/>
      <c r="GM2677" s="64"/>
      <c r="GN2677" s="64"/>
      <c r="GO2677" s="64"/>
      <c r="GP2677" s="64"/>
      <c r="GQ2677" s="64"/>
      <c r="GR2677" s="64"/>
      <c r="GS2677" s="64"/>
      <c r="GT2677" s="64"/>
      <c r="GU2677" s="64"/>
      <c r="GV2677" s="64"/>
      <c r="GW2677" s="64"/>
      <c r="GX2677" s="64"/>
      <c r="GY2677" s="64"/>
      <c r="GZ2677" s="64"/>
      <c r="HA2677" s="64"/>
      <c r="HB2677" s="64"/>
      <c r="HC2677" s="64"/>
      <c r="HD2677" s="64"/>
      <c r="HE2677" s="64"/>
      <c r="HF2677" s="64"/>
      <c r="HG2677" s="64"/>
      <c r="HH2677" s="64"/>
      <c r="HI2677" s="64"/>
      <c r="HJ2677" s="64"/>
      <c r="HK2677" s="64"/>
      <c r="HL2677" s="64"/>
      <c r="HM2677" s="64"/>
      <c r="HN2677" s="64"/>
      <c r="HO2677" s="64"/>
      <c r="HP2677" s="64"/>
      <c r="HQ2677" s="64"/>
      <c r="HR2677" s="64"/>
      <c r="HS2677" s="64"/>
      <c r="HT2677" s="64"/>
      <c r="HU2677" s="64"/>
      <c r="HV2677" s="64"/>
      <c r="HW2677" s="64"/>
      <c r="HX2677" s="64"/>
      <c r="HY2677" s="64"/>
      <c r="HZ2677" s="64"/>
      <c r="IA2677" s="64"/>
      <c r="IB2677" s="64"/>
      <c r="IC2677" s="64"/>
      <c r="ID2677" s="64"/>
      <c r="IE2677" s="64"/>
      <c r="IF2677" s="64"/>
      <c r="IG2677" s="64"/>
      <c r="IH2677" s="64"/>
      <c r="II2677" s="64"/>
      <c r="IJ2677" s="64"/>
      <c r="IK2677" s="64"/>
      <c r="IL2677" s="64"/>
    </row>
    <row r="2678" spans="1:246" ht="14.25" customHeight="1" x14ac:dyDescent="0.4">
      <c r="A2678" s="39" t="s">
        <v>8127</v>
      </c>
      <c r="B2678" s="45">
        <v>2504</v>
      </c>
      <c r="C2678" s="45">
        <v>2475</v>
      </c>
      <c r="D2678" s="45">
        <v>201</v>
      </c>
      <c r="E2678" s="46" t="s">
        <v>7530</v>
      </c>
      <c r="F2678" s="47" t="s">
        <v>5713</v>
      </c>
      <c r="G2678" s="46" t="s">
        <v>5714</v>
      </c>
      <c r="H2678" s="46" t="s">
        <v>5715</v>
      </c>
      <c r="I2678" s="46" t="s">
        <v>595</v>
      </c>
      <c r="J2678" s="48">
        <v>100</v>
      </c>
      <c r="K2678" s="49">
        <v>6.1</v>
      </c>
      <c r="L2678" s="50">
        <v>100</v>
      </c>
      <c r="M2678" s="50">
        <v>610</v>
      </c>
      <c r="N2678" s="51">
        <v>30</v>
      </c>
      <c r="O2678" s="51">
        <v>0</v>
      </c>
      <c r="P2678" s="51">
        <v>0</v>
      </c>
      <c r="Q2678" s="51">
        <v>0</v>
      </c>
      <c r="R2678" s="51">
        <f t="shared" si="342"/>
        <v>30</v>
      </c>
      <c r="S2678" s="79"/>
      <c r="T2678" s="52">
        <f t="shared" si="336"/>
        <v>0</v>
      </c>
      <c r="U2678" s="52" t="str" cm="1">
        <f t="array" aca="1" ref="U2678" ca="1">IF(S2678="", "×", IF(LEFT(S2678,2)="項番", COUNTIFS($D$2:$D$4001, INDIRECT("D" &amp; ROW()-1), $U$2:$U$4001, "〇"), "〇"))</f>
        <v>×</v>
      </c>
      <c r="V2678" s="52" t="str">
        <f t="shared" si="337"/>
        <v>×</v>
      </c>
      <c r="W2678" s="52" t="str">
        <f t="shared" si="338"/>
        <v>×</v>
      </c>
      <c r="X2678" s="53" t="str">
        <f t="shared" ca="1" si="339"/>
        <v/>
      </c>
      <c r="Y2678" s="52">
        <f t="shared" ca="1" si="340"/>
        <v>0</v>
      </c>
      <c r="Z2678" s="52">
        <f t="shared" si="341"/>
        <v>201</v>
      </c>
      <c r="AA2678" s="52" t="s">
        <v>125</v>
      </c>
    </row>
    <row r="2679" spans="1:246" ht="14.25" customHeight="1" x14ac:dyDescent="0.4">
      <c r="A2679" s="39" t="s">
        <v>8127</v>
      </c>
      <c r="B2679" s="45">
        <v>2506</v>
      </c>
      <c r="C2679" s="45">
        <v>2476</v>
      </c>
      <c r="D2679" s="45">
        <v>201</v>
      </c>
      <c r="E2679" s="46" t="s">
        <v>7530</v>
      </c>
      <c r="F2679" s="47" t="s">
        <v>5717</v>
      </c>
      <c r="G2679" s="46" t="s">
        <v>5714</v>
      </c>
      <c r="H2679" s="46" t="s">
        <v>5718</v>
      </c>
      <c r="I2679" s="46" t="s">
        <v>5719</v>
      </c>
      <c r="J2679" s="48">
        <v>1</v>
      </c>
      <c r="K2679" s="49">
        <v>17</v>
      </c>
      <c r="L2679" s="50">
        <v>470</v>
      </c>
      <c r="M2679" s="50">
        <v>7990</v>
      </c>
      <c r="N2679" s="51">
        <v>0</v>
      </c>
      <c r="O2679" s="51">
        <v>0</v>
      </c>
      <c r="P2679" s="51">
        <v>54</v>
      </c>
      <c r="Q2679" s="51">
        <v>0</v>
      </c>
      <c r="R2679" s="51">
        <f t="shared" si="342"/>
        <v>54</v>
      </c>
      <c r="S2679" s="79"/>
      <c r="T2679" s="52">
        <f t="shared" si="336"/>
        <v>0</v>
      </c>
      <c r="U2679" s="52" t="str" cm="1">
        <f t="array" aca="1" ref="U2679" ca="1">IF(S2679="", "×", IF(LEFT(S2679,2)="項番", COUNTIFS($D$2:$D$4001, INDIRECT("D" &amp; ROW()-1), $U$2:$U$4001, "〇"), "〇"))</f>
        <v>×</v>
      </c>
      <c r="V2679" s="52" t="str">
        <f t="shared" si="337"/>
        <v>×</v>
      </c>
      <c r="W2679" s="52" t="str">
        <f t="shared" si="338"/>
        <v>×</v>
      </c>
      <c r="X2679" s="53" t="str">
        <f t="shared" ca="1" si="339"/>
        <v/>
      </c>
      <c r="Y2679" s="52">
        <f t="shared" ca="1" si="340"/>
        <v>0</v>
      </c>
      <c r="Z2679" s="52">
        <f t="shared" si="341"/>
        <v>201</v>
      </c>
      <c r="AA2679" s="52" t="s">
        <v>125</v>
      </c>
    </row>
    <row r="2680" spans="1:246" ht="14.25" customHeight="1" x14ac:dyDescent="0.4">
      <c r="A2680" s="39" t="s">
        <v>8127</v>
      </c>
      <c r="B2680" s="45">
        <v>2507</v>
      </c>
      <c r="C2680" s="45">
        <v>2477</v>
      </c>
      <c r="D2680" s="45">
        <v>201</v>
      </c>
      <c r="E2680" s="46" t="s">
        <v>7530</v>
      </c>
      <c r="F2680" s="47" t="s">
        <v>5720</v>
      </c>
      <c r="G2680" s="46" t="s">
        <v>5714</v>
      </c>
      <c r="H2680" s="46" t="s">
        <v>5721</v>
      </c>
      <c r="I2680" s="46" t="s">
        <v>12</v>
      </c>
      <c r="J2680" s="48">
        <v>100</v>
      </c>
      <c r="K2680" s="49">
        <v>24.2</v>
      </c>
      <c r="L2680" s="50">
        <v>100</v>
      </c>
      <c r="M2680" s="50">
        <v>2420</v>
      </c>
      <c r="N2680" s="51">
        <v>0</v>
      </c>
      <c r="O2680" s="51">
        <v>0</v>
      </c>
      <c r="P2680" s="51">
        <v>20</v>
      </c>
      <c r="Q2680" s="51">
        <v>0</v>
      </c>
      <c r="R2680" s="51">
        <f t="shared" si="342"/>
        <v>20</v>
      </c>
      <c r="S2680" s="79"/>
      <c r="T2680" s="52">
        <f t="shared" si="336"/>
        <v>0</v>
      </c>
      <c r="U2680" s="52" t="str" cm="1">
        <f t="array" aca="1" ref="U2680" ca="1">IF(S2680="", "×", IF(LEFT(S2680,2)="項番", COUNTIFS($D$2:$D$4001, INDIRECT("D" &amp; ROW()-1), $U$2:$U$4001, "〇"), "〇"))</f>
        <v>×</v>
      </c>
      <c r="V2680" s="52" t="str">
        <f t="shared" si="337"/>
        <v>×</v>
      </c>
      <c r="W2680" s="52" t="str">
        <f t="shared" si="338"/>
        <v>×</v>
      </c>
      <c r="X2680" s="53" t="str">
        <f t="shared" ca="1" si="339"/>
        <v/>
      </c>
      <c r="Y2680" s="52">
        <f t="shared" ca="1" si="340"/>
        <v>0</v>
      </c>
      <c r="Z2680" s="52">
        <f t="shared" si="341"/>
        <v>201</v>
      </c>
      <c r="AA2680" s="52" t="s">
        <v>125</v>
      </c>
    </row>
    <row r="2681" spans="1:246" ht="14.25" customHeight="1" x14ac:dyDescent="0.4">
      <c r="A2681" s="39" t="s">
        <v>8127</v>
      </c>
      <c r="B2681" s="45">
        <v>2533</v>
      </c>
      <c r="C2681" s="45">
        <v>2478</v>
      </c>
      <c r="D2681" s="45">
        <v>201</v>
      </c>
      <c r="E2681" s="46" t="s">
        <v>7530</v>
      </c>
      <c r="F2681" s="47" t="s">
        <v>5772</v>
      </c>
      <c r="G2681" s="46" t="s">
        <v>5714</v>
      </c>
      <c r="H2681" s="46" t="s">
        <v>5773</v>
      </c>
      <c r="I2681" s="46" t="s">
        <v>286</v>
      </c>
      <c r="J2681" s="48">
        <v>5</v>
      </c>
      <c r="K2681" s="49">
        <v>3394</v>
      </c>
      <c r="L2681" s="50">
        <v>5</v>
      </c>
      <c r="M2681" s="50">
        <v>16970</v>
      </c>
      <c r="N2681" s="51">
        <v>0</v>
      </c>
      <c r="O2681" s="51">
        <v>0</v>
      </c>
      <c r="P2681" s="51">
        <v>48</v>
      </c>
      <c r="Q2681" s="51">
        <v>0</v>
      </c>
      <c r="R2681" s="51">
        <f>SUM(N2681:Q2681)</f>
        <v>48</v>
      </c>
      <c r="S2681" s="79"/>
      <c r="T2681" s="52">
        <f t="shared" si="336"/>
        <v>0</v>
      </c>
      <c r="U2681" s="52" t="str" cm="1">
        <f t="array" aca="1" ref="U2681" ca="1">IF(S2681="", "×", IF(LEFT(S2681,2)="項番", COUNTIFS($D$2:$D$4001, INDIRECT("D" &amp; ROW()-1), $U$2:$U$4001, "〇"), "〇"))</f>
        <v>×</v>
      </c>
      <c r="V2681" s="52" t="str">
        <f t="shared" si="337"/>
        <v>×</v>
      </c>
      <c r="W2681" s="52" t="str">
        <f t="shared" si="338"/>
        <v>×</v>
      </c>
      <c r="X2681" s="53" t="str">
        <f t="shared" ca="1" si="339"/>
        <v/>
      </c>
      <c r="Y2681" s="52">
        <f t="shared" ca="1" si="340"/>
        <v>0</v>
      </c>
      <c r="Z2681" s="52">
        <f t="shared" si="341"/>
        <v>201</v>
      </c>
      <c r="AA2681" s="52" t="s">
        <v>125</v>
      </c>
    </row>
    <row r="2682" spans="1:246" s="54" customFormat="1" ht="14.25" customHeight="1" x14ac:dyDescent="0.4">
      <c r="A2682" s="54" t="s">
        <v>125</v>
      </c>
      <c r="B2682" s="55"/>
      <c r="C2682" s="55" t="s">
        <v>125</v>
      </c>
      <c r="D2682" s="55" t="s">
        <v>125</v>
      </c>
      <c r="E2682" s="56"/>
      <c r="F2682" s="57"/>
      <c r="G2682" s="56"/>
      <c r="H2682" s="56"/>
      <c r="I2682" s="56"/>
      <c r="J2682" s="58"/>
      <c r="K2682" s="59"/>
      <c r="L2682" s="60"/>
      <c r="M2682" s="60"/>
      <c r="N2682" s="61"/>
      <c r="O2682" s="61"/>
      <c r="P2682" s="61"/>
      <c r="Q2682" s="61"/>
      <c r="R2682" s="61"/>
      <c r="S2682" s="80" t="s">
        <v>7889</v>
      </c>
      <c r="T2682" s="62">
        <f t="shared" si="336"/>
        <v>0</v>
      </c>
      <c r="U2682" s="62" cm="1">
        <f t="array" aca="1" ref="U2682" ca="1">IF(S2682="", "×", IF(LEFT(S2682,2)="項番", COUNTIFS($D$2:$D$4001, INDIRECT("D" &amp; ROW()-1), $U$2:$U$4001, "〇"), "〇"))</f>
        <v>0</v>
      </c>
      <c r="V2682" s="62" t="str">
        <f t="shared" si="337"/>
        <v/>
      </c>
      <c r="W2682" s="62" t="str">
        <f t="shared" si="338"/>
        <v/>
      </c>
      <c r="X2682" s="63" t="str">
        <f t="shared" ca="1" si="339"/>
        <v/>
      </c>
      <c r="Y2682" s="62">
        <f t="shared" ca="1" si="340"/>
        <v>0</v>
      </c>
      <c r="Z2682" s="62">
        <f t="shared" si="341"/>
        <v>201</v>
      </c>
      <c r="AA2682" s="62" t="s">
        <v>7924</v>
      </c>
      <c r="AB2682" s="64"/>
      <c r="AC2682" s="64"/>
      <c r="AD2682" s="64"/>
      <c r="AE2682" s="64"/>
      <c r="AF2682" s="64"/>
      <c r="AG2682" s="64"/>
      <c r="AH2682" s="64"/>
      <c r="AI2682" s="64"/>
      <c r="AJ2682" s="64"/>
      <c r="AK2682" s="64"/>
      <c r="AL2682" s="64"/>
      <c r="AM2682" s="64"/>
      <c r="AN2682" s="64"/>
      <c r="AO2682" s="64"/>
      <c r="AP2682" s="64"/>
      <c r="AQ2682" s="64"/>
      <c r="AR2682" s="64"/>
      <c r="AS2682" s="64"/>
      <c r="AT2682" s="64"/>
      <c r="AU2682" s="64"/>
      <c r="AV2682" s="64"/>
      <c r="AW2682" s="64"/>
      <c r="AX2682" s="64"/>
      <c r="AY2682" s="64"/>
      <c r="AZ2682" s="64"/>
      <c r="BA2682" s="64"/>
      <c r="BB2682" s="64"/>
      <c r="BC2682" s="64"/>
      <c r="BD2682" s="64"/>
      <c r="BE2682" s="64"/>
      <c r="BF2682" s="64"/>
      <c r="BG2682" s="64"/>
      <c r="BH2682" s="64"/>
      <c r="BI2682" s="64"/>
      <c r="BJ2682" s="64"/>
      <c r="BK2682" s="64"/>
      <c r="BL2682" s="64"/>
      <c r="BM2682" s="64"/>
      <c r="BN2682" s="64"/>
      <c r="BO2682" s="64"/>
      <c r="BP2682" s="64"/>
      <c r="BQ2682" s="64"/>
      <c r="BR2682" s="64"/>
      <c r="BS2682" s="64"/>
      <c r="BT2682" s="64"/>
      <c r="BU2682" s="64"/>
      <c r="BV2682" s="64"/>
      <c r="BW2682" s="64"/>
      <c r="BX2682" s="64"/>
      <c r="BY2682" s="64"/>
      <c r="BZ2682" s="64"/>
      <c r="CA2682" s="64"/>
      <c r="CB2682" s="64"/>
      <c r="CC2682" s="64"/>
      <c r="CD2682" s="64"/>
      <c r="CE2682" s="64"/>
      <c r="CF2682" s="64"/>
      <c r="CG2682" s="64"/>
      <c r="CH2682" s="64"/>
      <c r="CI2682" s="64"/>
      <c r="CJ2682" s="64"/>
      <c r="CK2682" s="64"/>
      <c r="CL2682" s="64"/>
      <c r="CM2682" s="64"/>
      <c r="CN2682" s="64"/>
      <c r="CO2682" s="64"/>
      <c r="CP2682" s="64"/>
      <c r="CQ2682" s="64"/>
      <c r="CR2682" s="64"/>
      <c r="CS2682" s="64"/>
      <c r="CT2682" s="64"/>
      <c r="CU2682" s="64"/>
      <c r="CV2682" s="64"/>
      <c r="CW2682" s="64"/>
      <c r="CX2682" s="64"/>
      <c r="CY2682" s="64"/>
      <c r="CZ2682" s="64"/>
      <c r="DA2682" s="64"/>
      <c r="DB2682" s="64"/>
      <c r="DC2682" s="64"/>
      <c r="DD2682" s="64"/>
      <c r="DE2682" s="64"/>
      <c r="DF2682" s="64"/>
      <c r="DG2682" s="64"/>
      <c r="DH2682" s="64"/>
      <c r="DI2682" s="64"/>
      <c r="DJ2682" s="64"/>
      <c r="DK2682" s="64"/>
      <c r="DL2682" s="64"/>
      <c r="DM2682" s="64"/>
      <c r="DN2682" s="64"/>
      <c r="DO2682" s="64"/>
      <c r="DP2682" s="64"/>
      <c r="DQ2682" s="64"/>
      <c r="DR2682" s="64"/>
      <c r="DS2682" s="64"/>
      <c r="DT2682" s="64"/>
      <c r="DU2682" s="64"/>
      <c r="DV2682" s="64"/>
      <c r="DW2682" s="64"/>
      <c r="DX2682" s="64"/>
      <c r="DY2682" s="64"/>
      <c r="DZ2682" s="64"/>
      <c r="EA2682" s="64"/>
      <c r="EB2682" s="64"/>
      <c r="EC2682" s="64"/>
      <c r="ED2682" s="64"/>
      <c r="EE2682" s="64"/>
      <c r="EF2682" s="64"/>
      <c r="EG2682" s="64"/>
      <c r="EH2682" s="64"/>
      <c r="EI2682" s="64"/>
      <c r="EJ2682" s="64"/>
      <c r="EK2682" s="64"/>
      <c r="EL2682" s="64"/>
      <c r="EM2682" s="64"/>
      <c r="EN2682" s="64"/>
      <c r="EO2682" s="64"/>
      <c r="EP2682" s="64"/>
      <c r="EQ2682" s="64"/>
      <c r="ER2682" s="64"/>
      <c r="ES2682" s="64"/>
      <c r="ET2682" s="64"/>
      <c r="EU2682" s="64"/>
      <c r="EV2682" s="64"/>
      <c r="EW2682" s="64"/>
      <c r="EX2682" s="64"/>
      <c r="EY2682" s="64"/>
      <c r="EZ2682" s="64"/>
      <c r="FA2682" s="64"/>
      <c r="FB2682" s="64"/>
      <c r="FC2682" s="64"/>
      <c r="FD2682" s="64"/>
      <c r="FE2682" s="64"/>
      <c r="FF2682" s="64"/>
      <c r="FG2682" s="64"/>
      <c r="FH2682" s="64"/>
      <c r="FI2682" s="64"/>
      <c r="FJ2682" s="64"/>
      <c r="FK2682" s="64"/>
      <c r="FL2682" s="64"/>
      <c r="FM2682" s="64"/>
      <c r="FN2682" s="64"/>
      <c r="FO2682" s="64"/>
      <c r="FP2682" s="64"/>
      <c r="FQ2682" s="64"/>
      <c r="FR2682" s="64"/>
      <c r="FS2682" s="64"/>
      <c r="FT2682" s="64"/>
      <c r="FU2682" s="64"/>
      <c r="FV2682" s="64"/>
      <c r="FW2682" s="64"/>
      <c r="FX2682" s="64"/>
      <c r="FY2682" s="64"/>
      <c r="FZ2682" s="64"/>
      <c r="GA2682" s="64"/>
      <c r="GB2682" s="64"/>
      <c r="GC2682" s="64"/>
      <c r="GD2682" s="64"/>
      <c r="GE2682" s="64"/>
      <c r="GF2682" s="64"/>
      <c r="GG2682" s="64"/>
      <c r="GH2682" s="64"/>
      <c r="GI2682" s="64"/>
      <c r="GJ2682" s="64"/>
      <c r="GK2682" s="64"/>
      <c r="GL2682" s="64"/>
      <c r="GM2682" s="64"/>
      <c r="GN2682" s="64"/>
      <c r="GO2682" s="64"/>
      <c r="GP2682" s="64"/>
      <c r="GQ2682" s="64"/>
      <c r="GR2682" s="64"/>
      <c r="GS2682" s="64"/>
      <c r="GT2682" s="64"/>
      <c r="GU2682" s="64"/>
      <c r="GV2682" s="64"/>
      <c r="GW2682" s="64"/>
      <c r="GX2682" s="64"/>
      <c r="GY2682" s="64"/>
      <c r="GZ2682" s="64"/>
      <c r="HA2682" s="64"/>
      <c r="HB2682" s="64"/>
      <c r="HC2682" s="64"/>
      <c r="HD2682" s="64"/>
      <c r="HE2682" s="64"/>
      <c r="HF2682" s="64"/>
      <c r="HG2682" s="64"/>
      <c r="HH2682" s="64"/>
      <c r="HI2682" s="64"/>
      <c r="HJ2682" s="64"/>
      <c r="HK2682" s="64"/>
      <c r="HL2682" s="64"/>
      <c r="HM2682" s="64"/>
      <c r="HN2682" s="64"/>
      <c r="HO2682" s="64"/>
      <c r="HP2682" s="64"/>
      <c r="HQ2682" s="64"/>
      <c r="HR2682" s="64"/>
      <c r="HS2682" s="64"/>
      <c r="HT2682" s="64"/>
      <c r="HU2682" s="64"/>
      <c r="HV2682" s="64"/>
      <c r="HW2682" s="64"/>
      <c r="HX2682" s="64"/>
      <c r="HY2682" s="64"/>
      <c r="HZ2682" s="64"/>
      <c r="IA2682" s="64"/>
      <c r="IB2682" s="64"/>
      <c r="IC2682" s="64"/>
      <c r="ID2682" s="64"/>
      <c r="IE2682" s="64"/>
      <c r="IF2682" s="64"/>
      <c r="IG2682" s="64"/>
      <c r="IH2682" s="64"/>
      <c r="II2682" s="64"/>
      <c r="IJ2682" s="64"/>
      <c r="IK2682" s="64"/>
      <c r="IL2682" s="64"/>
    </row>
    <row r="2683" spans="1:246" ht="14.25" customHeight="1" x14ac:dyDescent="0.4">
      <c r="A2683" s="39" t="s">
        <v>8128</v>
      </c>
      <c r="B2683" s="45">
        <v>2509</v>
      </c>
      <c r="C2683" s="45">
        <v>2479</v>
      </c>
      <c r="D2683" s="45">
        <v>202</v>
      </c>
      <c r="E2683" s="46" t="s">
        <v>7530</v>
      </c>
      <c r="F2683" s="47" t="s">
        <v>5724</v>
      </c>
      <c r="G2683" s="46" t="s">
        <v>5714</v>
      </c>
      <c r="H2683" s="46" t="s">
        <v>5725</v>
      </c>
      <c r="I2683" s="46" t="s">
        <v>274</v>
      </c>
      <c r="J2683" s="48">
        <v>100</v>
      </c>
      <c r="K2683" s="49">
        <v>10.8</v>
      </c>
      <c r="L2683" s="50">
        <v>100</v>
      </c>
      <c r="M2683" s="50">
        <v>1080</v>
      </c>
      <c r="N2683" s="51">
        <v>8</v>
      </c>
      <c r="O2683" s="51">
        <v>4</v>
      </c>
      <c r="P2683" s="51">
        <v>0</v>
      </c>
      <c r="Q2683" s="51">
        <v>36</v>
      </c>
      <c r="R2683" s="51">
        <f t="shared" si="342"/>
        <v>48</v>
      </c>
      <c r="S2683" s="79"/>
      <c r="T2683" s="52">
        <f t="shared" si="336"/>
        <v>0</v>
      </c>
      <c r="U2683" s="52" t="str" cm="1">
        <f t="array" aca="1" ref="U2683" ca="1">IF(S2683="", "×", IF(LEFT(S2683,2)="項番", COUNTIFS($D$2:$D$4001, INDIRECT("D" &amp; ROW()-1), $U$2:$U$4001, "〇"), "〇"))</f>
        <v>×</v>
      </c>
      <c r="V2683" s="52" t="str">
        <f t="shared" si="337"/>
        <v>×</v>
      </c>
      <c r="W2683" s="52" t="str">
        <f t="shared" si="338"/>
        <v>×</v>
      </c>
      <c r="X2683" s="53" t="str">
        <f t="shared" ca="1" si="339"/>
        <v/>
      </c>
      <c r="Y2683" s="52">
        <f t="shared" ca="1" si="340"/>
        <v>0</v>
      </c>
      <c r="Z2683" s="52">
        <f t="shared" si="341"/>
        <v>202</v>
      </c>
      <c r="AA2683" s="52" t="s">
        <v>125</v>
      </c>
    </row>
    <row r="2684" spans="1:246" ht="14.25" customHeight="1" x14ac:dyDescent="0.4">
      <c r="A2684" s="39" t="s">
        <v>8128</v>
      </c>
      <c r="B2684" s="45">
        <v>2510</v>
      </c>
      <c r="C2684" s="45">
        <v>2480</v>
      </c>
      <c r="D2684" s="45">
        <v>202</v>
      </c>
      <c r="E2684" s="46" t="s">
        <v>7530</v>
      </c>
      <c r="F2684" s="47" t="s">
        <v>5726</v>
      </c>
      <c r="G2684" s="46" t="s">
        <v>5714</v>
      </c>
      <c r="H2684" s="46" t="s">
        <v>5725</v>
      </c>
      <c r="I2684" s="46" t="s">
        <v>275</v>
      </c>
      <c r="J2684" s="48">
        <v>1000</v>
      </c>
      <c r="K2684" s="49">
        <v>10.8</v>
      </c>
      <c r="L2684" s="50">
        <v>1000</v>
      </c>
      <c r="M2684" s="50">
        <v>10800</v>
      </c>
      <c r="N2684" s="51">
        <v>0</v>
      </c>
      <c r="O2684" s="51">
        <v>0</v>
      </c>
      <c r="P2684" s="51">
        <v>1</v>
      </c>
      <c r="Q2684" s="51">
        <v>0</v>
      </c>
      <c r="R2684" s="51">
        <f t="shared" si="342"/>
        <v>1</v>
      </c>
      <c r="S2684" s="79"/>
      <c r="T2684" s="52">
        <f t="shared" si="336"/>
        <v>0</v>
      </c>
      <c r="U2684" s="52" t="str" cm="1">
        <f t="array" aca="1" ref="U2684" ca="1">IF(S2684="", "×", IF(LEFT(S2684,2)="項番", COUNTIFS($D$2:$D$4001, INDIRECT("D" &amp; ROW()-1), $U$2:$U$4001, "〇"), "〇"))</f>
        <v>×</v>
      </c>
      <c r="V2684" s="52" t="str">
        <f t="shared" si="337"/>
        <v>×</v>
      </c>
      <c r="W2684" s="52" t="str">
        <f t="shared" si="338"/>
        <v>×</v>
      </c>
      <c r="X2684" s="53" t="str">
        <f t="shared" ca="1" si="339"/>
        <v/>
      </c>
      <c r="Y2684" s="52">
        <f t="shared" ca="1" si="340"/>
        <v>0</v>
      </c>
      <c r="Z2684" s="52">
        <f t="shared" si="341"/>
        <v>202</v>
      </c>
      <c r="AA2684" s="52" t="s">
        <v>125</v>
      </c>
    </row>
    <row r="2685" spans="1:246" ht="14.25" customHeight="1" x14ac:dyDescent="0.4">
      <c r="A2685" s="39" t="s">
        <v>8128</v>
      </c>
      <c r="B2685" s="45">
        <v>2511</v>
      </c>
      <c r="C2685" s="45">
        <v>2481</v>
      </c>
      <c r="D2685" s="45">
        <v>202</v>
      </c>
      <c r="E2685" s="46" t="s">
        <v>7530</v>
      </c>
      <c r="F2685" s="47" t="s">
        <v>5727</v>
      </c>
      <c r="G2685" s="46" t="s">
        <v>5714</v>
      </c>
      <c r="H2685" s="46" t="s">
        <v>5728</v>
      </c>
      <c r="I2685" s="46" t="s">
        <v>206</v>
      </c>
      <c r="J2685" s="48">
        <v>1</v>
      </c>
      <c r="K2685" s="49">
        <v>42.5</v>
      </c>
      <c r="L2685" s="50">
        <v>100</v>
      </c>
      <c r="M2685" s="50">
        <v>4250</v>
      </c>
      <c r="N2685" s="51">
        <v>0</v>
      </c>
      <c r="O2685" s="51">
        <v>0</v>
      </c>
      <c r="P2685" s="51">
        <v>1</v>
      </c>
      <c r="Q2685" s="51">
        <v>0</v>
      </c>
      <c r="R2685" s="51">
        <f t="shared" si="342"/>
        <v>1</v>
      </c>
      <c r="S2685" s="79"/>
      <c r="T2685" s="52">
        <f t="shared" si="336"/>
        <v>0</v>
      </c>
      <c r="U2685" s="52" t="str" cm="1">
        <f t="array" aca="1" ref="U2685" ca="1">IF(S2685="", "×", IF(LEFT(S2685,2)="項番", COUNTIFS($D$2:$D$4001, INDIRECT("D" &amp; ROW()-1), $U$2:$U$4001, "〇"), "〇"))</f>
        <v>×</v>
      </c>
      <c r="V2685" s="52" t="str">
        <f t="shared" si="337"/>
        <v>×</v>
      </c>
      <c r="W2685" s="52" t="str">
        <f t="shared" si="338"/>
        <v>×</v>
      </c>
      <c r="X2685" s="53" t="str">
        <f t="shared" ca="1" si="339"/>
        <v/>
      </c>
      <c r="Y2685" s="52">
        <f t="shared" ca="1" si="340"/>
        <v>0</v>
      </c>
      <c r="Z2685" s="52">
        <f t="shared" si="341"/>
        <v>202</v>
      </c>
      <c r="AA2685" s="52" t="s">
        <v>125</v>
      </c>
    </row>
    <row r="2686" spans="1:246" ht="14.25" customHeight="1" x14ac:dyDescent="0.4">
      <c r="A2686" s="39" t="s">
        <v>8128</v>
      </c>
      <c r="B2686" s="45">
        <v>2512</v>
      </c>
      <c r="C2686" s="45">
        <v>2482</v>
      </c>
      <c r="D2686" s="45">
        <v>202</v>
      </c>
      <c r="E2686" s="46" t="s">
        <v>7530</v>
      </c>
      <c r="F2686" s="47" t="s">
        <v>5729</v>
      </c>
      <c r="G2686" s="46" t="s">
        <v>5714</v>
      </c>
      <c r="H2686" s="46" t="s">
        <v>5730</v>
      </c>
      <c r="I2686" s="46" t="s">
        <v>283</v>
      </c>
      <c r="J2686" s="48">
        <v>10</v>
      </c>
      <c r="K2686" s="49">
        <v>769.7</v>
      </c>
      <c r="L2686" s="50">
        <v>10</v>
      </c>
      <c r="M2686" s="50">
        <v>7697</v>
      </c>
      <c r="N2686" s="51">
        <v>2</v>
      </c>
      <c r="O2686" s="51">
        <v>4</v>
      </c>
      <c r="P2686" s="51">
        <v>6</v>
      </c>
      <c r="Q2686" s="51">
        <v>0</v>
      </c>
      <c r="R2686" s="51">
        <f t="shared" si="342"/>
        <v>12</v>
      </c>
      <c r="S2686" s="79"/>
      <c r="T2686" s="52">
        <f t="shared" si="336"/>
        <v>0</v>
      </c>
      <c r="U2686" s="52" t="str" cm="1">
        <f t="array" aca="1" ref="U2686" ca="1">IF(S2686="", "×", IF(LEFT(S2686,2)="項番", COUNTIFS($D$2:$D$4001, INDIRECT("D" &amp; ROW()-1), $U$2:$U$4001, "〇"), "〇"))</f>
        <v>×</v>
      </c>
      <c r="V2686" s="52" t="str">
        <f t="shared" si="337"/>
        <v>×</v>
      </c>
      <c r="W2686" s="52" t="str">
        <f t="shared" si="338"/>
        <v>×</v>
      </c>
      <c r="X2686" s="53" t="str">
        <f t="shared" ca="1" si="339"/>
        <v/>
      </c>
      <c r="Y2686" s="52">
        <f t="shared" ca="1" si="340"/>
        <v>0</v>
      </c>
      <c r="Z2686" s="52">
        <f t="shared" si="341"/>
        <v>202</v>
      </c>
      <c r="AA2686" s="52" t="s">
        <v>125</v>
      </c>
    </row>
    <row r="2687" spans="1:246" ht="14.25" customHeight="1" x14ac:dyDescent="0.4">
      <c r="A2687" s="39" t="s">
        <v>8128</v>
      </c>
      <c r="B2687" s="45">
        <v>2513</v>
      </c>
      <c r="C2687" s="45">
        <v>2483</v>
      </c>
      <c r="D2687" s="45">
        <v>202</v>
      </c>
      <c r="E2687" s="46" t="s">
        <v>7530</v>
      </c>
      <c r="F2687" s="47" t="s">
        <v>5731</v>
      </c>
      <c r="G2687" s="46" t="s">
        <v>5714</v>
      </c>
      <c r="H2687" s="46" t="s">
        <v>5732</v>
      </c>
      <c r="I2687" s="46" t="s">
        <v>5733</v>
      </c>
      <c r="J2687" s="48">
        <v>10</v>
      </c>
      <c r="K2687" s="49">
        <v>922.8</v>
      </c>
      <c r="L2687" s="50">
        <v>10</v>
      </c>
      <c r="M2687" s="50">
        <v>9228</v>
      </c>
      <c r="N2687" s="51">
        <v>0</v>
      </c>
      <c r="O2687" s="51">
        <v>400</v>
      </c>
      <c r="P2687" s="51">
        <v>50</v>
      </c>
      <c r="Q2687" s="51">
        <v>0</v>
      </c>
      <c r="R2687" s="51">
        <f t="shared" si="342"/>
        <v>450</v>
      </c>
      <c r="S2687" s="79"/>
      <c r="T2687" s="52">
        <f t="shared" si="336"/>
        <v>0</v>
      </c>
      <c r="U2687" s="52" t="str" cm="1">
        <f t="array" aca="1" ref="U2687" ca="1">IF(S2687="", "×", IF(LEFT(S2687,2)="項番", COUNTIFS($D$2:$D$4001, INDIRECT("D" &amp; ROW()-1), $U$2:$U$4001, "〇"), "〇"))</f>
        <v>×</v>
      </c>
      <c r="V2687" s="52" t="str">
        <f t="shared" si="337"/>
        <v>×</v>
      </c>
      <c r="W2687" s="52" t="str">
        <f t="shared" si="338"/>
        <v>×</v>
      </c>
      <c r="X2687" s="53" t="str">
        <f t="shared" ca="1" si="339"/>
        <v/>
      </c>
      <c r="Y2687" s="52">
        <f t="shared" ca="1" si="340"/>
        <v>0</v>
      </c>
      <c r="Z2687" s="52">
        <f t="shared" si="341"/>
        <v>202</v>
      </c>
      <c r="AA2687" s="52" t="s">
        <v>125</v>
      </c>
    </row>
    <row r="2688" spans="1:246" ht="14.25" customHeight="1" x14ac:dyDescent="0.4">
      <c r="A2688" s="39" t="s">
        <v>8128</v>
      </c>
      <c r="B2688" s="45">
        <v>2545</v>
      </c>
      <c r="C2688" s="45">
        <v>2484</v>
      </c>
      <c r="D2688" s="45">
        <v>202</v>
      </c>
      <c r="E2688" s="46" t="s">
        <v>7530</v>
      </c>
      <c r="F2688" s="47" t="s">
        <v>5798</v>
      </c>
      <c r="G2688" s="46" t="s">
        <v>5714</v>
      </c>
      <c r="H2688" s="46" t="s">
        <v>5799</v>
      </c>
      <c r="I2688" s="46" t="s">
        <v>25</v>
      </c>
      <c r="J2688" s="48">
        <v>1</v>
      </c>
      <c r="K2688" s="49">
        <v>10.7</v>
      </c>
      <c r="L2688" s="50">
        <v>50</v>
      </c>
      <c r="M2688" s="50">
        <v>535</v>
      </c>
      <c r="N2688" s="51">
        <v>8</v>
      </c>
      <c r="O2688" s="51">
        <v>0</v>
      </c>
      <c r="P2688" s="51">
        <v>0</v>
      </c>
      <c r="Q2688" s="51">
        <v>0</v>
      </c>
      <c r="R2688" s="51">
        <f>SUM(N2688:Q2688)</f>
        <v>8</v>
      </c>
      <c r="S2688" s="79"/>
      <c r="T2688" s="52">
        <f t="shared" si="336"/>
        <v>0</v>
      </c>
      <c r="U2688" s="52" t="str" cm="1">
        <f t="array" aca="1" ref="U2688" ca="1">IF(S2688="", "×", IF(LEFT(S2688,2)="項番", COUNTIFS($D$2:$D$4001, INDIRECT("D" &amp; ROW()-1), $U$2:$U$4001, "〇"), "〇"))</f>
        <v>×</v>
      </c>
      <c r="V2688" s="52" t="str">
        <f t="shared" si="337"/>
        <v>×</v>
      </c>
      <c r="W2688" s="52" t="str">
        <f t="shared" si="338"/>
        <v>×</v>
      </c>
      <c r="X2688" s="53" t="str">
        <f t="shared" ca="1" si="339"/>
        <v/>
      </c>
      <c r="Y2688" s="52">
        <f t="shared" ca="1" si="340"/>
        <v>0</v>
      </c>
      <c r="Z2688" s="52">
        <f t="shared" si="341"/>
        <v>202</v>
      </c>
      <c r="AA2688" s="52" t="s">
        <v>125</v>
      </c>
    </row>
    <row r="2689" spans="1:246" s="54" customFormat="1" ht="14.25" customHeight="1" x14ac:dyDescent="0.4">
      <c r="A2689" s="54" t="s">
        <v>125</v>
      </c>
      <c r="B2689" s="55"/>
      <c r="C2689" s="55" t="s">
        <v>125</v>
      </c>
      <c r="D2689" s="55" t="s">
        <v>125</v>
      </c>
      <c r="E2689" s="56"/>
      <c r="F2689" s="57"/>
      <c r="G2689" s="56"/>
      <c r="H2689" s="56"/>
      <c r="I2689" s="56"/>
      <c r="J2689" s="58"/>
      <c r="K2689" s="59"/>
      <c r="L2689" s="60"/>
      <c r="M2689" s="60"/>
      <c r="N2689" s="61"/>
      <c r="O2689" s="61"/>
      <c r="P2689" s="61"/>
      <c r="Q2689" s="61"/>
      <c r="R2689" s="61"/>
      <c r="S2689" s="80" t="s">
        <v>7890</v>
      </c>
      <c r="T2689" s="62">
        <f t="shared" si="336"/>
        <v>0</v>
      </c>
      <c r="U2689" s="62" cm="1">
        <f t="array" aca="1" ref="U2689" ca="1">IF(S2689="", "×", IF(LEFT(S2689,2)="項番", COUNTIFS($D$2:$D$4001, INDIRECT("D" &amp; ROW()-1), $U$2:$U$4001, "〇"), "〇"))</f>
        <v>0</v>
      </c>
      <c r="V2689" s="62" t="str">
        <f t="shared" si="337"/>
        <v/>
      </c>
      <c r="W2689" s="62" t="str">
        <f t="shared" si="338"/>
        <v/>
      </c>
      <c r="X2689" s="63" t="str">
        <f t="shared" ca="1" si="339"/>
        <v/>
      </c>
      <c r="Y2689" s="62">
        <f t="shared" ca="1" si="340"/>
        <v>0</v>
      </c>
      <c r="Z2689" s="62">
        <f t="shared" si="341"/>
        <v>202</v>
      </c>
      <c r="AA2689" s="62" t="s">
        <v>7924</v>
      </c>
      <c r="AB2689" s="64"/>
      <c r="AC2689" s="64"/>
      <c r="AD2689" s="64"/>
      <c r="AE2689" s="64"/>
      <c r="AF2689" s="64"/>
      <c r="AG2689" s="64"/>
      <c r="AH2689" s="64"/>
      <c r="AI2689" s="64"/>
      <c r="AJ2689" s="64"/>
      <c r="AK2689" s="64"/>
      <c r="AL2689" s="64"/>
      <c r="AM2689" s="64"/>
      <c r="AN2689" s="64"/>
      <c r="AO2689" s="64"/>
      <c r="AP2689" s="64"/>
      <c r="AQ2689" s="64"/>
      <c r="AR2689" s="64"/>
      <c r="AS2689" s="64"/>
      <c r="AT2689" s="64"/>
      <c r="AU2689" s="64"/>
      <c r="AV2689" s="64"/>
      <c r="AW2689" s="64"/>
      <c r="AX2689" s="64"/>
      <c r="AY2689" s="64"/>
      <c r="AZ2689" s="64"/>
      <c r="BA2689" s="64"/>
      <c r="BB2689" s="64"/>
      <c r="BC2689" s="64"/>
      <c r="BD2689" s="64"/>
      <c r="BE2689" s="64"/>
      <c r="BF2689" s="64"/>
      <c r="BG2689" s="64"/>
      <c r="BH2689" s="64"/>
      <c r="BI2689" s="64"/>
      <c r="BJ2689" s="64"/>
      <c r="BK2689" s="64"/>
      <c r="BL2689" s="64"/>
      <c r="BM2689" s="64"/>
      <c r="BN2689" s="64"/>
      <c r="BO2689" s="64"/>
      <c r="BP2689" s="64"/>
      <c r="BQ2689" s="64"/>
      <c r="BR2689" s="64"/>
      <c r="BS2689" s="64"/>
      <c r="BT2689" s="64"/>
      <c r="BU2689" s="64"/>
      <c r="BV2689" s="64"/>
      <c r="BW2689" s="64"/>
      <c r="BX2689" s="64"/>
      <c r="BY2689" s="64"/>
      <c r="BZ2689" s="64"/>
      <c r="CA2689" s="64"/>
      <c r="CB2689" s="64"/>
      <c r="CC2689" s="64"/>
      <c r="CD2689" s="64"/>
      <c r="CE2689" s="64"/>
      <c r="CF2689" s="64"/>
      <c r="CG2689" s="64"/>
      <c r="CH2689" s="64"/>
      <c r="CI2689" s="64"/>
      <c r="CJ2689" s="64"/>
      <c r="CK2689" s="64"/>
      <c r="CL2689" s="64"/>
      <c r="CM2689" s="64"/>
      <c r="CN2689" s="64"/>
      <c r="CO2689" s="64"/>
      <c r="CP2689" s="64"/>
      <c r="CQ2689" s="64"/>
      <c r="CR2689" s="64"/>
      <c r="CS2689" s="64"/>
      <c r="CT2689" s="64"/>
      <c r="CU2689" s="64"/>
      <c r="CV2689" s="64"/>
      <c r="CW2689" s="64"/>
      <c r="CX2689" s="64"/>
      <c r="CY2689" s="64"/>
      <c r="CZ2689" s="64"/>
      <c r="DA2689" s="64"/>
      <c r="DB2689" s="64"/>
      <c r="DC2689" s="64"/>
      <c r="DD2689" s="64"/>
      <c r="DE2689" s="64"/>
      <c r="DF2689" s="64"/>
      <c r="DG2689" s="64"/>
      <c r="DH2689" s="64"/>
      <c r="DI2689" s="64"/>
      <c r="DJ2689" s="64"/>
      <c r="DK2689" s="64"/>
      <c r="DL2689" s="64"/>
      <c r="DM2689" s="64"/>
      <c r="DN2689" s="64"/>
      <c r="DO2689" s="64"/>
      <c r="DP2689" s="64"/>
      <c r="DQ2689" s="64"/>
      <c r="DR2689" s="64"/>
      <c r="DS2689" s="64"/>
      <c r="DT2689" s="64"/>
      <c r="DU2689" s="64"/>
      <c r="DV2689" s="64"/>
      <c r="DW2689" s="64"/>
      <c r="DX2689" s="64"/>
      <c r="DY2689" s="64"/>
      <c r="DZ2689" s="64"/>
      <c r="EA2689" s="64"/>
      <c r="EB2689" s="64"/>
      <c r="EC2689" s="64"/>
      <c r="ED2689" s="64"/>
      <c r="EE2689" s="64"/>
      <c r="EF2689" s="64"/>
      <c r="EG2689" s="64"/>
      <c r="EH2689" s="64"/>
      <c r="EI2689" s="64"/>
      <c r="EJ2689" s="64"/>
      <c r="EK2689" s="64"/>
      <c r="EL2689" s="64"/>
      <c r="EM2689" s="64"/>
      <c r="EN2689" s="64"/>
      <c r="EO2689" s="64"/>
      <c r="EP2689" s="64"/>
      <c r="EQ2689" s="64"/>
      <c r="ER2689" s="64"/>
      <c r="ES2689" s="64"/>
      <c r="ET2689" s="64"/>
      <c r="EU2689" s="64"/>
      <c r="EV2689" s="64"/>
      <c r="EW2689" s="64"/>
      <c r="EX2689" s="64"/>
      <c r="EY2689" s="64"/>
      <c r="EZ2689" s="64"/>
      <c r="FA2689" s="64"/>
      <c r="FB2689" s="64"/>
      <c r="FC2689" s="64"/>
      <c r="FD2689" s="64"/>
      <c r="FE2689" s="64"/>
      <c r="FF2689" s="64"/>
      <c r="FG2689" s="64"/>
      <c r="FH2689" s="64"/>
      <c r="FI2689" s="64"/>
      <c r="FJ2689" s="64"/>
      <c r="FK2689" s="64"/>
      <c r="FL2689" s="64"/>
      <c r="FM2689" s="64"/>
      <c r="FN2689" s="64"/>
      <c r="FO2689" s="64"/>
      <c r="FP2689" s="64"/>
      <c r="FQ2689" s="64"/>
      <c r="FR2689" s="64"/>
      <c r="FS2689" s="64"/>
      <c r="FT2689" s="64"/>
      <c r="FU2689" s="64"/>
      <c r="FV2689" s="64"/>
      <c r="FW2689" s="64"/>
      <c r="FX2689" s="64"/>
      <c r="FY2689" s="64"/>
      <c r="FZ2689" s="64"/>
      <c r="GA2689" s="64"/>
      <c r="GB2689" s="64"/>
      <c r="GC2689" s="64"/>
      <c r="GD2689" s="64"/>
      <c r="GE2689" s="64"/>
      <c r="GF2689" s="64"/>
      <c r="GG2689" s="64"/>
      <c r="GH2689" s="64"/>
      <c r="GI2689" s="64"/>
      <c r="GJ2689" s="64"/>
      <c r="GK2689" s="64"/>
      <c r="GL2689" s="64"/>
      <c r="GM2689" s="64"/>
      <c r="GN2689" s="64"/>
      <c r="GO2689" s="64"/>
      <c r="GP2689" s="64"/>
      <c r="GQ2689" s="64"/>
      <c r="GR2689" s="64"/>
      <c r="GS2689" s="64"/>
      <c r="GT2689" s="64"/>
      <c r="GU2689" s="64"/>
      <c r="GV2689" s="64"/>
      <c r="GW2689" s="64"/>
      <c r="GX2689" s="64"/>
      <c r="GY2689" s="64"/>
      <c r="GZ2689" s="64"/>
      <c r="HA2689" s="64"/>
      <c r="HB2689" s="64"/>
      <c r="HC2689" s="64"/>
      <c r="HD2689" s="64"/>
      <c r="HE2689" s="64"/>
      <c r="HF2689" s="64"/>
      <c r="HG2689" s="64"/>
      <c r="HH2689" s="64"/>
      <c r="HI2689" s="64"/>
      <c r="HJ2689" s="64"/>
      <c r="HK2689" s="64"/>
      <c r="HL2689" s="64"/>
      <c r="HM2689" s="64"/>
      <c r="HN2689" s="64"/>
      <c r="HO2689" s="64"/>
      <c r="HP2689" s="64"/>
      <c r="HQ2689" s="64"/>
      <c r="HR2689" s="64"/>
      <c r="HS2689" s="64"/>
      <c r="HT2689" s="64"/>
      <c r="HU2689" s="64"/>
      <c r="HV2689" s="64"/>
      <c r="HW2689" s="64"/>
      <c r="HX2689" s="64"/>
      <c r="HY2689" s="64"/>
      <c r="HZ2689" s="64"/>
      <c r="IA2689" s="64"/>
      <c r="IB2689" s="64"/>
      <c r="IC2689" s="64"/>
      <c r="ID2689" s="64"/>
      <c r="IE2689" s="64"/>
      <c r="IF2689" s="64"/>
      <c r="IG2689" s="64"/>
      <c r="IH2689" s="64"/>
      <c r="II2689" s="64"/>
      <c r="IJ2689" s="64"/>
      <c r="IK2689" s="64"/>
      <c r="IL2689" s="64"/>
    </row>
    <row r="2690" spans="1:246" ht="14.25" customHeight="1" x14ac:dyDescent="0.4">
      <c r="A2690" s="39" t="s">
        <v>8129</v>
      </c>
      <c r="B2690" s="45">
        <v>2508</v>
      </c>
      <c r="C2690" s="45">
        <v>2485</v>
      </c>
      <c r="D2690" s="45">
        <v>203</v>
      </c>
      <c r="E2690" s="46" t="s">
        <v>7530</v>
      </c>
      <c r="F2690" s="47" t="s">
        <v>5722</v>
      </c>
      <c r="G2690" s="46" t="s">
        <v>5714</v>
      </c>
      <c r="H2690" s="46" t="s">
        <v>5723</v>
      </c>
      <c r="I2690" s="46" t="s">
        <v>12</v>
      </c>
      <c r="J2690" s="48">
        <v>100</v>
      </c>
      <c r="K2690" s="49">
        <v>40.1</v>
      </c>
      <c r="L2690" s="50">
        <v>100</v>
      </c>
      <c r="M2690" s="50">
        <v>4010</v>
      </c>
      <c r="N2690" s="51">
        <v>0</v>
      </c>
      <c r="O2690" s="51">
        <v>0</v>
      </c>
      <c r="P2690" s="51">
        <v>0</v>
      </c>
      <c r="Q2690" s="51">
        <v>6</v>
      </c>
      <c r="R2690" s="51">
        <f>SUM(N2690:Q2690)</f>
        <v>6</v>
      </c>
      <c r="S2690" s="79"/>
      <c r="T2690" s="52">
        <f t="shared" si="336"/>
        <v>0</v>
      </c>
      <c r="U2690" s="52" t="str" cm="1">
        <f t="array" aca="1" ref="U2690" ca="1">IF(S2690="", "×", IF(LEFT(S2690,2)="項番", COUNTIFS($D$2:$D$4001, INDIRECT("D" &amp; ROW()-1), $U$2:$U$4001, "〇"), "〇"))</f>
        <v>×</v>
      </c>
      <c r="V2690" s="52" t="str">
        <f t="shared" si="337"/>
        <v>×</v>
      </c>
      <c r="W2690" s="52" t="str">
        <f t="shared" si="338"/>
        <v>×</v>
      </c>
      <c r="X2690" s="53" t="str">
        <f t="shared" ca="1" si="339"/>
        <v/>
      </c>
      <c r="Y2690" s="52">
        <f t="shared" ca="1" si="340"/>
        <v>0</v>
      </c>
      <c r="Z2690" s="52">
        <f t="shared" si="341"/>
        <v>203</v>
      </c>
      <c r="AA2690" s="52" t="s">
        <v>125</v>
      </c>
    </row>
    <row r="2691" spans="1:246" ht="14.25" customHeight="1" x14ac:dyDescent="0.4">
      <c r="A2691" s="39" t="s">
        <v>8129</v>
      </c>
      <c r="B2691" s="45">
        <v>2514</v>
      </c>
      <c r="C2691" s="45">
        <v>2486</v>
      </c>
      <c r="D2691" s="45">
        <v>203</v>
      </c>
      <c r="E2691" s="46" t="s">
        <v>7530</v>
      </c>
      <c r="F2691" s="47" t="s">
        <v>7517</v>
      </c>
      <c r="G2691" s="46" t="s">
        <v>5714</v>
      </c>
      <c r="H2691" s="46" t="s">
        <v>5734</v>
      </c>
      <c r="I2691" s="46" t="s">
        <v>12</v>
      </c>
      <c r="J2691" s="48">
        <v>100</v>
      </c>
      <c r="K2691" s="49">
        <v>66.2</v>
      </c>
      <c r="L2691" s="50">
        <v>100</v>
      </c>
      <c r="M2691" s="50">
        <v>6620</v>
      </c>
      <c r="N2691" s="51">
        <v>0</v>
      </c>
      <c r="O2691" s="51">
        <v>2</v>
      </c>
      <c r="P2691" s="51">
        <v>1</v>
      </c>
      <c r="Q2691" s="51">
        <v>0</v>
      </c>
      <c r="R2691" s="51">
        <f t="shared" si="342"/>
        <v>3</v>
      </c>
      <c r="S2691" s="79"/>
      <c r="T2691" s="52">
        <f t="shared" si="336"/>
        <v>0</v>
      </c>
      <c r="U2691" s="52" t="str" cm="1">
        <f t="array" aca="1" ref="U2691" ca="1">IF(S2691="", "×", IF(LEFT(S2691,2)="項番", COUNTIFS($D$2:$D$4001, INDIRECT("D" &amp; ROW()-1), $U$2:$U$4001, "〇"), "〇"))</f>
        <v>×</v>
      </c>
      <c r="V2691" s="52" t="str">
        <f t="shared" si="337"/>
        <v>×</v>
      </c>
      <c r="W2691" s="52" t="str">
        <f t="shared" si="338"/>
        <v>×</v>
      </c>
      <c r="X2691" s="53" t="str">
        <f t="shared" ca="1" si="339"/>
        <v/>
      </c>
      <c r="Y2691" s="52">
        <f t="shared" ca="1" si="340"/>
        <v>0</v>
      </c>
      <c r="Z2691" s="52">
        <f t="shared" si="341"/>
        <v>203</v>
      </c>
      <c r="AA2691" s="52" t="s">
        <v>125</v>
      </c>
    </row>
    <row r="2692" spans="1:246" ht="14.25" customHeight="1" x14ac:dyDescent="0.4">
      <c r="A2692" s="39" t="s">
        <v>8129</v>
      </c>
      <c r="B2692" s="45">
        <v>2515</v>
      </c>
      <c r="C2692" s="45">
        <v>2487</v>
      </c>
      <c r="D2692" s="45">
        <v>203</v>
      </c>
      <c r="E2692" s="46" t="s">
        <v>7530</v>
      </c>
      <c r="F2692" s="47" t="s">
        <v>7518</v>
      </c>
      <c r="G2692" s="46" t="s">
        <v>5714</v>
      </c>
      <c r="H2692" s="46" t="s">
        <v>5735</v>
      </c>
      <c r="I2692" s="46" t="s">
        <v>12</v>
      </c>
      <c r="J2692" s="48">
        <v>100</v>
      </c>
      <c r="K2692" s="49">
        <v>15.3</v>
      </c>
      <c r="L2692" s="50">
        <v>100</v>
      </c>
      <c r="M2692" s="50">
        <v>1530</v>
      </c>
      <c r="N2692" s="51">
        <v>0</v>
      </c>
      <c r="O2692" s="51">
        <v>0</v>
      </c>
      <c r="P2692" s="51">
        <v>2</v>
      </c>
      <c r="Q2692" s="51">
        <v>0</v>
      </c>
      <c r="R2692" s="51">
        <f t="shared" si="342"/>
        <v>2</v>
      </c>
      <c r="S2692" s="79"/>
      <c r="T2692" s="52">
        <f t="shared" si="336"/>
        <v>0</v>
      </c>
      <c r="U2692" s="52" t="str" cm="1">
        <f t="array" aca="1" ref="U2692" ca="1">IF(S2692="", "×", IF(LEFT(S2692,2)="項番", COUNTIFS($D$2:$D$4001, INDIRECT("D" &amp; ROW()-1), $U$2:$U$4001, "〇"), "〇"))</f>
        <v>×</v>
      </c>
      <c r="V2692" s="52" t="str">
        <f t="shared" si="337"/>
        <v>×</v>
      </c>
      <c r="W2692" s="52" t="str">
        <f t="shared" si="338"/>
        <v>×</v>
      </c>
      <c r="X2692" s="53" t="str">
        <f t="shared" ca="1" si="339"/>
        <v/>
      </c>
      <c r="Y2692" s="52">
        <f t="shared" ca="1" si="340"/>
        <v>0</v>
      </c>
      <c r="Z2692" s="52">
        <f t="shared" si="341"/>
        <v>203</v>
      </c>
      <c r="AA2692" s="52" t="s">
        <v>125</v>
      </c>
    </row>
    <row r="2693" spans="1:246" ht="14.25" customHeight="1" x14ac:dyDescent="0.4">
      <c r="A2693" s="39" t="s">
        <v>8129</v>
      </c>
      <c r="B2693" s="45">
        <v>2516</v>
      </c>
      <c r="C2693" s="45">
        <v>2488</v>
      </c>
      <c r="D2693" s="45">
        <v>203</v>
      </c>
      <c r="E2693" s="46" t="s">
        <v>7530</v>
      </c>
      <c r="F2693" s="47" t="s">
        <v>5736</v>
      </c>
      <c r="G2693" s="46" t="s">
        <v>5714</v>
      </c>
      <c r="H2693" s="46" t="s">
        <v>5737</v>
      </c>
      <c r="I2693" s="46" t="s">
        <v>5738</v>
      </c>
      <c r="J2693" s="48">
        <v>70</v>
      </c>
      <c r="K2693" s="49">
        <v>26.4</v>
      </c>
      <c r="L2693" s="50">
        <v>126.7</v>
      </c>
      <c r="M2693" s="50">
        <v>3344.88</v>
      </c>
      <c r="N2693" s="51">
        <v>0</v>
      </c>
      <c r="O2693" s="51">
        <v>0</v>
      </c>
      <c r="P2693" s="51">
        <v>4</v>
      </c>
      <c r="Q2693" s="51">
        <v>0</v>
      </c>
      <c r="R2693" s="51">
        <f t="shared" si="342"/>
        <v>4</v>
      </c>
      <c r="S2693" s="79"/>
      <c r="T2693" s="52">
        <f t="shared" ref="T2693:T2756" si="343">IF(C2693="",SUMIF(D:D,D2692,T:T),R2693*S2693)</f>
        <v>0</v>
      </c>
      <c r="U2693" s="52" t="str" cm="1">
        <f t="array" aca="1" ref="U2693" ca="1">IF(S2693="", "×", IF(LEFT(S2693,2)="項番", COUNTIFS($D$2:$D$4001, INDIRECT("D" &amp; ROW()-1), $U$2:$U$4001, "〇"), "〇"))</f>
        <v>×</v>
      </c>
      <c r="V2693" s="52" t="str">
        <f t="shared" ref="V2693:V2756" si="344">IF(LEFT(S2693,2)="項番","",IF(S2693&gt;=1,"〇","×"))</f>
        <v>×</v>
      </c>
      <c r="W2693" s="52" t="str">
        <f t="shared" ref="W2693:W2756" si="345">IF(LEFT(S2693,2)="項番","",IF(ISNUMBER(S2693),IF(INT(S2693)=S2693,"〇","×"),"×"))</f>
        <v>×</v>
      </c>
      <c r="X2693" s="53" t="str">
        <f t="shared" ref="X2693:X2756" ca="1" si="346">IF(LEFT(S2693,2)="項番",IF(U2693=0,"",IF(COUNTIF(D:D,Z2693)=U2693,"","この項番で見積単価（税別）が入力されていない品目があります")),IF(U2693="〇",IF(OR(V2693="×",W2693="×"),"←見積単価（税別）欄には、1以上の整数を入力してください",""),""))</f>
        <v/>
      </c>
      <c r="Y2693" s="52">
        <f t="shared" ref="Y2693:Y2756" ca="1" si="347">IF(X2693="",0,1)</f>
        <v>0</v>
      </c>
      <c r="Z2693" s="52">
        <f t="shared" ref="Z2693:Z2756" si="348">IF(D2693="",D2692,D2693)</f>
        <v>203</v>
      </c>
      <c r="AA2693" s="52" t="s">
        <v>125</v>
      </c>
    </row>
    <row r="2694" spans="1:246" ht="14.25" customHeight="1" x14ac:dyDescent="0.4">
      <c r="A2694" s="39" t="s">
        <v>8129</v>
      </c>
      <c r="B2694" s="45">
        <v>2517</v>
      </c>
      <c r="C2694" s="45">
        <v>2489</v>
      </c>
      <c r="D2694" s="45">
        <v>203</v>
      </c>
      <c r="E2694" s="46" t="s">
        <v>7530</v>
      </c>
      <c r="F2694" s="47" t="s">
        <v>5739</v>
      </c>
      <c r="G2694" s="46" t="s">
        <v>5714</v>
      </c>
      <c r="H2694" s="46" t="s">
        <v>5740</v>
      </c>
      <c r="I2694" s="46" t="s">
        <v>143</v>
      </c>
      <c r="J2694" s="48">
        <v>1</v>
      </c>
      <c r="K2694" s="49">
        <v>55869.3</v>
      </c>
      <c r="L2694" s="50">
        <v>1</v>
      </c>
      <c r="M2694" s="50">
        <v>55869.3</v>
      </c>
      <c r="N2694" s="51">
        <v>0</v>
      </c>
      <c r="O2694" s="51">
        <v>0</v>
      </c>
      <c r="P2694" s="51">
        <v>86</v>
      </c>
      <c r="Q2694" s="51">
        <v>0</v>
      </c>
      <c r="R2694" s="51">
        <f t="shared" si="342"/>
        <v>86</v>
      </c>
      <c r="S2694" s="79"/>
      <c r="T2694" s="52">
        <f t="shared" si="343"/>
        <v>0</v>
      </c>
      <c r="U2694" s="52" t="str" cm="1">
        <f t="array" aca="1" ref="U2694" ca="1">IF(S2694="", "×", IF(LEFT(S2694,2)="項番", COUNTIFS($D$2:$D$4001, INDIRECT("D" &amp; ROW()-1), $U$2:$U$4001, "〇"), "〇"))</f>
        <v>×</v>
      </c>
      <c r="V2694" s="52" t="str">
        <f t="shared" si="344"/>
        <v>×</v>
      </c>
      <c r="W2694" s="52" t="str">
        <f t="shared" si="345"/>
        <v>×</v>
      </c>
      <c r="X2694" s="53" t="str">
        <f t="shared" ca="1" si="346"/>
        <v/>
      </c>
      <c r="Y2694" s="52">
        <f t="shared" ca="1" si="347"/>
        <v>0</v>
      </c>
      <c r="Z2694" s="52">
        <f t="shared" si="348"/>
        <v>203</v>
      </c>
      <c r="AA2694" s="52" t="s">
        <v>125</v>
      </c>
    </row>
    <row r="2695" spans="1:246" ht="14.25" customHeight="1" x14ac:dyDescent="0.4">
      <c r="A2695" s="39" t="s">
        <v>8129</v>
      </c>
      <c r="B2695" s="45">
        <v>2521</v>
      </c>
      <c r="C2695" s="45">
        <v>2490</v>
      </c>
      <c r="D2695" s="45">
        <v>203</v>
      </c>
      <c r="E2695" s="46" t="s">
        <v>7530</v>
      </c>
      <c r="F2695" s="47" t="s">
        <v>5747</v>
      </c>
      <c r="G2695" s="46" t="s">
        <v>5714</v>
      </c>
      <c r="H2695" s="46" t="s">
        <v>5748</v>
      </c>
      <c r="I2695" s="46" t="s">
        <v>13</v>
      </c>
      <c r="J2695" s="48">
        <v>10</v>
      </c>
      <c r="K2695" s="49">
        <v>228</v>
      </c>
      <c r="L2695" s="50">
        <v>10</v>
      </c>
      <c r="M2695" s="50">
        <v>2280</v>
      </c>
      <c r="N2695" s="51">
        <v>10</v>
      </c>
      <c r="O2695" s="51">
        <v>3</v>
      </c>
      <c r="P2695" s="51">
        <v>0</v>
      </c>
      <c r="Q2695" s="51">
        <v>0</v>
      </c>
      <c r="R2695" s="51">
        <f t="shared" si="342"/>
        <v>13</v>
      </c>
      <c r="S2695" s="79"/>
      <c r="T2695" s="52">
        <f t="shared" si="343"/>
        <v>0</v>
      </c>
      <c r="U2695" s="52" t="str" cm="1">
        <f t="array" aca="1" ref="U2695" ca="1">IF(S2695="", "×", IF(LEFT(S2695,2)="項番", COUNTIFS($D$2:$D$4001, INDIRECT("D" &amp; ROW()-1), $U$2:$U$4001, "〇"), "〇"))</f>
        <v>×</v>
      </c>
      <c r="V2695" s="52" t="str">
        <f t="shared" si="344"/>
        <v>×</v>
      </c>
      <c r="W2695" s="52" t="str">
        <f t="shared" si="345"/>
        <v>×</v>
      </c>
      <c r="X2695" s="53" t="str">
        <f t="shared" ca="1" si="346"/>
        <v/>
      </c>
      <c r="Y2695" s="52">
        <f t="shared" ca="1" si="347"/>
        <v>0</v>
      </c>
      <c r="Z2695" s="52">
        <f t="shared" si="348"/>
        <v>203</v>
      </c>
      <c r="AA2695" s="52" t="s">
        <v>125</v>
      </c>
    </row>
    <row r="2696" spans="1:246" ht="14.25" customHeight="1" x14ac:dyDescent="0.4">
      <c r="A2696" s="39" t="s">
        <v>8129</v>
      </c>
      <c r="B2696" s="45">
        <v>2524</v>
      </c>
      <c r="C2696" s="45">
        <v>2491</v>
      </c>
      <c r="D2696" s="45">
        <v>203</v>
      </c>
      <c r="E2696" s="46" t="s">
        <v>7530</v>
      </c>
      <c r="F2696" s="47" t="s">
        <v>5754</v>
      </c>
      <c r="G2696" s="46" t="s">
        <v>5714</v>
      </c>
      <c r="H2696" s="46" t="s">
        <v>5755</v>
      </c>
      <c r="I2696" s="46" t="s">
        <v>283</v>
      </c>
      <c r="J2696" s="48">
        <v>10</v>
      </c>
      <c r="K2696" s="49">
        <v>1942</v>
      </c>
      <c r="L2696" s="50">
        <v>10</v>
      </c>
      <c r="M2696" s="50">
        <v>19420</v>
      </c>
      <c r="N2696" s="51">
        <v>0</v>
      </c>
      <c r="O2696" s="51">
        <v>0</v>
      </c>
      <c r="P2696" s="51">
        <v>60</v>
      </c>
      <c r="Q2696" s="51">
        <v>0</v>
      </c>
      <c r="R2696" s="51">
        <f t="shared" si="342"/>
        <v>60</v>
      </c>
      <c r="S2696" s="79"/>
      <c r="T2696" s="52">
        <f t="shared" si="343"/>
        <v>0</v>
      </c>
      <c r="U2696" s="52" t="str" cm="1">
        <f t="array" aca="1" ref="U2696" ca="1">IF(S2696="", "×", IF(LEFT(S2696,2)="項番", COUNTIFS($D$2:$D$4001, INDIRECT("D" &amp; ROW()-1), $U$2:$U$4001, "〇"), "〇"))</f>
        <v>×</v>
      </c>
      <c r="V2696" s="52" t="str">
        <f t="shared" si="344"/>
        <v>×</v>
      </c>
      <c r="W2696" s="52" t="str">
        <f t="shared" si="345"/>
        <v>×</v>
      </c>
      <c r="X2696" s="53" t="str">
        <f t="shared" ca="1" si="346"/>
        <v/>
      </c>
      <c r="Y2696" s="52">
        <f t="shared" ca="1" si="347"/>
        <v>0</v>
      </c>
      <c r="Z2696" s="52">
        <f t="shared" si="348"/>
        <v>203</v>
      </c>
      <c r="AA2696" s="52" t="s">
        <v>125</v>
      </c>
    </row>
    <row r="2697" spans="1:246" ht="14.25" customHeight="1" x14ac:dyDescent="0.4">
      <c r="A2697" s="39" t="s">
        <v>8129</v>
      </c>
      <c r="B2697" s="45">
        <v>2525</v>
      </c>
      <c r="C2697" s="45">
        <v>2492</v>
      </c>
      <c r="D2697" s="45">
        <v>203</v>
      </c>
      <c r="E2697" s="46" t="s">
        <v>7530</v>
      </c>
      <c r="F2697" s="47" t="s">
        <v>5756</v>
      </c>
      <c r="G2697" s="46" t="s">
        <v>5714</v>
      </c>
      <c r="H2697" s="46" t="s">
        <v>5757</v>
      </c>
      <c r="I2697" s="46" t="s">
        <v>283</v>
      </c>
      <c r="J2697" s="48">
        <v>10</v>
      </c>
      <c r="K2697" s="49">
        <v>3165</v>
      </c>
      <c r="L2697" s="50">
        <v>10</v>
      </c>
      <c r="M2697" s="50">
        <v>31650</v>
      </c>
      <c r="N2697" s="51">
        <v>0</v>
      </c>
      <c r="O2697" s="51">
        <v>0</v>
      </c>
      <c r="P2697" s="51">
        <v>20</v>
      </c>
      <c r="Q2697" s="51">
        <v>0</v>
      </c>
      <c r="R2697" s="51">
        <f t="shared" si="342"/>
        <v>20</v>
      </c>
      <c r="S2697" s="79"/>
      <c r="T2697" s="52">
        <f t="shared" si="343"/>
        <v>0</v>
      </c>
      <c r="U2697" s="52" t="str" cm="1">
        <f t="array" aca="1" ref="U2697" ca="1">IF(S2697="", "×", IF(LEFT(S2697,2)="項番", COUNTIFS($D$2:$D$4001, INDIRECT("D" &amp; ROW()-1), $U$2:$U$4001, "〇"), "〇"))</f>
        <v>×</v>
      </c>
      <c r="V2697" s="52" t="str">
        <f t="shared" si="344"/>
        <v>×</v>
      </c>
      <c r="W2697" s="52" t="str">
        <f t="shared" si="345"/>
        <v>×</v>
      </c>
      <c r="X2697" s="53" t="str">
        <f t="shared" ca="1" si="346"/>
        <v/>
      </c>
      <c r="Y2697" s="52">
        <f t="shared" ca="1" si="347"/>
        <v>0</v>
      </c>
      <c r="Z2697" s="52">
        <f t="shared" si="348"/>
        <v>203</v>
      </c>
      <c r="AA2697" s="52" t="s">
        <v>125</v>
      </c>
    </row>
    <row r="2698" spans="1:246" ht="14.25" customHeight="1" x14ac:dyDescent="0.4">
      <c r="A2698" s="39" t="s">
        <v>8129</v>
      </c>
      <c r="B2698" s="45">
        <v>2526</v>
      </c>
      <c r="C2698" s="45">
        <v>2493</v>
      </c>
      <c r="D2698" s="45">
        <v>203</v>
      </c>
      <c r="E2698" s="46" t="s">
        <v>7530</v>
      </c>
      <c r="F2698" s="47" t="s">
        <v>5758</v>
      </c>
      <c r="G2698" s="46" t="s">
        <v>5714</v>
      </c>
      <c r="H2698" s="46" t="s">
        <v>5759</v>
      </c>
      <c r="I2698" s="46" t="s">
        <v>283</v>
      </c>
      <c r="J2698" s="48">
        <v>10</v>
      </c>
      <c r="K2698" s="49">
        <v>5012</v>
      </c>
      <c r="L2698" s="50">
        <v>10</v>
      </c>
      <c r="M2698" s="50">
        <v>50120</v>
      </c>
      <c r="N2698" s="51">
        <v>0</v>
      </c>
      <c r="O2698" s="51">
        <v>0</v>
      </c>
      <c r="P2698" s="51">
        <v>20</v>
      </c>
      <c r="Q2698" s="51">
        <v>0</v>
      </c>
      <c r="R2698" s="51">
        <f t="shared" si="342"/>
        <v>20</v>
      </c>
      <c r="S2698" s="79"/>
      <c r="T2698" s="52">
        <f t="shared" si="343"/>
        <v>0</v>
      </c>
      <c r="U2698" s="52" t="str" cm="1">
        <f t="array" aca="1" ref="U2698" ca="1">IF(S2698="", "×", IF(LEFT(S2698,2)="項番", COUNTIFS($D$2:$D$4001, INDIRECT("D" &amp; ROW()-1), $U$2:$U$4001, "〇"), "〇"))</f>
        <v>×</v>
      </c>
      <c r="V2698" s="52" t="str">
        <f t="shared" si="344"/>
        <v>×</v>
      </c>
      <c r="W2698" s="52" t="str">
        <f t="shared" si="345"/>
        <v>×</v>
      </c>
      <c r="X2698" s="53" t="str">
        <f t="shared" ca="1" si="346"/>
        <v/>
      </c>
      <c r="Y2698" s="52">
        <f t="shared" ca="1" si="347"/>
        <v>0</v>
      </c>
      <c r="Z2698" s="52">
        <f t="shared" si="348"/>
        <v>203</v>
      </c>
      <c r="AA2698" s="52" t="s">
        <v>125</v>
      </c>
    </row>
    <row r="2699" spans="1:246" ht="14.25" customHeight="1" x14ac:dyDescent="0.4">
      <c r="A2699" s="39" t="s">
        <v>8129</v>
      </c>
      <c r="B2699" s="45">
        <v>2527</v>
      </c>
      <c r="C2699" s="45">
        <v>2494</v>
      </c>
      <c r="D2699" s="45">
        <v>203</v>
      </c>
      <c r="E2699" s="46" t="s">
        <v>7530</v>
      </c>
      <c r="F2699" s="47" t="s">
        <v>5760</v>
      </c>
      <c r="G2699" s="46" t="s">
        <v>5714</v>
      </c>
      <c r="H2699" s="46" t="s">
        <v>5761</v>
      </c>
      <c r="I2699" s="46" t="s">
        <v>13</v>
      </c>
      <c r="J2699" s="48">
        <v>10</v>
      </c>
      <c r="K2699" s="49">
        <v>227</v>
      </c>
      <c r="L2699" s="50">
        <v>10</v>
      </c>
      <c r="M2699" s="50">
        <v>2270</v>
      </c>
      <c r="N2699" s="51">
        <v>52</v>
      </c>
      <c r="O2699" s="51">
        <v>0</v>
      </c>
      <c r="P2699" s="51">
        <v>0</v>
      </c>
      <c r="Q2699" s="51">
        <v>0</v>
      </c>
      <c r="R2699" s="51">
        <f t="shared" si="342"/>
        <v>52</v>
      </c>
      <c r="S2699" s="79"/>
      <c r="T2699" s="52">
        <f t="shared" si="343"/>
        <v>0</v>
      </c>
      <c r="U2699" s="52" t="str" cm="1">
        <f t="array" aca="1" ref="U2699" ca="1">IF(S2699="", "×", IF(LEFT(S2699,2)="項番", COUNTIFS($D$2:$D$4001, INDIRECT("D" &amp; ROW()-1), $U$2:$U$4001, "〇"), "〇"))</f>
        <v>×</v>
      </c>
      <c r="V2699" s="52" t="str">
        <f t="shared" si="344"/>
        <v>×</v>
      </c>
      <c r="W2699" s="52" t="str">
        <f t="shared" si="345"/>
        <v>×</v>
      </c>
      <c r="X2699" s="53" t="str">
        <f t="shared" ca="1" si="346"/>
        <v/>
      </c>
      <c r="Y2699" s="52">
        <f t="shared" ca="1" si="347"/>
        <v>0</v>
      </c>
      <c r="Z2699" s="52">
        <f t="shared" si="348"/>
        <v>203</v>
      </c>
      <c r="AA2699" s="52" t="s">
        <v>125</v>
      </c>
    </row>
    <row r="2700" spans="1:246" ht="14.25" customHeight="1" x14ac:dyDescent="0.4">
      <c r="A2700" s="39" t="s">
        <v>8129</v>
      </c>
      <c r="B2700" s="45">
        <v>2528</v>
      </c>
      <c r="C2700" s="45">
        <v>2495</v>
      </c>
      <c r="D2700" s="45">
        <v>203</v>
      </c>
      <c r="E2700" s="46" t="s">
        <v>7530</v>
      </c>
      <c r="F2700" s="47" t="s">
        <v>5762</v>
      </c>
      <c r="G2700" s="46" t="s">
        <v>5714</v>
      </c>
      <c r="H2700" s="46" t="s">
        <v>5763</v>
      </c>
      <c r="I2700" s="46" t="s">
        <v>13</v>
      </c>
      <c r="J2700" s="48">
        <v>10</v>
      </c>
      <c r="K2700" s="49">
        <v>339</v>
      </c>
      <c r="L2700" s="50">
        <v>10</v>
      </c>
      <c r="M2700" s="50">
        <v>3390</v>
      </c>
      <c r="N2700" s="51">
        <v>22</v>
      </c>
      <c r="O2700" s="51">
        <v>0</v>
      </c>
      <c r="P2700" s="51">
        <v>0</v>
      </c>
      <c r="Q2700" s="51">
        <v>0</v>
      </c>
      <c r="R2700" s="51">
        <f t="shared" si="342"/>
        <v>22</v>
      </c>
      <c r="S2700" s="79"/>
      <c r="T2700" s="52">
        <f t="shared" si="343"/>
        <v>0</v>
      </c>
      <c r="U2700" s="52" t="str" cm="1">
        <f t="array" aca="1" ref="U2700" ca="1">IF(S2700="", "×", IF(LEFT(S2700,2)="項番", COUNTIFS($D$2:$D$4001, INDIRECT("D" &amp; ROW()-1), $U$2:$U$4001, "〇"), "〇"))</f>
        <v>×</v>
      </c>
      <c r="V2700" s="52" t="str">
        <f t="shared" si="344"/>
        <v>×</v>
      </c>
      <c r="W2700" s="52" t="str">
        <f t="shared" si="345"/>
        <v>×</v>
      </c>
      <c r="X2700" s="53" t="str">
        <f t="shared" ca="1" si="346"/>
        <v/>
      </c>
      <c r="Y2700" s="52">
        <f t="shared" ca="1" si="347"/>
        <v>0</v>
      </c>
      <c r="Z2700" s="52">
        <f t="shared" si="348"/>
        <v>203</v>
      </c>
      <c r="AA2700" s="52" t="s">
        <v>125</v>
      </c>
    </row>
    <row r="2701" spans="1:246" ht="14.25" customHeight="1" x14ac:dyDescent="0.4">
      <c r="A2701" s="39" t="s">
        <v>8129</v>
      </c>
      <c r="B2701" s="45">
        <v>2529</v>
      </c>
      <c r="C2701" s="45">
        <v>2496</v>
      </c>
      <c r="D2701" s="45">
        <v>203</v>
      </c>
      <c r="E2701" s="46" t="s">
        <v>7530</v>
      </c>
      <c r="F2701" s="47" t="s">
        <v>5764</v>
      </c>
      <c r="G2701" s="46" t="s">
        <v>5714</v>
      </c>
      <c r="H2701" s="46" t="s">
        <v>5765</v>
      </c>
      <c r="I2701" s="46" t="s">
        <v>143</v>
      </c>
      <c r="J2701" s="48">
        <v>1</v>
      </c>
      <c r="K2701" s="49">
        <v>7734</v>
      </c>
      <c r="L2701" s="50">
        <v>1</v>
      </c>
      <c r="M2701" s="50">
        <v>7734</v>
      </c>
      <c r="N2701" s="51">
        <v>0</v>
      </c>
      <c r="O2701" s="51">
        <v>0</v>
      </c>
      <c r="P2701" s="51">
        <v>286</v>
      </c>
      <c r="Q2701" s="51">
        <v>0</v>
      </c>
      <c r="R2701" s="51">
        <f t="shared" si="342"/>
        <v>286</v>
      </c>
      <c r="S2701" s="79"/>
      <c r="T2701" s="52">
        <f t="shared" si="343"/>
        <v>0</v>
      </c>
      <c r="U2701" s="52" t="str" cm="1">
        <f t="array" aca="1" ref="U2701" ca="1">IF(S2701="", "×", IF(LEFT(S2701,2)="項番", COUNTIFS($D$2:$D$4001, INDIRECT("D" &amp; ROW()-1), $U$2:$U$4001, "〇"), "〇"))</f>
        <v>×</v>
      </c>
      <c r="V2701" s="52" t="str">
        <f t="shared" si="344"/>
        <v>×</v>
      </c>
      <c r="W2701" s="52" t="str">
        <f t="shared" si="345"/>
        <v>×</v>
      </c>
      <c r="X2701" s="53" t="str">
        <f t="shared" ca="1" si="346"/>
        <v/>
      </c>
      <c r="Y2701" s="52">
        <f t="shared" ca="1" si="347"/>
        <v>0</v>
      </c>
      <c r="Z2701" s="52">
        <f t="shared" si="348"/>
        <v>203</v>
      </c>
      <c r="AA2701" s="52" t="s">
        <v>125</v>
      </c>
    </row>
    <row r="2702" spans="1:246" ht="14.25" customHeight="1" x14ac:dyDescent="0.4">
      <c r="A2702" s="39" t="s">
        <v>8129</v>
      </c>
      <c r="B2702" s="45">
        <v>2530</v>
      </c>
      <c r="C2702" s="45">
        <v>2497</v>
      </c>
      <c r="D2702" s="45">
        <v>203</v>
      </c>
      <c r="E2702" s="46" t="s">
        <v>7530</v>
      </c>
      <c r="F2702" s="47" t="s">
        <v>5766</v>
      </c>
      <c r="G2702" s="46" t="s">
        <v>5714</v>
      </c>
      <c r="H2702" s="46" t="s">
        <v>5767</v>
      </c>
      <c r="I2702" s="46" t="s">
        <v>593</v>
      </c>
      <c r="J2702" s="48">
        <v>5</v>
      </c>
      <c r="K2702" s="49">
        <v>1394</v>
      </c>
      <c r="L2702" s="50">
        <v>5</v>
      </c>
      <c r="M2702" s="50">
        <v>6970</v>
      </c>
      <c r="N2702" s="51">
        <v>2</v>
      </c>
      <c r="O2702" s="51">
        <v>240</v>
      </c>
      <c r="P2702" s="51">
        <v>100</v>
      </c>
      <c r="Q2702" s="51">
        <v>0</v>
      </c>
      <c r="R2702" s="51">
        <f t="shared" si="342"/>
        <v>342</v>
      </c>
      <c r="S2702" s="79"/>
      <c r="T2702" s="52">
        <f t="shared" si="343"/>
        <v>0</v>
      </c>
      <c r="U2702" s="52" t="str" cm="1">
        <f t="array" aca="1" ref="U2702" ca="1">IF(S2702="", "×", IF(LEFT(S2702,2)="項番", COUNTIFS($D$2:$D$4001, INDIRECT("D" &amp; ROW()-1), $U$2:$U$4001, "〇"), "〇"))</f>
        <v>×</v>
      </c>
      <c r="V2702" s="52" t="str">
        <f t="shared" si="344"/>
        <v>×</v>
      </c>
      <c r="W2702" s="52" t="str">
        <f t="shared" si="345"/>
        <v>×</v>
      </c>
      <c r="X2702" s="53" t="str">
        <f t="shared" ca="1" si="346"/>
        <v/>
      </c>
      <c r="Y2702" s="52">
        <f t="shared" ca="1" si="347"/>
        <v>0</v>
      </c>
      <c r="Z2702" s="52">
        <f t="shared" si="348"/>
        <v>203</v>
      </c>
      <c r="AA2702" s="52" t="s">
        <v>125</v>
      </c>
    </row>
    <row r="2703" spans="1:246" ht="14.25" customHeight="1" x14ac:dyDescent="0.4">
      <c r="A2703" s="39" t="s">
        <v>8129</v>
      </c>
      <c r="B2703" s="45">
        <v>2531</v>
      </c>
      <c r="C2703" s="45">
        <v>2498</v>
      </c>
      <c r="D2703" s="45">
        <v>203</v>
      </c>
      <c r="E2703" s="46" t="s">
        <v>7530</v>
      </c>
      <c r="F2703" s="47" t="s">
        <v>5768</v>
      </c>
      <c r="G2703" s="46" t="s">
        <v>5714</v>
      </c>
      <c r="H2703" s="46" t="s">
        <v>5769</v>
      </c>
      <c r="I2703" s="46" t="s">
        <v>593</v>
      </c>
      <c r="J2703" s="48">
        <v>5</v>
      </c>
      <c r="K2703" s="49">
        <v>2371</v>
      </c>
      <c r="L2703" s="50">
        <v>5</v>
      </c>
      <c r="M2703" s="50">
        <v>11855</v>
      </c>
      <c r="N2703" s="51">
        <v>4</v>
      </c>
      <c r="O2703" s="51">
        <v>0</v>
      </c>
      <c r="P2703" s="51">
        <v>0</v>
      </c>
      <c r="Q2703" s="51">
        <v>0</v>
      </c>
      <c r="R2703" s="51">
        <f t="shared" si="342"/>
        <v>4</v>
      </c>
      <c r="S2703" s="79"/>
      <c r="T2703" s="52">
        <f t="shared" si="343"/>
        <v>0</v>
      </c>
      <c r="U2703" s="52" t="str" cm="1">
        <f t="array" aca="1" ref="U2703" ca="1">IF(S2703="", "×", IF(LEFT(S2703,2)="項番", COUNTIFS($D$2:$D$4001, INDIRECT("D" &amp; ROW()-1), $U$2:$U$4001, "〇"), "〇"))</f>
        <v>×</v>
      </c>
      <c r="V2703" s="52" t="str">
        <f t="shared" si="344"/>
        <v>×</v>
      </c>
      <c r="W2703" s="52" t="str">
        <f t="shared" si="345"/>
        <v>×</v>
      </c>
      <c r="X2703" s="53" t="str">
        <f t="shared" ca="1" si="346"/>
        <v/>
      </c>
      <c r="Y2703" s="52">
        <f t="shared" ca="1" si="347"/>
        <v>0</v>
      </c>
      <c r="Z2703" s="52">
        <f t="shared" si="348"/>
        <v>203</v>
      </c>
      <c r="AA2703" s="52" t="s">
        <v>125</v>
      </c>
    </row>
    <row r="2704" spans="1:246" ht="14.25" customHeight="1" x14ac:dyDescent="0.4">
      <c r="A2704" s="39" t="s">
        <v>8129</v>
      </c>
      <c r="B2704" s="45">
        <v>2532</v>
      </c>
      <c r="C2704" s="45">
        <v>2499</v>
      </c>
      <c r="D2704" s="45">
        <v>203</v>
      </c>
      <c r="E2704" s="46" t="s">
        <v>7530</v>
      </c>
      <c r="F2704" s="47" t="s">
        <v>5770</v>
      </c>
      <c r="G2704" s="46" t="s">
        <v>5714</v>
      </c>
      <c r="H2704" s="46" t="s">
        <v>5771</v>
      </c>
      <c r="I2704" s="46" t="s">
        <v>593</v>
      </c>
      <c r="J2704" s="48">
        <v>5</v>
      </c>
      <c r="K2704" s="49">
        <v>4309</v>
      </c>
      <c r="L2704" s="50">
        <v>5</v>
      </c>
      <c r="M2704" s="50">
        <v>21545</v>
      </c>
      <c r="N2704" s="51">
        <v>6</v>
      </c>
      <c r="O2704" s="51">
        <v>0</v>
      </c>
      <c r="P2704" s="51">
        <v>0</v>
      </c>
      <c r="Q2704" s="51">
        <v>0</v>
      </c>
      <c r="R2704" s="51">
        <f t="shared" si="342"/>
        <v>6</v>
      </c>
      <c r="S2704" s="79"/>
      <c r="T2704" s="52">
        <f t="shared" si="343"/>
        <v>0</v>
      </c>
      <c r="U2704" s="52" t="str" cm="1">
        <f t="array" aca="1" ref="U2704" ca="1">IF(S2704="", "×", IF(LEFT(S2704,2)="項番", COUNTIFS($D$2:$D$4001, INDIRECT("D" &amp; ROW()-1), $U$2:$U$4001, "〇"), "〇"))</f>
        <v>×</v>
      </c>
      <c r="V2704" s="52" t="str">
        <f t="shared" si="344"/>
        <v>×</v>
      </c>
      <c r="W2704" s="52" t="str">
        <f t="shared" si="345"/>
        <v>×</v>
      </c>
      <c r="X2704" s="53" t="str">
        <f t="shared" ca="1" si="346"/>
        <v/>
      </c>
      <c r="Y2704" s="52">
        <f t="shared" ca="1" si="347"/>
        <v>0</v>
      </c>
      <c r="Z2704" s="52">
        <f t="shared" si="348"/>
        <v>203</v>
      </c>
      <c r="AA2704" s="52" t="s">
        <v>125</v>
      </c>
    </row>
    <row r="2705" spans="1:246" ht="14.25" customHeight="1" x14ac:dyDescent="0.4">
      <c r="A2705" s="39" t="s">
        <v>8129</v>
      </c>
      <c r="B2705" s="45">
        <v>2534</v>
      </c>
      <c r="C2705" s="45">
        <v>2500</v>
      </c>
      <c r="D2705" s="45">
        <v>203</v>
      </c>
      <c r="E2705" s="46" t="s">
        <v>7530</v>
      </c>
      <c r="F2705" s="47" t="s">
        <v>5774</v>
      </c>
      <c r="G2705" s="46" t="s">
        <v>5714</v>
      </c>
      <c r="H2705" s="46" t="s">
        <v>5775</v>
      </c>
      <c r="I2705" s="46" t="s">
        <v>286</v>
      </c>
      <c r="J2705" s="48">
        <v>5</v>
      </c>
      <c r="K2705" s="49">
        <v>4101</v>
      </c>
      <c r="L2705" s="50">
        <v>5</v>
      </c>
      <c r="M2705" s="50">
        <v>20505</v>
      </c>
      <c r="N2705" s="51">
        <v>0</v>
      </c>
      <c r="O2705" s="51">
        <v>2</v>
      </c>
      <c r="P2705" s="51">
        <v>32</v>
      </c>
      <c r="Q2705" s="51">
        <v>0</v>
      </c>
      <c r="R2705" s="51">
        <f t="shared" si="342"/>
        <v>34</v>
      </c>
      <c r="S2705" s="79"/>
      <c r="T2705" s="52">
        <f t="shared" si="343"/>
        <v>0</v>
      </c>
      <c r="U2705" s="52" t="str" cm="1">
        <f t="array" aca="1" ref="U2705" ca="1">IF(S2705="", "×", IF(LEFT(S2705,2)="項番", COUNTIFS($D$2:$D$4001, INDIRECT("D" &amp; ROW()-1), $U$2:$U$4001, "〇"), "〇"))</f>
        <v>×</v>
      </c>
      <c r="V2705" s="52" t="str">
        <f t="shared" si="344"/>
        <v>×</v>
      </c>
      <c r="W2705" s="52" t="str">
        <f t="shared" si="345"/>
        <v>×</v>
      </c>
      <c r="X2705" s="53" t="str">
        <f t="shared" ca="1" si="346"/>
        <v/>
      </c>
      <c r="Y2705" s="52">
        <f t="shared" ca="1" si="347"/>
        <v>0</v>
      </c>
      <c r="Z2705" s="52">
        <f t="shared" si="348"/>
        <v>203</v>
      </c>
      <c r="AA2705" s="52" t="s">
        <v>125</v>
      </c>
    </row>
    <row r="2706" spans="1:246" ht="14.25" customHeight="1" x14ac:dyDescent="0.4">
      <c r="A2706" s="39" t="s">
        <v>8129</v>
      </c>
      <c r="B2706" s="45">
        <v>2535</v>
      </c>
      <c r="C2706" s="45">
        <v>2501</v>
      </c>
      <c r="D2706" s="45">
        <v>203</v>
      </c>
      <c r="E2706" s="46" t="s">
        <v>7530</v>
      </c>
      <c r="F2706" s="47" t="s">
        <v>5776</v>
      </c>
      <c r="G2706" s="46" t="s">
        <v>5714</v>
      </c>
      <c r="H2706" s="46" t="s">
        <v>5777</v>
      </c>
      <c r="I2706" s="46" t="s">
        <v>593</v>
      </c>
      <c r="J2706" s="48">
        <v>5</v>
      </c>
      <c r="K2706" s="49">
        <v>1490</v>
      </c>
      <c r="L2706" s="50">
        <v>5</v>
      </c>
      <c r="M2706" s="50">
        <v>7450</v>
      </c>
      <c r="N2706" s="51">
        <v>26</v>
      </c>
      <c r="O2706" s="51">
        <v>0</v>
      </c>
      <c r="P2706" s="51">
        <v>0</v>
      </c>
      <c r="Q2706" s="51">
        <v>0</v>
      </c>
      <c r="R2706" s="51">
        <f t="shared" si="342"/>
        <v>26</v>
      </c>
      <c r="S2706" s="79"/>
      <c r="T2706" s="52">
        <f t="shared" si="343"/>
        <v>0</v>
      </c>
      <c r="U2706" s="52" t="str" cm="1">
        <f t="array" aca="1" ref="U2706" ca="1">IF(S2706="", "×", IF(LEFT(S2706,2)="項番", COUNTIFS($D$2:$D$4001, INDIRECT("D" &amp; ROW()-1), $U$2:$U$4001, "〇"), "〇"))</f>
        <v>×</v>
      </c>
      <c r="V2706" s="52" t="str">
        <f t="shared" si="344"/>
        <v>×</v>
      </c>
      <c r="W2706" s="52" t="str">
        <f t="shared" si="345"/>
        <v>×</v>
      </c>
      <c r="X2706" s="53" t="str">
        <f t="shared" ca="1" si="346"/>
        <v/>
      </c>
      <c r="Y2706" s="52">
        <f t="shared" ca="1" si="347"/>
        <v>0</v>
      </c>
      <c r="Z2706" s="52">
        <f t="shared" si="348"/>
        <v>203</v>
      </c>
      <c r="AA2706" s="52" t="s">
        <v>125</v>
      </c>
    </row>
    <row r="2707" spans="1:246" ht="14.25" customHeight="1" x14ac:dyDescent="0.4">
      <c r="A2707" s="39" t="s">
        <v>8129</v>
      </c>
      <c r="B2707" s="45">
        <v>2536</v>
      </c>
      <c r="C2707" s="45">
        <v>2502</v>
      </c>
      <c r="D2707" s="45">
        <v>203</v>
      </c>
      <c r="E2707" s="46" t="s">
        <v>7530</v>
      </c>
      <c r="F2707" s="47" t="s">
        <v>5778</v>
      </c>
      <c r="G2707" s="46" t="s">
        <v>5714</v>
      </c>
      <c r="H2707" s="46" t="s">
        <v>5779</v>
      </c>
      <c r="I2707" s="46" t="s">
        <v>593</v>
      </c>
      <c r="J2707" s="48">
        <v>5</v>
      </c>
      <c r="K2707" s="49">
        <v>2052</v>
      </c>
      <c r="L2707" s="50">
        <v>5</v>
      </c>
      <c r="M2707" s="50">
        <v>10260</v>
      </c>
      <c r="N2707" s="51">
        <v>46</v>
      </c>
      <c r="O2707" s="51">
        <v>0</v>
      </c>
      <c r="P2707" s="51">
        <v>0</v>
      </c>
      <c r="Q2707" s="51">
        <v>0</v>
      </c>
      <c r="R2707" s="51">
        <f t="shared" si="342"/>
        <v>46</v>
      </c>
      <c r="S2707" s="79"/>
      <c r="T2707" s="52">
        <f t="shared" si="343"/>
        <v>0</v>
      </c>
      <c r="U2707" s="52" t="str" cm="1">
        <f t="array" aca="1" ref="U2707" ca="1">IF(S2707="", "×", IF(LEFT(S2707,2)="項番", COUNTIFS($D$2:$D$4001, INDIRECT("D" &amp; ROW()-1), $U$2:$U$4001, "〇"), "〇"))</f>
        <v>×</v>
      </c>
      <c r="V2707" s="52" t="str">
        <f t="shared" si="344"/>
        <v>×</v>
      </c>
      <c r="W2707" s="52" t="str">
        <f t="shared" si="345"/>
        <v>×</v>
      </c>
      <c r="X2707" s="53" t="str">
        <f t="shared" ca="1" si="346"/>
        <v/>
      </c>
      <c r="Y2707" s="52">
        <f t="shared" ca="1" si="347"/>
        <v>0</v>
      </c>
      <c r="Z2707" s="52">
        <f t="shared" si="348"/>
        <v>203</v>
      </c>
      <c r="AA2707" s="52" t="s">
        <v>125</v>
      </c>
    </row>
    <row r="2708" spans="1:246" ht="14.25" customHeight="1" x14ac:dyDescent="0.4">
      <c r="A2708" s="39" t="s">
        <v>8129</v>
      </c>
      <c r="B2708" s="45">
        <v>2537</v>
      </c>
      <c r="C2708" s="45">
        <v>2503</v>
      </c>
      <c r="D2708" s="45">
        <v>203</v>
      </c>
      <c r="E2708" s="46" t="s">
        <v>7530</v>
      </c>
      <c r="F2708" s="47" t="s">
        <v>5780</v>
      </c>
      <c r="G2708" s="46" t="s">
        <v>5714</v>
      </c>
      <c r="H2708" s="46" t="s">
        <v>5781</v>
      </c>
      <c r="I2708" s="46" t="s">
        <v>593</v>
      </c>
      <c r="J2708" s="48">
        <v>5</v>
      </c>
      <c r="K2708" s="49">
        <v>4826</v>
      </c>
      <c r="L2708" s="50">
        <v>5</v>
      </c>
      <c r="M2708" s="50">
        <v>24130</v>
      </c>
      <c r="N2708" s="51">
        <v>166</v>
      </c>
      <c r="O2708" s="51">
        <v>0</v>
      </c>
      <c r="P2708" s="51">
        <v>0</v>
      </c>
      <c r="Q2708" s="51">
        <v>0</v>
      </c>
      <c r="R2708" s="51">
        <f t="shared" si="342"/>
        <v>166</v>
      </c>
      <c r="S2708" s="79"/>
      <c r="T2708" s="52">
        <f t="shared" si="343"/>
        <v>0</v>
      </c>
      <c r="U2708" s="52" t="str" cm="1">
        <f t="array" aca="1" ref="U2708" ca="1">IF(S2708="", "×", IF(LEFT(S2708,2)="項番", COUNTIFS($D$2:$D$4001, INDIRECT("D" &amp; ROW()-1), $U$2:$U$4001, "〇"), "〇"))</f>
        <v>×</v>
      </c>
      <c r="V2708" s="52" t="str">
        <f t="shared" si="344"/>
        <v>×</v>
      </c>
      <c r="W2708" s="52" t="str">
        <f t="shared" si="345"/>
        <v>×</v>
      </c>
      <c r="X2708" s="53" t="str">
        <f t="shared" ca="1" si="346"/>
        <v/>
      </c>
      <c r="Y2708" s="52">
        <f t="shared" ca="1" si="347"/>
        <v>0</v>
      </c>
      <c r="Z2708" s="52">
        <f t="shared" si="348"/>
        <v>203</v>
      </c>
      <c r="AA2708" s="52" t="s">
        <v>125</v>
      </c>
    </row>
    <row r="2709" spans="1:246" ht="14.25" customHeight="1" x14ac:dyDescent="0.4">
      <c r="A2709" s="39" t="s">
        <v>8129</v>
      </c>
      <c r="B2709" s="45">
        <v>2540</v>
      </c>
      <c r="C2709" s="45">
        <v>2504</v>
      </c>
      <c r="D2709" s="45">
        <v>203</v>
      </c>
      <c r="E2709" s="46" t="s">
        <v>7530</v>
      </c>
      <c r="F2709" s="47" t="s">
        <v>5786</v>
      </c>
      <c r="G2709" s="46" t="s">
        <v>5714</v>
      </c>
      <c r="H2709" s="46" t="s">
        <v>5787</v>
      </c>
      <c r="I2709" s="46" t="s">
        <v>143</v>
      </c>
      <c r="J2709" s="48">
        <v>1</v>
      </c>
      <c r="K2709" s="49">
        <v>50167</v>
      </c>
      <c r="L2709" s="50">
        <v>1</v>
      </c>
      <c r="M2709" s="50">
        <v>50167</v>
      </c>
      <c r="N2709" s="51">
        <v>0</v>
      </c>
      <c r="O2709" s="51">
        <v>80</v>
      </c>
      <c r="P2709" s="51">
        <v>0</v>
      </c>
      <c r="Q2709" s="51">
        <v>0</v>
      </c>
      <c r="R2709" s="51">
        <f t="shared" si="342"/>
        <v>80</v>
      </c>
      <c r="S2709" s="79"/>
      <c r="T2709" s="52">
        <f t="shared" si="343"/>
        <v>0</v>
      </c>
      <c r="U2709" s="52" t="str" cm="1">
        <f t="array" aca="1" ref="U2709" ca="1">IF(S2709="", "×", IF(LEFT(S2709,2)="項番", COUNTIFS($D$2:$D$4001, INDIRECT("D" &amp; ROW()-1), $U$2:$U$4001, "〇"), "〇"))</f>
        <v>×</v>
      </c>
      <c r="V2709" s="52" t="str">
        <f t="shared" si="344"/>
        <v>×</v>
      </c>
      <c r="W2709" s="52" t="str">
        <f t="shared" si="345"/>
        <v>×</v>
      </c>
      <c r="X2709" s="53" t="str">
        <f t="shared" ca="1" si="346"/>
        <v/>
      </c>
      <c r="Y2709" s="52">
        <f t="shared" ca="1" si="347"/>
        <v>0</v>
      </c>
      <c r="Z2709" s="52">
        <f t="shared" si="348"/>
        <v>203</v>
      </c>
      <c r="AA2709" s="52" t="s">
        <v>125</v>
      </c>
    </row>
    <row r="2710" spans="1:246" ht="14.25" customHeight="1" x14ac:dyDescent="0.4">
      <c r="A2710" s="39" t="s">
        <v>8129</v>
      </c>
      <c r="B2710" s="45">
        <v>2541</v>
      </c>
      <c r="C2710" s="45">
        <v>2505</v>
      </c>
      <c r="D2710" s="45">
        <v>203</v>
      </c>
      <c r="E2710" s="46" t="s">
        <v>7530</v>
      </c>
      <c r="F2710" s="47" t="s">
        <v>5788</v>
      </c>
      <c r="G2710" s="46" t="s">
        <v>5714</v>
      </c>
      <c r="H2710" s="46" t="s">
        <v>5789</v>
      </c>
      <c r="I2710" s="46" t="s">
        <v>593</v>
      </c>
      <c r="J2710" s="48">
        <v>5</v>
      </c>
      <c r="K2710" s="49">
        <v>1759</v>
      </c>
      <c r="L2710" s="50">
        <v>5</v>
      </c>
      <c r="M2710" s="50">
        <v>8795</v>
      </c>
      <c r="N2710" s="51">
        <v>0</v>
      </c>
      <c r="O2710" s="51">
        <v>0</v>
      </c>
      <c r="P2710" s="51">
        <v>0</v>
      </c>
      <c r="Q2710" s="51">
        <v>1</v>
      </c>
      <c r="R2710" s="51">
        <f t="shared" si="342"/>
        <v>1</v>
      </c>
      <c r="S2710" s="79"/>
      <c r="T2710" s="52">
        <f t="shared" si="343"/>
        <v>0</v>
      </c>
      <c r="U2710" s="52" t="str" cm="1">
        <f t="array" aca="1" ref="U2710" ca="1">IF(S2710="", "×", IF(LEFT(S2710,2)="項番", COUNTIFS($D$2:$D$4001, INDIRECT("D" &amp; ROW()-1), $U$2:$U$4001, "〇"), "〇"))</f>
        <v>×</v>
      </c>
      <c r="V2710" s="52" t="str">
        <f t="shared" si="344"/>
        <v>×</v>
      </c>
      <c r="W2710" s="52" t="str">
        <f t="shared" si="345"/>
        <v>×</v>
      </c>
      <c r="X2710" s="53" t="str">
        <f t="shared" ca="1" si="346"/>
        <v/>
      </c>
      <c r="Y2710" s="52">
        <f t="shared" ca="1" si="347"/>
        <v>0</v>
      </c>
      <c r="Z2710" s="52">
        <f t="shared" si="348"/>
        <v>203</v>
      </c>
      <c r="AA2710" s="52" t="s">
        <v>125</v>
      </c>
    </row>
    <row r="2711" spans="1:246" ht="14.25" customHeight="1" x14ac:dyDescent="0.4">
      <c r="A2711" s="39" t="s">
        <v>8129</v>
      </c>
      <c r="B2711" s="45">
        <v>2543</v>
      </c>
      <c r="C2711" s="45">
        <v>2506</v>
      </c>
      <c r="D2711" s="45">
        <v>203</v>
      </c>
      <c r="E2711" s="46" t="s">
        <v>7530</v>
      </c>
      <c r="F2711" s="47" t="s">
        <v>5792</v>
      </c>
      <c r="G2711" s="46" t="s">
        <v>5714</v>
      </c>
      <c r="H2711" s="46" t="s">
        <v>5793</v>
      </c>
      <c r="I2711" s="46" t="s">
        <v>5794</v>
      </c>
      <c r="J2711" s="48">
        <v>10</v>
      </c>
      <c r="K2711" s="49">
        <v>2470</v>
      </c>
      <c r="L2711" s="50">
        <v>10</v>
      </c>
      <c r="M2711" s="50">
        <v>24700</v>
      </c>
      <c r="N2711" s="51">
        <v>0</v>
      </c>
      <c r="O2711" s="51">
        <v>0</v>
      </c>
      <c r="P2711" s="51">
        <v>360</v>
      </c>
      <c r="Q2711" s="51">
        <v>0</v>
      </c>
      <c r="R2711" s="51">
        <f t="shared" si="342"/>
        <v>360</v>
      </c>
      <c r="S2711" s="79"/>
      <c r="T2711" s="52">
        <f t="shared" si="343"/>
        <v>0</v>
      </c>
      <c r="U2711" s="52" t="str" cm="1">
        <f t="array" aca="1" ref="U2711" ca="1">IF(S2711="", "×", IF(LEFT(S2711,2)="項番", COUNTIFS($D$2:$D$4001, INDIRECT("D" &amp; ROW()-1), $U$2:$U$4001, "〇"), "〇"))</f>
        <v>×</v>
      </c>
      <c r="V2711" s="52" t="str">
        <f t="shared" si="344"/>
        <v>×</v>
      </c>
      <c r="W2711" s="52" t="str">
        <f t="shared" si="345"/>
        <v>×</v>
      </c>
      <c r="X2711" s="53" t="str">
        <f t="shared" ca="1" si="346"/>
        <v/>
      </c>
      <c r="Y2711" s="52">
        <f t="shared" ca="1" si="347"/>
        <v>0</v>
      </c>
      <c r="Z2711" s="52">
        <f t="shared" si="348"/>
        <v>203</v>
      </c>
      <c r="AA2711" s="52" t="s">
        <v>125</v>
      </c>
    </row>
    <row r="2712" spans="1:246" ht="14.25" customHeight="1" x14ac:dyDescent="0.4">
      <c r="A2712" s="39" t="s">
        <v>8129</v>
      </c>
      <c r="B2712" s="45">
        <v>2544</v>
      </c>
      <c r="C2712" s="45">
        <v>2507</v>
      </c>
      <c r="D2712" s="45">
        <v>203</v>
      </c>
      <c r="E2712" s="46" t="s">
        <v>7530</v>
      </c>
      <c r="F2712" s="47" t="s">
        <v>5795</v>
      </c>
      <c r="G2712" s="46" t="s">
        <v>5714</v>
      </c>
      <c r="H2712" s="46" t="s">
        <v>5796</v>
      </c>
      <c r="I2712" s="46" t="s">
        <v>5797</v>
      </c>
      <c r="J2712" s="48">
        <v>60</v>
      </c>
      <c r="K2712" s="49">
        <v>54.3</v>
      </c>
      <c r="L2712" s="50">
        <v>60</v>
      </c>
      <c r="M2712" s="50">
        <v>3258</v>
      </c>
      <c r="N2712" s="51">
        <v>0</v>
      </c>
      <c r="O2712" s="51">
        <v>2</v>
      </c>
      <c r="P2712" s="51">
        <v>0</v>
      </c>
      <c r="Q2712" s="51">
        <v>0</v>
      </c>
      <c r="R2712" s="51">
        <f t="shared" si="342"/>
        <v>2</v>
      </c>
      <c r="S2712" s="79"/>
      <c r="T2712" s="52">
        <f t="shared" si="343"/>
        <v>0</v>
      </c>
      <c r="U2712" s="52" t="str" cm="1">
        <f t="array" aca="1" ref="U2712" ca="1">IF(S2712="", "×", IF(LEFT(S2712,2)="項番", COUNTIFS($D$2:$D$4001, INDIRECT("D" &amp; ROW()-1), $U$2:$U$4001, "〇"), "〇"))</f>
        <v>×</v>
      </c>
      <c r="V2712" s="52" t="str">
        <f t="shared" si="344"/>
        <v>×</v>
      </c>
      <c r="W2712" s="52" t="str">
        <f t="shared" si="345"/>
        <v>×</v>
      </c>
      <c r="X2712" s="53" t="str">
        <f t="shared" ca="1" si="346"/>
        <v/>
      </c>
      <c r="Y2712" s="52">
        <f t="shared" ca="1" si="347"/>
        <v>0</v>
      </c>
      <c r="Z2712" s="52">
        <f t="shared" si="348"/>
        <v>203</v>
      </c>
      <c r="AA2712" s="52" t="s">
        <v>125</v>
      </c>
    </row>
    <row r="2713" spans="1:246" s="54" customFormat="1" ht="14.25" customHeight="1" x14ac:dyDescent="0.4">
      <c r="A2713" s="54" t="s">
        <v>125</v>
      </c>
      <c r="B2713" s="55"/>
      <c r="C2713" s="55" t="s">
        <v>125</v>
      </c>
      <c r="D2713" s="55" t="s">
        <v>125</v>
      </c>
      <c r="E2713" s="56"/>
      <c r="F2713" s="57"/>
      <c r="G2713" s="56"/>
      <c r="H2713" s="56"/>
      <c r="I2713" s="56"/>
      <c r="J2713" s="58"/>
      <c r="K2713" s="59"/>
      <c r="L2713" s="60"/>
      <c r="M2713" s="60"/>
      <c r="N2713" s="61"/>
      <c r="O2713" s="61"/>
      <c r="P2713" s="61"/>
      <c r="Q2713" s="61"/>
      <c r="R2713" s="61"/>
      <c r="S2713" s="80" t="s">
        <v>7891</v>
      </c>
      <c r="T2713" s="62">
        <f t="shared" si="343"/>
        <v>0</v>
      </c>
      <c r="U2713" s="62" cm="1">
        <f t="array" aca="1" ref="U2713" ca="1">IF(S2713="", "×", IF(LEFT(S2713,2)="項番", COUNTIFS($D$2:$D$4001, INDIRECT("D" &amp; ROW()-1), $U$2:$U$4001, "〇"), "〇"))</f>
        <v>0</v>
      </c>
      <c r="V2713" s="62" t="str">
        <f t="shared" si="344"/>
        <v/>
      </c>
      <c r="W2713" s="62" t="str">
        <f t="shared" si="345"/>
        <v/>
      </c>
      <c r="X2713" s="63" t="str">
        <f t="shared" ca="1" si="346"/>
        <v/>
      </c>
      <c r="Y2713" s="62">
        <f t="shared" ca="1" si="347"/>
        <v>0</v>
      </c>
      <c r="Z2713" s="62">
        <f t="shared" si="348"/>
        <v>203</v>
      </c>
      <c r="AA2713" s="62" t="s">
        <v>7924</v>
      </c>
      <c r="AB2713" s="64"/>
      <c r="AC2713" s="64"/>
      <c r="AD2713" s="64"/>
      <c r="AE2713" s="64"/>
      <c r="AF2713" s="64"/>
      <c r="AG2713" s="64"/>
      <c r="AH2713" s="64"/>
      <c r="AI2713" s="64"/>
      <c r="AJ2713" s="64"/>
      <c r="AK2713" s="64"/>
      <c r="AL2713" s="64"/>
      <c r="AM2713" s="64"/>
      <c r="AN2713" s="64"/>
      <c r="AO2713" s="64"/>
      <c r="AP2713" s="64"/>
      <c r="AQ2713" s="64"/>
      <c r="AR2713" s="64"/>
      <c r="AS2713" s="64"/>
      <c r="AT2713" s="64"/>
      <c r="AU2713" s="64"/>
      <c r="AV2713" s="64"/>
      <c r="AW2713" s="64"/>
      <c r="AX2713" s="64"/>
      <c r="AY2713" s="64"/>
      <c r="AZ2713" s="64"/>
      <c r="BA2713" s="64"/>
      <c r="BB2713" s="64"/>
      <c r="BC2713" s="64"/>
      <c r="BD2713" s="64"/>
      <c r="BE2713" s="64"/>
      <c r="BF2713" s="64"/>
      <c r="BG2713" s="64"/>
      <c r="BH2713" s="64"/>
      <c r="BI2713" s="64"/>
      <c r="BJ2713" s="64"/>
      <c r="BK2713" s="64"/>
      <c r="BL2713" s="64"/>
      <c r="BM2713" s="64"/>
      <c r="BN2713" s="64"/>
      <c r="BO2713" s="64"/>
      <c r="BP2713" s="64"/>
      <c r="BQ2713" s="64"/>
      <c r="BR2713" s="64"/>
      <c r="BS2713" s="64"/>
      <c r="BT2713" s="64"/>
      <c r="BU2713" s="64"/>
      <c r="BV2713" s="64"/>
      <c r="BW2713" s="64"/>
      <c r="BX2713" s="64"/>
      <c r="BY2713" s="64"/>
      <c r="BZ2713" s="64"/>
      <c r="CA2713" s="64"/>
      <c r="CB2713" s="64"/>
      <c r="CC2713" s="64"/>
      <c r="CD2713" s="64"/>
      <c r="CE2713" s="64"/>
      <c r="CF2713" s="64"/>
      <c r="CG2713" s="64"/>
      <c r="CH2713" s="64"/>
      <c r="CI2713" s="64"/>
      <c r="CJ2713" s="64"/>
      <c r="CK2713" s="64"/>
      <c r="CL2713" s="64"/>
      <c r="CM2713" s="64"/>
      <c r="CN2713" s="64"/>
      <c r="CO2713" s="64"/>
      <c r="CP2713" s="64"/>
      <c r="CQ2713" s="64"/>
      <c r="CR2713" s="64"/>
      <c r="CS2713" s="64"/>
      <c r="CT2713" s="64"/>
      <c r="CU2713" s="64"/>
      <c r="CV2713" s="64"/>
      <c r="CW2713" s="64"/>
      <c r="CX2713" s="64"/>
      <c r="CY2713" s="64"/>
      <c r="CZ2713" s="64"/>
      <c r="DA2713" s="64"/>
      <c r="DB2713" s="64"/>
      <c r="DC2713" s="64"/>
      <c r="DD2713" s="64"/>
      <c r="DE2713" s="64"/>
      <c r="DF2713" s="64"/>
      <c r="DG2713" s="64"/>
      <c r="DH2713" s="64"/>
      <c r="DI2713" s="64"/>
      <c r="DJ2713" s="64"/>
      <c r="DK2713" s="64"/>
      <c r="DL2713" s="64"/>
      <c r="DM2713" s="64"/>
      <c r="DN2713" s="64"/>
      <c r="DO2713" s="64"/>
      <c r="DP2713" s="64"/>
      <c r="DQ2713" s="64"/>
      <c r="DR2713" s="64"/>
      <c r="DS2713" s="64"/>
      <c r="DT2713" s="64"/>
      <c r="DU2713" s="64"/>
      <c r="DV2713" s="64"/>
      <c r="DW2713" s="64"/>
      <c r="DX2713" s="64"/>
      <c r="DY2713" s="64"/>
      <c r="DZ2713" s="64"/>
      <c r="EA2713" s="64"/>
      <c r="EB2713" s="64"/>
      <c r="EC2713" s="64"/>
      <c r="ED2713" s="64"/>
      <c r="EE2713" s="64"/>
      <c r="EF2713" s="64"/>
      <c r="EG2713" s="64"/>
      <c r="EH2713" s="64"/>
      <c r="EI2713" s="64"/>
      <c r="EJ2713" s="64"/>
      <c r="EK2713" s="64"/>
      <c r="EL2713" s="64"/>
      <c r="EM2713" s="64"/>
      <c r="EN2713" s="64"/>
      <c r="EO2713" s="64"/>
      <c r="EP2713" s="64"/>
      <c r="EQ2713" s="64"/>
      <c r="ER2713" s="64"/>
      <c r="ES2713" s="64"/>
      <c r="ET2713" s="64"/>
      <c r="EU2713" s="64"/>
      <c r="EV2713" s="64"/>
      <c r="EW2713" s="64"/>
      <c r="EX2713" s="64"/>
      <c r="EY2713" s="64"/>
      <c r="EZ2713" s="64"/>
      <c r="FA2713" s="64"/>
      <c r="FB2713" s="64"/>
      <c r="FC2713" s="64"/>
      <c r="FD2713" s="64"/>
      <c r="FE2713" s="64"/>
      <c r="FF2713" s="64"/>
      <c r="FG2713" s="64"/>
      <c r="FH2713" s="64"/>
      <c r="FI2713" s="64"/>
      <c r="FJ2713" s="64"/>
      <c r="FK2713" s="64"/>
      <c r="FL2713" s="64"/>
      <c r="FM2713" s="64"/>
      <c r="FN2713" s="64"/>
      <c r="FO2713" s="64"/>
      <c r="FP2713" s="64"/>
      <c r="FQ2713" s="64"/>
      <c r="FR2713" s="64"/>
      <c r="FS2713" s="64"/>
      <c r="FT2713" s="64"/>
      <c r="FU2713" s="64"/>
      <c r="FV2713" s="64"/>
      <c r="FW2713" s="64"/>
      <c r="FX2713" s="64"/>
      <c r="FY2713" s="64"/>
      <c r="FZ2713" s="64"/>
      <c r="GA2713" s="64"/>
      <c r="GB2713" s="64"/>
      <c r="GC2713" s="64"/>
      <c r="GD2713" s="64"/>
      <c r="GE2713" s="64"/>
      <c r="GF2713" s="64"/>
      <c r="GG2713" s="64"/>
      <c r="GH2713" s="64"/>
      <c r="GI2713" s="64"/>
      <c r="GJ2713" s="64"/>
      <c r="GK2713" s="64"/>
      <c r="GL2713" s="64"/>
      <c r="GM2713" s="64"/>
      <c r="GN2713" s="64"/>
      <c r="GO2713" s="64"/>
      <c r="GP2713" s="64"/>
      <c r="GQ2713" s="64"/>
      <c r="GR2713" s="64"/>
      <c r="GS2713" s="64"/>
      <c r="GT2713" s="64"/>
      <c r="GU2713" s="64"/>
      <c r="GV2713" s="64"/>
      <c r="GW2713" s="64"/>
      <c r="GX2713" s="64"/>
      <c r="GY2713" s="64"/>
      <c r="GZ2713" s="64"/>
      <c r="HA2713" s="64"/>
      <c r="HB2713" s="64"/>
      <c r="HC2713" s="64"/>
      <c r="HD2713" s="64"/>
      <c r="HE2713" s="64"/>
      <c r="HF2713" s="64"/>
      <c r="HG2713" s="64"/>
      <c r="HH2713" s="64"/>
      <c r="HI2713" s="64"/>
      <c r="HJ2713" s="64"/>
      <c r="HK2713" s="64"/>
      <c r="HL2713" s="64"/>
      <c r="HM2713" s="64"/>
      <c r="HN2713" s="64"/>
      <c r="HO2713" s="64"/>
      <c r="HP2713" s="64"/>
      <c r="HQ2713" s="64"/>
      <c r="HR2713" s="64"/>
      <c r="HS2713" s="64"/>
      <c r="HT2713" s="64"/>
      <c r="HU2713" s="64"/>
      <c r="HV2713" s="64"/>
      <c r="HW2713" s="64"/>
      <c r="HX2713" s="64"/>
      <c r="HY2713" s="64"/>
      <c r="HZ2713" s="64"/>
      <c r="IA2713" s="64"/>
      <c r="IB2713" s="64"/>
      <c r="IC2713" s="64"/>
      <c r="ID2713" s="64"/>
      <c r="IE2713" s="64"/>
      <c r="IF2713" s="64"/>
      <c r="IG2713" s="64"/>
      <c r="IH2713" s="64"/>
      <c r="II2713" s="64"/>
      <c r="IJ2713" s="64"/>
      <c r="IK2713" s="64"/>
      <c r="IL2713" s="64"/>
    </row>
    <row r="2714" spans="1:246" ht="14.25" customHeight="1" x14ac:dyDescent="0.4">
      <c r="A2714" s="39" t="s">
        <v>8130</v>
      </c>
      <c r="B2714" s="45">
        <v>1750</v>
      </c>
      <c r="C2714" s="45">
        <v>2508</v>
      </c>
      <c r="D2714" s="45">
        <v>204</v>
      </c>
      <c r="E2714" s="46" t="s">
        <v>7530</v>
      </c>
      <c r="F2714" s="47" t="s">
        <v>4060</v>
      </c>
      <c r="G2714" s="46" t="s">
        <v>61</v>
      </c>
      <c r="H2714" s="46" t="s">
        <v>4061</v>
      </c>
      <c r="I2714" s="46" t="s">
        <v>15</v>
      </c>
      <c r="J2714" s="48">
        <v>20</v>
      </c>
      <c r="K2714" s="49">
        <v>341</v>
      </c>
      <c r="L2714" s="50">
        <v>20</v>
      </c>
      <c r="M2714" s="50">
        <v>6820</v>
      </c>
      <c r="N2714" s="51">
        <v>0</v>
      </c>
      <c r="O2714" s="51">
        <v>16</v>
      </c>
      <c r="P2714" s="51">
        <v>0</v>
      </c>
      <c r="Q2714" s="51">
        <v>0</v>
      </c>
      <c r="R2714" s="51">
        <f t="shared" si="342"/>
        <v>16</v>
      </c>
      <c r="S2714" s="79"/>
      <c r="T2714" s="52">
        <f t="shared" si="343"/>
        <v>0</v>
      </c>
      <c r="U2714" s="52" t="str" cm="1">
        <f t="array" aca="1" ref="U2714" ca="1">IF(S2714="", "×", IF(LEFT(S2714,2)="項番", COUNTIFS($D$2:$D$4001, INDIRECT("D" &amp; ROW()-1), $U$2:$U$4001, "〇"), "〇"))</f>
        <v>×</v>
      </c>
      <c r="V2714" s="52" t="str">
        <f t="shared" si="344"/>
        <v>×</v>
      </c>
      <c r="W2714" s="52" t="str">
        <f t="shared" si="345"/>
        <v>×</v>
      </c>
      <c r="X2714" s="53" t="str">
        <f t="shared" ca="1" si="346"/>
        <v/>
      </c>
      <c r="Y2714" s="52">
        <f t="shared" ca="1" si="347"/>
        <v>0</v>
      </c>
      <c r="Z2714" s="52">
        <f t="shared" si="348"/>
        <v>204</v>
      </c>
      <c r="AA2714" s="52" t="s">
        <v>125</v>
      </c>
    </row>
    <row r="2715" spans="1:246" ht="14.25" customHeight="1" x14ac:dyDescent="0.4">
      <c r="A2715" s="39" t="s">
        <v>8130</v>
      </c>
      <c r="B2715" s="45">
        <v>1752</v>
      </c>
      <c r="C2715" s="45">
        <v>2509</v>
      </c>
      <c r="D2715" s="45">
        <v>204</v>
      </c>
      <c r="E2715" s="46" t="s">
        <v>7530</v>
      </c>
      <c r="F2715" s="47" t="s">
        <v>4065</v>
      </c>
      <c r="G2715" s="46" t="s">
        <v>61</v>
      </c>
      <c r="H2715" s="46" t="s">
        <v>4066</v>
      </c>
      <c r="I2715" s="46" t="s">
        <v>15</v>
      </c>
      <c r="J2715" s="48">
        <v>20</v>
      </c>
      <c r="K2715" s="49">
        <v>278</v>
      </c>
      <c r="L2715" s="50">
        <v>20</v>
      </c>
      <c r="M2715" s="50">
        <v>5560</v>
      </c>
      <c r="N2715" s="51">
        <v>60</v>
      </c>
      <c r="O2715" s="51">
        <v>380</v>
      </c>
      <c r="P2715" s="51">
        <v>600</v>
      </c>
      <c r="Q2715" s="51">
        <v>0</v>
      </c>
      <c r="R2715" s="51">
        <f t="shared" si="342"/>
        <v>1040</v>
      </c>
      <c r="S2715" s="79"/>
      <c r="T2715" s="52">
        <f t="shared" si="343"/>
        <v>0</v>
      </c>
      <c r="U2715" s="52" t="str" cm="1">
        <f t="array" aca="1" ref="U2715" ca="1">IF(S2715="", "×", IF(LEFT(S2715,2)="項番", COUNTIFS($D$2:$D$4001, INDIRECT("D" &amp; ROW()-1), $U$2:$U$4001, "〇"), "〇"))</f>
        <v>×</v>
      </c>
      <c r="V2715" s="52" t="str">
        <f t="shared" si="344"/>
        <v>×</v>
      </c>
      <c r="W2715" s="52" t="str">
        <f t="shared" si="345"/>
        <v>×</v>
      </c>
      <c r="X2715" s="53" t="str">
        <f t="shared" ca="1" si="346"/>
        <v/>
      </c>
      <c r="Y2715" s="52">
        <f t="shared" ca="1" si="347"/>
        <v>0</v>
      </c>
      <c r="Z2715" s="52">
        <f t="shared" si="348"/>
        <v>204</v>
      </c>
      <c r="AA2715" s="52" t="s">
        <v>125</v>
      </c>
    </row>
    <row r="2716" spans="1:246" ht="14.25" customHeight="1" x14ac:dyDescent="0.4">
      <c r="A2716" s="39" t="s">
        <v>8130</v>
      </c>
      <c r="B2716" s="45">
        <v>1753</v>
      </c>
      <c r="C2716" s="45">
        <v>2510</v>
      </c>
      <c r="D2716" s="45">
        <v>204</v>
      </c>
      <c r="E2716" s="46" t="s">
        <v>7530</v>
      </c>
      <c r="F2716" s="47" t="s">
        <v>4067</v>
      </c>
      <c r="G2716" s="46" t="s">
        <v>61</v>
      </c>
      <c r="H2716" s="46" t="s">
        <v>4068</v>
      </c>
      <c r="I2716" s="46" t="s">
        <v>15</v>
      </c>
      <c r="J2716" s="48">
        <v>20</v>
      </c>
      <c r="K2716" s="49">
        <v>206</v>
      </c>
      <c r="L2716" s="50">
        <v>20</v>
      </c>
      <c r="M2716" s="50">
        <v>4120</v>
      </c>
      <c r="N2716" s="51">
        <v>0</v>
      </c>
      <c r="O2716" s="51">
        <v>116</v>
      </c>
      <c r="P2716" s="51">
        <v>120</v>
      </c>
      <c r="Q2716" s="51">
        <v>0</v>
      </c>
      <c r="R2716" s="51">
        <f t="shared" si="342"/>
        <v>236</v>
      </c>
      <c r="S2716" s="79"/>
      <c r="T2716" s="52">
        <f t="shared" si="343"/>
        <v>0</v>
      </c>
      <c r="U2716" s="52" t="str" cm="1">
        <f t="array" aca="1" ref="U2716" ca="1">IF(S2716="", "×", IF(LEFT(S2716,2)="項番", COUNTIFS($D$2:$D$4001, INDIRECT("D" &amp; ROW()-1), $U$2:$U$4001, "〇"), "〇"))</f>
        <v>×</v>
      </c>
      <c r="V2716" s="52" t="str">
        <f t="shared" si="344"/>
        <v>×</v>
      </c>
      <c r="W2716" s="52" t="str">
        <f t="shared" si="345"/>
        <v>×</v>
      </c>
      <c r="X2716" s="53" t="str">
        <f t="shared" ca="1" si="346"/>
        <v/>
      </c>
      <c r="Y2716" s="52">
        <f t="shared" ca="1" si="347"/>
        <v>0</v>
      </c>
      <c r="Z2716" s="52">
        <f t="shared" si="348"/>
        <v>204</v>
      </c>
      <c r="AA2716" s="52" t="s">
        <v>125</v>
      </c>
    </row>
    <row r="2717" spans="1:246" ht="14.25" customHeight="1" x14ac:dyDescent="0.4">
      <c r="A2717" s="39" t="s">
        <v>8130</v>
      </c>
      <c r="B2717" s="45">
        <v>1755</v>
      </c>
      <c r="C2717" s="45">
        <v>2511</v>
      </c>
      <c r="D2717" s="45">
        <v>204</v>
      </c>
      <c r="E2717" s="46" t="s">
        <v>7530</v>
      </c>
      <c r="F2717" s="47" t="s">
        <v>4071</v>
      </c>
      <c r="G2717" s="46" t="s">
        <v>61</v>
      </c>
      <c r="H2717" s="46" t="s">
        <v>4072</v>
      </c>
      <c r="I2717" s="46" t="s">
        <v>4073</v>
      </c>
      <c r="J2717" s="48">
        <v>3</v>
      </c>
      <c r="K2717" s="49">
        <v>1926</v>
      </c>
      <c r="L2717" s="50">
        <v>3</v>
      </c>
      <c r="M2717" s="50">
        <v>5778</v>
      </c>
      <c r="N2717" s="51">
        <v>700</v>
      </c>
      <c r="O2717" s="51">
        <v>0</v>
      </c>
      <c r="P2717" s="51">
        <v>0</v>
      </c>
      <c r="Q2717" s="51">
        <v>0</v>
      </c>
      <c r="R2717" s="51">
        <f t="shared" si="342"/>
        <v>700</v>
      </c>
      <c r="S2717" s="79"/>
      <c r="T2717" s="52">
        <f t="shared" si="343"/>
        <v>0</v>
      </c>
      <c r="U2717" s="52" t="str" cm="1">
        <f t="array" aca="1" ref="U2717" ca="1">IF(S2717="", "×", IF(LEFT(S2717,2)="項番", COUNTIFS($D$2:$D$4001, INDIRECT("D" &amp; ROW()-1), $U$2:$U$4001, "〇"), "〇"))</f>
        <v>×</v>
      </c>
      <c r="V2717" s="52" t="str">
        <f t="shared" si="344"/>
        <v>×</v>
      </c>
      <c r="W2717" s="52" t="str">
        <f t="shared" si="345"/>
        <v>×</v>
      </c>
      <c r="X2717" s="53" t="str">
        <f t="shared" ca="1" si="346"/>
        <v/>
      </c>
      <c r="Y2717" s="52">
        <f t="shared" ca="1" si="347"/>
        <v>0</v>
      </c>
      <c r="Z2717" s="52">
        <f t="shared" si="348"/>
        <v>204</v>
      </c>
      <c r="AA2717" s="52" t="s">
        <v>125</v>
      </c>
    </row>
    <row r="2718" spans="1:246" ht="14.25" customHeight="1" x14ac:dyDescent="0.4">
      <c r="A2718" s="39" t="s">
        <v>8130</v>
      </c>
      <c r="B2718" s="45">
        <v>1756</v>
      </c>
      <c r="C2718" s="45">
        <v>2512</v>
      </c>
      <c r="D2718" s="45">
        <v>204</v>
      </c>
      <c r="E2718" s="46" t="s">
        <v>7530</v>
      </c>
      <c r="F2718" s="47" t="s">
        <v>4074</v>
      </c>
      <c r="G2718" s="46" t="s">
        <v>61</v>
      </c>
      <c r="H2718" s="46" t="s">
        <v>4075</v>
      </c>
      <c r="I2718" s="46" t="s">
        <v>143</v>
      </c>
      <c r="J2718" s="48">
        <v>1</v>
      </c>
      <c r="K2718" s="49">
        <v>2774</v>
      </c>
      <c r="L2718" s="50">
        <v>1</v>
      </c>
      <c r="M2718" s="50">
        <v>2774</v>
      </c>
      <c r="N2718" s="51">
        <v>230</v>
      </c>
      <c r="O2718" s="51">
        <v>0</v>
      </c>
      <c r="P2718" s="51">
        <v>0</v>
      </c>
      <c r="Q2718" s="51">
        <v>0</v>
      </c>
      <c r="R2718" s="51">
        <f t="shared" si="342"/>
        <v>230</v>
      </c>
      <c r="S2718" s="79"/>
      <c r="T2718" s="52">
        <f t="shared" si="343"/>
        <v>0</v>
      </c>
      <c r="U2718" s="52" t="str" cm="1">
        <f t="array" aca="1" ref="U2718" ca="1">IF(S2718="", "×", IF(LEFT(S2718,2)="項番", COUNTIFS($D$2:$D$4001, INDIRECT("D" &amp; ROW()-1), $U$2:$U$4001, "〇"), "〇"))</f>
        <v>×</v>
      </c>
      <c r="V2718" s="52" t="str">
        <f t="shared" si="344"/>
        <v>×</v>
      </c>
      <c r="W2718" s="52" t="str">
        <f t="shared" si="345"/>
        <v>×</v>
      </c>
      <c r="X2718" s="53" t="str">
        <f t="shared" ca="1" si="346"/>
        <v/>
      </c>
      <c r="Y2718" s="52">
        <f t="shared" ca="1" si="347"/>
        <v>0</v>
      </c>
      <c r="Z2718" s="52">
        <f t="shared" si="348"/>
        <v>204</v>
      </c>
      <c r="AA2718" s="52" t="s">
        <v>125</v>
      </c>
    </row>
    <row r="2719" spans="1:246" ht="14.25" customHeight="1" x14ac:dyDescent="0.4">
      <c r="A2719" s="39" t="s">
        <v>8130</v>
      </c>
      <c r="B2719" s="45">
        <v>1757</v>
      </c>
      <c r="C2719" s="45">
        <v>2513</v>
      </c>
      <c r="D2719" s="45">
        <v>204</v>
      </c>
      <c r="E2719" s="46" t="s">
        <v>7530</v>
      </c>
      <c r="F2719" s="47" t="s">
        <v>4076</v>
      </c>
      <c r="G2719" s="46" t="s">
        <v>61</v>
      </c>
      <c r="H2719" s="46" t="s">
        <v>4075</v>
      </c>
      <c r="I2719" s="46" t="s">
        <v>143</v>
      </c>
      <c r="J2719" s="48">
        <v>1</v>
      </c>
      <c r="K2719" s="49">
        <v>3613</v>
      </c>
      <c r="L2719" s="50">
        <v>1</v>
      </c>
      <c r="M2719" s="50">
        <v>3613</v>
      </c>
      <c r="N2719" s="51">
        <v>98</v>
      </c>
      <c r="O2719" s="51">
        <v>0</v>
      </c>
      <c r="P2719" s="51">
        <v>0</v>
      </c>
      <c r="Q2719" s="51">
        <v>0</v>
      </c>
      <c r="R2719" s="51">
        <f t="shared" ref="R2719:R2748" si="349">SUM(N2719:Q2719)</f>
        <v>98</v>
      </c>
      <c r="S2719" s="79"/>
      <c r="T2719" s="52">
        <f t="shared" si="343"/>
        <v>0</v>
      </c>
      <c r="U2719" s="52" t="str" cm="1">
        <f t="array" aca="1" ref="U2719" ca="1">IF(S2719="", "×", IF(LEFT(S2719,2)="項番", COUNTIFS($D$2:$D$4001, INDIRECT("D" &amp; ROW()-1), $U$2:$U$4001, "〇"), "〇"))</f>
        <v>×</v>
      </c>
      <c r="V2719" s="52" t="str">
        <f t="shared" si="344"/>
        <v>×</v>
      </c>
      <c r="W2719" s="52" t="str">
        <f t="shared" si="345"/>
        <v>×</v>
      </c>
      <c r="X2719" s="53" t="str">
        <f t="shared" ca="1" si="346"/>
        <v/>
      </c>
      <c r="Y2719" s="52">
        <f t="shared" ca="1" si="347"/>
        <v>0</v>
      </c>
      <c r="Z2719" s="52">
        <f t="shared" si="348"/>
        <v>204</v>
      </c>
      <c r="AA2719" s="52" t="s">
        <v>125</v>
      </c>
    </row>
    <row r="2720" spans="1:246" ht="14.25" customHeight="1" x14ac:dyDescent="0.4">
      <c r="A2720" s="39" t="s">
        <v>8130</v>
      </c>
      <c r="B2720" s="45">
        <v>1758</v>
      </c>
      <c r="C2720" s="45">
        <v>2514</v>
      </c>
      <c r="D2720" s="45">
        <v>204</v>
      </c>
      <c r="E2720" s="46" t="s">
        <v>7530</v>
      </c>
      <c r="F2720" s="47" t="s">
        <v>4077</v>
      </c>
      <c r="G2720" s="46" t="s">
        <v>61</v>
      </c>
      <c r="H2720" s="46" t="s">
        <v>4078</v>
      </c>
      <c r="I2720" s="46" t="s">
        <v>143</v>
      </c>
      <c r="J2720" s="48">
        <v>1</v>
      </c>
      <c r="K2720" s="49">
        <v>3641</v>
      </c>
      <c r="L2720" s="50">
        <v>1</v>
      </c>
      <c r="M2720" s="50">
        <v>3641</v>
      </c>
      <c r="N2720" s="51">
        <v>0</v>
      </c>
      <c r="O2720" s="51">
        <v>0</v>
      </c>
      <c r="P2720" s="51">
        <v>1</v>
      </c>
      <c r="Q2720" s="51">
        <v>0</v>
      </c>
      <c r="R2720" s="51">
        <f t="shared" si="349"/>
        <v>1</v>
      </c>
      <c r="S2720" s="79"/>
      <c r="T2720" s="52">
        <f t="shared" si="343"/>
        <v>0</v>
      </c>
      <c r="U2720" s="52" t="str" cm="1">
        <f t="array" aca="1" ref="U2720" ca="1">IF(S2720="", "×", IF(LEFT(S2720,2)="項番", COUNTIFS($D$2:$D$4001, INDIRECT("D" &amp; ROW()-1), $U$2:$U$4001, "〇"), "〇"))</f>
        <v>×</v>
      </c>
      <c r="V2720" s="52" t="str">
        <f t="shared" si="344"/>
        <v>×</v>
      </c>
      <c r="W2720" s="52" t="str">
        <f t="shared" si="345"/>
        <v>×</v>
      </c>
      <c r="X2720" s="53" t="str">
        <f t="shared" ca="1" si="346"/>
        <v/>
      </c>
      <c r="Y2720" s="52">
        <f t="shared" ca="1" si="347"/>
        <v>0</v>
      </c>
      <c r="Z2720" s="52">
        <f t="shared" si="348"/>
        <v>204</v>
      </c>
      <c r="AA2720" s="52" t="s">
        <v>125</v>
      </c>
    </row>
    <row r="2721" spans="1:27" ht="14.25" customHeight="1" x14ac:dyDescent="0.4">
      <c r="A2721" s="39" t="s">
        <v>8130</v>
      </c>
      <c r="B2721" s="45">
        <v>1759</v>
      </c>
      <c r="C2721" s="45">
        <v>2515</v>
      </c>
      <c r="D2721" s="45">
        <v>204</v>
      </c>
      <c r="E2721" s="46" t="s">
        <v>7530</v>
      </c>
      <c r="F2721" s="47" t="s">
        <v>4079</v>
      </c>
      <c r="G2721" s="46" t="s">
        <v>61</v>
      </c>
      <c r="H2721" s="46" t="s">
        <v>4080</v>
      </c>
      <c r="I2721" s="46" t="s">
        <v>13</v>
      </c>
      <c r="J2721" s="48">
        <v>10</v>
      </c>
      <c r="K2721" s="49">
        <v>104</v>
      </c>
      <c r="L2721" s="50">
        <v>10</v>
      </c>
      <c r="M2721" s="50">
        <v>1040</v>
      </c>
      <c r="N2721" s="51">
        <v>0</v>
      </c>
      <c r="O2721" s="51">
        <v>12</v>
      </c>
      <c r="P2721" s="51">
        <v>0</v>
      </c>
      <c r="Q2721" s="51">
        <v>0</v>
      </c>
      <c r="R2721" s="51">
        <f t="shared" si="349"/>
        <v>12</v>
      </c>
      <c r="S2721" s="79"/>
      <c r="T2721" s="52">
        <f t="shared" si="343"/>
        <v>0</v>
      </c>
      <c r="U2721" s="52" t="str" cm="1">
        <f t="array" aca="1" ref="U2721" ca="1">IF(S2721="", "×", IF(LEFT(S2721,2)="項番", COUNTIFS($D$2:$D$4001, INDIRECT("D" &amp; ROW()-1), $U$2:$U$4001, "〇"), "〇"))</f>
        <v>×</v>
      </c>
      <c r="V2721" s="52" t="str">
        <f t="shared" si="344"/>
        <v>×</v>
      </c>
      <c r="W2721" s="52" t="str">
        <f t="shared" si="345"/>
        <v>×</v>
      </c>
      <c r="X2721" s="53" t="str">
        <f t="shared" ca="1" si="346"/>
        <v/>
      </c>
      <c r="Y2721" s="52">
        <f t="shared" ca="1" si="347"/>
        <v>0</v>
      </c>
      <c r="Z2721" s="52">
        <f t="shared" si="348"/>
        <v>204</v>
      </c>
      <c r="AA2721" s="52" t="s">
        <v>125</v>
      </c>
    </row>
    <row r="2722" spans="1:27" ht="14.25" customHeight="1" x14ac:dyDescent="0.4">
      <c r="A2722" s="39" t="s">
        <v>8130</v>
      </c>
      <c r="B2722" s="45">
        <v>1760</v>
      </c>
      <c r="C2722" s="45">
        <v>2516</v>
      </c>
      <c r="D2722" s="45">
        <v>204</v>
      </c>
      <c r="E2722" s="46" t="s">
        <v>7530</v>
      </c>
      <c r="F2722" s="47" t="s">
        <v>4081</v>
      </c>
      <c r="G2722" s="46" t="s">
        <v>61</v>
      </c>
      <c r="H2722" s="46" t="s">
        <v>4082</v>
      </c>
      <c r="I2722" s="46" t="s">
        <v>307</v>
      </c>
      <c r="J2722" s="48">
        <v>50</v>
      </c>
      <c r="K2722" s="49">
        <v>104</v>
      </c>
      <c r="L2722" s="50">
        <v>50</v>
      </c>
      <c r="M2722" s="50">
        <v>5200</v>
      </c>
      <c r="N2722" s="51">
        <v>12</v>
      </c>
      <c r="O2722" s="51">
        <v>0</v>
      </c>
      <c r="P2722" s="51">
        <v>0</v>
      </c>
      <c r="Q2722" s="51">
        <v>0</v>
      </c>
      <c r="R2722" s="51">
        <f t="shared" si="349"/>
        <v>12</v>
      </c>
      <c r="S2722" s="79"/>
      <c r="T2722" s="52">
        <f t="shared" si="343"/>
        <v>0</v>
      </c>
      <c r="U2722" s="52" t="str" cm="1">
        <f t="array" aca="1" ref="U2722" ca="1">IF(S2722="", "×", IF(LEFT(S2722,2)="項番", COUNTIFS($D$2:$D$4001, INDIRECT("D" &amp; ROW()-1), $U$2:$U$4001, "〇"), "〇"))</f>
        <v>×</v>
      </c>
      <c r="V2722" s="52" t="str">
        <f t="shared" si="344"/>
        <v>×</v>
      </c>
      <c r="W2722" s="52" t="str">
        <f t="shared" si="345"/>
        <v>×</v>
      </c>
      <c r="X2722" s="53" t="str">
        <f t="shared" ca="1" si="346"/>
        <v/>
      </c>
      <c r="Y2722" s="52">
        <f t="shared" ca="1" si="347"/>
        <v>0</v>
      </c>
      <c r="Z2722" s="52">
        <f t="shared" si="348"/>
        <v>204</v>
      </c>
      <c r="AA2722" s="52" t="s">
        <v>125</v>
      </c>
    </row>
    <row r="2723" spans="1:27" ht="14.25" customHeight="1" x14ac:dyDescent="0.4">
      <c r="A2723" s="39" t="s">
        <v>8130</v>
      </c>
      <c r="B2723" s="45">
        <v>1761</v>
      </c>
      <c r="C2723" s="45">
        <v>2517</v>
      </c>
      <c r="D2723" s="45">
        <v>204</v>
      </c>
      <c r="E2723" s="46" t="s">
        <v>7530</v>
      </c>
      <c r="F2723" s="47" t="s">
        <v>4083</v>
      </c>
      <c r="G2723" s="46" t="s">
        <v>61</v>
      </c>
      <c r="H2723" s="46" t="s">
        <v>4084</v>
      </c>
      <c r="I2723" s="46" t="s">
        <v>14</v>
      </c>
      <c r="J2723" s="48">
        <v>10</v>
      </c>
      <c r="K2723" s="49">
        <v>162</v>
      </c>
      <c r="L2723" s="50">
        <v>10</v>
      </c>
      <c r="M2723" s="50">
        <v>1620</v>
      </c>
      <c r="N2723" s="51">
        <v>0</v>
      </c>
      <c r="O2723" s="51">
        <v>408</v>
      </c>
      <c r="P2723" s="51">
        <v>0</v>
      </c>
      <c r="Q2723" s="51">
        <v>2</v>
      </c>
      <c r="R2723" s="51">
        <f t="shared" si="349"/>
        <v>410</v>
      </c>
      <c r="S2723" s="79"/>
      <c r="T2723" s="52">
        <f t="shared" si="343"/>
        <v>0</v>
      </c>
      <c r="U2723" s="52" t="str" cm="1">
        <f t="array" aca="1" ref="U2723" ca="1">IF(S2723="", "×", IF(LEFT(S2723,2)="項番", COUNTIFS($D$2:$D$4001, INDIRECT("D" &amp; ROW()-1), $U$2:$U$4001, "〇"), "〇"))</f>
        <v>×</v>
      </c>
      <c r="V2723" s="52" t="str">
        <f t="shared" si="344"/>
        <v>×</v>
      </c>
      <c r="W2723" s="52" t="str">
        <f t="shared" si="345"/>
        <v>×</v>
      </c>
      <c r="X2723" s="53" t="str">
        <f t="shared" ca="1" si="346"/>
        <v/>
      </c>
      <c r="Y2723" s="52">
        <f t="shared" ca="1" si="347"/>
        <v>0</v>
      </c>
      <c r="Z2723" s="52">
        <f t="shared" si="348"/>
        <v>204</v>
      </c>
      <c r="AA2723" s="52" t="s">
        <v>125</v>
      </c>
    </row>
    <row r="2724" spans="1:27" ht="14.25" customHeight="1" x14ac:dyDescent="0.4">
      <c r="A2724" s="39" t="s">
        <v>8130</v>
      </c>
      <c r="B2724" s="45">
        <v>1762</v>
      </c>
      <c r="C2724" s="45">
        <v>2518</v>
      </c>
      <c r="D2724" s="45">
        <v>204</v>
      </c>
      <c r="E2724" s="46" t="s">
        <v>7530</v>
      </c>
      <c r="F2724" s="47" t="s">
        <v>4085</v>
      </c>
      <c r="G2724" s="46" t="s">
        <v>61</v>
      </c>
      <c r="H2724" s="46" t="s">
        <v>4086</v>
      </c>
      <c r="I2724" s="46" t="s">
        <v>15</v>
      </c>
      <c r="J2724" s="48">
        <v>20</v>
      </c>
      <c r="K2724" s="49">
        <v>240</v>
      </c>
      <c r="L2724" s="50">
        <v>20</v>
      </c>
      <c r="M2724" s="50">
        <v>4800</v>
      </c>
      <c r="N2724" s="51">
        <v>0</v>
      </c>
      <c r="O2724" s="51">
        <v>20</v>
      </c>
      <c r="P2724" s="51">
        <v>0</v>
      </c>
      <c r="Q2724" s="51">
        <v>0</v>
      </c>
      <c r="R2724" s="51">
        <f t="shared" si="349"/>
        <v>20</v>
      </c>
      <c r="S2724" s="79"/>
      <c r="T2724" s="52">
        <f t="shared" si="343"/>
        <v>0</v>
      </c>
      <c r="U2724" s="52" t="str" cm="1">
        <f t="array" aca="1" ref="U2724" ca="1">IF(S2724="", "×", IF(LEFT(S2724,2)="項番", COUNTIFS($D$2:$D$4001, INDIRECT("D" &amp; ROW()-1), $U$2:$U$4001, "〇"), "〇"))</f>
        <v>×</v>
      </c>
      <c r="V2724" s="52" t="str">
        <f t="shared" si="344"/>
        <v>×</v>
      </c>
      <c r="W2724" s="52" t="str">
        <f t="shared" si="345"/>
        <v>×</v>
      </c>
      <c r="X2724" s="53" t="str">
        <f t="shared" ca="1" si="346"/>
        <v/>
      </c>
      <c r="Y2724" s="52">
        <f t="shared" ca="1" si="347"/>
        <v>0</v>
      </c>
      <c r="Z2724" s="52">
        <f t="shared" si="348"/>
        <v>204</v>
      </c>
      <c r="AA2724" s="52" t="s">
        <v>125</v>
      </c>
    </row>
    <row r="2725" spans="1:27" ht="14.25" customHeight="1" x14ac:dyDescent="0.4">
      <c r="A2725" s="39" t="s">
        <v>8130</v>
      </c>
      <c r="B2725" s="45">
        <v>1763</v>
      </c>
      <c r="C2725" s="45">
        <v>2519</v>
      </c>
      <c r="D2725" s="45">
        <v>204</v>
      </c>
      <c r="E2725" s="46" t="s">
        <v>7530</v>
      </c>
      <c r="F2725" s="47" t="s">
        <v>4087</v>
      </c>
      <c r="G2725" s="46" t="s">
        <v>61</v>
      </c>
      <c r="H2725" s="46" t="s">
        <v>4088</v>
      </c>
      <c r="I2725" s="46" t="s">
        <v>13</v>
      </c>
      <c r="J2725" s="48">
        <v>10</v>
      </c>
      <c r="K2725" s="49">
        <v>104</v>
      </c>
      <c r="L2725" s="50">
        <v>10</v>
      </c>
      <c r="M2725" s="50">
        <v>1040</v>
      </c>
      <c r="N2725" s="51">
        <v>0</v>
      </c>
      <c r="O2725" s="51">
        <v>4</v>
      </c>
      <c r="P2725" s="51">
        <v>0</v>
      </c>
      <c r="Q2725" s="51">
        <v>0</v>
      </c>
      <c r="R2725" s="51">
        <f t="shared" si="349"/>
        <v>4</v>
      </c>
      <c r="S2725" s="79"/>
      <c r="T2725" s="52">
        <f t="shared" si="343"/>
        <v>0</v>
      </c>
      <c r="U2725" s="52" t="str" cm="1">
        <f t="array" aca="1" ref="U2725" ca="1">IF(S2725="", "×", IF(LEFT(S2725,2)="項番", COUNTIFS($D$2:$D$4001, INDIRECT("D" &amp; ROW()-1), $U$2:$U$4001, "〇"), "〇"))</f>
        <v>×</v>
      </c>
      <c r="V2725" s="52" t="str">
        <f t="shared" si="344"/>
        <v>×</v>
      </c>
      <c r="W2725" s="52" t="str">
        <f t="shared" si="345"/>
        <v>×</v>
      </c>
      <c r="X2725" s="53" t="str">
        <f t="shared" ca="1" si="346"/>
        <v/>
      </c>
      <c r="Y2725" s="52">
        <f t="shared" ca="1" si="347"/>
        <v>0</v>
      </c>
      <c r="Z2725" s="52">
        <f t="shared" si="348"/>
        <v>204</v>
      </c>
      <c r="AA2725" s="52" t="s">
        <v>125</v>
      </c>
    </row>
    <row r="2726" spans="1:27" ht="14.25" customHeight="1" x14ac:dyDescent="0.4">
      <c r="A2726" s="39" t="s">
        <v>8130</v>
      </c>
      <c r="B2726" s="45">
        <v>1764</v>
      </c>
      <c r="C2726" s="45">
        <v>2520</v>
      </c>
      <c r="D2726" s="45">
        <v>204</v>
      </c>
      <c r="E2726" s="46" t="s">
        <v>7530</v>
      </c>
      <c r="F2726" s="47" t="s">
        <v>4089</v>
      </c>
      <c r="G2726" s="46" t="s">
        <v>61</v>
      </c>
      <c r="H2726" s="46" t="s">
        <v>4090</v>
      </c>
      <c r="I2726" s="46" t="s">
        <v>13</v>
      </c>
      <c r="J2726" s="48">
        <v>10</v>
      </c>
      <c r="K2726" s="49">
        <v>104</v>
      </c>
      <c r="L2726" s="50">
        <v>10</v>
      </c>
      <c r="M2726" s="50">
        <v>1040</v>
      </c>
      <c r="N2726" s="51">
        <v>0</v>
      </c>
      <c r="O2726" s="51">
        <v>56</v>
      </c>
      <c r="P2726" s="51">
        <v>0</v>
      </c>
      <c r="Q2726" s="51">
        <v>2</v>
      </c>
      <c r="R2726" s="51">
        <f t="shared" si="349"/>
        <v>58</v>
      </c>
      <c r="S2726" s="79"/>
      <c r="T2726" s="52">
        <f t="shared" si="343"/>
        <v>0</v>
      </c>
      <c r="U2726" s="52" t="str" cm="1">
        <f t="array" aca="1" ref="U2726" ca="1">IF(S2726="", "×", IF(LEFT(S2726,2)="項番", COUNTIFS($D$2:$D$4001, INDIRECT("D" &amp; ROW()-1), $U$2:$U$4001, "〇"), "〇"))</f>
        <v>×</v>
      </c>
      <c r="V2726" s="52" t="str">
        <f t="shared" si="344"/>
        <v>×</v>
      </c>
      <c r="W2726" s="52" t="str">
        <f t="shared" si="345"/>
        <v>×</v>
      </c>
      <c r="X2726" s="53" t="str">
        <f t="shared" ca="1" si="346"/>
        <v/>
      </c>
      <c r="Y2726" s="52">
        <f t="shared" ca="1" si="347"/>
        <v>0</v>
      </c>
      <c r="Z2726" s="52">
        <f t="shared" si="348"/>
        <v>204</v>
      </c>
      <c r="AA2726" s="52" t="s">
        <v>125</v>
      </c>
    </row>
    <row r="2727" spans="1:27" ht="14.25" customHeight="1" x14ac:dyDescent="0.4">
      <c r="A2727" s="39" t="s">
        <v>8130</v>
      </c>
      <c r="B2727" s="45">
        <v>1765</v>
      </c>
      <c r="C2727" s="45">
        <v>2521</v>
      </c>
      <c r="D2727" s="45">
        <v>204</v>
      </c>
      <c r="E2727" s="46" t="s">
        <v>7530</v>
      </c>
      <c r="F2727" s="47" t="s">
        <v>4091</v>
      </c>
      <c r="G2727" s="46" t="s">
        <v>61</v>
      </c>
      <c r="H2727" s="46" t="s">
        <v>4092</v>
      </c>
      <c r="I2727" s="46" t="s">
        <v>307</v>
      </c>
      <c r="J2727" s="48">
        <v>50</v>
      </c>
      <c r="K2727" s="49">
        <v>104</v>
      </c>
      <c r="L2727" s="50">
        <v>50</v>
      </c>
      <c r="M2727" s="50">
        <v>5200</v>
      </c>
      <c r="N2727" s="51">
        <v>14</v>
      </c>
      <c r="O2727" s="51">
        <v>0</v>
      </c>
      <c r="P2727" s="51">
        <v>120</v>
      </c>
      <c r="Q2727" s="51">
        <v>0</v>
      </c>
      <c r="R2727" s="51">
        <f t="shared" si="349"/>
        <v>134</v>
      </c>
      <c r="S2727" s="79"/>
      <c r="T2727" s="52">
        <f t="shared" si="343"/>
        <v>0</v>
      </c>
      <c r="U2727" s="52" t="str" cm="1">
        <f t="array" aca="1" ref="U2727" ca="1">IF(S2727="", "×", IF(LEFT(S2727,2)="項番", COUNTIFS($D$2:$D$4001, INDIRECT("D" &amp; ROW()-1), $U$2:$U$4001, "〇"), "〇"))</f>
        <v>×</v>
      </c>
      <c r="V2727" s="52" t="str">
        <f t="shared" si="344"/>
        <v>×</v>
      </c>
      <c r="W2727" s="52" t="str">
        <f t="shared" si="345"/>
        <v>×</v>
      </c>
      <c r="X2727" s="53" t="str">
        <f t="shared" ca="1" si="346"/>
        <v/>
      </c>
      <c r="Y2727" s="52">
        <f t="shared" ca="1" si="347"/>
        <v>0</v>
      </c>
      <c r="Z2727" s="52">
        <f t="shared" si="348"/>
        <v>204</v>
      </c>
      <c r="AA2727" s="52" t="s">
        <v>125</v>
      </c>
    </row>
    <row r="2728" spans="1:27" ht="14.25" customHeight="1" x14ac:dyDescent="0.4">
      <c r="A2728" s="39" t="s">
        <v>8130</v>
      </c>
      <c r="B2728" s="45">
        <v>1766</v>
      </c>
      <c r="C2728" s="45">
        <v>2522</v>
      </c>
      <c r="D2728" s="45">
        <v>204</v>
      </c>
      <c r="E2728" s="46" t="s">
        <v>7530</v>
      </c>
      <c r="F2728" s="47" t="s">
        <v>4093</v>
      </c>
      <c r="G2728" s="46" t="s">
        <v>61</v>
      </c>
      <c r="H2728" s="46" t="s">
        <v>4094</v>
      </c>
      <c r="I2728" s="46" t="s">
        <v>4095</v>
      </c>
      <c r="J2728" s="48">
        <v>20</v>
      </c>
      <c r="K2728" s="49">
        <v>200</v>
      </c>
      <c r="L2728" s="50">
        <v>20</v>
      </c>
      <c r="M2728" s="50">
        <v>4000</v>
      </c>
      <c r="N2728" s="51">
        <v>0</v>
      </c>
      <c r="O2728" s="51">
        <v>140</v>
      </c>
      <c r="P2728" s="51">
        <v>20</v>
      </c>
      <c r="Q2728" s="51">
        <v>0</v>
      </c>
      <c r="R2728" s="51">
        <f t="shared" si="349"/>
        <v>160</v>
      </c>
      <c r="S2728" s="79"/>
      <c r="T2728" s="52">
        <f t="shared" si="343"/>
        <v>0</v>
      </c>
      <c r="U2728" s="52" t="str" cm="1">
        <f t="array" aca="1" ref="U2728" ca="1">IF(S2728="", "×", IF(LEFT(S2728,2)="項番", COUNTIFS($D$2:$D$4001, INDIRECT("D" &amp; ROW()-1), $U$2:$U$4001, "〇"), "〇"))</f>
        <v>×</v>
      </c>
      <c r="V2728" s="52" t="str">
        <f t="shared" si="344"/>
        <v>×</v>
      </c>
      <c r="W2728" s="52" t="str">
        <f t="shared" si="345"/>
        <v>×</v>
      </c>
      <c r="X2728" s="53" t="str">
        <f t="shared" ca="1" si="346"/>
        <v/>
      </c>
      <c r="Y2728" s="52">
        <f t="shared" ca="1" si="347"/>
        <v>0</v>
      </c>
      <c r="Z2728" s="52">
        <f t="shared" si="348"/>
        <v>204</v>
      </c>
      <c r="AA2728" s="52" t="s">
        <v>125</v>
      </c>
    </row>
    <row r="2729" spans="1:27" ht="14.25" customHeight="1" x14ac:dyDescent="0.4">
      <c r="A2729" s="39" t="s">
        <v>8130</v>
      </c>
      <c r="B2729" s="45">
        <v>1767</v>
      </c>
      <c r="C2729" s="45">
        <v>2523</v>
      </c>
      <c r="D2729" s="45">
        <v>204</v>
      </c>
      <c r="E2729" s="46" t="s">
        <v>7530</v>
      </c>
      <c r="F2729" s="47" t="s">
        <v>4096</v>
      </c>
      <c r="G2729" s="46" t="s">
        <v>61</v>
      </c>
      <c r="H2729" s="46" t="s">
        <v>4097</v>
      </c>
      <c r="I2729" s="46" t="s">
        <v>424</v>
      </c>
      <c r="J2729" s="48">
        <v>5</v>
      </c>
      <c r="K2729" s="49">
        <v>895</v>
      </c>
      <c r="L2729" s="50">
        <v>5</v>
      </c>
      <c r="M2729" s="50">
        <v>4475</v>
      </c>
      <c r="N2729" s="51">
        <v>1300</v>
      </c>
      <c r="O2729" s="51">
        <v>20</v>
      </c>
      <c r="P2729" s="51">
        <v>210</v>
      </c>
      <c r="Q2729" s="51">
        <v>0</v>
      </c>
      <c r="R2729" s="51">
        <f t="shared" si="349"/>
        <v>1530</v>
      </c>
      <c r="S2729" s="79"/>
      <c r="T2729" s="52">
        <f t="shared" si="343"/>
        <v>0</v>
      </c>
      <c r="U2729" s="52" t="str" cm="1">
        <f t="array" aca="1" ref="U2729" ca="1">IF(S2729="", "×", IF(LEFT(S2729,2)="項番", COUNTIFS($D$2:$D$4001, INDIRECT("D" &amp; ROW()-1), $U$2:$U$4001, "〇"), "〇"))</f>
        <v>×</v>
      </c>
      <c r="V2729" s="52" t="str">
        <f t="shared" si="344"/>
        <v>×</v>
      </c>
      <c r="W2729" s="52" t="str">
        <f t="shared" si="345"/>
        <v>×</v>
      </c>
      <c r="X2729" s="53" t="str">
        <f t="shared" ca="1" si="346"/>
        <v/>
      </c>
      <c r="Y2729" s="52">
        <f t="shared" ca="1" si="347"/>
        <v>0</v>
      </c>
      <c r="Z2729" s="52">
        <f t="shared" si="348"/>
        <v>204</v>
      </c>
      <c r="AA2729" s="52" t="s">
        <v>125</v>
      </c>
    </row>
    <row r="2730" spans="1:27" ht="14.25" customHeight="1" x14ac:dyDescent="0.4">
      <c r="A2730" s="39" t="s">
        <v>8130</v>
      </c>
      <c r="B2730" s="45">
        <v>1768</v>
      </c>
      <c r="C2730" s="45">
        <v>2524</v>
      </c>
      <c r="D2730" s="45">
        <v>204</v>
      </c>
      <c r="E2730" s="46" t="s">
        <v>7530</v>
      </c>
      <c r="F2730" s="47" t="s">
        <v>4098</v>
      </c>
      <c r="G2730" s="46" t="s">
        <v>61</v>
      </c>
      <c r="H2730" s="46" t="s">
        <v>4099</v>
      </c>
      <c r="I2730" s="46" t="s">
        <v>12</v>
      </c>
      <c r="J2730" s="48">
        <v>100</v>
      </c>
      <c r="K2730" s="49">
        <v>21.3</v>
      </c>
      <c r="L2730" s="50">
        <v>100</v>
      </c>
      <c r="M2730" s="50">
        <v>2130</v>
      </c>
      <c r="N2730" s="51">
        <v>0</v>
      </c>
      <c r="O2730" s="51">
        <v>0</v>
      </c>
      <c r="P2730" s="51">
        <v>0</v>
      </c>
      <c r="Q2730" s="51">
        <v>2</v>
      </c>
      <c r="R2730" s="51">
        <f t="shared" si="349"/>
        <v>2</v>
      </c>
      <c r="S2730" s="79"/>
      <c r="T2730" s="52">
        <f t="shared" si="343"/>
        <v>0</v>
      </c>
      <c r="U2730" s="52" t="str" cm="1">
        <f t="array" aca="1" ref="U2730" ca="1">IF(S2730="", "×", IF(LEFT(S2730,2)="項番", COUNTIFS($D$2:$D$4001, INDIRECT("D" &amp; ROW()-1), $U$2:$U$4001, "〇"), "〇"))</f>
        <v>×</v>
      </c>
      <c r="V2730" s="52" t="str">
        <f t="shared" si="344"/>
        <v>×</v>
      </c>
      <c r="W2730" s="52" t="str">
        <f t="shared" si="345"/>
        <v>×</v>
      </c>
      <c r="X2730" s="53" t="str">
        <f t="shared" ca="1" si="346"/>
        <v/>
      </c>
      <c r="Y2730" s="52">
        <f t="shared" ca="1" si="347"/>
        <v>0</v>
      </c>
      <c r="Z2730" s="52">
        <f t="shared" si="348"/>
        <v>204</v>
      </c>
      <c r="AA2730" s="52" t="s">
        <v>125</v>
      </c>
    </row>
    <row r="2731" spans="1:27" ht="14.25" customHeight="1" x14ac:dyDescent="0.4">
      <c r="A2731" s="39" t="s">
        <v>8130</v>
      </c>
      <c r="B2731" s="45">
        <v>1769</v>
      </c>
      <c r="C2731" s="45">
        <v>2525</v>
      </c>
      <c r="D2731" s="45">
        <v>204</v>
      </c>
      <c r="E2731" s="46" t="s">
        <v>7530</v>
      </c>
      <c r="F2731" s="47" t="s">
        <v>4100</v>
      </c>
      <c r="G2731" s="46" t="s">
        <v>61</v>
      </c>
      <c r="H2731" s="46" t="s">
        <v>4101</v>
      </c>
      <c r="I2731" s="46" t="s">
        <v>13</v>
      </c>
      <c r="J2731" s="48">
        <v>10</v>
      </c>
      <c r="K2731" s="49">
        <v>104</v>
      </c>
      <c r="L2731" s="50">
        <v>10</v>
      </c>
      <c r="M2731" s="50">
        <v>1040</v>
      </c>
      <c r="N2731" s="46">
        <v>0</v>
      </c>
      <c r="O2731" s="46">
        <v>0</v>
      </c>
      <c r="P2731" s="46">
        <v>0</v>
      </c>
      <c r="Q2731" s="46">
        <v>2</v>
      </c>
      <c r="R2731" s="51">
        <f t="shared" si="349"/>
        <v>2</v>
      </c>
      <c r="S2731" s="79"/>
      <c r="T2731" s="52">
        <f t="shared" si="343"/>
        <v>0</v>
      </c>
      <c r="U2731" s="52" t="str" cm="1">
        <f t="array" aca="1" ref="U2731" ca="1">IF(S2731="", "×", IF(LEFT(S2731,2)="項番", COUNTIFS($D$2:$D$4001, INDIRECT("D" &amp; ROW()-1), $U$2:$U$4001, "〇"), "〇"))</f>
        <v>×</v>
      </c>
      <c r="V2731" s="52" t="str">
        <f t="shared" si="344"/>
        <v>×</v>
      </c>
      <c r="W2731" s="52" t="str">
        <f t="shared" si="345"/>
        <v>×</v>
      </c>
      <c r="X2731" s="53" t="str">
        <f t="shared" ca="1" si="346"/>
        <v/>
      </c>
      <c r="Y2731" s="52">
        <f t="shared" ca="1" si="347"/>
        <v>0</v>
      </c>
      <c r="Z2731" s="52">
        <f t="shared" si="348"/>
        <v>204</v>
      </c>
      <c r="AA2731" s="52" t="s">
        <v>125</v>
      </c>
    </row>
    <row r="2732" spans="1:27" ht="14.25" customHeight="1" x14ac:dyDescent="0.4">
      <c r="A2732" s="39" t="s">
        <v>8130</v>
      </c>
      <c r="B2732" s="45">
        <v>1770</v>
      </c>
      <c r="C2732" s="45">
        <v>2526</v>
      </c>
      <c r="D2732" s="45">
        <v>204</v>
      </c>
      <c r="E2732" s="46" t="s">
        <v>7530</v>
      </c>
      <c r="F2732" s="47" t="s">
        <v>4102</v>
      </c>
      <c r="G2732" s="46" t="s">
        <v>61</v>
      </c>
      <c r="H2732" s="46" t="s">
        <v>4103</v>
      </c>
      <c r="I2732" s="46" t="s">
        <v>307</v>
      </c>
      <c r="J2732" s="48">
        <v>50</v>
      </c>
      <c r="K2732" s="49">
        <v>104</v>
      </c>
      <c r="L2732" s="50">
        <v>50</v>
      </c>
      <c r="M2732" s="50">
        <v>5200</v>
      </c>
      <c r="N2732" s="51">
        <v>12</v>
      </c>
      <c r="O2732" s="51">
        <v>72</v>
      </c>
      <c r="P2732" s="51">
        <v>0</v>
      </c>
      <c r="Q2732" s="51">
        <v>0</v>
      </c>
      <c r="R2732" s="51">
        <f t="shared" si="349"/>
        <v>84</v>
      </c>
      <c r="S2732" s="79"/>
      <c r="T2732" s="52">
        <f t="shared" si="343"/>
        <v>0</v>
      </c>
      <c r="U2732" s="52" t="str" cm="1">
        <f t="array" aca="1" ref="U2732" ca="1">IF(S2732="", "×", IF(LEFT(S2732,2)="項番", COUNTIFS($D$2:$D$4001, INDIRECT("D" &amp; ROW()-1), $U$2:$U$4001, "〇"), "〇"))</f>
        <v>×</v>
      </c>
      <c r="V2732" s="52" t="str">
        <f t="shared" si="344"/>
        <v>×</v>
      </c>
      <c r="W2732" s="52" t="str">
        <f t="shared" si="345"/>
        <v>×</v>
      </c>
      <c r="X2732" s="53" t="str">
        <f t="shared" ca="1" si="346"/>
        <v/>
      </c>
      <c r="Y2732" s="52">
        <f t="shared" ca="1" si="347"/>
        <v>0</v>
      </c>
      <c r="Z2732" s="52">
        <f t="shared" si="348"/>
        <v>204</v>
      </c>
      <c r="AA2732" s="52" t="s">
        <v>125</v>
      </c>
    </row>
    <row r="2733" spans="1:27" ht="14.25" customHeight="1" x14ac:dyDescent="0.4">
      <c r="A2733" s="39" t="s">
        <v>8130</v>
      </c>
      <c r="B2733" s="45">
        <v>1771</v>
      </c>
      <c r="C2733" s="45">
        <v>2527</v>
      </c>
      <c r="D2733" s="45">
        <v>204</v>
      </c>
      <c r="E2733" s="46" t="s">
        <v>7530</v>
      </c>
      <c r="F2733" s="47" t="s">
        <v>4104</v>
      </c>
      <c r="G2733" s="46" t="s">
        <v>61</v>
      </c>
      <c r="H2733" s="46" t="s">
        <v>4105</v>
      </c>
      <c r="I2733" s="46" t="s">
        <v>4106</v>
      </c>
      <c r="J2733" s="48">
        <v>10</v>
      </c>
      <c r="K2733" s="49">
        <v>8</v>
      </c>
      <c r="L2733" s="50">
        <v>882</v>
      </c>
      <c r="M2733" s="50">
        <v>7056</v>
      </c>
      <c r="N2733" s="51">
        <v>70</v>
      </c>
      <c r="O2733" s="51">
        <v>0</v>
      </c>
      <c r="P2733" s="51">
        <v>0</v>
      </c>
      <c r="Q2733" s="51">
        <v>0</v>
      </c>
      <c r="R2733" s="51">
        <f t="shared" si="349"/>
        <v>70</v>
      </c>
      <c r="S2733" s="79"/>
      <c r="T2733" s="52">
        <f t="shared" si="343"/>
        <v>0</v>
      </c>
      <c r="U2733" s="52" t="str" cm="1">
        <f t="array" aca="1" ref="U2733" ca="1">IF(S2733="", "×", IF(LEFT(S2733,2)="項番", COUNTIFS($D$2:$D$4001, INDIRECT("D" &amp; ROW()-1), $U$2:$U$4001, "〇"), "〇"))</f>
        <v>×</v>
      </c>
      <c r="V2733" s="52" t="str">
        <f t="shared" si="344"/>
        <v>×</v>
      </c>
      <c r="W2733" s="52" t="str">
        <f t="shared" si="345"/>
        <v>×</v>
      </c>
      <c r="X2733" s="53" t="str">
        <f t="shared" ca="1" si="346"/>
        <v/>
      </c>
      <c r="Y2733" s="52">
        <f t="shared" ca="1" si="347"/>
        <v>0</v>
      </c>
      <c r="Z2733" s="52">
        <f t="shared" si="348"/>
        <v>204</v>
      </c>
      <c r="AA2733" s="52" t="s">
        <v>125</v>
      </c>
    </row>
    <row r="2734" spans="1:27" ht="14.25" customHeight="1" x14ac:dyDescent="0.4">
      <c r="A2734" s="39" t="s">
        <v>8130</v>
      </c>
      <c r="B2734" s="45">
        <v>1772</v>
      </c>
      <c r="C2734" s="45">
        <v>2528</v>
      </c>
      <c r="D2734" s="45">
        <v>204</v>
      </c>
      <c r="E2734" s="46" t="s">
        <v>7530</v>
      </c>
      <c r="F2734" s="47" t="s">
        <v>4107</v>
      </c>
      <c r="G2734" s="46" t="s">
        <v>61</v>
      </c>
      <c r="H2734" s="46" t="s">
        <v>4108</v>
      </c>
      <c r="I2734" s="46" t="s">
        <v>12</v>
      </c>
      <c r="J2734" s="48">
        <v>100</v>
      </c>
      <c r="K2734" s="49">
        <v>7.9</v>
      </c>
      <c r="L2734" s="50">
        <v>100</v>
      </c>
      <c r="M2734" s="50">
        <v>790</v>
      </c>
      <c r="N2734" s="51">
        <v>8</v>
      </c>
      <c r="O2734" s="51">
        <v>0</v>
      </c>
      <c r="P2734" s="51">
        <v>0</v>
      </c>
      <c r="Q2734" s="51">
        <v>2</v>
      </c>
      <c r="R2734" s="51">
        <f t="shared" si="349"/>
        <v>10</v>
      </c>
      <c r="S2734" s="79"/>
      <c r="T2734" s="52">
        <f t="shared" si="343"/>
        <v>0</v>
      </c>
      <c r="U2734" s="52" t="str" cm="1">
        <f t="array" aca="1" ref="U2734" ca="1">IF(S2734="", "×", IF(LEFT(S2734,2)="項番", COUNTIFS($D$2:$D$4001, INDIRECT("D" &amp; ROW()-1), $U$2:$U$4001, "〇"), "〇"))</f>
        <v>×</v>
      </c>
      <c r="V2734" s="52" t="str">
        <f t="shared" si="344"/>
        <v>×</v>
      </c>
      <c r="W2734" s="52" t="str">
        <f t="shared" si="345"/>
        <v>×</v>
      </c>
      <c r="X2734" s="53" t="str">
        <f t="shared" ca="1" si="346"/>
        <v/>
      </c>
      <c r="Y2734" s="52">
        <f t="shared" ca="1" si="347"/>
        <v>0</v>
      </c>
      <c r="Z2734" s="52">
        <f t="shared" si="348"/>
        <v>204</v>
      </c>
      <c r="AA2734" s="52" t="s">
        <v>125</v>
      </c>
    </row>
    <row r="2735" spans="1:27" ht="14.25" customHeight="1" x14ac:dyDescent="0.4">
      <c r="A2735" s="39" t="s">
        <v>8130</v>
      </c>
      <c r="B2735" s="45">
        <v>1774</v>
      </c>
      <c r="C2735" s="45">
        <v>2529</v>
      </c>
      <c r="D2735" s="45">
        <v>204</v>
      </c>
      <c r="E2735" s="46" t="s">
        <v>7530</v>
      </c>
      <c r="F2735" s="47" t="s">
        <v>4112</v>
      </c>
      <c r="G2735" s="46" t="s">
        <v>61</v>
      </c>
      <c r="H2735" s="46" t="s">
        <v>4113</v>
      </c>
      <c r="I2735" s="46" t="s">
        <v>4114</v>
      </c>
      <c r="J2735" s="48">
        <v>50</v>
      </c>
      <c r="K2735" s="49">
        <v>63</v>
      </c>
      <c r="L2735" s="50">
        <v>50</v>
      </c>
      <c r="M2735" s="50">
        <v>3150</v>
      </c>
      <c r="N2735" s="51">
        <v>0</v>
      </c>
      <c r="O2735" s="51">
        <v>0</v>
      </c>
      <c r="P2735" s="51">
        <v>1</v>
      </c>
      <c r="Q2735" s="51">
        <v>0</v>
      </c>
      <c r="R2735" s="51">
        <f t="shared" si="349"/>
        <v>1</v>
      </c>
      <c r="S2735" s="79"/>
      <c r="T2735" s="52">
        <f t="shared" si="343"/>
        <v>0</v>
      </c>
      <c r="U2735" s="52" t="str" cm="1">
        <f t="array" aca="1" ref="U2735" ca="1">IF(S2735="", "×", IF(LEFT(S2735,2)="項番", COUNTIFS($D$2:$D$4001, INDIRECT("D" &amp; ROW()-1), $U$2:$U$4001, "〇"), "〇"))</f>
        <v>×</v>
      </c>
      <c r="V2735" s="52" t="str">
        <f t="shared" si="344"/>
        <v>×</v>
      </c>
      <c r="W2735" s="52" t="str">
        <f t="shared" si="345"/>
        <v>×</v>
      </c>
      <c r="X2735" s="53" t="str">
        <f t="shared" ca="1" si="346"/>
        <v/>
      </c>
      <c r="Y2735" s="52">
        <f t="shared" ca="1" si="347"/>
        <v>0</v>
      </c>
      <c r="Z2735" s="52">
        <f t="shared" si="348"/>
        <v>204</v>
      </c>
      <c r="AA2735" s="52" t="s">
        <v>125</v>
      </c>
    </row>
    <row r="2736" spans="1:27" ht="14.25" customHeight="1" x14ac:dyDescent="0.4">
      <c r="A2736" s="39" t="s">
        <v>8130</v>
      </c>
      <c r="B2736" s="45">
        <v>1775</v>
      </c>
      <c r="C2736" s="45">
        <v>2530</v>
      </c>
      <c r="D2736" s="45">
        <v>204</v>
      </c>
      <c r="E2736" s="46" t="s">
        <v>7530</v>
      </c>
      <c r="F2736" s="47" t="s">
        <v>4115</v>
      </c>
      <c r="G2736" s="46" t="s">
        <v>61</v>
      </c>
      <c r="H2736" s="46" t="s">
        <v>4116</v>
      </c>
      <c r="I2736" s="46" t="s">
        <v>1634</v>
      </c>
      <c r="J2736" s="48">
        <v>1</v>
      </c>
      <c r="K2736" s="49">
        <v>6.9</v>
      </c>
      <c r="L2736" s="50">
        <v>500</v>
      </c>
      <c r="M2736" s="50">
        <v>3450</v>
      </c>
      <c r="N2736" s="51">
        <v>0</v>
      </c>
      <c r="O2736" s="51">
        <v>0</v>
      </c>
      <c r="P2736" s="51">
        <v>1</v>
      </c>
      <c r="Q2736" s="51">
        <v>0</v>
      </c>
      <c r="R2736" s="51">
        <f t="shared" si="349"/>
        <v>1</v>
      </c>
      <c r="S2736" s="79"/>
      <c r="T2736" s="52">
        <f t="shared" si="343"/>
        <v>0</v>
      </c>
      <c r="U2736" s="52" t="str" cm="1">
        <f t="array" aca="1" ref="U2736" ca="1">IF(S2736="", "×", IF(LEFT(S2736,2)="項番", COUNTIFS($D$2:$D$4001, INDIRECT("D" &amp; ROW()-1), $U$2:$U$4001, "〇"), "〇"))</f>
        <v>×</v>
      </c>
      <c r="V2736" s="52" t="str">
        <f t="shared" si="344"/>
        <v>×</v>
      </c>
      <c r="W2736" s="52" t="str">
        <f t="shared" si="345"/>
        <v>×</v>
      </c>
      <c r="X2736" s="53" t="str">
        <f t="shared" ca="1" si="346"/>
        <v/>
      </c>
      <c r="Y2736" s="52">
        <f t="shared" ca="1" si="347"/>
        <v>0</v>
      </c>
      <c r="Z2736" s="52">
        <f t="shared" si="348"/>
        <v>204</v>
      </c>
      <c r="AA2736" s="52" t="s">
        <v>125</v>
      </c>
    </row>
    <row r="2737" spans="1:246" ht="14.25" customHeight="1" x14ac:dyDescent="0.4">
      <c r="A2737" s="39" t="s">
        <v>8130</v>
      </c>
      <c r="B2737" s="45">
        <v>1780</v>
      </c>
      <c r="C2737" s="45">
        <v>2531</v>
      </c>
      <c r="D2737" s="45">
        <v>204</v>
      </c>
      <c r="E2737" s="46" t="s">
        <v>7530</v>
      </c>
      <c r="F2737" s="47" t="s">
        <v>4125</v>
      </c>
      <c r="G2737" s="46" t="s">
        <v>61</v>
      </c>
      <c r="H2737" s="46" t="s">
        <v>4126</v>
      </c>
      <c r="I2737" s="46" t="s">
        <v>307</v>
      </c>
      <c r="J2737" s="48">
        <v>50</v>
      </c>
      <c r="K2737" s="49">
        <v>104</v>
      </c>
      <c r="L2737" s="50">
        <v>50</v>
      </c>
      <c r="M2737" s="50">
        <v>5200</v>
      </c>
      <c r="N2737" s="51">
        <v>200</v>
      </c>
      <c r="O2737" s="51">
        <v>0</v>
      </c>
      <c r="P2737" s="51">
        <v>0</v>
      </c>
      <c r="Q2737" s="51">
        <v>12</v>
      </c>
      <c r="R2737" s="51">
        <f t="shared" si="349"/>
        <v>212</v>
      </c>
      <c r="S2737" s="79"/>
      <c r="T2737" s="52">
        <f t="shared" si="343"/>
        <v>0</v>
      </c>
      <c r="U2737" s="52" t="str" cm="1">
        <f t="array" aca="1" ref="U2737" ca="1">IF(S2737="", "×", IF(LEFT(S2737,2)="項番", COUNTIFS($D$2:$D$4001, INDIRECT("D" &amp; ROW()-1), $U$2:$U$4001, "〇"), "〇"))</f>
        <v>×</v>
      </c>
      <c r="V2737" s="52" t="str">
        <f t="shared" si="344"/>
        <v>×</v>
      </c>
      <c r="W2737" s="52" t="str">
        <f t="shared" si="345"/>
        <v>×</v>
      </c>
      <c r="X2737" s="53" t="str">
        <f t="shared" ca="1" si="346"/>
        <v/>
      </c>
      <c r="Y2737" s="52">
        <f t="shared" ca="1" si="347"/>
        <v>0</v>
      </c>
      <c r="Z2737" s="52">
        <f t="shared" si="348"/>
        <v>204</v>
      </c>
      <c r="AA2737" s="52" t="s">
        <v>125</v>
      </c>
    </row>
    <row r="2738" spans="1:246" ht="14.25" customHeight="1" x14ac:dyDescent="0.4">
      <c r="A2738" s="39" t="s">
        <v>8130</v>
      </c>
      <c r="B2738" s="45">
        <v>1781</v>
      </c>
      <c r="C2738" s="45">
        <v>2532</v>
      </c>
      <c r="D2738" s="45">
        <v>204</v>
      </c>
      <c r="E2738" s="46" t="s">
        <v>7530</v>
      </c>
      <c r="F2738" s="47" t="s">
        <v>4127</v>
      </c>
      <c r="G2738" s="46" t="s">
        <v>61</v>
      </c>
      <c r="H2738" s="46" t="s">
        <v>4128</v>
      </c>
      <c r="I2738" s="46" t="s">
        <v>14</v>
      </c>
      <c r="J2738" s="48">
        <v>10</v>
      </c>
      <c r="K2738" s="49">
        <v>147</v>
      </c>
      <c r="L2738" s="50">
        <v>10</v>
      </c>
      <c r="M2738" s="50">
        <v>1470</v>
      </c>
      <c r="N2738" s="51">
        <v>1400</v>
      </c>
      <c r="O2738" s="51">
        <v>5400</v>
      </c>
      <c r="P2738" s="51">
        <v>0</v>
      </c>
      <c r="Q2738" s="46">
        <v>8</v>
      </c>
      <c r="R2738" s="51">
        <f t="shared" si="349"/>
        <v>6808</v>
      </c>
      <c r="S2738" s="79"/>
      <c r="T2738" s="52">
        <f t="shared" si="343"/>
        <v>0</v>
      </c>
      <c r="U2738" s="52" t="str" cm="1">
        <f t="array" aca="1" ref="U2738" ca="1">IF(S2738="", "×", IF(LEFT(S2738,2)="項番", COUNTIFS($D$2:$D$4001, INDIRECT("D" &amp; ROW()-1), $U$2:$U$4001, "〇"), "〇"))</f>
        <v>×</v>
      </c>
      <c r="V2738" s="52" t="str">
        <f t="shared" si="344"/>
        <v>×</v>
      </c>
      <c r="W2738" s="52" t="str">
        <f t="shared" si="345"/>
        <v>×</v>
      </c>
      <c r="X2738" s="53" t="str">
        <f t="shared" ca="1" si="346"/>
        <v/>
      </c>
      <c r="Y2738" s="52">
        <f t="shared" ca="1" si="347"/>
        <v>0</v>
      </c>
      <c r="Z2738" s="52">
        <f t="shared" si="348"/>
        <v>204</v>
      </c>
      <c r="AA2738" s="52" t="s">
        <v>125</v>
      </c>
    </row>
    <row r="2739" spans="1:246" ht="14.25" customHeight="1" x14ac:dyDescent="0.4">
      <c r="A2739" s="39" t="s">
        <v>8130</v>
      </c>
      <c r="B2739" s="45">
        <v>1782</v>
      </c>
      <c r="C2739" s="45">
        <v>2533</v>
      </c>
      <c r="D2739" s="45">
        <v>204</v>
      </c>
      <c r="E2739" s="46" t="s">
        <v>7530</v>
      </c>
      <c r="F2739" s="47" t="s">
        <v>4129</v>
      </c>
      <c r="G2739" s="46" t="s">
        <v>61</v>
      </c>
      <c r="H2739" s="46" t="s">
        <v>4130</v>
      </c>
      <c r="I2739" s="46" t="s">
        <v>2095</v>
      </c>
      <c r="J2739" s="48">
        <v>5</v>
      </c>
      <c r="K2739" s="49">
        <v>568</v>
      </c>
      <c r="L2739" s="50">
        <v>5</v>
      </c>
      <c r="M2739" s="50">
        <v>2840</v>
      </c>
      <c r="N2739" s="51">
        <v>0</v>
      </c>
      <c r="O2739" s="51">
        <v>480</v>
      </c>
      <c r="P2739" s="51">
        <v>0</v>
      </c>
      <c r="Q2739" s="51">
        <v>0</v>
      </c>
      <c r="R2739" s="51">
        <f t="shared" si="349"/>
        <v>480</v>
      </c>
      <c r="S2739" s="79"/>
      <c r="T2739" s="52">
        <f t="shared" si="343"/>
        <v>0</v>
      </c>
      <c r="U2739" s="52" t="str" cm="1">
        <f t="array" aca="1" ref="U2739" ca="1">IF(S2739="", "×", IF(LEFT(S2739,2)="項番", COUNTIFS($D$2:$D$4001, INDIRECT("D" &amp; ROW()-1), $U$2:$U$4001, "〇"), "〇"))</f>
        <v>×</v>
      </c>
      <c r="V2739" s="52" t="str">
        <f t="shared" si="344"/>
        <v>×</v>
      </c>
      <c r="W2739" s="52" t="str">
        <f t="shared" si="345"/>
        <v>×</v>
      </c>
      <c r="X2739" s="53" t="str">
        <f t="shared" ca="1" si="346"/>
        <v/>
      </c>
      <c r="Y2739" s="52">
        <f t="shared" ca="1" si="347"/>
        <v>0</v>
      </c>
      <c r="Z2739" s="52">
        <f t="shared" si="348"/>
        <v>204</v>
      </c>
      <c r="AA2739" s="52" t="s">
        <v>125</v>
      </c>
    </row>
    <row r="2740" spans="1:246" ht="14.25" customHeight="1" x14ac:dyDescent="0.4">
      <c r="A2740" s="39" t="s">
        <v>8130</v>
      </c>
      <c r="B2740" s="45">
        <v>1783</v>
      </c>
      <c r="C2740" s="45">
        <v>2534</v>
      </c>
      <c r="D2740" s="45">
        <v>204</v>
      </c>
      <c r="E2740" s="46" t="s">
        <v>7530</v>
      </c>
      <c r="F2740" s="47" t="s">
        <v>4131</v>
      </c>
      <c r="G2740" s="46" t="s">
        <v>61</v>
      </c>
      <c r="H2740" s="46" t="s">
        <v>4132</v>
      </c>
      <c r="I2740" s="46" t="s">
        <v>4133</v>
      </c>
      <c r="J2740" s="48">
        <v>24</v>
      </c>
      <c r="K2740" s="49">
        <v>236</v>
      </c>
      <c r="L2740" s="50">
        <v>24</v>
      </c>
      <c r="M2740" s="50">
        <v>5664</v>
      </c>
      <c r="N2740" s="51">
        <v>0</v>
      </c>
      <c r="O2740" s="51">
        <v>540</v>
      </c>
      <c r="P2740" s="51">
        <v>0</v>
      </c>
      <c r="Q2740" s="51">
        <v>0</v>
      </c>
      <c r="R2740" s="51">
        <f t="shared" si="349"/>
        <v>540</v>
      </c>
      <c r="S2740" s="79"/>
      <c r="T2740" s="52">
        <f t="shared" si="343"/>
        <v>0</v>
      </c>
      <c r="U2740" s="52" t="str" cm="1">
        <f t="array" aca="1" ref="U2740" ca="1">IF(S2740="", "×", IF(LEFT(S2740,2)="項番", COUNTIFS($D$2:$D$4001, INDIRECT("D" &amp; ROW()-1), $U$2:$U$4001, "〇"), "〇"))</f>
        <v>×</v>
      </c>
      <c r="V2740" s="52" t="str">
        <f t="shared" si="344"/>
        <v>×</v>
      </c>
      <c r="W2740" s="52" t="str">
        <f t="shared" si="345"/>
        <v>×</v>
      </c>
      <c r="X2740" s="53" t="str">
        <f t="shared" ca="1" si="346"/>
        <v/>
      </c>
      <c r="Y2740" s="52">
        <f t="shared" ca="1" si="347"/>
        <v>0</v>
      </c>
      <c r="Z2740" s="52">
        <f t="shared" si="348"/>
        <v>204</v>
      </c>
      <c r="AA2740" s="52" t="s">
        <v>125</v>
      </c>
    </row>
    <row r="2741" spans="1:246" ht="14.25" customHeight="1" x14ac:dyDescent="0.4">
      <c r="A2741" s="39" t="s">
        <v>8130</v>
      </c>
      <c r="B2741" s="45">
        <v>1785</v>
      </c>
      <c r="C2741" s="45">
        <v>2535</v>
      </c>
      <c r="D2741" s="45">
        <v>204</v>
      </c>
      <c r="E2741" s="46" t="s">
        <v>7530</v>
      </c>
      <c r="F2741" s="47" t="s">
        <v>4136</v>
      </c>
      <c r="G2741" s="46" t="s">
        <v>61</v>
      </c>
      <c r="H2741" s="46" t="s">
        <v>4137</v>
      </c>
      <c r="I2741" s="46" t="s">
        <v>4095</v>
      </c>
      <c r="J2741" s="48">
        <v>20</v>
      </c>
      <c r="K2741" s="49">
        <v>195</v>
      </c>
      <c r="L2741" s="50">
        <v>20</v>
      </c>
      <c r="M2741" s="50">
        <v>3900</v>
      </c>
      <c r="N2741" s="51">
        <v>0</v>
      </c>
      <c r="O2741" s="51">
        <v>0</v>
      </c>
      <c r="P2741" s="51">
        <v>80</v>
      </c>
      <c r="Q2741" s="51">
        <v>0</v>
      </c>
      <c r="R2741" s="51">
        <f t="shared" si="349"/>
        <v>80</v>
      </c>
      <c r="S2741" s="79"/>
      <c r="T2741" s="52">
        <f t="shared" si="343"/>
        <v>0</v>
      </c>
      <c r="U2741" s="52" t="str" cm="1">
        <f t="array" aca="1" ref="U2741" ca="1">IF(S2741="", "×", IF(LEFT(S2741,2)="項番", COUNTIFS($D$2:$D$4001, INDIRECT("D" &amp; ROW()-1), $U$2:$U$4001, "〇"), "〇"))</f>
        <v>×</v>
      </c>
      <c r="V2741" s="52" t="str">
        <f t="shared" si="344"/>
        <v>×</v>
      </c>
      <c r="W2741" s="52" t="str">
        <f t="shared" si="345"/>
        <v>×</v>
      </c>
      <c r="X2741" s="53" t="str">
        <f t="shared" ca="1" si="346"/>
        <v/>
      </c>
      <c r="Y2741" s="52">
        <f t="shared" ca="1" si="347"/>
        <v>0</v>
      </c>
      <c r="Z2741" s="52">
        <f t="shared" si="348"/>
        <v>204</v>
      </c>
      <c r="AA2741" s="52" t="s">
        <v>125</v>
      </c>
    </row>
    <row r="2742" spans="1:246" ht="14.25" customHeight="1" x14ac:dyDescent="0.4">
      <c r="A2742" s="39" t="s">
        <v>8130</v>
      </c>
      <c r="B2742" s="45">
        <v>1787</v>
      </c>
      <c r="C2742" s="45">
        <v>2536</v>
      </c>
      <c r="D2742" s="45">
        <v>204</v>
      </c>
      <c r="E2742" s="46" t="s">
        <v>7530</v>
      </c>
      <c r="F2742" s="47" t="s">
        <v>4140</v>
      </c>
      <c r="G2742" s="46" t="s">
        <v>61</v>
      </c>
      <c r="H2742" s="46" t="s">
        <v>4141</v>
      </c>
      <c r="I2742" s="46" t="s">
        <v>380</v>
      </c>
      <c r="J2742" s="48">
        <v>10</v>
      </c>
      <c r="K2742" s="49">
        <v>488</v>
      </c>
      <c r="L2742" s="50">
        <v>10</v>
      </c>
      <c r="M2742" s="50">
        <v>4880</v>
      </c>
      <c r="N2742" s="51">
        <v>0</v>
      </c>
      <c r="O2742" s="51">
        <v>0</v>
      </c>
      <c r="P2742" s="51">
        <v>312</v>
      </c>
      <c r="Q2742" s="51">
        <v>0</v>
      </c>
      <c r="R2742" s="51">
        <f t="shared" si="349"/>
        <v>312</v>
      </c>
      <c r="S2742" s="79"/>
      <c r="T2742" s="52">
        <f t="shared" si="343"/>
        <v>0</v>
      </c>
      <c r="U2742" s="52" t="str" cm="1">
        <f t="array" aca="1" ref="U2742" ca="1">IF(S2742="", "×", IF(LEFT(S2742,2)="項番", COUNTIFS($D$2:$D$4001, INDIRECT("D" &amp; ROW()-1), $U$2:$U$4001, "〇"), "〇"))</f>
        <v>×</v>
      </c>
      <c r="V2742" s="52" t="str">
        <f t="shared" si="344"/>
        <v>×</v>
      </c>
      <c r="W2742" s="52" t="str">
        <f t="shared" si="345"/>
        <v>×</v>
      </c>
      <c r="X2742" s="53" t="str">
        <f t="shared" ca="1" si="346"/>
        <v/>
      </c>
      <c r="Y2742" s="52">
        <f t="shared" ca="1" si="347"/>
        <v>0</v>
      </c>
      <c r="Z2742" s="52">
        <f t="shared" si="348"/>
        <v>204</v>
      </c>
      <c r="AA2742" s="52" t="s">
        <v>125</v>
      </c>
    </row>
    <row r="2743" spans="1:246" ht="14.25" customHeight="1" x14ac:dyDescent="0.4">
      <c r="A2743" s="39" t="s">
        <v>8130</v>
      </c>
      <c r="B2743" s="45">
        <v>1789</v>
      </c>
      <c r="C2743" s="45">
        <v>2537</v>
      </c>
      <c r="D2743" s="45">
        <v>204</v>
      </c>
      <c r="E2743" s="46" t="s">
        <v>7530</v>
      </c>
      <c r="F2743" s="47" t="s">
        <v>4144</v>
      </c>
      <c r="G2743" s="46" t="s">
        <v>61</v>
      </c>
      <c r="H2743" s="46" t="s">
        <v>4145</v>
      </c>
      <c r="I2743" s="46" t="s">
        <v>4146</v>
      </c>
      <c r="J2743" s="48">
        <v>10</v>
      </c>
      <c r="K2743" s="49">
        <v>1244</v>
      </c>
      <c r="L2743" s="50">
        <v>10</v>
      </c>
      <c r="M2743" s="50">
        <v>12440</v>
      </c>
      <c r="N2743" s="51">
        <v>80</v>
      </c>
      <c r="O2743" s="51">
        <v>0</v>
      </c>
      <c r="P2743" s="51">
        <v>60</v>
      </c>
      <c r="Q2743" s="51">
        <v>0</v>
      </c>
      <c r="R2743" s="51">
        <f t="shared" si="349"/>
        <v>140</v>
      </c>
      <c r="S2743" s="79"/>
      <c r="T2743" s="52">
        <f t="shared" si="343"/>
        <v>0</v>
      </c>
      <c r="U2743" s="52" t="str" cm="1">
        <f t="array" aca="1" ref="U2743" ca="1">IF(S2743="", "×", IF(LEFT(S2743,2)="項番", COUNTIFS($D$2:$D$4001, INDIRECT("D" &amp; ROW()-1), $U$2:$U$4001, "〇"), "〇"))</f>
        <v>×</v>
      </c>
      <c r="V2743" s="52" t="str">
        <f t="shared" si="344"/>
        <v>×</v>
      </c>
      <c r="W2743" s="52" t="str">
        <f t="shared" si="345"/>
        <v>×</v>
      </c>
      <c r="X2743" s="53" t="str">
        <f t="shared" ca="1" si="346"/>
        <v/>
      </c>
      <c r="Y2743" s="52">
        <f t="shared" ca="1" si="347"/>
        <v>0</v>
      </c>
      <c r="Z2743" s="52">
        <f t="shared" si="348"/>
        <v>204</v>
      </c>
      <c r="AA2743" s="52" t="s">
        <v>125</v>
      </c>
    </row>
    <row r="2744" spans="1:246" ht="14.25" customHeight="1" x14ac:dyDescent="0.4">
      <c r="A2744" s="39" t="s">
        <v>8130</v>
      </c>
      <c r="B2744" s="45">
        <v>1790</v>
      </c>
      <c r="C2744" s="45">
        <v>2538</v>
      </c>
      <c r="D2744" s="45">
        <v>204</v>
      </c>
      <c r="E2744" s="46" t="s">
        <v>7530</v>
      </c>
      <c r="F2744" s="47" t="s">
        <v>4147</v>
      </c>
      <c r="G2744" s="46" t="s">
        <v>61</v>
      </c>
      <c r="H2744" s="46" t="s">
        <v>4148</v>
      </c>
      <c r="I2744" s="46" t="s">
        <v>13</v>
      </c>
      <c r="J2744" s="48">
        <v>10</v>
      </c>
      <c r="K2744" s="49">
        <v>104</v>
      </c>
      <c r="L2744" s="50">
        <v>10</v>
      </c>
      <c r="M2744" s="50">
        <v>1040</v>
      </c>
      <c r="N2744" s="51">
        <v>0</v>
      </c>
      <c r="O2744" s="51">
        <v>0</v>
      </c>
      <c r="P2744" s="51">
        <v>150</v>
      </c>
      <c r="Q2744" s="51">
        <v>0</v>
      </c>
      <c r="R2744" s="51">
        <f t="shared" si="349"/>
        <v>150</v>
      </c>
      <c r="S2744" s="79"/>
      <c r="T2744" s="52">
        <f t="shared" si="343"/>
        <v>0</v>
      </c>
      <c r="U2744" s="52" t="str" cm="1">
        <f t="array" aca="1" ref="U2744" ca="1">IF(S2744="", "×", IF(LEFT(S2744,2)="項番", COUNTIFS($D$2:$D$4001, INDIRECT("D" &amp; ROW()-1), $U$2:$U$4001, "〇"), "〇"))</f>
        <v>×</v>
      </c>
      <c r="V2744" s="52" t="str">
        <f t="shared" si="344"/>
        <v>×</v>
      </c>
      <c r="W2744" s="52" t="str">
        <f t="shared" si="345"/>
        <v>×</v>
      </c>
      <c r="X2744" s="53" t="str">
        <f t="shared" ca="1" si="346"/>
        <v/>
      </c>
      <c r="Y2744" s="52">
        <f t="shared" ca="1" si="347"/>
        <v>0</v>
      </c>
      <c r="Z2744" s="52">
        <f t="shared" si="348"/>
        <v>204</v>
      </c>
      <c r="AA2744" s="52" t="s">
        <v>125</v>
      </c>
    </row>
    <row r="2745" spans="1:246" ht="14.25" customHeight="1" x14ac:dyDescent="0.4">
      <c r="A2745" s="39" t="s">
        <v>8130</v>
      </c>
      <c r="B2745" s="45">
        <v>1791</v>
      </c>
      <c r="C2745" s="45">
        <v>2539</v>
      </c>
      <c r="D2745" s="45">
        <v>204</v>
      </c>
      <c r="E2745" s="46" t="s">
        <v>7530</v>
      </c>
      <c r="F2745" s="47" t="s">
        <v>4149</v>
      </c>
      <c r="G2745" s="46" t="s">
        <v>61</v>
      </c>
      <c r="H2745" s="46" t="s">
        <v>4150</v>
      </c>
      <c r="I2745" s="46" t="s">
        <v>283</v>
      </c>
      <c r="J2745" s="48">
        <v>10</v>
      </c>
      <c r="K2745" s="49">
        <v>372</v>
      </c>
      <c r="L2745" s="50">
        <v>10</v>
      </c>
      <c r="M2745" s="50">
        <v>3720</v>
      </c>
      <c r="N2745" s="51">
        <v>0</v>
      </c>
      <c r="O2745" s="51">
        <v>0</v>
      </c>
      <c r="P2745" s="51">
        <v>120</v>
      </c>
      <c r="Q2745" s="51">
        <v>0</v>
      </c>
      <c r="R2745" s="51">
        <f t="shared" si="349"/>
        <v>120</v>
      </c>
      <c r="S2745" s="79"/>
      <c r="T2745" s="52">
        <f t="shared" si="343"/>
        <v>0</v>
      </c>
      <c r="U2745" s="52" t="str" cm="1">
        <f t="array" aca="1" ref="U2745" ca="1">IF(S2745="", "×", IF(LEFT(S2745,2)="項番", COUNTIFS($D$2:$D$4001, INDIRECT("D" &amp; ROW()-1), $U$2:$U$4001, "〇"), "〇"))</f>
        <v>×</v>
      </c>
      <c r="V2745" s="52" t="str">
        <f t="shared" si="344"/>
        <v>×</v>
      </c>
      <c r="W2745" s="52" t="str">
        <f t="shared" si="345"/>
        <v>×</v>
      </c>
      <c r="X2745" s="53" t="str">
        <f t="shared" ca="1" si="346"/>
        <v/>
      </c>
      <c r="Y2745" s="52">
        <f t="shared" ca="1" si="347"/>
        <v>0</v>
      </c>
      <c r="Z2745" s="52">
        <f t="shared" si="348"/>
        <v>204</v>
      </c>
      <c r="AA2745" s="52" t="s">
        <v>125</v>
      </c>
    </row>
    <row r="2746" spans="1:246" ht="14.25" customHeight="1" x14ac:dyDescent="0.4">
      <c r="A2746" s="39" t="s">
        <v>8130</v>
      </c>
      <c r="B2746" s="45">
        <v>1792</v>
      </c>
      <c r="C2746" s="45">
        <v>2540</v>
      </c>
      <c r="D2746" s="45">
        <v>204</v>
      </c>
      <c r="E2746" s="46" t="s">
        <v>7530</v>
      </c>
      <c r="F2746" s="47" t="s">
        <v>4151</v>
      </c>
      <c r="G2746" s="46" t="s">
        <v>61</v>
      </c>
      <c r="H2746" s="46" t="s">
        <v>4152</v>
      </c>
      <c r="I2746" s="46" t="s">
        <v>307</v>
      </c>
      <c r="J2746" s="48">
        <v>50</v>
      </c>
      <c r="K2746" s="49">
        <v>104</v>
      </c>
      <c r="L2746" s="50">
        <v>50</v>
      </c>
      <c r="M2746" s="50">
        <v>5200</v>
      </c>
      <c r="N2746" s="51">
        <v>0</v>
      </c>
      <c r="O2746" s="51">
        <v>44</v>
      </c>
      <c r="P2746" s="51">
        <v>0</v>
      </c>
      <c r="Q2746" s="51">
        <v>0</v>
      </c>
      <c r="R2746" s="51">
        <f t="shared" si="349"/>
        <v>44</v>
      </c>
      <c r="S2746" s="79"/>
      <c r="T2746" s="52">
        <f t="shared" si="343"/>
        <v>0</v>
      </c>
      <c r="U2746" s="52" t="str" cm="1">
        <f t="array" aca="1" ref="U2746" ca="1">IF(S2746="", "×", IF(LEFT(S2746,2)="項番", COUNTIFS($D$2:$D$4001, INDIRECT("D" &amp; ROW()-1), $U$2:$U$4001, "〇"), "〇"))</f>
        <v>×</v>
      </c>
      <c r="V2746" s="52" t="str">
        <f t="shared" si="344"/>
        <v>×</v>
      </c>
      <c r="W2746" s="52" t="str">
        <f t="shared" si="345"/>
        <v>×</v>
      </c>
      <c r="X2746" s="53" t="str">
        <f t="shared" ca="1" si="346"/>
        <v/>
      </c>
      <c r="Y2746" s="52">
        <f t="shared" ca="1" si="347"/>
        <v>0</v>
      </c>
      <c r="Z2746" s="52">
        <f t="shared" si="348"/>
        <v>204</v>
      </c>
      <c r="AA2746" s="52" t="s">
        <v>125</v>
      </c>
    </row>
    <row r="2747" spans="1:246" ht="14.25" customHeight="1" x14ac:dyDescent="0.4">
      <c r="A2747" s="39" t="s">
        <v>8130</v>
      </c>
      <c r="B2747" s="45">
        <v>1793</v>
      </c>
      <c r="C2747" s="45">
        <v>2541</v>
      </c>
      <c r="D2747" s="45">
        <v>204</v>
      </c>
      <c r="E2747" s="46" t="s">
        <v>7530</v>
      </c>
      <c r="F2747" s="47" t="s">
        <v>4153</v>
      </c>
      <c r="G2747" s="46" t="s">
        <v>61</v>
      </c>
      <c r="H2747" s="46" t="s">
        <v>4154</v>
      </c>
      <c r="I2747" s="46" t="s">
        <v>307</v>
      </c>
      <c r="J2747" s="48">
        <v>50</v>
      </c>
      <c r="K2747" s="49">
        <v>104</v>
      </c>
      <c r="L2747" s="50">
        <v>50</v>
      </c>
      <c r="M2747" s="50">
        <v>5200</v>
      </c>
      <c r="N2747" s="51">
        <v>240</v>
      </c>
      <c r="O2747" s="51">
        <v>72</v>
      </c>
      <c r="P2747" s="51">
        <v>0</v>
      </c>
      <c r="Q2747" s="51">
        <v>12</v>
      </c>
      <c r="R2747" s="51">
        <f t="shared" si="349"/>
        <v>324</v>
      </c>
      <c r="S2747" s="79"/>
      <c r="T2747" s="52">
        <f t="shared" si="343"/>
        <v>0</v>
      </c>
      <c r="U2747" s="52" t="str" cm="1">
        <f t="array" aca="1" ref="U2747" ca="1">IF(S2747="", "×", IF(LEFT(S2747,2)="項番", COUNTIFS($D$2:$D$4001, INDIRECT("D" &amp; ROW()-1), $U$2:$U$4001, "〇"), "〇"))</f>
        <v>×</v>
      </c>
      <c r="V2747" s="52" t="str">
        <f t="shared" si="344"/>
        <v>×</v>
      </c>
      <c r="W2747" s="52" t="str">
        <f t="shared" si="345"/>
        <v>×</v>
      </c>
      <c r="X2747" s="53" t="str">
        <f t="shared" ca="1" si="346"/>
        <v/>
      </c>
      <c r="Y2747" s="52">
        <f t="shared" ca="1" si="347"/>
        <v>0</v>
      </c>
      <c r="Z2747" s="52">
        <f t="shared" si="348"/>
        <v>204</v>
      </c>
      <c r="AA2747" s="52" t="s">
        <v>125</v>
      </c>
    </row>
    <row r="2748" spans="1:246" ht="14.25" customHeight="1" x14ac:dyDescent="0.4">
      <c r="A2748" s="39" t="s">
        <v>8130</v>
      </c>
      <c r="B2748" s="45">
        <v>1794</v>
      </c>
      <c r="C2748" s="45">
        <v>2542</v>
      </c>
      <c r="D2748" s="45">
        <v>204</v>
      </c>
      <c r="E2748" s="46" t="s">
        <v>7530</v>
      </c>
      <c r="F2748" s="47" t="s">
        <v>4155</v>
      </c>
      <c r="G2748" s="46" t="s">
        <v>61</v>
      </c>
      <c r="H2748" s="46" t="s">
        <v>4156</v>
      </c>
      <c r="I2748" s="46" t="s">
        <v>380</v>
      </c>
      <c r="J2748" s="48">
        <v>10</v>
      </c>
      <c r="K2748" s="49">
        <v>316</v>
      </c>
      <c r="L2748" s="50">
        <v>10</v>
      </c>
      <c r="M2748" s="50">
        <v>3160</v>
      </c>
      <c r="N2748" s="51">
        <v>0</v>
      </c>
      <c r="O2748" s="51">
        <v>0</v>
      </c>
      <c r="P2748" s="51">
        <v>1200</v>
      </c>
      <c r="Q2748" s="51">
        <v>0</v>
      </c>
      <c r="R2748" s="51">
        <f t="shared" si="349"/>
        <v>1200</v>
      </c>
      <c r="S2748" s="79"/>
      <c r="T2748" s="52">
        <f t="shared" si="343"/>
        <v>0</v>
      </c>
      <c r="U2748" s="52" t="str" cm="1">
        <f t="array" aca="1" ref="U2748" ca="1">IF(S2748="", "×", IF(LEFT(S2748,2)="項番", COUNTIFS($D$2:$D$4001, INDIRECT("D" &amp; ROW()-1), $U$2:$U$4001, "〇"), "〇"))</f>
        <v>×</v>
      </c>
      <c r="V2748" s="52" t="str">
        <f t="shared" si="344"/>
        <v>×</v>
      </c>
      <c r="W2748" s="52" t="str">
        <f t="shared" si="345"/>
        <v>×</v>
      </c>
      <c r="X2748" s="53" t="str">
        <f t="shared" ca="1" si="346"/>
        <v/>
      </c>
      <c r="Y2748" s="52">
        <f t="shared" ca="1" si="347"/>
        <v>0</v>
      </c>
      <c r="Z2748" s="52">
        <f t="shared" si="348"/>
        <v>204</v>
      </c>
      <c r="AA2748" s="52" t="s">
        <v>125</v>
      </c>
    </row>
    <row r="2749" spans="1:246" ht="14.25" customHeight="1" x14ac:dyDescent="0.4">
      <c r="A2749" s="39" t="s">
        <v>8130</v>
      </c>
      <c r="B2749" s="45">
        <v>3272</v>
      </c>
      <c r="C2749" s="45">
        <v>2543</v>
      </c>
      <c r="D2749" s="45">
        <v>204</v>
      </c>
      <c r="E2749" s="46" t="s">
        <v>7530</v>
      </c>
      <c r="F2749" s="68" t="s">
        <v>62</v>
      </c>
      <c r="G2749" s="46" t="s">
        <v>61</v>
      </c>
      <c r="H2749" s="46" t="s">
        <v>63</v>
      </c>
      <c r="I2749" s="46" t="s">
        <v>45</v>
      </c>
      <c r="J2749" s="48">
        <v>10</v>
      </c>
      <c r="K2749" s="49" t="s">
        <v>125</v>
      </c>
      <c r="L2749" s="50"/>
      <c r="M2749" s="50" t="s">
        <v>125</v>
      </c>
      <c r="N2749" s="46">
        <v>1</v>
      </c>
      <c r="O2749" s="46">
        <v>0</v>
      </c>
      <c r="P2749" s="46">
        <v>0</v>
      </c>
      <c r="Q2749" s="46">
        <v>0</v>
      </c>
      <c r="R2749" s="46">
        <v>1</v>
      </c>
      <c r="S2749" s="79"/>
      <c r="T2749" s="52">
        <f t="shared" si="343"/>
        <v>0</v>
      </c>
      <c r="U2749" s="52" t="str" cm="1">
        <f t="array" aca="1" ref="U2749" ca="1">IF(S2749="", "×", IF(LEFT(S2749,2)="項番", COUNTIFS($D$2:$D$4001, INDIRECT("D" &amp; ROW()-1), $U$2:$U$4001, "〇"), "〇"))</f>
        <v>×</v>
      </c>
      <c r="V2749" s="52" t="str">
        <f t="shared" si="344"/>
        <v>×</v>
      </c>
      <c r="W2749" s="52" t="str">
        <f t="shared" si="345"/>
        <v>×</v>
      </c>
      <c r="X2749" s="53" t="str">
        <f t="shared" ca="1" si="346"/>
        <v/>
      </c>
      <c r="Y2749" s="52">
        <f t="shared" ca="1" si="347"/>
        <v>0</v>
      </c>
      <c r="Z2749" s="52">
        <f t="shared" si="348"/>
        <v>204</v>
      </c>
      <c r="AA2749" s="52" t="s">
        <v>125</v>
      </c>
    </row>
    <row r="2750" spans="1:246" s="54" customFormat="1" ht="14.25" customHeight="1" x14ac:dyDescent="0.4">
      <c r="A2750" s="54" t="s">
        <v>125</v>
      </c>
      <c r="B2750" s="55"/>
      <c r="C2750" s="55" t="s">
        <v>125</v>
      </c>
      <c r="D2750" s="55" t="s">
        <v>125</v>
      </c>
      <c r="E2750" s="56"/>
      <c r="F2750" s="69"/>
      <c r="G2750" s="56"/>
      <c r="H2750" s="56"/>
      <c r="I2750" s="56"/>
      <c r="J2750" s="58"/>
      <c r="K2750" s="59"/>
      <c r="L2750" s="60"/>
      <c r="M2750" s="60"/>
      <c r="N2750" s="56"/>
      <c r="O2750" s="56"/>
      <c r="P2750" s="56"/>
      <c r="Q2750" s="56"/>
      <c r="R2750" s="56"/>
      <c r="S2750" s="80" t="s">
        <v>7892</v>
      </c>
      <c r="T2750" s="62">
        <f t="shared" si="343"/>
        <v>0</v>
      </c>
      <c r="U2750" s="62" cm="1">
        <f t="array" aca="1" ref="U2750" ca="1">IF(S2750="", "×", IF(LEFT(S2750,2)="項番", COUNTIFS($D$2:$D$4001, INDIRECT("D" &amp; ROW()-1), $U$2:$U$4001, "〇"), "〇"))</f>
        <v>0</v>
      </c>
      <c r="V2750" s="62" t="str">
        <f t="shared" si="344"/>
        <v/>
      </c>
      <c r="W2750" s="62" t="str">
        <f t="shared" si="345"/>
        <v/>
      </c>
      <c r="X2750" s="63" t="str">
        <f t="shared" ca="1" si="346"/>
        <v/>
      </c>
      <c r="Y2750" s="62">
        <f t="shared" ca="1" si="347"/>
        <v>0</v>
      </c>
      <c r="Z2750" s="62">
        <f t="shared" si="348"/>
        <v>204</v>
      </c>
      <c r="AA2750" s="62" t="s">
        <v>7924</v>
      </c>
      <c r="AB2750" s="64"/>
      <c r="AC2750" s="64"/>
      <c r="AD2750" s="64"/>
      <c r="AE2750" s="64"/>
      <c r="AF2750" s="64"/>
      <c r="AG2750" s="64"/>
      <c r="AH2750" s="64"/>
      <c r="AI2750" s="64"/>
      <c r="AJ2750" s="64"/>
      <c r="AK2750" s="64"/>
      <c r="AL2750" s="64"/>
      <c r="AM2750" s="64"/>
      <c r="AN2750" s="64"/>
      <c r="AO2750" s="64"/>
      <c r="AP2750" s="64"/>
      <c r="AQ2750" s="64"/>
      <c r="AR2750" s="64"/>
      <c r="AS2750" s="64"/>
      <c r="AT2750" s="64"/>
      <c r="AU2750" s="64"/>
      <c r="AV2750" s="64"/>
      <c r="AW2750" s="64"/>
      <c r="AX2750" s="64"/>
      <c r="AY2750" s="64"/>
      <c r="AZ2750" s="64"/>
      <c r="BA2750" s="64"/>
      <c r="BB2750" s="64"/>
      <c r="BC2750" s="64"/>
      <c r="BD2750" s="64"/>
      <c r="BE2750" s="64"/>
      <c r="BF2750" s="64"/>
      <c r="BG2750" s="64"/>
      <c r="BH2750" s="64"/>
      <c r="BI2750" s="64"/>
      <c r="BJ2750" s="64"/>
      <c r="BK2750" s="64"/>
      <c r="BL2750" s="64"/>
      <c r="BM2750" s="64"/>
      <c r="BN2750" s="64"/>
      <c r="BO2750" s="64"/>
      <c r="BP2750" s="64"/>
      <c r="BQ2750" s="64"/>
      <c r="BR2750" s="64"/>
      <c r="BS2750" s="64"/>
      <c r="BT2750" s="64"/>
      <c r="BU2750" s="64"/>
      <c r="BV2750" s="64"/>
      <c r="BW2750" s="64"/>
      <c r="BX2750" s="64"/>
      <c r="BY2750" s="64"/>
      <c r="BZ2750" s="64"/>
      <c r="CA2750" s="64"/>
      <c r="CB2750" s="64"/>
      <c r="CC2750" s="64"/>
      <c r="CD2750" s="64"/>
      <c r="CE2750" s="64"/>
      <c r="CF2750" s="64"/>
      <c r="CG2750" s="64"/>
      <c r="CH2750" s="64"/>
      <c r="CI2750" s="64"/>
      <c r="CJ2750" s="64"/>
      <c r="CK2750" s="64"/>
      <c r="CL2750" s="64"/>
      <c r="CM2750" s="64"/>
      <c r="CN2750" s="64"/>
      <c r="CO2750" s="64"/>
      <c r="CP2750" s="64"/>
      <c r="CQ2750" s="64"/>
      <c r="CR2750" s="64"/>
      <c r="CS2750" s="64"/>
      <c r="CT2750" s="64"/>
      <c r="CU2750" s="64"/>
      <c r="CV2750" s="64"/>
      <c r="CW2750" s="64"/>
      <c r="CX2750" s="64"/>
      <c r="CY2750" s="64"/>
      <c r="CZ2750" s="64"/>
      <c r="DA2750" s="64"/>
      <c r="DB2750" s="64"/>
      <c r="DC2750" s="64"/>
      <c r="DD2750" s="64"/>
      <c r="DE2750" s="64"/>
      <c r="DF2750" s="64"/>
      <c r="DG2750" s="64"/>
      <c r="DH2750" s="64"/>
      <c r="DI2750" s="64"/>
      <c r="DJ2750" s="64"/>
      <c r="DK2750" s="64"/>
      <c r="DL2750" s="64"/>
      <c r="DM2750" s="64"/>
      <c r="DN2750" s="64"/>
      <c r="DO2750" s="64"/>
      <c r="DP2750" s="64"/>
      <c r="DQ2750" s="64"/>
      <c r="DR2750" s="64"/>
      <c r="DS2750" s="64"/>
      <c r="DT2750" s="64"/>
      <c r="DU2750" s="64"/>
      <c r="DV2750" s="64"/>
      <c r="DW2750" s="64"/>
      <c r="DX2750" s="64"/>
      <c r="DY2750" s="64"/>
      <c r="DZ2750" s="64"/>
      <c r="EA2750" s="64"/>
      <c r="EB2750" s="64"/>
      <c r="EC2750" s="64"/>
      <c r="ED2750" s="64"/>
      <c r="EE2750" s="64"/>
      <c r="EF2750" s="64"/>
      <c r="EG2750" s="64"/>
      <c r="EH2750" s="64"/>
      <c r="EI2750" s="64"/>
      <c r="EJ2750" s="64"/>
      <c r="EK2750" s="64"/>
      <c r="EL2750" s="64"/>
      <c r="EM2750" s="64"/>
      <c r="EN2750" s="64"/>
      <c r="EO2750" s="64"/>
      <c r="EP2750" s="64"/>
      <c r="EQ2750" s="64"/>
      <c r="ER2750" s="64"/>
      <c r="ES2750" s="64"/>
      <c r="ET2750" s="64"/>
      <c r="EU2750" s="64"/>
      <c r="EV2750" s="64"/>
      <c r="EW2750" s="64"/>
      <c r="EX2750" s="64"/>
      <c r="EY2750" s="64"/>
      <c r="EZ2750" s="64"/>
      <c r="FA2750" s="64"/>
      <c r="FB2750" s="64"/>
      <c r="FC2750" s="64"/>
      <c r="FD2750" s="64"/>
      <c r="FE2750" s="64"/>
      <c r="FF2750" s="64"/>
      <c r="FG2750" s="64"/>
      <c r="FH2750" s="64"/>
      <c r="FI2750" s="64"/>
      <c r="FJ2750" s="64"/>
      <c r="FK2750" s="64"/>
      <c r="FL2750" s="64"/>
      <c r="FM2750" s="64"/>
      <c r="FN2750" s="64"/>
      <c r="FO2750" s="64"/>
      <c r="FP2750" s="64"/>
      <c r="FQ2750" s="64"/>
      <c r="FR2750" s="64"/>
      <c r="FS2750" s="64"/>
      <c r="FT2750" s="64"/>
      <c r="FU2750" s="64"/>
      <c r="FV2750" s="64"/>
      <c r="FW2750" s="64"/>
      <c r="FX2750" s="64"/>
      <c r="FY2750" s="64"/>
      <c r="FZ2750" s="64"/>
      <c r="GA2750" s="64"/>
      <c r="GB2750" s="64"/>
      <c r="GC2750" s="64"/>
      <c r="GD2750" s="64"/>
      <c r="GE2750" s="64"/>
      <c r="GF2750" s="64"/>
      <c r="GG2750" s="64"/>
      <c r="GH2750" s="64"/>
      <c r="GI2750" s="64"/>
      <c r="GJ2750" s="64"/>
      <c r="GK2750" s="64"/>
      <c r="GL2750" s="64"/>
      <c r="GM2750" s="64"/>
      <c r="GN2750" s="64"/>
      <c r="GO2750" s="64"/>
      <c r="GP2750" s="64"/>
      <c r="GQ2750" s="64"/>
      <c r="GR2750" s="64"/>
      <c r="GS2750" s="64"/>
      <c r="GT2750" s="64"/>
      <c r="GU2750" s="64"/>
      <c r="GV2750" s="64"/>
      <c r="GW2750" s="64"/>
      <c r="GX2750" s="64"/>
      <c r="GY2750" s="64"/>
      <c r="GZ2750" s="64"/>
      <c r="HA2750" s="64"/>
      <c r="HB2750" s="64"/>
      <c r="HC2750" s="64"/>
      <c r="HD2750" s="64"/>
      <c r="HE2750" s="64"/>
      <c r="HF2750" s="64"/>
      <c r="HG2750" s="64"/>
      <c r="HH2750" s="64"/>
      <c r="HI2750" s="64"/>
      <c r="HJ2750" s="64"/>
      <c r="HK2750" s="64"/>
      <c r="HL2750" s="64"/>
      <c r="HM2750" s="64"/>
      <c r="HN2750" s="64"/>
      <c r="HO2750" s="64"/>
      <c r="HP2750" s="64"/>
      <c r="HQ2750" s="64"/>
      <c r="HR2750" s="64"/>
      <c r="HS2750" s="64"/>
      <c r="HT2750" s="64"/>
      <c r="HU2750" s="64"/>
      <c r="HV2750" s="64"/>
      <c r="HW2750" s="64"/>
      <c r="HX2750" s="64"/>
      <c r="HY2750" s="64"/>
      <c r="HZ2750" s="64"/>
      <c r="IA2750" s="64"/>
      <c r="IB2750" s="64"/>
      <c r="IC2750" s="64"/>
      <c r="ID2750" s="64"/>
      <c r="IE2750" s="64"/>
      <c r="IF2750" s="64"/>
      <c r="IG2750" s="64"/>
      <c r="IH2750" s="64"/>
      <c r="II2750" s="64"/>
      <c r="IJ2750" s="64"/>
      <c r="IK2750" s="64"/>
      <c r="IL2750" s="64"/>
    </row>
    <row r="2751" spans="1:246" ht="14.25" customHeight="1" x14ac:dyDescent="0.4">
      <c r="A2751" s="39" t="s">
        <v>8131</v>
      </c>
      <c r="B2751" s="45">
        <v>1020</v>
      </c>
      <c r="C2751" s="45">
        <v>2544</v>
      </c>
      <c r="D2751" s="45">
        <v>205</v>
      </c>
      <c r="E2751" s="46" t="s">
        <v>7530</v>
      </c>
      <c r="F2751" s="47" t="s">
        <v>2428</v>
      </c>
      <c r="G2751" s="46" t="s">
        <v>2429</v>
      </c>
      <c r="H2751" s="46" t="s">
        <v>2430</v>
      </c>
      <c r="I2751" s="46" t="s">
        <v>595</v>
      </c>
      <c r="J2751" s="48">
        <v>100</v>
      </c>
      <c r="K2751" s="49">
        <v>13.4</v>
      </c>
      <c r="L2751" s="50">
        <v>100</v>
      </c>
      <c r="M2751" s="50">
        <v>1340</v>
      </c>
      <c r="N2751" s="51">
        <v>6</v>
      </c>
      <c r="O2751" s="51">
        <v>36</v>
      </c>
      <c r="P2751" s="51">
        <v>0</v>
      </c>
      <c r="Q2751" s="51">
        <v>0</v>
      </c>
      <c r="R2751" s="51">
        <f t="shared" ref="R2751:R2797" si="350">SUM(N2751:Q2751)</f>
        <v>42</v>
      </c>
      <c r="S2751" s="79"/>
      <c r="T2751" s="52">
        <f t="shared" si="343"/>
        <v>0</v>
      </c>
      <c r="U2751" s="52" t="str" cm="1">
        <f t="array" aca="1" ref="U2751" ca="1">IF(S2751="", "×", IF(LEFT(S2751,2)="項番", COUNTIFS($D$2:$D$4001, INDIRECT("D" &amp; ROW()-1), $U$2:$U$4001, "〇"), "〇"))</f>
        <v>×</v>
      </c>
      <c r="V2751" s="52" t="str">
        <f t="shared" si="344"/>
        <v>×</v>
      </c>
      <c r="W2751" s="52" t="str">
        <f t="shared" si="345"/>
        <v>×</v>
      </c>
      <c r="X2751" s="53" t="str">
        <f t="shared" ca="1" si="346"/>
        <v/>
      </c>
      <c r="Y2751" s="52">
        <f t="shared" ca="1" si="347"/>
        <v>0</v>
      </c>
      <c r="Z2751" s="52">
        <f t="shared" si="348"/>
        <v>205</v>
      </c>
      <c r="AA2751" s="52" t="s">
        <v>125</v>
      </c>
    </row>
    <row r="2752" spans="1:246" ht="14.25" customHeight="1" x14ac:dyDescent="0.4">
      <c r="A2752" s="39" t="s">
        <v>8131</v>
      </c>
      <c r="B2752" s="45">
        <v>1021</v>
      </c>
      <c r="C2752" s="45">
        <v>2545</v>
      </c>
      <c r="D2752" s="45">
        <v>205</v>
      </c>
      <c r="E2752" s="46" t="s">
        <v>7530</v>
      </c>
      <c r="F2752" s="47" t="s">
        <v>2431</v>
      </c>
      <c r="G2752" s="46" t="s">
        <v>2429</v>
      </c>
      <c r="H2752" s="46" t="s">
        <v>2432</v>
      </c>
      <c r="I2752" s="46" t="s">
        <v>14</v>
      </c>
      <c r="J2752" s="48">
        <v>10</v>
      </c>
      <c r="K2752" s="49">
        <v>3522</v>
      </c>
      <c r="L2752" s="50">
        <v>10</v>
      </c>
      <c r="M2752" s="50">
        <v>35220</v>
      </c>
      <c r="N2752" s="51">
        <v>0</v>
      </c>
      <c r="O2752" s="51">
        <v>0</v>
      </c>
      <c r="P2752" s="51">
        <v>1</v>
      </c>
      <c r="Q2752" s="51">
        <v>0</v>
      </c>
      <c r="R2752" s="51">
        <f t="shared" si="350"/>
        <v>1</v>
      </c>
      <c r="S2752" s="79"/>
      <c r="T2752" s="52">
        <f t="shared" si="343"/>
        <v>0</v>
      </c>
      <c r="U2752" s="52" t="str" cm="1">
        <f t="array" aca="1" ref="U2752" ca="1">IF(S2752="", "×", IF(LEFT(S2752,2)="項番", COUNTIFS($D$2:$D$4001, INDIRECT("D" &amp; ROW()-1), $U$2:$U$4001, "〇"), "〇"))</f>
        <v>×</v>
      </c>
      <c r="V2752" s="52" t="str">
        <f t="shared" si="344"/>
        <v>×</v>
      </c>
      <c r="W2752" s="52" t="str">
        <f t="shared" si="345"/>
        <v>×</v>
      </c>
      <c r="X2752" s="53" t="str">
        <f t="shared" ca="1" si="346"/>
        <v/>
      </c>
      <c r="Y2752" s="52">
        <f t="shared" ca="1" si="347"/>
        <v>0</v>
      </c>
      <c r="Z2752" s="52">
        <f t="shared" si="348"/>
        <v>205</v>
      </c>
      <c r="AA2752" s="52" t="s">
        <v>125</v>
      </c>
    </row>
    <row r="2753" spans="1:27" ht="14.25" customHeight="1" x14ac:dyDescent="0.4">
      <c r="A2753" s="39" t="s">
        <v>8131</v>
      </c>
      <c r="B2753" s="45">
        <v>1022</v>
      </c>
      <c r="C2753" s="45">
        <v>2546</v>
      </c>
      <c r="D2753" s="45">
        <v>205</v>
      </c>
      <c r="E2753" s="46" t="s">
        <v>7530</v>
      </c>
      <c r="F2753" s="47" t="s">
        <v>2433</v>
      </c>
      <c r="G2753" s="46" t="s">
        <v>2429</v>
      </c>
      <c r="H2753" s="46" t="s">
        <v>2434</v>
      </c>
      <c r="I2753" s="46" t="s">
        <v>2435</v>
      </c>
      <c r="J2753" s="48">
        <v>2</v>
      </c>
      <c r="K2753" s="49">
        <v>20192</v>
      </c>
      <c r="L2753" s="50">
        <v>2</v>
      </c>
      <c r="M2753" s="50">
        <v>40384</v>
      </c>
      <c r="N2753" s="51">
        <v>0</v>
      </c>
      <c r="O2753" s="51">
        <v>60</v>
      </c>
      <c r="P2753" s="51">
        <v>0</v>
      </c>
      <c r="Q2753" s="51">
        <v>0</v>
      </c>
      <c r="R2753" s="51">
        <f t="shared" si="350"/>
        <v>60</v>
      </c>
      <c r="S2753" s="79"/>
      <c r="T2753" s="52">
        <f t="shared" si="343"/>
        <v>0</v>
      </c>
      <c r="U2753" s="52" t="str" cm="1">
        <f t="array" aca="1" ref="U2753" ca="1">IF(S2753="", "×", IF(LEFT(S2753,2)="項番", COUNTIFS($D$2:$D$4001, INDIRECT("D" &amp; ROW()-1), $U$2:$U$4001, "〇"), "〇"))</f>
        <v>×</v>
      </c>
      <c r="V2753" s="52" t="str">
        <f t="shared" si="344"/>
        <v>×</v>
      </c>
      <c r="W2753" s="52" t="str">
        <f t="shared" si="345"/>
        <v>×</v>
      </c>
      <c r="X2753" s="53" t="str">
        <f t="shared" ca="1" si="346"/>
        <v/>
      </c>
      <c r="Y2753" s="52">
        <f t="shared" ca="1" si="347"/>
        <v>0</v>
      </c>
      <c r="Z2753" s="52">
        <f t="shared" si="348"/>
        <v>205</v>
      </c>
      <c r="AA2753" s="52" t="s">
        <v>125</v>
      </c>
    </row>
    <row r="2754" spans="1:27" ht="14.25" customHeight="1" x14ac:dyDescent="0.4">
      <c r="A2754" s="39" t="s">
        <v>8131</v>
      </c>
      <c r="B2754" s="45">
        <v>1023</v>
      </c>
      <c r="C2754" s="45">
        <v>2547</v>
      </c>
      <c r="D2754" s="45">
        <v>205</v>
      </c>
      <c r="E2754" s="46" t="s">
        <v>7530</v>
      </c>
      <c r="F2754" s="47" t="s">
        <v>2436</v>
      </c>
      <c r="G2754" s="46" t="s">
        <v>2429</v>
      </c>
      <c r="H2754" s="46" t="s">
        <v>2437</v>
      </c>
      <c r="I2754" s="46" t="s">
        <v>206</v>
      </c>
      <c r="J2754" s="48">
        <v>1</v>
      </c>
      <c r="K2754" s="49">
        <v>73.3</v>
      </c>
      <c r="L2754" s="50">
        <v>100</v>
      </c>
      <c r="M2754" s="50">
        <v>7330</v>
      </c>
      <c r="N2754" s="51">
        <v>0</v>
      </c>
      <c r="O2754" s="51">
        <v>0</v>
      </c>
      <c r="P2754" s="51">
        <v>1</v>
      </c>
      <c r="Q2754" s="51">
        <v>0</v>
      </c>
      <c r="R2754" s="51">
        <f t="shared" si="350"/>
        <v>1</v>
      </c>
      <c r="S2754" s="79"/>
      <c r="T2754" s="52">
        <f t="shared" si="343"/>
        <v>0</v>
      </c>
      <c r="U2754" s="52" t="str" cm="1">
        <f t="array" aca="1" ref="U2754" ca="1">IF(S2754="", "×", IF(LEFT(S2754,2)="項番", COUNTIFS($D$2:$D$4001, INDIRECT("D" &amp; ROW()-1), $U$2:$U$4001, "〇"), "〇"))</f>
        <v>×</v>
      </c>
      <c r="V2754" s="52" t="str">
        <f t="shared" si="344"/>
        <v>×</v>
      </c>
      <c r="W2754" s="52" t="str">
        <f t="shared" si="345"/>
        <v>×</v>
      </c>
      <c r="X2754" s="53" t="str">
        <f t="shared" ca="1" si="346"/>
        <v/>
      </c>
      <c r="Y2754" s="52">
        <f t="shared" ca="1" si="347"/>
        <v>0</v>
      </c>
      <c r="Z2754" s="52">
        <f t="shared" si="348"/>
        <v>205</v>
      </c>
      <c r="AA2754" s="52" t="s">
        <v>125</v>
      </c>
    </row>
    <row r="2755" spans="1:27" ht="14.25" customHeight="1" x14ac:dyDescent="0.4">
      <c r="A2755" s="39" t="s">
        <v>8131</v>
      </c>
      <c r="B2755" s="45">
        <v>1024</v>
      </c>
      <c r="C2755" s="45">
        <v>2548</v>
      </c>
      <c r="D2755" s="45">
        <v>205</v>
      </c>
      <c r="E2755" s="46" t="s">
        <v>7530</v>
      </c>
      <c r="F2755" s="47" t="s">
        <v>2438</v>
      </c>
      <c r="G2755" s="46" t="s">
        <v>2429</v>
      </c>
      <c r="H2755" s="46" t="s">
        <v>2439</v>
      </c>
      <c r="I2755" s="46" t="s">
        <v>14</v>
      </c>
      <c r="J2755" s="48">
        <v>10</v>
      </c>
      <c r="K2755" s="49">
        <v>19.100000000000001</v>
      </c>
      <c r="L2755" s="50">
        <v>50</v>
      </c>
      <c r="M2755" s="50">
        <v>955.00000000000011</v>
      </c>
      <c r="N2755" s="51">
        <v>0</v>
      </c>
      <c r="O2755" s="51">
        <v>0</v>
      </c>
      <c r="P2755" s="51">
        <v>0</v>
      </c>
      <c r="Q2755" s="51">
        <v>5</v>
      </c>
      <c r="R2755" s="51">
        <f t="shared" si="350"/>
        <v>5</v>
      </c>
      <c r="S2755" s="79"/>
      <c r="T2755" s="52">
        <f t="shared" si="343"/>
        <v>0</v>
      </c>
      <c r="U2755" s="52" t="str" cm="1">
        <f t="array" aca="1" ref="U2755" ca="1">IF(S2755="", "×", IF(LEFT(S2755,2)="項番", COUNTIFS($D$2:$D$4001, INDIRECT("D" &amp; ROW()-1), $U$2:$U$4001, "〇"), "〇"))</f>
        <v>×</v>
      </c>
      <c r="V2755" s="52" t="str">
        <f t="shared" si="344"/>
        <v>×</v>
      </c>
      <c r="W2755" s="52" t="str">
        <f t="shared" si="345"/>
        <v>×</v>
      </c>
      <c r="X2755" s="53" t="str">
        <f t="shared" ca="1" si="346"/>
        <v/>
      </c>
      <c r="Y2755" s="52">
        <f t="shared" ca="1" si="347"/>
        <v>0</v>
      </c>
      <c r="Z2755" s="52">
        <f t="shared" si="348"/>
        <v>205</v>
      </c>
      <c r="AA2755" s="52" t="s">
        <v>125</v>
      </c>
    </row>
    <row r="2756" spans="1:27" ht="14.25" customHeight="1" x14ac:dyDescent="0.4">
      <c r="A2756" s="39" t="s">
        <v>8131</v>
      </c>
      <c r="B2756" s="45">
        <v>1027</v>
      </c>
      <c r="C2756" s="45">
        <v>2549</v>
      </c>
      <c r="D2756" s="45">
        <v>205</v>
      </c>
      <c r="E2756" s="46" t="s">
        <v>7530</v>
      </c>
      <c r="F2756" s="47" t="s">
        <v>2445</v>
      </c>
      <c r="G2756" s="46" t="s">
        <v>2429</v>
      </c>
      <c r="H2756" s="46" t="s">
        <v>2446</v>
      </c>
      <c r="I2756" s="46" t="s">
        <v>2447</v>
      </c>
      <c r="J2756" s="48">
        <v>20</v>
      </c>
      <c r="K2756" s="49">
        <v>4117</v>
      </c>
      <c r="L2756" s="50">
        <v>20</v>
      </c>
      <c r="M2756" s="50">
        <v>82340</v>
      </c>
      <c r="N2756" s="51">
        <v>1</v>
      </c>
      <c r="O2756" s="51">
        <v>2</v>
      </c>
      <c r="P2756" s="51">
        <v>0</v>
      </c>
      <c r="Q2756" s="51">
        <v>0</v>
      </c>
      <c r="R2756" s="51">
        <f t="shared" si="350"/>
        <v>3</v>
      </c>
      <c r="S2756" s="79"/>
      <c r="T2756" s="52">
        <f t="shared" si="343"/>
        <v>0</v>
      </c>
      <c r="U2756" s="52" t="str" cm="1">
        <f t="array" aca="1" ref="U2756" ca="1">IF(S2756="", "×", IF(LEFT(S2756,2)="項番", COUNTIFS($D$2:$D$4001, INDIRECT("D" &amp; ROW()-1), $U$2:$U$4001, "〇"), "〇"))</f>
        <v>×</v>
      </c>
      <c r="V2756" s="52" t="str">
        <f t="shared" si="344"/>
        <v>×</v>
      </c>
      <c r="W2756" s="52" t="str">
        <f t="shared" si="345"/>
        <v>×</v>
      </c>
      <c r="X2756" s="53" t="str">
        <f t="shared" ca="1" si="346"/>
        <v/>
      </c>
      <c r="Y2756" s="52">
        <f t="shared" ca="1" si="347"/>
        <v>0</v>
      </c>
      <c r="Z2756" s="52">
        <f t="shared" si="348"/>
        <v>205</v>
      </c>
      <c r="AA2756" s="52" t="s">
        <v>125</v>
      </c>
    </row>
    <row r="2757" spans="1:27" ht="14.25" customHeight="1" x14ac:dyDescent="0.4">
      <c r="A2757" s="39" t="s">
        <v>8131</v>
      </c>
      <c r="B2757" s="45">
        <v>1028</v>
      </c>
      <c r="C2757" s="45">
        <v>2550</v>
      </c>
      <c r="D2757" s="45">
        <v>205</v>
      </c>
      <c r="E2757" s="46" t="s">
        <v>7530</v>
      </c>
      <c r="F2757" s="47" t="s">
        <v>2448</v>
      </c>
      <c r="G2757" s="46" t="s">
        <v>2429</v>
      </c>
      <c r="H2757" s="46" t="s">
        <v>2449</v>
      </c>
      <c r="I2757" s="46" t="s">
        <v>2450</v>
      </c>
      <c r="J2757" s="48">
        <v>20</v>
      </c>
      <c r="K2757" s="49">
        <v>11449.1</v>
      </c>
      <c r="L2757" s="50">
        <v>20</v>
      </c>
      <c r="M2757" s="50">
        <v>228982</v>
      </c>
      <c r="N2757" s="51">
        <v>2</v>
      </c>
      <c r="O2757" s="51">
        <v>12</v>
      </c>
      <c r="P2757" s="51">
        <v>0</v>
      </c>
      <c r="Q2757" s="51">
        <v>0</v>
      </c>
      <c r="R2757" s="51">
        <f t="shared" si="350"/>
        <v>14</v>
      </c>
      <c r="S2757" s="79"/>
      <c r="T2757" s="52">
        <f t="shared" ref="T2757:T2820" si="351">IF(C2757="",SUMIF(D:D,D2756,T:T),R2757*S2757)</f>
        <v>0</v>
      </c>
      <c r="U2757" s="52" t="str" cm="1">
        <f t="array" aca="1" ref="U2757" ca="1">IF(S2757="", "×", IF(LEFT(S2757,2)="項番", COUNTIFS($D$2:$D$4001, INDIRECT("D" &amp; ROW()-1), $U$2:$U$4001, "〇"), "〇"))</f>
        <v>×</v>
      </c>
      <c r="V2757" s="52" t="str">
        <f t="shared" ref="V2757:V2820" si="352">IF(LEFT(S2757,2)="項番","",IF(S2757&gt;=1,"〇","×"))</f>
        <v>×</v>
      </c>
      <c r="W2757" s="52" t="str">
        <f t="shared" ref="W2757:W2820" si="353">IF(LEFT(S2757,2)="項番","",IF(ISNUMBER(S2757),IF(INT(S2757)=S2757,"〇","×"),"×"))</f>
        <v>×</v>
      </c>
      <c r="X2757" s="53" t="str">
        <f t="shared" ref="X2757:X2820" ca="1" si="354">IF(LEFT(S2757,2)="項番",IF(U2757=0,"",IF(COUNTIF(D:D,Z2757)=U2757,"","この項番で見積単価（税別）が入力されていない品目があります")),IF(U2757="〇",IF(OR(V2757="×",W2757="×"),"←見積単価（税別）欄には、1以上の整数を入力してください",""),""))</f>
        <v/>
      </c>
      <c r="Y2757" s="52">
        <f t="shared" ref="Y2757:Y2820" ca="1" si="355">IF(X2757="",0,1)</f>
        <v>0</v>
      </c>
      <c r="Z2757" s="52">
        <f t="shared" ref="Z2757:Z2820" si="356">IF(D2757="",D2756,D2757)</f>
        <v>205</v>
      </c>
      <c r="AA2757" s="52" t="s">
        <v>125</v>
      </c>
    </row>
    <row r="2758" spans="1:27" ht="14.25" customHeight="1" x14ac:dyDescent="0.4">
      <c r="A2758" s="39" t="s">
        <v>8131</v>
      </c>
      <c r="B2758" s="45">
        <v>1030</v>
      </c>
      <c r="C2758" s="45">
        <v>2551</v>
      </c>
      <c r="D2758" s="45">
        <v>205</v>
      </c>
      <c r="E2758" s="46" t="s">
        <v>7530</v>
      </c>
      <c r="F2758" s="47" t="s">
        <v>2453</v>
      </c>
      <c r="G2758" s="46" t="s">
        <v>2429</v>
      </c>
      <c r="H2758" s="46" t="s">
        <v>2454</v>
      </c>
      <c r="I2758" s="46" t="s">
        <v>532</v>
      </c>
      <c r="J2758" s="48">
        <v>1</v>
      </c>
      <c r="K2758" s="49">
        <v>526.4</v>
      </c>
      <c r="L2758" s="50">
        <v>1</v>
      </c>
      <c r="M2758" s="50">
        <v>526.4</v>
      </c>
      <c r="N2758" s="51">
        <v>0</v>
      </c>
      <c r="O2758" s="51">
        <v>0</v>
      </c>
      <c r="P2758" s="51">
        <v>20</v>
      </c>
      <c r="Q2758" s="51">
        <v>0</v>
      </c>
      <c r="R2758" s="51">
        <f t="shared" si="350"/>
        <v>20</v>
      </c>
      <c r="S2758" s="79"/>
      <c r="T2758" s="52">
        <f t="shared" si="351"/>
        <v>0</v>
      </c>
      <c r="U2758" s="52" t="str" cm="1">
        <f t="array" aca="1" ref="U2758" ca="1">IF(S2758="", "×", IF(LEFT(S2758,2)="項番", COUNTIFS($D$2:$D$4001, INDIRECT("D" &amp; ROW()-1), $U$2:$U$4001, "〇"), "〇"))</f>
        <v>×</v>
      </c>
      <c r="V2758" s="52" t="str">
        <f t="shared" si="352"/>
        <v>×</v>
      </c>
      <c r="W2758" s="52" t="str">
        <f t="shared" si="353"/>
        <v>×</v>
      </c>
      <c r="X2758" s="53" t="str">
        <f t="shared" ca="1" si="354"/>
        <v/>
      </c>
      <c r="Y2758" s="52">
        <f t="shared" ca="1" si="355"/>
        <v>0</v>
      </c>
      <c r="Z2758" s="52">
        <f t="shared" si="356"/>
        <v>205</v>
      </c>
      <c r="AA2758" s="52" t="s">
        <v>125</v>
      </c>
    </row>
    <row r="2759" spans="1:27" ht="14.25" customHeight="1" x14ac:dyDescent="0.4">
      <c r="A2759" s="39" t="s">
        <v>8131</v>
      </c>
      <c r="B2759" s="45">
        <v>1031</v>
      </c>
      <c r="C2759" s="45">
        <v>2552</v>
      </c>
      <c r="D2759" s="45">
        <v>205</v>
      </c>
      <c r="E2759" s="46" t="s">
        <v>7530</v>
      </c>
      <c r="F2759" s="47" t="s">
        <v>2455</v>
      </c>
      <c r="G2759" s="46" t="s">
        <v>2429</v>
      </c>
      <c r="H2759" s="46" t="s">
        <v>2456</v>
      </c>
      <c r="I2759" s="46" t="s">
        <v>2457</v>
      </c>
      <c r="J2759" s="48">
        <v>20</v>
      </c>
      <c r="K2759" s="49">
        <v>9316.7999999999993</v>
      </c>
      <c r="L2759" s="50">
        <v>20</v>
      </c>
      <c r="M2759" s="50">
        <v>186336</v>
      </c>
      <c r="N2759" s="51">
        <v>0</v>
      </c>
      <c r="O2759" s="51">
        <v>12</v>
      </c>
      <c r="P2759" s="51">
        <v>0</v>
      </c>
      <c r="Q2759" s="51">
        <v>0</v>
      </c>
      <c r="R2759" s="51">
        <f t="shared" si="350"/>
        <v>12</v>
      </c>
      <c r="S2759" s="79"/>
      <c r="T2759" s="52">
        <f t="shared" si="351"/>
        <v>0</v>
      </c>
      <c r="U2759" s="52" t="str" cm="1">
        <f t="array" aca="1" ref="U2759" ca="1">IF(S2759="", "×", IF(LEFT(S2759,2)="項番", COUNTIFS($D$2:$D$4001, INDIRECT("D" &amp; ROW()-1), $U$2:$U$4001, "〇"), "〇"))</f>
        <v>×</v>
      </c>
      <c r="V2759" s="52" t="str">
        <f t="shared" si="352"/>
        <v>×</v>
      </c>
      <c r="W2759" s="52" t="str">
        <f t="shared" si="353"/>
        <v>×</v>
      </c>
      <c r="X2759" s="53" t="str">
        <f t="shared" ca="1" si="354"/>
        <v/>
      </c>
      <c r="Y2759" s="52">
        <f t="shared" ca="1" si="355"/>
        <v>0</v>
      </c>
      <c r="Z2759" s="52">
        <f t="shared" si="356"/>
        <v>205</v>
      </c>
      <c r="AA2759" s="52" t="s">
        <v>125</v>
      </c>
    </row>
    <row r="2760" spans="1:27" ht="14.25" customHeight="1" x14ac:dyDescent="0.4">
      <c r="A2760" s="39" t="s">
        <v>8131</v>
      </c>
      <c r="B2760" s="45">
        <v>1032</v>
      </c>
      <c r="C2760" s="45">
        <v>2553</v>
      </c>
      <c r="D2760" s="45">
        <v>205</v>
      </c>
      <c r="E2760" s="46" t="s">
        <v>7530</v>
      </c>
      <c r="F2760" s="47" t="s">
        <v>2458</v>
      </c>
      <c r="G2760" s="46" t="s">
        <v>2429</v>
      </c>
      <c r="H2760" s="46" t="s">
        <v>2459</v>
      </c>
      <c r="I2760" s="46" t="s">
        <v>1127</v>
      </c>
      <c r="J2760" s="48">
        <v>100</v>
      </c>
      <c r="K2760" s="49">
        <v>20.9</v>
      </c>
      <c r="L2760" s="50">
        <v>100</v>
      </c>
      <c r="M2760" s="50">
        <v>2090</v>
      </c>
      <c r="N2760" s="51">
        <v>80</v>
      </c>
      <c r="O2760" s="51">
        <v>12</v>
      </c>
      <c r="P2760" s="51">
        <v>0</v>
      </c>
      <c r="Q2760" s="51">
        <v>12</v>
      </c>
      <c r="R2760" s="51">
        <f t="shared" si="350"/>
        <v>104</v>
      </c>
      <c r="S2760" s="79"/>
      <c r="T2760" s="52">
        <f t="shared" si="351"/>
        <v>0</v>
      </c>
      <c r="U2760" s="52" t="str" cm="1">
        <f t="array" aca="1" ref="U2760" ca="1">IF(S2760="", "×", IF(LEFT(S2760,2)="項番", COUNTIFS($D$2:$D$4001, INDIRECT("D" &amp; ROW()-1), $U$2:$U$4001, "〇"), "〇"))</f>
        <v>×</v>
      </c>
      <c r="V2760" s="52" t="str">
        <f t="shared" si="352"/>
        <v>×</v>
      </c>
      <c r="W2760" s="52" t="str">
        <f t="shared" si="353"/>
        <v>×</v>
      </c>
      <c r="X2760" s="53" t="str">
        <f t="shared" ca="1" si="354"/>
        <v/>
      </c>
      <c r="Y2760" s="52">
        <f t="shared" ca="1" si="355"/>
        <v>0</v>
      </c>
      <c r="Z2760" s="52">
        <f t="shared" si="356"/>
        <v>205</v>
      </c>
      <c r="AA2760" s="52" t="s">
        <v>125</v>
      </c>
    </row>
    <row r="2761" spans="1:27" ht="14.25" customHeight="1" x14ac:dyDescent="0.4">
      <c r="A2761" s="39" t="s">
        <v>8131</v>
      </c>
      <c r="B2761" s="45">
        <v>1033</v>
      </c>
      <c r="C2761" s="45">
        <v>2554</v>
      </c>
      <c r="D2761" s="45">
        <v>205</v>
      </c>
      <c r="E2761" s="46" t="s">
        <v>7530</v>
      </c>
      <c r="F2761" s="47" t="s">
        <v>2460</v>
      </c>
      <c r="G2761" s="46" t="s">
        <v>2429</v>
      </c>
      <c r="H2761" s="46" t="s">
        <v>2459</v>
      </c>
      <c r="I2761" s="46" t="s">
        <v>2461</v>
      </c>
      <c r="J2761" s="48">
        <v>500</v>
      </c>
      <c r="K2761" s="49">
        <v>20.9</v>
      </c>
      <c r="L2761" s="50">
        <v>500</v>
      </c>
      <c r="M2761" s="50">
        <v>10450</v>
      </c>
      <c r="N2761" s="51">
        <v>0</v>
      </c>
      <c r="O2761" s="51">
        <v>0</v>
      </c>
      <c r="P2761" s="51">
        <v>0</v>
      </c>
      <c r="Q2761" s="51">
        <v>24</v>
      </c>
      <c r="R2761" s="51">
        <f t="shared" si="350"/>
        <v>24</v>
      </c>
      <c r="S2761" s="79"/>
      <c r="T2761" s="52">
        <f t="shared" si="351"/>
        <v>0</v>
      </c>
      <c r="U2761" s="52" t="str" cm="1">
        <f t="array" aca="1" ref="U2761" ca="1">IF(S2761="", "×", IF(LEFT(S2761,2)="項番", COUNTIFS($D$2:$D$4001, INDIRECT("D" &amp; ROW()-1), $U$2:$U$4001, "〇"), "〇"))</f>
        <v>×</v>
      </c>
      <c r="V2761" s="52" t="str">
        <f t="shared" si="352"/>
        <v>×</v>
      </c>
      <c r="W2761" s="52" t="str">
        <f t="shared" si="353"/>
        <v>×</v>
      </c>
      <c r="X2761" s="53" t="str">
        <f t="shared" ca="1" si="354"/>
        <v/>
      </c>
      <c r="Y2761" s="52">
        <f t="shared" ca="1" si="355"/>
        <v>0</v>
      </c>
      <c r="Z2761" s="52">
        <f t="shared" si="356"/>
        <v>205</v>
      </c>
      <c r="AA2761" s="52" t="s">
        <v>125</v>
      </c>
    </row>
    <row r="2762" spans="1:27" ht="14.25" customHeight="1" x14ac:dyDescent="0.4">
      <c r="A2762" s="39" t="s">
        <v>8131</v>
      </c>
      <c r="B2762" s="45">
        <v>1034</v>
      </c>
      <c r="C2762" s="45">
        <v>2555</v>
      </c>
      <c r="D2762" s="45">
        <v>205</v>
      </c>
      <c r="E2762" s="46" t="s">
        <v>7530</v>
      </c>
      <c r="F2762" s="47" t="s">
        <v>2462</v>
      </c>
      <c r="G2762" s="46" t="s">
        <v>2429</v>
      </c>
      <c r="H2762" s="46" t="s">
        <v>2463</v>
      </c>
      <c r="I2762" s="46" t="s">
        <v>2464</v>
      </c>
      <c r="J2762" s="48">
        <v>56</v>
      </c>
      <c r="K2762" s="49">
        <v>72.3</v>
      </c>
      <c r="L2762" s="50">
        <v>56</v>
      </c>
      <c r="M2762" s="50">
        <v>4048.7999999999997</v>
      </c>
      <c r="N2762" s="51">
        <v>7</v>
      </c>
      <c r="O2762" s="51">
        <v>0</v>
      </c>
      <c r="P2762" s="51">
        <v>0</v>
      </c>
      <c r="Q2762" s="51">
        <v>0</v>
      </c>
      <c r="R2762" s="51">
        <f t="shared" si="350"/>
        <v>7</v>
      </c>
      <c r="S2762" s="79"/>
      <c r="T2762" s="52">
        <f t="shared" si="351"/>
        <v>0</v>
      </c>
      <c r="U2762" s="52" t="str" cm="1">
        <f t="array" aca="1" ref="U2762" ca="1">IF(S2762="", "×", IF(LEFT(S2762,2)="項番", COUNTIFS($D$2:$D$4001, INDIRECT("D" &amp; ROW()-1), $U$2:$U$4001, "〇"), "〇"))</f>
        <v>×</v>
      </c>
      <c r="V2762" s="52" t="str">
        <f t="shared" si="352"/>
        <v>×</v>
      </c>
      <c r="W2762" s="52" t="str">
        <f t="shared" si="353"/>
        <v>×</v>
      </c>
      <c r="X2762" s="53" t="str">
        <f t="shared" ca="1" si="354"/>
        <v/>
      </c>
      <c r="Y2762" s="52">
        <f t="shared" ca="1" si="355"/>
        <v>0</v>
      </c>
      <c r="Z2762" s="52">
        <f t="shared" si="356"/>
        <v>205</v>
      </c>
      <c r="AA2762" s="52" t="s">
        <v>125</v>
      </c>
    </row>
    <row r="2763" spans="1:27" ht="14.25" customHeight="1" x14ac:dyDescent="0.4">
      <c r="A2763" s="39" t="s">
        <v>8131</v>
      </c>
      <c r="B2763" s="45">
        <v>1040</v>
      </c>
      <c r="C2763" s="45">
        <v>2556</v>
      </c>
      <c r="D2763" s="45">
        <v>205</v>
      </c>
      <c r="E2763" s="46" t="s">
        <v>7530</v>
      </c>
      <c r="F2763" s="47" t="s">
        <v>2476</v>
      </c>
      <c r="G2763" s="46" t="s">
        <v>2429</v>
      </c>
      <c r="H2763" s="46" t="s">
        <v>2477</v>
      </c>
      <c r="I2763" s="46" t="s">
        <v>143</v>
      </c>
      <c r="J2763" s="48">
        <v>1</v>
      </c>
      <c r="K2763" s="49">
        <v>28137</v>
      </c>
      <c r="L2763" s="50">
        <v>1</v>
      </c>
      <c r="M2763" s="50">
        <v>28137</v>
      </c>
      <c r="N2763" s="51">
        <v>0</v>
      </c>
      <c r="O2763" s="51">
        <v>0</v>
      </c>
      <c r="P2763" s="51">
        <v>2</v>
      </c>
      <c r="Q2763" s="51">
        <v>0</v>
      </c>
      <c r="R2763" s="51">
        <f t="shared" si="350"/>
        <v>2</v>
      </c>
      <c r="S2763" s="79"/>
      <c r="T2763" s="52">
        <f t="shared" si="351"/>
        <v>0</v>
      </c>
      <c r="U2763" s="52" t="str" cm="1">
        <f t="array" aca="1" ref="U2763" ca="1">IF(S2763="", "×", IF(LEFT(S2763,2)="項番", COUNTIFS($D$2:$D$4001, INDIRECT("D" &amp; ROW()-1), $U$2:$U$4001, "〇"), "〇"))</f>
        <v>×</v>
      </c>
      <c r="V2763" s="52" t="str">
        <f t="shared" si="352"/>
        <v>×</v>
      </c>
      <c r="W2763" s="52" t="str">
        <f t="shared" si="353"/>
        <v>×</v>
      </c>
      <c r="X2763" s="53" t="str">
        <f t="shared" ca="1" si="354"/>
        <v/>
      </c>
      <c r="Y2763" s="52">
        <f t="shared" ca="1" si="355"/>
        <v>0</v>
      </c>
      <c r="Z2763" s="52">
        <f t="shared" si="356"/>
        <v>205</v>
      </c>
      <c r="AA2763" s="52" t="s">
        <v>125</v>
      </c>
    </row>
    <row r="2764" spans="1:27" ht="14.25" customHeight="1" x14ac:dyDescent="0.4">
      <c r="A2764" s="39" t="s">
        <v>8131</v>
      </c>
      <c r="B2764" s="45">
        <v>1041</v>
      </c>
      <c r="C2764" s="45">
        <v>2557</v>
      </c>
      <c r="D2764" s="45">
        <v>205</v>
      </c>
      <c r="E2764" s="46" t="s">
        <v>7530</v>
      </c>
      <c r="F2764" s="47" t="s">
        <v>2478</v>
      </c>
      <c r="G2764" s="46" t="s">
        <v>2429</v>
      </c>
      <c r="H2764" s="46" t="s">
        <v>2479</v>
      </c>
      <c r="I2764" s="46" t="s">
        <v>143</v>
      </c>
      <c r="J2764" s="48">
        <v>1</v>
      </c>
      <c r="K2764" s="49">
        <v>55543</v>
      </c>
      <c r="L2764" s="50">
        <v>1</v>
      </c>
      <c r="M2764" s="50">
        <v>55543</v>
      </c>
      <c r="N2764" s="51">
        <v>0</v>
      </c>
      <c r="O2764" s="51">
        <v>360</v>
      </c>
      <c r="P2764" s="51">
        <v>5</v>
      </c>
      <c r="Q2764" s="51">
        <v>0</v>
      </c>
      <c r="R2764" s="51">
        <f t="shared" si="350"/>
        <v>365</v>
      </c>
      <c r="S2764" s="79"/>
      <c r="T2764" s="52">
        <f t="shared" si="351"/>
        <v>0</v>
      </c>
      <c r="U2764" s="52" t="str" cm="1">
        <f t="array" aca="1" ref="U2764" ca="1">IF(S2764="", "×", IF(LEFT(S2764,2)="項番", COUNTIFS($D$2:$D$4001, INDIRECT("D" &amp; ROW()-1), $U$2:$U$4001, "〇"), "〇"))</f>
        <v>×</v>
      </c>
      <c r="V2764" s="52" t="str">
        <f t="shared" si="352"/>
        <v>×</v>
      </c>
      <c r="W2764" s="52" t="str">
        <f t="shared" si="353"/>
        <v>×</v>
      </c>
      <c r="X2764" s="53" t="str">
        <f t="shared" ca="1" si="354"/>
        <v/>
      </c>
      <c r="Y2764" s="52">
        <f t="shared" ca="1" si="355"/>
        <v>0</v>
      </c>
      <c r="Z2764" s="52">
        <f t="shared" si="356"/>
        <v>205</v>
      </c>
      <c r="AA2764" s="52" t="s">
        <v>125</v>
      </c>
    </row>
    <row r="2765" spans="1:27" ht="14.25" customHeight="1" x14ac:dyDescent="0.4">
      <c r="A2765" s="39" t="s">
        <v>8131</v>
      </c>
      <c r="B2765" s="45">
        <v>1042</v>
      </c>
      <c r="C2765" s="45">
        <v>2558</v>
      </c>
      <c r="D2765" s="45">
        <v>205</v>
      </c>
      <c r="E2765" s="46" t="s">
        <v>7530</v>
      </c>
      <c r="F2765" s="47" t="s">
        <v>2480</v>
      </c>
      <c r="G2765" s="46" t="s">
        <v>2429</v>
      </c>
      <c r="H2765" s="46" t="s">
        <v>2481</v>
      </c>
      <c r="I2765" s="46" t="s">
        <v>143</v>
      </c>
      <c r="J2765" s="48">
        <v>1</v>
      </c>
      <c r="K2765" s="49">
        <v>109638</v>
      </c>
      <c r="L2765" s="50">
        <v>1</v>
      </c>
      <c r="M2765" s="50">
        <v>109638</v>
      </c>
      <c r="N2765" s="51">
        <v>0</v>
      </c>
      <c r="O2765" s="51">
        <v>0</v>
      </c>
      <c r="P2765" s="51">
        <v>2</v>
      </c>
      <c r="Q2765" s="51">
        <v>0</v>
      </c>
      <c r="R2765" s="51">
        <f t="shared" si="350"/>
        <v>2</v>
      </c>
      <c r="S2765" s="79"/>
      <c r="T2765" s="52">
        <f t="shared" si="351"/>
        <v>0</v>
      </c>
      <c r="U2765" s="52" t="str" cm="1">
        <f t="array" aca="1" ref="U2765" ca="1">IF(S2765="", "×", IF(LEFT(S2765,2)="項番", COUNTIFS($D$2:$D$4001, INDIRECT("D" &amp; ROW()-1), $U$2:$U$4001, "〇"), "〇"))</f>
        <v>×</v>
      </c>
      <c r="V2765" s="52" t="str">
        <f t="shared" si="352"/>
        <v>×</v>
      </c>
      <c r="W2765" s="52" t="str">
        <f t="shared" si="353"/>
        <v>×</v>
      </c>
      <c r="X2765" s="53" t="str">
        <f t="shared" ca="1" si="354"/>
        <v/>
      </c>
      <c r="Y2765" s="52">
        <f t="shared" ca="1" si="355"/>
        <v>0</v>
      </c>
      <c r="Z2765" s="52">
        <f t="shared" si="356"/>
        <v>205</v>
      </c>
      <c r="AA2765" s="52" t="s">
        <v>125</v>
      </c>
    </row>
    <row r="2766" spans="1:27" ht="14.25" customHeight="1" x14ac:dyDescent="0.4">
      <c r="A2766" s="39" t="s">
        <v>8131</v>
      </c>
      <c r="B2766" s="45">
        <v>1043</v>
      </c>
      <c r="C2766" s="45">
        <v>2559</v>
      </c>
      <c r="D2766" s="45">
        <v>205</v>
      </c>
      <c r="E2766" s="46" t="s">
        <v>7530</v>
      </c>
      <c r="F2766" s="47" t="s">
        <v>2482</v>
      </c>
      <c r="G2766" s="46" t="s">
        <v>2429</v>
      </c>
      <c r="H2766" s="46" t="s">
        <v>2483</v>
      </c>
      <c r="I2766" s="46" t="s">
        <v>12</v>
      </c>
      <c r="J2766" s="48">
        <v>100</v>
      </c>
      <c r="K2766" s="49">
        <v>390.6</v>
      </c>
      <c r="L2766" s="50">
        <v>100</v>
      </c>
      <c r="M2766" s="50">
        <v>39060</v>
      </c>
      <c r="N2766" s="51">
        <v>0</v>
      </c>
      <c r="O2766" s="51">
        <v>0</v>
      </c>
      <c r="P2766" s="51">
        <v>2</v>
      </c>
      <c r="Q2766" s="51">
        <v>384</v>
      </c>
      <c r="R2766" s="51">
        <f t="shared" si="350"/>
        <v>386</v>
      </c>
      <c r="S2766" s="79"/>
      <c r="T2766" s="52">
        <f t="shared" si="351"/>
        <v>0</v>
      </c>
      <c r="U2766" s="52" t="str" cm="1">
        <f t="array" aca="1" ref="U2766" ca="1">IF(S2766="", "×", IF(LEFT(S2766,2)="項番", COUNTIFS($D$2:$D$4001, INDIRECT("D" &amp; ROW()-1), $U$2:$U$4001, "〇"), "〇"))</f>
        <v>×</v>
      </c>
      <c r="V2766" s="52" t="str">
        <f t="shared" si="352"/>
        <v>×</v>
      </c>
      <c r="W2766" s="52" t="str">
        <f t="shared" si="353"/>
        <v>×</v>
      </c>
      <c r="X2766" s="53" t="str">
        <f t="shared" ca="1" si="354"/>
        <v/>
      </c>
      <c r="Y2766" s="52">
        <f t="shared" ca="1" si="355"/>
        <v>0</v>
      </c>
      <c r="Z2766" s="52">
        <f t="shared" si="356"/>
        <v>205</v>
      </c>
      <c r="AA2766" s="52" t="s">
        <v>125</v>
      </c>
    </row>
    <row r="2767" spans="1:27" ht="14.25" customHeight="1" x14ac:dyDescent="0.4">
      <c r="A2767" s="39" t="s">
        <v>8131</v>
      </c>
      <c r="B2767" s="45">
        <v>1044</v>
      </c>
      <c r="C2767" s="45">
        <v>2560</v>
      </c>
      <c r="D2767" s="45">
        <v>205</v>
      </c>
      <c r="E2767" s="46" t="s">
        <v>7530</v>
      </c>
      <c r="F2767" s="47" t="s">
        <v>2484</v>
      </c>
      <c r="G2767" s="46" t="s">
        <v>2429</v>
      </c>
      <c r="H2767" s="46" t="s">
        <v>2485</v>
      </c>
      <c r="I2767" s="46" t="s">
        <v>12</v>
      </c>
      <c r="J2767" s="48">
        <v>100</v>
      </c>
      <c r="K2767" s="49">
        <v>516.29999999999995</v>
      </c>
      <c r="L2767" s="50">
        <v>100</v>
      </c>
      <c r="M2767" s="50">
        <v>51629.999999999993</v>
      </c>
      <c r="N2767" s="51">
        <v>0</v>
      </c>
      <c r="O2767" s="51">
        <v>0</v>
      </c>
      <c r="P2767" s="51">
        <v>12</v>
      </c>
      <c r="Q2767" s="51">
        <v>384</v>
      </c>
      <c r="R2767" s="51">
        <f t="shared" si="350"/>
        <v>396</v>
      </c>
      <c r="S2767" s="79"/>
      <c r="T2767" s="52">
        <f t="shared" si="351"/>
        <v>0</v>
      </c>
      <c r="U2767" s="52" t="str" cm="1">
        <f t="array" aca="1" ref="U2767" ca="1">IF(S2767="", "×", IF(LEFT(S2767,2)="項番", COUNTIFS($D$2:$D$4001, INDIRECT("D" &amp; ROW()-1), $U$2:$U$4001, "〇"), "〇"))</f>
        <v>×</v>
      </c>
      <c r="V2767" s="52" t="str">
        <f t="shared" si="352"/>
        <v>×</v>
      </c>
      <c r="W2767" s="52" t="str">
        <f t="shared" si="353"/>
        <v>×</v>
      </c>
      <c r="X2767" s="53" t="str">
        <f t="shared" ca="1" si="354"/>
        <v/>
      </c>
      <c r="Y2767" s="52">
        <f t="shared" ca="1" si="355"/>
        <v>0</v>
      </c>
      <c r="Z2767" s="52">
        <f t="shared" si="356"/>
        <v>205</v>
      </c>
      <c r="AA2767" s="52" t="s">
        <v>125</v>
      </c>
    </row>
    <row r="2768" spans="1:27" ht="14.25" customHeight="1" x14ac:dyDescent="0.4">
      <c r="A2768" s="39" t="s">
        <v>8131</v>
      </c>
      <c r="B2768" s="45">
        <v>1046</v>
      </c>
      <c r="C2768" s="45">
        <v>2561</v>
      </c>
      <c r="D2768" s="45">
        <v>205</v>
      </c>
      <c r="E2768" s="46" t="s">
        <v>7530</v>
      </c>
      <c r="F2768" s="47" t="s">
        <v>2488</v>
      </c>
      <c r="G2768" s="46" t="s">
        <v>2429</v>
      </c>
      <c r="H2768" s="46" t="s">
        <v>2489</v>
      </c>
      <c r="I2768" s="46" t="s">
        <v>2490</v>
      </c>
      <c r="J2768" s="48">
        <v>28</v>
      </c>
      <c r="K2768" s="49">
        <v>37536.199999999997</v>
      </c>
      <c r="L2768" s="50">
        <v>28</v>
      </c>
      <c r="M2768" s="50">
        <v>1051013.6000000001</v>
      </c>
      <c r="N2768" s="51">
        <v>0</v>
      </c>
      <c r="O2768" s="51">
        <v>4</v>
      </c>
      <c r="P2768" s="51">
        <v>0</v>
      </c>
      <c r="Q2768" s="51">
        <v>0</v>
      </c>
      <c r="R2768" s="51">
        <f t="shared" si="350"/>
        <v>4</v>
      </c>
      <c r="S2768" s="79"/>
      <c r="T2768" s="52">
        <f t="shared" si="351"/>
        <v>0</v>
      </c>
      <c r="U2768" s="52" t="str" cm="1">
        <f t="array" aca="1" ref="U2768" ca="1">IF(S2768="", "×", IF(LEFT(S2768,2)="項番", COUNTIFS($D$2:$D$4001, INDIRECT("D" &amp; ROW()-1), $U$2:$U$4001, "〇"), "〇"))</f>
        <v>×</v>
      </c>
      <c r="V2768" s="52" t="str">
        <f t="shared" si="352"/>
        <v>×</v>
      </c>
      <c r="W2768" s="52" t="str">
        <f t="shared" si="353"/>
        <v>×</v>
      </c>
      <c r="X2768" s="53" t="str">
        <f t="shared" ca="1" si="354"/>
        <v/>
      </c>
      <c r="Y2768" s="52">
        <f t="shared" ca="1" si="355"/>
        <v>0</v>
      </c>
      <c r="Z2768" s="52">
        <f t="shared" si="356"/>
        <v>205</v>
      </c>
      <c r="AA2768" s="52" t="s">
        <v>125</v>
      </c>
    </row>
    <row r="2769" spans="1:27" ht="14.25" customHeight="1" x14ac:dyDescent="0.4">
      <c r="A2769" s="39" t="s">
        <v>8131</v>
      </c>
      <c r="B2769" s="45">
        <v>1047</v>
      </c>
      <c r="C2769" s="45">
        <v>2562</v>
      </c>
      <c r="D2769" s="45">
        <v>205</v>
      </c>
      <c r="E2769" s="46" t="s">
        <v>7530</v>
      </c>
      <c r="F2769" s="47" t="s">
        <v>2491</v>
      </c>
      <c r="G2769" s="46" t="s">
        <v>2429</v>
      </c>
      <c r="H2769" s="46" t="s">
        <v>2492</v>
      </c>
      <c r="I2769" s="46" t="s">
        <v>2493</v>
      </c>
      <c r="J2769" s="48">
        <v>21</v>
      </c>
      <c r="K2769" s="49">
        <v>6167.3</v>
      </c>
      <c r="L2769" s="50">
        <v>21</v>
      </c>
      <c r="M2769" s="50">
        <v>129513.3</v>
      </c>
      <c r="N2769" s="46">
        <v>1</v>
      </c>
      <c r="O2769" s="46">
        <v>0</v>
      </c>
      <c r="P2769" s="46">
        <v>0</v>
      </c>
      <c r="Q2769" s="46">
        <v>0</v>
      </c>
      <c r="R2769" s="51">
        <f t="shared" si="350"/>
        <v>1</v>
      </c>
      <c r="S2769" s="79"/>
      <c r="T2769" s="52">
        <f t="shared" si="351"/>
        <v>0</v>
      </c>
      <c r="U2769" s="52" t="str" cm="1">
        <f t="array" aca="1" ref="U2769" ca="1">IF(S2769="", "×", IF(LEFT(S2769,2)="項番", COUNTIFS($D$2:$D$4001, INDIRECT("D" &amp; ROW()-1), $U$2:$U$4001, "〇"), "〇"))</f>
        <v>×</v>
      </c>
      <c r="V2769" s="52" t="str">
        <f t="shared" si="352"/>
        <v>×</v>
      </c>
      <c r="W2769" s="52" t="str">
        <f t="shared" si="353"/>
        <v>×</v>
      </c>
      <c r="X2769" s="53" t="str">
        <f t="shared" ca="1" si="354"/>
        <v/>
      </c>
      <c r="Y2769" s="52">
        <f t="shared" ca="1" si="355"/>
        <v>0</v>
      </c>
      <c r="Z2769" s="52">
        <f t="shared" si="356"/>
        <v>205</v>
      </c>
      <c r="AA2769" s="52" t="s">
        <v>125</v>
      </c>
    </row>
    <row r="2770" spans="1:27" ht="14.25" customHeight="1" x14ac:dyDescent="0.4">
      <c r="A2770" s="39" t="s">
        <v>8131</v>
      </c>
      <c r="B2770" s="45">
        <v>1048</v>
      </c>
      <c r="C2770" s="45">
        <v>2563</v>
      </c>
      <c r="D2770" s="45">
        <v>205</v>
      </c>
      <c r="E2770" s="46" t="s">
        <v>7530</v>
      </c>
      <c r="F2770" s="47" t="s">
        <v>2494</v>
      </c>
      <c r="G2770" s="46" t="s">
        <v>2429</v>
      </c>
      <c r="H2770" s="46" t="s">
        <v>2495</v>
      </c>
      <c r="I2770" s="46" t="s">
        <v>2493</v>
      </c>
      <c r="J2770" s="48">
        <v>21</v>
      </c>
      <c r="K2770" s="49">
        <v>28640.3</v>
      </c>
      <c r="L2770" s="50">
        <v>21</v>
      </c>
      <c r="M2770" s="50">
        <v>601446.29999999993</v>
      </c>
      <c r="N2770" s="46">
        <v>1</v>
      </c>
      <c r="O2770" s="46">
        <v>0</v>
      </c>
      <c r="P2770" s="46">
        <v>0</v>
      </c>
      <c r="Q2770" s="46">
        <v>0</v>
      </c>
      <c r="R2770" s="51">
        <f t="shared" si="350"/>
        <v>1</v>
      </c>
      <c r="S2770" s="79"/>
      <c r="T2770" s="52">
        <f t="shared" si="351"/>
        <v>0</v>
      </c>
      <c r="U2770" s="52" t="str" cm="1">
        <f t="array" aca="1" ref="U2770" ca="1">IF(S2770="", "×", IF(LEFT(S2770,2)="項番", COUNTIFS($D$2:$D$4001, INDIRECT("D" &amp; ROW()-1), $U$2:$U$4001, "〇"), "〇"))</f>
        <v>×</v>
      </c>
      <c r="V2770" s="52" t="str">
        <f t="shared" si="352"/>
        <v>×</v>
      </c>
      <c r="W2770" s="52" t="str">
        <f t="shared" si="353"/>
        <v>×</v>
      </c>
      <c r="X2770" s="53" t="str">
        <f t="shared" ca="1" si="354"/>
        <v/>
      </c>
      <c r="Y2770" s="52">
        <f t="shared" ca="1" si="355"/>
        <v>0</v>
      </c>
      <c r="Z2770" s="52">
        <f t="shared" si="356"/>
        <v>205</v>
      </c>
      <c r="AA2770" s="52" t="s">
        <v>125</v>
      </c>
    </row>
    <row r="2771" spans="1:27" ht="14.25" customHeight="1" x14ac:dyDescent="0.4">
      <c r="A2771" s="39" t="s">
        <v>8131</v>
      </c>
      <c r="B2771" s="45">
        <v>1049</v>
      </c>
      <c r="C2771" s="45">
        <v>2564</v>
      </c>
      <c r="D2771" s="45">
        <v>205</v>
      </c>
      <c r="E2771" s="46" t="s">
        <v>7530</v>
      </c>
      <c r="F2771" s="47" t="s">
        <v>2496</v>
      </c>
      <c r="G2771" s="46" t="s">
        <v>2429</v>
      </c>
      <c r="H2771" s="46" t="s">
        <v>2497</v>
      </c>
      <c r="I2771" s="46" t="s">
        <v>2498</v>
      </c>
      <c r="J2771" s="48">
        <v>1</v>
      </c>
      <c r="K2771" s="49">
        <v>56816</v>
      </c>
      <c r="L2771" s="50">
        <v>1</v>
      </c>
      <c r="M2771" s="50">
        <v>56816</v>
      </c>
      <c r="N2771" s="46">
        <v>0</v>
      </c>
      <c r="O2771" s="46">
        <v>0</v>
      </c>
      <c r="P2771" s="46">
        <v>2</v>
      </c>
      <c r="Q2771" s="46">
        <v>0</v>
      </c>
      <c r="R2771" s="51">
        <f t="shared" si="350"/>
        <v>2</v>
      </c>
      <c r="S2771" s="79"/>
      <c r="T2771" s="52">
        <f t="shared" si="351"/>
        <v>0</v>
      </c>
      <c r="U2771" s="52" t="str" cm="1">
        <f t="array" aca="1" ref="U2771" ca="1">IF(S2771="", "×", IF(LEFT(S2771,2)="項番", COUNTIFS($D$2:$D$4001, INDIRECT("D" &amp; ROW()-1), $U$2:$U$4001, "〇"), "〇"))</f>
        <v>×</v>
      </c>
      <c r="V2771" s="52" t="str">
        <f t="shared" si="352"/>
        <v>×</v>
      </c>
      <c r="W2771" s="52" t="str">
        <f t="shared" si="353"/>
        <v>×</v>
      </c>
      <c r="X2771" s="53" t="str">
        <f t="shared" ca="1" si="354"/>
        <v/>
      </c>
      <c r="Y2771" s="52">
        <f t="shared" ca="1" si="355"/>
        <v>0</v>
      </c>
      <c r="Z2771" s="52">
        <f t="shared" si="356"/>
        <v>205</v>
      </c>
      <c r="AA2771" s="52" t="s">
        <v>125</v>
      </c>
    </row>
    <row r="2772" spans="1:27" ht="14.25" customHeight="1" x14ac:dyDescent="0.4">
      <c r="A2772" s="39" t="s">
        <v>8131</v>
      </c>
      <c r="B2772" s="45">
        <v>1050</v>
      </c>
      <c r="C2772" s="45">
        <v>2565</v>
      </c>
      <c r="D2772" s="45">
        <v>205</v>
      </c>
      <c r="E2772" s="46" t="s">
        <v>7530</v>
      </c>
      <c r="F2772" s="47" t="s">
        <v>2499</v>
      </c>
      <c r="G2772" s="46" t="s">
        <v>2429</v>
      </c>
      <c r="H2772" s="46" t="s">
        <v>2500</v>
      </c>
      <c r="I2772" s="46" t="s">
        <v>2498</v>
      </c>
      <c r="J2772" s="48">
        <v>1</v>
      </c>
      <c r="K2772" s="49">
        <v>112154</v>
      </c>
      <c r="L2772" s="50">
        <v>1</v>
      </c>
      <c r="M2772" s="50">
        <v>112154</v>
      </c>
      <c r="N2772" s="46">
        <v>0</v>
      </c>
      <c r="O2772" s="46">
        <v>0</v>
      </c>
      <c r="P2772" s="46">
        <v>12</v>
      </c>
      <c r="Q2772" s="46">
        <v>0</v>
      </c>
      <c r="R2772" s="51">
        <f t="shared" si="350"/>
        <v>12</v>
      </c>
      <c r="S2772" s="79"/>
      <c r="T2772" s="52">
        <f t="shared" si="351"/>
        <v>0</v>
      </c>
      <c r="U2772" s="52" t="str" cm="1">
        <f t="array" aca="1" ref="U2772" ca="1">IF(S2772="", "×", IF(LEFT(S2772,2)="項番", COUNTIFS($D$2:$D$4001, INDIRECT("D" &amp; ROW()-1), $U$2:$U$4001, "〇"), "〇"))</f>
        <v>×</v>
      </c>
      <c r="V2772" s="52" t="str">
        <f t="shared" si="352"/>
        <v>×</v>
      </c>
      <c r="W2772" s="52" t="str">
        <f t="shared" si="353"/>
        <v>×</v>
      </c>
      <c r="X2772" s="53" t="str">
        <f t="shared" ca="1" si="354"/>
        <v/>
      </c>
      <c r="Y2772" s="52">
        <f t="shared" ca="1" si="355"/>
        <v>0</v>
      </c>
      <c r="Z2772" s="52">
        <f t="shared" si="356"/>
        <v>205</v>
      </c>
      <c r="AA2772" s="52" t="s">
        <v>125</v>
      </c>
    </row>
    <row r="2773" spans="1:27" ht="14.25" customHeight="1" x14ac:dyDescent="0.4">
      <c r="A2773" s="39" t="s">
        <v>8131</v>
      </c>
      <c r="B2773" s="45">
        <v>1051</v>
      </c>
      <c r="C2773" s="45">
        <v>2566</v>
      </c>
      <c r="D2773" s="45">
        <v>205</v>
      </c>
      <c r="E2773" s="46" t="s">
        <v>7530</v>
      </c>
      <c r="F2773" s="47" t="s">
        <v>2501</v>
      </c>
      <c r="G2773" s="46" t="s">
        <v>2429</v>
      </c>
      <c r="H2773" s="46" t="s">
        <v>2502</v>
      </c>
      <c r="I2773" s="46" t="s">
        <v>2498</v>
      </c>
      <c r="J2773" s="48">
        <v>1</v>
      </c>
      <c r="K2773" s="49">
        <v>221382</v>
      </c>
      <c r="L2773" s="50">
        <v>1</v>
      </c>
      <c r="M2773" s="50">
        <v>221382</v>
      </c>
      <c r="N2773" s="46">
        <v>0</v>
      </c>
      <c r="O2773" s="46">
        <v>0</v>
      </c>
      <c r="P2773" s="46">
        <v>2</v>
      </c>
      <c r="Q2773" s="46">
        <v>0</v>
      </c>
      <c r="R2773" s="51">
        <f t="shared" si="350"/>
        <v>2</v>
      </c>
      <c r="S2773" s="79"/>
      <c r="T2773" s="52">
        <f t="shared" si="351"/>
        <v>0</v>
      </c>
      <c r="U2773" s="52" t="str" cm="1">
        <f t="array" aca="1" ref="U2773" ca="1">IF(S2773="", "×", IF(LEFT(S2773,2)="項番", COUNTIFS($D$2:$D$4001, INDIRECT("D" &amp; ROW()-1), $U$2:$U$4001, "〇"), "〇"))</f>
        <v>×</v>
      </c>
      <c r="V2773" s="52" t="str">
        <f t="shared" si="352"/>
        <v>×</v>
      </c>
      <c r="W2773" s="52" t="str">
        <f t="shared" si="353"/>
        <v>×</v>
      </c>
      <c r="X2773" s="53" t="str">
        <f t="shared" ca="1" si="354"/>
        <v/>
      </c>
      <c r="Y2773" s="52">
        <f t="shared" ca="1" si="355"/>
        <v>0</v>
      </c>
      <c r="Z2773" s="52">
        <f t="shared" si="356"/>
        <v>205</v>
      </c>
      <c r="AA2773" s="52" t="s">
        <v>125</v>
      </c>
    </row>
    <row r="2774" spans="1:27" ht="14.25" customHeight="1" x14ac:dyDescent="0.4">
      <c r="A2774" s="39" t="s">
        <v>8131</v>
      </c>
      <c r="B2774" s="45">
        <v>1052</v>
      </c>
      <c r="C2774" s="45">
        <v>2567</v>
      </c>
      <c r="D2774" s="45">
        <v>205</v>
      </c>
      <c r="E2774" s="46" t="s">
        <v>7530</v>
      </c>
      <c r="F2774" s="47" t="s">
        <v>2503</v>
      </c>
      <c r="G2774" s="46" t="s">
        <v>2429</v>
      </c>
      <c r="H2774" s="46" t="s">
        <v>2504</v>
      </c>
      <c r="I2774" s="46" t="s">
        <v>2505</v>
      </c>
      <c r="J2774" s="48">
        <v>1</v>
      </c>
      <c r="K2774" s="49">
        <v>133836</v>
      </c>
      <c r="L2774" s="50">
        <v>1</v>
      </c>
      <c r="M2774" s="50">
        <v>133836</v>
      </c>
      <c r="N2774" s="51">
        <v>0</v>
      </c>
      <c r="O2774" s="51">
        <v>0</v>
      </c>
      <c r="P2774" s="51">
        <v>300</v>
      </c>
      <c r="Q2774" s="51">
        <v>0</v>
      </c>
      <c r="R2774" s="51">
        <f t="shared" si="350"/>
        <v>300</v>
      </c>
      <c r="S2774" s="79"/>
      <c r="T2774" s="52">
        <f t="shared" si="351"/>
        <v>0</v>
      </c>
      <c r="U2774" s="52" t="str" cm="1">
        <f t="array" aca="1" ref="U2774" ca="1">IF(S2774="", "×", IF(LEFT(S2774,2)="項番", COUNTIFS($D$2:$D$4001, INDIRECT("D" &amp; ROW()-1), $U$2:$U$4001, "〇"), "〇"))</f>
        <v>×</v>
      </c>
      <c r="V2774" s="52" t="str">
        <f t="shared" si="352"/>
        <v>×</v>
      </c>
      <c r="W2774" s="52" t="str">
        <f t="shared" si="353"/>
        <v>×</v>
      </c>
      <c r="X2774" s="53" t="str">
        <f t="shared" ca="1" si="354"/>
        <v/>
      </c>
      <c r="Y2774" s="52">
        <f t="shared" ca="1" si="355"/>
        <v>0</v>
      </c>
      <c r="Z2774" s="52">
        <f t="shared" si="356"/>
        <v>205</v>
      </c>
      <c r="AA2774" s="52" t="s">
        <v>125</v>
      </c>
    </row>
    <row r="2775" spans="1:27" ht="14.25" customHeight="1" x14ac:dyDescent="0.4">
      <c r="A2775" s="39" t="s">
        <v>8131</v>
      </c>
      <c r="B2775" s="45">
        <v>1053</v>
      </c>
      <c r="C2775" s="45">
        <v>2568</v>
      </c>
      <c r="D2775" s="45">
        <v>205</v>
      </c>
      <c r="E2775" s="46" t="s">
        <v>7530</v>
      </c>
      <c r="F2775" s="47" t="s">
        <v>2506</v>
      </c>
      <c r="G2775" s="46" t="s">
        <v>2429</v>
      </c>
      <c r="H2775" s="46" t="s">
        <v>2507</v>
      </c>
      <c r="I2775" s="46" t="s">
        <v>2505</v>
      </c>
      <c r="J2775" s="48">
        <v>1</v>
      </c>
      <c r="K2775" s="49">
        <v>267672</v>
      </c>
      <c r="L2775" s="50">
        <v>1</v>
      </c>
      <c r="M2775" s="50">
        <v>267672</v>
      </c>
      <c r="N2775" s="51">
        <v>0</v>
      </c>
      <c r="O2775" s="51">
        <v>0</v>
      </c>
      <c r="P2775" s="51">
        <v>100</v>
      </c>
      <c r="Q2775" s="51">
        <v>0</v>
      </c>
      <c r="R2775" s="51">
        <f t="shared" si="350"/>
        <v>100</v>
      </c>
      <c r="S2775" s="79"/>
      <c r="T2775" s="52">
        <f t="shared" si="351"/>
        <v>0</v>
      </c>
      <c r="U2775" s="52" t="str" cm="1">
        <f t="array" aca="1" ref="U2775" ca="1">IF(S2775="", "×", IF(LEFT(S2775,2)="項番", COUNTIFS($D$2:$D$4001, INDIRECT("D" &amp; ROW()-1), $U$2:$U$4001, "〇"), "〇"))</f>
        <v>×</v>
      </c>
      <c r="V2775" s="52" t="str">
        <f t="shared" si="352"/>
        <v>×</v>
      </c>
      <c r="W2775" s="52" t="str">
        <f t="shared" si="353"/>
        <v>×</v>
      </c>
      <c r="X2775" s="53" t="str">
        <f t="shared" ca="1" si="354"/>
        <v/>
      </c>
      <c r="Y2775" s="52">
        <f t="shared" ca="1" si="355"/>
        <v>0</v>
      </c>
      <c r="Z2775" s="52">
        <f t="shared" si="356"/>
        <v>205</v>
      </c>
      <c r="AA2775" s="52" t="s">
        <v>125</v>
      </c>
    </row>
    <row r="2776" spans="1:27" ht="14.25" customHeight="1" x14ac:dyDescent="0.4">
      <c r="A2776" s="39" t="s">
        <v>8131</v>
      </c>
      <c r="B2776" s="45">
        <v>1054</v>
      </c>
      <c r="C2776" s="45">
        <v>2569</v>
      </c>
      <c r="D2776" s="45">
        <v>205</v>
      </c>
      <c r="E2776" s="46" t="s">
        <v>7530</v>
      </c>
      <c r="F2776" s="47" t="s">
        <v>2508</v>
      </c>
      <c r="G2776" s="46" t="s">
        <v>2429</v>
      </c>
      <c r="H2776" s="46" t="s">
        <v>2509</v>
      </c>
      <c r="I2776" s="46" t="s">
        <v>2510</v>
      </c>
      <c r="J2776" s="48">
        <v>1</v>
      </c>
      <c r="K2776" s="49">
        <v>66918</v>
      </c>
      <c r="L2776" s="50">
        <v>1</v>
      </c>
      <c r="M2776" s="50">
        <v>66918</v>
      </c>
      <c r="N2776" s="51">
        <v>0</v>
      </c>
      <c r="O2776" s="51">
        <v>30</v>
      </c>
      <c r="P2776" s="51">
        <v>600</v>
      </c>
      <c r="Q2776" s="51">
        <v>0</v>
      </c>
      <c r="R2776" s="51">
        <f t="shared" si="350"/>
        <v>630</v>
      </c>
      <c r="S2776" s="79"/>
      <c r="T2776" s="52">
        <f t="shared" si="351"/>
        <v>0</v>
      </c>
      <c r="U2776" s="52" t="str" cm="1">
        <f t="array" aca="1" ref="U2776" ca="1">IF(S2776="", "×", IF(LEFT(S2776,2)="項番", COUNTIFS($D$2:$D$4001, INDIRECT("D" &amp; ROW()-1), $U$2:$U$4001, "〇"), "〇"))</f>
        <v>×</v>
      </c>
      <c r="V2776" s="52" t="str">
        <f t="shared" si="352"/>
        <v>×</v>
      </c>
      <c r="W2776" s="52" t="str">
        <f t="shared" si="353"/>
        <v>×</v>
      </c>
      <c r="X2776" s="53" t="str">
        <f t="shared" ca="1" si="354"/>
        <v/>
      </c>
      <c r="Y2776" s="52">
        <f t="shared" ca="1" si="355"/>
        <v>0</v>
      </c>
      <c r="Z2776" s="52">
        <f t="shared" si="356"/>
        <v>205</v>
      </c>
      <c r="AA2776" s="52" t="s">
        <v>125</v>
      </c>
    </row>
    <row r="2777" spans="1:27" ht="14.25" customHeight="1" x14ac:dyDescent="0.4">
      <c r="A2777" s="39" t="s">
        <v>8131</v>
      </c>
      <c r="B2777" s="45">
        <v>1055</v>
      </c>
      <c r="C2777" s="45">
        <v>2570</v>
      </c>
      <c r="D2777" s="45">
        <v>205</v>
      </c>
      <c r="E2777" s="46" t="s">
        <v>7530</v>
      </c>
      <c r="F2777" s="47" t="s">
        <v>2511</v>
      </c>
      <c r="G2777" s="46" t="s">
        <v>2429</v>
      </c>
      <c r="H2777" s="46" t="s">
        <v>2512</v>
      </c>
      <c r="I2777" s="46" t="s">
        <v>206</v>
      </c>
      <c r="J2777" s="48">
        <v>1</v>
      </c>
      <c r="K2777" s="49">
        <v>9.4</v>
      </c>
      <c r="L2777" s="50">
        <v>100</v>
      </c>
      <c r="M2777" s="50">
        <v>940</v>
      </c>
      <c r="N2777" s="51">
        <v>0</v>
      </c>
      <c r="O2777" s="51">
        <v>0</v>
      </c>
      <c r="P2777" s="51">
        <v>50</v>
      </c>
      <c r="Q2777" s="51">
        <v>2</v>
      </c>
      <c r="R2777" s="51">
        <f t="shared" si="350"/>
        <v>52</v>
      </c>
      <c r="S2777" s="79"/>
      <c r="T2777" s="52">
        <f t="shared" si="351"/>
        <v>0</v>
      </c>
      <c r="U2777" s="52" t="str" cm="1">
        <f t="array" aca="1" ref="U2777" ca="1">IF(S2777="", "×", IF(LEFT(S2777,2)="項番", COUNTIFS($D$2:$D$4001, INDIRECT("D" &amp; ROW()-1), $U$2:$U$4001, "〇"), "〇"))</f>
        <v>×</v>
      </c>
      <c r="V2777" s="52" t="str">
        <f t="shared" si="352"/>
        <v>×</v>
      </c>
      <c r="W2777" s="52" t="str">
        <f t="shared" si="353"/>
        <v>×</v>
      </c>
      <c r="X2777" s="53" t="str">
        <f t="shared" ca="1" si="354"/>
        <v/>
      </c>
      <c r="Y2777" s="52">
        <f t="shared" ca="1" si="355"/>
        <v>0</v>
      </c>
      <c r="Z2777" s="52">
        <f t="shared" si="356"/>
        <v>205</v>
      </c>
      <c r="AA2777" s="52" t="s">
        <v>125</v>
      </c>
    </row>
    <row r="2778" spans="1:27" ht="14.25" customHeight="1" x14ac:dyDescent="0.4">
      <c r="A2778" s="39" t="s">
        <v>8131</v>
      </c>
      <c r="B2778" s="45">
        <v>1057</v>
      </c>
      <c r="C2778" s="45">
        <v>2571</v>
      </c>
      <c r="D2778" s="45">
        <v>205</v>
      </c>
      <c r="E2778" s="46" t="s">
        <v>7530</v>
      </c>
      <c r="F2778" s="47" t="s">
        <v>2513</v>
      </c>
      <c r="G2778" s="46" t="s">
        <v>2429</v>
      </c>
      <c r="H2778" s="46" t="s">
        <v>2514</v>
      </c>
      <c r="I2778" s="46" t="s">
        <v>206</v>
      </c>
      <c r="J2778" s="48">
        <v>1</v>
      </c>
      <c r="K2778" s="49">
        <v>8.6999999999999993</v>
      </c>
      <c r="L2778" s="50">
        <v>100</v>
      </c>
      <c r="M2778" s="50">
        <v>869.99999999999989</v>
      </c>
      <c r="N2778" s="51">
        <v>0</v>
      </c>
      <c r="O2778" s="51">
        <v>0</v>
      </c>
      <c r="P2778" s="51">
        <v>114</v>
      </c>
      <c r="Q2778" s="51">
        <v>0</v>
      </c>
      <c r="R2778" s="51">
        <f t="shared" si="350"/>
        <v>114</v>
      </c>
      <c r="S2778" s="79"/>
      <c r="T2778" s="52">
        <f t="shared" si="351"/>
        <v>0</v>
      </c>
      <c r="U2778" s="52" t="str" cm="1">
        <f t="array" aca="1" ref="U2778" ca="1">IF(S2778="", "×", IF(LEFT(S2778,2)="項番", COUNTIFS($D$2:$D$4001, INDIRECT("D" &amp; ROW()-1), $U$2:$U$4001, "〇"), "〇"))</f>
        <v>×</v>
      </c>
      <c r="V2778" s="52" t="str">
        <f t="shared" si="352"/>
        <v>×</v>
      </c>
      <c r="W2778" s="52" t="str">
        <f t="shared" si="353"/>
        <v>×</v>
      </c>
      <c r="X2778" s="53" t="str">
        <f t="shared" ca="1" si="354"/>
        <v/>
      </c>
      <c r="Y2778" s="52">
        <f t="shared" ca="1" si="355"/>
        <v>0</v>
      </c>
      <c r="Z2778" s="52">
        <f t="shared" si="356"/>
        <v>205</v>
      </c>
      <c r="AA2778" s="52" t="s">
        <v>125</v>
      </c>
    </row>
    <row r="2779" spans="1:27" ht="14.25" customHeight="1" x14ac:dyDescent="0.4">
      <c r="A2779" s="39" t="s">
        <v>8131</v>
      </c>
      <c r="B2779" s="45">
        <v>1058</v>
      </c>
      <c r="C2779" s="45">
        <v>2572</v>
      </c>
      <c r="D2779" s="45">
        <v>205</v>
      </c>
      <c r="E2779" s="46" t="s">
        <v>7530</v>
      </c>
      <c r="F2779" s="47" t="s">
        <v>2515</v>
      </c>
      <c r="G2779" s="46" t="s">
        <v>2429</v>
      </c>
      <c r="H2779" s="46" t="s">
        <v>2516</v>
      </c>
      <c r="I2779" s="46" t="s">
        <v>12</v>
      </c>
      <c r="J2779" s="48">
        <v>100</v>
      </c>
      <c r="K2779" s="49">
        <v>7.4</v>
      </c>
      <c r="L2779" s="50">
        <v>100</v>
      </c>
      <c r="M2779" s="50">
        <v>740</v>
      </c>
      <c r="N2779" s="51">
        <v>0</v>
      </c>
      <c r="O2779" s="51">
        <v>0</v>
      </c>
      <c r="P2779" s="51">
        <v>0</v>
      </c>
      <c r="Q2779" s="51">
        <v>12</v>
      </c>
      <c r="R2779" s="51">
        <f t="shared" si="350"/>
        <v>12</v>
      </c>
      <c r="S2779" s="79"/>
      <c r="T2779" s="52">
        <f t="shared" si="351"/>
        <v>0</v>
      </c>
      <c r="U2779" s="52" t="str" cm="1">
        <f t="array" aca="1" ref="U2779" ca="1">IF(S2779="", "×", IF(LEFT(S2779,2)="項番", COUNTIFS($D$2:$D$4001, INDIRECT("D" &amp; ROW()-1), $U$2:$U$4001, "〇"), "〇"))</f>
        <v>×</v>
      </c>
      <c r="V2779" s="52" t="str">
        <f t="shared" si="352"/>
        <v>×</v>
      </c>
      <c r="W2779" s="52" t="str">
        <f t="shared" si="353"/>
        <v>×</v>
      </c>
      <c r="X2779" s="53" t="str">
        <f t="shared" ca="1" si="354"/>
        <v/>
      </c>
      <c r="Y2779" s="52">
        <f t="shared" ca="1" si="355"/>
        <v>0</v>
      </c>
      <c r="Z2779" s="52">
        <f t="shared" si="356"/>
        <v>205</v>
      </c>
      <c r="AA2779" s="52" t="s">
        <v>125</v>
      </c>
    </row>
    <row r="2780" spans="1:27" ht="14.25" customHeight="1" x14ac:dyDescent="0.4">
      <c r="A2780" s="39" t="s">
        <v>8131</v>
      </c>
      <c r="B2780" s="45">
        <v>1059</v>
      </c>
      <c r="C2780" s="45">
        <v>2573</v>
      </c>
      <c r="D2780" s="45">
        <v>205</v>
      </c>
      <c r="E2780" s="46" t="s">
        <v>7530</v>
      </c>
      <c r="F2780" s="47" t="s">
        <v>2517</v>
      </c>
      <c r="G2780" s="46" t="s">
        <v>2429</v>
      </c>
      <c r="H2780" s="46" t="s">
        <v>2518</v>
      </c>
      <c r="I2780" s="46" t="s">
        <v>13</v>
      </c>
      <c r="J2780" s="48">
        <v>10</v>
      </c>
      <c r="K2780" s="49">
        <v>521</v>
      </c>
      <c r="L2780" s="50">
        <v>10</v>
      </c>
      <c r="M2780" s="50">
        <v>5210</v>
      </c>
      <c r="N2780" s="51">
        <v>0</v>
      </c>
      <c r="O2780" s="51">
        <v>0</v>
      </c>
      <c r="P2780" s="51">
        <v>20</v>
      </c>
      <c r="Q2780" s="51">
        <v>0</v>
      </c>
      <c r="R2780" s="51">
        <f t="shared" si="350"/>
        <v>20</v>
      </c>
      <c r="S2780" s="79"/>
      <c r="T2780" s="52">
        <f t="shared" si="351"/>
        <v>0</v>
      </c>
      <c r="U2780" s="52" t="str" cm="1">
        <f t="array" aca="1" ref="U2780" ca="1">IF(S2780="", "×", IF(LEFT(S2780,2)="項番", COUNTIFS($D$2:$D$4001, INDIRECT("D" &amp; ROW()-1), $U$2:$U$4001, "〇"), "〇"))</f>
        <v>×</v>
      </c>
      <c r="V2780" s="52" t="str">
        <f t="shared" si="352"/>
        <v>×</v>
      </c>
      <c r="W2780" s="52" t="str">
        <f t="shared" si="353"/>
        <v>×</v>
      </c>
      <c r="X2780" s="53" t="str">
        <f t="shared" ca="1" si="354"/>
        <v/>
      </c>
      <c r="Y2780" s="52">
        <f t="shared" ca="1" si="355"/>
        <v>0</v>
      </c>
      <c r="Z2780" s="52">
        <f t="shared" si="356"/>
        <v>205</v>
      </c>
      <c r="AA2780" s="52" t="s">
        <v>125</v>
      </c>
    </row>
    <row r="2781" spans="1:27" ht="14.25" customHeight="1" x14ac:dyDescent="0.4">
      <c r="A2781" s="39" t="s">
        <v>8131</v>
      </c>
      <c r="B2781" s="45">
        <v>1060</v>
      </c>
      <c r="C2781" s="45">
        <v>2574</v>
      </c>
      <c r="D2781" s="45">
        <v>205</v>
      </c>
      <c r="E2781" s="46" t="s">
        <v>7530</v>
      </c>
      <c r="F2781" s="47" t="s">
        <v>2519</v>
      </c>
      <c r="G2781" s="46" t="s">
        <v>2429</v>
      </c>
      <c r="H2781" s="46" t="s">
        <v>2520</v>
      </c>
      <c r="I2781" s="46" t="s">
        <v>12</v>
      </c>
      <c r="J2781" s="48">
        <v>100</v>
      </c>
      <c r="K2781" s="49">
        <v>6.3</v>
      </c>
      <c r="L2781" s="50">
        <v>100</v>
      </c>
      <c r="M2781" s="50">
        <v>630</v>
      </c>
      <c r="N2781" s="51">
        <v>0</v>
      </c>
      <c r="O2781" s="51">
        <v>0</v>
      </c>
      <c r="P2781" s="51">
        <v>0</v>
      </c>
      <c r="Q2781" s="51">
        <v>2</v>
      </c>
      <c r="R2781" s="51">
        <f t="shared" si="350"/>
        <v>2</v>
      </c>
      <c r="S2781" s="79"/>
      <c r="T2781" s="52">
        <f t="shared" si="351"/>
        <v>0</v>
      </c>
      <c r="U2781" s="52" t="str" cm="1">
        <f t="array" aca="1" ref="U2781" ca="1">IF(S2781="", "×", IF(LEFT(S2781,2)="項番", COUNTIFS($D$2:$D$4001, INDIRECT("D" &amp; ROW()-1), $U$2:$U$4001, "〇"), "〇"))</f>
        <v>×</v>
      </c>
      <c r="V2781" s="52" t="str">
        <f t="shared" si="352"/>
        <v>×</v>
      </c>
      <c r="W2781" s="52" t="str">
        <f t="shared" si="353"/>
        <v>×</v>
      </c>
      <c r="X2781" s="53" t="str">
        <f t="shared" ca="1" si="354"/>
        <v/>
      </c>
      <c r="Y2781" s="52">
        <f t="shared" ca="1" si="355"/>
        <v>0</v>
      </c>
      <c r="Z2781" s="52">
        <f t="shared" si="356"/>
        <v>205</v>
      </c>
      <c r="AA2781" s="52" t="s">
        <v>125</v>
      </c>
    </row>
    <row r="2782" spans="1:27" ht="14.25" customHeight="1" x14ac:dyDescent="0.4">
      <c r="A2782" s="39" t="s">
        <v>8131</v>
      </c>
      <c r="B2782" s="45">
        <v>1061</v>
      </c>
      <c r="C2782" s="45">
        <v>2575</v>
      </c>
      <c r="D2782" s="45">
        <v>205</v>
      </c>
      <c r="E2782" s="46" t="s">
        <v>7530</v>
      </c>
      <c r="F2782" s="47" t="s">
        <v>2521</v>
      </c>
      <c r="G2782" s="46" t="s">
        <v>2429</v>
      </c>
      <c r="H2782" s="46" t="s">
        <v>2522</v>
      </c>
      <c r="I2782" s="46" t="s">
        <v>12</v>
      </c>
      <c r="J2782" s="48">
        <v>100</v>
      </c>
      <c r="K2782" s="49">
        <v>6.3</v>
      </c>
      <c r="L2782" s="50">
        <v>100</v>
      </c>
      <c r="M2782" s="50">
        <v>630</v>
      </c>
      <c r="N2782" s="51">
        <v>0</v>
      </c>
      <c r="O2782" s="51">
        <v>0</v>
      </c>
      <c r="P2782" s="51">
        <v>14</v>
      </c>
      <c r="Q2782" s="51">
        <v>0</v>
      </c>
      <c r="R2782" s="51">
        <f t="shared" si="350"/>
        <v>14</v>
      </c>
      <c r="S2782" s="79"/>
      <c r="T2782" s="52">
        <f t="shared" si="351"/>
        <v>0</v>
      </c>
      <c r="U2782" s="52" t="str" cm="1">
        <f t="array" aca="1" ref="U2782" ca="1">IF(S2782="", "×", IF(LEFT(S2782,2)="項番", COUNTIFS($D$2:$D$4001, INDIRECT("D" &amp; ROW()-1), $U$2:$U$4001, "〇"), "〇"))</f>
        <v>×</v>
      </c>
      <c r="V2782" s="52" t="str">
        <f t="shared" si="352"/>
        <v>×</v>
      </c>
      <c r="W2782" s="52" t="str">
        <f t="shared" si="353"/>
        <v>×</v>
      </c>
      <c r="X2782" s="53" t="str">
        <f t="shared" ca="1" si="354"/>
        <v/>
      </c>
      <c r="Y2782" s="52">
        <f t="shared" ca="1" si="355"/>
        <v>0</v>
      </c>
      <c r="Z2782" s="52">
        <f t="shared" si="356"/>
        <v>205</v>
      </c>
      <c r="AA2782" s="52" t="s">
        <v>125</v>
      </c>
    </row>
    <row r="2783" spans="1:27" ht="14.25" customHeight="1" x14ac:dyDescent="0.4">
      <c r="A2783" s="39" t="s">
        <v>8131</v>
      </c>
      <c r="B2783" s="45">
        <v>1064</v>
      </c>
      <c r="C2783" s="45">
        <v>2576</v>
      </c>
      <c r="D2783" s="45">
        <v>205</v>
      </c>
      <c r="E2783" s="46" t="s">
        <v>7530</v>
      </c>
      <c r="F2783" s="47" t="s">
        <v>2528</v>
      </c>
      <c r="G2783" s="46" t="s">
        <v>2429</v>
      </c>
      <c r="H2783" s="46" t="s">
        <v>2529</v>
      </c>
      <c r="I2783" s="46" t="s">
        <v>12</v>
      </c>
      <c r="J2783" s="48">
        <v>100</v>
      </c>
      <c r="K2783" s="49">
        <v>18.100000000000001</v>
      </c>
      <c r="L2783" s="50">
        <v>100</v>
      </c>
      <c r="M2783" s="50">
        <v>1810.0000000000002</v>
      </c>
      <c r="N2783" s="51">
        <v>0</v>
      </c>
      <c r="O2783" s="51">
        <v>0</v>
      </c>
      <c r="P2783" s="51">
        <v>8</v>
      </c>
      <c r="Q2783" s="51">
        <v>0</v>
      </c>
      <c r="R2783" s="51">
        <f t="shared" si="350"/>
        <v>8</v>
      </c>
      <c r="S2783" s="79"/>
      <c r="T2783" s="52">
        <f t="shared" si="351"/>
        <v>0</v>
      </c>
      <c r="U2783" s="52" t="str" cm="1">
        <f t="array" aca="1" ref="U2783" ca="1">IF(S2783="", "×", IF(LEFT(S2783,2)="項番", COUNTIFS($D$2:$D$4001, INDIRECT("D" &amp; ROW()-1), $U$2:$U$4001, "〇"), "〇"))</f>
        <v>×</v>
      </c>
      <c r="V2783" s="52" t="str">
        <f t="shared" si="352"/>
        <v>×</v>
      </c>
      <c r="W2783" s="52" t="str">
        <f t="shared" si="353"/>
        <v>×</v>
      </c>
      <c r="X2783" s="53" t="str">
        <f t="shared" ca="1" si="354"/>
        <v/>
      </c>
      <c r="Y2783" s="52">
        <f t="shared" ca="1" si="355"/>
        <v>0</v>
      </c>
      <c r="Z2783" s="52">
        <f t="shared" si="356"/>
        <v>205</v>
      </c>
      <c r="AA2783" s="52" t="s">
        <v>125</v>
      </c>
    </row>
    <row r="2784" spans="1:27" ht="14.25" customHeight="1" x14ac:dyDescent="0.4">
      <c r="A2784" s="39" t="s">
        <v>8131</v>
      </c>
      <c r="B2784" s="45">
        <v>1065</v>
      </c>
      <c r="C2784" s="45">
        <v>2577</v>
      </c>
      <c r="D2784" s="45">
        <v>205</v>
      </c>
      <c r="E2784" s="46" t="s">
        <v>7530</v>
      </c>
      <c r="F2784" s="47" t="s">
        <v>2530</v>
      </c>
      <c r="G2784" s="46" t="s">
        <v>2429</v>
      </c>
      <c r="H2784" s="46" t="s">
        <v>2531</v>
      </c>
      <c r="I2784" s="46" t="s">
        <v>12</v>
      </c>
      <c r="J2784" s="48">
        <v>100</v>
      </c>
      <c r="K2784" s="49">
        <v>36.799999999999997</v>
      </c>
      <c r="L2784" s="50">
        <v>100</v>
      </c>
      <c r="M2784" s="50">
        <v>3679.9999999999995</v>
      </c>
      <c r="N2784" s="51">
        <v>0</v>
      </c>
      <c r="O2784" s="51">
        <v>0</v>
      </c>
      <c r="P2784" s="51">
        <v>24</v>
      </c>
      <c r="Q2784" s="51">
        <v>0</v>
      </c>
      <c r="R2784" s="51">
        <f t="shared" si="350"/>
        <v>24</v>
      </c>
      <c r="S2784" s="79"/>
      <c r="T2784" s="52">
        <f t="shared" si="351"/>
        <v>0</v>
      </c>
      <c r="U2784" s="52" t="str" cm="1">
        <f t="array" aca="1" ref="U2784" ca="1">IF(S2784="", "×", IF(LEFT(S2784,2)="項番", COUNTIFS($D$2:$D$4001, INDIRECT("D" &amp; ROW()-1), $U$2:$U$4001, "〇"), "〇"))</f>
        <v>×</v>
      </c>
      <c r="V2784" s="52" t="str">
        <f t="shared" si="352"/>
        <v>×</v>
      </c>
      <c r="W2784" s="52" t="str">
        <f t="shared" si="353"/>
        <v>×</v>
      </c>
      <c r="X2784" s="53" t="str">
        <f t="shared" ca="1" si="354"/>
        <v/>
      </c>
      <c r="Y2784" s="52">
        <f t="shared" ca="1" si="355"/>
        <v>0</v>
      </c>
      <c r="Z2784" s="52">
        <f t="shared" si="356"/>
        <v>205</v>
      </c>
      <c r="AA2784" s="52" t="s">
        <v>125</v>
      </c>
    </row>
    <row r="2785" spans="1:27" ht="14.25" customHeight="1" x14ac:dyDescent="0.4">
      <c r="A2785" s="39" t="s">
        <v>8131</v>
      </c>
      <c r="B2785" s="45">
        <v>1066</v>
      </c>
      <c r="C2785" s="45">
        <v>2578</v>
      </c>
      <c r="D2785" s="45">
        <v>205</v>
      </c>
      <c r="E2785" s="46" t="s">
        <v>7530</v>
      </c>
      <c r="F2785" s="47" t="s">
        <v>2532</v>
      </c>
      <c r="G2785" s="46" t="s">
        <v>2429</v>
      </c>
      <c r="H2785" s="46" t="s">
        <v>2533</v>
      </c>
      <c r="I2785" s="46" t="s">
        <v>2534</v>
      </c>
      <c r="J2785" s="48">
        <v>4</v>
      </c>
      <c r="K2785" s="49">
        <v>12337</v>
      </c>
      <c r="L2785" s="50">
        <v>4</v>
      </c>
      <c r="M2785" s="50">
        <v>49348</v>
      </c>
      <c r="N2785" s="51">
        <v>0</v>
      </c>
      <c r="O2785" s="51">
        <v>0</v>
      </c>
      <c r="P2785" s="51">
        <v>2</v>
      </c>
      <c r="Q2785" s="51">
        <v>0</v>
      </c>
      <c r="R2785" s="51">
        <f t="shared" si="350"/>
        <v>2</v>
      </c>
      <c r="S2785" s="79"/>
      <c r="T2785" s="52">
        <f t="shared" si="351"/>
        <v>0</v>
      </c>
      <c r="U2785" s="52" t="str" cm="1">
        <f t="array" aca="1" ref="U2785" ca="1">IF(S2785="", "×", IF(LEFT(S2785,2)="項番", COUNTIFS($D$2:$D$4001, INDIRECT("D" &amp; ROW()-1), $U$2:$U$4001, "〇"), "〇"))</f>
        <v>×</v>
      </c>
      <c r="V2785" s="52" t="str">
        <f t="shared" si="352"/>
        <v>×</v>
      </c>
      <c r="W2785" s="52" t="str">
        <f t="shared" si="353"/>
        <v>×</v>
      </c>
      <c r="X2785" s="53" t="str">
        <f t="shared" ca="1" si="354"/>
        <v/>
      </c>
      <c r="Y2785" s="52">
        <f t="shared" ca="1" si="355"/>
        <v>0</v>
      </c>
      <c r="Z2785" s="52">
        <f t="shared" si="356"/>
        <v>205</v>
      </c>
      <c r="AA2785" s="52" t="s">
        <v>125</v>
      </c>
    </row>
    <row r="2786" spans="1:27" ht="14.25" customHeight="1" x14ac:dyDescent="0.4">
      <c r="A2786" s="39" t="s">
        <v>8131</v>
      </c>
      <c r="B2786" s="45">
        <v>1067</v>
      </c>
      <c r="C2786" s="45">
        <v>2579</v>
      </c>
      <c r="D2786" s="45">
        <v>205</v>
      </c>
      <c r="E2786" s="46" t="s">
        <v>7530</v>
      </c>
      <c r="F2786" s="47" t="s">
        <v>2535</v>
      </c>
      <c r="G2786" s="46" t="s">
        <v>2429</v>
      </c>
      <c r="H2786" s="46" t="s">
        <v>2536</v>
      </c>
      <c r="I2786" s="46" t="s">
        <v>143</v>
      </c>
      <c r="J2786" s="48">
        <v>1</v>
      </c>
      <c r="K2786" s="49">
        <v>21098</v>
      </c>
      <c r="L2786" s="50">
        <v>1</v>
      </c>
      <c r="M2786" s="50">
        <v>21098</v>
      </c>
      <c r="N2786" s="51">
        <v>0</v>
      </c>
      <c r="O2786" s="51">
        <v>0</v>
      </c>
      <c r="P2786" s="51">
        <v>500</v>
      </c>
      <c r="Q2786" s="51">
        <v>0</v>
      </c>
      <c r="R2786" s="51">
        <f t="shared" si="350"/>
        <v>500</v>
      </c>
      <c r="S2786" s="79"/>
      <c r="T2786" s="52">
        <f t="shared" si="351"/>
        <v>0</v>
      </c>
      <c r="U2786" s="52" t="str" cm="1">
        <f t="array" aca="1" ref="U2786" ca="1">IF(S2786="", "×", IF(LEFT(S2786,2)="項番", COUNTIFS($D$2:$D$4001, INDIRECT("D" &amp; ROW()-1), $U$2:$U$4001, "〇"), "〇"))</f>
        <v>×</v>
      </c>
      <c r="V2786" s="52" t="str">
        <f t="shared" si="352"/>
        <v>×</v>
      </c>
      <c r="W2786" s="52" t="str">
        <f t="shared" si="353"/>
        <v>×</v>
      </c>
      <c r="X2786" s="53" t="str">
        <f t="shared" ca="1" si="354"/>
        <v/>
      </c>
      <c r="Y2786" s="52">
        <f t="shared" ca="1" si="355"/>
        <v>0</v>
      </c>
      <c r="Z2786" s="52">
        <f t="shared" si="356"/>
        <v>205</v>
      </c>
      <c r="AA2786" s="52" t="s">
        <v>125</v>
      </c>
    </row>
    <row r="2787" spans="1:27" ht="14.25" customHeight="1" x14ac:dyDescent="0.4">
      <c r="A2787" s="39" t="s">
        <v>8131</v>
      </c>
      <c r="B2787" s="45">
        <v>1068</v>
      </c>
      <c r="C2787" s="45">
        <v>2580</v>
      </c>
      <c r="D2787" s="45">
        <v>205</v>
      </c>
      <c r="E2787" s="46" t="s">
        <v>7530</v>
      </c>
      <c r="F2787" s="47" t="s">
        <v>2537</v>
      </c>
      <c r="G2787" s="46" t="s">
        <v>2429</v>
      </c>
      <c r="H2787" s="46" t="s">
        <v>2538</v>
      </c>
      <c r="I2787" s="46" t="s">
        <v>2539</v>
      </c>
      <c r="J2787" s="48">
        <v>1</v>
      </c>
      <c r="K2787" s="49">
        <v>54896</v>
      </c>
      <c r="L2787" s="50">
        <v>1</v>
      </c>
      <c r="M2787" s="50">
        <v>54896</v>
      </c>
      <c r="N2787" s="51">
        <v>0</v>
      </c>
      <c r="O2787" s="51">
        <v>0</v>
      </c>
      <c r="P2787" s="51">
        <v>100</v>
      </c>
      <c r="Q2787" s="51">
        <v>0</v>
      </c>
      <c r="R2787" s="51">
        <f t="shared" si="350"/>
        <v>100</v>
      </c>
      <c r="S2787" s="79"/>
      <c r="T2787" s="52">
        <f t="shared" si="351"/>
        <v>0</v>
      </c>
      <c r="U2787" s="52" t="str" cm="1">
        <f t="array" aca="1" ref="U2787" ca="1">IF(S2787="", "×", IF(LEFT(S2787,2)="項番", COUNTIFS($D$2:$D$4001, INDIRECT("D" &amp; ROW()-1), $U$2:$U$4001, "〇"), "〇"))</f>
        <v>×</v>
      </c>
      <c r="V2787" s="52" t="str">
        <f t="shared" si="352"/>
        <v>×</v>
      </c>
      <c r="W2787" s="52" t="str">
        <f t="shared" si="353"/>
        <v>×</v>
      </c>
      <c r="X2787" s="53" t="str">
        <f t="shared" ca="1" si="354"/>
        <v/>
      </c>
      <c r="Y2787" s="52">
        <f t="shared" ca="1" si="355"/>
        <v>0</v>
      </c>
      <c r="Z2787" s="52">
        <f t="shared" si="356"/>
        <v>205</v>
      </c>
      <c r="AA2787" s="52" t="s">
        <v>125</v>
      </c>
    </row>
    <row r="2788" spans="1:27" ht="14.25" customHeight="1" x14ac:dyDescent="0.4">
      <c r="A2788" s="39" t="s">
        <v>8131</v>
      </c>
      <c r="B2788" s="45">
        <v>1069</v>
      </c>
      <c r="C2788" s="45">
        <v>2581</v>
      </c>
      <c r="D2788" s="45">
        <v>205</v>
      </c>
      <c r="E2788" s="46" t="s">
        <v>7530</v>
      </c>
      <c r="F2788" s="47" t="s">
        <v>2540</v>
      </c>
      <c r="G2788" s="46" t="s">
        <v>2429</v>
      </c>
      <c r="H2788" s="46" t="s">
        <v>2541</v>
      </c>
      <c r="I2788" s="46" t="s">
        <v>132</v>
      </c>
      <c r="J2788" s="48">
        <v>5</v>
      </c>
      <c r="K2788" s="49">
        <v>354</v>
      </c>
      <c r="L2788" s="50">
        <v>5</v>
      </c>
      <c r="M2788" s="50">
        <v>1770</v>
      </c>
      <c r="N2788" s="51">
        <v>2</v>
      </c>
      <c r="O2788" s="51">
        <v>14</v>
      </c>
      <c r="P2788" s="51">
        <v>0</v>
      </c>
      <c r="Q2788" s="51">
        <v>0</v>
      </c>
      <c r="R2788" s="51">
        <f t="shared" si="350"/>
        <v>16</v>
      </c>
      <c r="S2788" s="79"/>
      <c r="T2788" s="52">
        <f t="shared" si="351"/>
        <v>0</v>
      </c>
      <c r="U2788" s="52" t="str" cm="1">
        <f t="array" aca="1" ref="U2788" ca="1">IF(S2788="", "×", IF(LEFT(S2788,2)="項番", COUNTIFS($D$2:$D$4001, INDIRECT("D" &amp; ROW()-1), $U$2:$U$4001, "〇"), "〇"))</f>
        <v>×</v>
      </c>
      <c r="V2788" s="52" t="str">
        <f t="shared" si="352"/>
        <v>×</v>
      </c>
      <c r="W2788" s="52" t="str">
        <f t="shared" si="353"/>
        <v>×</v>
      </c>
      <c r="X2788" s="53" t="str">
        <f t="shared" ca="1" si="354"/>
        <v/>
      </c>
      <c r="Y2788" s="52">
        <f t="shared" ca="1" si="355"/>
        <v>0</v>
      </c>
      <c r="Z2788" s="52">
        <f t="shared" si="356"/>
        <v>205</v>
      </c>
      <c r="AA2788" s="52" t="s">
        <v>125</v>
      </c>
    </row>
    <row r="2789" spans="1:27" ht="14.25" customHeight="1" x14ac:dyDescent="0.4">
      <c r="A2789" s="39" t="s">
        <v>8131</v>
      </c>
      <c r="B2789" s="45">
        <v>1070</v>
      </c>
      <c r="C2789" s="45">
        <v>2582</v>
      </c>
      <c r="D2789" s="45">
        <v>205</v>
      </c>
      <c r="E2789" s="46" t="s">
        <v>7530</v>
      </c>
      <c r="F2789" s="47" t="s">
        <v>2542</v>
      </c>
      <c r="G2789" s="46" t="s">
        <v>2429</v>
      </c>
      <c r="H2789" s="46" t="s">
        <v>2543</v>
      </c>
      <c r="I2789" s="46" t="s">
        <v>14</v>
      </c>
      <c r="J2789" s="48">
        <v>10</v>
      </c>
      <c r="K2789" s="49">
        <v>94.8</v>
      </c>
      <c r="L2789" s="50">
        <v>10</v>
      </c>
      <c r="M2789" s="50">
        <v>948</v>
      </c>
      <c r="N2789" s="51">
        <v>0</v>
      </c>
      <c r="O2789" s="51">
        <v>6</v>
      </c>
      <c r="P2789" s="51">
        <v>14</v>
      </c>
      <c r="Q2789" s="51">
        <v>24</v>
      </c>
      <c r="R2789" s="51">
        <f t="shared" si="350"/>
        <v>44</v>
      </c>
      <c r="S2789" s="79"/>
      <c r="T2789" s="52">
        <f t="shared" si="351"/>
        <v>0</v>
      </c>
      <c r="U2789" s="52" t="str" cm="1">
        <f t="array" aca="1" ref="U2789" ca="1">IF(S2789="", "×", IF(LEFT(S2789,2)="項番", COUNTIFS($D$2:$D$4001, INDIRECT("D" &amp; ROW()-1), $U$2:$U$4001, "〇"), "〇"))</f>
        <v>×</v>
      </c>
      <c r="V2789" s="52" t="str">
        <f t="shared" si="352"/>
        <v>×</v>
      </c>
      <c r="W2789" s="52" t="str">
        <f t="shared" si="353"/>
        <v>×</v>
      </c>
      <c r="X2789" s="53" t="str">
        <f t="shared" ca="1" si="354"/>
        <v/>
      </c>
      <c r="Y2789" s="52">
        <f t="shared" ca="1" si="355"/>
        <v>0</v>
      </c>
      <c r="Z2789" s="52">
        <f t="shared" si="356"/>
        <v>205</v>
      </c>
      <c r="AA2789" s="52" t="s">
        <v>125</v>
      </c>
    </row>
    <row r="2790" spans="1:27" ht="14.25" customHeight="1" x14ac:dyDescent="0.4">
      <c r="A2790" s="39" t="s">
        <v>8131</v>
      </c>
      <c r="B2790" s="45">
        <v>1071</v>
      </c>
      <c r="C2790" s="45">
        <v>2583</v>
      </c>
      <c r="D2790" s="45">
        <v>205</v>
      </c>
      <c r="E2790" s="46" t="s">
        <v>7530</v>
      </c>
      <c r="F2790" s="47" t="s">
        <v>2544</v>
      </c>
      <c r="G2790" s="46" t="s">
        <v>2429</v>
      </c>
      <c r="H2790" s="46" t="s">
        <v>2545</v>
      </c>
      <c r="I2790" s="46" t="s">
        <v>2546</v>
      </c>
      <c r="J2790" s="48">
        <v>5</v>
      </c>
      <c r="K2790" s="49">
        <v>54.8</v>
      </c>
      <c r="L2790" s="50">
        <v>25</v>
      </c>
      <c r="M2790" s="50">
        <v>1370</v>
      </c>
      <c r="N2790" s="51">
        <v>0</v>
      </c>
      <c r="O2790" s="51">
        <v>0</v>
      </c>
      <c r="P2790" s="51">
        <v>20</v>
      </c>
      <c r="Q2790" s="51">
        <v>0</v>
      </c>
      <c r="R2790" s="51">
        <f t="shared" si="350"/>
        <v>20</v>
      </c>
      <c r="S2790" s="79"/>
      <c r="T2790" s="52">
        <f t="shared" si="351"/>
        <v>0</v>
      </c>
      <c r="U2790" s="52" t="str" cm="1">
        <f t="array" aca="1" ref="U2790" ca="1">IF(S2790="", "×", IF(LEFT(S2790,2)="項番", COUNTIFS($D$2:$D$4001, INDIRECT("D" &amp; ROW()-1), $U$2:$U$4001, "〇"), "〇"))</f>
        <v>×</v>
      </c>
      <c r="V2790" s="52" t="str">
        <f t="shared" si="352"/>
        <v>×</v>
      </c>
      <c r="W2790" s="52" t="str">
        <f t="shared" si="353"/>
        <v>×</v>
      </c>
      <c r="X2790" s="53" t="str">
        <f t="shared" ca="1" si="354"/>
        <v/>
      </c>
      <c r="Y2790" s="52">
        <f t="shared" ca="1" si="355"/>
        <v>0</v>
      </c>
      <c r="Z2790" s="52">
        <f t="shared" si="356"/>
        <v>205</v>
      </c>
      <c r="AA2790" s="52" t="s">
        <v>125</v>
      </c>
    </row>
    <row r="2791" spans="1:27" ht="14.25" customHeight="1" x14ac:dyDescent="0.4">
      <c r="A2791" s="39" t="s">
        <v>8131</v>
      </c>
      <c r="B2791" s="45">
        <v>1072</v>
      </c>
      <c r="C2791" s="45">
        <v>2584</v>
      </c>
      <c r="D2791" s="45">
        <v>205</v>
      </c>
      <c r="E2791" s="46" t="s">
        <v>7530</v>
      </c>
      <c r="F2791" s="47" t="s">
        <v>2547</v>
      </c>
      <c r="G2791" s="46" t="s">
        <v>2429</v>
      </c>
      <c r="H2791" s="46" t="s">
        <v>2548</v>
      </c>
      <c r="I2791" s="46" t="s">
        <v>2549</v>
      </c>
      <c r="J2791" s="48">
        <v>4</v>
      </c>
      <c r="K2791" s="49">
        <v>8396</v>
      </c>
      <c r="L2791" s="50">
        <v>4</v>
      </c>
      <c r="M2791" s="50">
        <v>33584</v>
      </c>
      <c r="N2791" s="51">
        <v>0</v>
      </c>
      <c r="O2791" s="51">
        <v>0</v>
      </c>
      <c r="P2791" s="51">
        <v>1</v>
      </c>
      <c r="Q2791" s="51">
        <v>0</v>
      </c>
      <c r="R2791" s="51">
        <f t="shared" si="350"/>
        <v>1</v>
      </c>
      <c r="S2791" s="79"/>
      <c r="T2791" s="52">
        <f t="shared" si="351"/>
        <v>0</v>
      </c>
      <c r="U2791" s="52" t="str" cm="1">
        <f t="array" aca="1" ref="U2791" ca="1">IF(S2791="", "×", IF(LEFT(S2791,2)="項番", COUNTIFS($D$2:$D$4001, INDIRECT("D" &amp; ROW()-1), $U$2:$U$4001, "〇"), "〇"))</f>
        <v>×</v>
      </c>
      <c r="V2791" s="52" t="str">
        <f t="shared" si="352"/>
        <v>×</v>
      </c>
      <c r="W2791" s="52" t="str">
        <f t="shared" si="353"/>
        <v>×</v>
      </c>
      <c r="X2791" s="53" t="str">
        <f t="shared" ca="1" si="354"/>
        <v/>
      </c>
      <c r="Y2791" s="52">
        <f t="shared" ca="1" si="355"/>
        <v>0</v>
      </c>
      <c r="Z2791" s="52">
        <f t="shared" si="356"/>
        <v>205</v>
      </c>
      <c r="AA2791" s="52" t="s">
        <v>125</v>
      </c>
    </row>
    <row r="2792" spans="1:27" ht="14.25" customHeight="1" x14ac:dyDescent="0.4">
      <c r="A2792" s="39" t="s">
        <v>8131</v>
      </c>
      <c r="B2792" s="45">
        <v>1076</v>
      </c>
      <c r="C2792" s="45">
        <v>2585</v>
      </c>
      <c r="D2792" s="45">
        <v>205</v>
      </c>
      <c r="E2792" s="46" t="s">
        <v>7530</v>
      </c>
      <c r="F2792" s="47" t="s">
        <v>2558</v>
      </c>
      <c r="G2792" s="46" t="s">
        <v>2429</v>
      </c>
      <c r="H2792" s="46" t="s">
        <v>2559</v>
      </c>
      <c r="I2792" s="46" t="s">
        <v>143</v>
      </c>
      <c r="J2792" s="48">
        <v>1</v>
      </c>
      <c r="K2792" s="49">
        <v>8197.2999999999993</v>
      </c>
      <c r="L2792" s="50">
        <v>1</v>
      </c>
      <c r="M2792" s="50">
        <v>8197.2999999999993</v>
      </c>
      <c r="N2792" s="51">
        <v>0</v>
      </c>
      <c r="O2792" s="51">
        <v>0</v>
      </c>
      <c r="P2792" s="51">
        <v>1</v>
      </c>
      <c r="Q2792" s="51">
        <v>0</v>
      </c>
      <c r="R2792" s="51">
        <f t="shared" si="350"/>
        <v>1</v>
      </c>
      <c r="S2792" s="79"/>
      <c r="T2792" s="52">
        <f t="shared" si="351"/>
        <v>0</v>
      </c>
      <c r="U2792" s="52" t="str" cm="1">
        <f t="array" aca="1" ref="U2792" ca="1">IF(S2792="", "×", IF(LEFT(S2792,2)="項番", COUNTIFS($D$2:$D$4001, INDIRECT("D" &amp; ROW()-1), $U$2:$U$4001, "〇"), "〇"))</f>
        <v>×</v>
      </c>
      <c r="V2792" s="52" t="str">
        <f t="shared" si="352"/>
        <v>×</v>
      </c>
      <c r="W2792" s="52" t="str">
        <f t="shared" si="353"/>
        <v>×</v>
      </c>
      <c r="X2792" s="53" t="str">
        <f t="shared" ca="1" si="354"/>
        <v/>
      </c>
      <c r="Y2792" s="52">
        <f t="shared" ca="1" si="355"/>
        <v>0</v>
      </c>
      <c r="Z2792" s="52">
        <f t="shared" si="356"/>
        <v>205</v>
      </c>
      <c r="AA2792" s="52" t="s">
        <v>125</v>
      </c>
    </row>
    <row r="2793" spans="1:27" ht="14.25" customHeight="1" x14ac:dyDescent="0.4">
      <c r="A2793" s="39" t="s">
        <v>8131</v>
      </c>
      <c r="B2793" s="45">
        <v>1077</v>
      </c>
      <c r="C2793" s="45">
        <v>2586</v>
      </c>
      <c r="D2793" s="45">
        <v>205</v>
      </c>
      <c r="E2793" s="46" t="s">
        <v>7530</v>
      </c>
      <c r="F2793" s="47" t="s">
        <v>2560</v>
      </c>
      <c r="G2793" s="46" t="s">
        <v>2429</v>
      </c>
      <c r="H2793" s="46" t="s">
        <v>2561</v>
      </c>
      <c r="I2793" s="46" t="s">
        <v>12</v>
      </c>
      <c r="J2793" s="48">
        <v>100</v>
      </c>
      <c r="K2793" s="49">
        <v>99.1</v>
      </c>
      <c r="L2793" s="50">
        <v>100</v>
      </c>
      <c r="M2793" s="50">
        <v>9910</v>
      </c>
      <c r="N2793" s="51">
        <v>7</v>
      </c>
      <c r="O2793" s="51">
        <v>0</v>
      </c>
      <c r="P2793" s="51">
        <v>0</v>
      </c>
      <c r="Q2793" s="51">
        <v>0</v>
      </c>
      <c r="R2793" s="51">
        <f t="shared" si="350"/>
        <v>7</v>
      </c>
      <c r="S2793" s="79"/>
      <c r="T2793" s="52">
        <f t="shared" si="351"/>
        <v>0</v>
      </c>
      <c r="U2793" s="52" t="str" cm="1">
        <f t="array" aca="1" ref="U2793" ca="1">IF(S2793="", "×", IF(LEFT(S2793,2)="項番", COUNTIFS($D$2:$D$4001, INDIRECT("D" &amp; ROW()-1), $U$2:$U$4001, "〇"), "〇"))</f>
        <v>×</v>
      </c>
      <c r="V2793" s="52" t="str">
        <f t="shared" si="352"/>
        <v>×</v>
      </c>
      <c r="W2793" s="52" t="str">
        <f t="shared" si="353"/>
        <v>×</v>
      </c>
      <c r="X2793" s="53" t="str">
        <f t="shared" ca="1" si="354"/>
        <v/>
      </c>
      <c r="Y2793" s="52">
        <f t="shared" ca="1" si="355"/>
        <v>0</v>
      </c>
      <c r="Z2793" s="52">
        <f t="shared" si="356"/>
        <v>205</v>
      </c>
      <c r="AA2793" s="52" t="s">
        <v>125</v>
      </c>
    </row>
    <row r="2794" spans="1:27" ht="14.25" customHeight="1" x14ac:dyDescent="0.4">
      <c r="A2794" s="39" t="s">
        <v>8131</v>
      </c>
      <c r="B2794" s="45">
        <v>1078</v>
      </c>
      <c r="C2794" s="45">
        <v>2587</v>
      </c>
      <c r="D2794" s="45">
        <v>205</v>
      </c>
      <c r="E2794" s="46" t="s">
        <v>7530</v>
      </c>
      <c r="F2794" s="47" t="s">
        <v>2562</v>
      </c>
      <c r="G2794" s="46" t="s">
        <v>2429</v>
      </c>
      <c r="H2794" s="46" t="s">
        <v>2563</v>
      </c>
      <c r="I2794" s="46" t="s">
        <v>2546</v>
      </c>
      <c r="J2794" s="48">
        <v>5</v>
      </c>
      <c r="K2794" s="49">
        <v>69.400000000000006</v>
      </c>
      <c r="L2794" s="50">
        <v>25</v>
      </c>
      <c r="M2794" s="50">
        <v>1735.0000000000002</v>
      </c>
      <c r="N2794" s="51">
        <v>0</v>
      </c>
      <c r="O2794" s="51">
        <v>0</v>
      </c>
      <c r="P2794" s="51">
        <v>1</v>
      </c>
      <c r="Q2794" s="51">
        <v>0</v>
      </c>
      <c r="R2794" s="51">
        <f t="shared" si="350"/>
        <v>1</v>
      </c>
      <c r="S2794" s="79"/>
      <c r="T2794" s="52">
        <f t="shared" si="351"/>
        <v>0</v>
      </c>
      <c r="U2794" s="52" t="str" cm="1">
        <f t="array" aca="1" ref="U2794" ca="1">IF(S2794="", "×", IF(LEFT(S2794,2)="項番", COUNTIFS($D$2:$D$4001, INDIRECT("D" &amp; ROW()-1), $U$2:$U$4001, "〇"), "〇"))</f>
        <v>×</v>
      </c>
      <c r="V2794" s="52" t="str">
        <f t="shared" si="352"/>
        <v>×</v>
      </c>
      <c r="W2794" s="52" t="str">
        <f t="shared" si="353"/>
        <v>×</v>
      </c>
      <c r="X2794" s="53" t="str">
        <f t="shared" ca="1" si="354"/>
        <v/>
      </c>
      <c r="Y2794" s="52">
        <f t="shared" ca="1" si="355"/>
        <v>0</v>
      </c>
      <c r="Z2794" s="52">
        <f t="shared" si="356"/>
        <v>205</v>
      </c>
      <c r="AA2794" s="52" t="s">
        <v>125</v>
      </c>
    </row>
    <row r="2795" spans="1:27" ht="14.25" customHeight="1" x14ac:dyDescent="0.4">
      <c r="A2795" s="39" t="s">
        <v>8131</v>
      </c>
      <c r="B2795" s="45">
        <v>1079</v>
      </c>
      <c r="C2795" s="45">
        <v>2588</v>
      </c>
      <c r="D2795" s="45">
        <v>205</v>
      </c>
      <c r="E2795" s="46" t="s">
        <v>7530</v>
      </c>
      <c r="F2795" s="47" t="s">
        <v>2564</v>
      </c>
      <c r="G2795" s="46" t="s">
        <v>2429</v>
      </c>
      <c r="H2795" s="46" t="s">
        <v>2565</v>
      </c>
      <c r="I2795" s="46" t="s">
        <v>143</v>
      </c>
      <c r="J2795" s="48">
        <v>1</v>
      </c>
      <c r="K2795" s="49">
        <v>53386</v>
      </c>
      <c r="L2795" s="50">
        <v>1</v>
      </c>
      <c r="M2795" s="50">
        <v>53386</v>
      </c>
      <c r="N2795" s="51">
        <v>1</v>
      </c>
      <c r="O2795" s="51">
        <v>400</v>
      </c>
      <c r="P2795" s="51">
        <v>0</v>
      </c>
      <c r="Q2795" s="51">
        <v>0</v>
      </c>
      <c r="R2795" s="51">
        <f t="shared" si="350"/>
        <v>401</v>
      </c>
      <c r="S2795" s="79"/>
      <c r="T2795" s="52">
        <f t="shared" si="351"/>
        <v>0</v>
      </c>
      <c r="U2795" s="52" t="str" cm="1">
        <f t="array" aca="1" ref="U2795" ca="1">IF(S2795="", "×", IF(LEFT(S2795,2)="項番", COUNTIFS($D$2:$D$4001, INDIRECT("D" &amp; ROW()-1), $U$2:$U$4001, "〇"), "〇"))</f>
        <v>×</v>
      </c>
      <c r="V2795" s="52" t="str">
        <f t="shared" si="352"/>
        <v>×</v>
      </c>
      <c r="W2795" s="52" t="str">
        <f t="shared" si="353"/>
        <v>×</v>
      </c>
      <c r="X2795" s="53" t="str">
        <f t="shared" ca="1" si="354"/>
        <v/>
      </c>
      <c r="Y2795" s="52">
        <f t="shared" ca="1" si="355"/>
        <v>0</v>
      </c>
      <c r="Z2795" s="52">
        <f t="shared" si="356"/>
        <v>205</v>
      </c>
      <c r="AA2795" s="52" t="s">
        <v>125</v>
      </c>
    </row>
    <row r="2796" spans="1:27" ht="14.25" customHeight="1" x14ac:dyDescent="0.4">
      <c r="A2796" s="39" t="s">
        <v>8131</v>
      </c>
      <c r="B2796" s="45">
        <v>1085</v>
      </c>
      <c r="C2796" s="45">
        <v>2589</v>
      </c>
      <c r="D2796" s="45">
        <v>205</v>
      </c>
      <c r="E2796" s="46" t="s">
        <v>7530</v>
      </c>
      <c r="F2796" s="47" t="s">
        <v>2576</v>
      </c>
      <c r="G2796" s="46" t="s">
        <v>2429</v>
      </c>
      <c r="H2796" s="46" t="s">
        <v>2577</v>
      </c>
      <c r="I2796" s="46" t="s">
        <v>206</v>
      </c>
      <c r="J2796" s="48">
        <v>1</v>
      </c>
      <c r="K2796" s="49">
        <v>59.1</v>
      </c>
      <c r="L2796" s="50">
        <v>100</v>
      </c>
      <c r="M2796" s="50">
        <v>5910</v>
      </c>
      <c r="N2796" s="51">
        <v>0</v>
      </c>
      <c r="O2796" s="51">
        <v>0</v>
      </c>
      <c r="P2796" s="51">
        <v>70</v>
      </c>
      <c r="Q2796" s="51">
        <v>0</v>
      </c>
      <c r="R2796" s="51">
        <f t="shared" si="350"/>
        <v>70</v>
      </c>
      <c r="S2796" s="79"/>
      <c r="T2796" s="52">
        <f t="shared" si="351"/>
        <v>0</v>
      </c>
      <c r="U2796" s="52" t="str" cm="1">
        <f t="array" aca="1" ref="U2796" ca="1">IF(S2796="", "×", IF(LEFT(S2796,2)="項番", COUNTIFS($D$2:$D$4001, INDIRECT("D" &amp; ROW()-1), $U$2:$U$4001, "〇"), "〇"))</f>
        <v>×</v>
      </c>
      <c r="V2796" s="52" t="str">
        <f t="shared" si="352"/>
        <v>×</v>
      </c>
      <c r="W2796" s="52" t="str">
        <f t="shared" si="353"/>
        <v>×</v>
      </c>
      <c r="X2796" s="53" t="str">
        <f t="shared" ca="1" si="354"/>
        <v/>
      </c>
      <c r="Y2796" s="52">
        <f t="shared" ca="1" si="355"/>
        <v>0</v>
      </c>
      <c r="Z2796" s="52">
        <f t="shared" si="356"/>
        <v>205</v>
      </c>
      <c r="AA2796" s="52" t="s">
        <v>125</v>
      </c>
    </row>
    <row r="2797" spans="1:27" ht="14.25" customHeight="1" x14ac:dyDescent="0.4">
      <c r="A2797" s="39" t="s">
        <v>8131</v>
      </c>
      <c r="B2797" s="45">
        <v>1086</v>
      </c>
      <c r="C2797" s="45">
        <v>2590</v>
      </c>
      <c r="D2797" s="45">
        <v>205</v>
      </c>
      <c r="E2797" s="46" t="s">
        <v>7530</v>
      </c>
      <c r="F2797" s="47" t="s">
        <v>2578</v>
      </c>
      <c r="G2797" s="46" t="s">
        <v>2429</v>
      </c>
      <c r="H2797" s="46" t="s">
        <v>2579</v>
      </c>
      <c r="I2797" s="46" t="s">
        <v>2534</v>
      </c>
      <c r="J2797" s="48">
        <v>4</v>
      </c>
      <c r="K2797" s="49">
        <v>4485</v>
      </c>
      <c r="L2797" s="50">
        <v>4</v>
      </c>
      <c r="M2797" s="50">
        <v>17940</v>
      </c>
      <c r="N2797" s="51">
        <v>0</v>
      </c>
      <c r="O2797" s="51">
        <v>0</v>
      </c>
      <c r="P2797" s="51">
        <v>1</v>
      </c>
      <c r="Q2797" s="51">
        <v>0</v>
      </c>
      <c r="R2797" s="51">
        <f t="shared" si="350"/>
        <v>1</v>
      </c>
      <c r="S2797" s="79"/>
      <c r="T2797" s="52">
        <f t="shared" si="351"/>
        <v>0</v>
      </c>
      <c r="U2797" s="52" t="str" cm="1">
        <f t="array" aca="1" ref="U2797" ca="1">IF(S2797="", "×", IF(LEFT(S2797,2)="項番", COUNTIFS($D$2:$D$4001, INDIRECT("D" &amp; ROW()-1), $U$2:$U$4001, "〇"), "〇"))</f>
        <v>×</v>
      </c>
      <c r="V2797" s="52" t="str">
        <f t="shared" si="352"/>
        <v>×</v>
      </c>
      <c r="W2797" s="52" t="str">
        <f t="shared" si="353"/>
        <v>×</v>
      </c>
      <c r="X2797" s="53" t="str">
        <f t="shared" ca="1" si="354"/>
        <v/>
      </c>
      <c r="Y2797" s="52">
        <f t="shared" ca="1" si="355"/>
        <v>0</v>
      </c>
      <c r="Z2797" s="52">
        <f t="shared" si="356"/>
        <v>205</v>
      </c>
      <c r="AA2797" s="52" t="s">
        <v>125</v>
      </c>
    </row>
    <row r="2798" spans="1:27" ht="14.25" customHeight="1" x14ac:dyDescent="0.4">
      <c r="A2798" s="39" t="s">
        <v>8131</v>
      </c>
      <c r="B2798" s="45">
        <v>1087</v>
      </c>
      <c r="C2798" s="45">
        <v>2591</v>
      </c>
      <c r="D2798" s="45">
        <v>205</v>
      </c>
      <c r="E2798" s="46" t="s">
        <v>7530</v>
      </c>
      <c r="F2798" s="47" t="s">
        <v>2580</v>
      </c>
      <c r="G2798" s="46" t="s">
        <v>2429</v>
      </c>
      <c r="H2798" s="46" t="s">
        <v>2581</v>
      </c>
      <c r="I2798" s="46" t="s">
        <v>12</v>
      </c>
      <c r="J2798" s="48">
        <v>100</v>
      </c>
      <c r="K2798" s="49">
        <v>67.2</v>
      </c>
      <c r="L2798" s="50">
        <v>100</v>
      </c>
      <c r="M2798" s="50">
        <v>6720</v>
      </c>
      <c r="N2798" s="51">
        <v>0</v>
      </c>
      <c r="O2798" s="51">
        <v>0</v>
      </c>
      <c r="P2798" s="51">
        <v>6</v>
      </c>
      <c r="Q2798" s="51">
        <v>0</v>
      </c>
      <c r="R2798" s="51">
        <f t="shared" ref="R2798:R2948" si="357">SUM(N2798:Q2798)</f>
        <v>6</v>
      </c>
      <c r="S2798" s="79"/>
      <c r="T2798" s="52">
        <f t="shared" si="351"/>
        <v>0</v>
      </c>
      <c r="U2798" s="52" t="str" cm="1">
        <f t="array" aca="1" ref="U2798" ca="1">IF(S2798="", "×", IF(LEFT(S2798,2)="項番", COUNTIFS($D$2:$D$4001, INDIRECT("D" &amp; ROW()-1), $U$2:$U$4001, "〇"), "〇"))</f>
        <v>×</v>
      </c>
      <c r="V2798" s="52" t="str">
        <f t="shared" si="352"/>
        <v>×</v>
      </c>
      <c r="W2798" s="52" t="str">
        <f t="shared" si="353"/>
        <v>×</v>
      </c>
      <c r="X2798" s="53" t="str">
        <f t="shared" ca="1" si="354"/>
        <v/>
      </c>
      <c r="Y2798" s="52">
        <f t="shared" ca="1" si="355"/>
        <v>0</v>
      </c>
      <c r="Z2798" s="52">
        <f t="shared" si="356"/>
        <v>205</v>
      </c>
      <c r="AA2798" s="52" t="s">
        <v>125</v>
      </c>
    </row>
    <row r="2799" spans="1:27" ht="14.25" customHeight="1" x14ac:dyDescent="0.4">
      <c r="A2799" s="39" t="s">
        <v>8131</v>
      </c>
      <c r="B2799" s="45">
        <v>1088</v>
      </c>
      <c r="C2799" s="45">
        <v>2592</v>
      </c>
      <c r="D2799" s="45">
        <v>205</v>
      </c>
      <c r="E2799" s="46" t="s">
        <v>7530</v>
      </c>
      <c r="F2799" s="47" t="s">
        <v>2582</v>
      </c>
      <c r="G2799" s="46" t="s">
        <v>2429</v>
      </c>
      <c r="H2799" s="46" t="s">
        <v>2583</v>
      </c>
      <c r="I2799" s="46" t="s">
        <v>143</v>
      </c>
      <c r="J2799" s="48">
        <v>1</v>
      </c>
      <c r="K2799" s="49">
        <v>223997</v>
      </c>
      <c r="L2799" s="50">
        <v>1</v>
      </c>
      <c r="M2799" s="50">
        <v>223997</v>
      </c>
      <c r="N2799" s="51">
        <v>1</v>
      </c>
      <c r="O2799" s="51">
        <v>200</v>
      </c>
      <c r="P2799" s="51">
        <v>0</v>
      </c>
      <c r="Q2799" s="51">
        <v>0</v>
      </c>
      <c r="R2799" s="51">
        <f t="shared" si="357"/>
        <v>201</v>
      </c>
      <c r="S2799" s="79"/>
      <c r="T2799" s="52">
        <f t="shared" si="351"/>
        <v>0</v>
      </c>
      <c r="U2799" s="52" t="str" cm="1">
        <f t="array" aca="1" ref="U2799" ca="1">IF(S2799="", "×", IF(LEFT(S2799,2)="項番", COUNTIFS($D$2:$D$4001, INDIRECT("D" &amp; ROW()-1), $U$2:$U$4001, "〇"), "〇"))</f>
        <v>×</v>
      </c>
      <c r="V2799" s="52" t="str">
        <f t="shared" si="352"/>
        <v>×</v>
      </c>
      <c r="W2799" s="52" t="str">
        <f t="shared" si="353"/>
        <v>×</v>
      </c>
      <c r="X2799" s="53" t="str">
        <f t="shared" ca="1" si="354"/>
        <v/>
      </c>
      <c r="Y2799" s="52">
        <f t="shared" ca="1" si="355"/>
        <v>0</v>
      </c>
      <c r="Z2799" s="52">
        <f t="shared" si="356"/>
        <v>205</v>
      </c>
      <c r="AA2799" s="52" t="s">
        <v>125</v>
      </c>
    </row>
    <row r="2800" spans="1:27" ht="14.25" customHeight="1" x14ac:dyDescent="0.4">
      <c r="A2800" s="39" t="s">
        <v>8131</v>
      </c>
      <c r="B2800" s="45">
        <v>1089</v>
      </c>
      <c r="C2800" s="45">
        <v>2593</v>
      </c>
      <c r="D2800" s="45">
        <v>205</v>
      </c>
      <c r="E2800" s="46" t="s">
        <v>7530</v>
      </c>
      <c r="F2800" s="47" t="s">
        <v>2584</v>
      </c>
      <c r="G2800" s="46" t="s">
        <v>2429</v>
      </c>
      <c r="H2800" s="46" t="s">
        <v>2585</v>
      </c>
      <c r="I2800" s="46" t="s">
        <v>12</v>
      </c>
      <c r="J2800" s="48">
        <v>100</v>
      </c>
      <c r="K2800" s="49">
        <v>12.5</v>
      </c>
      <c r="L2800" s="50">
        <v>100</v>
      </c>
      <c r="M2800" s="50">
        <v>1250</v>
      </c>
      <c r="N2800" s="51">
        <v>0</v>
      </c>
      <c r="O2800" s="51">
        <v>0</v>
      </c>
      <c r="P2800" s="51">
        <v>0</v>
      </c>
      <c r="Q2800" s="51">
        <v>12</v>
      </c>
      <c r="R2800" s="51">
        <f t="shared" si="357"/>
        <v>12</v>
      </c>
      <c r="S2800" s="79"/>
      <c r="T2800" s="52">
        <f t="shared" si="351"/>
        <v>0</v>
      </c>
      <c r="U2800" s="52" t="str" cm="1">
        <f t="array" aca="1" ref="U2800" ca="1">IF(S2800="", "×", IF(LEFT(S2800,2)="項番", COUNTIFS($D$2:$D$4001, INDIRECT("D" &amp; ROW()-1), $U$2:$U$4001, "〇"), "〇"))</f>
        <v>×</v>
      </c>
      <c r="V2800" s="52" t="str">
        <f t="shared" si="352"/>
        <v>×</v>
      </c>
      <c r="W2800" s="52" t="str">
        <f t="shared" si="353"/>
        <v>×</v>
      </c>
      <c r="X2800" s="53" t="str">
        <f t="shared" ca="1" si="354"/>
        <v/>
      </c>
      <c r="Y2800" s="52">
        <f t="shared" ca="1" si="355"/>
        <v>0</v>
      </c>
      <c r="Z2800" s="52">
        <f t="shared" si="356"/>
        <v>205</v>
      </c>
      <c r="AA2800" s="52" t="s">
        <v>125</v>
      </c>
    </row>
    <row r="2801" spans="1:27" ht="14.25" customHeight="1" x14ac:dyDescent="0.4">
      <c r="A2801" s="39" t="s">
        <v>8131</v>
      </c>
      <c r="B2801" s="45">
        <v>1090</v>
      </c>
      <c r="C2801" s="45">
        <v>2594</v>
      </c>
      <c r="D2801" s="45">
        <v>205</v>
      </c>
      <c r="E2801" s="46" t="s">
        <v>7530</v>
      </c>
      <c r="F2801" s="47" t="s">
        <v>2586</v>
      </c>
      <c r="G2801" s="46" t="s">
        <v>2429</v>
      </c>
      <c r="H2801" s="46" t="s">
        <v>2587</v>
      </c>
      <c r="I2801" s="46" t="s">
        <v>143</v>
      </c>
      <c r="J2801" s="48">
        <v>1</v>
      </c>
      <c r="K2801" s="49">
        <v>16294</v>
      </c>
      <c r="L2801" s="50">
        <v>1</v>
      </c>
      <c r="M2801" s="50">
        <v>16294</v>
      </c>
      <c r="N2801" s="51">
        <v>0</v>
      </c>
      <c r="O2801" s="51">
        <v>0</v>
      </c>
      <c r="P2801" s="51">
        <v>40</v>
      </c>
      <c r="Q2801" s="51">
        <v>0</v>
      </c>
      <c r="R2801" s="51">
        <f t="shared" si="357"/>
        <v>40</v>
      </c>
      <c r="S2801" s="79"/>
      <c r="T2801" s="52">
        <f t="shared" si="351"/>
        <v>0</v>
      </c>
      <c r="U2801" s="52" t="str" cm="1">
        <f t="array" aca="1" ref="U2801" ca="1">IF(S2801="", "×", IF(LEFT(S2801,2)="項番", COUNTIFS($D$2:$D$4001, INDIRECT("D" &amp; ROW()-1), $U$2:$U$4001, "〇"), "〇"))</f>
        <v>×</v>
      </c>
      <c r="V2801" s="52" t="str">
        <f t="shared" si="352"/>
        <v>×</v>
      </c>
      <c r="W2801" s="52" t="str">
        <f t="shared" si="353"/>
        <v>×</v>
      </c>
      <c r="X2801" s="53" t="str">
        <f t="shared" ca="1" si="354"/>
        <v/>
      </c>
      <c r="Y2801" s="52">
        <f t="shared" ca="1" si="355"/>
        <v>0</v>
      </c>
      <c r="Z2801" s="52">
        <f t="shared" si="356"/>
        <v>205</v>
      </c>
      <c r="AA2801" s="52" t="s">
        <v>125</v>
      </c>
    </row>
    <row r="2802" spans="1:27" ht="14.25" customHeight="1" x14ac:dyDescent="0.4">
      <c r="A2802" s="39" t="s">
        <v>8131</v>
      </c>
      <c r="B2802" s="45">
        <v>1091</v>
      </c>
      <c r="C2802" s="45">
        <v>2595</v>
      </c>
      <c r="D2802" s="45">
        <v>205</v>
      </c>
      <c r="E2802" s="46" t="s">
        <v>7530</v>
      </c>
      <c r="F2802" s="47" t="s">
        <v>2588</v>
      </c>
      <c r="G2802" s="46" t="s">
        <v>2429</v>
      </c>
      <c r="H2802" s="46" t="s">
        <v>2589</v>
      </c>
      <c r="I2802" s="46" t="s">
        <v>143</v>
      </c>
      <c r="J2802" s="48">
        <v>1</v>
      </c>
      <c r="K2802" s="49">
        <v>29719</v>
      </c>
      <c r="L2802" s="50">
        <v>1</v>
      </c>
      <c r="M2802" s="50">
        <v>29719</v>
      </c>
      <c r="N2802" s="51">
        <v>0</v>
      </c>
      <c r="O2802" s="51">
        <v>24</v>
      </c>
      <c r="P2802" s="51">
        <v>0</v>
      </c>
      <c r="Q2802" s="51">
        <v>0</v>
      </c>
      <c r="R2802" s="51">
        <f t="shared" si="357"/>
        <v>24</v>
      </c>
      <c r="S2802" s="79"/>
      <c r="T2802" s="52">
        <f t="shared" si="351"/>
        <v>0</v>
      </c>
      <c r="U2802" s="52" t="str" cm="1">
        <f t="array" aca="1" ref="U2802" ca="1">IF(S2802="", "×", IF(LEFT(S2802,2)="項番", COUNTIFS($D$2:$D$4001, INDIRECT("D" &amp; ROW()-1), $U$2:$U$4001, "〇"), "〇"))</f>
        <v>×</v>
      </c>
      <c r="V2802" s="52" t="str">
        <f t="shared" si="352"/>
        <v>×</v>
      </c>
      <c r="W2802" s="52" t="str">
        <f t="shared" si="353"/>
        <v>×</v>
      </c>
      <c r="X2802" s="53" t="str">
        <f t="shared" ca="1" si="354"/>
        <v/>
      </c>
      <c r="Y2802" s="52">
        <f t="shared" ca="1" si="355"/>
        <v>0</v>
      </c>
      <c r="Z2802" s="52">
        <f t="shared" si="356"/>
        <v>205</v>
      </c>
      <c r="AA2802" s="52" t="s">
        <v>125</v>
      </c>
    </row>
    <row r="2803" spans="1:27" ht="14.25" customHeight="1" x14ac:dyDescent="0.4">
      <c r="A2803" s="39" t="s">
        <v>8131</v>
      </c>
      <c r="B2803" s="45">
        <v>1092</v>
      </c>
      <c r="C2803" s="45">
        <v>2596</v>
      </c>
      <c r="D2803" s="45">
        <v>205</v>
      </c>
      <c r="E2803" s="46" t="s">
        <v>7530</v>
      </c>
      <c r="F2803" s="47" t="s">
        <v>2590</v>
      </c>
      <c r="G2803" s="46" t="s">
        <v>2429</v>
      </c>
      <c r="H2803" s="46" t="s">
        <v>2591</v>
      </c>
      <c r="I2803" s="46" t="s">
        <v>2592</v>
      </c>
      <c r="J2803" s="48">
        <v>210</v>
      </c>
      <c r="K2803" s="49">
        <v>12.8</v>
      </c>
      <c r="L2803" s="50">
        <v>210</v>
      </c>
      <c r="M2803" s="50">
        <v>2688</v>
      </c>
      <c r="N2803" s="51">
        <v>0</v>
      </c>
      <c r="O2803" s="51">
        <v>0</v>
      </c>
      <c r="P2803" s="51">
        <v>1</v>
      </c>
      <c r="Q2803" s="51">
        <v>0</v>
      </c>
      <c r="R2803" s="51">
        <f t="shared" si="357"/>
        <v>1</v>
      </c>
      <c r="S2803" s="79"/>
      <c r="T2803" s="52">
        <f t="shared" si="351"/>
        <v>0</v>
      </c>
      <c r="U2803" s="52" t="str" cm="1">
        <f t="array" aca="1" ref="U2803" ca="1">IF(S2803="", "×", IF(LEFT(S2803,2)="項番", COUNTIFS($D$2:$D$4001, INDIRECT("D" &amp; ROW()-1), $U$2:$U$4001, "〇"), "〇"))</f>
        <v>×</v>
      </c>
      <c r="V2803" s="52" t="str">
        <f t="shared" si="352"/>
        <v>×</v>
      </c>
      <c r="W2803" s="52" t="str">
        <f t="shared" si="353"/>
        <v>×</v>
      </c>
      <c r="X2803" s="53" t="str">
        <f t="shared" ca="1" si="354"/>
        <v/>
      </c>
      <c r="Y2803" s="52">
        <f t="shared" ca="1" si="355"/>
        <v>0</v>
      </c>
      <c r="Z2803" s="52">
        <f t="shared" si="356"/>
        <v>205</v>
      </c>
      <c r="AA2803" s="52" t="s">
        <v>125</v>
      </c>
    </row>
    <row r="2804" spans="1:27" ht="14.25" customHeight="1" x14ac:dyDescent="0.4">
      <c r="A2804" s="39" t="s">
        <v>8131</v>
      </c>
      <c r="B2804" s="45">
        <v>1093</v>
      </c>
      <c r="C2804" s="45">
        <v>2597</v>
      </c>
      <c r="D2804" s="45">
        <v>205</v>
      </c>
      <c r="E2804" s="46" t="s">
        <v>7530</v>
      </c>
      <c r="F2804" s="47" t="s">
        <v>2593</v>
      </c>
      <c r="G2804" s="46" t="s">
        <v>2429</v>
      </c>
      <c r="H2804" s="46" t="s">
        <v>2594</v>
      </c>
      <c r="I2804" s="46" t="s">
        <v>12</v>
      </c>
      <c r="J2804" s="48">
        <v>100</v>
      </c>
      <c r="K2804" s="49">
        <v>16.8</v>
      </c>
      <c r="L2804" s="50">
        <v>100</v>
      </c>
      <c r="M2804" s="50">
        <v>1680</v>
      </c>
      <c r="N2804" s="51">
        <v>100</v>
      </c>
      <c r="O2804" s="51">
        <v>0</v>
      </c>
      <c r="P2804" s="51">
        <v>0</v>
      </c>
      <c r="Q2804" s="51">
        <v>0</v>
      </c>
      <c r="R2804" s="51">
        <f t="shared" si="357"/>
        <v>100</v>
      </c>
      <c r="S2804" s="79"/>
      <c r="T2804" s="52">
        <f t="shared" si="351"/>
        <v>0</v>
      </c>
      <c r="U2804" s="52" t="str" cm="1">
        <f t="array" aca="1" ref="U2804" ca="1">IF(S2804="", "×", IF(LEFT(S2804,2)="項番", COUNTIFS($D$2:$D$4001, INDIRECT("D" &amp; ROW()-1), $U$2:$U$4001, "〇"), "〇"))</f>
        <v>×</v>
      </c>
      <c r="V2804" s="52" t="str">
        <f t="shared" si="352"/>
        <v>×</v>
      </c>
      <c r="W2804" s="52" t="str">
        <f t="shared" si="353"/>
        <v>×</v>
      </c>
      <c r="X2804" s="53" t="str">
        <f t="shared" ca="1" si="354"/>
        <v/>
      </c>
      <c r="Y2804" s="52">
        <f t="shared" ca="1" si="355"/>
        <v>0</v>
      </c>
      <c r="Z2804" s="52">
        <f t="shared" si="356"/>
        <v>205</v>
      </c>
      <c r="AA2804" s="52" t="s">
        <v>125</v>
      </c>
    </row>
    <row r="2805" spans="1:27" ht="14.25" customHeight="1" x14ac:dyDescent="0.4">
      <c r="A2805" s="39" t="s">
        <v>8131</v>
      </c>
      <c r="B2805" s="45">
        <v>1094</v>
      </c>
      <c r="C2805" s="45">
        <v>2598</v>
      </c>
      <c r="D2805" s="45">
        <v>205</v>
      </c>
      <c r="E2805" s="46" t="s">
        <v>7530</v>
      </c>
      <c r="F2805" s="47" t="s">
        <v>2595</v>
      </c>
      <c r="G2805" s="46" t="s">
        <v>2429</v>
      </c>
      <c r="H2805" s="46" t="s">
        <v>2596</v>
      </c>
      <c r="I2805" s="46" t="s">
        <v>12</v>
      </c>
      <c r="J2805" s="48">
        <v>100</v>
      </c>
      <c r="K2805" s="49">
        <v>91.6</v>
      </c>
      <c r="L2805" s="50">
        <v>100</v>
      </c>
      <c r="M2805" s="50">
        <v>9160</v>
      </c>
      <c r="N2805" s="51">
        <v>132</v>
      </c>
      <c r="O2805" s="51">
        <v>0</v>
      </c>
      <c r="P2805" s="51">
        <v>0</v>
      </c>
      <c r="Q2805" s="51">
        <v>0</v>
      </c>
      <c r="R2805" s="51">
        <f t="shared" si="357"/>
        <v>132</v>
      </c>
      <c r="S2805" s="79"/>
      <c r="T2805" s="52">
        <f t="shared" si="351"/>
        <v>0</v>
      </c>
      <c r="U2805" s="52" t="str" cm="1">
        <f t="array" aca="1" ref="U2805" ca="1">IF(S2805="", "×", IF(LEFT(S2805,2)="項番", COUNTIFS($D$2:$D$4001, INDIRECT("D" &amp; ROW()-1), $U$2:$U$4001, "〇"), "〇"))</f>
        <v>×</v>
      </c>
      <c r="V2805" s="52" t="str">
        <f t="shared" si="352"/>
        <v>×</v>
      </c>
      <c r="W2805" s="52" t="str">
        <f t="shared" si="353"/>
        <v>×</v>
      </c>
      <c r="X2805" s="53" t="str">
        <f t="shared" ca="1" si="354"/>
        <v/>
      </c>
      <c r="Y2805" s="52">
        <f t="shared" ca="1" si="355"/>
        <v>0</v>
      </c>
      <c r="Z2805" s="52">
        <f t="shared" si="356"/>
        <v>205</v>
      </c>
      <c r="AA2805" s="52" t="s">
        <v>125</v>
      </c>
    </row>
    <row r="2806" spans="1:27" ht="14.25" customHeight="1" x14ac:dyDescent="0.4">
      <c r="A2806" s="39" t="s">
        <v>8131</v>
      </c>
      <c r="B2806" s="45">
        <v>1095</v>
      </c>
      <c r="C2806" s="45">
        <v>2599</v>
      </c>
      <c r="D2806" s="45">
        <v>205</v>
      </c>
      <c r="E2806" s="46" t="s">
        <v>7530</v>
      </c>
      <c r="F2806" s="47" t="s">
        <v>2597</v>
      </c>
      <c r="G2806" s="46" t="s">
        <v>2429</v>
      </c>
      <c r="H2806" s="46" t="s">
        <v>2598</v>
      </c>
      <c r="I2806" s="46" t="s">
        <v>12</v>
      </c>
      <c r="J2806" s="48">
        <v>100</v>
      </c>
      <c r="K2806" s="49">
        <v>136.69999999999999</v>
      </c>
      <c r="L2806" s="50">
        <v>100</v>
      </c>
      <c r="M2806" s="50">
        <v>13669.999999999998</v>
      </c>
      <c r="N2806" s="51">
        <v>0</v>
      </c>
      <c r="O2806" s="51">
        <v>0</v>
      </c>
      <c r="P2806" s="51">
        <v>5</v>
      </c>
      <c r="Q2806" s="51">
        <v>0</v>
      </c>
      <c r="R2806" s="51">
        <f t="shared" si="357"/>
        <v>5</v>
      </c>
      <c r="S2806" s="79"/>
      <c r="T2806" s="52">
        <f t="shared" si="351"/>
        <v>0</v>
      </c>
      <c r="U2806" s="52" t="str" cm="1">
        <f t="array" aca="1" ref="U2806" ca="1">IF(S2806="", "×", IF(LEFT(S2806,2)="項番", COUNTIFS($D$2:$D$4001, INDIRECT("D" &amp; ROW()-1), $U$2:$U$4001, "〇"), "〇"))</f>
        <v>×</v>
      </c>
      <c r="V2806" s="52" t="str">
        <f t="shared" si="352"/>
        <v>×</v>
      </c>
      <c r="W2806" s="52" t="str">
        <f t="shared" si="353"/>
        <v>×</v>
      </c>
      <c r="X2806" s="53" t="str">
        <f t="shared" ca="1" si="354"/>
        <v/>
      </c>
      <c r="Y2806" s="52">
        <f t="shared" ca="1" si="355"/>
        <v>0</v>
      </c>
      <c r="Z2806" s="52">
        <f t="shared" si="356"/>
        <v>205</v>
      </c>
      <c r="AA2806" s="52" t="s">
        <v>125</v>
      </c>
    </row>
    <row r="2807" spans="1:27" ht="14.25" customHeight="1" x14ac:dyDescent="0.4">
      <c r="A2807" s="39" t="s">
        <v>8131</v>
      </c>
      <c r="B2807" s="45">
        <v>1096</v>
      </c>
      <c r="C2807" s="45">
        <v>2600</v>
      </c>
      <c r="D2807" s="45">
        <v>205</v>
      </c>
      <c r="E2807" s="46" t="s">
        <v>7530</v>
      </c>
      <c r="F2807" s="47" t="s">
        <v>2599</v>
      </c>
      <c r="G2807" s="46" t="s">
        <v>2429</v>
      </c>
      <c r="H2807" s="46" t="s">
        <v>2600</v>
      </c>
      <c r="I2807" s="46" t="s">
        <v>12</v>
      </c>
      <c r="J2807" s="48">
        <v>100</v>
      </c>
      <c r="K2807" s="49">
        <v>161.69999999999999</v>
      </c>
      <c r="L2807" s="50">
        <v>100</v>
      </c>
      <c r="M2807" s="50">
        <v>16169.999999999998</v>
      </c>
      <c r="N2807" s="51">
        <v>0</v>
      </c>
      <c r="O2807" s="51">
        <v>0</v>
      </c>
      <c r="P2807" s="51">
        <v>0</v>
      </c>
      <c r="Q2807" s="51">
        <v>24</v>
      </c>
      <c r="R2807" s="51">
        <f t="shared" si="357"/>
        <v>24</v>
      </c>
      <c r="S2807" s="79"/>
      <c r="T2807" s="52">
        <f t="shared" si="351"/>
        <v>0</v>
      </c>
      <c r="U2807" s="52" t="str" cm="1">
        <f t="array" aca="1" ref="U2807" ca="1">IF(S2807="", "×", IF(LEFT(S2807,2)="項番", COUNTIFS($D$2:$D$4001, INDIRECT("D" &amp; ROW()-1), $U$2:$U$4001, "〇"), "〇"))</f>
        <v>×</v>
      </c>
      <c r="V2807" s="52" t="str">
        <f t="shared" si="352"/>
        <v>×</v>
      </c>
      <c r="W2807" s="52" t="str">
        <f t="shared" si="353"/>
        <v>×</v>
      </c>
      <c r="X2807" s="53" t="str">
        <f t="shared" ca="1" si="354"/>
        <v/>
      </c>
      <c r="Y2807" s="52">
        <f t="shared" ca="1" si="355"/>
        <v>0</v>
      </c>
      <c r="Z2807" s="52">
        <f t="shared" si="356"/>
        <v>205</v>
      </c>
      <c r="AA2807" s="52" t="s">
        <v>125</v>
      </c>
    </row>
    <row r="2808" spans="1:27" ht="14.25" customHeight="1" x14ac:dyDescent="0.4">
      <c r="A2808" s="39" t="s">
        <v>8131</v>
      </c>
      <c r="B2808" s="45">
        <v>1097</v>
      </c>
      <c r="C2808" s="45">
        <v>2601</v>
      </c>
      <c r="D2808" s="45">
        <v>205</v>
      </c>
      <c r="E2808" s="46" t="s">
        <v>7530</v>
      </c>
      <c r="F2808" s="47" t="s">
        <v>2601</v>
      </c>
      <c r="G2808" s="46" t="s">
        <v>2429</v>
      </c>
      <c r="H2808" s="46" t="s">
        <v>2602</v>
      </c>
      <c r="I2808" s="46" t="s">
        <v>2546</v>
      </c>
      <c r="J2808" s="48">
        <v>5</v>
      </c>
      <c r="K2808" s="49">
        <v>239.4</v>
      </c>
      <c r="L2808" s="50">
        <v>25</v>
      </c>
      <c r="M2808" s="50">
        <v>5985</v>
      </c>
      <c r="N2808" s="51">
        <v>0</v>
      </c>
      <c r="O2808" s="51">
        <v>0</v>
      </c>
      <c r="P2808" s="51">
        <v>1</v>
      </c>
      <c r="Q2808" s="51">
        <v>2</v>
      </c>
      <c r="R2808" s="51">
        <f t="shared" si="357"/>
        <v>3</v>
      </c>
      <c r="S2808" s="79"/>
      <c r="T2808" s="52">
        <f t="shared" si="351"/>
        <v>0</v>
      </c>
      <c r="U2808" s="52" t="str" cm="1">
        <f t="array" aca="1" ref="U2808" ca="1">IF(S2808="", "×", IF(LEFT(S2808,2)="項番", COUNTIFS($D$2:$D$4001, INDIRECT("D" &amp; ROW()-1), $U$2:$U$4001, "〇"), "〇"))</f>
        <v>×</v>
      </c>
      <c r="V2808" s="52" t="str">
        <f t="shared" si="352"/>
        <v>×</v>
      </c>
      <c r="W2808" s="52" t="str">
        <f t="shared" si="353"/>
        <v>×</v>
      </c>
      <c r="X2808" s="53" t="str">
        <f t="shared" ca="1" si="354"/>
        <v/>
      </c>
      <c r="Y2808" s="52">
        <f t="shared" ca="1" si="355"/>
        <v>0</v>
      </c>
      <c r="Z2808" s="52">
        <f t="shared" si="356"/>
        <v>205</v>
      </c>
      <c r="AA2808" s="52" t="s">
        <v>125</v>
      </c>
    </row>
    <row r="2809" spans="1:27" ht="14.25" customHeight="1" x14ac:dyDescent="0.4">
      <c r="A2809" s="39" t="s">
        <v>8131</v>
      </c>
      <c r="B2809" s="45">
        <v>1098</v>
      </c>
      <c r="C2809" s="45">
        <v>2602</v>
      </c>
      <c r="D2809" s="45">
        <v>205</v>
      </c>
      <c r="E2809" s="46" t="s">
        <v>7530</v>
      </c>
      <c r="F2809" s="47" t="s">
        <v>2603</v>
      </c>
      <c r="G2809" s="46" t="s">
        <v>2429</v>
      </c>
      <c r="H2809" s="46" t="s">
        <v>2604</v>
      </c>
      <c r="I2809" s="46" t="s">
        <v>12</v>
      </c>
      <c r="J2809" s="48">
        <v>100</v>
      </c>
      <c r="K2809" s="49">
        <v>10.8</v>
      </c>
      <c r="L2809" s="50">
        <v>100</v>
      </c>
      <c r="M2809" s="50">
        <v>1080</v>
      </c>
      <c r="N2809" s="51">
        <v>22</v>
      </c>
      <c r="O2809" s="51">
        <v>50</v>
      </c>
      <c r="P2809" s="51">
        <v>66</v>
      </c>
      <c r="Q2809" s="51">
        <v>0</v>
      </c>
      <c r="R2809" s="51">
        <f t="shared" si="357"/>
        <v>138</v>
      </c>
      <c r="S2809" s="79"/>
      <c r="T2809" s="52">
        <f t="shared" si="351"/>
        <v>0</v>
      </c>
      <c r="U2809" s="52" t="str" cm="1">
        <f t="array" aca="1" ref="U2809" ca="1">IF(S2809="", "×", IF(LEFT(S2809,2)="項番", COUNTIFS($D$2:$D$4001, INDIRECT("D" &amp; ROW()-1), $U$2:$U$4001, "〇"), "〇"))</f>
        <v>×</v>
      </c>
      <c r="V2809" s="52" t="str">
        <f t="shared" si="352"/>
        <v>×</v>
      </c>
      <c r="W2809" s="52" t="str">
        <f t="shared" si="353"/>
        <v>×</v>
      </c>
      <c r="X2809" s="53" t="str">
        <f t="shared" ca="1" si="354"/>
        <v/>
      </c>
      <c r="Y2809" s="52">
        <f t="shared" ca="1" si="355"/>
        <v>0</v>
      </c>
      <c r="Z2809" s="52">
        <f t="shared" si="356"/>
        <v>205</v>
      </c>
      <c r="AA2809" s="52" t="s">
        <v>125</v>
      </c>
    </row>
    <row r="2810" spans="1:27" ht="14.25" customHeight="1" x14ac:dyDescent="0.4">
      <c r="A2810" s="39" t="s">
        <v>8131</v>
      </c>
      <c r="B2810" s="45">
        <v>1099</v>
      </c>
      <c r="C2810" s="45">
        <v>2603</v>
      </c>
      <c r="D2810" s="45">
        <v>205</v>
      </c>
      <c r="E2810" s="46" t="s">
        <v>7530</v>
      </c>
      <c r="F2810" s="47" t="s">
        <v>2605</v>
      </c>
      <c r="G2810" s="46" t="s">
        <v>2429</v>
      </c>
      <c r="H2810" s="46" t="s">
        <v>2606</v>
      </c>
      <c r="I2810" s="46" t="s">
        <v>12</v>
      </c>
      <c r="J2810" s="48">
        <v>100</v>
      </c>
      <c r="K2810" s="49">
        <v>10.8</v>
      </c>
      <c r="L2810" s="50">
        <v>100</v>
      </c>
      <c r="M2810" s="50">
        <v>1080</v>
      </c>
      <c r="N2810" s="51">
        <v>34</v>
      </c>
      <c r="O2810" s="51">
        <v>0</v>
      </c>
      <c r="P2810" s="51">
        <v>40</v>
      </c>
      <c r="Q2810" s="51">
        <v>10</v>
      </c>
      <c r="R2810" s="51">
        <f t="shared" si="357"/>
        <v>84</v>
      </c>
      <c r="S2810" s="79"/>
      <c r="T2810" s="52">
        <f t="shared" si="351"/>
        <v>0</v>
      </c>
      <c r="U2810" s="52" t="str" cm="1">
        <f t="array" aca="1" ref="U2810" ca="1">IF(S2810="", "×", IF(LEFT(S2810,2)="項番", COUNTIFS($D$2:$D$4001, INDIRECT("D" &amp; ROW()-1), $U$2:$U$4001, "〇"), "〇"))</f>
        <v>×</v>
      </c>
      <c r="V2810" s="52" t="str">
        <f t="shared" si="352"/>
        <v>×</v>
      </c>
      <c r="W2810" s="52" t="str">
        <f t="shared" si="353"/>
        <v>×</v>
      </c>
      <c r="X2810" s="53" t="str">
        <f t="shared" ca="1" si="354"/>
        <v/>
      </c>
      <c r="Y2810" s="52">
        <f t="shared" ca="1" si="355"/>
        <v>0</v>
      </c>
      <c r="Z2810" s="52">
        <f t="shared" si="356"/>
        <v>205</v>
      </c>
      <c r="AA2810" s="52" t="s">
        <v>125</v>
      </c>
    </row>
    <row r="2811" spans="1:27" ht="14.25" customHeight="1" x14ac:dyDescent="0.4">
      <c r="A2811" s="39" t="s">
        <v>8131</v>
      </c>
      <c r="B2811" s="45">
        <v>1100</v>
      </c>
      <c r="C2811" s="45">
        <v>2604</v>
      </c>
      <c r="D2811" s="45">
        <v>205</v>
      </c>
      <c r="E2811" s="46" t="s">
        <v>7530</v>
      </c>
      <c r="F2811" s="47" t="s">
        <v>2607</v>
      </c>
      <c r="G2811" s="46" t="s">
        <v>2429</v>
      </c>
      <c r="H2811" s="46" t="s">
        <v>2606</v>
      </c>
      <c r="I2811" s="46" t="s">
        <v>2608</v>
      </c>
      <c r="J2811" s="48">
        <v>500</v>
      </c>
      <c r="K2811" s="49">
        <v>10.8</v>
      </c>
      <c r="L2811" s="50">
        <v>500</v>
      </c>
      <c r="M2811" s="50">
        <v>5400</v>
      </c>
      <c r="N2811" s="51">
        <v>0</v>
      </c>
      <c r="O2811" s="51">
        <v>36</v>
      </c>
      <c r="P2811" s="51">
        <v>0</v>
      </c>
      <c r="Q2811" s="51">
        <v>0</v>
      </c>
      <c r="R2811" s="51">
        <f t="shared" si="357"/>
        <v>36</v>
      </c>
      <c r="S2811" s="79"/>
      <c r="T2811" s="52">
        <f t="shared" si="351"/>
        <v>0</v>
      </c>
      <c r="U2811" s="52" t="str" cm="1">
        <f t="array" aca="1" ref="U2811" ca="1">IF(S2811="", "×", IF(LEFT(S2811,2)="項番", COUNTIFS($D$2:$D$4001, INDIRECT("D" &amp; ROW()-1), $U$2:$U$4001, "〇"), "〇"))</f>
        <v>×</v>
      </c>
      <c r="V2811" s="52" t="str">
        <f t="shared" si="352"/>
        <v>×</v>
      </c>
      <c r="W2811" s="52" t="str">
        <f t="shared" si="353"/>
        <v>×</v>
      </c>
      <c r="X2811" s="53" t="str">
        <f t="shared" ca="1" si="354"/>
        <v/>
      </c>
      <c r="Y2811" s="52">
        <f t="shared" ca="1" si="355"/>
        <v>0</v>
      </c>
      <c r="Z2811" s="52">
        <f t="shared" si="356"/>
        <v>205</v>
      </c>
      <c r="AA2811" s="52" t="s">
        <v>125</v>
      </c>
    </row>
    <row r="2812" spans="1:27" ht="14.25" customHeight="1" x14ac:dyDescent="0.4">
      <c r="A2812" s="39" t="s">
        <v>8131</v>
      </c>
      <c r="B2812" s="45">
        <v>1101</v>
      </c>
      <c r="C2812" s="45">
        <v>2605</v>
      </c>
      <c r="D2812" s="45">
        <v>205</v>
      </c>
      <c r="E2812" s="46" t="s">
        <v>7530</v>
      </c>
      <c r="F2812" s="47" t="s">
        <v>2609</v>
      </c>
      <c r="G2812" s="46" t="s">
        <v>2429</v>
      </c>
      <c r="H2812" s="46" t="s">
        <v>2610</v>
      </c>
      <c r="I2812" s="46" t="s">
        <v>12</v>
      </c>
      <c r="J2812" s="48">
        <v>100</v>
      </c>
      <c r="K2812" s="49">
        <v>11.6</v>
      </c>
      <c r="L2812" s="50">
        <v>100</v>
      </c>
      <c r="M2812" s="50">
        <v>1160</v>
      </c>
      <c r="N2812" s="51">
        <v>0</v>
      </c>
      <c r="O2812" s="51">
        <v>0</v>
      </c>
      <c r="P2812" s="51">
        <v>2</v>
      </c>
      <c r="Q2812" s="51">
        <v>0</v>
      </c>
      <c r="R2812" s="51">
        <f t="shared" si="357"/>
        <v>2</v>
      </c>
      <c r="S2812" s="79"/>
      <c r="T2812" s="52">
        <f t="shared" si="351"/>
        <v>0</v>
      </c>
      <c r="U2812" s="52" t="str" cm="1">
        <f t="array" aca="1" ref="U2812" ca="1">IF(S2812="", "×", IF(LEFT(S2812,2)="項番", COUNTIFS($D$2:$D$4001, INDIRECT("D" &amp; ROW()-1), $U$2:$U$4001, "〇"), "〇"))</f>
        <v>×</v>
      </c>
      <c r="V2812" s="52" t="str">
        <f t="shared" si="352"/>
        <v>×</v>
      </c>
      <c r="W2812" s="52" t="str">
        <f t="shared" si="353"/>
        <v>×</v>
      </c>
      <c r="X2812" s="53" t="str">
        <f t="shared" ca="1" si="354"/>
        <v/>
      </c>
      <c r="Y2812" s="52">
        <f t="shared" ca="1" si="355"/>
        <v>0</v>
      </c>
      <c r="Z2812" s="52">
        <f t="shared" si="356"/>
        <v>205</v>
      </c>
      <c r="AA2812" s="52" t="s">
        <v>125</v>
      </c>
    </row>
    <row r="2813" spans="1:27" ht="14.25" customHeight="1" x14ac:dyDescent="0.4">
      <c r="A2813" s="39" t="s">
        <v>8131</v>
      </c>
      <c r="B2813" s="45">
        <v>1103</v>
      </c>
      <c r="C2813" s="45">
        <v>2606</v>
      </c>
      <c r="D2813" s="45">
        <v>205</v>
      </c>
      <c r="E2813" s="46" t="s">
        <v>7530</v>
      </c>
      <c r="F2813" s="47" t="s">
        <v>2613</v>
      </c>
      <c r="G2813" s="46" t="s">
        <v>2429</v>
      </c>
      <c r="H2813" s="46" t="s">
        <v>2614</v>
      </c>
      <c r="I2813" s="46" t="s">
        <v>143</v>
      </c>
      <c r="J2813" s="48">
        <v>1</v>
      </c>
      <c r="K2813" s="49">
        <v>388958</v>
      </c>
      <c r="L2813" s="50">
        <v>1</v>
      </c>
      <c r="M2813" s="50">
        <v>388958</v>
      </c>
      <c r="N2813" s="51">
        <v>0</v>
      </c>
      <c r="O2813" s="51">
        <v>144</v>
      </c>
      <c r="P2813" s="51">
        <v>60</v>
      </c>
      <c r="Q2813" s="51">
        <v>0</v>
      </c>
      <c r="R2813" s="51">
        <f t="shared" ref="R2813:R2850" si="358">SUM(N2813:Q2813)</f>
        <v>204</v>
      </c>
      <c r="S2813" s="79"/>
      <c r="T2813" s="52">
        <f t="shared" si="351"/>
        <v>0</v>
      </c>
      <c r="U2813" s="52" t="str" cm="1">
        <f t="array" aca="1" ref="U2813" ca="1">IF(S2813="", "×", IF(LEFT(S2813,2)="項番", COUNTIFS($D$2:$D$4001, INDIRECT("D" &amp; ROW()-1), $U$2:$U$4001, "〇"), "〇"))</f>
        <v>×</v>
      </c>
      <c r="V2813" s="52" t="str">
        <f t="shared" si="352"/>
        <v>×</v>
      </c>
      <c r="W2813" s="52" t="str">
        <f t="shared" si="353"/>
        <v>×</v>
      </c>
      <c r="X2813" s="53" t="str">
        <f t="shared" ca="1" si="354"/>
        <v/>
      </c>
      <c r="Y2813" s="52">
        <f t="shared" ca="1" si="355"/>
        <v>0</v>
      </c>
      <c r="Z2813" s="52">
        <f t="shared" si="356"/>
        <v>205</v>
      </c>
      <c r="AA2813" s="52" t="s">
        <v>125</v>
      </c>
    </row>
    <row r="2814" spans="1:27" ht="14.25" customHeight="1" x14ac:dyDescent="0.4">
      <c r="A2814" s="39" t="s">
        <v>8131</v>
      </c>
      <c r="B2814" s="45">
        <v>1104</v>
      </c>
      <c r="C2814" s="45">
        <v>2607</v>
      </c>
      <c r="D2814" s="45">
        <v>205</v>
      </c>
      <c r="E2814" s="46" t="s">
        <v>7530</v>
      </c>
      <c r="F2814" s="47" t="s">
        <v>2615</v>
      </c>
      <c r="G2814" s="46" t="s">
        <v>2429</v>
      </c>
      <c r="H2814" s="46" t="s">
        <v>2616</v>
      </c>
      <c r="I2814" s="46" t="s">
        <v>25</v>
      </c>
      <c r="J2814" s="48">
        <v>1</v>
      </c>
      <c r="K2814" s="49">
        <v>2.6</v>
      </c>
      <c r="L2814" s="50">
        <v>500</v>
      </c>
      <c r="M2814" s="50">
        <v>1300</v>
      </c>
      <c r="N2814" s="51">
        <v>140</v>
      </c>
      <c r="O2814" s="51">
        <v>0</v>
      </c>
      <c r="P2814" s="51">
        <v>0</v>
      </c>
      <c r="Q2814" s="51">
        <v>0</v>
      </c>
      <c r="R2814" s="51">
        <f t="shared" si="358"/>
        <v>140</v>
      </c>
      <c r="S2814" s="79"/>
      <c r="T2814" s="52">
        <f t="shared" si="351"/>
        <v>0</v>
      </c>
      <c r="U2814" s="52" t="str" cm="1">
        <f t="array" aca="1" ref="U2814" ca="1">IF(S2814="", "×", IF(LEFT(S2814,2)="項番", COUNTIFS($D$2:$D$4001, INDIRECT("D" &amp; ROW()-1), $U$2:$U$4001, "〇"), "〇"))</f>
        <v>×</v>
      </c>
      <c r="V2814" s="52" t="str">
        <f t="shared" si="352"/>
        <v>×</v>
      </c>
      <c r="W2814" s="52" t="str">
        <f t="shared" si="353"/>
        <v>×</v>
      </c>
      <c r="X2814" s="53" t="str">
        <f t="shared" ca="1" si="354"/>
        <v/>
      </c>
      <c r="Y2814" s="52">
        <f t="shared" ca="1" si="355"/>
        <v>0</v>
      </c>
      <c r="Z2814" s="52">
        <f t="shared" si="356"/>
        <v>205</v>
      </c>
      <c r="AA2814" s="52" t="s">
        <v>125</v>
      </c>
    </row>
    <row r="2815" spans="1:27" ht="14.25" customHeight="1" x14ac:dyDescent="0.4">
      <c r="A2815" s="39" t="s">
        <v>8131</v>
      </c>
      <c r="B2815" s="45">
        <v>1105</v>
      </c>
      <c r="C2815" s="45">
        <v>2608</v>
      </c>
      <c r="D2815" s="45">
        <v>205</v>
      </c>
      <c r="E2815" s="46" t="s">
        <v>7530</v>
      </c>
      <c r="F2815" s="47" t="s">
        <v>2617</v>
      </c>
      <c r="G2815" s="46" t="s">
        <v>2429</v>
      </c>
      <c r="H2815" s="46" t="s">
        <v>2618</v>
      </c>
      <c r="I2815" s="46" t="s">
        <v>2619</v>
      </c>
      <c r="J2815" s="48">
        <v>18</v>
      </c>
      <c r="K2815" s="49">
        <v>1211.2</v>
      </c>
      <c r="L2815" s="50">
        <v>18</v>
      </c>
      <c r="M2815" s="50">
        <v>21801.600000000002</v>
      </c>
      <c r="N2815" s="51">
        <v>0</v>
      </c>
      <c r="O2815" s="51">
        <v>0</v>
      </c>
      <c r="P2815" s="51">
        <v>10</v>
      </c>
      <c r="Q2815" s="51">
        <v>0</v>
      </c>
      <c r="R2815" s="51">
        <f t="shared" si="358"/>
        <v>10</v>
      </c>
      <c r="S2815" s="79"/>
      <c r="T2815" s="52">
        <f t="shared" si="351"/>
        <v>0</v>
      </c>
      <c r="U2815" s="52" t="str" cm="1">
        <f t="array" aca="1" ref="U2815" ca="1">IF(S2815="", "×", IF(LEFT(S2815,2)="項番", COUNTIFS($D$2:$D$4001, INDIRECT("D" &amp; ROW()-1), $U$2:$U$4001, "〇"), "〇"))</f>
        <v>×</v>
      </c>
      <c r="V2815" s="52" t="str">
        <f t="shared" si="352"/>
        <v>×</v>
      </c>
      <c r="W2815" s="52" t="str">
        <f t="shared" si="353"/>
        <v>×</v>
      </c>
      <c r="X2815" s="53" t="str">
        <f t="shared" ca="1" si="354"/>
        <v/>
      </c>
      <c r="Y2815" s="52">
        <f t="shared" ca="1" si="355"/>
        <v>0</v>
      </c>
      <c r="Z2815" s="52">
        <f t="shared" si="356"/>
        <v>205</v>
      </c>
      <c r="AA2815" s="52" t="s">
        <v>125</v>
      </c>
    </row>
    <row r="2816" spans="1:27" ht="14.25" customHeight="1" x14ac:dyDescent="0.4">
      <c r="A2816" s="39" t="s">
        <v>8131</v>
      </c>
      <c r="B2816" s="45">
        <v>1106</v>
      </c>
      <c r="C2816" s="45">
        <v>2609</v>
      </c>
      <c r="D2816" s="45">
        <v>205</v>
      </c>
      <c r="E2816" s="46" t="s">
        <v>7530</v>
      </c>
      <c r="F2816" s="47" t="s">
        <v>2620</v>
      </c>
      <c r="G2816" s="46" t="s">
        <v>2429</v>
      </c>
      <c r="H2816" s="46" t="s">
        <v>2621</v>
      </c>
      <c r="I2816" s="46" t="s">
        <v>12</v>
      </c>
      <c r="J2816" s="48">
        <v>100</v>
      </c>
      <c r="K2816" s="49">
        <v>10.8</v>
      </c>
      <c r="L2816" s="50">
        <v>100</v>
      </c>
      <c r="M2816" s="50">
        <v>1080</v>
      </c>
      <c r="N2816" s="51">
        <v>8</v>
      </c>
      <c r="O2816" s="51">
        <v>0</v>
      </c>
      <c r="P2816" s="51">
        <v>0</v>
      </c>
      <c r="Q2816" s="51">
        <v>0</v>
      </c>
      <c r="R2816" s="51">
        <f t="shared" si="358"/>
        <v>8</v>
      </c>
      <c r="S2816" s="79"/>
      <c r="T2816" s="52">
        <f t="shared" si="351"/>
        <v>0</v>
      </c>
      <c r="U2816" s="52" t="str" cm="1">
        <f t="array" aca="1" ref="U2816" ca="1">IF(S2816="", "×", IF(LEFT(S2816,2)="項番", COUNTIFS($D$2:$D$4001, INDIRECT("D" &amp; ROW()-1), $U$2:$U$4001, "〇"), "〇"))</f>
        <v>×</v>
      </c>
      <c r="V2816" s="52" t="str">
        <f t="shared" si="352"/>
        <v>×</v>
      </c>
      <c r="W2816" s="52" t="str">
        <f t="shared" si="353"/>
        <v>×</v>
      </c>
      <c r="X2816" s="53" t="str">
        <f t="shared" ca="1" si="354"/>
        <v/>
      </c>
      <c r="Y2816" s="52">
        <f t="shared" ca="1" si="355"/>
        <v>0</v>
      </c>
      <c r="Z2816" s="52">
        <f t="shared" si="356"/>
        <v>205</v>
      </c>
      <c r="AA2816" s="52" t="s">
        <v>125</v>
      </c>
    </row>
    <row r="2817" spans="1:27" ht="14.25" customHeight="1" x14ac:dyDescent="0.4">
      <c r="A2817" s="39" t="s">
        <v>8131</v>
      </c>
      <c r="B2817" s="45">
        <v>1107</v>
      </c>
      <c r="C2817" s="45">
        <v>2610</v>
      </c>
      <c r="D2817" s="45">
        <v>205</v>
      </c>
      <c r="E2817" s="46" t="s">
        <v>7530</v>
      </c>
      <c r="F2817" s="47" t="s">
        <v>2622</v>
      </c>
      <c r="G2817" s="46" t="s">
        <v>2429</v>
      </c>
      <c r="H2817" s="46" t="s">
        <v>2623</v>
      </c>
      <c r="I2817" s="46" t="s">
        <v>12</v>
      </c>
      <c r="J2817" s="48">
        <v>100</v>
      </c>
      <c r="K2817" s="49">
        <v>13.7</v>
      </c>
      <c r="L2817" s="50">
        <v>100</v>
      </c>
      <c r="M2817" s="50">
        <v>1370</v>
      </c>
      <c r="N2817" s="51">
        <v>12</v>
      </c>
      <c r="O2817" s="51">
        <v>0</v>
      </c>
      <c r="P2817" s="51">
        <v>0</v>
      </c>
      <c r="Q2817" s="51">
        <v>0</v>
      </c>
      <c r="R2817" s="51">
        <f t="shared" si="358"/>
        <v>12</v>
      </c>
      <c r="S2817" s="79"/>
      <c r="T2817" s="52">
        <f t="shared" si="351"/>
        <v>0</v>
      </c>
      <c r="U2817" s="52" t="str" cm="1">
        <f t="array" aca="1" ref="U2817" ca="1">IF(S2817="", "×", IF(LEFT(S2817,2)="項番", COUNTIFS($D$2:$D$4001, INDIRECT("D" &amp; ROW()-1), $U$2:$U$4001, "〇"), "〇"))</f>
        <v>×</v>
      </c>
      <c r="V2817" s="52" t="str">
        <f t="shared" si="352"/>
        <v>×</v>
      </c>
      <c r="W2817" s="52" t="str">
        <f t="shared" si="353"/>
        <v>×</v>
      </c>
      <c r="X2817" s="53" t="str">
        <f t="shared" ca="1" si="354"/>
        <v/>
      </c>
      <c r="Y2817" s="52">
        <f t="shared" ca="1" si="355"/>
        <v>0</v>
      </c>
      <c r="Z2817" s="52">
        <f t="shared" si="356"/>
        <v>205</v>
      </c>
      <c r="AA2817" s="52" t="s">
        <v>125</v>
      </c>
    </row>
    <row r="2818" spans="1:27" ht="14.25" customHeight="1" x14ac:dyDescent="0.4">
      <c r="A2818" s="39" t="s">
        <v>8131</v>
      </c>
      <c r="B2818" s="45">
        <v>1108</v>
      </c>
      <c r="C2818" s="45">
        <v>2611</v>
      </c>
      <c r="D2818" s="45">
        <v>205</v>
      </c>
      <c r="E2818" s="46" t="s">
        <v>7530</v>
      </c>
      <c r="F2818" s="47" t="s">
        <v>2624</v>
      </c>
      <c r="G2818" s="46" t="s">
        <v>2429</v>
      </c>
      <c r="H2818" s="46" t="s">
        <v>2625</v>
      </c>
      <c r="I2818" s="46" t="s">
        <v>12</v>
      </c>
      <c r="J2818" s="48">
        <v>100</v>
      </c>
      <c r="K2818" s="49">
        <v>25.6</v>
      </c>
      <c r="L2818" s="50">
        <v>100</v>
      </c>
      <c r="M2818" s="50">
        <v>2560</v>
      </c>
      <c r="N2818" s="51">
        <v>16</v>
      </c>
      <c r="O2818" s="51">
        <v>0</v>
      </c>
      <c r="P2818" s="51">
        <v>0</v>
      </c>
      <c r="Q2818" s="51">
        <v>0</v>
      </c>
      <c r="R2818" s="51">
        <f t="shared" si="358"/>
        <v>16</v>
      </c>
      <c r="S2818" s="79"/>
      <c r="T2818" s="52">
        <f t="shared" si="351"/>
        <v>0</v>
      </c>
      <c r="U2818" s="52" t="str" cm="1">
        <f t="array" aca="1" ref="U2818" ca="1">IF(S2818="", "×", IF(LEFT(S2818,2)="項番", COUNTIFS($D$2:$D$4001, INDIRECT("D" &amp; ROW()-1), $U$2:$U$4001, "〇"), "〇"))</f>
        <v>×</v>
      </c>
      <c r="V2818" s="52" t="str">
        <f t="shared" si="352"/>
        <v>×</v>
      </c>
      <c r="W2818" s="52" t="str">
        <f t="shared" si="353"/>
        <v>×</v>
      </c>
      <c r="X2818" s="53" t="str">
        <f t="shared" ca="1" si="354"/>
        <v/>
      </c>
      <c r="Y2818" s="52">
        <f t="shared" ca="1" si="355"/>
        <v>0</v>
      </c>
      <c r="Z2818" s="52">
        <f t="shared" si="356"/>
        <v>205</v>
      </c>
      <c r="AA2818" s="52" t="s">
        <v>125</v>
      </c>
    </row>
    <row r="2819" spans="1:27" ht="14.25" customHeight="1" x14ac:dyDescent="0.4">
      <c r="A2819" s="39" t="s">
        <v>8131</v>
      </c>
      <c r="B2819" s="45">
        <v>1109</v>
      </c>
      <c r="C2819" s="45">
        <v>2612</v>
      </c>
      <c r="D2819" s="45">
        <v>205</v>
      </c>
      <c r="E2819" s="46" t="s">
        <v>7530</v>
      </c>
      <c r="F2819" s="47" t="s">
        <v>2626</v>
      </c>
      <c r="G2819" s="46" t="s">
        <v>2429</v>
      </c>
      <c r="H2819" s="46" t="s">
        <v>2627</v>
      </c>
      <c r="I2819" s="46" t="s">
        <v>2628</v>
      </c>
      <c r="J2819" s="48">
        <v>1</v>
      </c>
      <c r="K2819" s="49">
        <v>279573</v>
      </c>
      <c r="L2819" s="50">
        <v>1</v>
      </c>
      <c r="M2819" s="50">
        <v>279573</v>
      </c>
      <c r="N2819" s="51">
        <v>0</v>
      </c>
      <c r="O2819" s="51">
        <v>0</v>
      </c>
      <c r="P2819" s="51">
        <v>70</v>
      </c>
      <c r="Q2819" s="51">
        <v>0</v>
      </c>
      <c r="R2819" s="51">
        <f t="shared" si="358"/>
        <v>70</v>
      </c>
      <c r="S2819" s="79"/>
      <c r="T2819" s="52">
        <f t="shared" si="351"/>
        <v>0</v>
      </c>
      <c r="U2819" s="52" t="str" cm="1">
        <f t="array" aca="1" ref="U2819" ca="1">IF(S2819="", "×", IF(LEFT(S2819,2)="項番", COUNTIFS($D$2:$D$4001, INDIRECT("D" &amp; ROW()-1), $U$2:$U$4001, "〇"), "〇"))</f>
        <v>×</v>
      </c>
      <c r="V2819" s="52" t="str">
        <f t="shared" si="352"/>
        <v>×</v>
      </c>
      <c r="W2819" s="52" t="str">
        <f t="shared" si="353"/>
        <v>×</v>
      </c>
      <c r="X2819" s="53" t="str">
        <f t="shared" ca="1" si="354"/>
        <v/>
      </c>
      <c r="Y2819" s="52">
        <f t="shared" ca="1" si="355"/>
        <v>0</v>
      </c>
      <c r="Z2819" s="52">
        <f t="shared" si="356"/>
        <v>205</v>
      </c>
      <c r="AA2819" s="52" t="s">
        <v>125</v>
      </c>
    </row>
    <row r="2820" spans="1:27" ht="14.25" customHeight="1" x14ac:dyDescent="0.4">
      <c r="A2820" s="39" t="s">
        <v>8131</v>
      </c>
      <c r="B2820" s="45">
        <v>1110</v>
      </c>
      <c r="C2820" s="45">
        <v>2613</v>
      </c>
      <c r="D2820" s="45">
        <v>205</v>
      </c>
      <c r="E2820" s="46" t="s">
        <v>7530</v>
      </c>
      <c r="F2820" s="47" t="s">
        <v>2629</v>
      </c>
      <c r="G2820" s="46" t="s">
        <v>2429</v>
      </c>
      <c r="H2820" s="46" t="s">
        <v>2630</v>
      </c>
      <c r="I2820" s="46" t="s">
        <v>2631</v>
      </c>
      <c r="J2820" s="48">
        <v>2</v>
      </c>
      <c r="K2820" s="49">
        <v>14522</v>
      </c>
      <c r="L2820" s="50">
        <v>2</v>
      </c>
      <c r="M2820" s="50">
        <v>29044</v>
      </c>
      <c r="N2820" s="51">
        <v>0</v>
      </c>
      <c r="O2820" s="51">
        <v>2</v>
      </c>
      <c r="P2820" s="51">
        <v>1</v>
      </c>
      <c r="Q2820" s="51">
        <v>0</v>
      </c>
      <c r="R2820" s="51">
        <f t="shared" si="358"/>
        <v>3</v>
      </c>
      <c r="S2820" s="79"/>
      <c r="T2820" s="52">
        <f t="shared" si="351"/>
        <v>0</v>
      </c>
      <c r="U2820" s="52" t="str" cm="1">
        <f t="array" aca="1" ref="U2820" ca="1">IF(S2820="", "×", IF(LEFT(S2820,2)="項番", COUNTIFS($D$2:$D$4001, INDIRECT("D" &amp; ROW()-1), $U$2:$U$4001, "〇"), "〇"))</f>
        <v>×</v>
      </c>
      <c r="V2820" s="52" t="str">
        <f t="shared" si="352"/>
        <v>×</v>
      </c>
      <c r="W2820" s="52" t="str">
        <f t="shared" si="353"/>
        <v>×</v>
      </c>
      <c r="X2820" s="53" t="str">
        <f t="shared" ca="1" si="354"/>
        <v/>
      </c>
      <c r="Y2820" s="52">
        <f t="shared" ca="1" si="355"/>
        <v>0</v>
      </c>
      <c r="Z2820" s="52">
        <f t="shared" si="356"/>
        <v>205</v>
      </c>
      <c r="AA2820" s="52" t="s">
        <v>125</v>
      </c>
    </row>
    <row r="2821" spans="1:27" ht="14.25" customHeight="1" x14ac:dyDescent="0.4">
      <c r="A2821" s="39" t="s">
        <v>8131</v>
      </c>
      <c r="B2821" s="45">
        <v>1111</v>
      </c>
      <c r="C2821" s="45">
        <v>2614</v>
      </c>
      <c r="D2821" s="45">
        <v>205</v>
      </c>
      <c r="E2821" s="46" t="s">
        <v>7530</v>
      </c>
      <c r="F2821" s="47" t="s">
        <v>2632</v>
      </c>
      <c r="G2821" s="46" t="s">
        <v>2429</v>
      </c>
      <c r="H2821" s="46" t="s">
        <v>2633</v>
      </c>
      <c r="I2821" s="46" t="s">
        <v>143</v>
      </c>
      <c r="J2821" s="48">
        <v>1</v>
      </c>
      <c r="K2821" s="49">
        <v>15850</v>
      </c>
      <c r="L2821" s="50">
        <v>1</v>
      </c>
      <c r="M2821" s="50">
        <v>15850</v>
      </c>
      <c r="N2821" s="51">
        <v>0</v>
      </c>
      <c r="O2821" s="51">
        <v>0</v>
      </c>
      <c r="P2821" s="51">
        <v>900</v>
      </c>
      <c r="Q2821" s="51">
        <v>0</v>
      </c>
      <c r="R2821" s="51">
        <f t="shared" si="358"/>
        <v>900</v>
      </c>
      <c r="S2821" s="79"/>
      <c r="T2821" s="52">
        <f t="shared" ref="T2821:T2884" si="359">IF(C2821="",SUMIF(D:D,D2820,T:T),R2821*S2821)</f>
        <v>0</v>
      </c>
      <c r="U2821" s="52" t="str" cm="1">
        <f t="array" aca="1" ref="U2821" ca="1">IF(S2821="", "×", IF(LEFT(S2821,2)="項番", COUNTIFS($D$2:$D$4001, INDIRECT("D" &amp; ROW()-1), $U$2:$U$4001, "〇"), "〇"))</f>
        <v>×</v>
      </c>
      <c r="V2821" s="52" t="str">
        <f t="shared" ref="V2821:V2884" si="360">IF(LEFT(S2821,2)="項番","",IF(S2821&gt;=1,"〇","×"))</f>
        <v>×</v>
      </c>
      <c r="W2821" s="52" t="str">
        <f t="shared" ref="W2821:W2884" si="361">IF(LEFT(S2821,2)="項番","",IF(ISNUMBER(S2821),IF(INT(S2821)=S2821,"〇","×"),"×"))</f>
        <v>×</v>
      </c>
      <c r="X2821" s="53" t="str">
        <f t="shared" ref="X2821:X2884" ca="1" si="362">IF(LEFT(S2821,2)="項番",IF(U2821=0,"",IF(COUNTIF(D:D,Z2821)=U2821,"","この項番で見積単価（税別）が入力されていない品目があります")),IF(U2821="〇",IF(OR(V2821="×",W2821="×"),"←見積単価（税別）欄には、1以上の整数を入力してください",""),""))</f>
        <v/>
      </c>
      <c r="Y2821" s="52">
        <f t="shared" ref="Y2821:Y2884" ca="1" si="363">IF(X2821="",0,1)</f>
        <v>0</v>
      </c>
      <c r="Z2821" s="52">
        <f t="shared" ref="Z2821:Z2884" si="364">IF(D2821="",D2820,D2821)</f>
        <v>205</v>
      </c>
      <c r="AA2821" s="52" t="s">
        <v>125</v>
      </c>
    </row>
    <row r="2822" spans="1:27" ht="14.25" customHeight="1" x14ac:dyDescent="0.4">
      <c r="A2822" s="39" t="s">
        <v>8131</v>
      </c>
      <c r="B2822" s="45">
        <v>1112</v>
      </c>
      <c r="C2822" s="45">
        <v>2615</v>
      </c>
      <c r="D2822" s="45">
        <v>205</v>
      </c>
      <c r="E2822" s="46" t="s">
        <v>7530</v>
      </c>
      <c r="F2822" s="47" t="s">
        <v>2634</v>
      </c>
      <c r="G2822" s="46" t="s">
        <v>2429</v>
      </c>
      <c r="H2822" s="46" t="s">
        <v>2635</v>
      </c>
      <c r="I2822" s="46" t="s">
        <v>143</v>
      </c>
      <c r="J2822" s="48">
        <v>1</v>
      </c>
      <c r="K2822" s="49">
        <v>23243</v>
      </c>
      <c r="L2822" s="50">
        <v>1</v>
      </c>
      <c r="M2822" s="50">
        <v>23243</v>
      </c>
      <c r="N2822" s="51">
        <v>0</v>
      </c>
      <c r="O2822" s="51">
        <v>0</v>
      </c>
      <c r="P2822" s="51">
        <v>800</v>
      </c>
      <c r="Q2822" s="51">
        <v>0</v>
      </c>
      <c r="R2822" s="51">
        <f t="shared" si="358"/>
        <v>800</v>
      </c>
      <c r="S2822" s="79"/>
      <c r="T2822" s="52">
        <f t="shared" si="359"/>
        <v>0</v>
      </c>
      <c r="U2822" s="52" t="str" cm="1">
        <f t="array" aca="1" ref="U2822" ca="1">IF(S2822="", "×", IF(LEFT(S2822,2)="項番", COUNTIFS($D$2:$D$4001, INDIRECT("D" &amp; ROW()-1), $U$2:$U$4001, "〇"), "〇"))</f>
        <v>×</v>
      </c>
      <c r="V2822" s="52" t="str">
        <f t="shared" si="360"/>
        <v>×</v>
      </c>
      <c r="W2822" s="52" t="str">
        <f t="shared" si="361"/>
        <v>×</v>
      </c>
      <c r="X2822" s="53" t="str">
        <f t="shared" ca="1" si="362"/>
        <v/>
      </c>
      <c r="Y2822" s="52">
        <f t="shared" ca="1" si="363"/>
        <v>0</v>
      </c>
      <c r="Z2822" s="52">
        <f t="shared" si="364"/>
        <v>205</v>
      </c>
      <c r="AA2822" s="52" t="s">
        <v>125</v>
      </c>
    </row>
    <row r="2823" spans="1:27" ht="14.25" customHeight="1" x14ac:dyDescent="0.4">
      <c r="A2823" s="39" t="s">
        <v>8131</v>
      </c>
      <c r="B2823" s="45">
        <v>1113</v>
      </c>
      <c r="C2823" s="45">
        <v>2616</v>
      </c>
      <c r="D2823" s="45">
        <v>205</v>
      </c>
      <c r="E2823" s="46" t="s">
        <v>7530</v>
      </c>
      <c r="F2823" s="47" t="s">
        <v>2636</v>
      </c>
      <c r="G2823" s="46" t="s">
        <v>2429</v>
      </c>
      <c r="H2823" s="46" t="s">
        <v>2637</v>
      </c>
      <c r="I2823" s="46" t="s">
        <v>2638</v>
      </c>
      <c r="J2823" s="48">
        <v>10</v>
      </c>
      <c r="K2823" s="49">
        <v>37.6</v>
      </c>
      <c r="L2823" s="50">
        <v>100</v>
      </c>
      <c r="M2823" s="50">
        <v>3760</v>
      </c>
      <c r="N2823" s="51">
        <v>0</v>
      </c>
      <c r="O2823" s="51">
        <v>0</v>
      </c>
      <c r="P2823" s="51">
        <v>1</v>
      </c>
      <c r="Q2823" s="51">
        <v>0</v>
      </c>
      <c r="R2823" s="51">
        <f t="shared" si="358"/>
        <v>1</v>
      </c>
      <c r="S2823" s="79"/>
      <c r="T2823" s="52">
        <f t="shared" si="359"/>
        <v>0</v>
      </c>
      <c r="U2823" s="52" t="str" cm="1">
        <f t="array" aca="1" ref="U2823" ca="1">IF(S2823="", "×", IF(LEFT(S2823,2)="項番", COUNTIFS($D$2:$D$4001, INDIRECT("D" &amp; ROW()-1), $U$2:$U$4001, "〇"), "〇"))</f>
        <v>×</v>
      </c>
      <c r="V2823" s="52" t="str">
        <f t="shared" si="360"/>
        <v>×</v>
      </c>
      <c r="W2823" s="52" t="str">
        <f t="shared" si="361"/>
        <v>×</v>
      </c>
      <c r="X2823" s="53" t="str">
        <f t="shared" ca="1" si="362"/>
        <v/>
      </c>
      <c r="Y2823" s="52">
        <f t="shared" ca="1" si="363"/>
        <v>0</v>
      </c>
      <c r="Z2823" s="52">
        <f t="shared" si="364"/>
        <v>205</v>
      </c>
      <c r="AA2823" s="52" t="s">
        <v>125</v>
      </c>
    </row>
    <row r="2824" spans="1:27" ht="14.25" customHeight="1" x14ac:dyDescent="0.4">
      <c r="A2824" s="39" t="s">
        <v>8131</v>
      </c>
      <c r="B2824" s="45">
        <v>1114</v>
      </c>
      <c r="C2824" s="45">
        <v>2617</v>
      </c>
      <c r="D2824" s="45">
        <v>205</v>
      </c>
      <c r="E2824" s="46" t="s">
        <v>7530</v>
      </c>
      <c r="F2824" s="47" t="s">
        <v>2639</v>
      </c>
      <c r="G2824" s="46" t="s">
        <v>2429</v>
      </c>
      <c r="H2824" s="46" t="s">
        <v>2640</v>
      </c>
      <c r="I2824" s="46" t="s">
        <v>12</v>
      </c>
      <c r="J2824" s="48">
        <v>100</v>
      </c>
      <c r="K2824" s="49">
        <v>10.8</v>
      </c>
      <c r="L2824" s="50">
        <v>100</v>
      </c>
      <c r="M2824" s="50">
        <v>1080</v>
      </c>
      <c r="N2824" s="51">
        <v>10</v>
      </c>
      <c r="O2824" s="51">
        <v>8</v>
      </c>
      <c r="P2824" s="51">
        <v>0</v>
      </c>
      <c r="Q2824" s="51">
        <v>4</v>
      </c>
      <c r="R2824" s="51">
        <f t="shared" si="358"/>
        <v>22</v>
      </c>
      <c r="S2824" s="79"/>
      <c r="T2824" s="52">
        <f t="shared" si="359"/>
        <v>0</v>
      </c>
      <c r="U2824" s="52" t="str" cm="1">
        <f t="array" aca="1" ref="U2824" ca="1">IF(S2824="", "×", IF(LEFT(S2824,2)="項番", COUNTIFS($D$2:$D$4001, INDIRECT("D" &amp; ROW()-1), $U$2:$U$4001, "〇"), "〇"))</f>
        <v>×</v>
      </c>
      <c r="V2824" s="52" t="str">
        <f t="shared" si="360"/>
        <v>×</v>
      </c>
      <c r="W2824" s="52" t="str">
        <f t="shared" si="361"/>
        <v>×</v>
      </c>
      <c r="X2824" s="53" t="str">
        <f t="shared" ca="1" si="362"/>
        <v/>
      </c>
      <c r="Y2824" s="52">
        <f t="shared" ca="1" si="363"/>
        <v>0</v>
      </c>
      <c r="Z2824" s="52">
        <f t="shared" si="364"/>
        <v>205</v>
      </c>
      <c r="AA2824" s="52" t="s">
        <v>125</v>
      </c>
    </row>
    <row r="2825" spans="1:27" ht="14.25" customHeight="1" x14ac:dyDescent="0.4">
      <c r="A2825" s="39" t="s">
        <v>8131</v>
      </c>
      <c r="B2825" s="45">
        <v>1115</v>
      </c>
      <c r="C2825" s="45">
        <v>2618</v>
      </c>
      <c r="D2825" s="45">
        <v>205</v>
      </c>
      <c r="E2825" s="46" t="s">
        <v>7530</v>
      </c>
      <c r="F2825" s="47" t="s">
        <v>2641</v>
      </c>
      <c r="G2825" s="46" t="s">
        <v>2429</v>
      </c>
      <c r="H2825" s="46" t="s">
        <v>2640</v>
      </c>
      <c r="I2825" s="46" t="s">
        <v>657</v>
      </c>
      <c r="J2825" s="48">
        <v>500</v>
      </c>
      <c r="K2825" s="49">
        <v>10.8</v>
      </c>
      <c r="L2825" s="50">
        <v>500</v>
      </c>
      <c r="M2825" s="50">
        <v>5400</v>
      </c>
      <c r="N2825" s="51">
        <v>0</v>
      </c>
      <c r="O2825" s="51">
        <v>0</v>
      </c>
      <c r="P2825" s="51">
        <v>4</v>
      </c>
      <c r="Q2825" s="51">
        <v>0</v>
      </c>
      <c r="R2825" s="51">
        <f t="shared" si="358"/>
        <v>4</v>
      </c>
      <c r="S2825" s="79"/>
      <c r="T2825" s="52">
        <f t="shared" si="359"/>
        <v>0</v>
      </c>
      <c r="U2825" s="52" t="str" cm="1">
        <f t="array" aca="1" ref="U2825" ca="1">IF(S2825="", "×", IF(LEFT(S2825,2)="項番", COUNTIFS($D$2:$D$4001, INDIRECT("D" &amp; ROW()-1), $U$2:$U$4001, "〇"), "〇"))</f>
        <v>×</v>
      </c>
      <c r="V2825" s="52" t="str">
        <f t="shared" si="360"/>
        <v>×</v>
      </c>
      <c r="W2825" s="52" t="str">
        <f t="shared" si="361"/>
        <v>×</v>
      </c>
      <c r="X2825" s="53" t="str">
        <f t="shared" ca="1" si="362"/>
        <v/>
      </c>
      <c r="Y2825" s="52">
        <f t="shared" ca="1" si="363"/>
        <v>0</v>
      </c>
      <c r="Z2825" s="52">
        <f t="shared" si="364"/>
        <v>205</v>
      </c>
      <c r="AA2825" s="52" t="s">
        <v>125</v>
      </c>
    </row>
    <row r="2826" spans="1:27" ht="14.25" customHeight="1" x14ac:dyDescent="0.4">
      <c r="A2826" s="39" t="s">
        <v>8131</v>
      </c>
      <c r="B2826" s="45">
        <v>1116</v>
      </c>
      <c r="C2826" s="45">
        <v>2619</v>
      </c>
      <c r="D2826" s="45">
        <v>205</v>
      </c>
      <c r="E2826" s="46" t="s">
        <v>7530</v>
      </c>
      <c r="F2826" s="47" t="s">
        <v>2642</v>
      </c>
      <c r="G2826" s="46" t="s">
        <v>2429</v>
      </c>
      <c r="H2826" s="46" t="s">
        <v>2643</v>
      </c>
      <c r="I2826" s="46" t="s">
        <v>2644</v>
      </c>
      <c r="J2826" s="48">
        <v>1</v>
      </c>
      <c r="K2826" s="49">
        <v>98306.4</v>
      </c>
      <c r="L2826" s="50">
        <v>1</v>
      </c>
      <c r="M2826" s="50">
        <v>98306.4</v>
      </c>
      <c r="N2826" s="51">
        <v>0</v>
      </c>
      <c r="O2826" s="51">
        <v>12</v>
      </c>
      <c r="P2826" s="51">
        <v>0</v>
      </c>
      <c r="Q2826" s="51">
        <v>0</v>
      </c>
      <c r="R2826" s="51">
        <f t="shared" si="358"/>
        <v>12</v>
      </c>
      <c r="S2826" s="79"/>
      <c r="T2826" s="52">
        <f t="shared" si="359"/>
        <v>0</v>
      </c>
      <c r="U2826" s="52" t="str" cm="1">
        <f t="array" aca="1" ref="U2826" ca="1">IF(S2826="", "×", IF(LEFT(S2826,2)="項番", COUNTIFS($D$2:$D$4001, INDIRECT("D" &amp; ROW()-1), $U$2:$U$4001, "〇"), "〇"))</f>
        <v>×</v>
      </c>
      <c r="V2826" s="52" t="str">
        <f t="shared" si="360"/>
        <v>×</v>
      </c>
      <c r="W2826" s="52" t="str">
        <f t="shared" si="361"/>
        <v>×</v>
      </c>
      <c r="X2826" s="53" t="str">
        <f t="shared" ca="1" si="362"/>
        <v/>
      </c>
      <c r="Y2826" s="52">
        <f t="shared" ca="1" si="363"/>
        <v>0</v>
      </c>
      <c r="Z2826" s="52">
        <f t="shared" si="364"/>
        <v>205</v>
      </c>
      <c r="AA2826" s="52" t="s">
        <v>125</v>
      </c>
    </row>
    <row r="2827" spans="1:27" ht="14.25" customHeight="1" x14ac:dyDescent="0.4">
      <c r="A2827" s="39" t="s">
        <v>8131</v>
      </c>
      <c r="B2827" s="45">
        <v>1117</v>
      </c>
      <c r="C2827" s="45">
        <v>2620</v>
      </c>
      <c r="D2827" s="45">
        <v>205</v>
      </c>
      <c r="E2827" s="46" t="s">
        <v>7530</v>
      </c>
      <c r="F2827" s="47" t="s">
        <v>2645</v>
      </c>
      <c r="G2827" s="46" t="s">
        <v>2429</v>
      </c>
      <c r="H2827" s="46" t="s">
        <v>2646</v>
      </c>
      <c r="I2827" s="46" t="s">
        <v>595</v>
      </c>
      <c r="J2827" s="48">
        <v>100</v>
      </c>
      <c r="K2827" s="49">
        <v>86.5</v>
      </c>
      <c r="L2827" s="50">
        <v>100</v>
      </c>
      <c r="M2827" s="50">
        <v>8650</v>
      </c>
      <c r="N2827" s="51">
        <v>140</v>
      </c>
      <c r="O2827" s="51">
        <v>0</v>
      </c>
      <c r="P2827" s="51">
        <v>0</v>
      </c>
      <c r="Q2827" s="51">
        <v>0</v>
      </c>
      <c r="R2827" s="51">
        <f t="shared" si="358"/>
        <v>140</v>
      </c>
      <c r="S2827" s="79"/>
      <c r="T2827" s="52">
        <f t="shared" si="359"/>
        <v>0</v>
      </c>
      <c r="U2827" s="52" t="str" cm="1">
        <f t="array" aca="1" ref="U2827" ca="1">IF(S2827="", "×", IF(LEFT(S2827,2)="項番", COUNTIFS($D$2:$D$4001, INDIRECT("D" &amp; ROW()-1), $U$2:$U$4001, "〇"), "〇"))</f>
        <v>×</v>
      </c>
      <c r="V2827" s="52" t="str">
        <f t="shared" si="360"/>
        <v>×</v>
      </c>
      <c r="W2827" s="52" t="str">
        <f t="shared" si="361"/>
        <v>×</v>
      </c>
      <c r="X2827" s="53" t="str">
        <f t="shared" ca="1" si="362"/>
        <v/>
      </c>
      <c r="Y2827" s="52">
        <f t="shared" ca="1" si="363"/>
        <v>0</v>
      </c>
      <c r="Z2827" s="52">
        <f t="shared" si="364"/>
        <v>205</v>
      </c>
      <c r="AA2827" s="52" t="s">
        <v>125</v>
      </c>
    </row>
    <row r="2828" spans="1:27" ht="14.25" customHeight="1" x14ac:dyDescent="0.4">
      <c r="A2828" s="39" t="s">
        <v>8131</v>
      </c>
      <c r="B2828" s="45">
        <v>1118</v>
      </c>
      <c r="C2828" s="45">
        <v>2621</v>
      </c>
      <c r="D2828" s="45">
        <v>205</v>
      </c>
      <c r="E2828" s="46" t="s">
        <v>7530</v>
      </c>
      <c r="F2828" s="47" t="s">
        <v>2647</v>
      </c>
      <c r="G2828" s="46" t="s">
        <v>2429</v>
      </c>
      <c r="H2828" s="46" t="s">
        <v>2646</v>
      </c>
      <c r="I2828" s="46" t="s">
        <v>2461</v>
      </c>
      <c r="J2828" s="48">
        <v>500</v>
      </c>
      <c r="K2828" s="49">
        <v>86.5</v>
      </c>
      <c r="L2828" s="50">
        <v>500</v>
      </c>
      <c r="M2828" s="50">
        <v>43250</v>
      </c>
      <c r="N2828" s="51">
        <v>3</v>
      </c>
      <c r="O2828" s="51">
        <v>0</v>
      </c>
      <c r="P2828" s="51">
        <v>0</v>
      </c>
      <c r="Q2828" s="51">
        <v>0</v>
      </c>
      <c r="R2828" s="51">
        <f t="shared" si="358"/>
        <v>3</v>
      </c>
      <c r="S2828" s="79"/>
      <c r="T2828" s="52">
        <f t="shared" si="359"/>
        <v>0</v>
      </c>
      <c r="U2828" s="52" t="str" cm="1">
        <f t="array" aca="1" ref="U2828" ca="1">IF(S2828="", "×", IF(LEFT(S2828,2)="項番", COUNTIFS($D$2:$D$4001, INDIRECT("D" &amp; ROW()-1), $U$2:$U$4001, "〇"), "〇"))</f>
        <v>×</v>
      </c>
      <c r="V2828" s="52" t="str">
        <f t="shared" si="360"/>
        <v>×</v>
      </c>
      <c r="W2828" s="52" t="str">
        <f t="shared" si="361"/>
        <v>×</v>
      </c>
      <c r="X2828" s="53" t="str">
        <f t="shared" ca="1" si="362"/>
        <v/>
      </c>
      <c r="Y2828" s="52">
        <f t="shared" ca="1" si="363"/>
        <v>0</v>
      </c>
      <c r="Z2828" s="52">
        <f t="shared" si="364"/>
        <v>205</v>
      </c>
      <c r="AA2828" s="52" t="s">
        <v>125</v>
      </c>
    </row>
    <row r="2829" spans="1:27" ht="14.25" customHeight="1" x14ac:dyDescent="0.4">
      <c r="A2829" s="39" t="s">
        <v>8131</v>
      </c>
      <c r="B2829" s="45">
        <v>1119</v>
      </c>
      <c r="C2829" s="45">
        <v>2622</v>
      </c>
      <c r="D2829" s="45">
        <v>205</v>
      </c>
      <c r="E2829" s="46" t="s">
        <v>7530</v>
      </c>
      <c r="F2829" s="47" t="s">
        <v>2648</v>
      </c>
      <c r="G2829" s="46" t="s">
        <v>2429</v>
      </c>
      <c r="H2829" s="46" t="s">
        <v>2649</v>
      </c>
      <c r="I2829" s="46" t="s">
        <v>2644</v>
      </c>
      <c r="J2829" s="48">
        <v>1</v>
      </c>
      <c r="K2829" s="49">
        <v>125640</v>
      </c>
      <c r="L2829" s="50">
        <v>1</v>
      </c>
      <c r="M2829" s="50">
        <v>125640</v>
      </c>
      <c r="N2829" s="51">
        <v>0</v>
      </c>
      <c r="O2829" s="51">
        <v>12</v>
      </c>
      <c r="P2829" s="51">
        <v>0</v>
      </c>
      <c r="Q2829" s="51">
        <v>0</v>
      </c>
      <c r="R2829" s="51">
        <f t="shared" si="358"/>
        <v>12</v>
      </c>
      <c r="S2829" s="79"/>
      <c r="T2829" s="52">
        <f t="shared" si="359"/>
        <v>0</v>
      </c>
      <c r="U2829" s="52" t="str" cm="1">
        <f t="array" aca="1" ref="U2829" ca="1">IF(S2829="", "×", IF(LEFT(S2829,2)="項番", COUNTIFS($D$2:$D$4001, INDIRECT("D" &amp; ROW()-1), $U$2:$U$4001, "〇"), "〇"))</f>
        <v>×</v>
      </c>
      <c r="V2829" s="52" t="str">
        <f t="shared" si="360"/>
        <v>×</v>
      </c>
      <c r="W2829" s="52" t="str">
        <f t="shared" si="361"/>
        <v>×</v>
      </c>
      <c r="X2829" s="53" t="str">
        <f t="shared" ca="1" si="362"/>
        <v/>
      </c>
      <c r="Y2829" s="52">
        <f t="shared" ca="1" si="363"/>
        <v>0</v>
      </c>
      <c r="Z2829" s="52">
        <f t="shared" si="364"/>
        <v>205</v>
      </c>
      <c r="AA2829" s="52" t="s">
        <v>125</v>
      </c>
    </row>
    <row r="2830" spans="1:27" ht="14.25" customHeight="1" x14ac:dyDescent="0.4">
      <c r="A2830" s="39" t="s">
        <v>8131</v>
      </c>
      <c r="B2830" s="45">
        <v>1120</v>
      </c>
      <c r="C2830" s="45">
        <v>2623</v>
      </c>
      <c r="D2830" s="45">
        <v>205</v>
      </c>
      <c r="E2830" s="46" t="s">
        <v>7530</v>
      </c>
      <c r="F2830" s="47" t="s">
        <v>2650</v>
      </c>
      <c r="G2830" s="46" t="s">
        <v>2429</v>
      </c>
      <c r="H2830" s="46" t="s">
        <v>2651</v>
      </c>
      <c r="I2830" s="46" t="s">
        <v>2644</v>
      </c>
      <c r="J2830" s="48">
        <v>1</v>
      </c>
      <c r="K2830" s="49">
        <v>163865.4</v>
      </c>
      <c r="L2830" s="50">
        <v>1</v>
      </c>
      <c r="M2830" s="50">
        <v>163865.4</v>
      </c>
      <c r="N2830" s="51">
        <v>0</v>
      </c>
      <c r="O2830" s="51">
        <v>12</v>
      </c>
      <c r="P2830" s="51">
        <v>0</v>
      </c>
      <c r="Q2830" s="51">
        <v>0</v>
      </c>
      <c r="R2830" s="51">
        <f t="shared" si="358"/>
        <v>12</v>
      </c>
      <c r="S2830" s="79"/>
      <c r="T2830" s="52">
        <f t="shared" si="359"/>
        <v>0</v>
      </c>
      <c r="U2830" s="52" t="str" cm="1">
        <f t="array" aca="1" ref="U2830" ca="1">IF(S2830="", "×", IF(LEFT(S2830,2)="項番", COUNTIFS($D$2:$D$4001, INDIRECT("D" &amp; ROW()-1), $U$2:$U$4001, "〇"), "〇"))</f>
        <v>×</v>
      </c>
      <c r="V2830" s="52" t="str">
        <f t="shared" si="360"/>
        <v>×</v>
      </c>
      <c r="W2830" s="52" t="str">
        <f t="shared" si="361"/>
        <v>×</v>
      </c>
      <c r="X2830" s="53" t="str">
        <f t="shared" ca="1" si="362"/>
        <v/>
      </c>
      <c r="Y2830" s="52">
        <f t="shared" ca="1" si="363"/>
        <v>0</v>
      </c>
      <c r="Z2830" s="52">
        <f t="shared" si="364"/>
        <v>205</v>
      </c>
      <c r="AA2830" s="52" t="s">
        <v>125</v>
      </c>
    </row>
    <row r="2831" spans="1:27" ht="14.25" customHeight="1" x14ac:dyDescent="0.4">
      <c r="A2831" s="39" t="s">
        <v>8131</v>
      </c>
      <c r="B2831" s="45">
        <v>1121</v>
      </c>
      <c r="C2831" s="45">
        <v>2624</v>
      </c>
      <c r="D2831" s="45">
        <v>205</v>
      </c>
      <c r="E2831" s="46" t="s">
        <v>7530</v>
      </c>
      <c r="F2831" s="47" t="s">
        <v>2652</v>
      </c>
      <c r="G2831" s="46" t="s">
        <v>2429</v>
      </c>
      <c r="H2831" s="46" t="s">
        <v>2653</v>
      </c>
      <c r="I2831" s="46" t="s">
        <v>595</v>
      </c>
      <c r="J2831" s="48">
        <v>100</v>
      </c>
      <c r="K2831" s="49">
        <v>235.1</v>
      </c>
      <c r="L2831" s="50">
        <v>100</v>
      </c>
      <c r="M2831" s="50">
        <v>23510</v>
      </c>
      <c r="N2831" s="51">
        <v>0</v>
      </c>
      <c r="O2831" s="51">
        <v>4</v>
      </c>
      <c r="P2831" s="51">
        <v>10</v>
      </c>
      <c r="Q2831" s="51">
        <v>0</v>
      </c>
      <c r="R2831" s="51">
        <f t="shared" si="358"/>
        <v>14</v>
      </c>
      <c r="S2831" s="79"/>
      <c r="T2831" s="52">
        <f t="shared" si="359"/>
        <v>0</v>
      </c>
      <c r="U2831" s="52" t="str" cm="1">
        <f t="array" aca="1" ref="U2831" ca="1">IF(S2831="", "×", IF(LEFT(S2831,2)="項番", COUNTIFS($D$2:$D$4001, INDIRECT("D" &amp; ROW()-1), $U$2:$U$4001, "〇"), "〇"))</f>
        <v>×</v>
      </c>
      <c r="V2831" s="52" t="str">
        <f t="shared" si="360"/>
        <v>×</v>
      </c>
      <c r="W2831" s="52" t="str">
        <f t="shared" si="361"/>
        <v>×</v>
      </c>
      <c r="X2831" s="53" t="str">
        <f t="shared" ca="1" si="362"/>
        <v/>
      </c>
      <c r="Y2831" s="52">
        <f t="shared" ca="1" si="363"/>
        <v>0</v>
      </c>
      <c r="Z2831" s="52">
        <f t="shared" si="364"/>
        <v>205</v>
      </c>
      <c r="AA2831" s="52" t="s">
        <v>125</v>
      </c>
    </row>
    <row r="2832" spans="1:27" ht="14.25" customHeight="1" x14ac:dyDescent="0.4">
      <c r="A2832" s="39" t="s">
        <v>8131</v>
      </c>
      <c r="B2832" s="45">
        <v>1122</v>
      </c>
      <c r="C2832" s="45">
        <v>2625</v>
      </c>
      <c r="D2832" s="45">
        <v>205</v>
      </c>
      <c r="E2832" s="46" t="s">
        <v>7530</v>
      </c>
      <c r="F2832" s="47" t="s">
        <v>2654</v>
      </c>
      <c r="G2832" s="46" t="s">
        <v>2429</v>
      </c>
      <c r="H2832" s="46" t="s">
        <v>2655</v>
      </c>
      <c r="I2832" s="46" t="s">
        <v>2656</v>
      </c>
      <c r="J2832" s="48">
        <v>5</v>
      </c>
      <c r="K2832" s="49">
        <v>44.8</v>
      </c>
      <c r="L2832" s="50">
        <v>25</v>
      </c>
      <c r="M2832" s="50">
        <v>1120</v>
      </c>
      <c r="N2832" s="51">
        <v>0</v>
      </c>
      <c r="O2832" s="51">
        <v>0</v>
      </c>
      <c r="P2832" s="51">
        <v>0</v>
      </c>
      <c r="Q2832" s="51">
        <v>2</v>
      </c>
      <c r="R2832" s="51">
        <f t="shared" si="358"/>
        <v>2</v>
      </c>
      <c r="S2832" s="79"/>
      <c r="T2832" s="52">
        <f t="shared" si="359"/>
        <v>0</v>
      </c>
      <c r="U2832" s="52" t="str" cm="1">
        <f t="array" aca="1" ref="U2832" ca="1">IF(S2832="", "×", IF(LEFT(S2832,2)="項番", COUNTIFS($D$2:$D$4001, INDIRECT("D" &amp; ROW()-1), $U$2:$U$4001, "〇"), "〇"))</f>
        <v>×</v>
      </c>
      <c r="V2832" s="52" t="str">
        <f t="shared" si="360"/>
        <v>×</v>
      </c>
      <c r="W2832" s="52" t="str">
        <f t="shared" si="361"/>
        <v>×</v>
      </c>
      <c r="X2832" s="53" t="str">
        <f t="shared" ca="1" si="362"/>
        <v/>
      </c>
      <c r="Y2832" s="52">
        <f t="shared" ca="1" si="363"/>
        <v>0</v>
      </c>
      <c r="Z2832" s="52">
        <f t="shared" si="364"/>
        <v>205</v>
      </c>
      <c r="AA2832" s="52" t="s">
        <v>125</v>
      </c>
    </row>
    <row r="2833" spans="1:27" ht="14.25" customHeight="1" x14ac:dyDescent="0.4">
      <c r="A2833" s="39" t="s">
        <v>8131</v>
      </c>
      <c r="B2833" s="45">
        <v>1123</v>
      </c>
      <c r="C2833" s="45">
        <v>2626</v>
      </c>
      <c r="D2833" s="45">
        <v>205</v>
      </c>
      <c r="E2833" s="46" t="s">
        <v>7530</v>
      </c>
      <c r="F2833" s="47" t="s">
        <v>2657</v>
      </c>
      <c r="G2833" s="46" t="s">
        <v>2429</v>
      </c>
      <c r="H2833" s="46" t="s">
        <v>2655</v>
      </c>
      <c r="I2833" s="46" t="s">
        <v>2658</v>
      </c>
      <c r="J2833" s="48">
        <v>10</v>
      </c>
      <c r="K2833" s="49">
        <v>44.8</v>
      </c>
      <c r="L2833" s="50">
        <v>50</v>
      </c>
      <c r="M2833" s="50">
        <v>2240</v>
      </c>
      <c r="N2833" s="51">
        <v>0</v>
      </c>
      <c r="O2833" s="51">
        <v>0</v>
      </c>
      <c r="P2833" s="51">
        <v>10</v>
      </c>
      <c r="Q2833" s="51">
        <v>0</v>
      </c>
      <c r="R2833" s="51">
        <f t="shared" si="358"/>
        <v>10</v>
      </c>
      <c r="S2833" s="79"/>
      <c r="T2833" s="52">
        <f t="shared" si="359"/>
        <v>0</v>
      </c>
      <c r="U2833" s="52" t="str" cm="1">
        <f t="array" aca="1" ref="U2833" ca="1">IF(S2833="", "×", IF(LEFT(S2833,2)="項番", COUNTIFS($D$2:$D$4001, INDIRECT("D" &amp; ROW()-1), $U$2:$U$4001, "〇"), "〇"))</f>
        <v>×</v>
      </c>
      <c r="V2833" s="52" t="str">
        <f t="shared" si="360"/>
        <v>×</v>
      </c>
      <c r="W2833" s="52" t="str">
        <f t="shared" si="361"/>
        <v>×</v>
      </c>
      <c r="X2833" s="53" t="str">
        <f t="shared" ca="1" si="362"/>
        <v/>
      </c>
      <c r="Y2833" s="52">
        <f t="shared" ca="1" si="363"/>
        <v>0</v>
      </c>
      <c r="Z2833" s="52">
        <f t="shared" si="364"/>
        <v>205</v>
      </c>
      <c r="AA2833" s="52" t="s">
        <v>125</v>
      </c>
    </row>
    <row r="2834" spans="1:27" ht="14.25" customHeight="1" x14ac:dyDescent="0.4">
      <c r="A2834" s="39" t="s">
        <v>8131</v>
      </c>
      <c r="B2834" s="45">
        <v>1124</v>
      </c>
      <c r="C2834" s="45">
        <v>2627</v>
      </c>
      <c r="D2834" s="45">
        <v>205</v>
      </c>
      <c r="E2834" s="46" t="s">
        <v>7530</v>
      </c>
      <c r="F2834" s="47" t="s">
        <v>2659</v>
      </c>
      <c r="G2834" s="46" t="s">
        <v>2429</v>
      </c>
      <c r="H2834" s="46" t="s">
        <v>2660</v>
      </c>
      <c r="I2834" s="46" t="s">
        <v>24</v>
      </c>
      <c r="J2834" s="48">
        <v>1</v>
      </c>
      <c r="K2834" s="49">
        <v>40500</v>
      </c>
      <c r="L2834" s="50">
        <v>1</v>
      </c>
      <c r="M2834" s="50">
        <v>40500</v>
      </c>
      <c r="N2834" s="51">
        <v>0</v>
      </c>
      <c r="O2834" s="51">
        <v>960</v>
      </c>
      <c r="P2834" s="51">
        <v>0</v>
      </c>
      <c r="Q2834" s="51">
        <v>0</v>
      </c>
      <c r="R2834" s="51">
        <f t="shared" si="358"/>
        <v>960</v>
      </c>
      <c r="S2834" s="79"/>
      <c r="T2834" s="52">
        <f t="shared" si="359"/>
        <v>0</v>
      </c>
      <c r="U2834" s="52" t="str" cm="1">
        <f t="array" aca="1" ref="U2834" ca="1">IF(S2834="", "×", IF(LEFT(S2834,2)="項番", COUNTIFS($D$2:$D$4001, INDIRECT("D" &amp; ROW()-1), $U$2:$U$4001, "〇"), "〇"))</f>
        <v>×</v>
      </c>
      <c r="V2834" s="52" t="str">
        <f t="shared" si="360"/>
        <v>×</v>
      </c>
      <c r="W2834" s="52" t="str">
        <f t="shared" si="361"/>
        <v>×</v>
      </c>
      <c r="X2834" s="53" t="str">
        <f t="shared" ca="1" si="362"/>
        <v/>
      </c>
      <c r="Y2834" s="52">
        <f t="shared" ca="1" si="363"/>
        <v>0</v>
      </c>
      <c r="Z2834" s="52">
        <f t="shared" si="364"/>
        <v>205</v>
      </c>
      <c r="AA2834" s="52" t="s">
        <v>125</v>
      </c>
    </row>
    <row r="2835" spans="1:27" ht="14.25" customHeight="1" x14ac:dyDescent="0.4">
      <c r="A2835" s="39" t="s">
        <v>8131</v>
      </c>
      <c r="B2835" s="45">
        <v>1125</v>
      </c>
      <c r="C2835" s="45">
        <v>2628</v>
      </c>
      <c r="D2835" s="45">
        <v>205</v>
      </c>
      <c r="E2835" s="46" t="s">
        <v>7530</v>
      </c>
      <c r="F2835" s="47" t="s">
        <v>2661</v>
      </c>
      <c r="G2835" s="46" t="s">
        <v>2429</v>
      </c>
      <c r="H2835" s="46" t="s">
        <v>2662</v>
      </c>
      <c r="I2835" s="46" t="s">
        <v>24</v>
      </c>
      <c r="J2835" s="48">
        <v>1</v>
      </c>
      <c r="K2835" s="49">
        <v>62561</v>
      </c>
      <c r="L2835" s="50">
        <v>1</v>
      </c>
      <c r="M2835" s="50">
        <v>62561</v>
      </c>
      <c r="N2835" s="51">
        <v>0</v>
      </c>
      <c r="O2835" s="51">
        <v>960</v>
      </c>
      <c r="P2835" s="51">
        <v>0</v>
      </c>
      <c r="Q2835" s="51">
        <v>0</v>
      </c>
      <c r="R2835" s="51">
        <f t="shared" si="358"/>
        <v>960</v>
      </c>
      <c r="S2835" s="79"/>
      <c r="T2835" s="52">
        <f t="shared" si="359"/>
        <v>0</v>
      </c>
      <c r="U2835" s="52" t="str" cm="1">
        <f t="array" aca="1" ref="U2835" ca="1">IF(S2835="", "×", IF(LEFT(S2835,2)="項番", COUNTIFS($D$2:$D$4001, INDIRECT("D" &amp; ROW()-1), $U$2:$U$4001, "〇"), "〇"))</f>
        <v>×</v>
      </c>
      <c r="V2835" s="52" t="str">
        <f t="shared" si="360"/>
        <v>×</v>
      </c>
      <c r="W2835" s="52" t="str">
        <f t="shared" si="361"/>
        <v>×</v>
      </c>
      <c r="X2835" s="53" t="str">
        <f t="shared" ca="1" si="362"/>
        <v/>
      </c>
      <c r="Y2835" s="52">
        <f t="shared" ca="1" si="363"/>
        <v>0</v>
      </c>
      <c r="Z2835" s="52">
        <f t="shared" si="364"/>
        <v>205</v>
      </c>
      <c r="AA2835" s="52" t="s">
        <v>125</v>
      </c>
    </row>
    <row r="2836" spans="1:27" ht="14.25" customHeight="1" x14ac:dyDescent="0.4">
      <c r="A2836" s="39" t="s">
        <v>8131</v>
      </c>
      <c r="B2836" s="45">
        <v>1126</v>
      </c>
      <c r="C2836" s="45">
        <v>2629</v>
      </c>
      <c r="D2836" s="45">
        <v>205</v>
      </c>
      <c r="E2836" s="46" t="s">
        <v>7530</v>
      </c>
      <c r="F2836" s="47" t="s">
        <v>2663</v>
      </c>
      <c r="G2836" s="46" t="s">
        <v>2429</v>
      </c>
      <c r="H2836" s="46" t="s">
        <v>2664</v>
      </c>
      <c r="I2836" s="46" t="s">
        <v>1298</v>
      </c>
      <c r="J2836" s="48">
        <v>100</v>
      </c>
      <c r="K2836" s="49">
        <v>12.9</v>
      </c>
      <c r="L2836" s="50">
        <v>100</v>
      </c>
      <c r="M2836" s="50">
        <v>1290</v>
      </c>
      <c r="N2836" s="51">
        <v>0</v>
      </c>
      <c r="O2836" s="51">
        <v>12</v>
      </c>
      <c r="P2836" s="51">
        <v>0</v>
      </c>
      <c r="Q2836" s="51">
        <v>0</v>
      </c>
      <c r="R2836" s="51">
        <f t="shared" si="358"/>
        <v>12</v>
      </c>
      <c r="S2836" s="79"/>
      <c r="T2836" s="52">
        <f t="shared" si="359"/>
        <v>0</v>
      </c>
      <c r="U2836" s="52" t="str" cm="1">
        <f t="array" aca="1" ref="U2836" ca="1">IF(S2836="", "×", IF(LEFT(S2836,2)="項番", COUNTIFS($D$2:$D$4001, INDIRECT("D" &amp; ROW()-1), $U$2:$U$4001, "〇"), "〇"))</f>
        <v>×</v>
      </c>
      <c r="V2836" s="52" t="str">
        <f t="shared" si="360"/>
        <v>×</v>
      </c>
      <c r="W2836" s="52" t="str">
        <f t="shared" si="361"/>
        <v>×</v>
      </c>
      <c r="X2836" s="53" t="str">
        <f t="shared" ca="1" si="362"/>
        <v/>
      </c>
      <c r="Y2836" s="52">
        <f t="shared" ca="1" si="363"/>
        <v>0</v>
      </c>
      <c r="Z2836" s="52">
        <f t="shared" si="364"/>
        <v>205</v>
      </c>
      <c r="AA2836" s="52" t="s">
        <v>125</v>
      </c>
    </row>
    <row r="2837" spans="1:27" ht="14.25" customHeight="1" x14ac:dyDescent="0.4">
      <c r="A2837" s="39" t="s">
        <v>8131</v>
      </c>
      <c r="B2837" s="45">
        <v>1127</v>
      </c>
      <c r="C2837" s="45">
        <v>2630</v>
      </c>
      <c r="D2837" s="45">
        <v>205</v>
      </c>
      <c r="E2837" s="46" t="s">
        <v>7530</v>
      </c>
      <c r="F2837" s="47" t="s">
        <v>2665</v>
      </c>
      <c r="G2837" s="46" t="s">
        <v>2429</v>
      </c>
      <c r="H2837" s="46" t="s">
        <v>2666</v>
      </c>
      <c r="I2837" s="46" t="s">
        <v>12</v>
      </c>
      <c r="J2837" s="48">
        <v>100</v>
      </c>
      <c r="K2837" s="49">
        <v>842.1</v>
      </c>
      <c r="L2837" s="50">
        <v>100</v>
      </c>
      <c r="M2837" s="50">
        <v>84210</v>
      </c>
      <c r="N2837" s="51">
        <v>0</v>
      </c>
      <c r="O2837" s="51">
        <v>0</v>
      </c>
      <c r="P2837" s="51">
        <v>1</v>
      </c>
      <c r="Q2837" s="51">
        <v>0</v>
      </c>
      <c r="R2837" s="51">
        <f t="shared" si="358"/>
        <v>1</v>
      </c>
      <c r="S2837" s="79"/>
      <c r="T2837" s="52">
        <f t="shared" si="359"/>
        <v>0</v>
      </c>
      <c r="U2837" s="52" t="str" cm="1">
        <f t="array" aca="1" ref="U2837" ca="1">IF(S2837="", "×", IF(LEFT(S2837,2)="項番", COUNTIFS($D$2:$D$4001, INDIRECT("D" &amp; ROW()-1), $U$2:$U$4001, "〇"), "〇"))</f>
        <v>×</v>
      </c>
      <c r="V2837" s="52" t="str">
        <f t="shared" si="360"/>
        <v>×</v>
      </c>
      <c r="W2837" s="52" t="str">
        <f t="shared" si="361"/>
        <v>×</v>
      </c>
      <c r="X2837" s="53" t="str">
        <f t="shared" ca="1" si="362"/>
        <v/>
      </c>
      <c r="Y2837" s="52">
        <f t="shared" ca="1" si="363"/>
        <v>0</v>
      </c>
      <c r="Z2837" s="52">
        <f t="shared" si="364"/>
        <v>205</v>
      </c>
      <c r="AA2837" s="52" t="s">
        <v>125</v>
      </c>
    </row>
    <row r="2838" spans="1:27" ht="14.25" customHeight="1" x14ac:dyDescent="0.4">
      <c r="A2838" s="39" t="s">
        <v>8131</v>
      </c>
      <c r="B2838" s="45">
        <v>1128</v>
      </c>
      <c r="C2838" s="45">
        <v>2631</v>
      </c>
      <c r="D2838" s="45">
        <v>205</v>
      </c>
      <c r="E2838" s="46" t="s">
        <v>7530</v>
      </c>
      <c r="F2838" s="47" t="s">
        <v>2667</v>
      </c>
      <c r="G2838" s="46" t="s">
        <v>2429</v>
      </c>
      <c r="H2838" s="46" t="s">
        <v>2668</v>
      </c>
      <c r="I2838" s="46" t="s">
        <v>2669</v>
      </c>
      <c r="J2838" s="48">
        <v>30</v>
      </c>
      <c r="K2838" s="49">
        <v>8007.6</v>
      </c>
      <c r="L2838" s="50">
        <v>30</v>
      </c>
      <c r="M2838" s="50">
        <v>240228</v>
      </c>
      <c r="N2838" s="51">
        <v>0</v>
      </c>
      <c r="O2838" s="51">
        <v>12</v>
      </c>
      <c r="P2838" s="51">
        <v>1</v>
      </c>
      <c r="Q2838" s="51">
        <v>0</v>
      </c>
      <c r="R2838" s="51">
        <f t="shared" si="358"/>
        <v>13</v>
      </c>
      <c r="S2838" s="79"/>
      <c r="T2838" s="52">
        <f t="shared" si="359"/>
        <v>0</v>
      </c>
      <c r="U2838" s="52" t="str" cm="1">
        <f t="array" aca="1" ref="U2838" ca="1">IF(S2838="", "×", IF(LEFT(S2838,2)="項番", COUNTIFS($D$2:$D$4001, INDIRECT("D" &amp; ROW()-1), $U$2:$U$4001, "〇"), "〇"))</f>
        <v>×</v>
      </c>
      <c r="V2838" s="52" t="str">
        <f t="shared" si="360"/>
        <v>×</v>
      </c>
      <c r="W2838" s="52" t="str">
        <f t="shared" si="361"/>
        <v>×</v>
      </c>
      <c r="X2838" s="53" t="str">
        <f t="shared" ca="1" si="362"/>
        <v/>
      </c>
      <c r="Y2838" s="52">
        <f t="shared" ca="1" si="363"/>
        <v>0</v>
      </c>
      <c r="Z2838" s="52">
        <f t="shared" si="364"/>
        <v>205</v>
      </c>
      <c r="AA2838" s="52" t="s">
        <v>125</v>
      </c>
    </row>
    <row r="2839" spans="1:27" ht="14.25" customHeight="1" x14ac:dyDescent="0.4">
      <c r="A2839" s="39" t="s">
        <v>8131</v>
      </c>
      <c r="B2839" s="45">
        <v>1129</v>
      </c>
      <c r="C2839" s="45">
        <v>2632</v>
      </c>
      <c r="D2839" s="45">
        <v>205</v>
      </c>
      <c r="E2839" s="46" t="s">
        <v>7530</v>
      </c>
      <c r="F2839" s="47" t="s">
        <v>2670</v>
      </c>
      <c r="G2839" s="46" t="s">
        <v>2429</v>
      </c>
      <c r="H2839" s="46" t="s">
        <v>2671</v>
      </c>
      <c r="I2839" s="46" t="s">
        <v>2672</v>
      </c>
      <c r="J2839" s="48">
        <v>10</v>
      </c>
      <c r="K2839" s="49">
        <v>22333</v>
      </c>
      <c r="L2839" s="50">
        <v>10</v>
      </c>
      <c r="M2839" s="50">
        <v>223330</v>
      </c>
      <c r="N2839" s="51">
        <v>0</v>
      </c>
      <c r="O2839" s="51">
        <v>2</v>
      </c>
      <c r="P2839" s="51">
        <v>0</v>
      </c>
      <c r="Q2839" s="51">
        <v>0</v>
      </c>
      <c r="R2839" s="51">
        <f t="shared" si="358"/>
        <v>2</v>
      </c>
      <c r="S2839" s="79"/>
      <c r="T2839" s="52">
        <f t="shared" si="359"/>
        <v>0</v>
      </c>
      <c r="U2839" s="52" t="str" cm="1">
        <f t="array" aca="1" ref="U2839" ca="1">IF(S2839="", "×", IF(LEFT(S2839,2)="項番", COUNTIFS($D$2:$D$4001, INDIRECT("D" &amp; ROW()-1), $U$2:$U$4001, "〇"), "〇"))</f>
        <v>×</v>
      </c>
      <c r="V2839" s="52" t="str">
        <f t="shared" si="360"/>
        <v>×</v>
      </c>
      <c r="W2839" s="52" t="str">
        <f t="shared" si="361"/>
        <v>×</v>
      </c>
      <c r="X2839" s="53" t="str">
        <f t="shared" ca="1" si="362"/>
        <v/>
      </c>
      <c r="Y2839" s="52">
        <f t="shared" ca="1" si="363"/>
        <v>0</v>
      </c>
      <c r="Z2839" s="52">
        <f t="shared" si="364"/>
        <v>205</v>
      </c>
      <c r="AA2839" s="52" t="s">
        <v>125</v>
      </c>
    </row>
    <row r="2840" spans="1:27" ht="14.25" customHeight="1" x14ac:dyDescent="0.4">
      <c r="A2840" s="39" t="s">
        <v>8131</v>
      </c>
      <c r="B2840" s="45">
        <v>1130</v>
      </c>
      <c r="C2840" s="45">
        <v>2633</v>
      </c>
      <c r="D2840" s="45">
        <v>205</v>
      </c>
      <c r="E2840" s="46" t="s">
        <v>7530</v>
      </c>
      <c r="F2840" s="47" t="s">
        <v>2673</v>
      </c>
      <c r="G2840" s="46" t="s">
        <v>2429</v>
      </c>
      <c r="H2840" s="46" t="s">
        <v>2674</v>
      </c>
      <c r="I2840" s="46" t="s">
        <v>143</v>
      </c>
      <c r="J2840" s="48">
        <v>1</v>
      </c>
      <c r="K2840" s="49">
        <v>190142</v>
      </c>
      <c r="L2840" s="50">
        <v>1</v>
      </c>
      <c r="M2840" s="50">
        <v>190142</v>
      </c>
      <c r="N2840" s="51">
        <v>0</v>
      </c>
      <c r="O2840" s="51">
        <v>0</v>
      </c>
      <c r="P2840" s="51">
        <v>12</v>
      </c>
      <c r="Q2840" s="51">
        <v>0</v>
      </c>
      <c r="R2840" s="51">
        <f t="shared" si="358"/>
        <v>12</v>
      </c>
      <c r="S2840" s="79"/>
      <c r="T2840" s="52">
        <f t="shared" si="359"/>
        <v>0</v>
      </c>
      <c r="U2840" s="52" t="str" cm="1">
        <f t="array" aca="1" ref="U2840" ca="1">IF(S2840="", "×", IF(LEFT(S2840,2)="項番", COUNTIFS($D$2:$D$4001, INDIRECT("D" &amp; ROW()-1), $U$2:$U$4001, "〇"), "〇"))</f>
        <v>×</v>
      </c>
      <c r="V2840" s="52" t="str">
        <f t="shared" si="360"/>
        <v>×</v>
      </c>
      <c r="W2840" s="52" t="str">
        <f t="shared" si="361"/>
        <v>×</v>
      </c>
      <c r="X2840" s="53" t="str">
        <f t="shared" ca="1" si="362"/>
        <v/>
      </c>
      <c r="Y2840" s="52">
        <f t="shared" ca="1" si="363"/>
        <v>0</v>
      </c>
      <c r="Z2840" s="52">
        <f t="shared" si="364"/>
        <v>205</v>
      </c>
      <c r="AA2840" s="52" t="s">
        <v>125</v>
      </c>
    </row>
    <row r="2841" spans="1:27" ht="14.25" customHeight="1" x14ac:dyDescent="0.4">
      <c r="A2841" s="39" t="s">
        <v>8131</v>
      </c>
      <c r="B2841" s="45">
        <v>1131</v>
      </c>
      <c r="C2841" s="45">
        <v>2634</v>
      </c>
      <c r="D2841" s="45">
        <v>205</v>
      </c>
      <c r="E2841" s="46" t="s">
        <v>7530</v>
      </c>
      <c r="F2841" s="47" t="s">
        <v>2675</v>
      </c>
      <c r="G2841" s="46" t="s">
        <v>2429</v>
      </c>
      <c r="H2841" s="46" t="s">
        <v>2676</v>
      </c>
      <c r="I2841" s="46" t="s">
        <v>2677</v>
      </c>
      <c r="J2841" s="48">
        <v>1</v>
      </c>
      <c r="K2841" s="49">
        <v>55451</v>
      </c>
      <c r="L2841" s="50">
        <v>1</v>
      </c>
      <c r="M2841" s="50">
        <v>55451</v>
      </c>
      <c r="N2841" s="51">
        <v>0</v>
      </c>
      <c r="O2841" s="51">
        <v>0</v>
      </c>
      <c r="P2841" s="51">
        <v>1</v>
      </c>
      <c r="Q2841" s="51">
        <v>0</v>
      </c>
      <c r="R2841" s="51">
        <f t="shared" si="358"/>
        <v>1</v>
      </c>
      <c r="S2841" s="79"/>
      <c r="T2841" s="52">
        <f t="shared" si="359"/>
        <v>0</v>
      </c>
      <c r="U2841" s="52" t="str" cm="1">
        <f t="array" aca="1" ref="U2841" ca="1">IF(S2841="", "×", IF(LEFT(S2841,2)="項番", COUNTIFS($D$2:$D$4001, INDIRECT("D" &amp; ROW()-1), $U$2:$U$4001, "〇"), "〇"))</f>
        <v>×</v>
      </c>
      <c r="V2841" s="52" t="str">
        <f t="shared" si="360"/>
        <v>×</v>
      </c>
      <c r="W2841" s="52" t="str">
        <f t="shared" si="361"/>
        <v>×</v>
      </c>
      <c r="X2841" s="53" t="str">
        <f t="shared" ca="1" si="362"/>
        <v/>
      </c>
      <c r="Y2841" s="52">
        <f t="shared" ca="1" si="363"/>
        <v>0</v>
      </c>
      <c r="Z2841" s="52">
        <f t="shared" si="364"/>
        <v>205</v>
      </c>
      <c r="AA2841" s="52" t="s">
        <v>125</v>
      </c>
    </row>
    <row r="2842" spans="1:27" ht="14.25" customHeight="1" x14ac:dyDescent="0.4">
      <c r="A2842" s="39" t="s">
        <v>8131</v>
      </c>
      <c r="B2842" s="45">
        <v>1132</v>
      </c>
      <c r="C2842" s="45">
        <v>2635</v>
      </c>
      <c r="D2842" s="45">
        <v>205</v>
      </c>
      <c r="E2842" s="46" t="s">
        <v>7530</v>
      </c>
      <c r="F2842" s="47" t="s">
        <v>2678</v>
      </c>
      <c r="G2842" s="46" t="s">
        <v>2429</v>
      </c>
      <c r="H2842" s="46" t="s">
        <v>2679</v>
      </c>
      <c r="I2842" s="46" t="s">
        <v>532</v>
      </c>
      <c r="J2842" s="48">
        <v>1</v>
      </c>
      <c r="K2842" s="49">
        <v>100984</v>
      </c>
      <c r="L2842" s="50">
        <v>1</v>
      </c>
      <c r="M2842" s="50">
        <v>100984</v>
      </c>
      <c r="N2842" s="51">
        <v>0</v>
      </c>
      <c r="O2842" s="51">
        <v>0</v>
      </c>
      <c r="P2842" s="51">
        <v>130</v>
      </c>
      <c r="Q2842" s="51">
        <v>0</v>
      </c>
      <c r="R2842" s="51">
        <f t="shared" si="358"/>
        <v>130</v>
      </c>
      <c r="S2842" s="79"/>
      <c r="T2842" s="52">
        <f t="shared" si="359"/>
        <v>0</v>
      </c>
      <c r="U2842" s="52" t="str" cm="1">
        <f t="array" aca="1" ref="U2842" ca="1">IF(S2842="", "×", IF(LEFT(S2842,2)="項番", COUNTIFS($D$2:$D$4001, INDIRECT("D" &amp; ROW()-1), $U$2:$U$4001, "〇"), "〇"))</f>
        <v>×</v>
      </c>
      <c r="V2842" s="52" t="str">
        <f t="shared" si="360"/>
        <v>×</v>
      </c>
      <c r="W2842" s="52" t="str">
        <f t="shared" si="361"/>
        <v>×</v>
      </c>
      <c r="X2842" s="53" t="str">
        <f t="shared" ca="1" si="362"/>
        <v/>
      </c>
      <c r="Y2842" s="52">
        <f t="shared" ca="1" si="363"/>
        <v>0</v>
      </c>
      <c r="Z2842" s="52">
        <f t="shared" si="364"/>
        <v>205</v>
      </c>
      <c r="AA2842" s="52" t="s">
        <v>125</v>
      </c>
    </row>
    <row r="2843" spans="1:27" ht="14.25" customHeight="1" x14ac:dyDescent="0.4">
      <c r="A2843" s="39" t="s">
        <v>8131</v>
      </c>
      <c r="B2843" s="45">
        <v>1133</v>
      </c>
      <c r="C2843" s="45">
        <v>2636</v>
      </c>
      <c r="D2843" s="45">
        <v>205</v>
      </c>
      <c r="E2843" s="46" t="s">
        <v>7530</v>
      </c>
      <c r="F2843" s="47" t="s">
        <v>2680</v>
      </c>
      <c r="G2843" s="46" t="s">
        <v>2429</v>
      </c>
      <c r="H2843" s="46" t="s">
        <v>2681</v>
      </c>
      <c r="I2843" s="46" t="s">
        <v>532</v>
      </c>
      <c r="J2843" s="48">
        <v>1</v>
      </c>
      <c r="K2843" s="49">
        <v>173042</v>
      </c>
      <c r="L2843" s="50">
        <v>1</v>
      </c>
      <c r="M2843" s="50">
        <v>173042</v>
      </c>
      <c r="N2843" s="51">
        <v>0</v>
      </c>
      <c r="O2843" s="51">
        <v>0</v>
      </c>
      <c r="P2843" s="51">
        <v>280</v>
      </c>
      <c r="Q2843" s="51">
        <v>0</v>
      </c>
      <c r="R2843" s="51">
        <f t="shared" si="358"/>
        <v>280</v>
      </c>
      <c r="S2843" s="79"/>
      <c r="T2843" s="52">
        <f t="shared" si="359"/>
        <v>0</v>
      </c>
      <c r="U2843" s="52" t="str" cm="1">
        <f t="array" aca="1" ref="U2843" ca="1">IF(S2843="", "×", IF(LEFT(S2843,2)="項番", COUNTIFS($D$2:$D$4001, INDIRECT("D" &amp; ROW()-1), $U$2:$U$4001, "〇"), "〇"))</f>
        <v>×</v>
      </c>
      <c r="V2843" s="52" t="str">
        <f t="shared" si="360"/>
        <v>×</v>
      </c>
      <c r="W2843" s="52" t="str">
        <f t="shared" si="361"/>
        <v>×</v>
      </c>
      <c r="X2843" s="53" t="str">
        <f t="shared" ca="1" si="362"/>
        <v/>
      </c>
      <c r="Y2843" s="52">
        <f t="shared" ca="1" si="363"/>
        <v>0</v>
      </c>
      <c r="Z2843" s="52">
        <f t="shared" si="364"/>
        <v>205</v>
      </c>
      <c r="AA2843" s="52" t="s">
        <v>125</v>
      </c>
    </row>
    <row r="2844" spans="1:27" ht="14.25" customHeight="1" x14ac:dyDescent="0.4">
      <c r="A2844" s="39" t="s">
        <v>8131</v>
      </c>
      <c r="B2844" s="45">
        <v>1134</v>
      </c>
      <c r="C2844" s="45">
        <v>2637</v>
      </c>
      <c r="D2844" s="45">
        <v>205</v>
      </c>
      <c r="E2844" s="46" t="s">
        <v>7530</v>
      </c>
      <c r="F2844" s="47" t="s">
        <v>2682</v>
      </c>
      <c r="G2844" s="46" t="s">
        <v>2429</v>
      </c>
      <c r="H2844" s="46" t="s">
        <v>2683</v>
      </c>
      <c r="I2844" s="46" t="s">
        <v>532</v>
      </c>
      <c r="J2844" s="48">
        <v>1</v>
      </c>
      <c r="K2844" s="49">
        <v>15180</v>
      </c>
      <c r="L2844" s="50">
        <v>1</v>
      </c>
      <c r="M2844" s="50">
        <v>15180</v>
      </c>
      <c r="N2844" s="51">
        <v>0</v>
      </c>
      <c r="O2844" s="51">
        <v>0</v>
      </c>
      <c r="P2844" s="51">
        <v>10</v>
      </c>
      <c r="Q2844" s="51">
        <v>0</v>
      </c>
      <c r="R2844" s="51">
        <f t="shared" si="358"/>
        <v>10</v>
      </c>
      <c r="S2844" s="79"/>
      <c r="T2844" s="52">
        <f t="shared" si="359"/>
        <v>0</v>
      </c>
      <c r="U2844" s="52" t="str" cm="1">
        <f t="array" aca="1" ref="U2844" ca="1">IF(S2844="", "×", IF(LEFT(S2844,2)="項番", COUNTIFS($D$2:$D$4001, INDIRECT("D" &amp; ROW()-1), $U$2:$U$4001, "〇"), "〇"))</f>
        <v>×</v>
      </c>
      <c r="V2844" s="52" t="str">
        <f t="shared" si="360"/>
        <v>×</v>
      </c>
      <c r="W2844" s="52" t="str">
        <f t="shared" si="361"/>
        <v>×</v>
      </c>
      <c r="X2844" s="53" t="str">
        <f t="shared" ca="1" si="362"/>
        <v/>
      </c>
      <c r="Y2844" s="52">
        <f t="shared" ca="1" si="363"/>
        <v>0</v>
      </c>
      <c r="Z2844" s="52">
        <f t="shared" si="364"/>
        <v>205</v>
      </c>
      <c r="AA2844" s="52" t="s">
        <v>125</v>
      </c>
    </row>
    <row r="2845" spans="1:27" ht="14.25" customHeight="1" x14ac:dyDescent="0.4">
      <c r="A2845" s="39" t="s">
        <v>8131</v>
      </c>
      <c r="B2845" s="45">
        <v>1135</v>
      </c>
      <c r="C2845" s="45">
        <v>2638</v>
      </c>
      <c r="D2845" s="45">
        <v>205</v>
      </c>
      <c r="E2845" s="46" t="s">
        <v>7530</v>
      </c>
      <c r="F2845" s="47" t="s">
        <v>2684</v>
      </c>
      <c r="G2845" s="46" t="s">
        <v>2429</v>
      </c>
      <c r="H2845" s="46" t="s">
        <v>2685</v>
      </c>
      <c r="I2845" s="46" t="s">
        <v>532</v>
      </c>
      <c r="J2845" s="48">
        <v>1</v>
      </c>
      <c r="K2845" s="49">
        <v>30854</v>
      </c>
      <c r="L2845" s="50">
        <v>1</v>
      </c>
      <c r="M2845" s="50">
        <v>30854</v>
      </c>
      <c r="N2845" s="51">
        <v>0</v>
      </c>
      <c r="O2845" s="51">
        <v>0</v>
      </c>
      <c r="P2845" s="51">
        <v>10</v>
      </c>
      <c r="Q2845" s="51">
        <v>0</v>
      </c>
      <c r="R2845" s="51">
        <f t="shared" si="358"/>
        <v>10</v>
      </c>
      <c r="S2845" s="79"/>
      <c r="T2845" s="52">
        <f t="shared" si="359"/>
        <v>0</v>
      </c>
      <c r="U2845" s="52" t="str" cm="1">
        <f t="array" aca="1" ref="U2845" ca="1">IF(S2845="", "×", IF(LEFT(S2845,2)="項番", COUNTIFS($D$2:$D$4001, INDIRECT("D" &amp; ROW()-1), $U$2:$U$4001, "〇"), "〇"))</f>
        <v>×</v>
      </c>
      <c r="V2845" s="52" t="str">
        <f t="shared" si="360"/>
        <v>×</v>
      </c>
      <c r="W2845" s="52" t="str">
        <f t="shared" si="361"/>
        <v>×</v>
      </c>
      <c r="X2845" s="53" t="str">
        <f t="shared" ca="1" si="362"/>
        <v/>
      </c>
      <c r="Y2845" s="52">
        <f t="shared" ca="1" si="363"/>
        <v>0</v>
      </c>
      <c r="Z2845" s="52">
        <f t="shared" si="364"/>
        <v>205</v>
      </c>
      <c r="AA2845" s="52" t="s">
        <v>125</v>
      </c>
    </row>
    <row r="2846" spans="1:27" ht="14.25" customHeight="1" x14ac:dyDescent="0.4">
      <c r="A2846" s="39" t="s">
        <v>8131</v>
      </c>
      <c r="B2846" s="45">
        <v>1137</v>
      </c>
      <c r="C2846" s="45">
        <v>2639</v>
      </c>
      <c r="D2846" s="45">
        <v>205</v>
      </c>
      <c r="E2846" s="46" t="s">
        <v>7530</v>
      </c>
      <c r="F2846" s="47" t="s">
        <v>2688</v>
      </c>
      <c r="G2846" s="46" t="s">
        <v>2429</v>
      </c>
      <c r="H2846" s="46" t="s">
        <v>2689</v>
      </c>
      <c r="I2846" s="46" t="s">
        <v>532</v>
      </c>
      <c r="J2846" s="48">
        <v>1</v>
      </c>
      <c r="K2846" s="49">
        <v>69888</v>
      </c>
      <c r="L2846" s="50">
        <v>1</v>
      </c>
      <c r="M2846" s="50">
        <v>69888</v>
      </c>
      <c r="N2846" s="51">
        <v>0</v>
      </c>
      <c r="O2846" s="51">
        <v>0</v>
      </c>
      <c r="P2846" s="51">
        <v>5</v>
      </c>
      <c r="Q2846" s="51">
        <v>0</v>
      </c>
      <c r="R2846" s="51">
        <f t="shared" si="358"/>
        <v>5</v>
      </c>
      <c r="S2846" s="79"/>
      <c r="T2846" s="52">
        <f t="shared" si="359"/>
        <v>0</v>
      </c>
      <c r="U2846" s="52" t="str" cm="1">
        <f t="array" aca="1" ref="U2846" ca="1">IF(S2846="", "×", IF(LEFT(S2846,2)="項番", COUNTIFS($D$2:$D$4001, INDIRECT("D" &amp; ROW()-1), $U$2:$U$4001, "〇"), "〇"))</f>
        <v>×</v>
      </c>
      <c r="V2846" s="52" t="str">
        <f t="shared" si="360"/>
        <v>×</v>
      </c>
      <c r="W2846" s="52" t="str">
        <f t="shared" si="361"/>
        <v>×</v>
      </c>
      <c r="X2846" s="53" t="str">
        <f t="shared" ca="1" si="362"/>
        <v/>
      </c>
      <c r="Y2846" s="52">
        <f t="shared" ca="1" si="363"/>
        <v>0</v>
      </c>
      <c r="Z2846" s="52">
        <f t="shared" si="364"/>
        <v>205</v>
      </c>
      <c r="AA2846" s="52" t="s">
        <v>125</v>
      </c>
    </row>
    <row r="2847" spans="1:27" ht="14.25" customHeight="1" x14ac:dyDescent="0.4">
      <c r="A2847" s="39" t="s">
        <v>8131</v>
      </c>
      <c r="B2847" s="45">
        <v>1138</v>
      </c>
      <c r="C2847" s="45">
        <v>2640</v>
      </c>
      <c r="D2847" s="45">
        <v>205</v>
      </c>
      <c r="E2847" s="46" t="s">
        <v>7530</v>
      </c>
      <c r="F2847" s="47" t="s">
        <v>2690</v>
      </c>
      <c r="G2847" s="46" t="s">
        <v>2429</v>
      </c>
      <c r="H2847" s="46" t="s">
        <v>2691</v>
      </c>
      <c r="I2847" s="46" t="s">
        <v>13</v>
      </c>
      <c r="J2847" s="48">
        <v>10</v>
      </c>
      <c r="K2847" s="49">
        <v>395</v>
      </c>
      <c r="L2847" s="50">
        <v>10</v>
      </c>
      <c r="M2847" s="50">
        <v>3950</v>
      </c>
      <c r="N2847" s="51">
        <v>0</v>
      </c>
      <c r="O2847" s="51">
        <v>0</v>
      </c>
      <c r="P2847" s="51">
        <v>2</v>
      </c>
      <c r="Q2847" s="51">
        <v>0</v>
      </c>
      <c r="R2847" s="51">
        <f t="shared" si="358"/>
        <v>2</v>
      </c>
      <c r="S2847" s="79"/>
      <c r="T2847" s="52">
        <f t="shared" si="359"/>
        <v>0</v>
      </c>
      <c r="U2847" s="52" t="str" cm="1">
        <f t="array" aca="1" ref="U2847" ca="1">IF(S2847="", "×", IF(LEFT(S2847,2)="項番", COUNTIFS($D$2:$D$4001, INDIRECT("D" &amp; ROW()-1), $U$2:$U$4001, "〇"), "〇"))</f>
        <v>×</v>
      </c>
      <c r="V2847" s="52" t="str">
        <f t="shared" si="360"/>
        <v>×</v>
      </c>
      <c r="W2847" s="52" t="str">
        <f t="shared" si="361"/>
        <v>×</v>
      </c>
      <c r="X2847" s="53" t="str">
        <f t="shared" ca="1" si="362"/>
        <v/>
      </c>
      <c r="Y2847" s="52">
        <f t="shared" ca="1" si="363"/>
        <v>0</v>
      </c>
      <c r="Z2847" s="52">
        <f t="shared" si="364"/>
        <v>205</v>
      </c>
      <c r="AA2847" s="52" t="s">
        <v>125</v>
      </c>
    </row>
    <row r="2848" spans="1:27" ht="14.25" customHeight="1" x14ac:dyDescent="0.4">
      <c r="A2848" s="39" t="s">
        <v>8131</v>
      </c>
      <c r="B2848" s="45">
        <v>1139</v>
      </c>
      <c r="C2848" s="45">
        <v>2641</v>
      </c>
      <c r="D2848" s="45">
        <v>205</v>
      </c>
      <c r="E2848" s="46" t="s">
        <v>7530</v>
      </c>
      <c r="F2848" s="47" t="s">
        <v>2692</v>
      </c>
      <c r="G2848" s="46" t="s">
        <v>2429</v>
      </c>
      <c r="H2848" s="46" t="s">
        <v>2693</v>
      </c>
      <c r="I2848" s="46" t="s">
        <v>2694</v>
      </c>
      <c r="J2848" s="48">
        <v>1</v>
      </c>
      <c r="K2848" s="49">
        <v>5.3</v>
      </c>
      <c r="L2848" s="50">
        <v>45</v>
      </c>
      <c r="M2848" s="50">
        <v>238.5</v>
      </c>
      <c r="N2848" s="51">
        <v>0</v>
      </c>
      <c r="O2848" s="51">
        <v>0</v>
      </c>
      <c r="P2848" s="51">
        <v>60</v>
      </c>
      <c r="Q2848" s="51">
        <v>0</v>
      </c>
      <c r="R2848" s="51">
        <f t="shared" si="358"/>
        <v>60</v>
      </c>
      <c r="S2848" s="79"/>
      <c r="T2848" s="52">
        <f t="shared" si="359"/>
        <v>0</v>
      </c>
      <c r="U2848" s="52" t="str" cm="1">
        <f t="array" aca="1" ref="U2848" ca="1">IF(S2848="", "×", IF(LEFT(S2848,2)="項番", COUNTIFS($D$2:$D$4001, INDIRECT("D" &amp; ROW()-1), $U$2:$U$4001, "〇"), "〇"))</f>
        <v>×</v>
      </c>
      <c r="V2848" s="52" t="str">
        <f t="shared" si="360"/>
        <v>×</v>
      </c>
      <c r="W2848" s="52" t="str">
        <f t="shared" si="361"/>
        <v>×</v>
      </c>
      <c r="X2848" s="53" t="str">
        <f t="shared" ca="1" si="362"/>
        <v/>
      </c>
      <c r="Y2848" s="52">
        <f t="shared" ca="1" si="363"/>
        <v>0</v>
      </c>
      <c r="Z2848" s="52">
        <f t="shared" si="364"/>
        <v>205</v>
      </c>
      <c r="AA2848" s="52" t="s">
        <v>125</v>
      </c>
    </row>
    <row r="2849" spans="1:246" ht="14.25" customHeight="1" x14ac:dyDescent="0.4">
      <c r="A2849" s="39" t="s">
        <v>8131</v>
      </c>
      <c r="B2849" s="45">
        <v>1140</v>
      </c>
      <c r="C2849" s="45">
        <v>2642</v>
      </c>
      <c r="D2849" s="45">
        <v>205</v>
      </c>
      <c r="E2849" s="46" t="s">
        <v>7530</v>
      </c>
      <c r="F2849" s="47" t="s">
        <v>2695</v>
      </c>
      <c r="G2849" s="46" t="s">
        <v>2429</v>
      </c>
      <c r="H2849" s="46" t="s">
        <v>2693</v>
      </c>
      <c r="I2849" s="46" t="s">
        <v>25</v>
      </c>
      <c r="J2849" s="48">
        <v>1</v>
      </c>
      <c r="K2849" s="49">
        <v>5.3</v>
      </c>
      <c r="L2849" s="50">
        <v>500</v>
      </c>
      <c r="M2849" s="50">
        <v>2650</v>
      </c>
      <c r="N2849" s="51">
        <v>0</v>
      </c>
      <c r="O2849" s="51">
        <v>60</v>
      </c>
      <c r="P2849" s="51">
        <v>0</v>
      </c>
      <c r="Q2849" s="51">
        <v>0</v>
      </c>
      <c r="R2849" s="51">
        <f t="shared" si="358"/>
        <v>60</v>
      </c>
      <c r="S2849" s="79"/>
      <c r="T2849" s="52">
        <f t="shared" si="359"/>
        <v>0</v>
      </c>
      <c r="U2849" s="52" t="str" cm="1">
        <f t="array" aca="1" ref="U2849" ca="1">IF(S2849="", "×", IF(LEFT(S2849,2)="項番", COUNTIFS($D$2:$D$4001, INDIRECT("D" &amp; ROW()-1), $U$2:$U$4001, "〇"), "〇"))</f>
        <v>×</v>
      </c>
      <c r="V2849" s="52" t="str">
        <f t="shared" si="360"/>
        <v>×</v>
      </c>
      <c r="W2849" s="52" t="str">
        <f t="shared" si="361"/>
        <v>×</v>
      </c>
      <c r="X2849" s="53" t="str">
        <f t="shared" ca="1" si="362"/>
        <v/>
      </c>
      <c r="Y2849" s="52">
        <f t="shared" ca="1" si="363"/>
        <v>0</v>
      </c>
      <c r="Z2849" s="52">
        <f t="shared" si="364"/>
        <v>205</v>
      </c>
      <c r="AA2849" s="52" t="s">
        <v>125</v>
      </c>
    </row>
    <row r="2850" spans="1:246" ht="14.25" customHeight="1" x14ac:dyDescent="0.4">
      <c r="A2850" s="39" t="s">
        <v>8131</v>
      </c>
      <c r="B2850" s="45">
        <v>1143</v>
      </c>
      <c r="C2850" s="45">
        <v>2643</v>
      </c>
      <c r="D2850" s="45">
        <v>205</v>
      </c>
      <c r="E2850" s="46" t="s">
        <v>7530</v>
      </c>
      <c r="F2850" s="47" t="s">
        <v>2700</v>
      </c>
      <c r="G2850" s="46" t="s">
        <v>2429</v>
      </c>
      <c r="H2850" s="46" t="s">
        <v>2701</v>
      </c>
      <c r="I2850" s="46" t="s">
        <v>2702</v>
      </c>
      <c r="J2850" s="48">
        <v>1</v>
      </c>
      <c r="K2850" s="49">
        <v>9.1</v>
      </c>
      <c r="L2850" s="50">
        <v>100</v>
      </c>
      <c r="M2850" s="50">
        <v>910</v>
      </c>
      <c r="N2850" s="51">
        <v>20</v>
      </c>
      <c r="O2850" s="51">
        <v>0</v>
      </c>
      <c r="P2850" s="51">
        <v>0</v>
      </c>
      <c r="Q2850" s="51">
        <v>0</v>
      </c>
      <c r="R2850" s="51">
        <f t="shared" si="358"/>
        <v>20</v>
      </c>
      <c r="S2850" s="79"/>
      <c r="T2850" s="52">
        <f t="shared" si="359"/>
        <v>0</v>
      </c>
      <c r="U2850" s="52" t="str" cm="1">
        <f t="array" aca="1" ref="U2850" ca="1">IF(S2850="", "×", IF(LEFT(S2850,2)="項番", COUNTIFS($D$2:$D$4001, INDIRECT("D" &amp; ROW()-1), $U$2:$U$4001, "〇"), "〇"))</f>
        <v>×</v>
      </c>
      <c r="V2850" s="52" t="str">
        <f t="shared" si="360"/>
        <v>×</v>
      </c>
      <c r="W2850" s="52" t="str">
        <f t="shared" si="361"/>
        <v>×</v>
      </c>
      <c r="X2850" s="53" t="str">
        <f t="shared" ca="1" si="362"/>
        <v/>
      </c>
      <c r="Y2850" s="52">
        <f t="shared" ca="1" si="363"/>
        <v>0</v>
      </c>
      <c r="Z2850" s="52">
        <f t="shared" si="364"/>
        <v>205</v>
      </c>
      <c r="AA2850" s="52" t="s">
        <v>125</v>
      </c>
    </row>
    <row r="2851" spans="1:246" ht="14.25" customHeight="1" x14ac:dyDescent="0.4">
      <c r="A2851" s="39" t="s">
        <v>8131</v>
      </c>
      <c r="B2851" s="45">
        <v>1144</v>
      </c>
      <c r="C2851" s="45">
        <v>2644</v>
      </c>
      <c r="D2851" s="45">
        <v>205</v>
      </c>
      <c r="E2851" s="46" t="s">
        <v>7530</v>
      </c>
      <c r="F2851" s="47" t="s">
        <v>2703</v>
      </c>
      <c r="G2851" s="46" t="s">
        <v>2429</v>
      </c>
      <c r="H2851" s="46" t="s">
        <v>2704</v>
      </c>
      <c r="I2851" s="46" t="s">
        <v>657</v>
      </c>
      <c r="J2851" s="48">
        <v>500</v>
      </c>
      <c r="K2851" s="49">
        <v>10.8</v>
      </c>
      <c r="L2851" s="50">
        <v>500</v>
      </c>
      <c r="M2851" s="50">
        <v>5400</v>
      </c>
      <c r="N2851" s="51">
        <v>0</v>
      </c>
      <c r="O2851" s="51">
        <v>0</v>
      </c>
      <c r="P2851" s="51">
        <v>5</v>
      </c>
      <c r="Q2851" s="51">
        <v>0</v>
      </c>
      <c r="R2851" s="51">
        <f t="shared" ref="R2851:R2865" si="365">SUM(N2851:Q2851)</f>
        <v>5</v>
      </c>
      <c r="S2851" s="79"/>
      <c r="T2851" s="52">
        <f t="shared" si="359"/>
        <v>0</v>
      </c>
      <c r="U2851" s="52" t="str" cm="1">
        <f t="array" aca="1" ref="U2851" ca="1">IF(S2851="", "×", IF(LEFT(S2851,2)="項番", COUNTIFS($D$2:$D$4001, INDIRECT("D" &amp; ROW()-1), $U$2:$U$4001, "〇"), "〇"))</f>
        <v>×</v>
      </c>
      <c r="V2851" s="52" t="str">
        <f t="shared" si="360"/>
        <v>×</v>
      </c>
      <c r="W2851" s="52" t="str">
        <f t="shared" si="361"/>
        <v>×</v>
      </c>
      <c r="X2851" s="53" t="str">
        <f t="shared" ca="1" si="362"/>
        <v/>
      </c>
      <c r="Y2851" s="52">
        <f t="shared" ca="1" si="363"/>
        <v>0</v>
      </c>
      <c r="Z2851" s="52">
        <f t="shared" si="364"/>
        <v>205</v>
      </c>
      <c r="AA2851" s="52" t="s">
        <v>125</v>
      </c>
    </row>
    <row r="2852" spans="1:246" s="54" customFormat="1" ht="14.25" customHeight="1" x14ac:dyDescent="0.4">
      <c r="A2852" s="54" t="s">
        <v>125</v>
      </c>
      <c r="B2852" s="55"/>
      <c r="C2852" s="55" t="s">
        <v>125</v>
      </c>
      <c r="D2852" s="55" t="s">
        <v>125</v>
      </c>
      <c r="E2852" s="56"/>
      <c r="F2852" s="57"/>
      <c r="G2852" s="56"/>
      <c r="H2852" s="56"/>
      <c r="I2852" s="56"/>
      <c r="J2852" s="58"/>
      <c r="K2852" s="59"/>
      <c r="L2852" s="60"/>
      <c r="M2852" s="60"/>
      <c r="N2852" s="61"/>
      <c r="O2852" s="61"/>
      <c r="P2852" s="61"/>
      <c r="Q2852" s="61"/>
      <c r="R2852" s="61"/>
      <c r="S2852" s="80" t="s">
        <v>7893</v>
      </c>
      <c r="T2852" s="62">
        <f t="shared" si="359"/>
        <v>0</v>
      </c>
      <c r="U2852" s="62" cm="1">
        <f t="array" aca="1" ref="U2852" ca="1">IF(S2852="", "×", IF(LEFT(S2852,2)="項番", COUNTIFS($D$2:$D$4001, INDIRECT("D" &amp; ROW()-1), $U$2:$U$4001, "〇"), "〇"))</f>
        <v>0</v>
      </c>
      <c r="V2852" s="62" t="str">
        <f t="shared" si="360"/>
        <v/>
      </c>
      <c r="W2852" s="62" t="str">
        <f t="shared" si="361"/>
        <v/>
      </c>
      <c r="X2852" s="63" t="str">
        <f t="shared" ca="1" si="362"/>
        <v/>
      </c>
      <c r="Y2852" s="62">
        <f t="shared" ca="1" si="363"/>
        <v>0</v>
      </c>
      <c r="Z2852" s="62">
        <f t="shared" si="364"/>
        <v>205</v>
      </c>
      <c r="AA2852" s="62" t="s">
        <v>7924</v>
      </c>
      <c r="AB2852" s="64"/>
      <c r="AC2852" s="64"/>
      <c r="AD2852" s="64"/>
      <c r="AE2852" s="64"/>
      <c r="AF2852" s="64"/>
      <c r="AG2852" s="64"/>
      <c r="AH2852" s="64"/>
      <c r="AI2852" s="64"/>
      <c r="AJ2852" s="64"/>
      <c r="AK2852" s="64"/>
      <c r="AL2852" s="64"/>
      <c r="AM2852" s="64"/>
      <c r="AN2852" s="64"/>
      <c r="AO2852" s="64"/>
      <c r="AP2852" s="64"/>
      <c r="AQ2852" s="64"/>
      <c r="AR2852" s="64"/>
      <c r="AS2852" s="64"/>
      <c r="AT2852" s="64"/>
      <c r="AU2852" s="64"/>
      <c r="AV2852" s="64"/>
      <c r="AW2852" s="64"/>
      <c r="AX2852" s="64"/>
      <c r="AY2852" s="64"/>
      <c r="AZ2852" s="64"/>
      <c r="BA2852" s="64"/>
      <c r="BB2852" s="64"/>
      <c r="BC2852" s="64"/>
      <c r="BD2852" s="64"/>
      <c r="BE2852" s="64"/>
      <c r="BF2852" s="64"/>
      <c r="BG2852" s="64"/>
      <c r="BH2852" s="64"/>
      <c r="BI2852" s="64"/>
      <c r="BJ2852" s="64"/>
      <c r="BK2852" s="64"/>
      <c r="BL2852" s="64"/>
      <c r="BM2852" s="64"/>
      <c r="BN2852" s="64"/>
      <c r="BO2852" s="64"/>
      <c r="BP2852" s="64"/>
      <c r="BQ2852" s="64"/>
      <c r="BR2852" s="64"/>
      <c r="BS2852" s="64"/>
      <c r="BT2852" s="64"/>
      <c r="BU2852" s="64"/>
      <c r="BV2852" s="64"/>
      <c r="BW2852" s="64"/>
      <c r="BX2852" s="64"/>
      <c r="BY2852" s="64"/>
      <c r="BZ2852" s="64"/>
      <c r="CA2852" s="64"/>
      <c r="CB2852" s="64"/>
      <c r="CC2852" s="64"/>
      <c r="CD2852" s="64"/>
      <c r="CE2852" s="64"/>
      <c r="CF2852" s="64"/>
      <c r="CG2852" s="64"/>
      <c r="CH2852" s="64"/>
      <c r="CI2852" s="64"/>
      <c r="CJ2852" s="64"/>
      <c r="CK2852" s="64"/>
      <c r="CL2852" s="64"/>
      <c r="CM2852" s="64"/>
      <c r="CN2852" s="64"/>
      <c r="CO2852" s="64"/>
      <c r="CP2852" s="64"/>
      <c r="CQ2852" s="64"/>
      <c r="CR2852" s="64"/>
      <c r="CS2852" s="64"/>
      <c r="CT2852" s="64"/>
      <c r="CU2852" s="64"/>
      <c r="CV2852" s="64"/>
      <c r="CW2852" s="64"/>
      <c r="CX2852" s="64"/>
      <c r="CY2852" s="64"/>
      <c r="CZ2852" s="64"/>
      <c r="DA2852" s="64"/>
      <c r="DB2852" s="64"/>
      <c r="DC2852" s="64"/>
      <c r="DD2852" s="64"/>
      <c r="DE2852" s="64"/>
      <c r="DF2852" s="64"/>
      <c r="DG2852" s="64"/>
      <c r="DH2852" s="64"/>
      <c r="DI2852" s="64"/>
      <c r="DJ2852" s="64"/>
      <c r="DK2852" s="64"/>
      <c r="DL2852" s="64"/>
      <c r="DM2852" s="64"/>
      <c r="DN2852" s="64"/>
      <c r="DO2852" s="64"/>
      <c r="DP2852" s="64"/>
      <c r="DQ2852" s="64"/>
      <c r="DR2852" s="64"/>
      <c r="DS2852" s="64"/>
      <c r="DT2852" s="64"/>
      <c r="DU2852" s="64"/>
      <c r="DV2852" s="64"/>
      <c r="DW2852" s="64"/>
      <c r="DX2852" s="64"/>
      <c r="DY2852" s="64"/>
      <c r="DZ2852" s="64"/>
      <c r="EA2852" s="64"/>
      <c r="EB2852" s="64"/>
      <c r="EC2852" s="64"/>
      <c r="ED2852" s="64"/>
      <c r="EE2852" s="64"/>
      <c r="EF2852" s="64"/>
      <c r="EG2852" s="64"/>
      <c r="EH2852" s="64"/>
      <c r="EI2852" s="64"/>
      <c r="EJ2852" s="64"/>
      <c r="EK2852" s="64"/>
      <c r="EL2852" s="64"/>
      <c r="EM2852" s="64"/>
      <c r="EN2852" s="64"/>
      <c r="EO2852" s="64"/>
      <c r="EP2852" s="64"/>
      <c r="EQ2852" s="64"/>
      <c r="ER2852" s="64"/>
      <c r="ES2852" s="64"/>
      <c r="ET2852" s="64"/>
      <c r="EU2852" s="64"/>
      <c r="EV2852" s="64"/>
      <c r="EW2852" s="64"/>
      <c r="EX2852" s="64"/>
      <c r="EY2852" s="64"/>
      <c r="EZ2852" s="64"/>
      <c r="FA2852" s="64"/>
      <c r="FB2852" s="64"/>
      <c r="FC2852" s="64"/>
      <c r="FD2852" s="64"/>
      <c r="FE2852" s="64"/>
      <c r="FF2852" s="64"/>
      <c r="FG2852" s="64"/>
      <c r="FH2852" s="64"/>
      <c r="FI2852" s="64"/>
      <c r="FJ2852" s="64"/>
      <c r="FK2852" s="64"/>
      <c r="FL2852" s="64"/>
      <c r="FM2852" s="64"/>
      <c r="FN2852" s="64"/>
      <c r="FO2852" s="64"/>
      <c r="FP2852" s="64"/>
      <c r="FQ2852" s="64"/>
      <c r="FR2852" s="64"/>
      <c r="FS2852" s="64"/>
      <c r="FT2852" s="64"/>
      <c r="FU2852" s="64"/>
      <c r="FV2852" s="64"/>
      <c r="FW2852" s="64"/>
      <c r="FX2852" s="64"/>
      <c r="FY2852" s="64"/>
      <c r="FZ2852" s="64"/>
      <c r="GA2852" s="64"/>
      <c r="GB2852" s="64"/>
      <c r="GC2852" s="64"/>
      <c r="GD2852" s="64"/>
      <c r="GE2852" s="64"/>
      <c r="GF2852" s="64"/>
      <c r="GG2852" s="64"/>
      <c r="GH2852" s="64"/>
      <c r="GI2852" s="64"/>
      <c r="GJ2852" s="64"/>
      <c r="GK2852" s="64"/>
      <c r="GL2852" s="64"/>
      <c r="GM2852" s="64"/>
      <c r="GN2852" s="64"/>
      <c r="GO2852" s="64"/>
      <c r="GP2852" s="64"/>
      <c r="GQ2852" s="64"/>
      <c r="GR2852" s="64"/>
      <c r="GS2852" s="64"/>
      <c r="GT2852" s="64"/>
      <c r="GU2852" s="64"/>
      <c r="GV2852" s="64"/>
      <c r="GW2852" s="64"/>
      <c r="GX2852" s="64"/>
      <c r="GY2852" s="64"/>
      <c r="GZ2852" s="64"/>
      <c r="HA2852" s="64"/>
      <c r="HB2852" s="64"/>
      <c r="HC2852" s="64"/>
      <c r="HD2852" s="64"/>
      <c r="HE2852" s="64"/>
      <c r="HF2852" s="64"/>
      <c r="HG2852" s="64"/>
      <c r="HH2852" s="64"/>
      <c r="HI2852" s="64"/>
      <c r="HJ2852" s="64"/>
      <c r="HK2852" s="64"/>
      <c r="HL2852" s="64"/>
      <c r="HM2852" s="64"/>
      <c r="HN2852" s="64"/>
      <c r="HO2852" s="64"/>
      <c r="HP2852" s="64"/>
      <c r="HQ2852" s="64"/>
      <c r="HR2852" s="64"/>
      <c r="HS2852" s="64"/>
      <c r="HT2852" s="64"/>
      <c r="HU2852" s="64"/>
      <c r="HV2852" s="64"/>
      <c r="HW2852" s="64"/>
      <c r="HX2852" s="64"/>
      <c r="HY2852" s="64"/>
      <c r="HZ2852" s="64"/>
      <c r="IA2852" s="64"/>
      <c r="IB2852" s="64"/>
      <c r="IC2852" s="64"/>
      <c r="ID2852" s="64"/>
      <c r="IE2852" s="64"/>
      <c r="IF2852" s="64"/>
      <c r="IG2852" s="64"/>
      <c r="IH2852" s="64"/>
      <c r="II2852" s="64"/>
      <c r="IJ2852" s="64"/>
      <c r="IK2852" s="64"/>
      <c r="IL2852" s="64"/>
    </row>
    <row r="2853" spans="1:246" ht="14.25" customHeight="1" x14ac:dyDescent="0.4">
      <c r="A2853" s="39" t="s">
        <v>8132</v>
      </c>
      <c r="B2853" s="45">
        <v>1156</v>
      </c>
      <c r="C2853" s="45">
        <v>2645</v>
      </c>
      <c r="D2853" s="45">
        <v>206</v>
      </c>
      <c r="E2853" s="46" t="s">
        <v>7530</v>
      </c>
      <c r="F2853" s="47" t="s">
        <v>2723</v>
      </c>
      <c r="G2853" s="46" t="s">
        <v>2429</v>
      </c>
      <c r="H2853" s="46" t="s">
        <v>2724</v>
      </c>
      <c r="I2853" s="46" t="s">
        <v>143</v>
      </c>
      <c r="J2853" s="48">
        <v>1</v>
      </c>
      <c r="K2853" s="49">
        <v>4974</v>
      </c>
      <c r="L2853" s="50">
        <v>1</v>
      </c>
      <c r="M2853" s="50">
        <v>4974</v>
      </c>
      <c r="N2853" s="51">
        <v>0</v>
      </c>
      <c r="O2853" s="51">
        <v>600</v>
      </c>
      <c r="P2853" s="51">
        <v>0</v>
      </c>
      <c r="Q2853" s="51">
        <v>0</v>
      </c>
      <c r="R2853" s="51">
        <f t="shared" ref="R2853:R2861" si="366">SUM(N2853:Q2853)</f>
        <v>600</v>
      </c>
      <c r="S2853" s="79"/>
      <c r="T2853" s="52">
        <f t="shared" si="359"/>
        <v>0</v>
      </c>
      <c r="U2853" s="52" t="str" cm="1">
        <f t="array" aca="1" ref="U2853" ca="1">IF(S2853="", "×", IF(LEFT(S2853,2)="項番", COUNTIFS($D$2:$D$4001, INDIRECT("D" &amp; ROW()-1), $U$2:$U$4001, "〇"), "〇"))</f>
        <v>×</v>
      </c>
      <c r="V2853" s="52" t="str">
        <f t="shared" si="360"/>
        <v>×</v>
      </c>
      <c r="W2853" s="52" t="str">
        <f t="shared" si="361"/>
        <v>×</v>
      </c>
      <c r="X2853" s="53" t="str">
        <f t="shared" ca="1" si="362"/>
        <v/>
      </c>
      <c r="Y2853" s="52">
        <f t="shared" ca="1" si="363"/>
        <v>0</v>
      </c>
      <c r="Z2853" s="52">
        <f t="shared" si="364"/>
        <v>206</v>
      </c>
      <c r="AA2853" s="52" t="s">
        <v>125</v>
      </c>
    </row>
    <row r="2854" spans="1:246" ht="14.25" customHeight="1" x14ac:dyDescent="0.4">
      <c r="A2854" s="39" t="s">
        <v>8132</v>
      </c>
      <c r="B2854" s="45">
        <v>1157</v>
      </c>
      <c r="C2854" s="45">
        <v>2646</v>
      </c>
      <c r="D2854" s="45">
        <v>206</v>
      </c>
      <c r="E2854" s="46" t="s">
        <v>7530</v>
      </c>
      <c r="F2854" s="47" t="s">
        <v>2725</v>
      </c>
      <c r="G2854" s="46" t="s">
        <v>2429</v>
      </c>
      <c r="H2854" s="46" t="s">
        <v>2726</v>
      </c>
      <c r="I2854" s="46" t="s">
        <v>143</v>
      </c>
      <c r="J2854" s="48">
        <v>1</v>
      </c>
      <c r="K2854" s="49">
        <v>32411</v>
      </c>
      <c r="L2854" s="50">
        <v>1</v>
      </c>
      <c r="M2854" s="50">
        <v>32411</v>
      </c>
      <c r="N2854" s="51">
        <v>0</v>
      </c>
      <c r="O2854" s="51">
        <v>0</v>
      </c>
      <c r="P2854" s="51">
        <v>158</v>
      </c>
      <c r="Q2854" s="51">
        <v>0</v>
      </c>
      <c r="R2854" s="51">
        <f t="shared" si="366"/>
        <v>158</v>
      </c>
      <c r="S2854" s="79"/>
      <c r="T2854" s="52">
        <f t="shared" si="359"/>
        <v>0</v>
      </c>
      <c r="U2854" s="52" t="str" cm="1">
        <f t="array" aca="1" ref="U2854" ca="1">IF(S2854="", "×", IF(LEFT(S2854,2)="項番", COUNTIFS($D$2:$D$4001, INDIRECT("D" &amp; ROW()-1), $U$2:$U$4001, "〇"), "〇"))</f>
        <v>×</v>
      </c>
      <c r="V2854" s="52" t="str">
        <f t="shared" si="360"/>
        <v>×</v>
      </c>
      <c r="W2854" s="52" t="str">
        <f t="shared" si="361"/>
        <v>×</v>
      </c>
      <c r="X2854" s="53" t="str">
        <f t="shared" ca="1" si="362"/>
        <v/>
      </c>
      <c r="Y2854" s="52">
        <f t="shared" ca="1" si="363"/>
        <v>0</v>
      </c>
      <c r="Z2854" s="52">
        <f t="shared" si="364"/>
        <v>206</v>
      </c>
      <c r="AA2854" s="52" t="s">
        <v>125</v>
      </c>
    </row>
    <row r="2855" spans="1:246" s="54" customFormat="1" ht="14.25" customHeight="1" x14ac:dyDescent="0.4">
      <c r="A2855" s="54" t="s">
        <v>125</v>
      </c>
      <c r="B2855" s="55"/>
      <c r="C2855" s="55" t="s">
        <v>125</v>
      </c>
      <c r="D2855" s="55" t="s">
        <v>125</v>
      </c>
      <c r="E2855" s="56"/>
      <c r="F2855" s="57"/>
      <c r="G2855" s="56"/>
      <c r="H2855" s="56"/>
      <c r="I2855" s="56"/>
      <c r="J2855" s="58"/>
      <c r="K2855" s="59"/>
      <c r="L2855" s="60"/>
      <c r="M2855" s="60"/>
      <c r="N2855" s="61"/>
      <c r="O2855" s="61"/>
      <c r="P2855" s="61"/>
      <c r="Q2855" s="61"/>
      <c r="R2855" s="61"/>
      <c r="S2855" s="80" t="s">
        <v>7894</v>
      </c>
      <c r="T2855" s="62">
        <f t="shared" si="359"/>
        <v>0</v>
      </c>
      <c r="U2855" s="62" cm="1">
        <f t="array" aca="1" ref="U2855" ca="1">IF(S2855="", "×", IF(LEFT(S2855,2)="項番", COUNTIFS($D$2:$D$4001, INDIRECT("D" &amp; ROW()-1), $U$2:$U$4001, "〇"), "〇"))</f>
        <v>0</v>
      </c>
      <c r="V2855" s="62" t="str">
        <f t="shared" si="360"/>
        <v/>
      </c>
      <c r="W2855" s="62" t="str">
        <f t="shared" si="361"/>
        <v/>
      </c>
      <c r="X2855" s="63" t="str">
        <f t="shared" ca="1" si="362"/>
        <v/>
      </c>
      <c r="Y2855" s="62">
        <f t="shared" ca="1" si="363"/>
        <v>0</v>
      </c>
      <c r="Z2855" s="62">
        <f t="shared" si="364"/>
        <v>206</v>
      </c>
      <c r="AA2855" s="62" t="s">
        <v>7924</v>
      </c>
      <c r="AB2855" s="64"/>
      <c r="AC2855" s="64"/>
      <c r="AD2855" s="64"/>
      <c r="AE2855" s="64"/>
      <c r="AF2855" s="64"/>
      <c r="AG2855" s="64"/>
      <c r="AH2855" s="64"/>
      <c r="AI2855" s="64"/>
      <c r="AJ2855" s="64"/>
      <c r="AK2855" s="64"/>
      <c r="AL2855" s="64"/>
      <c r="AM2855" s="64"/>
      <c r="AN2855" s="64"/>
      <c r="AO2855" s="64"/>
      <c r="AP2855" s="64"/>
      <c r="AQ2855" s="64"/>
      <c r="AR2855" s="64"/>
      <c r="AS2855" s="64"/>
      <c r="AT2855" s="64"/>
      <c r="AU2855" s="64"/>
      <c r="AV2855" s="64"/>
      <c r="AW2855" s="64"/>
      <c r="AX2855" s="64"/>
      <c r="AY2855" s="64"/>
      <c r="AZ2855" s="64"/>
      <c r="BA2855" s="64"/>
      <c r="BB2855" s="64"/>
      <c r="BC2855" s="64"/>
      <c r="BD2855" s="64"/>
      <c r="BE2855" s="64"/>
      <c r="BF2855" s="64"/>
      <c r="BG2855" s="64"/>
      <c r="BH2855" s="64"/>
      <c r="BI2855" s="64"/>
      <c r="BJ2855" s="64"/>
      <c r="BK2855" s="64"/>
      <c r="BL2855" s="64"/>
      <c r="BM2855" s="64"/>
      <c r="BN2855" s="64"/>
      <c r="BO2855" s="64"/>
      <c r="BP2855" s="64"/>
      <c r="BQ2855" s="64"/>
      <c r="BR2855" s="64"/>
      <c r="BS2855" s="64"/>
      <c r="BT2855" s="64"/>
      <c r="BU2855" s="64"/>
      <c r="BV2855" s="64"/>
      <c r="BW2855" s="64"/>
      <c r="BX2855" s="64"/>
      <c r="BY2855" s="64"/>
      <c r="BZ2855" s="64"/>
      <c r="CA2855" s="64"/>
      <c r="CB2855" s="64"/>
      <c r="CC2855" s="64"/>
      <c r="CD2855" s="64"/>
      <c r="CE2855" s="64"/>
      <c r="CF2855" s="64"/>
      <c r="CG2855" s="64"/>
      <c r="CH2855" s="64"/>
      <c r="CI2855" s="64"/>
      <c r="CJ2855" s="64"/>
      <c r="CK2855" s="64"/>
      <c r="CL2855" s="64"/>
      <c r="CM2855" s="64"/>
      <c r="CN2855" s="64"/>
      <c r="CO2855" s="64"/>
      <c r="CP2855" s="64"/>
      <c r="CQ2855" s="64"/>
      <c r="CR2855" s="64"/>
      <c r="CS2855" s="64"/>
      <c r="CT2855" s="64"/>
      <c r="CU2855" s="64"/>
      <c r="CV2855" s="64"/>
      <c r="CW2855" s="64"/>
      <c r="CX2855" s="64"/>
      <c r="CY2855" s="64"/>
      <c r="CZ2855" s="64"/>
      <c r="DA2855" s="64"/>
      <c r="DB2855" s="64"/>
      <c r="DC2855" s="64"/>
      <c r="DD2855" s="64"/>
      <c r="DE2855" s="64"/>
      <c r="DF2855" s="64"/>
      <c r="DG2855" s="64"/>
      <c r="DH2855" s="64"/>
      <c r="DI2855" s="64"/>
      <c r="DJ2855" s="64"/>
      <c r="DK2855" s="64"/>
      <c r="DL2855" s="64"/>
      <c r="DM2855" s="64"/>
      <c r="DN2855" s="64"/>
      <c r="DO2855" s="64"/>
      <c r="DP2855" s="64"/>
      <c r="DQ2855" s="64"/>
      <c r="DR2855" s="64"/>
      <c r="DS2855" s="64"/>
      <c r="DT2855" s="64"/>
      <c r="DU2855" s="64"/>
      <c r="DV2855" s="64"/>
      <c r="DW2855" s="64"/>
      <c r="DX2855" s="64"/>
      <c r="DY2855" s="64"/>
      <c r="DZ2855" s="64"/>
      <c r="EA2855" s="64"/>
      <c r="EB2855" s="64"/>
      <c r="EC2855" s="64"/>
      <c r="ED2855" s="64"/>
      <c r="EE2855" s="64"/>
      <c r="EF2855" s="64"/>
      <c r="EG2855" s="64"/>
      <c r="EH2855" s="64"/>
      <c r="EI2855" s="64"/>
      <c r="EJ2855" s="64"/>
      <c r="EK2855" s="64"/>
      <c r="EL2855" s="64"/>
      <c r="EM2855" s="64"/>
      <c r="EN2855" s="64"/>
      <c r="EO2855" s="64"/>
      <c r="EP2855" s="64"/>
      <c r="EQ2855" s="64"/>
      <c r="ER2855" s="64"/>
      <c r="ES2855" s="64"/>
      <c r="ET2855" s="64"/>
      <c r="EU2855" s="64"/>
      <c r="EV2855" s="64"/>
      <c r="EW2855" s="64"/>
      <c r="EX2855" s="64"/>
      <c r="EY2855" s="64"/>
      <c r="EZ2855" s="64"/>
      <c r="FA2855" s="64"/>
      <c r="FB2855" s="64"/>
      <c r="FC2855" s="64"/>
      <c r="FD2855" s="64"/>
      <c r="FE2855" s="64"/>
      <c r="FF2855" s="64"/>
      <c r="FG2855" s="64"/>
      <c r="FH2855" s="64"/>
      <c r="FI2855" s="64"/>
      <c r="FJ2855" s="64"/>
      <c r="FK2855" s="64"/>
      <c r="FL2855" s="64"/>
      <c r="FM2855" s="64"/>
      <c r="FN2855" s="64"/>
      <c r="FO2855" s="64"/>
      <c r="FP2855" s="64"/>
      <c r="FQ2855" s="64"/>
      <c r="FR2855" s="64"/>
      <c r="FS2855" s="64"/>
      <c r="FT2855" s="64"/>
      <c r="FU2855" s="64"/>
      <c r="FV2855" s="64"/>
      <c r="FW2855" s="64"/>
      <c r="FX2855" s="64"/>
      <c r="FY2855" s="64"/>
      <c r="FZ2855" s="64"/>
      <c r="GA2855" s="64"/>
      <c r="GB2855" s="64"/>
      <c r="GC2855" s="64"/>
      <c r="GD2855" s="64"/>
      <c r="GE2855" s="64"/>
      <c r="GF2855" s="64"/>
      <c r="GG2855" s="64"/>
      <c r="GH2855" s="64"/>
      <c r="GI2855" s="64"/>
      <c r="GJ2855" s="64"/>
      <c r="GK2855" s="64"/>
      <c r="GL2855" s="64"/>
      <c r="GM2855" s="64"/>
      <c r="GN2855" s="64"/>
      <c r="GO2855" s="64"/>
      <c r="GP2855" s="64"/>
      <c r="GQ2855" s="64"/>
      <c r="GR2855" s="64"/>
      <c r="GS2855" s="64"/>
      <c r="GT2855" s="64"/>
      <c r="GU2855" s="64"/>
      <c r="GV2855" s="64"/>
      <c r="GW2855" s="64"/>
      <c r="GX2855" s="64"/>
      <c r="GY2855" s="64"/>
      <c r="GZ2855" s="64"/>
      <c r="HA2855" s="64"/>
      <c r="HB2855" s="64"/>
      <c r="HC2855" s="64"/>
      <c r="HD2855" s="64"/>
      <c r="HE2855" s="64"/>
      <c r="HF2855" s="64"/>
      <c r="HG2855" s="64"/>
      <c r="HH2855" s="64"/>
      <c r="HI2855" s="64"/>
      <c r="HJ2855" s="64"/>
      <c r="HK2855" s="64"/>
      <c r="HL2855" s="64"/>
      <c r="HM2855" s="64"/>
      <c r="HN2855" s="64"/>
      <c r="HO2855" s="64"/>
      <c r="HP2855" s="64"/>
      <c r="HQ2855" s="64"/>
      <c r="HR2855" s="64"/>
      <c r="HS2855" s="64"/>
      <c r="HT2855" s="64"/>
      <c r="HU2855" s="64"/>
      <c r="HV2855" s="64"/>
      <c r="HW2855" s="64"/>
      <c r="HX2855" s="64"/>
      <c r="HY2855" s="64"/>
      <c r="HZ2855" s="64"/>
      <c r="IA2855" s="64"/>
      <c r="IB2855" s="64"/>
      <c r="IC2855" s="64"/>
      <c r="ID2855" s="64"/>
      <c r="IE2855" s="64"/>
      <c r="IF2855" s="64"/>
      <c r="IG2855" s="64"/>
      <c r="IH2855" s="64"/>
      <c r="II2855" s="64"/>
      <c r="IJ2855" s="64"/>
      <c r="IK2855" s="64"/>
      <c r="IL2855" s="64"/>
    </row>
    <row r="2856" spans="1:246" ht="14.25" customHeight="1" x14ac:dyDescent="0.4">
      <c r="A2856" s="39" t="s">
        <v>8133</v>
      </c>
      <c r="B2856" s="45">
        <v>1029</v>
      </c>
      <c r="C2856" s="45">
        <v>2647</v>
      </c>
      <c r="D2856" s="45">
        <v>207</v>
      </c>
      <c r="E2856" s="46" t="s">
        <v>7530</v>
      </c>
      <c r="F2856" s="47" t="s">
        <v>2451</v>
      </c>
      <c r="G2856" s="46" t="s">
        <v>2429</v>
      </c>
      <c r="H2856" s="46" t="s">
        <v>2452</v>
      </c>
      <c r="I2856" s="46" t="s">
        <v>143</v>
      </c>
      <c r="J2856" s="48">
        <v>1</v>
      </c>
      <c r="K2856" s="49">
        <v>73683</v>
      </c>
      <c r="L2856" s="50">
        <v>1</v>
      </c>
      <c r="M2856" s="50">
        <v>73683</v>
      </c>
      <c r="N2856" s="51">
        <v>0</v>
      </c>
      <c r="O2856" s="51">
        <v>0</v>
      </c>
      <c r="P2856" s="51">
        <v>40</v>
      </c>
      <c r="Q2856" s="51">
        <v>0</v>
      </c>
      <c r="R2856" s="51">
        <f t="shared" si="366"/>
        <v>40</v>
      </c>
      <c r="S2856" s="79"/>
      <c r="T2856" s="52">
        <f t="shared" si="359"/>
        <v>0</v>
      </c>
      <c r="U2856" s="52" t="str" cm="1">
        <f t="array" aca="1" ref="U2856" ca="1">IF(S2856="", "×", IF(LEFT(S2856,2)="項番", COUNTIFS($D$2:$D$4001, INDIRECT("D" &amp; ROW()-1), $U$2:$U$4001, "〇"), "〇"))</f>
        <v>×</v>
      </c>
      <c r="V2856" s="52" t="str">
        <f t="shared" si="360"/>
        <v>×</v>
      </c>
      <c r="W2856" s="52" t="str">
        <f t="shared" si="361"/>
        <v>×</v>
      </c>
      <c r="X2856" s="53" t="str">
        <f t="shared" ca="1" si="362"/>
        <v/>
      </c>
      <c r="Y2856" s="52">
        <f t="shared" ca="1" si="363"/>
        <v>0</v>
      </c>
      <c r="Z2856" s="52">
        <f t="shared" si="364"/>
        <v>207</v>
      </c>
      <c r="AA2856" s="52" t="s">
        <v>125</v>
      </c>
    </row>
    <row r="2857" spans="1:246" ht="14.25" customHeight="1" x14ac:dyDescent="0.4">
      <c r="A2857" s="39" t="s">
        <v>8133</v>
      </c>
      <c r="B2857" s="45">
        <v>1136</v>
      </c>
      <c r="C2857" s="45">
        <v>2648</v>
      </c>
      <c r="D2857" s="45">
        <v>207</v>
      </c>
      <c r="E2857" s="46" t="s">
        <v>7530</v>
      </c>
      <c r="F2857" s="47" t="s">
        <v>2686</v>
      </c>
      <c r="G2857" s="46" t="s">
        <v>2429</v>
      </c>
      <c r="H2857" s="46" t="s">
        <v>2687</v>
      </c>
      <c r="I2857" s="46" t="s">
        <v>143</v>
      </c>
      <c r="J2857" s="48">
        <v>1</v>
      </c>
      <c r="K2857" s="49">
        <v>305550</v>
      </c>
      <c r="L2857" s="50">
        <v>1</v>
      </c>
      <c r="M2857" s="50">
        <v>305550</v>
      </c>
      <c r="N2857" s="51">
        <v>0</v>
      </c>
      <c r="O2857" s="51">
        <v>0</v>
      </c>
      <c r="P2857" s="51">
        <v>240</v>
      </c>
      <c r="Q2857" s="51">
        <v>0</v>
      </c>
      <c r="R2857" s="51">
        <f t="shared" si="366"/>
        <v>240</v>
      </c>
      <c r="S2857" s="79"/>
      <c r="T2857" s="52">
        <f t="shared" si="359"/>
        <v>0</v>
      </c>
      <c r="U2857" s="52" t="str" cm="1">
        <f t="array" aca="1" ref="U2857" ca="1">IF(S2857="", "×", IF(LEFT(S2857,2)="項番", COUNTIFS($D$2:$D$4001, INDIRECT("D" &amp; ROW()-1), $U$2:$U$4001, "〇"), "〇"))</f>
        <v>×</v>
      </c>
      <c r="V2857" s="52" t="str">
        <f t="shared" si="360"/>
        <v>×</v>
      </c>
      <c r="W2857" s="52" t="str">
        <f t="shared" si="361"/>
        <v>×</v>
      </c>
      <c r="X2857" s="53" t="str">
        <f t="shared" ca="1" si="362"/>
        <v/>
      </c>
      <c r="Y2857" s="52">
        <f t="shared" ca="1" si="363"/>
        <v>0</v>
      </c>
      <c r="Z2857" s="52">
        <f t="shared" si="364"/>
        <v>207</v>
      </c>
      <c r="AA2857" s="52" t="s">
        <v>125</v>
      </c>
    </row>
    <row r="2858" spans="1:246" s="54" customFormat="1" ht="14.25" customHeight="1" x14ac:dyDescent="0.4">
      <c r="A2858" s="54" t="s">
        <v>125</v>
      </c>
      <c r="B2858" s="55"/>
      <c r="C2858" s="55" t="s">
        <v>125</v>
      </c>
      <c r="D2858" s="55" t="s">
        <v>125</v>
      </c>
      <c r="E2858" s="56"/>
      <c r="F2858" s="57"/>
      <c r="G2858" s="56"/>
      <c r="H2858" s="56"/>
      <c r="I2858" s="56"/>
      <c r="J2858" s="58"/>
      <c r="K2858" s="59"/>
      <c r="L2858" s="60"/>
      <c r="M2858" s="60"/>
      <c r="N2858" s="61"/>
      <c r="O2858" s="61"/>
      <c r="P2858" s="61"/>
      <c r="Q2858" s="61"/>
      <c r="R2858" s="61"/>
      <c r="S2858" s="80" t="s">
        <v>7895</v>
      </c>
      <c r="T2858" s="62">
        <f t="shared" si="359"/>
        <v>0</v>
      </c>
      <c r="U2858" s="62" cm="1">
        <f t="array" aca="1" ref="U2858" ca="1">IF(S2858="", "×", IF(LEFT(S2858,2)="項番", COUNTIFS($D$2:$D$4001, INDIRECT("D" &amp; ROW()-1), $U$2:$U$4001, "〇"), "〇"))</f>
        <v>0</v>
      </c>
      <c r="V2858" s="62" t="str">
        <f t="shared" si="360"/>
        <v/>
      </c>
      <c r="W2858" s="62" t="str">
        <f t="shared" si="361"/>
        <v/>
      </c>
      <c r="X2858" s="63" t="str">
        <f t="shared" ca="1" si="362"/>
        <v/>
      </c>
      <c r="Y2858" s="62">
        <f t="shared" ca="1" si="363"/>
        <v>0</v>
      </c>
      <c r="Z2858" s="62">
        <f t="shared" si="364"/>
        <v>207</v>
      </c>
      <c r="AA2858" s="62" t="s">
        <v>7924</v>
      </c>
      <c r="AB2858" s="64"/>
      <c r="AC2858" s="64"/>
      <c r="AD2858" s="64"/>
      <c r="AE2858" s="64"/>
      <c r="AF2858" s="64"/>
      <c r="AG2858" s="64"/>
      <c r="AH2858" s="64"/>
      <c r="AI2858" s="64"/>
      <c r="AJ2858" s="64"/>
      <c r="AK2858" s="64"/>
      <c r="AL2858" s="64"/>
      <c r="AM2858" s="64"/>
      <c r="AN2858" s="64"/>
      <c r="AO2858" s="64"/>
      <c r="AP2858" s="64"/>
      <c r="AQ2858" s="64"/>
      <c r="AR2858" s="64"/>
      <c r="AS2858" s="64"/>
      <c r="AT2858" s="64"/>
      <c r="AU2858" s="64"/>
      <c r="AV2858" s="64"/>
      <c r="AW2858" s="64"/>
      <c r="AX2858" s="64"/>
      <c r="AY2858" s="64"/>
      <c r="AZ2858" s="64"/>
      <c r="BA2858" s="64"/>
      <c r="BB2858" s="64"/>
      <c r="BC2858" s="64"/>
      <c r="BD2858" s="64"/>
      <c r="BE2858" s="64"/>
      <c r="BF2858" s="64"/>
      <c r="BG2858" s="64"/>
      <c r="BH2858" s="64"/>
      <c r="BI2858" s="64"/>
      <c r="BJ2858" s="64"/>
      <c r="BK2858" s="64"/>
      <c r="BL2858" s="64"/>
      <c r="BM2858" s="64"/>
      <c r="BN2858" s="64"/>
      <c r="BO2858" s="64"/>
      <c r="BP2858" s="64"/>
      <c r="BQ2858" s="64"/>
      <c r="BR2858" s="64"/>
      <c r="BS2858" s="64"/>
      <c r="BT2858" s="64"/>
      <c r="BU2858" s="64"/>
      <c r="BV2858" s="64"/>
      <c r="BW2858" s="64"/>
      <c r="BX2858" s="64"/>
      <c r="BY2858" s="64"/>
      <c r="BZ2858" s="64"/>
      <c r="CA2858" s="64"/>
      <c r="CB2858" s="64"/>
      <c r="CC2858" s="64"/>
      <c r="CD2858" s="64"/>
      <c r="CE2858" s="64"/>
      <c r="CF2858" s="64"/>
      <c r="CG2858" s="64"/>
      <c r="CH2858" s="64"/>
      <c r="CI2858" s="64"/>
      <c r="CJ2858" s="64"/>
      <c r="CK2858" s="64"/>
      <c r="CL2858" s="64"/>
      <c r="CM2858" s="64"/>
      <c r="CN2858" s="64"/>
      <c r="CO2858" s="64"/>
      <c r="CP2858" s="64"/>
      <c r="CQ2858" s="64"/>
      <c r="CR2858" s="64"/>
      <c r="CS2858" s="64"/>
      <c r="CT2858" s="64"/>
      <c r="CU2858" s="64"/>
      <c r="CV2858" s="64"/>
      <c r="CW2858" s="64"/>
      <c r="CX2858" s="64"/>
      <c r="CY2858" s="64"/>
      <c r="CZ2858" s="64"/>
      <c r="DA2858" s="64"/>
      <c r="DB2858" s="64"/>
      <c r="DC2858" s="64"/>
      <c r="DD2858" s="64"/>
      <c r="DE2858" s="64"/>
      <c r="DF2858" s="64"/>
      <c r="DG2858" s="64"/>
      <c r="DH2858" s="64"/>
      <c r="DI2858" s="64"/>
      <c r="DJ2858" s="64"/>
      <c r="DK2858" s="64"/>
      <c r="DL2858" s="64"/>
      <c r="DM2858" s="64"/>
      <c r="DN2858" s="64"/>
      <c r="DO2858" s="64"/>
      <c r="DP2858" s="64"/>
      <c r="DQ2858" s="64"/>
      <c r="DR2858" s="64"/>
      <c r="DS2858" s="64"/>
      <c r="DT2858" s="64"/>
      <c r="DU2858" s="64"/>
      <c r="DV2858" s="64"/>
      <c r="DW2858" s="64"/>
      <c r="DX2858" s="64"/>
      <c r="DY2858" s="64"/>
      <c r="DZ2858" s="64"/>
      <c r="EA2858" s="64"/>
      <c r="EB2858" s="64"/>
      <c r="EC2858" s="64"/>
      <c r="ED2858" s="64"/>
      <c r="EE2858" s="64"/>
      <c r="EF2858" s="64"/>
      <c r="EG2858" s="64"/>
      <c r="EH2858" s="64"/>
      <c r="EI2858" s="64"/>
      <c r="EJ2858" s="64"/>
      <c r="EK2858" s="64"/>
      <c r="EL2858" s="64"/>
      <c r="EM2858" s="64"/>
      <c r="EN2858" s="64"/>
      <c r="EO2858" s="64"/>
      <c r="EP2858" s="64"/>
      <c r="EQ2858" s="64"/>
      <c r="ER2858" s="64"/>
      <c r="ES2858" s="64"/>
      <c r="ET2858" s="64"/>
      <c r="EU2858" s="64"/>
      <c r="EV2858" s="64"/>
      <c r="EW2858" s="64"/>
      <c r="EX2858" s="64"/>
      <c r="EY2858" s="64"/>
      <c r="EZ2858" s="64"/>
      <c r="FA2858" s="64"/>
      <c r="FB2858" s="64"/>
      <c r="FC2858" s="64"/>
      <c r="FD2858" s="64"/>
      <c r="FE2858" s="64"/>
      <c r="FF2858" s="64"/>
      <c r="FG2858" s="64"/>
      <c r="FH2858" s="64"/>
      <c r="FI2858" s="64"/>
      <c r="FJ2858" s="64"/>
      <c r="FK2858" s="64"/>
      <c r="FL2858" s="64"/>
      <c r="FM2858" s="64"/>
      <c r="FN2858" s="64"/>
      <c r="FO2858" s="64"/>
      <c r="FP2858" s="64"/>
      <c r="FQ2858" s="64"/>
      <c r="FR2858" s="64"/>
      <c r="FS2858" s="64"/>
      <c r="FT2858" s="64"/>
      <c r="FU2858" s="64"/>
      <c r="FV2858" s="64"/>
      <c r="FW2858" s="64"/>
      <c r="FX2858" s="64"/>
      <c r="FY2858" s="64"/>
      <c r="FZ2858" s="64"/>
      <c r="GA2858" s="64"/>
      <c r="GB2858" s="64"/>
      <c r="GC2858" s="64"/>
      <c r="GD2858" s="64"/>
      <c r="GE2858" s="64"/>
      <c r="GF2858" s="64"/>
      <c r="GG2858" s="64"/>
      <c r="GH2858" s="64"/>
      <c r="GI2858" s="64"/>
      <c r="GJ2858" s="64"/>
      <c r="GK2858" s="64"/>
      <c r="GL2858" s="64"/>
      <c r="GM2858" s="64"/>
      <c r="GN2858" s="64"/>
      <c r="GO2858" s="64"/>
      <c r="GP2858" s="64"/>
      <c r="GQ2858" s="64"/>
      <c r="GR2858" s="64"/>
      <c r="GS2858" s="64"/>
      <c r="GT2858" s="64"/>
      <c r="GU2858" s="64"/>
      <c r="GV2858" s="64"/>
      <c r="GW2858" s="64"/>
      <c r="GX2858" s="64"/>
      <c r="GY2858" s="64"/>
      <c r="GZ2858" s="64"/>
      <c r="HA2858" s="64"/>
      <c r="HB2858" s="64"/>
      <c r="HC2858" s="64"/>
      <c r="HD2858" s="64"/>
      <c r="HE2858" s="64"/>
      <c r="HF2858" s="64"/>
      <c r="HG2858" s="64"/>
      <c r="HH2858" s="64"/>
      <c r="HI2858" s="64"/>
      <c r="HJ2858" s="64"/>
      <c r="HK2858" s="64"/>
      <c r="HL2858" s="64"/>
      <c r="HM2858" s="64"/>
      <c r="HN2858" s="64"/>
      <c r="HO2858" s="64"/>
      <c r="HP2858" s="64"/>
      <c r="HQ2858" s="64"/>
      <c r="HR2858" s="64"/>
      <c r="HS2858" s="64"/>
      <c r="HT2858" s="64"/>
      <c r="HU2858" s="64"/>
      <c r="HV2858" s="64"/>
      <c r="HW2858" s="64"/>
      <c r="HX2858" s="64"/>
      <c r="HY2858" s="64"/>
      <c r="HZ2858" s="64"/>
      <c r="IA2858" s="64"/>
      <c r="IB2858" s="64"/>
      <c r="IC2858" s="64"/>
      <c r="ID2858" s="64"/>
      <c r="IE2858" s="64"/>
      <c r="IF2858" s="64"/>
      <c r="IG2858" s="64"/>
      <c r="IH2858" s="64"/>
      <c r="II2858" s="64"/>
      <c r="IJ2858" s="64"/>
      <c r="IK2858" s="64"/>
      <c r="IL2858" s="64"/>
    </row>
    <row r="2859" spans="1:246" ht="14.25" customHeight="1" x14ac:dyDescent="0.4">
      <c r="A2859" s="39" t="s">
        <v>8134</v>
      </c>
      <c r="B2859" s="45">
        <v>1037</v>
      </c>
      <c r="C2859" s="45">
        <v>2649</v>
      </c>
      <c r="D2859" s="45">
        <v>208</v>
      </c>
      <c r="E2859" s="46" t="s">
        <v>7530</v>
      </c>
      <c r="F2859" s="47" t="s">
        <v>2469</v>
      </c>
      <c r="G2859" s="46" t="s">
        <v>2429</v>
      </c>
      <c r="H2859" s="46" t="s">
        <v>2470</v>
      </c>
      <c r="I2859" s="46" t="s">
        <v>2471</v>
      </c>
      <c r="J2859" s="48">
        <v>30</v>
      </c>
      <c r="K2859" s="49">
        <v>660.5</v>
      </c>
      <c r="L2859" s="50">
        <v>30</v>
      </c>
      <c r="M2859" s="50">
        <v>19815</v>
      </c>
      <c r="N2859" s="51">
        <v>0</v>
      </c>
      <c r="O2859" s="51">
        <v>0</v>
      </c>
      <c r="P2859" s="51">
        <v>1</v>
      </c>
      <c r="Q2859" s="51">
        <v>24</v>
      </c>
      <c r="R2859" s="51">
        <f t="shared" si="366"/>
        <v>25</v>
      </c>
      <c r="S2859" s="79"/>
      <c r="T2859" s="52">
        <f t="shared" si="359"/>
        <v>0</v>
      </c>
      <c r="U2859" s="52" t="str" cm="1">
        <f t="array" aca="1" ref="U2859" ca="1">IF(S2859="", "×", IF(LEFT(S2859,2)="項番", COUNTIFS($D$2:$D$4001, INDIRECT("D" &amp; ROW()-1), $U$2:$U$4001, "〇"), "〇"))</f>
        <v>×</v>
      </c>
      <c r="V2859" s="52" t="str">
        <f t="shared" si="360"/>
        <v>×</v>
      </c>
      <c r="W2859" s="52" t="str">
        <f t="shared" si="361"/>
        <v>×</v>
      </c>
      <c r="X2859" s="53" t="str">
        <f t="shared" ca="1" si="362"/>
        <v/>
      </c>
      <c r="Y2859" s="52">
        <f t="shared" ca="1" si="363"/>
        <v>0</v>
      </c>
      <c r="Z2859" s="52">
        <f t="shared" si="364"/>
        <v>208</v>
      </c>
      <c r="AA2859" s="52" t="s">
        <v>125</v>
      </c>
    </row>
    <row r="2860" spans="1:246" ht="14.25" customHeight="1" x14ac:dyDescent="0.4">
      <c r="A2860" s="39" t="s">
        <v>8134</v>
      </c>
      <c r="B2860" s="45">
        <v>1038</v>
      </c>
      <c r="C2860" s="45">
        <v>2650</v>
      </c>
      <c r="D2860" s="45">
        <v>208</v>
      </c>
      <c r="E2860" s="46" t="s">
        <v>7530</v>
      </c>
      <c r="F2860" s="47" t="s">
        <v>2472</v>
      </c>
      <c r="G2860" s="46" t="s">
        <v>2429</v>
      </c>
      <c r="H2860" s="46" t="s">
        <v>2473</v>
      </c>
      <c r="I2860" s="46" t="s">
        <v>2471</v>
      </c>
      <c r="J2860" s="48">
        <v>30</v>
      </c>
      <c r="K2860" s="49">
        <v>731.4</v>
      </c>
      <c r="L2860" s="50">
        <v>30</v>
      </c>
      <c r="M2860" s="50">
        <v>21942</v>
      </c>
      <c r="N2860" s="51">
        <v>0</v>
      </c>
      <c r="O2860" s="51">
        <v>0</v>
      </c>
      <c r="P2860" s="51">
        <v>1</v>
      </c>
      <c r="Q2860" s="51">
        <v>24</v>
      </c>
      <c r="R2860" s="51">
        <f t="shared" si="366"/>
        <v>25</v>
      </c>
      <c r="S2860" s="79"/>
      <c r="T2860" s="52">
        <f t="shared" si="359"/>
        <v>0</v>
      </c>
      <c r="U2860" s="52" t="str" cm="1">
        <f t="array" aca="1" ref="U2860" ca="1">IF(S2860="", "×", IF(LEFT(S2860,2)="項番", COUNTIFS($D$2:$D$4001, INDIRECT("D" &amp; ROW()-1), $U$2:$U$4001, "〇"), "〇"))</f>
        <v>×</v>
      </c>
      <c r="V2860" s="52" t="str">
        <f t="shared" si="360"/>
        <v>×</v>
      </c>
      <c r="W2860" s="52" t="str">
        <f t="shared" si="361"/>
        <v>×</v>
      </c>
      <c r="X2860" s="53" t="str">
        <f t="shared" ca="1" si="362"/>
        <v/>
      </c>
      <c r="Y2860" s="52">
        <f t="shared" ca="1" si="363"/>
        <v>0</v>
      </c>
      <c r="Z2860" s="52">
        <f t="shared" si="364"/>
        <v>208</v>
      </c>
      <c r="AA2860" s="52" t="s">
        <v>125</v>
      </c>
    </row>
    <row r="2861" spans="1:246" ht="14.25" customHeight="1" x14ac:dyDescent="0.4">
      <c r="A2861" s="39" t="s">
        <v>8134</v>
      </c>
      <c r="B2861" s="45">
        <v>1045</v>
      </c>
      <c r="C2861" s="45">
        <v>2651</v>
      </c>
      <c r="D2861" s="45">
        <v>208</v>
      </c>
      <c r="E2861" s="46" t="s">
        <v>7530</v>
      </c>
      <c r="F2861" s="47" t="s">
        <v>2486</v>
      </c>
      <c r="G2861" s="46" t="s">
        <v>2429</v>
      </c>
      <c r="H2861" s="46" t="s">
        <v>2487</v>
      </c>
      <c r="I2861" s="46" t="s">
        <v>143</v>
      </c>
      <c r="J2861" s="48">
        <v>1</v>
      </c>
      <c r="K2861" s="49">
        <v>558108</v>
      </c>
      <c r="L2861" s="50">
        <v>1</v>
      </c>
      <c r="M2861" s="50">
        <v>558108</v>
      </c>
      <c r="N2861" s="51">
        <v>0</v>
      </c>
      <c r="O2861" s="51">
        <v>0</v>
      </c>
      <c r="P2861" s="51">
        <v>10</v>
      </c>
      <c r="Q2861" s="51">
        <v>0</v>
      </c>
      <c r="R2861" s="51">
        <f t="shared" si="366"/>
        <v>10</v>
      </c>
      <c r="S2861" s="79"/>
      <c r="T2861" s="52">
        <f t="shared" si="359"/>
        <v>0</v>
      </c>
      <c r="U2861" s="52" t="str" cm="1">
        <f t="array" aca="1" ref="U2861" ca="1">IF(S2861="", "×", IF(LEFT(S2861,2)="項番", COUNTIFS($D$2:$D$4001, INDIRECT("D" &amp; ROW()-1), $U$2:$U$4001, "〇"), "〇"))</f>
        <v>×</v>
      </c>
      <c r="V2861" s="52" t="str">
        <f t="shared" si="360"/>
        <v>×</v>
      </c>
      <c r="W2861" s="52" t="str">
        <f t="shared" si="361"/>
        <v>×</v>
      </c>
      <c r="X2861" s="53" t="str">
        <f t="shared" ca="1" si="362"/>
        <v/>
      </c>
      <c r="Y2861" s="52">
        <f t="shared" ca="1" si="363"/>
        <v>0</v>
      </c>
      <c r="Z2861" s="52">
        <f t="shared" si="364"/>
        <v>208</v>
      </c>
      <c r="AA2861" s="52" t="s">
        <v>125</v>
      </c>
    </row>
    <row r="2862" spans="1:246" s="54" customFormat="1" ht="14.25" customHeight="1" x14ac:dyDescent="0.4">
      <c r="A2862" s="54" t="s">
        <v>125</v>
      </c>
      <c r="B2862" s="55"/>
      <c r="C2862" s="55" t="s">
        <v>125</v>
      </c>
      <c r="D2862" s="55" t="s">
        <v>125</v>
      </c>
      <c r="E2862" s="56"/>
      <c r="F2862" s="57"/>
      <c r="G2862" s="56"/>
      <c r="H2862" s="56"/>
      <c r="I2862" s="56"/>
      <c r="J2862" s="58"/>
      <c r="K2862" s="59"/>
      <c r="L2862" s="60"/>
      <c r="M2862" s="60"/>
      <c r="N2862" s="61"/>
      <c r="O2862" s="61"/>
      <c r="P2862" s="61"/>
      <c r="Q2862" s="61"/>
      <c r="R2862" s="61"/>
      <c r="S2862" s="80" t="s">
        <v>7896</v>
      </c>
      <c r="T2862" s="62">
        <f t="shared" si="359"/>
        <v>0</v>
      </c>
      <c r="U2862" s="62" cm="1">
        <f t="array" aca="1" ref="U2862" ca="1">IF(S2862="", "×", IF(LEFT(S2862,2)="項番", COUNTIFS($D$2:$D$4001, INDIRECT("D" &amp; ROW()-1), $U$2:$U$4001, "〇"), "〇"))</f>
        <v>0</v>
      </c>
      <c r="V2862" s="62" t="str">
        <f t="shared" si="360"/>
        <v/>
      </c>
      <c r="W2862" s="62" t="str">
        <f t="shared" si="361"/>
        <v/>
      </c>
      <c r="X2862" s="63" t="str">
        <f t="shared" ca="1" si="362"/>
        <v/>
      </c>
      <c r="Y2862" s="62">
        <f t="shared" ca="1" si="363"/>
        <v>0</v>
      </c>
      <c r="Z2862" s="62">
        <f t="shared" si="364"/>
        <v>208</v>
      </c>
      <c r="AA2862" s="62" t="s">
        <v>7924</v>
      </c>
      <c r="AB2862" s="64"/>
      <c r="AC2862" s="64"/>
      <c r="AD2862" s="64"/>
      <c r="AE2862" s="64"/>
      <c r="AF2862" s="64"/>
      <c r="AG2862" s="64"/>
      <c r="AH2862" s="64"/>
      <c r="AI2862" s="64"/>
      <c r="AJ2862" s="64"/>
      <c r="AK2862" s="64"/>
      <c r="AL2862" s="64"/>
      <c r="AM2862" s="64"/>
      <c r="AN2862" s="64"/>
      <c r="AO2862" s="64"/>
      <c r="AP2862" s="64"/>
      <c r="AQ2862" s="64"/>
      <c r="AR2862" s="64"/>
      <c r="AS2862" s="64"/>
      <c r="AT2862" s="64"/>
      <c r="AU2862" s="64"/>
      <c r="AV2862" s="64"/>
      <c r="AW2862" s="64"/>
      <c r="AX2862" s="64"/>
      <c r="AY2862" s="64"/>
      <c r="AZ2862" s="64"/>
      <c r="BA2862" s="64"/>
      <c r="BB2862" s="64"/>
      <c r="BC2862" s="64"/>
      <c r="BD2862" s="64"/>
      <c r="BE2862" s="64"/>
      <c r="BF2862" s="64"/>
      <c r="BG2862" s="64"/>
      <c r="BH2862" s="64"/>
      <c r="BI2862" s="64"/>
      <c r="BJ2862" s="64"/>
      <c r="BK2862" s="64"/>
      <c r="BL2862" s="64"/>
      <c r="BM2862" s="64"/>
      <c r="BN2862" s="64"/>
      <c r="BO2862" s="64"/>
      <c r="BP2862" s="64"/>
      <c r="BQ2862" s="64"/>
      <c r="BR2862" s="64"/>
      <c r="BS2862" s="64"/>
      <c r="BT2862" s="64"/>
      <c r="BU2862" s="64"/>
      <c r="BV2862" s="64"/>
      <c r="BW2862" s="64"/>
      <c r="BX2862" s="64"/>
      <c r="BY2862" s="64"/>
      <c r="BZ2862" s="64"/>
      <c r="CA2862" s="64"/>
      <c r="CB2862" s="64"/>
      <c r="CC2862" s="64"/>
      <c r="CD2862" s="64"/>
      <c r="CE2862" s="64"/>
      <c r="CF2862" s="64"/>
      <c r="CG2862" s="64"/>
      <c r="CH2862" s="64"/>
      <c r="CI2862" s="64"/>
      <c r="CJ2862" s="64"/>
      <c r="CK2862" s="64"/>
      <c r="CL2862" s="64"/>
      <c r="CM2862" s="64"/>
      <c r="CN2862" s="64"/>
      <c r="CO2862" s="64"/>
      <c r="CP2862" s="64"/>
      <c r="CQ2862" s="64"/>
      <c r="CR2862" s="64"/>
      <c r="CS2862" s="64"/>
      <c r="CT2862" s="64"/>
      <c r="CU2862" s="64"/>
      <c r="CV2862" s="64"/>
      <c r="CW2862" s="64"/>
      <c r="CX2862" s="64"/>
      <c r="CY2862" s="64"/>
      <c r="CZ2862" s="64"/>
      <c r="DA2862" s="64"/>
      <c r="DB2862" s="64"/>
      <c r="DC2862" s="64"/>
      <c r="DD2862" s="64"/>
      <c r="DE2862" s="64"/>
      <c r="DF2862" s="64"/>
      <c r="DG2862" s="64"/>
      <c r="DH2862" s="64"/>
      <c r="DI2862" s="64"/>
      <c r="DJ2862" s="64"/>
      <c r="DK2862" s="64"/>
      <c r="DL2862" s="64"/>
      <c r="DM2862" s="64"/>
      <c r="DN2862" s="64"/>
      <c r="DO2862" s="64"/>
      <c r="DP2862" s="64"/>
      <c r="DQ2862" s="64"/>
      <c r="DR2862" s="64"/>
      <c r="DS2862" s="64"/>
      <c r="DT2862" s="64"/>
      <c r="DU2862" s="64"/>
      <c r="DV2862" s="64"/>
      <c r="DW2862" s="64"/>
      <c r="DX2862" s="64"/>
      <c r="DY2862" s="64"/>
      <c r="DZ2862" s="64"/>
      <c r="EA2862" s="64"/>
      <c r="EB2862" s="64"/>
      <c r="EC2862" s="64"/>
      <c r="ED2862" s="64"/>
      <c r="EE2862" s="64"/>
      <c r="EF2862" s="64"/>
      <c r="EG2862" s="64"/>
      <c r="EH2862" s="64"/>
      <c r="EI2862" s="64"/>
      <c r="EJ2862" s="64"/>
      <c r="EK2862" s="64"/>
      <c r="EL2862" s="64"/>
      <c r="EM2862" s="64"/>
      <c r="EN2862" s="64"/>
      <c r="EO2862" s="64"/>
      <c r="EP2862" s="64"/>
      <c r="EQ2862" s="64"/>
      <c r="ER2862" s="64"/>
      <c r="ES2862" s="64"/>
      <c r="ET2862" s="64"/>
      <c r="EU2862" s="64"/>
      <c r="EV2862" s="64"/>
      <c r="EW2862" s="64"/>
      <c r="EX2862" s="64"/>
      <c r="EY2862" s="64"/>
      <c r="EZ2862" s="64"/>
      <c r="FA2862" s="64"/>
      <c r="FB2862" s="64"/>
      <c r="FC2862" s="64"/>
      <c r="FD2862" s="64"/>
      <c r="FE2862" s="64"/>
      <c r="FF2862" s="64"/>
      <c r="FG2862" s="64"/>
      <c r="FH2862" s="64"/>
      <c r="FI2862" s="64"/>
      <c r="FJ2862" s="64"/>
      <c r="FK2862" s="64"/>
      <c r="FL2862" s="64"/>
      <c r="FM2862" s="64"/>
      <c r="FN2862" s="64"/>
      <c r="FO2862" s="64"/>
      <c r="FP2862" s="64"/>
      <c r="FQ2862" s="64"/>
      <c r="FR2862" s="64"/>
      <c r="FS2862" s="64"/>
      <c r="FT2862" s="64"/>
      <c r="FU2862" s="64"/>
      <c r="FV2862" s="64"/>
      <c r="FW2862" s="64"/>
      <c r="FX2862" s="64"/>
      <c r="FY2862" s="64"/>
      <c r="FZ2862" s="64"/>
      <c r="GA2862" s="64"/>
      <c r="GB2862" s="64"/>
      <c r="GC2862" s="64"/>
      <c r="GD2862" s="64"/>
      <c r="GE2862" s="64"/>
      <c r="GF2862" s="64"/>
      <c r="GG2862" s="64"/>
      <c r="GH2862" s="64"/>
      <c r="GI2862" s="64"/>
      <c r="GJ2862" s="64"/>
      <c r="GK2862" s="64"/>
      <c r="GL2862" s="64"/>
      <c r="GM2862" s="64"/>
      <c r="GN2862" s="64"/>
      <c r="GO2862" s="64"/>
      <c r="GP2862" s="64"/>
      <c r="GQ2862" s="64"/>
      <c r="GR2862" s="64"/>
      <c r="GS2862" s="64"/>
      <c r="GT2862" s="64"/>
      <c r="GU2862" s="64"/>
      <c r="GV2862" s="64"/>
      <c r="GW2862" s="64"/>
      <c r="GX2862" s="64"/>
      <c r="GY2862" s="64"/>
      <c r="GZ2862" s="64"/>
      <c r="HA2862" s="64"/>
      <c r="HB2862" s="64"/>
      <c r="HC2862" s="64"/>
      <c r="HD2862" s="64"/>
      <c r="HE2862" s="64"/>
      <c r="HF2862" s="64"/>
      <c r="HG2862" s="64"/>
      <c r="HH2862" s="64"/>
      <c r="HI2862" s="64"/>
      <c r="HJ2862" s="64"/>
      <c r="HK2862" s="64"/>
      <c r="HL2862" s="64"/>
      <c r="HM2862" s="64"/>
      <c r="HN2862" s="64"/>
      <c r="HO2862" s="64"/>
      <c r="HP2862" s="64"/>
      <c r="HQ2862" s="64"/>
      <c r="HR2862" s="64"/>
      <c r="HS2862" s="64"/>
      <c r="HT2862" s="64"/>
      <c r="HU2862" s="64"/>
      <c r="HV2862" s="64"/>
      <c r="HW2862" s="64"/>
      <c r="HX2862" s="64"/>
      <c r="HY2862" s="64"/>
      <c r="HZ2862" s="64"/>
      <c r="IA2862" s="64"/>
      <c r="IB2862" s="64"/>
      <c r="IC2862" s="64"/>
      <c r="ID2862" s="64"/>
      <c r="IE2862" s="64"/>
      <c r="IF2862" s="64"/>
      <c r="IG2862" s="64"/>
      <c r="IH2862" s="64"/>
      <c r="II2862" s="64"/>
      <c r="IJ2862" s="64"/>
      <c r="IK2862" s="64"/>
      <c r="IL2862" s="64"/>
    </row>
    <row r="2863" spans="1:246" ht="14.25" customHeight="1" x14ac:dyDescent="0.4">
      <c r="A2863" s="39" t="s">
        <v>8135</v>
      </c>
      <c r="B2863" s="45">
        <v>2260</v>
      </c>
      <c r="C2863" s="45">
        <v>2652</v>
      </c>
      <c r="D2863" s="45">
        <v>209</v>
      </c>
      <c r="E2863" s="46" t="s">
        <v>7530</v>
      </c>
      <c r="F2863" s="47" t="s">
        <v>5182</v>
      </c>
      <c r="G2863" s="46" t="s">
        <v>99</v>
      </c>
      <c r="H2863" s="46" t="s">
        <v>5183</v>
      </c>
      <c r="I2863" s="46" t="s">
        <v>5184</v>
      </c>
      <c r="J2863" s="48">
        <v>30</v>
      </c>
      <c r="K2863" s="49">
        <v>14.4</v>
      </c>
      <c r="L2863" s="50">
        <v>1200</v>
      </c>
      <c r="M2863" s="50">
        <v>17280</v>
      </c>
      <c r="N2863" s="51">
        <v>0</v>
      </c>
      <c r="O2863" s="51">
        <v>4</v>
      </c>
      <c r="P2863" s="51">
        <v>0</v>
      </c>
      <c r="Q2863" s="51">
        <v>0</v>
      </c>
      <c r="R2863" s="51">
        <f t="shared" si="365"/>
        <v>4</v>
      </c>
      <c r="S2863" s="79"/>
      <c r="T2863" s="52">
        <f t="shared" si="359"/>
        <v>0</v>
      </c>
      <c r="U2863" s="52" t="str" cm="1">
        <f t="array" aca="1" ref="U2863" ca="1">IF(S2863="", "×", IF(LEFT(S2863,2)="項番", COUNTIFS($D$2:$D$4001, INDIRECT("D" &amp; ROW()-1), $U$2:$U$4001, "〇"), "〇"))</f>
        <v>×</v>
      </c>
      <c r="V2863" s="52" t="str">
        <f t="shared" si="360"/>
        <v>×</v>
      </c>
      <c r="W2863" s="52" t="str">
        <f t="shared" si="361"/>
        <v>×</v>
      </c>
      <c r="X2863" s="53" t="str">
        <f t="shared" ca="1" si="362"/>
        <v/>
      </c>
      <c r="Y2863" s="52">
        <f t="shared" ca="1" si="363"/>
        <v>0</v>
      </c>
      <c r="Z2863" s="52">
        <f t="shared" si="364"/>
        <v>209</v>
      </c>
      <c r="AA2863" s="52" t="s">
        <v>125</v>
      </c>
    </row>
    <row r="2864" spans="1:246" ht="14.25" customHeight="1" x14ac:dyDescent="0.4">
      <c r="A2864" s="39" t="s">
        <v>8135</v>
      </c>
      <c r="B2864" s="45">
        <v>2261</v>
      </c>
      <c r="C2864" s="45">
        <v>2653</v>
      </c>
      <c r="D2864" s="45">
        <v>209</v>
      </c>
      <c r="E2864" s="46" t="s">
        <v>7530</v>
      </c>
      <c r="F2864" s="47" t="s">
        <v>5185</v>
      </c>
      <c r="G2864" s="46" t="s">
        <v>99</v>
      </c>
      <c r="H2864" s="46" t="s">
        <v>5183</v>
      </c>
      <c r="I2864" s="46" t="s">
        <v>5186</v>
      </c>
      <c r="J2864" s="48">
        <v>960</v>
      </c>
      <c r="K2864" s="49">
        <v>14.4</v>
      </c>
      <c r="L2864" s="50">
        <v>960</v>
      </c>
      <c r="M2864" s="50">
        <v>13824</v>
      </c>
      <c r="N2864" s="51">
        <v>2</v>
      </c>
      <c r="O2864" s="51">
        <v>0</v>
      </c>
      <c r="P2864" s="51">
        <v>0</v>
      </c>
      <c r="Q2864" s="51">
        <v>0</v>
      </c>
      <c r="R2864" s="51">
        <f t="shared" si="365"/>
        <v>2</v>
      </c>
      <c r="S2864" s="79"/>
      <c r="T2864" s="52">
        <f t="shared" si="359"/>
        <v>0</v>
      </c>
      <c r="U2864" s="52" t="str" cm="1">
        <f t="array" aca="1" ref="U2864" ca="1">IF(S2864="", "×", IF(LEFT(S2864,2)="項番", COUNTIFS($D$2:$D$4001, INDIRECT("D" &amp; ROW()-1), $U$2:$U$4001, "〇"), "〇"))</f>
        <v>×</v>
      </c>
      <c r="V2864" s="52" t="str">
        <f t="shared" si="360"/>
        <v>×</v>
      </c>
      <c r="W2864" s="52" t="str">
        <f t="shared" si="361"/>
        <v>×</v>
      </c>
      <c r="X2864" s="53" t="str">
        <f t="shared" ca="1" si="362"/>
        <v/>
      </c>
      <c r="Y2864" s="52">
        <f t="shared" ca="1" si="363"/>
        <v>0</v>
      </c>
      <c r="Z2864" s="52">
        <f t="shared" si="364"/>
        <v>209</v>
      </c>
      <c r="AA2864" s="52" t="s">
        <v>125</v>
      </c>
    </row>
    <row r="2865" spans="1:246" ht="14.25" customHeight="1" x14ac:dyDescent="0.4">
      <c r="A2865" s="39" t="s">
        <v>8135</v>
      </c>
      <c r="B2865" s="45">
        <v>2262</v>
      </c>
      <c r="C2865" s="45">
        <v>2654</v>
      </c>
      <c r="D2865" s="45">
        <v>209</v>
      </c>
      <c r="E2865" s="46" t="s">
        <v>7530</v>
      </c>
      <c r="F2865" s="47" t="s">
        <v>5187</v>
      </c>
      <c r="G2865" s="46" t="s">
        <v>99</v>
      </c>
      <c r="H2865" s="46" t="s">
        <v>5188</v>
      </c>
      <c r="I2865" s="46" t="s">
        <v>5189</v>
      </c>
      <c r="J2865" s="48">
        <v>20</v>
      </c>
      <c r="K2865" s="49">
        <v>14.7</v>
      </c>
      <c r="L2865" s="50">
        <v>800</v>
      </c>
      <c r="M2865" s="50">
        <v>11760</v>
      </c>
      <c r="N2865" s="51">
        <v>2</v>
      </c>
      <c r="O2865" s="51">
        <v>2</v>
      </c>
      <c r="P2865" s="51">
        <v>0</v>
      </c>
      <c r="Q2865" s="51">
        <v>0</v>
      </c>
      <c r="R2865" s="51">
        <f t="shared" si="365"/>
        <v>4</v>
      </c>
      <c r="S2865" s="79"/>
      <c r="T2865" s="52">
        <f t="shared" si="359"/>
        <v>0</v>
      </c>
      <c r="U2865" s="52" t="str" cm="1">
        <f t="array" aca="1" ref="U2865" ca="1">IF(S2865="", "×", IF(LEFT(S2865,2)="項番", COUNTIFS($D$2:$D$4001, INDIRECT("D" &amp; ROW()-1), $U$2:$U$4001, "〇"), "〇"))</f>
        <v>×</v>
      </c>
      <c r="V2865" s="52" t="str">
        <f t="shared" si="360"/>
        <v>×</v>
      </c>
      <c r="W2865" s="52" t="str">
        <f t="shared" si="361"/>
        <v>×</v>
      </c>
      <c r="X2865" s="53" t="str">
        <f t="shared" ca="1" si="362"/>
        <v/>
      </c>
      <c r="Y2865" s="52">
        <f t="shared" ca="1" si="363"/>
        <v>0</v>
      </c>
      <c r="Z2865" s="52">
        <f t="shared" si="364"/>
        <v>209</v>
      </c>
      <c r="AA2865" s="52" t="s">
        <v>125</v>
      </c>
    </row>
    <row r="2866" spans="1:246" ht="14.25" customHeight="1" x14ac:dyDescent="0.4">
      <c r="A2866" s="39" t="s">
        <v>8135</v>
      </c>
      <c r="B2866" s="45">
        <v>3285</v>
      </c>
      <c r="C2866" s="45">
        <v>2655</v>
      </c>
      <c r="D2866" s="45">
        <v>209</v>
      </c>
      <c r="E2866" s="46" t="s">
        <v>7530</v>
      </c>
      <c r="F2866" s="68" t="s">
        <v>100</v>
      </c>
      <c r="G2866" s="46" t="s">
        <v>99</v>
      </c>
      <c r="H2866" s="46" t="s">
        <v>7526</v>
      </c>
      <c r="I2866" s="46" t="s">
        <v>101</v>
      </c>
      <c r="J2866" s="48">
        <v>30</v>
      </c>
      <c r="K2866" s="49"/>
      <c r="L2866" s="50"/>
      <c r="M2866" s="50"/>
      <c r="N2866" s="46">
        <v>0</v>
      </c>
      <c r="O2866" s="46">
        <v>0</v>
      </c>
      <c r="P2866" s="46">
        <v>6</v>
      </c>
      <c r="Q2866" s="46">
        <v>0</v>
      </c>
      <c r="R2866" s="46">
        <v>6</v>
      </c>
      <c r="S2866" s="79"/>
      <c r="T2866" s="52">
        <f t="shared" si="359"/>
        <v>0</v>
      </c>
      <c r="U2866" s="52" t="str" cm="1">
        <f t="array" aca="1" ref="U2866" ca="1">IF(S2866="", "×", IF(LEFT(S2866,2)="項番", COUNTIFS($D$2:$D$4001, INDIRECT("D" &amp; ROW()-1), $U$2:$U$4001, "〇"), "〇"))</f>
        <v>×</v>
      </c>
      <c r="V2866" s="52" t="str">
        <f t="shared" si="360"/>
        <v>×</v>
      </c>
      <c r="W2866" s="52" t="str">
        <f t="shared" si="361"/>
        <v>×</v>
      </c>
      <c r="X2866" s="53" t="str">
        <f t="shared" ca="1" si="362"/>
        <v/>
      </c>
      <c r="Y2866" s="52">
        <f t="shared" ca="1" si="363"/>
        <v>0</v>
      </c>
      <c r="Z2866" s="52">
        <f t="shared" si="364"/>
        <v>209</v>
      </c>
      <c r="AA2866" s="52" t="s">
        <v>125</v>
      </c>
    </row>
    <row r="2867" spans="1:246" s="54" customFormat="1" ht="14.25" customHeight="1" x14ac:dyDescent="0.4">
      <c r="A2867" s="54" t="s">
        <v>125</v>
      </c>
      <c r="B2867" s="55"/>
      <c r="C2867" s="55" t="s">
        <v>125</v>
      </c>
      <c r="D2867" s="55" t="s">
        <v>125</v>
      </c>
      <c r="E2867" s="56"/>
      <c r="F2867" s="69"/>
      <c r="G2867" s="56"/>
      <c r="H2867" s="56"/>
      <c r="I2867" s="56"/>
      <c r="J2867" s="58"/>
      <c r="K2867" s="59"/>
      <c r="L2867" s="60"/>
      <c r="M2867" s="60"/>
      <c r="N2867" s="56"/>
      <c r="O2867" s="56"/>
      <c r="P2867" s="56"/>
      <c r="Q2867" s="56"/>
      <c r="R2867" s="56"/>
      <c r="S2867" s="80" t="s">
        <v>7897</v>
      </c>
      <c r="T2867" s="62">
        <f t="shared" si="359"/>
        <v>0</v>
      </c>
      <c r="U2867" s="62" cm="1">
        <f t="array" aca="1" ref="U2867" ca="1">IF(S2867="", "×", IF(LEFT(S2867,2)="項番", COUNTIFS($D$2:$D$4001, INDIRECT("D" &amp; ROW()-1), $U$2:$U$4001, "〇"), "〇"))</f>
        <v>0</v>
      </c>
      <c r="V2867" s="62" t="str">
        <f t="shared" si="360"/>
        <v/>
      </c>
      <c r="W2867" s="62" t="str">
        <f t="shared" si="361"/>
        <v/>
      </c>
      <c r="X2867" s="63" t="str">
        <f t="shared" ca="1" si="362"/>
        <v/>
      </c>
      <c r="Y2867" s="62">
        <f t="shared" ca="1" si="363"/>
        <v>0</v>
      </c>
      <c r="Z2867" s="62">
        <f t="shared" si="364"/>
        <v>209</v>
      </c>
      <c r="AA2867" s="62" t="s">
        <v>7924</v>
      </c>
      <c r="AB2867" s="64"/>
      <c r="AC2867" s="64"/>
      <c r="AD2867" s="64"/>
      <c r="AE2867" s="64"/>
      <c r="AF2867" s="64"/>
      <c r="AG2867" s="64"/>
      <c r="AH2867" s="64"/>
      <c r="AI2867" s="64"/>
      <c r="AJ2867" s="64"/>
      <c r="AK2867" s="64"/>
      <c r="AL2867" s="64"/>
      <c r="AM2867" s="64"/>
      <c r="AN2867" s="64"/>
      <c r="AO2867" s="64"/>
      <c r="AP2867" s="64"/>
      <c r="AQ2867" s="64"/>
      <c r="AR2867" s="64"/>
      <c r="AS2867" s="64"/>
      <c r="AT2867" s="64"/>
      <c r="AU2867" s="64"/>
      <c r="AV2867" s="64"/>
      <c r="AW2867" s="64"/>
      <c r="AX2867" s="64"/>
      <c r="AY2867" s="64"/>
      <c r="AZ2867" s="64"/>
      <c r="BA2867" s="64"/>
      <c r="BB2867" s="64"/>
      <c r="BC2867" s="64"/>
      <c r="BD2867" s="64"/>
      <c r="BE2867" s="64"/>
      <c r="BF2867" s="64"/>
      <c r="BG2867" s="64"/>
      <c r="BH2867" s="64"/>
      <c r="BI2867" s="64"/>
      <c r="BJ2867" s="64"/>
      <c r="BK2867" s="64"/>
      <c r="BL2867" s="64"/>
      <c r="BM2867" s="64"/>
      <c r="BN2867" s="64"/>
      <c r="BO2867" s="64"/>
      <c r="BP2867" s="64"/>
      <c r="BQ2867" s="64"/>
      <c r="BR2867" s="64"/>
      <c r="BS2867" s="64"/>
      <c r="BT2867" s="64"/>
      <c r="BU2867" s="64"/>
      <c r="BV2867" s="64"/>
      <c r="BW2867" s="64"/>
      <c r="BX2867" s="64"/>
      <c r="BY2867" s="64"/>
      <c r="BZ2867" s="64"/>
      <c r="CA2867" s="64"/>
      <c r="CB2867" s="64"/>
      <c r="CC2867" s="64"/>
      <c r="CD2867" s="64"/>
      <c r="CE2867" s="64"/>
      <c r="CF2867" s="64"/>
      <c r="CG2867" s="64"/>
      <c r="CH2867" s="64"/>
      <c r="CI2867" s="64"/>
      <c r="CJ2867" s="64"/>
      <c r="CK2867" s="64"/>
      <c r="CL2867" s="64"/>
      <c r="CM2867" s="64"/>
      <c r="CN2867" s="64"/>
      <c r="CO2867" s="64"/>
      <c r="CP2867" s="64"/>
      <c r="CQ2867" s="64"/>
      <c r="CR2867" s="64"/>
      <c r="CS2867" s="64"/>
      <c r="CT2867" s="64"/>
      <c r="CU2867" s="64"/>
      <c r="CV2867" s="64"/>
      <c r="CW2867" s="64"/>
      <c r="CX2867" s="64"/>
      <c r="CY2867" s="64"/>
      <c r="CZ2867" s="64"/>
      <c r="DA2867" s="64"/>
      <c r="DB2867" s="64"/>
      <c r="DC2867" s="64"/>
      <c r="DD2867" s="64"/>
      <c r="DE2867" s="64"/>
      <c r="DF2867" s="64"/>
      <c r="DG2867" s="64"/>
      <c r="DH2867" s="64"/>
      <c r="DI2867" s="64"/>
      <c r="DJ2867" s="64"/>
      <c r="DK2867" s="64"/>
      <c r="DL2867" s="64"/>
      <c r="DM2867" s="64"/>
      <c r="DN2867" s="64"/>
      <c r="DO2867" s="64"/>
      <c r="DP2867" s="64"/>
      <c r="DQ2867" s="64"/>
      <c r="DR2867" s="64"/>
      <c r="DS2867" s="64"/>
      <c r="DT2867" s="64"/>
      <c r="DU2867" s="64"/>
      <c r="DV2867" s="64"/>
      <c r="DW2867" s="64"/>
      <c r="DX2867" s="64"/>
      <c r="DY2867" s="64"/>
      <c r="DZ2867" s="64"/>
      <c r="EA2867" s="64"/>
      <c r="EB2867" s="64"/>
      <c r="EC2867" s="64"/>
      <c r="ED2867" s="64"/>
      <c r="EE2867" s="64"/>
      <c r="EF2867" s="64"/>
      <c r="EG2867" s="64"/>
      <c r="EH2867" s="64"/>
      <c r="EI2867" s="64"/>
      <c r="EJ2867" s="64"/>
      <c r="EK2867" s="64"/>
      <c r="EL2867" s="64"/>
      <c r="EM2867" s="64"/>
      <c r="EN2867" s="64"/>
      <c r="EO2867" s="64"/>
      <c r="EP2867" s="64"/>
      <c r="EQ2867" s="64"/>
      <c r="ER2867" s="64"/>
      <c r="ES2867" s="64"/>
      <c r="ET2867" s="64"/>
      <c r="EU2867" s="64"/>
      <c r="EV2867" s="64"/>
      <c r="EW2867" s="64"/>
      <c r="EX2867" s="64"/>
      <c r="EY2867" s="64"/>
      <c r="EZ2867" s="64"/>
      <c r="FA2867" s="64"/>
      <c r="FB2867" s="64"/>
      <c r="FC2867" s="64"/>
      <c r="FD2867" s="64"/>
      <c r="FE2867" s="64"/>
      <c r="FF2867" s="64"/>
      <c r="FG2867" s="64"/>
      <c r="FH2867" s="64"/>
      <c r="FI2867" s="64"/>
      <c r="FJ2867" s="64"/>
      <c r="FK2867" s="64"/>
      <c r="FL2867" s="64"/>
      <c r="FM2867" s="64"/>
      <c r="FN2867" s="64"/>
      <c r="FO2867" s="64"/>
      <c r="FP2867" s="64"/>
      <c r="FQ2867" s="64"/>
      <c r="FR2867" s="64"/>
      <c r="FS2867" s="64"/>
      <c r="FT2867" s="64"/>
      <c r="FU2867" s="64"/>
      <c r="FV2867" s="64"/>
      <c r="FW2867" s="64"/>
      <c r="FX2867" s="64"/>
      <c r="FY2867" s="64"/>
      <c r="FZ2867" s="64"/>
      <c r="GA2867" s="64"/>
      <c r="GB2867" s="64"/>
      <c r="GC2867" s="64"/>
      <c r="GD2867" s="64"/>
      <c r="GE2867" s="64"/>
      <c r="GF2867" s="64"/>
      <c r="GG2867" s="64"/>
      <c r="GH2867" s="64"/>
      <c r="GI2867" s="64"/>
      <c r="GJ2867" s="64"/>
      <c r="GK2867" s="64"/>
      <c r="GL2867" s="64"/>
      <c r="GM2867" s="64"/>
      <c r="GN2867" s="64"/>
      <c r="GO2867" s="64"/>
      <c r="GP2867" s="64"/>
      <c r="GQ2867" s="64"/>
      <c r="GR2867" s="64"/>
      <c r="GS2867" s="64"/>
      <c r="GT2867" s="64"/>
      <c r="GU2867" s="64"/>
      <c r="GV2867" s="64"/>
      <c r="GW2867" s="64"/>
      <c r="GX2867" s="64"/>
      <c r="GY2867" s="64"/>
      <c r="GZ2867" s="64"/>
      <c r="HA2867" s="64"/>
      <c r="HB2867" s="64"/>
      <c r="HC2867" s="64"/>
      <c r="HD2867" s="64"/>
      <c r="HE2867" s="64"/>
      <c r="HF2867" s="64"/>
      <c r="HG2867" s="64"/>
      <c r="HH2867" s="64"/>
      <c r="HI2867" s="64"/>
      <c r="HJ2867" s="64"/>
      <c r="HK2867" s="64"/>
      <c r="HL2867" s="64"/>
      <c r="HM2867" s="64"/>
      <c r="HN2867" s="64"/>
      <c r="HO2867" s="64"/>
      <c r="HP2867" s="64"/>
      <c r="HQ2867" s="64"/>
      <c r="HR2867" s="64"/>
      <c r="HS2867" s="64"/>
      <c r="HT2867" s="64"/>
      <c r="HU2867" s="64"/>
      <c r="HV2867" s="64"/>
      <c r="HW2867" s="64"/>
      <c r="HX2867" s="64"/>
      <c r="HY2867" s="64"/>
      <c r="HZ2867" s="64"/>
      <c r="IA2867" s="64"/>
      <c r="IB2867" s="64"/>
      <c r="IC2867" s="64"/>
      <c r="ID2867" s="64"/>
      <c r="IE2867" s="64"/>
      <c r="IF2867" s="64"/>
      <c r="IG2867" s="64"/>
      <c r="IH2867" s="64"/>
      <c r="II2867" s="64"/>
      <c r="IJ2867" s="64"/>
      <c r="IK2867" s="64"/>
      <c r="IL2867" s="64"/>
    </row>
    <row r="2868" spans="1:246" ht="14.25" customHeight="1" x14ac:dyDescent="0.4">
      <c r="A2868" s="39" t="s">
        <v>8136</v>
      </c>
      <c r="B2868" s="45">
        <v>2256</v>
      </c>
      <c r="C2868" s="45">
        <v>2656</v>
      </c>
      <c r="D2868" s="45">
        <v>210</v>
      </c>
      <c r="E2868" s="46" t="s">
        <v>7530</v>
      </c>
      <c r="F2868" s="47" t="s">
        <v>5170</v>
      </c>
      <c r="G2868" s="46" t="s">
        <v>5171</v>
      </c>
      <c r="H2868" s="46" t="s">
        <v>5172</v>
      </c>
      <c r="I2868" s="46" t="s">
        <v>5173</v>
      </c>
      <c r="J2868" s="48">
        <v>10</v>
      </c>
      <c r="K2868" s="49">
        <v>377.4</v>
      </c>
      <c r="L2868" s="50">
        <v>10</v>
      </c>
      <c r="M2868" s="50">
        <v>3774</v>
      </c>
      <c r="N2868" s="51">
        <v>6</v>
      </c>
      <c r="O2868" s="51">
        <v>120</v>
      </c>
      <c r="P2868" s="51">
        <v>0</v>
      </c>
      <c r="Q2868" s="51">
        <v>0</v>
      </c>
      <c r="R2868" s="51">
        <f t="shared" ref="R2868:R2897" si="367">SUM(N2868:Q2868)</f>
        <v>126</v>
      </c>
      <c r="S2868" s="79"/>
      <c r="T2868" s="52">
        <f t="shared" si="359"/>
        <v>0</v>
      </c>
      <c r="U2868" s="52" t="str" cm="1">
        <f t="array" aca="1" ref="U2868" ca="1">IF(S2868="", "×", IF(LEFT(S2868,2)="項番", COUNTIFS($D$2:$D$4001, INDIRECT("D" &amp; ROW()-1), $U$2:$U$4001, "〇"), "〇"))</f>
        <v>×</v>
      </c>
      <c r="V2868" s="52" t="str">
        <f t="shared" si="360"/>
        <v>×</v>
      </c>
      <c r="W2868" s="52" t="str">
        <f t="shared" si="361"/>
        <v>×</v>
      </c>
      <c r="X2868" s="53" t="str">
        <f t="shared" ca="1" si="362"/>
        <v/>
      </c>
      <c r="Y2868" s="52">
        <f t="shared" ca="1" si="363"/>
        <v>0</v>
      </c>
      <c r="Z2868" s="52">
        <f t="shared" si="364"/>
        <v>210</v>
      </c>
      <c r="AA2868" s="52" t="s">
        <v>125</v>
      </c>
    </row>
    <row r="2869" spans="1:246" ht="14.25" customHeight="1" x14ac:dyDescent="0.4">
      <c r="A2869" s="39" t="s">
        <v>8136</v>
      </c>
      <c r="B2869" s="45">
        <v>2257</v>
      </c>
      <c r="C2869" s="45">
        <v>2657</v>
      </c>
      <c r="D2869" s="45">
        <v>210</v>
      </c>
      <c r="E2869" s="46" t="s">
        <v>7530</v>
      </c>
      <c r="F2869" s="47" t="s">
        <v>5174</v>
      </c>
      <c r="G2869" s="46" t="s">
        <v>5171</v>
      </c>
      <c r="H2869" s="46" t="s">
        <v>5175</v>
      </c>
      <c r="I2869" s="46" t="s">
        <v>5176</v>
      </c>
      <c r="J2869" s="48">
        <v>60</v>
      </c>
      <c r="K2869" s="49">
        <v>13.5</v>
      </c>
      <c r="L2869" s="50">
        <v>210</v>
      </c>
      <c r="M2869" s="50">
        <v>2835</v>
      </c>
      <c r="N2869" s="51">
        <v>2</v>
      </c>
      <c r="O2869" s="51">
        <v>8</v>
      </c>
      <c r="P2869" s="51">
        <v>0</v>
      </c>
      <c r="Q2869" s="51">
        <v>0</v>
      </c>
      <c r="R2869" s="51">
        <f t="shared" si="367"/>
        <v>10</v>
      </c>
      <c r="S2869" s="79"/>
      <c r="T2869" s="52">
        <f t="shared" si="359"/>
        <v>0</v>
      </c>
      <c r="U2869" s="52" t="str" cm="1">
        <f t="array" aca="1" ref="U2869" ca="1">IF(S2869="", "×", IF(LEFT(S2869,2)="項番", COUNTIFS($D$2:$D$4001, INDIRECT("D" &amp; ROW()-1), $U$2:$U$4001, "〇"), "〇"))</f>
        <v>×</v>
      </c>
      <c r="V2869" s="52" t="str">
        <f t="shared" si="360"/>
        <v>×</v>
      </c>
      <c r="W2869" s="52" t="str">
        <f t="shared" si="361"/>
        <v>×</v>
      </c>
      <c r="X2869" s="53" t="str">
        <f t="shared" ca="1" si="362"/>
        <v/>
      </c>
      <c r="Y2869" s="52">
        <f t="shared" ca="1" si="363"/>
        <v>0</v>
      </c>
      <c r="Z2869" s="52">
        <f t="shared" si="364"/>
        <v>210</v>
      </c>
      <c r="AA2869" s="52" t="s">
        <v>125</v>
      </c>
    </row>
    <row r="2870" spans="1:246" ht="14.25" customHeight="1" x14ac:dyDescent="0.4">
      <c r="A2870" s="39" t="s">
        <v>8136</v>
      </c>
      <c r="B2870" s="45">
        <v>2258</v>
      </c>
      <c r="C2870" s="45">
        <v>2658</v>
      </c>
      <c r="D2870" s="45">
        <v>210</v>
      </c>
      <c r="E2870" s="46" t="s">
        <v>7530</v>
      </c>
      <c r="F2870" s="47" t="s">
        <v>5177</v>
      </c>
      <c r="G2870" s="46" t="s">
        <v>5171</v>
      </c>
      <c r="H2870" s="46" t="s">
        <v>5178</v>
      </c>
      <c r="I2870" s="46" t="s">
        <v>5179</v>
      </c>
      <c r="J2870" s="48">
        <v>6</v>
      </c>
      <c r="K2870" s="49">
        <v>768.9</v>
      </c>
      <c r="L2870" s="50">
        <v>6</v>
      </c>
      <c r="M2870" s="50">
        <v>4613.3999999999996</v>
      </c>
      <c r="N2870" s="51">
        <v>0</v>
      </c>
      <c r="O2870" s="51">
        <v>12</v>
      </c>
      <c r="P2870" s="51">
        <v>22</v>
      </c>
      <c r="Q2870" s="51">
        <v>0</v>
      </c>
      <c r="R2870" s="51">
        <f t="shared" si="367"/>
        <v>34</v>
      </c>
      <c r="S2870" s="79"/>
      <c r="T2870" s="52">
        <f t="shared" si="359"/>
        <v>0</v>
      </c>
      <c r="U2870" s="52" t="str" cm="1">
        <f t="array" aca="1" ref="U2870" ca="1">IF(S2870="", "×", IF(LEFT(S2870,2)="項番", COUNTIFS($D$2:$D$4001, INDIRECT("D" &amp; ROW()-1), $U$2:$U$4001, "〇"), "〇"))</f>
        <v>×</v>
      </c>
      <c r="V2870" s="52" t="str">
        <f t="shared" si="360"/>
        <v>×</v>
      </c>
      <c r="W2870" s="52" t="str">
        <f t="shared" si="361"/>
        <v>×</v>
      </c>
      <c r="X2870" s="53" t="str">
        <f t="shared" ca="1" si="362"/>
        <v/>
      </c>
      <c r="Y2870" s="52">
        <f t="shared" ca="1" si="363"/>
        <v>0</v>
      </c>
      <c r="Z2870" s="52">
        <f t="shared" si="364"/>
        <v>210</v>
      </c>
      <c r="AA2870" s="52" t="s">
        <v>125</v>
      </c>
    </row>
    <row r="2871" spans="1:246" ht="14.25" customHeight="1" x14ac:dyDescent="0.4">
      <c r="A2871" s="39" t="s">
        <v>8136</v>
      </c>
      <c r="B2871" s="45">
        <v>2259</v>
      </c>
      <c r="C2871" s="45">
        <v>2659</v>
      </c>
      <c r="D2871" s="45">
        <v>210</v>
      </c>
      <c r="E2871" s="46" t="s">
        <v>7530</v>
      </c>
      <c r="F2871" s="47" t="s">
        <v>5180</v>
      </c>
      <c r="G2871" s="46" t="s">
        <v>5171</v>
      </c>
      <c r="H2871" s="46" t="s">
        <v>5181</v>
      </c>
      <c r="I2871" s="46" t="s">
        <v>756</v>
      </c>
      <c r="J2871" s="48">
        <v>1</v>
      </c>
      <c r="K2871" s="49">
        <v>3</v>
      </c>
      <c r="L2871" s="50">
        <v>300</v>
      </c>
      <c r="M2871" s="50">
        <v>900</v>
      </c>
      <c r="N2871" s="51">
        <v>21</v>
      </c>
      <c r="O2871" s="51">
        <v>0</v>
      </c>
      <c r="P2871" s="51">
        <v>24</v>
      </c>
      <c r="Q2871" s="51">
        <v>0</v>
      </c>
      <c r="R2871" s="51">
        <f t="shared" si="367"/>
        <v>45</v>
      </c>
      <c r="S2871" s="79"/>
      <c r="T2871" s="52">
        <f t="shared" si="359"/>
        <v>0</v>
      </c>
      <c r="U2871" s="52" t="str" cm="1">
        <f t="array" aca="1" ref="U2871" ca="1">IF(S2871="", "×", IF(LEFT(S2871,2)="項番", COUNTIFS($D$2:$D$4001, INDIRECT("D" &amp; ROW()-1), $U$2:$U$4001, "〇"), "〇"))</f>
        <v>×</v>
      </c>
      <c r="V2871" s="52" t="str">
        <f t="shared" si="360"/>
        <v>×</v>
      </c>
      <c r="W2871" s="52" t="str">
        <f t="shared" si="361"/>
        <v>×</v>
      </c>
      <c r="X2871" s="53" t="str">
        <f t="shared" ca="1" si="362"/>
        <v/>
      </c>
      <c r="Y2871" s="52">
        <f t="shared" ca="1" si="363"/>
        <v>0</v>
      </c>
      <c r="Z2871" s="52">
        <f t="shared" si="364"/>
        <v>210</v>
      </c>
      <c r="AA2871" s="52" t="s">
        <v>125</v>
      </c>
    </row>
    <row r="2872" spans="1:246" s="54" customFormat="1" ht="14.25" customHeight="1" x14ac:dyDescent="0.4">
      <c r="A2872" s="54" t="s">
        <v>125</v>
      </c>
      <c r="B2872" s="55"/>
      <c r="C2872" s="55" t="s">
        <v>125</v>
      </c>
      <c r="D2872" s="55" t="s">
        <v>125</v>
      </c>
      <c r="E2872" s="56"/>
      <c r="F2872" s="57"/>
      <c r="G2872" s="56"/>
      <c r="H2872" s="56"/>
      <c r="I2872" s="56"/>
      <c r="J2872" s="58"/>
      <c r="K2872" s="59"/>
      <c r="L2872" s="60"/>
      <c r="M2872" s="60"/>
      <c r="N2872" s="61"/>
      <c r="O2872" s="61"/>
      <c r="P2872" s="61"/>
      <c r="Q2872" s="61"/>
      <c r="R2872" s="61"/>
      <c r="S2872" s="80" t="s">
        <v>7898</v>
      </c>
      <c r="T2872" s="62">
        <f t="shared" si="359"/>
        <v>0</v>
      </c>
      <c r="U2872" s="62" cm="1">
        <f t="array" aca="1" ref="U2872" ca="1">IF(S2872="", "×", IF(LEFT(S2872,2)="項番", COUNTIFS($D$2:$D$4001, INDIRECT("D" &amp; ROW()-1), $U$2:$U$4001, "〇"), "〇"))</f>
        <v>0</v>
      </c>
      <c r="V2872" s="62" t="str">
        <f t="shared" si="360"/>
        <v/>
      </c>
      <c r="W2872" s="62" t="str">
        <f t="shared" si="361"/>
        <v/>
      </c>
      <c r="X2872" s="63" t="str">
        <f t="shared" ca="1" si="362"/>
        <v/>
      </c>
      <c r="Y2872" s="62">
        <f t="shared" ca="1" si="363"/>
        <v>0</v>
      </c>
      <c r="Z2872" s="62">
        <f t="shared" si="364"/>
        <v>210</v>
      </c>
      <c r="AA2872" s="62" t="s">
        <v>7924</v>
      </c>
      <c r="AB2872" s="64"/>
      <c r="AC2872" s="64"/>
      <c r="AD2872" s="64"/>
      <c r="AE2872" s="64"/>
      <c r="AF2872" s="64"/>
      <c r="AG2872" s="64"/>
      <c r="AH2872" s="64"/>
      <c r="AI2872" s="64"/>
      <c r="AJ2872" s="64"/>
      <c r="AK2872" s="64"/>
      <c r="AL2872" s="64"/>
      <c r="AM2872" s="64"/>
      <c r="AN2872" s="64"/>
      <c r="AO2872" s="64"/>
      <c r="AP2872" s="64"/>
      <c r="AQ2872" s="64"/>
      <c r="AR2872" s="64"/>
      <c r="AS2872" s="64"/>
      <c r="AT2872" s="64"/>
      <c r="AU2872" s="64"/>
      <c r="AV2872" s="64"/>
      <c r="AW2872" s="64"/>
      <c r="AX2872" s="64"/>
      <c r="AY2872" s="64"/>
      <c r="AZ2872" s="64"/>
      <c r="BA2872" s="64"/>
      <c r="BB2872" s="64"/>
      <c r="BC2872" s="64"/>
      <c r="BD2872" s="64"/>
      <c r="BE2872" s="64"/>
      <c r="BF2872" s="64"/>
      <c r="BG2872" s="64"/>
      <c r="BH2872" s="64"/>
      <c r="BI2872" s="64"/>
      <c r="BJ2872" s="64"/>
      <c r="BK2872" s="64"/>
      <c r="BL2872" s="64"/>
      <c r="BM2872" s="64"/>
      <c r="BN2872" s="64"/>
      <c r="BO2872" s="64"/>
      <c r="BP2872" s="64"/>
      <c r="BQ2872" s="64"/>
      <c r="BR2872" s="64"/>
      <c r="BS2872" s="64"/>
      <c r="BT2872" s="64"/>
      <c r="BU2872" s="64"/>
      <c r="BV2872" s="64"/>
      <c r="BW2872" s="64"/>
      <c r="BX2872" s="64"/>
      <c r="BY2872" s="64"/>
      <c r="BZ2872" s="64"/>
      <c r="CA2872" s="64"/>
      <c r="CB2872" s="64"/>
      <c r="CC2872" s="64"/>
      <c r="CD2872" s="64"/>
      <c r="CE2872" s="64"/>
      <c r="CF2872" s="64"/>
      <c r="CG2872" s="64"/>
      <c r="CH2872" s="64"/>
      <c r="CI2872" s="64"/>
      <c r="CJ2872" s="64"/>
      <c r="CK2872" s="64"/>
      <c r="CL2872" s="64"/>
      <c r="CM2872" s="64"/>
      <c r="CN2872" s="64"/>
      <c r="CO2872" s="64"/>
      <c r="CP2872" s="64"/>
      <c r="CQ2872" s="64"/>
      <c r="CR2872" s="64"/>
      <c r="CS2872" s="64"/>
      <c r="CT2872" s="64"/>
      <c r="CU2872" s="64"/>
      <c r="CV2872" s="64"/>
      <c r="CW2872" s="64"/>
      <c r="CX2872" s="64"/>
      <c r="CY2872" s="64"/>
      <c r="CZ2872" s="64"/>
      <c r="DA2872" s="64"/>
      <c r="DB2872" s="64"/>
      <c r="DC2872" s="64"/>
      <c r="DD2872" s="64"/>
      <c r="DE2872" s="64"/>
      <c r="DF2872" s="64"/>
      <c r="DG2872" s="64"/>
      <c r="DH2872" s="64"/>
      <c r="DI2872" s="64"/>
      <c r="DJ2872" s="64"/>
      <c r="DK2872" s="64"/>
      <c r="DL2872" s="64"/>
      <c r="DM2872" s="64"/>
      <c r="DN2872" s="64"/>
      <c r="DO2872" s="64"/>
      <c r="DP2872" s="64"/>
      <c r="DQ2872" s="64"/>
      <c r="DR2872" s="64"/>
      <c r="DS2872" s="64"/>
      <c r="DT2872" s="64"/>
      <c r="DU2872" s="64"/>
      <c r="DV2872" s="64"/>
      <c r="DW2872" s="64"/>
      <c r="DX2872" s="64"/>
      <c r="DY2872" s="64"/>
      <c r="DZ2872" s="64"/>
      <c r="EA2872" s="64"/>
      <c r="EB2872" s="64"/>
      <c r="EC2872" s="64"/>
      <c r="ED2872" s="64"/>
      <c r="EE2872" s="64"/>
      <c r="EF2872" s="64"/>
      <c r="EG2872" s="64"/>
      <c r="EH2872" s="64"/>
      <c r="EI2872" s="64"/>
      <c r="EJ2872" s="64"/>
      <c r="EK2872" s="64"/>
      <c r="EL2872" s="64"/>
      <c r="EM2872" s="64"/>
      <c r="EN2872" s="64"/>
      <c r="EO2872" s="64"/>
      <c r="EP2872" s="64"/>
      <c r="EQ2872" s="64"/>
      <c r="ER2872" s="64"/>
      <c r="ES2872" s="64"/>
      <c r="ET2872" s="64"/>
      <c r="EU2872" s="64"/>
      <c r="EV2872" s="64"/>
      <c r="EW2872" s="64"/>
      <c r="EX2872" s="64"/>
      <c r="EY2872" s="64"/>
      <c r="EZ2872" s="64"/>
      <c r="FA2872" s="64"/>
      <c r="FB2872" s="64"/>
      <c r="FC2872" s="64"/>
      <c r="FD2872" s="64"/>
      <c r="FE2872" s="64"/>
      <c r="FF2872" s="64"/>
      <c r="FG2872" s="64"/>
      <c r="FH2872" s="64"/>
      <c r="FI2872" s="64"/>
      <c r="FJ2872" s="64"/>
      <c r="FK2872" s="64"/>
      <c r="FL2872" s="64"/>
      <c r="FM2872" s="64"/>
      <c r="FN2872" s="64"/>
      <c r="FO2872" s="64"/>
      <c r="FP2872" s="64"/>
      <c r="FQ2872" s="64"/>
      <c r="FR2872" s="64"/>
      <c r="FS2872" s="64"/>
      <c r="FT2872" s="64"/>
      <c r="FU2872" s="64"/>
      <c r="FV2872" s="64"/>
      <c r="FW2872" s="64"/>
      <c r="FX2872" s="64"/>
      <c r="FY2872" s="64"/>
      <c r="FZ2872" s="64"/>
      <c r="GA2872" s="64"/>
      <c r="GB2872" s="64"/>
      <c r="GC2872" s="64"/>
      <c r="GD2872" s="64"/>
      <c r="GE2872" s="64"/>
      <c r="GF2872" s="64"/>
      <c r="GG2872" s="64"/>
      <c r="GH2872" s="64"/>
      <c r="GI2872" s="64"/>
      <c r="GJ2872" s="64"/>
      <c r="GK2872" s="64"/>
      <c r="GL2872" s="64"/>
      <c r="GM2872" s="64"/>
      <c r="GN2872" s="64"/>
      <c r="GO2872" s="64"/>
      <c r="GP2872" s="64"/>
      <c r="GQ2872" s="64"/>
      <c r="GR2872" s="64"/>
      <c r="GS2872" s="64"/>
      <c r="GT2872" s="64"/>
      <c r="GU2872" s="64"/>
      <c r="GV2872" s="64"/>
      <c r="GW2872" s="64"/>
      <c r="GX2872" s="64"/>
      <c r="GY2872" s="64"/>
      <c r="GZ2872" s="64"/>
      <c r="HA2872" s="64"/>
      <c r="HB2872" s="64"/>
      <c r="HC2872" s="64"/>
      <c r="HD2872" s="64"/>
      <c r="HE2872" s="64"/>
      <c r="HF2872" s="64"/>
      <c r="HG2872" s="64"/>
      <c r="HH2872" s="64"/>
      <c r="HI2872" s="64"/>
      <c r="HJ2872" s="64"/>
      <c r="HK2872" s="64"/>
      <c r="HL2872" s="64"/>
      <c r="HM2872" s="64"/>
      <c r="HN2872" s="64"/>
      <c r="HO2872" s="64"/>
      <c r="HP2872" s="64"/>
      <c r="HQ2872" s="64"/>
      <c r="HR2872" s="64"/>
      <c r="HS2872" s="64"/>
      <c r="HT2872" s="64"/>
      <c r="HU2872" s="64"/>
      <c r="HV2872" s="64"/>
      <c r="HW2872" s="64"/>
      <c r="HX2872" s="64"/>
      <c r="HY2872" s="64"/>
      <c r="HZ2872" s="64"/>
      <c r="IA2872" s="64"/>
      <c r="IB2872" s="64"/>
      <c r="IC2872" s="64"/>
      <c r="ID2872" s="64"/>
      <c r="IE2872" s="64"/>
      <c r="IF2872" s="64"/>
      <c r="IG2872" s="64"/>
      <c r="IH2872" s="64"/>
      <c r="II2872" s="64"/>
      <c r="IJ2872" s="64"/>
      <c r="IK2872" s="64"/>
      <c r="IL2872" s="64"/>
    </row>
    <row r="2873" spans="1:246" ht="14.25" customHeight="1" x14ac:dyDescent="0.4">
      <c r="A2873" s="39" t="s">
        <v>8137</v>
      </c>
      <c r="B2873" s="45">
        <v>2026</v>
      </c>
      <c r="C2873" s="45">
        <v>2660</v>
      </c>
      <c r="D2873" s="45">
        <v>211</v>
      </c>
      <c r="E2873" s="46" t="s">
        <v>7530</v>
      </c>
      <c r="F2873" s="47" t="s">
        <v>4660</v>
      </c>
      <c r="G2873" s="46" t="s">
        <v>4661</v>
      </c>
      <c r="H2873" s="46" t="s">
        <v>4662</v>
      </c>
      <c r="I2873" s="46" t="s">
        <v>4663</v>
      </c>
      <c r="J2873" s="48">
        <v>50</v>
      </c>
      <c r="K2873" s="49">
        <v>31.6</v>
      </c>
      <c r="L2873" s="50">
        <v>50</v>
      </c>
      <c r="M2873" s="50">
        <v>1580</v>
      </c>
      <c r="N2873" s="51">
        <v>30</v>
      </c>
      <c r="O2873" s="51">
        <v>0</v>
      </c>
      <c r="P2873" s="51">
        <v>40</v>
      </c>
      <c r="Q2873" s="51">
        <v>0</v>
      </c>
      <c r="R2873" s="51">
        <f t="shared" si="367"/>
        <v>70</v>
      </c>
      <c r="S2873" s="79"/>
      <c r="T2873" s="52">
        <f t="shared" si="359"/>
        <v>0</v>
      </c>
      <c r="U2873" s="52" t="str" cm="1">
        <f t="array" aca="1" ref="U2873" ca="1">IF(S2873="", "×", IF(LEFT(S2873,2)="項番", COUNTIFS($D$2:$D$4001, INDIRECT("D" &amp; ROW()-1), $U$2:$U$4001, "〇"), "〇"))</f>
        <v>×</v>
      </c>
      <c r="V2873" s="52" t="str">
        <f t="shared" si="360"/>
        <v>×</v>
      </c>
      <c r="W2873" s="52" t="str">
        <f t="shared" si="361"/>
        <v>×</v>
      </c>
      <c r="X2873" s="53" t="str">
        <f t="shared" ca="1" si="362"/>
        <v/>
      </c>
      <c r="Y2873" s="52">
        <f t="shared" ca="1" si="363"/>
        <v>0</v>
      </c>
      <c r="Z2873" s="52">
        <f t="shared" si="364"/>
        <v>211</v>
      </c>
      <c r="AA2873" s="52" t="s">
        <v>125</v>
      </c>
    </row>
    <row r="2874" spans="1:246" ht="14.25" customHeight="1" x14ac:dyDescent="0.4">
      <c r="A2874" s="39" t="s">
        <v>8137</v>
      </c>
      <c r="B2874" s="45">
        <v>2027</v>
      </c>
      <c r="C2874" s="45">
        <v>2661</v>
      </c>
      <c r="D2874" s="45">
        <v>211</v>
      </c>
      <c r="E2874" s="46" t="s">
        <v>7530</v>
      </c>
      <c r="F2874" s="47" t="s">
        <v>4664</v>
      </c>
      <c r="G2874" s="46" t="s">
        <v>4661</v>
      </c>
      <c r="H2874" s="46" t="s">
        <v>4665</v>
      </c>
      <c r="I2874" s="46" t="s">
        <v>4666</v>
      </c>
      <c r="J2874" s="48">
        <v>70</v>
      </c>
      <c r="K2874" s="49">
        <v>23.7</v>
      </c>
      <c r="L2874" s="50">
        <v>70</v>
      </c>
      <c r="M2874" s="50">
        <v>1659</v>
      </c>
      <c r="N2874" s="51">
        <v>0</v>
      </c>
      <c r="O2874" s="51">
        <v>12</v>
      </c>
      <c r="P2874" s="51">
        <v>0</v>
      </c>
      <c r="Q2874" s="51">
        <v>0</v>
      </c>
      <c r="R2874" s="51">
        <f t="shared" si="367"/>
        <v>12</v>
      </c>
      <c r="S2874" s="79"/>
      <c r="T2874" s="52">
        <f t="shared" si="359"/>
        <v>0</v>
      </c>
      <c r="U2874" s="52" t="str" cm="1">
        <f t="array" aca="1" ref="U2874" ca="1">IF(S2874="", "×", IF(LEFT(S2874,2)="項番", COUNTIFS($D$2:$D$4001, INDIRECT("D" &amp; ROW()-1), $U$2:$U$4001, "〇"), "〇"))</f>
        <v>×</v>
      </c>
      <c r="V2874" s="52" t="str">
        <f t="shared" si="360"/>
        <v>×</v>
      </c>
      <c r="W2874" s="52" t="str">
        <f t="shared" si="361"/>
        <v>×</v>
      </c>
      <c r="X2874" s="53" t="str">
        <f t="shared" ca="1" si="362"/>
        <v/>
      </c>
      <c r="Y2874" s="52">
        <f t="shared" ca="1" si="363"/>
        <v>0</v>
      </c>
      <c r="Z2874" s="52">
        <f t="shared" si="364"/>
        <v>211</v>
      </c>
      <c r="AA2874" s="52" t="s">
        <v>125</v>
      </c>
    </row>
    <row r="2875" spans="1:246" s="54" customFormat="1" ht="14.25" customHeight="1" x14ac:dyDescent="0.4">
      <c r="A2875" s="54" t="s">
        <v>125</v>
      </c>
      <c r="B2875" s="55"/>
      <c r="C2875" s="55" t="s">
        <v>125</v>
      </c>
      <c r="D2875" s="55" t="s">
        <v>125</v>
      </c>
      <c r="E2875" s="56"/>
      <c r="F2875" s="57"/>
      <c r="G2875" s="56"/>
      <c r="H2875" s="56"/>
      <c r="I2875" s="56"/>
      <c r="J2875" s="58"/>
      <c r="K2875" s="59"/>
      <c r="L2875" s="60"/>
      <c r="M2875" s="60"/>
      <c r="N2875" s="61"/>
      <c r="O2875" s="61"/>
      <c r="P2875" s="61"/>
      <c r="Q2875" s="61"/>
      <c r="R2875" s="61"/>
      <c r="S2875" s="80" t="s">
        <v>7899</v>
      </c>
      <c r="T2875" s="62">
        <f t="shared" si="359"/>
        <v>0</v>
      </c>
      <c r="U2875" s="62" cm="1">
        <f t="array" aca="1" ref="U2875" ca="1">IF(S2875="", "×", IF(LEFT(S2875,2)="項番", COUNTIFS($D$2:$D$4001, INDIRECT("D" &amp; ROW()-1), $U$2:$U$4001, "〇"), "〇"))</f>
        <v>0</v>
      </c>
      <c r="V2875" s="62" t="str">
        <f t="shared" si="360"/>
        <v/>
      </c>
      <c r="W2875" s="62" t="str">
        <f t="shared" si="361"/>
        <v/>
      </c>
      <c r="X2875" s="63" t="str">
        <f t="shared" ca="1" si="362"/>
        <v/>
      </c>
      <c r="Y2875" s="62">
        <f t="shared" ca="1" si="363"/>
        <v>0</v>
      </c>
      <c r="Z2875" s="62">
        <f t="shared" si="364"/>
        <v>211</v>
      </c>
      <c r="AA2875" s="62" t="s">
        <v>7924</v>
      </c>
      <c r="AB2875" s="64"/>
      <c r="AC2875" s="64"/>
      <c r="AD2875" s="64"/>
      <c r="AE2875" s="64"/>
      <c r="AF2875" s="64"/>
      <c r="AG2875" s="64"/>
      <c r="AH2875" s="64"/>
      <c r="AI2875" s="64"/>
      <c r="AJ2875" s="64"/>
      <c r="AK2875" s="64"/>
      <c r="AL2875" s="64"/>
      <c r="AM2875" s="64"/>
      <c r="AN2875" s="64"/>
      <c r="AO2875" s="64"/>
      <c r="AP2875" s="64"/>
      <c r="AQ2875" s="64"/>
      <c r="AR2875" s="64"/>
      <c r="AS2875" s="64"/>
      <c r="AT2875" s="64"/>
      <c r="AU2875" s="64"/>
      <c r="AV2875" s="64"/>
      <c r="AW2875" s="64"/>
      <c r="AX2875" s="64"/>
      <c r="AY2875" s="64"/>
      <c r="AZ2875" s="64"/>
      <c r="BA2875" s="64"/>
      <c r="BB2875" s="64"/>
      <c r="BC2875" s="64"/>
      <c r="BD2875" s="64"/>
      <c r="BE2875" s="64"/>
      <c r="BF2875" s="64"/>
      <c r="BG2875" s="64"/>
      <c r="BH2875" s="64"/>
      <c r="BI2875" s="64"/>
      <c r="BJ2875" s="64"/>
      <c r="BK2875" s="64"/>
      <c r="BL2875" s="64"/>
      <c r="BM2875" s="64"/>
      <c r="BN2875" s="64"/>
      <c r="BO2875" s="64"/>
      <c r="BP2875" s="64"/>
      <c r="BQ2875" s="64"/>
      <c r="BR2875" s="64"/>
      <c r="BS2875" s="64"/>
      <c r="BT2875" s="64"/>
      <c r="BU2875" s="64"/>
      <c r="BV2875" s="64"/>
      <c r="BW2875" s="64"/>
      <c r="BX2875" s="64"/>
      <c r="BY2875" s="64"/>
      <c r="BZ2875" s="64"/>
      <c r="CA2875" s="64"/>
      <c r="CB2875" s="64"/>
      <c r="CC2875" s="64"/>
      <c r="CD2875" s="64"/>
      <c r="CE2875" s="64"/>
      <c r="CF2875" s="64"/>
      <c r="CG2875" s="64"/>
      <c r="CH2875" s="64"/>
      <c r="CI2875" s="64"/>
      <c r="CJ2875" s="64"/>
      <c r="CK2875" s="64"/>
      <c r="CL2875" s="64"/>
      <c r="CM2875" s="64"/>
      <c r="CN2875" s="64"/>
      <c r="CO2875" s="64"/>
      <c r="CP2875" s="64"/>
      <c r="CQ2875" s="64"/>
      <c r="CR2875" s="64"/>
      <c r="CS2875" s="64"/>
      <c r="CT2875" s="64"/>
      <c r="CU2875" s="64"/>
      <c r="CV2875" s="64"/>
      <c r="CW2875" s="64"/>
      <c r="CX2875" s="64"/>
      <c r="CY2875" s="64"/>
      <c r="CZ2875" s="64"/>
      <c r="DA2875" s="64"/>
      <c r="DB2875" s="64"/>
      <c r="DC2875" s="64"/>
      <c r="DD2875" s="64"/>
      <c r="DE2875" s="64"/>
      <c r="DF2875" s="64"/>
      <c r="DG2875" s="64"/>
      <c r="DH2875" s="64"/>
      <c r="DI2875" s="64"/>
      <c r="DJ2875" s="64"/>
      <c r="DK2875" s="64"/>
      <c r="DL2875" s="64"/>
      <c r="DM2875" s="64"/>
      <c r="DN2875" s="64"/>
      <c r="DO2875" s="64"/>
      <c r="DP2875" s="64"/>
      <c r="DQ2875" s="64"/>
      <c r="DR2875" s="64"/>
      <c r="DS2875" s="64"/>
      <c r="DT2875" s="64"/>
      <c r="DU2875" s="64"/>
      <c r="DV2875" s="64"/>
      <c r="DW2875" s="64"/>
      <c r="DX2875" s="64"/>
      <c r="DY2875" s="64"/>
      <c r="DZ2875" s="64"/>
      <c r="EA2875" s="64"/>
      <c r="EB2875" s="64"/>
      <c r="EC2875" s="64"/>
      <c r="ED2875" s="64"/>
      <c r="EE2875" s="64"/>
      <c r="EF2875" s="64"/>
      <c r="EG2875" s="64"/>
      <c r="EH2875" s="64"/>
      <c r="EI2875" s="64"/>
      <c r="EJ2875" s="64"/>
      <c r="EK2875" s="64"/>
      <c r="EL2875" s="64"/>
      <c r="EM2875" s="64"/>
      <c r="EN2875" s="64"/>
      <c r="EO2875" s="64"/>
      <c r="EP2875" s="64"/>
      <c r="EQ2875" s="64"/>
      <c r="ER2875" s="64"/>
      <c r="ES2875" s="64"/>
      <c r="ET2875" s="64"/>
      <c r="EU2875" s="64"/>
      <c r="EV2875" s="64"/>
      <c r="EW2875" s="64"/>
      <c r="EX2875" s="64"/>
      <c r="EY2875" s="64"/>
      <c r="EZ2875" s="64"/>
      <c r="FA2875" s="64"/>
      <c r="FB2875" s="64"/>
      <c r="FC2875" s="64"/>
      <c r="FD2875" s="64"/>
      <c r="FE2875" s="64"/>
      <c r="FF2875" s="64"/>
      <c r="FG2875" s="64"/>
      <c r="FH2875" s="64"/>
      <c r="FI2875" s="64"/>
      <c r="FJ2875" s="64"/>
      <c r="FK2875" s="64"/>
      <c r="FL2875" s="64"/>
      <c r="FM2875" s="64"/>
      <c r="FN2875" s="64"/>
      <c r="FO2875" s="64"/>
      <c r="FP2875" s="64"/>
      <c r="FQ2875" s="64"/>
      <c r="FR2875" s="64"/>
      <c r="FS2875" s="64"/>
      <c r="FT2875" s="64"/>
      <c r="FU2875" s="64"/>
      <c r="FV2875" s="64"/>
      <c r="FW2875" s="64"/>
      <c r="FX2875" s="64"/>
      <c r="FY2875" s="64"/>
      <c r="FZ2875" s="64"/>
      <c r="GA2875" s="64"/>
      <c r="GB2875" s="64"/>
      <c r="GC2875" s="64"/>
      <c r="GD2875" s="64"/>
      <c r="GE2875" s="64"/>
      <c r="GF2875" s="64"/>
      <c r="GG2875" s="64"/>
      <c r="GH2875" s="64"/>
      <c r="GI2875" s="64"/>
      <c r="GJ2875" s="64"/>
      <c r="GK2875" s="64"/>
      <c r="GL2875" s="64"/>
      <c r="GM2875" s="64"/>
      <c r="GN2875" s="64"/>
      <c r="GO2875" s="64"/>
      <c r="GP2875" s="64"/>
      <c r="GQ2875" s="64"/>
      <c r="GR2875" s="64"/>
      <c r="GS2875" s="64"/>
      <c r="GT2875" s="64"/>
      <c r="GU2875" s="64"/>
      <c r="GV2875" s="64"/>
      <c r="GW2875" s="64"/>
      <c r="GX2875" s="64"/>
      <c r="GY2875" s="64"/>
      <c r="GZ2875" s="64"/>
      <c r="HA2875" s="64"/>
      <c r="HB2875" s="64"/>
      <c r="HC2875" s="64"/>
      <c r="HD2875" s="64"/>
      <c r="HE2875" s="64"/>
      <c r="HF2875" s="64"/>
      <c r="HG2875" s="64"/>
      <c r="HH2875" s="64"/>
      <c r="HI2875" s="64"/>
      <c r="HJ2875" s="64"/>
      <c r="HK2875" s="64"/>
      <c r="HL2875" s="64"/>
      <c r="HM2875" s="64"/>
      <c r="HN2875" s="64"/>
      <c r="HO2875" s="64"/>
      <c r="HP2875" s="64"/>
      <c r="HQ2875" s="64"/>
      <c r="HR2875" s="64"/>
      <c r="HS2875" s="64"/>
      <c r="HT2875" s="64"/>
      <c r="HU2875" s="64"/>
      <c r="HV2875" s="64"/>
      <c r="HW2875" s="64"/>
      <c r="HX2875" s="64"/>
      <c r="HY2875" s="64"/>
      <c r="HZ2875" s="64"/>
      <c r="IA2875" s="64"/>
      <c r="IB2875" s="64"/>
      <c r="IC2875" s="64"/>
      <c r="ID2875" s="64"/>
      <c r="IE2875" s="64"/>
      <c r="IF2875" s="64"/>
      <c r="IG2875" s="64"/>
      <c r="IH2875" s="64"/>
      <c r="II2875" s="64"/>
      <c r="IJ2875" s="64"/>
      <c r="IK2875" s="64"/>
      <c r="IL2875" s="64"/>
    </row>
    <row r="2876" spans="1:246" ht="14.25" customHeight="1" x14ac:dyDescent="0.4">
      <c r="A2876" s="39" t="s">
        <v>8138</v>
      </c>
      <c r="B2876" s="45">
        <v>2663</v>
      </c>
      <c r="C2876" s="45">
        <v>2662</v>
      </c>
      <c r="D2876" s="45">
        <v>212</v>
      </c>
      <c r="E2876" s="46" t="s">
        <v>7530</v>
      </c>
      <c r="F2876" s="47" t="s">
        <v>6077</v>
      </c>
      <c r="G2876" s="46" t="s">
        <v>6078</v>
      </c>
      <c r="H2876" s="46" t="s">
        <v>6079</v>
      </c>
      <c r="I2876" s="46" t="s">
        <v>718</v>
      </c>
      <c r="J2876" s="48">
        <v>1</v>
      </c>
      <c r="K2876" s="49">
        <v>10.4</v>
      </c>
      <c r="L2876" s="50">
        <v>25</v>
      </c>
      <c r="M2876" s="50">
        <v>260</v>
      </c>
      <c r="N2876" s="51">
        <v>0</v>
      </c>
      <c r="O2876" s="51">
        <v>102</v>
      </c>
      <c r="P2876" s="51">
        <v>0</v>
      </c>
      <c r="Q2876" s="51">
        <v>0</v>
      </c>
      <c r="R2876" s="51">
        <f t="shared" si="367"/>
        <v>102</v>
      </c>
      <c r="S2876" s="79"/>
      <c r="T2876" s="52">
        <f t="shared" si="359"/>
        <v>0</v>
      </c>
      <c r="U2876" s="52" t="str" cm="1">
        <f t="array" aca="1" ref="U2876" ca="1">IF(S2876="", "×", IF(LEFT(S2876,2)="項番", COUNTIFS($D$2:$D$4001, INDIRECT("D" &amp; ROW()-1), $U$2:$U$4001, "〇"), "〇"))</f>
        <v>×</v>
      </c>
      <c r="V2876" s="52" t="str">
        <f t="shared" si="360"/>
        <v>×</v>
      </c>
      <c r="W2876" s="52" t="str">
        <f t="shared" si="361"/>
        <v>×</v>
      </c>
      <c r="X2876" s="53" t="str">
        <f t="shared" ca="1" si="362"/>
        <v/>
      </c>
      <c r="Y2876" s="52">
        <f t="shared" ca="1" si="363"/>
        <v>0</v>
      </c>
      <c r="Z2876" s="52">
        <f t="shared" si="364"/>
        <v>212</v>
      </c>
      <c r="AA2876" s="52" t="s">
        <v>125</v>
      </c>
    </row>
    <row r="2877" spans="1:246" ht="14.25" customHeight="1" x14ac:dyDescent="0.4">
      <c r="A2877" s="39" t="s">
        <v>8138</v>
      </c>
      <c r="B2877" s="45">
        <v>2664</v>
      </c>
      <c r="C2877" s="45">
        <v>2663</v>
      </c>
      <c r="D2877" s="45">
        <v>212</v>
      </c>
      <c r="E2877" s="46" t="s">
        <v>7530</v>
      </c>
      <c r="F2877" s="47" t="s">
        <v>6080</v>
      </c>
      <c r="G2877" s="46" t="s">
        <v>6078</v>
      </c>
      <c r="H2877" s="46" t="s">
        <v>6081</v>
      </c>
      <c r="I2877" s="46" t="s">
        <v>260</v>
      </c>
      <c r="J2877" s="48">
        <v>1</v>
      </c>
      <c r="K2877" s="49">
        <v>27.9</v>
      </c>
      <c r="L2877" s="50">
        <v>50</v>
      </c>
      <c r="M2877" s="50">
        <v>1395</v>
      </c>
      <c r="N2877" s="51">
        <v>0</v>
      </c>
      <c r="O2877" s="51">
        <v>10</v>
      </c>
      <c r="P2877" s="51">
        <v>0</v>
      </c>
      <c r="Q2877" s="51">
        <v>0</v>
      </c>
      <c r="R2877" s="51">
        <f t="shared" si="367"/>
        <v>10</v>
      </c>
      <c r="S2877" s="79"/>
      <c r="T2877" s="52">
        <f t="shared" si="359"/>
        <v>0</v>
      </c>
      <c r="U2877" s="52" t="str" cm="1">
        <f t="array" aca="1" ref="U2877" ca="1">IF(S2877="", "×", IF(LEFT(S2877,2)="項番", COUNTIFS($D$2:$D$4001, INDIRECT("D" &amp; ROW()-1), $U$2:$U$4001, "〇"), "〇"))</f>
        <v>×</v>
      </c>
      <c r="V2877" s="52" t="str">
        <f t="shared" si="360"/>
        <v>×</v>
      </c>
      <c r="W2877" s="52" t="str">
        <f t="shared" si="361"/>
        <v>×</v>
      </c>
      <c r="X2877" s="53" t="str">
        <f t="shared" ca="1" si="362"/>
        <v/>
      </c>
      <c r="Y2877" s="52">
        <f t="shared" ca="1" si="363"/>
        <v>0</v>
      </c>
      <c r="Z2877" s="52">
        <f t="shared" si="364"/>
        <v>212</v>
      </c>
      <c r="AA2877" s="52" t="s">
        <v>125</v>
      </c>
    </row>
    <row r="2878" spans="1:246" ht="14.25" customHeight="1" x14ac:dyDescent="0.4">
      <c r="A2878" s="39" t="s">
        <v>8138</v>
      </c>
      <c r="B2878" s="45">
        <v>2665</v>
      </c>
      <c r="C2878" s="45">
        <v>2664</v>
      </c>
      <c r="D2878" s="45">
        <v>212</v>
      </c>
      <c r="E2878" s="46" t="s">
        <v>7530</v>
      </c>
      <c r="F2878" s="47" t="s">
        <v>6082</v>
      </c>
      <c r="G2878" s="46" t="s">
        <v>6078</v>
      </c>
      <c r="H2878" s="46" t="s">
        <v>6083</v>
      </c>
      <c r="I2878" s="46" t="s">
        <v>6084</v>
      </c>
      <c r="J2878" s="48">
        <v>15</v>
      </c>
      <c r="K2878" s="49">
        <v>465</v>
      </c>
      <c r="L2878" s="50">
        <v>15</v>
      </c>
      <c r="M2878" s="50">
        <v>6975</v>
      </c>
      <c r="N2878" s="51">
        <v>20</v>
      </c>
      <c r="O2878" s="51">
        <v>84</v>
      </c>
      <c r="P2878" s="51">
        <v>0</v>
      </c>
      <c r="Q2878" s="51">
        <v>0</v>
      </c>
      <c r="R2878" s="51">
        <f t="shared" si="367"/>
        <v>104</v>
      </c>
      <c r="S2878" s="79"/>
      <c r="T2878" s="52">
        <f t="shared" si="359"/>
        <v>0</v>
      </c>
      <c r="U2878" s="52" t="str" cm="1">
        <f t="array" aca="1" ref="U2878" ca="1">IF(S2878="", "×", IF(LEFT(S2878,2)="項番", COUNTIFS($D$2:$D$4001, INDIRECT("D" &amp; ROW()-1), $U$2:$U$4001, "〇"), "〇"))</f>
        <v>×</v>
      </c>
      <c r="V2878" s="52" t="str">
        <f t="shared" si="360"/>
        <v>×</v>
      </c>
      <c r="W2878" s="52" t="str">
        <f t="shared" si="361"/>
        <v>×</v>
      </c>
      <c r="X2878" s="53" t="str">
        <f t="shared" ca="1" si="362"/>
        <v/>
      </c>
      <c r="Y2878" s="52">
        <f t="shared" ca="1" si="363"/>
        <v>0</v>
      </c>
      <c r="Z2878" s="52">
        <f t="shared" si="364"/>
        <v>212</v>
      </c>
      <c r="AA2878" s="52" t="s">
        <v>125</v>
      </c>
    </row>
    <row r="2879" spans="1:246" ht="14.25" customHeight="1" x14ac:dyDescent="0.4">
      <c r="A2879" s="39" t="s">
        <v>8138</v>
      </c>
      <c r="B2879" s="45">
        <v>2666</v>
      </c>
      <c r="C2879" s="45">
        <v>2665</v>
      </c>
      <c r="D2879" s="45">
        <v>212</v>
      </c>
      <c r="E2879" s="46" t="s">
        <v>7530</v>
      </c>
      <c r="F2879" s="47" t="s">
        <v>6085</v>
      </c>
      <c r="G2879" s="46" t="s">
        <v>6078</v>
      </c>
      <c r="H2879" s="46" t="s">
        <v>6086</v>
      </c>
      <c r="I2879" s="46" t="s">
        <v>6087</v>
      </c>
      <c r="J2879" s="48">
        <v>15</v>
      </c>
      <c r="K2879" s="49">
        <v>444</v>
      </c>
      <c r="L2879" s="50">
        <v>15</v>
      </c>
      <c r="M2879" s="50">
        <v>6660</v>
      </c>
      <c r="N2879" s="51">
        <v>0</v>
      </c>
      <c r="O2879" s="51">
        <v>0</v>
      </c>
      <c r="P2879" s="51">
        <v>180</v>
      </c>
      <c r="Q2879" s="51">
        <v>0</v>
      </c>
      <c r="R2879" s="51">
        <f t="shared" si="367"/>
        <v>180</v>
      </c>
      <c r="S2879" s="79"/>
      <c r="T2879" s="52">
        <f t="shared" si="359"/>
        <v>0</v>
      </c>
      <c r="U2879" s="52" t="str" cm="1">
        <f t="array" aca="1" ref="U2879" ca="1">IF(S2879="", "×", IF(LEFT(S2879,2)="項番", COUNTIFS($D$2:$D$4001, INDIRECT("D" &amp; ROW()-1), $U$2:$U$4001, "〇"), "〇"))</f>
        <v>×</v>
      </c>
      <c r="V2879" s="52" t="str">
        <f t="shared" si="360"/>
        <v>×</v>
      </c>
      <c r="W2879" s="52" t="str">
        <f t="shared" si="361"/>
        <v>×</v>
      </c>
      <c r="X2879" s="53" t="str">
        <f t="shared" ca="1" si="362"/>
        <v/>
      </c>
      <c r="Y2879" s="52">
        <f t="shared" ca="1" si="363"/>
        <v>0</v>
      </c>
      <c r="Z2879" s="52">
        <f t="shared" si="364"/>
        <v>212</v>
      </c>
      <c r="AA2879" s="52" t="s">
        <v>125</v>
      </c>
    </row>
    <row r="2880" spans="1:246" ht="14.25" customHeight="1" x14ac:dyDescent="0.4">
      <c r="A2880" s="39" t="s">
        <v>8138</v>
      </c>
      <c r="B2880" s="45">
        <v>2667</v>
      </c>
      <c r="C2880" s="45">
        <v>2666</v>
      </c>
      <c r="D2880" s="45">
        <v>212</v>
      </c>
      <c r="E2880" s="46" t="s">
        <v>7530</v>
      </c>
      <c r="F2880" s="47" t="s">
        <v>6088</v>
      </c>
      <c r="G2880" s="46" t="s">
        <v>6078</v>
      </c>
      <c r="H2880" s="46" t="s">
        <v>6089</v>
      </c>
      <c r="I2880" s="46" t="s">
        <v>12</v>
      </c>
      <c r="J2880" s="48">
        <v>100</v>
      </c>
      <c r="K2880" s="49">
        <v>10.8</v>
      </c>
      <c r="L2880" s="50">
        <v>100</v>
      </c>
      <c r="M2880" s="50">
        <v>1080</v>
      </c>
      <c r="N2880" s="51">
        <v>0</v>
      </c>
      <c r="O2880" s="51">
        <v>0</v>
      </c>
      <c r="P2880" s="51">
        <v>1</v>
      </c>
      <c r="Q2880" s="51">
        <v>0</v>
      </c>
      <c r="R2880" s="51">
        <f t="shared" si="367"/>
        <v>1</v>
      </c>
      <c r="S2880" s="79"/>
      <c r="T2880" s="52">
        <f t="shared" si="359"/>
        <v>0</v>
      </c>
      <c r="U2880" s="52" t="str" cm="1">
        <f t="array" aca="1" ref="U2880" ca="1">IF(S2880="", "×", IF(LEFT(S2880,2)="項番", COUNTIFS($D$2:$D$4001, INDIRECT("D" &amp; ROW()-1), $U$2:$U$4001, "〇"), "〇"))</f>
        <v>×</v>
      </c>
      <c r="V2880" s="52" t="str">
        <f t="shared" si="360"/>
        <v>×</v>
      </c>
      <c r="W2880" s="52" t="str">
        <f t="shared" si="361"/>
        <v>×</v>
      </c>
      <c r="X2880" s="53" t="str">
        <f t="shared" ca="1" si="362"/>
        <v/>
      </c>
      <c r="Y2880" s="52">
        <f t="shared" ca="1" si="363"/>
        <v>0</v>
      </c>
      <c r="Z2880" s="52">
        <f t="shared" si="364"/>
        <v>212</v>
      </c>
      <c r="AA2880" s="52" t="s">
        <v>125</v>
      </c>
    </row>
    <row r="2881" spans="1:27" ht="14.25" customHeight="1" x14ac:dyDescent="0.4">
      <c r="A2881" s="39" t="s">
        <v>8138</v>
      </c>
      <c r="B2881" s="45">
        <v>2669</v>
      </c>
      <c r="C2881" s="45">
        <v>2667</v>
      </c>
      <c r="D2881" s="45">
        <v>212</v>
      </c>
      <c r="E2881" s="46" t="s">
        <v>7530</v>
      </c>
      <c r="F2881" s="47" t="s">
        <v>6093</v>
      </c>
      <c r="G2881" s="46" t="s">
        <v>6078</v>
      </c>
      <c r="H2881" s="46" t="s">
        <v>6094</v>
      </c>
      <c r="I2881" s="46" t="s">
        <v>15</v>
      </c>
      <c r="J2881" s="48">
        <v>20</v>
      </c>
      <c r="K2881" s="49">
        <v>364</v>
      </c>
      <c r="L2881" s="50">
        <v>20</v>
      </c>
      <c r="M2881" s="50">
        <v>7280</v>
      </c>
      <c r="N2881" s="51">
        <v>0</v>
      </c>
      <c r="O2881" s="51">
        <v>0</v>
      </c>
      <c r="P2881" s="51">
        <v>100</v>
      </c>
      <c r="Q2881" s="51">
        <v>0</v>
      </c>
      <c r="R2881" s="51">
        <f t="shared" si="367"/>
        <v>100</v>
      </c>
      <c r="S2881" s="79"/>
      <c r="T2881" s="52">
        <f t="shared" si="359"/>
        <v>0</v>
      </c>
      <c r="U2881" s="52" t="str" cm="1">
        <f t="array" aca="1" ref="U2881" ca="1">IF(S2881="", "×", IF(LEFT(S2881,2)="項番", COUNTIFS($D$2:$D$4001, INDIRECT("D" &amp; ROW()-1), $U$2:$U$4001, "〇"), "〇"))</f>
        <v>×</v>
      </c>
      <c r="V2881" s="52" t="str">
        <f t="shared" si="360"/>
        <v>×</v>
      </c>
      <c r="W2881" s="52" t="str">
        <f t="shared" si="361"/>
        <v>×</v>
      </c>
      <c r="X2881" s="53" t="str">
        <f t="shared" ca="1" si="362"/>
        <v/>
      </c>
      <c r="Y2881" s="52">
        <f t="shared" ca="1" si="363"/>
        <v>0</v>
      </c>
      <c r="Z2881" s="52">
        <f t="shared" si="364"/>
        <v>212</v>
      </c>
      <c r="AA2881" s="52" t="s">
        <v>125</v>
      </c>
    </row>
    <row r="2882" spans="1:27" ht="14.25" customHeight="1" x14ac:dyDescent="0.4">
      <c r="A2882" s="39" t="s">
        <v>8138</v>
      </c>
      <c r="B2882" s="45">
        <v>2670</v>
      </c>
      <c r="C2882" s="45">
        <v>2668</v>
      </c>
      <c r="D2882" s="45">
        <v>212</v>
      </c>
      <c r="E2882" s="46" t="s">
        <v>7530</v>
      </c>
      <c r="F2882" s="47" t="s">
        <v>6095</v>
      </c>
      <c r="G2882" s="46" t="s">
        <v>6078</v>
      </c>
      <c r="H2882" s="46" t="s">
        <v>6096</v>
      </c>
      <c r="I2882" s="46" t="s">
        <v>5322</v>
      </c>
      <c r="J2882" s="48">
        <v>30</v>
      </c>
      <c r="K2882" s="49">
        <v>448</v>
      </c>
      <c r="L2882" s="50">
        <v>30</v>
      </c>
      <c r="M2882" s="50">
        <v>13440</v>
      </c>
      <c r="N2882" s="51">
        <v>12</v>
      </c>
      <c r="O2882" s="51">
        <v>12</v>
      </c>
      <c r="P2882" s="51">
        <v>0</v>
      </c>
      <c r="Q2882" s="51">
        <v>0</v>
      </c>
      <c r="R2882" s="51">
        <f t="shared" si="367"/>
        <v>24</v>
      </c>
      <c r="S2882" s="79"/>
      <c r="T2882" s="52">
        <f t="shared" si="359"/>
        <v>0</v>
      </c>
      <c r="U2882" s="52" t="str" cm="1">
        <f t="array" aca="1" ref="U2882" ca="1">IF(S2882="", "×", IF(LEFT(S2882,2)="項番", COUNTIFS($D$2:$D$4001, INDIRECT("D" &amp; ROW()-1), $U$2:$U$4001, "〇"), "〇"))</f>
        <v>×</v>
      </c>
      <c r="V2882" s="52" t="str">
        <f t="shared" si="360"/>
        <v>×</v>
      </c>
      <c r="W2882" s="52" t="str">
        <f t="shared" si="361"/>
        <v>×</v>
      </c>
      <c r="X2882" s="53" t="str">
        <f t="shared" ca="1" si="362"/>
        <v/>
      </c>
      <c r="Y2882" s="52">
        <f t="shared" ca="1" si="363"/>
        <v>0</v>
      </c>
      <c r="Z2882" s="52">
        <f t="shared" si="364"/>
        <v>212</v>
      </c>
      <c r="AA2882" s="52" t="s">
        <v>125</v>
      </c>
    </row>
    <row r="2883" spans="1:27" ht="14.25" customHeight="1" x14ac:dyDescent="0.4">
      <c r="A2883" s="39" t="s">
        <v>8138</v>
      </c>
      <c r="B2883" s="45">
        <v>2672</v>
      </c>
      <c r="C2883" s="45">
        <v>2669</v>
      </c>
      <c r="D2883" s="45">
        <v>212</v>
      </c>
      <c r="E2883" s="46" t="s">
        <v>7530</v>
      </c>
      <c r="F2883" s="47" t="s">
        <v>6099</v>
      </c>
      <c r="G2883" s="46" t="s">
        <v>6078</v>
      </c>
      <c r="H2883" s="46" t="s">
        <v>6100</v>
      </c>
      <c r="I2883" s="46" t="s">
        <v>15</v>
      </c>
      <c r="J2883" s="48">
        <v>20</v>
      </c>
      <c r="K2883" s="49">
        <v>1391</v>
      </c>
      <c r="L2883" s="50">
        <v>20</v>
      </c>
      <c r="M2883" s="50">
        <v>27820</v>
      </c>
      <c r="N2883" s="51">
        <v>0</v>
      </c>
      <c r="O2883" s="51">
        <v>0</v>
      </c>
      <c r="P2883" s="51">
        <v>40</v>
      </c>
      <c r="Q2883" s="51">
        <v>0</v>
      </c>
      <c r="R2883" s="51">
        <f t="shared" si="367"/>
        <v>40</v>
      </c>
      <c r="S2883" s="79"/>
      <c r="T2883" s="52">
        <f t="shared" si="359"/>
        <v>0</v>
      </c>
      <c r="U2883" s="52" t="str" cm="1">
        <f t="array" aca="1" ref="U2883" ca="1">IF(S2883="", "×", IF(LEFT(S2883,2)="項番", COUNTIFS($D$2:$D$4001, INDIRECT("D" &amp; ROW()-1), $U$2:$U$4001, "〇"), "〇"))</f>
        <v>×</v>
      </c>
      <c r="V2883" s="52" t="str">
        <f t="shared" si="360"/>
        <v>×</v>
      </c>
      <c r="W2883" s="52" t="str">
        <f t="shared" si="361"/>
        <v>×</v>
      </c>
      <c r="X2883" s="53" t="str">
        <f t="shared" ca="1" si="362"/>
        <v/>
      </c>
      <c r="Y2883" s="52">
        <f t="shared" ca="1" si="363"/>
        <v>0</v>
      </c>
      <c r="Z2883" s="52">
        <f t="shared" si="364"/>
        <v>212</v>
      </c>
      <c r="AA2883" s="52" t="s">
        <v>125</v>
      </c>
    </row>
    <row r="2884" spans="1:27" ht="14.25" customHeight="1" x14ac:dyDescent="0.4">
      <c r="A2884" s="39" t="s">
        <v>8138</v>
      </c>
      <c r="B2884" s="45">
        <v>2673</v>
      </c>
      <c r="C2884" s="45">
        <v>2670</v>
      </c>
      <c r="D2884" s="45">
        <v>212</v>
      </c>
      <c r="E2884" s="46" t="s">
        <v>7530</v>
      </c>
      <c r="F2884" s="47" t="s">
        <v>6101</v>
      </c>
      <c r="G2884" s="46" t="s">
        <v>6078</v>
      </c>
      <c r="H2884" s="46" t="s">
        <v>6102</v>
      </c>
      <c r="I2884" s="46" t="s">
        <v>15</v>
      </c>
      <c r="J2884" s="48">
        <v>20</v>
      </c>
      <c r="K2884" s="49">
        <v>1382</v>
      </c>
      <c r="L2884" s="50">
        <v>20</v>
      </c>
      <c r="M2884" s="50">
        <v>27640</v>
      </c>
      <c r="N2884" s="51">
        <v>0</v>
      </c>
      <c r="O2884" s="51">
        <v>0</v>
      </c>
      <c r="P2884" s="51">
        <v>50</v>
      </c>
      <c r="Q2884" s="51">
        <v>0</v>
      </c>
      <c r="R2884" s="51">
        <f t="shared" si="367"/>
        <v>50</v>
      </c>
      <c r="S2884" s="79"/>
      <c r="T2884" s="52">
        <f t="shared" si="359"/>
        <v>0</v>
      </c>
      <c r="U2884" s="52" t="str" cm="1">
        <f t="array" aca="1" ref="U2884" ca="1">IF(S2884="", "×", IF(LEFT(S2884,2)="項番", COUNTIFS($D$2:$D$4001, INDIRECT("D" &amp; ROW()-1), $U$2:$U$4001, "〇"), "〇"))</f>
        <v>×</v>
      </c>
      <c r="V2884" s="52" t="str">
        <f t="shared" si="360"/>
        <v>×</v>
      </c>
      <c r="W2884" s="52" t="str">
        <f t="shared" si="361"/>
        <v>×</v>
      </c>
      <c r="X2884" s="53" t="str">
        <f t="shared" ca="1" si="362"/>
        <v/>
      </c>
      <c r="Y2884" s="52">
        <f t="shared" ca="1" si="363"/>
        <v>0</v>
      </c>
      <c r="Z2884" s="52">
        <f t="shared" si="364"/>
        <v>212</v>
      </c>
      <c r="AA2884" s="52" t="s">
        <v>125</v>
      </c>
    </row>
    <row r="2885" spans="1:27" ht="14.25" customHeight="1" x14ac:dyDescent="0.4">
      <c r="A2885" s="39" t="s">
        <v>8138</v>
      </c>
      <c r="B2885" s="45">
        <v>2674</v>
      </c>
      <c r="C2885" s="45">
        <v>2671</v>
      </c>
      <c r="D2885" s="45">
        <v>212</v>
      </c>
      <c r="E2885" s="46" t="s">
        <v>7530</v>
      </c>
      <c r="F2885" s="47" t="s">
        <v>6103</v>
      </c>
      <c r="G2885" s="46" t="s">
        <v>6078</v>
      </c>
      <c r="H2885" s="46" t="s">
        <v>6104</v>
      </c>
      <c r="I2885" s="46" t="s">
        <v>6105</v>
      </c>
      <c r="J2885" s="48">
        <v>30</v>
      </c>
      <c r="K2885" s="49">
        <v>205.2</v>
      </c>
      <c r="L2885" s="50">
        <v>30</v>
      </c>
      <c r="M2885" s="50">
        <v>6156</v>
      </c>
      <c r="N2885" s="51">
        <v>0</v>
      </c>
      <c r="O2885" s="51">
        <v>0</v>
      </c>
      <c r="P2885" s="51">
        <v>1</v>
      </c>
      <c r="Q2885" s="51">
        <v>0</v>
      </c>
      <c r="R2885" s="51">
        <f t="shared" si="367"/>
        <v>1</v>
      </c>
      <c r="S2885" s="79"/>
      <c r="T2885" s="52">
        <f t="shared" ref="T2885:T2948" si="368">IF(C2885="",SUMIF(D:D,D2884,T:T),R2885*S2885)</f>
        <v>0</v>
      </c>
      <c r="U2885" s="52" t="str" cm="1">
        <f t="array" aca="1" ref="U2885" ca="1">IF(S2885="", "×", IF(LEFT(S2885,2)="項番", COUNTIFS($D$2:$D$4001, INDIRECT("D" &amp; ROW()-1), $U$2:$U$4001, "〇"), "〇"))</f>
        <v>×</v>
      </c>
      <c r="V2885" s="52" t="str">
        <f t="shared" ref="V2885:V2948" si="369">IF(LEFT(S2885,2)="項番","",IF(S2885&gt;=1,"〇","×"))</f>
        <v>×</v>
      </c>
      <c r="W2885" s="52" t="str">
        <f t="shared" ref="W2885:W2948" si="370">IF(LEFT(S2885,2)="項番","",IF(ISNUMBER(S2885),IF(INT(S2885)=S2885,"〇","×"),"×"))</f>
        <v>×</v>
      </c>
      <c r="X2885" s="53" t="str">
        <f t="shared" ref="X2885:X2948" ca="1" si="371">IF(LEFT(S2885,2)="項番",IF(U2885=0,"",IF(COUNTIF(D:D,Z2885)=U2885,"","この項番で見積単価（税別）が入力されていない品目があります")),IF(U2885="〇",IF(OR(V2885="×",W2885="×"),"←見積単価（税別）欄には、1以上の整数を入力してください",""),""))</f>
        <v/>
      </c>
      <c r="Y2885" s="52">
        <f t="shared" ref="Y2885:Y2948" ca="1" si="372">IF(X2885="",0,1)</f>
        <v>0</v>
      </c>
      <c r="Z2885" s="52">
        <f t="shared" ref="Z2885:Z2948" si="373">IF(D2885="",D2884,D2885)</f>
        <v>212</v>
      </c>
      <c r="AA2885" s="52" t="s">
        <v>125</v>
      </c>
    </row>
    <row r="2886" spans="1:27" ht="14.25" customHeight="1" x14ac:dyDescent="0.4">
      <c r="A2886" s="39" t="s">
        <v>8138</v>
      </c>
      <c r="B2886" s="45">
        <v>2675</v>
      </c>
      <c r="C2886" s="45">
        <v>2672</v>
      </c>
      <c r="D2886" s="45">
        <v>212</v>
      </c>
      <c r="E2886" s="46" t="s">
        <v>7530</v>
      </c>
      <c r="F2886" s="47" t="s">
        <v>6106</v>
      </c>
      <c r="G2886" s="46" t="s">
        <v>6078</v>
      </c>
      <c r="H2886" s="46" t="s">
        <v>6107</v>
      </c>
      <c r="I2886" s="46" t="s">
        <v>15</v>
      </c>
      <c r="J2886" s="48">
        <v>20</v>
      </c>
      <c r="K2886" s="49">
        <v>189</v>
      </c>
      <c r="L2886" s="50">
        <v>20</v>
      </c>
      <c r="M2886" s="50">
        <v>3780</v>
      </c>
      <c r="N2886" s="46">
        <v>0</v>
      </c>
      <c r="O2886" s="46">
        <v>12</v>
      </c>
      <c r="P2886" s="46">
        <v>100</v>
      </c>
      <c r="Q2886" s="46">
        <v>0</v>
      </c>
      <c r="R2886" s="51">
        <f t="shared" si="367"/>
        <v>112</v>
      </c>
      <c r="S2886" s="79"/>
      <c r="T2886" s="52">
        <f t="shared" si="368"/>
        <v>0</v>
      </c>
      <c r="U2886" s="52" t="str" cm="1">
        <f t="array" aca="1" ref="U2886" ca="1">IF(S2886="", "×", IF(LEFT(S2886,2)="項番", COUNTIFS($D$2:$D$4001, INDIRECT("D" &amp; ROW()-1), $U$2:$U$4001, "〇"), "〇"))</f>
        <v>×</v>
      </c>
      <c r="V2886" s="52" t="str">
        <f t="shared" si="369"/>
        <v>×</v>
      </c>
      <c r="W2886" s="52" t="str">
        <f t="shared" si="370"/>
        <v>×</v>
      </c>
      <c r="X2886" s="53" t="str">
        <f t="shared" ca="1" si="371"/>
        <v/>
      </c>
      <c r="Y2886" s="52">
        <f t="shared" ca="1" si="372"/>
        <v>0</v>
      </c>
      <c r="Z2886" s="52">
        <f t="shared" si="373"/>
        <v>212</v>
      </c>
      <c r="AA2886" s="52" t="s">
        <v>125</v>
      </c>
    </row>
    <row r="2887" spans="1:27" ht="14.25" customHeight="1" x14ac:dyDescent="0.4">
      <c r="A2887" s="39" t="s">
        <v>8138</v>
      </c>
      <c r="B2887" s="45">
        <v>2676</v>
      </c>
      <c r="C2887" s="45">
        <v>2673</v>
      </c>
      <c r="D2887" s="45">
        <v>212</v>
      </c>
      <c r="E2887" s="46" t="s">
        <v>7530</v>
      </c>
      <c r="F2887" s="47" t="s">
        <v>6108</v>
      </c>
      <c r="G2887" s="46" t="s">
        <v>6078</v>
      </c>
      <c r="H2887" s="46" t="s">
        <v>6109</v>
      </c>
      <c r="I2887" s="46" t="s">
        <v>15</v>
      </c>
      <c r="J2887" s="48">
        <v>20</v>
      </c>
      <c r="K2887" s="49">
        <v>239</v>
      </c>
      <c r="L2887" s="50">
        <v>20</v>
      </c>
      <c r="M2887" s="50">
        <v>4780</v>
      </c>
      <c r="N2887" s="46">
        <v>120</v>
      </c>
      <c r="O2887" s="46">
        <v>168</v>
      </c>
      <c r="P2887" s="46">
        <v>400</v>
      </c>
      <c r="Q2887" s="46">
        <v>4</v>
      </c>
      <c r="R2887" s="51">
        <f t="shared" si="367"/>
        <v>692</v>
      </c>
      <c r="S2887" s="79"/>
      <c r="T2887" s="52">
        <f t="shared" si="368"/>
        <v>0</v>
      </c>
      <c r="U2887" s="52" t="str" cm="1">
        <f t="array" aca="1" ref="U2887" ca="1">IF(S2887="", "×", IF(LEFT(S2887,2)="項番", COUNTIFS($D$2:$D$4001, INDIRECT("D" &amp; ROW()-1), $U$2:$U$4001, "〇"), "〇"))</f>
        <v>×</v>
      </c>
      <c r="V2887" s="52" t="str">
        <f t="shared" si="369"/>
        <v>×</v>
      </c>
      <c r="W2887" s="52" t="str">
        <f t="shared" si="370"/>
        <v>×</v>
      </c>
      <c r="X2887" s="53" t="str">
        <f t="shared" ca="1" si="371"/>
        <v/>
      </c>
      <c r="Y2887" s="52">
        <f t="shared" ca="1" si="372"/>
        <v>0</v>
      </c>
      <c r="Z2887" s="52">
        <f t="shared" si="373"/>
        <v>212</v>
      </c>
      <c r="AA2887" s="52" t="s">
        <v>125</v>
      </c>
    </row>
    <row r="2888" spans="1:27" ht="14.25" customHeight="1" x14ac:dyDescent="0.4">
      <c r="A2888" s="39" t="s">
        <v>8138</v>
      </c>
      <c r="B2888" s="45">
        <v>2677</v>
      </c>
      <c r="C2888" s="45">
        <v>2674</v>
      </c>
      <c r="D2888" s="45">
        <v>212</v>
      </c>
      <c r="E2888" s="46" t="s">
        <v>7530</v>
      </c>
      <c r="F2888" s="47" t="s">
        <v>6110</v>
      </c>
      <c r="G2888" s="46" t="s">
        <v>6078</v>
      </c>
      <c r="H2888" s="46" t="s">
        <v>6111</v>
      </c>
      <c r="I2888" s="46" t="s">
        <v>15</v>
      </c>
      <c r="J2888" s="48">
        <v>20</v>
      </c>
      <c r="K2888" s="49">
        <v>277</v>
      </c>
      <c r="L2888" s="50">
        <v>20</v>
      </c>
      <c r="M2888" s="50">
        <v>5540</v>
      </c>
      <c r="N2888" s="51">
        <v>0</v>
      </c>
      <c r="O2888" s="51">
        <v>0</v>
      </c>
      <c r="P2888" s="51">
        <v>360</v>
      </c>
      <c r="Q2888" s="51">
        <v>0</v>
      </c>
      <c r="R2888" s="51">
        <f t="shared" si="367"/>
        <v>360</v>
      </c>
      <c r="S2888" s="79"/>
      <c r="T2888" s="52">
        <f t="shared" si="368"/>
        <v>0</v>
      </c>
      <c r="U2888" s="52" t="str" cm="1">
        <f t="array" aca="1" ref="U2888" ca="1">IF(S2888="", "×", IF(LEFT(S2888,2)="項番", COUNTIFS($D$2:$D$4001, INDIRECT("D" &amp; ROW()-1), $U$2:$U$4001, "〇"), "〇"))</f>
        <v>×</v>
      </c>
      <c r="V2888" s="52" t="str">
        <f t="shared" si="369"/>
        <v>×</v>
      </c>
      <c r="W2888" s="52" t="str">
        <f t="shared" si="370"/>
        <v>×</v>
      </c>
      <c r="X2888" s="53" t="str">
        <f t="shared" ca="1" si="371"/>
        <v/>
      </c>
      <c r="Y2888" s="52">
        <f t="shared" ca="1" si="372"/>
        <v>0</v>
      </c>
      <c r="Z2888" s="52">
        <f t="shared" si="373"/>
        <v>212</v>
      </c>
      <c r="AA2888" s="52" t="s">
        <v>125</v>
      </c>
    </row>
    <row r="2889" spans="1:27" ht="14.25" customHeight="1" x14ac:dyDescent="0.4">
      <c r="A2889" s="39" t="s">
        <v>8138</v>
      </c>
      <c r="B2889" s="45">
        <v>2678</v>
      </c>
      <c r="C2889" s="45">
        <v>2675</v>
      </c>
      <c r="D2889" s="45">
        <v>212</v>
      </c>
      <c r="E2889" s="46" t="s">
        <v>7530</v>
      </c>
      <c r="F2889" s="47" t="s">
        <v>6112</v>
      </c>
      <c r="G2889" s="46" t="s">
        <v>6078</v>
      </c>
      <c r="H2889" s="46" t="s">
        <v>6113</v>
      </c>
      <c r="I2889" s="46" t="s">
        <v>15</v>
      </c>
      <c r="J2889" s="48">
        <v>20</v>
      </c>
      <c r="K2889" s="49">
        <v>198</v>
      </c>
      <c r="L2889" s="50">
        <v>20</v>
      </c>
      <c r="M2889" s="50">
        <v>3960</v>
      </c>
      <c r="N2889" s="46">
        <v>12</v>
      </c>
      <c r="O2889" s="46">
        <v>12</v>
      </c>
      <c r="P2889" s="46">
        <v>100</v>
      </c>
      <c r="Q2889" s="46">
        <v>0</v>
      </c>
      <c r="R2889" s="51">
        <f t="shared" si="367"/>
        <v>124</v>
      </c>
      <c r="S2889" s="79"/>
      <c r="T2889" s="52">
        <f t="shared" si="368"/>
        <v>0</v>
      </c>
      <c r="U2889" s="52" t="str" cm="1">
        <f t="array" aca="1" ref="U2889" ca="1">IF(S2889="", "×", IF(LEFT(S2889,2)="項番", COUNTIFS($D$2:$D$4001, INDIRECT("D" &amp; ROW()-1), $U$2:$U$4001, "〇"), "〇"))</f>
        <v>×</v>
      </c>
      <c r="V2889" s="52" t="str">
        <f t="shared" si="369"/>
        <v>×</v>
      </c>
      <c r="W2889" s="52" t="str">
        <f t="shared" si="370"/>
        <v>×</v>
      </c>
      <c r="X2889" s="53" t="str">
        <f t="shared" ca="1" si="371"/>
        <v/>
      </c>
      <c r="Y2889" s="52">
        <f t="shared" ca="1" si="372"/>
        <v>0</v>
      </c>
      <c r="Z2889" s="52">
        <f t="shared" si="373"/>
        <v>212</v>
      </c>
      <c r="AA2889" s="52" t="s">
        <v>125</v>
      </c>
    </row>
    <row r="2890" spans="1:27" ht="14.25" customHeight="1" x14ac:dyDescent="0.4">
      <c r="A2890" s="39" t="s">
        <v>8138</v>
      </c>
      <c r="B2890" s="45">
        <v>2679</v>
      </c>
      <c r="C2890" s="45">
        <v>2676</v>
      </c>
      <c r="D2890" s="45">
        <v>212</v>
      </c>
      <c r="E2890" s="46" t="s">
        <v>7530</v>
      </c>
      <c r="F2890" s="47" t="s">
        <v>6114</v>
      </c>
      <c r="G2890" s="46" t="s">
        <v>6078</v>
      </c>
      <c r="H2890" s="46" t="s">
        <v>6115</v>
      </c>
      <c r="I2890" s="46" t="s">
        <v>15</v>
      </c>
      <c r="J2890" s="48">
        <v>20</v>
      </c>
      <c r="K2890" s="49">
        <v>210</v>
      </c>
      <c r="L2890" s="50">
        <v>20</v>
      </c>
      <c r="M2890" s="50">
        <v>4200</v>
      </c>
      <c r="N2890" s="46">
        <v>250</v>
      </c>
      <c r="O2890" s="46">
        <v>1560</v>
      </c>
      <c r="P2890" s="46">
        <v>600</v>
      </c>
      <c r="Q2890" s="46">
        <v>48</v>
      </c>
      <c r="R2890" s="51">
        <f t="shared" si="367"/>
        <v>2458</v>
      </c>
      <c r="S2890" s="79"/>
      <c r="T2890" s="52">
        <f t="shared" si="368"/>
        <v>0</v>
      </c>
      <c r="U2890" s="52" t="str" cm="1">
        <f t="array" aca="1" ref="U2890" ca="1">IF(S2890="", "×", IF(LEFT(S2890,2)="項番", COUNTIFS($D$2:$D$4001, INDIRECT("D" &amp; ROW()-1), $U$2:$U$4001, "〇"), "〇"))</f>
        <v>×</v>
      </c>
      <c r="V2890" s="52" t="str">
        <f t="shared" si="369"/>
        <v>×</v>
      </c>
      <c r="W2890" s="52" t="str">
        <f t="shared" si="370"/>
        <v>×</v>
      </c>
      <c r="X2890" s="53" t="str">
        <f t="shared" ca="1" si="371"/>
        <v/>
      </c>
      <c r="Y2890" s="52">
        <f t="shared" ca="1" si="372"/>
        <v>0</v>
      </c>
      <c r="Z2890" s="52">
        <f t="shared" si="373"/>
        <v>212</v>
      </c>
      <c r="AA2890" s="52" t="s">
        <v>125</v>
      </c>
    </row>
    <row r="2891" spans="1:27" ht="14.25" customHeight="1" x14ac:dyDescent="0.4">
      <c r="A2891" s="39" t="s">
        <v>8138</v>
      </c>
      <c r="B2891" s="45">
        <v>2680</v>
      </c>
      <c r="C2891" s="45">
        <v>2677</v>
      </c>
      <c r="D2891" s="45">
        <v>212</v>
      </c>
      <c r="E2891" s="46" t="s">
        <v>7530</v>
      </c>
      <c r="F2891" s="47" t="s">
        <v>6116</v>
      </c>
      <c r="G2891" s="46" t="s">
        <v>6078</v>
      </c>
      <c r="H2891" s="46" t="s">
        <v>6117</v>
      </c>
      <c r="I2891" s="46" t="s">
        <v>15</v>
      </c>
      <c r="J2891" s="48">
        <v>20</v>
      </c>
      <c r="K2891" s="49">
        <v>203</v>
      </c>
      <c r="L2891" s="50">
        <v>20</v>
      </c>
      <c r="M2891" s="50">
        <v>4060</v>
      </c>
      <c r="N2891" s="46">
        <v>0</v>
      </c>
      <c r="O2891" s="46">
        <v>0</v>
      </c>
      <c r="P2891" s="46">
        <v>60</v>
      </c>
      <c r="Q2891" s="46">
        <v>0</v>
      </c>
      <c r="R2891" s="51">
        <f t="shared" si="367"/>
        <v>60</v>
      </c>
      <c r="S2891" s="79"/>
      <c r="T2891" s="52">
        <f t="shared" si="368"/>
        <v>0</v>
      </c>
      <c r="U2891" s="52" t="str" cm="1">
        <f t="array" aca="1" ref="U2891" ca="1">IF(S2891="", "×", IF(LEFT(S2891,2)="項番", COUNTIFS($D$2:$D$4001, INDIRECT("D" &amp; ROW()-1), $U$2:$U$4001, "〇"), "〇"))</f>
        <v>×</v>
      </c>
      <c r="V2891" s="52" t="str">
        <f t="shared" si="369"/>
        <v>×</v>
      </c>
      <c r="W2891" s="52" t="str">
        <f t="shared" si="370"/>
        <v>×</v>
      </c>
      <c r="X2891" s="53" t="str">
        <f t="shared" ca="1" si="371"/>
        <v/>
      </c>
      <c r="Y2891" s="52">
        <f t="shared" ca="1" si="372"/>
        <v>0</v>
      </c>
      <c r="Z2891" s="52">
        <f t="shared" si="373"/>
        <v>212</v>
      </c>
      <c r="AA2891" s="52" t="s">
        <v>125</v>
      </c>
    </row>
    <row r="2892" spans="1:27" ht="14.25" customHeight="1" x14ac:dyDescent="0.4">
      <c r="A2892" s="39" t="s">
        <v>8138</v>
      </c>
      <c r="B2892" s="45">
        <v>2681</v>
      </c>
      <c r="C2892" s="45">
        <v>2678</v>
      </c>
      <c r="D2892" s="45">
        <v>212</v>
      </c>
      <c r="E2892" s="46" t="s">
        <v>7530</v>
      </c>
      <c r="F2892" s="47" t="s">
        <v>6118</v>
      </c>
      <c r="G2892" s="46" t="s">
        <v>6078</v>
      </c>
      <c r="H2892" s="46" t="s">
        <v>6119</v>
      </c>
      <c r="I2892" s="46" t="s">
        <v>15</v>
      </c>
      <c r="J2892" s="48">
        <v>20</v>
      </c>
      <c r="K2892" s="49">
        <v>246</v>
      </c>
      <c r="L2892" s="50">
        <v>20</v>
      </c>
      <c r="M2892" s="50">
        <v>4920</v>
      </c>
      <c r="N2892" s="46">
        <v>20</v>
      </c>
      <c r="O2892" s="46">
        <v>240</v>
      </c>
      <c r="P2892" s="46">
        <v>60</v>
      </c>
      <c r="Q2892" s="46">
        <v>16</v>
      </c>
      <c r="R2892" s="51">
        <f t="shared" si="367"/>
        <v>336</v>
      </c>
      <c r="S2892" s="79"/>
      <c r="T2892" s="52">
        <f t="shared" si="368"/>
        <v>0</v>
      </c>
      <c r="U2892" s="52" t="str" cm="1">
        <f t="array" aca="1" ref="U2892" ca="1">IF(S2892="", "×", IF(LEFT(S2892,2)="項番", COUNTIFS($D$2:$D$4001, INDIRECT("D" &amp; ROW()-1), $U$2:$U$4001, "〇"), "〇"))</f>
        <v>×</v>
      </c>
      <c r="V2892" s="52" t="str">
        <f t="shared" si="369"/>
        <v>×</v>
      </c>
      <c r="W2892" s="52" t="str">
        <f t="shared" si="370"/>
        <v>×</v>
      </c>
      <c r="X2892" s="53" t="str">
        <f t="shared" ca="1" si="371"/>
        <v/>
      </c>
      <c r="Y2892" s="52">
        <f t="shared" ca="1" si="372"/>
        <v>0</v>
      </c>
      <c r="Z2892" s="52">
        <f t="shared" si="373"/>
        <v>212</v>
      </c>
      <c r="AA2892" s="52" t="s">
        <v>125</v>
      </c>
    </row>
    <row r="2893" spans="1:27" ht="14.25" customHeight="1" x14ac:dyDescent="0.4">
      <c r="A2893" s="39" t="s">
        <v>8138</v>
      </c>
      <c r="B2893" s="45">
        <v>2682</v>
      </c>
      <c r="C2893" s="45">
        <v>2679</v>
      </c>
      <c r="D2893" s="45">
        <v>212</v>
      </c>
      <c r="E2893" s="46" t="s">
        <v>7530</v>
      </c>
      <c r="F2893" s="47" t="s">
        <v>6120</v>
      </c>
      <c r="G2893" s="46" t="s">
        <v>6078</v>
      </c>
      <c r="H2893" s="46" t="s">
        <v>6121</v>
      </c>
      <c r="I2893" s="46" t="s">
        <v>15</v>
      </c>
      <c r="J2893" s="48">
        <v>20</v>
      </c>
      <c r="K2893" s="49">
        <v>256</v>
      </c>
      <c r="L2893" s="50">
        <v>20</v>
      </c>
      <c r="M2893" s="50">
        <v>5120</v>
      </c>
      <c r="N2893" s="51">
        <v>0</v>
      </c>
      <c r="O2893" s="51">
        <v>2</v>
      </c>
      <c r="P2893" s="51">
        <v>0</v>
      </c>
      <c r="Q2893" s="51">
        <v>0</v>
      </c>
      <c r="R2893" s="51">
        <f t="shared" si="367"/>
        <v>2</v>
      </c>
      <c r="S2893" s="79"/>
      <c r="T2893" s="52">
        <f t="shared" si="368"/>
        <v>0</v>
      </c>
      <c r="U2893" s="52" t="str" cm="1">
        <f t="array" aca="1" ref="U2893" ca="1">IF(S2893="", "×", IF(LEFT(S2893,2)="項番", COUNTIFS($D$2:$D$4001, INDIRECT("D" &amp; ROW()-1), $U$2:$U$4001, "〇"), "〇"))</f>
        <v>×</v>
      </c>
      <c r="V2893" s="52" t="str">
        <f t="shared" si="369"/>
        <v>×</v>
      </c>
      <c r="W2893" s="52" t="str">
        <f t="shared" si="370"/>
        <v>×</v>
      </c>
      <c r="X2893" s="53" t="str">
        <f t="shared" ca="1" si="371"/>
        <v/>
      </c>
      <c r="Y2893" s="52">
        <f t="shared" ca="1" si="372"/>
        <v>0</v>
      </c>
      <c r="Z2893" s="52">
        <f t="shared" si="373"/>
        <v>212</v>
      </c>
      <c r="AA2893" s="52" t="s">
        <v>125</v>
      </c>
    </row>
    <row r="2894" spans="1:27" ht="14.25" customHeight="1" x14ac:dyDescent="0.4">
      <c r="A2894" s="39" t="s">
        <v>8138</v>
      </c>
      <c r="B2894" s="45">
        <v>2683</v>
      </c>
      <c r="C2894" s="45">
        <v>2680</v>
      </c>
      <c r="D2894" s="45">
        <v>212</v>
      </c>
      <c r="E2894" s="46" t="s">
        <v>7530</v>
      </c>
      <c r="F2894" s="47" t="s">
        <v>6122</v>
      </c>
      <c r="G2894" s="46" t="s">
        <v>6078</v>
      </c>
      <c r="H2894" s="46" t="s">
        <v>6123</v>
      </c>
      <c r="I2894" s="46" t="s">
        <v>15</v>
      </c>
      <c r="J2894" s="48">
        <v>20</v>
      </c>
      <c r="K2894" s="49">
        <v>256</v>
      </c>
      <c r="L2894" s="50">
        <v>20</v>
      </c>
      <c r="M2894" s="50">
        <v>5120</v>
      </c>
      <c r="N2894" s="51">
        <v>2</v>
      </c>
      <c r="O2894" s="51">
        <v>40</v>
      </c>
      <c r="P2894" s="51">
        <v>2</v>
      </c>
      <c r="Q2894" s="51">
        <v>0</v>
      </c>
      <c r="R2894" s="51">
        <f t="shared" si="367"/>
        <v>44</v>
      </c>
      <c r="S2894" s="79"/>
      <c r="T2894" s="52">
        <f t="shared" si="368"/>
        <v>0</v>
      </c>
      <c r="U2894" s="52" t="str" cm="1">
        <f t="array" aca="1" ref="U2894" ca="1">IF(S2894="", "×", IF(LEFT(S2894,2)="項番", COUNTIFS($D$2:$D$4001, INDIRECT("D" &amp; ROW()-1), $U$2:$U$4001, "〇"), "〇"))</f>
        <v>×</v>
      </c>
      <c r="V2894" s="52" t="str">
        <f t="shared" si="369"/>
        <v>×</v>
      </c>
      <c r="W2894" s="52" t="str">
        <f t="shared" si="370"/>
        <v>×</v>
      </c>
      <c r="X2894" s="53" t="str">
        <f t="shared" ca="1" si="371"/>
        <v/>
      </c>
      <c r="Y2894" s="52">
        <f t="shared" ca="1" si="372"/>
        <v>0</v>
      </c>
      <c r="Z2894" s="52">
        <f t="shared" si="373"/>
        <v>212</v>
      </c>
      <c r="AA2894" s="52" t="s">
        <v>125</v>
      </c>
    </row>
    <row r="2895" spans="1:27" ht="14.25" customHeight="1" x14ac:dyDescent="0.4">
      <c r="A2895" s="39" t="s">
        <v>8138</v>
      </c>
      <c r="B2895" s="45">
        <v>2688</v>
      </c>
      <c r="C2895" s="45">
        <v>2681</v>
      </c>
      <c r="D2895" s="45">
        <v>212</v>
      </c>
      <c r="E2895" s="46" t="s">
        <v>7530</v>
      </c>
      <c r="F2895" s="47" t="s">
        <v>6132</v>
      </c>
      <c r="G2895" s="46" t="s">
        <v>6078</v>
      </c>
      <c r="H2895" s="46" t="s">
        <v>6133</v>
      </c>
      <c r="I2895" s="46" t="s">
        <v>14</v>
      </c>
      <c r="J2895" s="48">
        <v>10</v>
      </c>
      <c r="K2895" s="49">
        <v>650</v>
      </c>
      <c r="L2895" s="50">
        <v>10</v>
      </c>
      <c r="M2895" s="50">
        <v>6500</v>
      </c>
      <c r="N2895" s="51">
        <v>0</v>
      </c>
      <c r="O2895" s="51">
        <v>20</v>
      </c>
      <c r="P2895" s="51">
        <v>0</v>
      </c>
      <c r="Q2895" s="51">
        <v>0</v>
      </c>
      <c r="R2895" s="51">
        <f t="shared" si="367"/>
        <v>20</v>
      </c>
      <c r="S2895" s="79"/>
      <c r="T2895" s="52">
        <f t="shared" si="368"/>
        <v>0</v>
      </c>
      <c r="U2895" s="52" t="str" cm="1">
        <f t="array" aca="1" ref="U2895" ca="1">IF(S2895="", "×", IF(LEFT(S2895,2)="項番", COUNTIFS($D$2:$D$4001, INDIRECT("D" &amp; ROW()-1), $U$2:$U$4001, "〇"), "〇"))</f>
        <v>×</v>
      </c>
      <c r="V2895" s="52" t="str">
        <f t="shared" si="369"/>
        <v>×</v>
      </c>
      <c r="W2895" s="52" t="str">
        <f t="shared" si="370"/>
        <v>×</v>
      </c>
      <c r="X2895" s="53" t="str">
        <f t="shared" ca="1" si="371"/>
        <v/>
      </c>
      <c r="Y2895" s="52">
        <f t="shared" ca="1" si="372"/>
        <v>0</v>
      </c>
      <c r="Z2895" s="52">
        <f t="shared" si="373"/>
        <v>212</v>
      </c>
      <c r="AA2895" s="52" t="s">
        <v>125</v>
      </c>
    </row>
    <row r="2896" spans="1:27" ht="14.25" customHeight="1" x14ac:dyDescent="0.4">
      <c r="A2896" s="39" t="s">
        <v>8138</v>
      </c>
      <c r="B2896" s="45">
        <v>2691</v>
      </c>
      <c r="C2896" s="45">
        <v>2682</v>
      </c>
      <c r="D2896" s="45">
        <v>212</v>
      </c>
      <c r="E2896" s="46" t="s">
        <v>7530</v>
      </c>
      <c r="F2896" s="47" t="s">
        <v>6138</v>
      </c>
      <c r="G2896" s="46" t="s">
        <v>6078</v>
      </c>
      <c r="H2896" s="46" t="s">
        <v>6139</v>
      </c>
      <c r="I2896" s="46" t="s">
        <v>1407</v>
      </c>
      <c r="J2896" s="48">
        <v>100</v>
      </c>
      <c r="K2896" s="49">
        <v>33.9</v>
      </c>
      <c r="L2896" s="50">
        <v>100</v>
      </c>
      <c r="M2896" s="50">
        <v>3390</v>
      </c>
      <c r="N2896" s="51">
        <v>0</v>
      </c>
      <c r="O2896" s="51">
        <v>0</v>
      </c>
      <c r="P2896" s="51">
        <v>70</v>
      </c>
      <c r="Q2896" s="51">
        <v>0</v>
      </c>
      <c r="R2896" s="51">
        <f t="shared" si="367"/>
        <v>70</v>
      </c>
      <c r="S2896" s="79"/>
      <c r="T2896" s="52">
        <f t="shared" si="368"/>
        <v>0</v>
      </c>
      <c r="U2896" s="52" t="str" cm="1">
        <f t="array" aca="1" ref="U2896" ca="1">IF(S2896="", "×", IF(LEFT(S2896,2)="項番", COUNTIFS($D$2:$D$4001, INDIRECT("D" &amp; ROW()-1), $U$2:$U$4001, "〇"), "〇"))</f>
        <v>×</v>
      </c>
      <c r="V2896" s="52" t="str">
        <f t="shared" si="369"/>
        <v>×</v>
      </c>
      <c r="W2896" s="52" t="str">
        <f t="shared" si="370"/>
        <v>×</v>
      </c>
      <c r="X2896" s="53" t="str">
        <f t="shared" ca="1" si="371"/>
        <v/>
      </c>
      <c r="Y2896" s="52">
        <f t="shared" ca="1" si="372"/>
        <v>0</v>
      </c>
      <c r="Z2896" s="52">
        <f t="shared" si="373"/>
        <v>212</v>
      </c>
      <c r="AA2896" s="52" t="s">
        <v>125</v>
      </c>
    </row>
    <row r="2897" spans="1:246" ht="14.25" customHeight="1" x14ac:dyDescent="0.4">
      <c r="A2897" s="39" t="s">
        <v>8138</v>
      </c>
      <c r="B2897" s="45">
        <v>2692</v>
      </c>
      <c r="C2897" s="45">
        <v>2683</v>
      </c>
      <c r="D2897" s="45">
        <v>212</v>
      </c>
      <c r="E2897" s="46" t="s">
        <v>7530</v>
      </c>
      <c r="F2897" s="47" t="s">
        <v>6140</v>
      </c>
      <c r="G2897" s="46" t="s">
        <v>6078</v>
      </c>
      <c r="H2897" s="46" t="s">
        <v>6141</v>
      </c>
      <c r="I2897" s="46" t="s">
        <v>13</v>
      </c>
      <c r="J2897" s="48">
        <v>10</v>
      </c>
      <c r="K2897" s="49">
        <v>94</v>
      </c>
      <c r="L2897" s="50">
        <v>10</v>
      </c>
      <c r="M2897" s="50">
        <v>940</v>
      </c>
      <c r="N2897" s="51">
        <v>0</v>
      </c>
      <c r="O2897" s="51">
        <v>10</v>
      </c>
      <c r="P2897" s="51">
        <v>0</v>
      </c>
      <c r="Q2897" s="51">
        <v>0</v>
      </c>
      <c r="R2897" s="51">
        <f t="shared" si="367"/>
        <v>10</v>
      </c>
      <c r="S2897" s="79"/>
      <c r="T2897" s="52">
        <f t="shared" si="368"/>
        <v>0</v>
      </c>
      <c r="U2897" s="52" t="str" cm="1">
        <f t="array" aca="1" ref="U2897" ca="1">IF(S2897="", "×", IF(LEFT(S2897,2)="項番", COUNTIFS($D$2:$D$4001, INDIRECT("D" &amp; ROW()-1), $U$2:$U$4001, "〇"), "〇"))</f>
        <v>×</v>
      </c>
      <c r="V2897" s="52" t="str">
        <f t="shared" si="369"/>
        <v>×</v>
      </c>
      <c r="W2897" s="52" t="str">
        <f t="shared" si="370"/>
        <v>×</v>
      </c>
      <c r="X2897" s="53" t="str">
        <f t="shared" ca="1" si="371"/>
        <v/>
      </c>
      <c r="Y2897" s="52">
        <f t="shared" ca="1" si="372"/>
        <v>0</v>
      </c>
      <c r="Z2897" s="52">
        <f t="shared" si="373"/>
        <v>212</v>
      </c>
      <c r="AA2897" s="52" t="s">
        <v>125</v>
      </c>
    </row>
    <row r="2898" spans="1:246" s="54" customFormat="1" ht="14.25" customHeight="1" x14ac:dyDescent="0.4">
      <c r="A2898" s="54" t="s">
        <v>125</v>
      </c>
      <c r="B2898" s="55"/>
      <c r="C2898" s="55" t="s">
        <v>125</v>
      </c>
      <c r="D2898" s="55" t="s">
        <v>125</v>
      </c>
      <c r="E2898" s="56"/>
      <c r="F2898" s="57"/>
      <c r="G2898" s="56"/>
      <c r="H2898" s="56"/>
      <c r="I2898" s="56"/>
      <c r="J2898" s="58"/>
      <c r="K2898" s="59"/>
      <c r="L2898" s="60"/>
      <c r="M2898" s="60"/>
      <c r="N2898" s="61"/>
      <c r="O2898" s="61"/>
      <c r="P2898" s="61"/>
      <c r="Q2898" s="61"/>
      <c r="R2898" s="61"/>
      <c r="S2898" s="80" t="s">
        <v>7900</v>
      </c>
      <c r="T2898" s="62">
        <f t="shared" si="368"/>
        <v>0</v>
      </c>
      <c r="U2898" s="62" cm="1">
        <f t="array" aca="1" ref="U2898" ca="1">IF(S2898="", "×", IF(LEFT(S2898,2)="項番", COUNTIFS($D$2:$D$4001, INDIRECT("D" &amp; ROW()-1), $U$2:$U$4001, "〇"), "〇"))</f>
        <v>0</v>
      </c>
      <c r="V2898" s="62" t="str">
        <f t="shared" si="369"/>
        <v/>
      </c>
      <c r="W2898" s="62" t="str">
        <f t="shared" si="370"/>
        <v/>
      </c>
      <c r="X2898" s="63" t="str">
        <f t="shared" ca="1" si="371"/>
        <v/>
      </c>
      <c r="Y2898" s="62">
        <f t="shared" ca="1" si="372"/>
        <v>0</v>
      </c>
      <c r="Z2898" s="62">
        <f t="shared" si="373"/>
        <v>212</v>
      </c>
      <c r="AA2898" s="62" t="s">
        <v>7924</v>
      </c>
      <c r="AB2898" s="64"/>
      <c r="AC2898" s="64"/>
      <c r="AD2898" s="64"/>
      <c r="AE2898" s="64"/>
      <c r="AF2898" s="64"/>
      <c r="AG2898" s="64"/>
      <c r="AH2898" s="64"/>
      <c r="AI2898" s="64"/>
      <c r="AJ2898" s="64"/>
      <c r="AK2898" s="64"/>
      <c r="AL2898" s="64"/>
      <c r="AM2898" s="64"/>
      <c r="AN2898" s="64"/>
      <c r="AO2898" s="64"/>
      <c r="AP2898" s="64"/>
      <c r="AQ2898" s="64"/>
      <c r="AR2898" s="64"/>
      <c r="AS2898" s="64"/>
      <c r="AT2898" s="64"/>
      <c r="AU2898" s="64"/>
      <c r="AV2898" s="64"/>
      <c r="AW2898" s="64"/>
      <c r="AX2898" s="64"/>
      <c r="AY2898" s="64"/>
      <c r="AZ2898" s="64"/>
      <c r="BA2898" s="64"/>
      <c r="BB2898" s="64"/>
      <c r="BC2898" s="64"/>
      <c r="BD2898" s="64"/>
      <c r="BE2898" s="64"/>
      <c r="BF2898" s="64"/>
      <c r="BG2898" s="64"/>
      <c r="BH2898" s="64"/>
      <c r="BI2898" s="64"/>
      <c r="BJ2898" s="64"/>
      <c r="BK2898" s="64"/>
      <c r="BL2898" s="64"/>
      <c r="BM2898" s="64"/>
      <c r="BN2898" s="64"/>
      <c r="BO2898" s="64"/>
      <c r="BP2898" s="64"/>
      <c r="BQ2898" s="64"/>
      <c r="BR2898" s="64"/>
      <c r="BS2898" s="64"/>
      <c r="BT2898" s="64"/>
      <c r="BU2898" s="64"/>
      <c r="BV2898" s="64"/>
      <c r="BW2898" s="64"/>
      <c r="BX2898" s="64"/>
      <c r="BY2898" s="64"/>
      <c r="BZ2898" s="64"/>
      <c r="CA2898" s="64"/>
      <c r="CB2898" s="64"/>
      <c r="CC2898" s="64"/>
      <c r="CD2898" s="64"/>
      <c r="CE2898" s="64"/>
      <c r="CF2898" s="64"/>
      <c r="CG2898" s="64"/>
      <c r="CH2898" s="64"/>
      <c r="CI2898" s="64"/>
      <c r="CJ2898" s="64"/>
      <c r="CK2898" s="64"/>
      <c r="CL2898" s="64"/>
      <c r="CM2898" s="64"/>
      <c r="CN2898" s="64"/>
      <c r="CO2898" s="64"/>
      <c r="CP2898" s="64"/>
      <c r="CQ2898" s="64"/>
      <c r="CR2898" s="64"/>
      <c r="CS2898" s="64"/>
      <c r="CT2898" s="64"/>
      <c r="CU2898" s="64"/>
      <c r="CV2898" s="64"/>
      <c r="CW2898" s="64"/>
      <c r="CX2898" s="64"/>
      <c r="CY2898" s="64"/>
      <c r="CZ2898" s="64"/>
      <c r="DA2898" s="64"/>
      <c r="DB2898" s="64"/>
      <c r="DC2898" s="64"/>
      <c r="DD2898" s="64"/>
      <c r="DE2898" s="64"/>
      <c r="DF2898" s="64"/>
      <c r="DG2898" s="64"/>
      <c r="DH2898" s="64"/>
      <c r="DI2898" s="64"/>
      <c r="DJ2898" s="64"/>
      <c r="DK2898" s="64"/>
      <c r="DL2898" s="64"/>
      <c r="DM2898" s="64"/>
      <c r="DN2898" s="64"/>
      <c r="DO2898" s="64"/>
      <c r="DP2898" s="64"/>
      <c r="DQ2898" s="64"/>
      <c r="DR2898" s="64"/>
      <c r="DS2898" s="64"/>
      <c r="DT2898" s="64"/>
      <c r="DU2898" s="64"/>
      <c r="DV2898" s="64"/>
      <c r="DW2898" s="64"/>
      <c r="DX2898" s="64"/>
      <c r="DY2898" s="64"/>
      <c r="DZ2898" s="64"/>
      <c r="EA2898" s="64"/>
      <c r="EB2898" s="64"/>
      <c r="EC2898" s="64"/>
      <c r="ED2898" s="64"/>
      <c r="EE2898" s="64"/>
      <c r="EF2898" s="64"/>
      <c r="EG2898" s="64"/>
      <c r="EH2898" s="64"/>
      <c r="EI2898" s="64"/>
      <c r="EJ2898" s="64"/>
      <c r="EK2898" s="64"/>
      <c r="EL2898" s="64"/>
      <c r="EM2898" s="64"/>
      <c r="EN2898" s="64"/>
      <c r="EO2898" s="64"/>
      <c r="EP2898" s="64"/>
      <c r="EQ2898" s="64"/>
      <c r="ER2898" s="64"/>
      <c r="ES2898" s="64"/>
      <c r="ET2898" s="64"/>
      <c r="EU2898" s="64"/>
      <c r="EV2898" s="64"/>
      <c r="EW2898" s="64"/>
      <c r="EX2898" s="64"/>
      <c r="EY2898" s="64"/>
      <c r="EZ2898" s="64"/>
      <c r="FA2898" s="64"/>
      <c r="FB2898" s="64"/>
      <c r="FC2898" s="64"/>
      <c r="FD2898" s="64"/>
      <c r="FE2898" s="64"/>
      <c r="FF2898" s="64"/>
      <c r="FG2898" s="64"/>
      <c r="FH2898" s="64"/>
      <c r="FI2898" s="64"/>
      <c r="FJ2898" s="64"/>
      <c r="FK2898" s="64"/>
      <c r="FL2898" s="64"/>
      <c r="FM2898" s="64"/>
      <c r="FN2898" s="64"/>
      <c r="FO2898" s="64"/>
      <c r="FP2898" s="64"/>
      <c r="FQ2898" s="64"/>
      <c r="FR2898" s="64"/>
      <c r="FS2898" s="64"/>
      <c r="FT2898" s="64"/>
      <c r="FU2898" s="64"/>
      <c r="FV2898" s="64"/>
      <c r="FW2898" s="64"/>
      <c r="FX2898" s="64"/>
      <c r="FY2898" s="64"/>
      <c r="FZ2898" s="64"/>
      <c r="GA2898" s="64"/>
      <c r="GB2898" s="64"/>
      <c r="GC2898" s="64"/>
      <c r="GD2898" s="64"/>
      <c r="GE2898" s="64"/>
      <c r="GF2898" s="64"/>
      <c r="GG2898" s="64"/>
      <c r="GH2898" s="64"/>
      <c r="GI2898" s="64"/>
      <c r="GJ2898" s="64"/>
      <c r="GK2898" s="64"/>
      <c r="GL2898" s="64"/>
      <c r="GM2898" s="64"/>
      <c r="GN2898" s="64"/>
      <c r="GO2898" s="64"/>
      <c r="GP2898" s="64"/>
      <c r="GQ2898" s="64"/>
      <c r="GR2898" s="64"/>
      <c r="GS2898" s="64"/>
      <c r="GT2898" s="64"/>
      <c r="GU2898" s="64"/>
      <c r="GV2898" s="64"/>
      <c r="GW2898" s="64"/>
      <c r="GX2898" s="64"/>
      <c r="GY2898" s="64"/>
      <c r="GZ2898" s="64"/>
      <c r="HA2898" s="64"/>
      <c r="HB2898" s="64"/>
      <c r="HC2898" s="64"/>
      <c r="HD2898" s="64"/>
      <c r="HE2898" s="64"/>
      <c r="HF2898" s="64"/>
      <c r="HG2898" s="64"/>
      <c r="HH2898" s="64"/>
      <c r="HI2898" s="64"/>
      <c r="HJ2898" s="64"/>
      <c r="HK2898" s="64"/>
      <c r="HL2898" s="64"/>
      <c r="HM2898" s="64"/>
      <c r="HN2898" s="64"/>
      <c r="HO2898" s="64"/>
      <c r="HP2898" s="64"/>
      <c r="HQ2898" s="64"/>
      <c r="HR2898" s="64"/>
      <c r="HS2898" s="64"/>
      <c r="HT2898" s="64"/>
      <c r="HU2898" s="64"/>
      <c r="HV2898" s="64"/>
      <c r="HW2898" s="64"/>
      <c r="HX2898" s="64"/>
      <c r="HY2898" s="64"/>
      <c r="HZ2898" s="64"/>
      <c r="IA2898" s="64"/>
      <c r="IB2898" s="64"/>
      <c r="IC2898" s="64"/>
      <c r="ID2898" s="64"/>
      <c r="IE2898" s="64"/>
      <c r="IF2898" s="64"/>
      <c r="IG2898" s="64"/>
      <c r="IH2898" s="64"/>
      <c r="II2898" s="64"/>
      <c r="IJ2898" s="64"/>
      <c r="IK2898" s="64"/>
      <c r="IL2898" s="64"/>
    </row>
    <row r="2899" spans="1:246" ht="14.25" customHeight="1" x14ac:dyDescent="0.4">
      <c r="A2899" s="39" t="s">
        <v>8139</v>
      </c>
      <c r="B2899" s="45">
        <v>2690</v>
      </c>
      <c r="C2899" s="45">
        <v>2684</v>
      </c>
      <c r="D2899" s="45">
        <v>213</v>
      </c>
      <c r="E2899" s="46" t="s">
        <v>7530</v>
      </c>
      <c r="F2899" s="47" t="s">
        <v>6136</v>
      </c>
      <c r="G2899" s="46" t="s">
        <v>6078</v>
      </c>
      <c r="H2899" s="46" t="s">
        <v>6137</v>
      </c>
      <c r="I2899" s="46" t="s">
        <v>1407</v>
      </c>
      <c r="J2899" s="48">
        <v>100</v>
      </c>
      <c r="K2899" s="49">
        <v>34.1</v>
      </c>
      <c r="L2899" s="50">
        <v>100</v>
      </c>
      <c r="M2899" s="50">
        <v>3410</v>
      </c>
      <c r="N2899" s="51">
        <v>0</v>
      </c>
      <c r="O2899" s="51">
        <v>0</v>
      </c>
      <c r="P2899" s="51">
        <v>50</v>
      </c>
      <c r="Q2899" s="51">
        <v>0</v>
      </c>
      <c r="R2899" s="51">
        <f>SUM(N2899:Q2899)</f>
        <v>50</v>
      </c>
      <c r="S2899" s="79"/>
      <c r="T2899" s="52">
        <f t="shared" si="368"/>
        <v>0</v>
      </c>
      <c r="U2899" s="52" t="str" cm="1">
        <f t="array" aca="1" ref="U2899" ca="1">IF(S2899="", "×", IF(LEFT(S2899,2)="項番", COUNTIFS($D$2:$D$4001, INDIRECT("D" &amp; ROW()-1), $U$2:$U$4001, "〇"), "〇"))</f>
        <v>×</v>
      </c>
      <c r="V2899" s="52" t="str">
        <f t="shared" si="369"/>
        <v>×</v>
      </c>
      <c r="W2899" s="52" t="str">
        <f t="shared" si="370"/>
        <v>×</v>
      </c>
      <c r="X2899" s="53" t="str">
        <f t="shared" ca="1" si="371"/>
        <v/>
      </c>
      <c r="Y2899" s="52">
        <f t="shared" ca="1" si="372"/>
        <v>0</v>
      </c>
      <c r="Z2899" s="52">
        <f t="shared" si="373"/>
        <v>213</v>
      </c>
      <c r="AA2899" s="52" t="s">
        <v>125</v>
      </c>
    </row>
    <row r="2900" spans="1:246" ht="14.25" customHeight="1" x14ac:dyDescent="0.4">
      <c r="A2900" s="39" t="s">
        <v>8139</v>
      </c>
      <c r="B2900" s="45">
        <v>2693</v>
      </c>
      <c r="C2900" s="45">
        <v>2685</v>
      </c>
      <c r="D2900" s="45">
        <v>213</v>
      </c>
      <c r="E2900" s="46" t="s">
        <v>7530</v>
      </c>
      <c r="F2900" s="47" t="s">
        <v>6142</v>
      </c>
      <c r="G2900" s="46" t="s">
        <v>6078</v>
      </c>
      <c r="H2900" s="46" t="s">
        <v>6143</v>
      </c>
      <c r="I2900" s="46" t="s">
        <v>6144</v>
      </c>
      <c r="J2900" s="48">
        <v>210</v>
      </c>
      <c r="K2900" s="49">
        <v>62.9</v>
      </c>
      <c r="L2900" s="50">
        <v>210</v>
      </c>
      <c r="M2900" s="50">
        <v>13209</v>
      </c>
      <c r="N2900" s="51">
        <v>2</v>
      </c>
      <c r="O2900" s="51">
        <v>0</v>
      </c>
      <c r="P2900" s="51">
        <v>1</v>
      </c>
      <c r="Q2900" s="51">
        <v>0</v>
      </c>
      <c r="R2900" s="51">
        <f>SUM(N2900:Q2900)</f>
        <v>3</v>
      </c>
      <c r="S2900" s="79"/>
      <c r="T2900" s="52">
        <f t="shared" si="368"/>
        <v>0</v>
      </c>
      <c r="U2900" s="52" t="str" cm="1">
        <f t="array" aca="1" ref="U2900" ca="1">IF(S2900="", "×", IF(LEFT(S2900,2)="項番", COUNTIFS($D$2:$D$4001, INDIRECT("D" &amp; ROW()-1), $U$2:$U$4001, "〇"), "〇"))</f>
        <v>×</v>
      </c>
      <c r="V2900" s="52" t="str">
        <f t="shared" si="369"/>
        <v>×</v>
      </c>
      <c r="W2900" s="52" t="str">
        <f t="shared" si="370"/>
        <v>×</v>
      </c>
      <c r="X2900" s="53" t="str">
        <f t="shared" ca="1" si="371"/>
        <v/>
      </c>
      <c r="Y2900" s="52">
        <f t="shared" ca="1" si="372"/>
        <v>0</v>
      </c>
      <c r="Z2900" s="52">
        <f t="shared" si="373"/>
        <v>213</v>
      </c>
      <c r="AA2900" s="52" t="s">
        <v>125</v>
      </c>
    </row>
    <row r="2901" spans="1:246" s="54" customFormat="1" ht="14.25" customHeight="1" x14ac:dyDescent="0.4">
      <c r="A2901" s="54" t="s">
        <v>125</v>
      </c>
      <c r="B2901" s="55"/>
      <c r="C2901" s="55" t="s">
        <v>125</v>
      </c>
      <c r="D2901" s="55" t="s">
        <v>125</v>
      </c>
      <c r="E2901" s="56"/>
      <c r="F2901" s="57"/>
      <c r="G2901" s="56"/>
      <c r="H2901" s="56"/>
      <c r="I2901" s="56"/>
      <c r="J2901" s="58"/>
      <c r="K2901" s="59"/>
      <c r="L2901" s="60"/>
      <c r="M2901" s="60"/>
      <c r="N2901" s="61"/>
      <c r="O2901" s="61"/>
      <c r="P2901" s="61"/>
      <c r="Q2901" s="61"/>
      <c r="R2901" s="61"/>
      <c r="S2901" s="80" t="s">
        <v>7901</v>
      </c>
      <c r="T2901" s="62">
        <f t="shared" si="368"/>
        <v>0</v>
      </c>
      <c r="U2901" s="62" cm="1">
        <f t="array" aca="1" ref="U2901" ca="1">IF(S2901="", "×", IF(LEFT(S2901,2)="項番", COUNTIFS($D$2:$D$4001, INDIRECT("D" &amp; ROW()-1), $U$2:$U$4001, "〇"), "〇"))</f>
        <v>0</v>
      </c>
      <c r="V2901" s="62" t="str">
        <f t="shared" si="369"/>
        <v/>
      </c>
      <c r="W2901" s="62" t="str">
        <f t="shared" si="370"/>
        <v/>
      </c>
      <c r="X2901" s="63" t="str">
        <f t="shared" ca="1" si="371"/>
        <v/>
      </c>
      <c r="Y2901" s="62">
        <f t="shared" ca="1" si="372"/>
        <v>0</v>
      </c>
      <c r="Z2901" s="62">
        <f t="shared" si="373"/>
        <v>213</v>
      </c>
      <c r="AA2901" s="62" t="s">
        <v>7924</v>
      </c>
      <c r="AB2901" s="64"/>
      <c r="AC2901" s="64"/>
      <c r="AD2901" s="64"/>
      <c r="AE2901" s="64"/>
      <c r="AF2901" s="64"/>
      <c r="AG2901" s="64"/>
      <c r="AH2901" s="64"/>
      <c r="AI2901" s="64"/>
      <c r="AJ2901" s="64"/>
      <c r="AK2901" s="64"/>
      <c r="AL2901" s="64"/>
      <c r="AM2901" s="64"/>
      <c r="AN2901" s="64"/>
      <c r="AO2901" s="64"/>
      <c r="AP2901" s="64"/>
      <c r="AQ2901" s="64"/>
      <c r="AR2901" s="64"/>
      <c r="AS2901" s="64"/>
      <c r="AT2901" s="64"/>
      <c r="AU2901" s="64"/>
      <c r="AV2901" s="64"/>
      <c r="AW2901" s="64"/>
      <c r="AX2901" s="64"/>
      <c r="AY2901" s="64"/>
      <c r="AZ2901" s="64"/>
      <c r="BA2901" s="64"/>
      <c r="BB2901" s="64"/>
      <c r="BC2901" s="64"/>
      <c r="BD2901" s="64"/>
      <c r="BE2901" s="64"/>
      <c r="BF2901" s="64"/>
      <c r="BG2901" s="64"/>
      <c r="BH2901" s="64"/>
      <c r="BI2901" s="64"/>
      <c r="BJ2901" s="64"/>
      <c r="BK2901" s="64"/>
      <c r="BL2901" s="64"/>
      <c r="BM2901" s="64"/>
      <c r="BN2901" s="64"/>
      <c r="BO2901" s="64"/>
      <c r="BP2901" s="64"/>
      <c r="BQ2901" s="64"/>
      <c r="BR2901" s="64"/>
      <c r="BS2901" s="64"/>
      <c r="BT2901" s="64"/>
      <c r="BU2901" s="64"/>
      <c r="BV2901" s="64"/>
      <c r="BW2901" s="64"/>
      <c r="BX2901" s="64"/>
      <c r="BY2901" s="64"/>
      <c r="BZ2901" s="64"/>
      <c r="CA2901" s="64"/>
      <c r="CB2901" s="64"/>
      <c r="CC2901" s="64"/>
      <c r="CD2901" s="64"/>
      <c r="CE2901" s="64"/>
      <c r="CF2901" s="64"/>
      <c r="CG2901" s="64"/>
      <c r="CH2901" s="64"/>
      <c r="CI2901" s="64"/>
      <c r="CJ2901" s="64"/>
      <c r="CK2901" s="64"/>
      <c r="CL2901" s="64"/>
      <c r="CM2901" s="64"/>
      <c r="CN2901" s="64"/>
      <c r="CO2901" s="64"/>
      <c r="CP2901" s="64"/>
      <c r="CQ2901" s="64"/>
      <c r="CR2901" s="64"/>
      <c r="CS2901" s="64"/>
      <c r="CT2901" s="64"/>
      <c r="CU2901" s="64"/>
      <c r="CV2901" s="64"/>
      <c r="CW2901" s="64"/>
      <c r="CX2901" s="64"/>
      <c r="CY2901" s="64"/>
      <c r="CZ2901" s="64"/>
      <c r="DA2901" s="64"/>
      <c r="DB2901" s="64"/>
      <c r="DC2901" s="64"/>
      <c r="DD2901" s="64"/>
      <c r="DE2901" s="64"/>
      <c r="DF2901" s="64"/>
      <c r="DG2901" s="64"/>
      <c r="DH2901" s="64"/>
      <c r="DI2901" s="64"/>
      <c r="DJ2901" s="64"/>
      <c r="DK2901" s="64"/>
      <c r="DL2901" s="64"/>
      <c r="DM2901" s="64"/>
      <c r="DN2901" s="64"/>
      <c r="DO2901" s="64"/>
      <c r="DP2901" s="64"/>
      <c r="DQ2901" s="64"/>
      <c r="DR2901" s="64"/>
      <c r="DS2901" s="64"/>
      <c r="DT2901" s="64"/>
      <c r="DU2901" s="64"/>
      <c r="DV2901" s="64"/>
      <c r="DW2901" s="64"/>
      <c r="DX2901" s="64"/>
      <c r="DY2901" s="64"/>
      <c r="DZ2901" s="64"/>
      <c r="EA2901" s="64"/>
      <c r="EB2901" s="64"/>
      <c r="EC2901" s="64"/>
      <c r="ED2901" s="64"/>
      <c r="EE2901" s="64"/>
      <c r="EF2901" s="64"/>
      <c r="EG2901" s="64"/>
      <c r="EH2901" s="64"/>
      <c r="EI2901" s="64"/>
      <c r="EJ2901" s="64"/>
      <c r="EK2901" s="64"/>
      <c r="EL2901" s="64"/>
      <c r="EM2901" s="64"/>
      <c r="EN2901" s="64"/>
      <c r="EO2901" s="64"/>
      <c r="EP2901" s="64"/>
      <c r="EQ2901" s="64"/>
      <c r="ER2901" s="64"/>
      <c r="ES2901" s="64"/>
      <c r="ET2901" s="64"/>
      <c r="EU2901" s="64"/>
      <c r="EV2901" s="64"/>
      <c r="EW2901" s="64"/>
      <c r="EX2901" s="64"/>
      <c r="EY2901" s="64"/>
      <c r="EZ2901" s="64"/>
      <c r="FA2901" s="64"/>
      <c r="FB2901" s="64"/>
      <c r="FC2901" s="64"/>
      <c r="FD2901" s="64"/>
      <c r="FE2901" s="64"/>
      <c r="FF2901" s="64"/>
      <c r="FG2901" s="64"/>
      <c r="FH2901" s="64"/>
      <c r="FI2901" s="64"/>
      <c r="FJ2901" s="64"/>
      <c r="FK2901" s="64"/>
      <c r="FL2901" s="64"/>
      <c r="FM2901" s="64"/>
      <c r="FN2901" s="64"/>
      <c r="FO2901" s="64"/>
      <c r="FP2901" s="64"/>
      <c r="FQ2901" s="64"/>
      <c r="FR2901" s="64"/>
      <c r="FS2901" s="64"/>
      <c r="FT2901" s="64"/>
      <c r="FU2901" s="64"/>
      <c r="FV2901" s="64"/>
      <c r="FW2901" s="64"/>
      <c r="FX2901" s="64"/>
      <c r="FY2901" s="64"/>
      <c r="FZ2901" s="64"/>
      <c r="GA2901" s="64"/>
      <c r="GB2901" s="64"/>
      <c r="GC2901" s="64"/>
      <c r="GD2901" s="64"/>
      <c r="GE2901" s="64"/>
      <c r="GF2901" s="64"/>
      <c r="GG2901" s="64"/>
      <c r="GH2901" s="64"/>
      <c r="GI2901" s="64"/>
      <c r="GJ2901" s="64"/>
      <c r="GK2901" s="64"/>
      <c r="GL2901" s="64"/>
      <c r="GM2901" s="64"/>
      <c r="GN2901" s="64"/>
      <c r="GO2901" s="64"/>
      <c r="GP2901" s="64"/>
      <c r="GQ2901" s="64"/>
      <c r="GR2901" s="64"/>
      <c r="GS2901" s="64"/>
      <c r="GT2901" s="64"/>
      <c r="GU2901" s="64"/>
      <c r="GV2901" s="64"/>
      <c r="GW2901" s="64"/>
      <c r="GX2901" s="64"/>
      <c r="GY2901" s="64"/>
      <c r="GZ2901" s="64"/>
      <c r="HA2901" s="64"/>
      <c r="HB2901" s="64"/>
      <c r="HC2901" s="64"/>
      <c r="HD2901" s="64"/>
      <c r="HE2901" s="64"/>
      <c r="HF2901" s="64"/>
      <c r="HG2901" s="64"/>
      <c r="HH2901" s="64"/>
      <c r="HI2901" s="64"/>
      <c r="HJ2901" s="64"/>
      <c r="HK2901" s="64"/>
      <c r="HL2901" s="64"/>
      <c r="HM2901" s="64"/>
      <c r="HN2901" s="64"/>
      <c r="HO2901" s="64"/>
      <c r="HP2901" s="64"/>
      <c r="HQ2901" s="64"/>
      <c r="HR2901" s="64"/>
      <c r="HS2901" s="64"/>
      <c r="HT2901" s="64"/>
      <c r="HU2901" s="64"/>
      <c r="HV2901" s="64"/>
      <c r="HW2901" s="64"/>
      <c r="HX2901" s="64"/>
      <c r="HY2901" s="64"/>
      <c r="HZ2901" s="64"/>
      <c r="IA2901" s="64"/>
      <c r="IB2901" s="64"/>
      <c r="IC2901" s="64"/>
      <c r="ID2901" s="64"/>
      <c r="IE2901" s="64"/>
      <c r="IF2901" s="64"/>
      <c r="IG2901" s="64"/>
      <c r="IH2901" s="64"/>
      <c r="II2901" s="64"/>
      <c r="IJ2901" s="64"/>
      <c r="IK2901" s="64"/>
      <c r="IL2901" s="64"/>
    </row>
    <row r="2902" spans="1:246" ht="14.25" customHeight="1" x14ac:dyDescent="0.4">
      <c r="A2902" s="39" t="s">
        <v>8140</v>
      </c>
      <c r="B2902" s="45">
        <v>1073</v>
      </c>
      <c r="C2902" s="45">
        <v>2686</v>
      </c>
      <c r="D2902" s="45">
        <v>214</v>
      </c>
      <c r="E2902" s="46" t="s">
        <v>7540</v>
      </c>
      <c r="F2902" s="47" t="s">
        <v>2550</v>
      </c>
      <c r="G2902" s="46" t="s">
        <v>2429</v>
      </c>
      <c r="H2902" s="46" t="s">
        <v>2551</v>
      </c>
      <c r="I2902" s="46" t="s">
        <v>2552</v>
      </c>
      <c r="J2902" s="48">
        <v>10</v>
      </c>
      <c r="K2902" s="49">
        <v>341</v>
      </c>
      <c r="L2902" s="50">
        <v>10</v>
      </c>
      <c r="M2902" s="50">
        <v>3410</v>
      </c>
      <c r="N2902" s="51">
        <v>0</v>
      </c>
      <c r="O2902" s="51">
        <v>800</v>
      </c>
      <c r="P2902" s="51">
        <v>0</v>
      </c>
      <c r="Q2902" s="51">
        <v>0</v>
      </c>
      <c r="R2902" s="51">
        <f t="shared" si="357"/>
        <v>800</v>
      </c>
      <c r="S2902" s="79"/>
      <c r="T2902" s="52">
        <f t="shared" si="368"/>
        <v>0</v>
      </c>
      <c r="U2902" s="52" t="str" cm="1">
        <f t="array" aca="1" ref="U2902" ca="1">IF(S2902="", "×", IF(LEFT(S2902,2)="項番", COUNTIFS($D$2:$D$4001, INDIRECT("D" &amp; ROW()-1), $U$2:$U$4001, "〇"), "〇"))</f>
        <v>×</v>
      </c>
      <c r="V2902" s="52" t="str">
        <f t="shared" si="369"/>
        <v>×</v>
      </c>
      <c r="W2902" s="52" t="str">
        <f t="shared" si="370"/>
        <v>×</v>
      </c>
      <c r="X2902" s="53" t="str">
        <f t="shared" ca="1" si="371"/>
        <v/>
      </c>
      <c r="Y2902" s="52">
        <f t="shared" ca="1" si="372"/>
        <v>0</v>
      </c>
      <c r="Z2902" s="52">
        <f t="shared" si="373"/>
        <v>214</v>
      </c>
      <c r="AA2902" s="52" t="s">
        <v>125</v>
      </c>
    </row>
    <row r="2903" spans="1:246" ht="14.25" customHeight="1" x14ac:dyDescent="0.4">
      <c r="A2903" s="39" t="s">
        <v>8140</v>
      </c>
      <c r="B2903" s="45">
        <v>1074</v>
      </c>
      <c r="C2903" s="45">
        <v>2687</v>
      </c>
      <c r="D2903" s="45">
        <v>214</v>
      </c>
      <c r="E2903" s="46" t="s">
        <v>7540</v>
      </c>
      <c r="F2903" s="47" t="s">
        <v>2553</v>
      </c>
      <c r="G2903" s="46" t="s">
        <v>2429</v>
      </c>
      <c r="H2903" s="46" t="s">
        <v>2554</v>
      </c>
      <c r="I2903" s="46" t="s">
        <v>13</v>
      </c>
      <c r="J2903" s="48">
        <v>10</v>
      </c>
      <c r="K2903" s="49">
        <v>361</v>
      </c>
      <c r="L2903" s="50">
        <v>10</v>
      </c>
      <c r="M2903" s="50">
        <v>3610</v>
      </c>
      <c r="N2903" s="51">
        <v>12</v>
      </c>
      <c r="O2903" s="51">
        <v>0</v>
      </c>
      <c r="P2903" s="51">
        <v>0</v>
      </c>
      <c r="Q2903" s="51">
        <v>0</v>
      </c>
      <c r="R2903" s="51">
        <f t="shared" si="357"/>
        <v>12</v>
      </c>
      <c r="S2903" s="79"/>
      <c r="T2903" s="52">
        <f t="shared" si="368"/>
        <v>0</v>
      </c>
      <c r="U2903" s="52" t="str" cm="1">
        <f t="array" aca="1" ref="U2903" ca="1">IF(S2903="", "×", IF(LEFT(S2903,2)="項番", COUNTIFS($D$2:$D$4001, INDIRECT("D" &amp; ROW()-1), $U$2:$U$4001, "〇"), "〇"))</f>
        <v>×</v>
      </c>
      <c r="V2903" s="52" t="str">
        <f t="shared" si="369"/>
        <v>×</v>
      </c>
      <c r="W2903" s="52" t="str">
        <f t="shared" si="370"/>
        <v>×</v>
      </c>
      <c r="X2903" s="53" t="str">
        <f t="shared" ca="1" si="371"/>
        <v/>
      </c>
      <c r="Y2903" s="52">
        <f t="shared" ca="1" si="372"/>
        <v>0</v>
      </c>
      <c r="Z2903" s="52">
        <f t="shared" si="373"/>
        <v>214</v>
      </c>
      <c r="AA2903" s="52" t="s">
        <v>125</v>
      </c>
    </row>
    <row r="2904" spans="1:246" ht="14.25" customHeight="1" x14ac:dyDescent="0.4">
      <c r="A2904" s="39" t="s">
        <v>8140</v>
      </c>
      <c r="B2904" s="45">
        <v>1075</v>
      </c>
      <c r="C2904" s="45">
        <v>2688</v>
      </c>
      <c r="D2904" s="45">
        <v>214</v>
      </c>
      <c r="E2904" s="46" t="s">
        <v>7540</v>
      </c>
      <c r="F2904" s="47" t="s">
        <v>2555</v>
      </c>
      <c r="G2904" s="46" t="s">
        <v>2429</v>
      </c>
      <c r="H2904" s="46" t="s">
        <v>2556</v>
      </c>
      <c r="I2904" s="46" t="s">
        <v>2557</v>
      </c>
      <c r="J2904" s="48">
        <v>1</v>
      </c>
      <c r="K2904" s="49">
        <v>2243.8000000000002</v>
      </c>
      <c r="L2904" s="50">
        <v>5</v>
      </c>
      <c r="M2904" s="50">
        <v>11219</v>
      </c>
      <c r="N2904" s="51">
        <v>0</v>
      </c>
      <c r="O2904" s="51">
        <v>0</v>
      </c>
      <c r="P2904" s="51">
        <v>1</v>
      </c>
      <c r="Q2904" s="51">
        <v>0</v>
      </c>
      <c r="R2904" s="51">
        <f t="shared" si="357"/>
        <v>1</v>
      </c>
      <c r="S2904" s="79"/>
      <c r="T2904" s="52">
        <f t="shared" si="368"/>
        <v>0</v>
      </c>
      <c r="U2904" s="52" t="str" cm="1">
        <f t="array" aca="1" ref="U2904" ca="1">IF(S2904="", "×", IF(LEFT(S2904,2)="項番", COUNTIFS($D$2:$D$4001, INDIRECT("D" &amp; ROW()-1), $U$2:$U$4001, "〇"), "〇"))</f>
        <v>×</v>
      </c>
      <c r="V2904" s="52" t="str">
        <f t="shared" si="369"/>
        <v>×</v>
      </c>
      <c r="W2904" s="52" t="str">
        <f t="shared" si="370"/>
        <v>×</v>
      </c>
      <c r="X2904" s="53" t="str">
        <f t="shared" ca="1" si="371"/>
        <v/>
      </c>
      <c r="Y2904" s="52">
        <f t="shared" ca="1" si="372"/>
        <v>0</v>
      </c>
      <c r="Z2904" s="52">
        <f t="shared" si="373"/>
        <v>214</v>
      </c>
      <c r="AA2904" s="52" t="s">
        <v>125</v>
      </c>
    </row>
    <row r="2905" spans="1:246" ht="14.25" customHeight="1" x14ac:dyDescent="0.4">
      <c r="A2905" s="39" t="s">
        <v>8140</v>
      </c>
      <c r="B2905" s="45">
        <v>1102</v>
      </c>
      <c r="C2905" s="45">
        <v>2689</v>
      </c>
      <c r="D2905" s="45">
        <v>214</v>
      </c>
      <c r="E2905" s="46" t="s">
        <v>7540</v>
      </c>
      <c r="F2905" s="47" t="s">
        <v>2611</v>
      </c>
      <c r="G2905" s="46" t="s">
        <v>2429</v>
      </c>
      <c r="H2905" s="46" t="s">
        <v>2612</v>
      </c>
      <c r="I2905" s="46" t="s">
        <v>12</v>
      </c>
      <c r="J2905" s="48">
        <v>100</v>
      </c>
      <c r="K2905" s="49">
        <v>79.5</v>
      </c>
      <c r="L2905" s="50">
        <v>100</v>
      </c>
      <c r="M2905" s="50">
        <v>7950</v>
      </c>
      <c r="N2905" s="51">
        <v>4</v>
      </c>
      <c r="O2905" s="51">
        <v>10</v>
      </c>
      <c r="P2905" s="51">
        <v>0</v>
      </c>
      <c r="Q2905" s="51">
        <v>0</v>
      </c>
      <c r="R2905" s="51">
        <f t="shared" si="357"/>
        <v>14</v>
      </c>
      <c r="S2905" s="79"/>
      <c r="T2905" s="52">
        <f t="shared" si="368"/>
        <v>0</v>
      </c>
      <c r="U2905" s="52" t="str" cm="1">
        <f t="array" aca="1" ref="U2905" ca="1">IF(S2905="", "×", IF(LEFT(S2905,2)="項番", COUNTIFS($D$2:$D$4001, INDIRECT("D" &amp; ROW()-1), $U$2:$U$4001, "〇"), "〇"))</f>
        <v>×</v>
      </c>
      <c r="V2905" s="52" t="str">
        <f t="shared" si="369"/>
        <v>×</v>
      </c>
      <c r="W2905" s="52" t="str">
        <f t="shared" si="370"/>
        <v>×</v>
      </c>
      <c r="X2905" s="53" t="str">
        <f t="shared" ca="1" si="371"/>
        <v/>
      </c>
      <c r="Y2905" s="52">
        <f t="shared" ca="1" si="372"/>
        <v>0</v>
      </c>
      <c r="Z2905" s="52">
        <f t="shared" si="373"/>
        <v>214</v>
      </c>
      <c r="AA2905" s="52" t="s">
        <v>125</v>
      </c>
    </row>
    <row r="2906" spans="1:246" s="54" customFormat="1" ht="14.25" customHeight="1" x14ac:dyDescent="0.4">
      <c r="A2906" s="54" t="s">
        <v>125</v>
      </c>
      <c r="B2906" s="55"/>
      <c r="C2906" s="55" t="s">
        <v>125</v>
      </c>
      <c r="D2906" s="55" t="s">
        <v>125</v>
      </c>
      <c r="E2906" s="56"/>
      <c r="F2906" s="57"/>
      <c r="G2906" s="56"/>
      <c r="H2906" s="56"/>
      <c r="I2906" s="56"/>
      <c r="J2906" s="58"/>
      <c r="K2906" s="59"/>
      <c r="L2906" s="60"/>
      <c r="M2906" s="60"/>
      <c r="N2906" s="61"/>
      <c r="O2906" s="61"/>
      <c r="P2906" s="61"/>
      <c r="Q2906" s="61"/>
      <c r="R2906" s="61"/>
      <c r="S2906" s="80" t="s">
        <v>7902</v>
      </c>
      <c r="T2906" s="62">
        <f t="shared" si="368"/>
        <v>0</v>
      </c>
      <c r="U2906" s="62" cm="1">
        <f t="array" aca="1" ref="U2906" ca="1">IF(S2906="", "×", IF(LEFT(S2906,2)="項番", COUNTIFS($D$2:$D$4001, INDIRECT("D" &amp; ROW()-1), $U$2:$U$4001, "〇"), "〇"))</f>
        <v>0</v>
      </c>
      <c r="V2906" s="62" t="str">
        <f t="shared" si="369"/>
        <v/>
      </c>
      <c r="W2906" s="62" t="str">
        <f t="shared" si="370"/>
        <v/>
      </c>
      <c r="X2906" s="63" t="str">
        <f t="shared" ca="1" si="371"/>
        <v/>
      </c>
      <c r="Y2906" s="62">
        <f t="shared" ca="1" si="372"/>
        <v>0</v>
      </c>
      <c r="Z2906" s="62">
        <f t="shared" si="373"/>
        <v>214</v>
      </c>
      <c r="AA2906" s="62" t="s">
        <v>7924</v>
      </c>
      <c r="AB2906" s="64"/>
      <c r="AC2906" s="64"/>
      <c r="AD2906" s="64"/>
      <c r="AE2906" s="64"/>
      <c r="AF2906" s="64"/>
      <c r="AG2906" s="64"/>
      <c r="AH2906" s="64"/>
      <c r="AI2906" s="64"/>
      <c r="AJ2906" s="64"/>
      <c r="AK2906" s="64"/>
      <c r="AL2906" s="64"/>
      <c r="AM2906" s="64"/>
      <c r="AN2906" s="64"/>
      <c r="AO2906" s="64"/>
      <c r="AP2906" s="64"/>
      <c r="AQ2906" s="64"/>
      <c r="AR2906" s="64"/>
      <c r="AS2906" s="64"/>
      <c r="AT2906" s="64"/>
      <c r="AU2906" s="64"/>
      <c r="AV2906" s="64"/>
      <c r="AW2906" s="64"/>
      <c r="AX2906" s="64"/>
      <c r="AY2906" s="64"/>
      <c r="AZ2906" s="64"/>
      <c r="BA2906" s="64"/>
      <c r="BB2906" s="64"/>
      <c r="BC2906" s="64"/>
      <c r="BD2906" s="64"/>
      <c r="BE2906" s="64"/>
      <c r="BF2906" s="64"/>
      <c r="BG2906" s="64"/>
      <c r="BH2906" s="64"/>
      <c r="BI2906" s="64"/>
      <c r="BJ2906" s="64"/>
      <c r="BK2906" s="64"/>
      <c r="BL2906" s="64"/>
      <c r="BM2906" s="64"/>
      <c r="BN2906" s="64"/>
      <c r="BO2906" s="64"/>
      <c r="BP2906" s="64"/>
      <c r="BQ2906" s="64"/>
      <c r="BR2906" s="64"/>
      <c r="BS2906" s="64"/>
      <c r="BT2906" s="64"/>
      <c r="BU2906" s="64"/>
      <c r="BV2906" s="64"/>
      <c r="BW2906" s="64"/>
      <c r="BX2906" s="64"/>
      <c r="BY2906" s="64"/>
      <c r="BZ2906" s="64"/>
      <c r="CA2906" s="64"/>
      <c r="CB2906" s="64"/>
      <c r="CC2906" s="64"/>
      <c r="CD2906" s="64"/>
      <c r="CE2906" s="64"/>
      <c r="CF2906" s="64"/>
      <c r="CG2906" s="64"/>
      <c r="CH2906" s="64"/>
      <c r="CI2906" s="64"/>
      <c r="CJ2906" s="64"/>
      <c r="CK2906" s="64"/>
      <c r="CL2906" s="64"/>
      <c r="CM2906" s="64"/>
      <c r="CN2906" s="64"/>
      <c r="CO2906" s="64"/>
      <c r="CP2906" s="64"/>
      <c r="CQ2906" s="64"/>
      <c r="CR2906" s="64"/>
      <c r="CS2906" s="64"/>
      <c r="CT2906" s="64"/>
      <c r="CU2906" s="64"/>
      <c r="CV2906" s="64"/>
      <c r="CW2906" s="64"/>
      <c r="CX2906" s="64"/>
      <c r="CY2906" s="64"/>
      <c r="CZ2906" s="64"/>
      <c r="DA2906" s="64"/>
      <c r="DB2906" s="64"/>
      <c r="DC2906" s="64"/>
      <c r="DD2906" s="64"/>
      <c r="DE2906" s="64"/>
      <c r="DF2906" s="64"/>
      <c r="DG2906" s="64"/>
      <c r="DH2906" s="64"/>
      <c r="DI2906" s="64"/>
      <c r="DJ2906" s="64"/>
      <c r="DK2906" s="64"/>
      <c r="DL2906" s="64"/>
      <c r="DM2906" s="64"/>
      <c r="DN2906" s="64"/>
      <c r="DO2906" s="64"/>
      <c r="DP2906" s="64"/>
      <c r="DQ2906" s="64"/>
      <c r="DR2906" s="64"/>
      <c r="DS2906" s="64"/>
      <c r="DT2906" s="64"/>
      <c r="DU2906" s="64"/>
      <c r="DV2906" s="64"/>
      <c r="DW2906" s="64"/>
      <c r="DX2906" s="64"/>
      <c r="DY2906" s="64"/>
      <c r="DZ2906" s="64"/>
      <c r="EA2906" s="64"/>
      <c r="EB2906" s="64"/>
      <c r="EC2906" s="64"/>
      <c r="ED2906" s="64"/>
      <c r="EE2906" s="64"/>
      <c r="EF2906" s="64"/>
      <c r="EG2906" s="64"/>
      <c r="EH2906" s="64"/>
      <c r="EI2906" s="64"/>
      <c r="EJ2906" s="64"/>
      <c r="EK2906" s="64"/>
      <c r="EL2906" s="64"/>
      <c r="EM2906" s="64"/>
      <c r="EN2906" s="64"/>
      <c r="EO2906" s="64"/>
      <c r="EP2906" s="64"/>
      <c r="EQ2906" s="64"/>
      <c r="ER2906" s="64"/>
      <c r="ES2906" s="64"/>
      <c r="ET2906" s="64"/>
      <c r="EU2906" s="64"/>
      <c r="EV2906" s="64"/>
      <c r="EW2906" s="64"/>
      <c r="EX2906" s="64"/>
      <c r="EY2906" s="64"/>
      <c r="EZ2906" s="64"/>
      <c r="FA2906" s="64"/>
      <c r="FB2906" s="64"/>
      <c r="FC2906" s="64"/>
      <c r="FD2906" s="64"/>
      <c r="FE2906" s="64"/>
      <c r="FF2906" s="64"/>
      <c r="FG2906" s="64"/>
      <c r="FH2906" s="64"/>
      <c r="FI2906" s="64"/>
      <c r="FJ2906" s="64"/>
      <c r="FK2906" s="64"/>
      <c r="FL2906" s="64"/>
      <c r="FM2906" s="64"/>
      <c r="FN2906" s="64"/>
      <c r="FO2906" s="64"/>
      <c r="FP2906" s="64"/>
      <c r="FQ2906" s="64"/>
      <c r="FR2906" s="64"/>
      <c r="FS2906" s="64"/>
      <c r="FT2906" s="64"/>
      <c r="FU2906" s="64"/>
      <c r="FV2906" s="64"/>
      <c r="FW2906" s="64"/>
      <c r="FX2906" s="64"/>
      <c r="FY2906" s="64"/>
      <c r="FZ2906" s="64"/>
      <c r="GA2906" s="64"/>
      <c r="GB2906" s="64"/>
      <c r="GC2906" s="64"/>
      <c r="GD2906" s="64"/>
      <c r="GE2906" s="64"/>
      <c r="GF2906" s="64"/>
      <c r="GG2906" s="64"/>
      <c r="GH2906" s="64"/>
      <c r="GI2906" s="64"/>
      <c r="GJ2906" s="64"/>
      <c r="GK2906" s="64"/>
      <c r="GL2906" s="64"/>
      <c r="GM2906" s="64"/>
      <c r="GN2906" s="64"/>
      <c r="GO2906" s="64"/>
      <c r="GP2906" s="64"/>
      <c r="GQ2906" s="64"/>
      <c r="GR2906" s="64"/>
      <c r="GS2906" s="64"/>
      <c r="GT2906" s="64"/>
      <c r="GU2906" s="64"/>
      <c r="GV2906" s="64"/>
      <c r="GW2906" s="64"/>
      <c r="GX2906" s="64"/>
      <c r="GY2906" s="64"/>
      <c r="GZ2906" s="64"/>
      <c r="HA2906" s="64"/>
      <c r="HB2906" s="64"/>
      <c r="HC2906" s="64"/>
      <c r="HD2906" s="64"/>
      <c r="HE2906" s="64"/>
      <c r="HF2906" s="64"/>
      <c r="HG2906" s="64"/>
      <c r="HH2906" s="64"/>
      <c r="HI2906" s="64"/>
      <c r="HJ2906" s="64"/>
      <c r="HK2906" s="64"/>
      <c r="HL2906" s="64"/>
      <c r="HM2906" s="64"/>
      <c r="HN2906" s="64"/>
      <c r="HO2906" s="64"/>
      <c r="HP2906" s="64"/>
      <c r="HQ2906" s="64"/>
      <c r="HR2906" s="64"/>
      <c r="HS2906" s="64"/>
      <c r="HT2906" s="64"/>
      <c r="HU2906" s="64"/>
      <c r="HV2906" s="64"/>
      <c r="HW2906" s="64"/>
      <c r="HX2906" s="64"/>
      <c r="HY2906" s="64"/>
      <c r="HZ2906" s="64"/>
      <c r="IA2906" s="64"/>
      <c r="IB2906" s="64"/>
      <c r="IC2906" s="64"/>
      <c r="ID2906" s="64"/>
      <c r="IE2906" s="64"/>
      <c r="IF2906" s="64"/>
      <c r="IG2906" s="64"/>
      <c r="IH2906" s="64"/>
      <c r="II2906" s="64"/>
      <c r="IJ2906" s="64"/>
      <c r="IK2906" s="64"/>
      <c r="IL2906" s="64"/>
    </row>
    <row r="2907" spans="1:246" ht="14.25" customHeight="1" x14ac:dyDescent="0.4">
      <c r="A2907" s="39" t="s">
        <v>8141</v>
      </c>
      <c r="B2907" s="45">
        <v>1616</v>
      </c>
      <c r="C2907" s="45">
        <v>2690</v>
      </c>
      <c r="D2907" s="45">
        <v>215</v>
      </c>
      <c r="E2907" s="46" t="s">
        <v>7541</v>
      </c>
      <c r="F2907" s="47" t="s">
        <v>3758</v>
      </c>
      <c r="G2907" s="46" t="s">
        <v>3748</v>
      </c>
      <c r="H2907" s="46" t="s">
        <v>3759</v>
      </c>
      <c r="I2907" s="46" t="s">
        <v>2288</v>
      </c>
      <c r="J2907" s="48">
        <v>20</v>
      </c>
      <c r="K2907" s="49">
        <v>87</v>
      </c>
      <c r="L2907" s="50">
        <v>20</v>
      </c>
      <c r="M2907" s="50">
        <v>1740</v>
      </c>
      <c r="N2907" s="51">
        <v>0</v>
      </c>
      <c r="O2907" s="51">
        <v>100</v>
      </c>
      <c r="P2907" s="51">
        <v>0</v>
      </c>
      <c r="Q2907" s="51">
        <v>0</v>
      </c>
      <c r="R2907" s="51">
        <f t="shared" si="357"/>
        <v>100</v>
      </c>
      <c r="S2907" s="79"/>
      <c r="T2907" s="52">
        <f t="shared" si="368"/>
        <v>0</v>
      </c>
      <c r="U2907" s="52" t="str" cm="1">
        <f t="array" aca="1" ref="U2907" ca="1">IF(S2907="", "×", IF(LEFT(S2907,2)="項番", COUNTIFS($D$2:$D$4001, INDIRECT("D" &amp; ROW()-1), $U$2:$U$4001, "〇"), "〇"))</f>
        <v>×</v>
      </c>
      <c r="V2907" s="52" t="str">
        <f t="shared" si="369"/>
        <v>×</v>
      </c>
      <c r="W2907" s="52" t="str">
        <f t="shared" si="370"/>
        <v>×</v>
      </c>
      <c r="X2907" s="53" t="str">
        <f t="shared" ca="1" si="371"/>
        <v/>
      </c>
      <c r="Y2907" s="52">
        <f t="shared" ca="1" si="372"/>
        <v>0</v>
      </c>
      <c r="Z2907" s="52">
        <f t="shared" si="373"/>
        <v>215</v>
      </c>
      <c r="AA2907" s="52" t="s">
        <v>125</v>
      </c>
    </row>
    <row r="2908" spans="1:246" ht="14.25" customHeight="1" x14ac:dyDescent="0.4">
      <c r="A2908" s="39" t="s">
        <v>8141</v>
      </c>
      <c r="B2908" s="45">
        <v>1617</v>
      </c>
      <c r="C2908" s="45">
        <v>2691</v>
      </c>
      <c r="D2908" s="45">
        <v>215</v>
      </c>
      <c r="E2908" s="46" t="s">
        <v>7541</v>
      </c>
      <c r="F2908" s="47" t="s">
        <v>3760</v>
      </c>
      <c r="G2908" s="46" t="s">
        <v>3748</v>
      </c>
      <c r="H2908" s="46" t="s">
        <v>3761</v>
      </c>
      <c r="I2908" s="46" t="s">
        <v>2288</v>
      </c>
      <c r="J2908" s="48">
        <v>20</v>
      </c>
      <c r="K2908" s="49">
        <v>152.19999999999999</v>
      </c>
      <c r="L2908" s="50">
        <v>20</v>
      </c>
      <c r="M2908" s="50">
        <v>3044</v>
      </c>
      <c r="N2908" s="51">
        <v>0</v>
      </c>
      <c r="O2908" s="51">
        <v>60</v>
      </c>
      <c r="P2908" s="51">
        <v>0</v>
      </c>
      <c r="Q2908" s="51">
        <v>0</v>
      </c>
      <c r="R2908" s="51">
        <f t="shared" si="357"/>
        <v>60</v>
      </c>
      <c r="S2908" s="79"/>
      <c r="T2908" s="52">
        <f t="shared" si="368"/>
        <v>0</v>
      </c>
      <c r="U2908" s="52" t="str" cm="1">
        <f t="array" aca="1" ref="U2908" ca="1">IF(S2908="", "×", IF(LEFT(S2908,2)="項番", COUNTIFS($D$2:$D$4001, INDIRECT("D" &amp; ROW()-1), $U$2:$U$4001, "〇"), "〇"))</f>
        <v>×</v>
      </c>
      <c r="V2908" s="52" t="str">
        <f t="shared" si="369"/>
        <v>×</v>
      </c>
      <c r="W2908" s="52" t="str">
        <f t="shared" si="370"/>
        <v>×</v>
      </c>
      <c r="X2908" s="53" t="str">
        <f t="shared" ca="1" si="371"/>
        <v/>
      </c>
      <c r="Y2908" s="52">
        <f t="shared" ca="1" si="372"/>
        <v>0</v>
      </c>
      <c r="Z2908" s="52">
        <f t="shared" si="373"/>
        <v>215</v>
      </c>
      <c r="AA2908" s="52" t="s">
        <v>125</v>
      </c>
    </row>
    <row r="2909" spans="1:246" ht="14.25" customHeight="1" x14ac:dyDescent="0.4">
      <c r="A2909" s="39" t="s">
        <v>8141</v>
      </c>
      <c r="B2909" s="45">
        <v>1618</v>
      </c>
      <c r="C2909" s="45">
        <v>2692</v>
      </c>
      <c r="D2909" s="45">
        <v>215</v>
      </c>
      <c r="E2909" s="46" t="s">
        <v>7541</v>
      </c>
      <c r="F2909" s="47" t="s">
        <v>3762</v>
      </c>
      <c r="G2909" s="46" t="s">
        <v>3748</v>
      </c>
      <c r="H2909" s="46" t="s">
        <v>3763</v>
      </c>
      <c r="I2909" s="46" t="s">
        <v>2288</v>
      </c>
      <c r="J2909" s="48">
        <v>20</v>
      </c>
      <c r="K2909" s="49">
        <v>290.10000000000002</v>
      </c>
      <c r="L2909" s="50">
        <v>20</v>
      </c>
      <c r="M2909" s="50">
        <v>5802</v>
      </c>
      <c r="N2909" s="51">
        <v>0</v>
      </c>
      <c r="O2909" s="51">
        <v>24</v>
      </c>
      <c r="P2909" s="51">
        <v>0</v>
      </c>
      <c r="Q2909" s="51">
        <v>0</v>
      </c>
      <c r="R2909" s="51">
        <f t="shared" si="357"/>
        <v>24</v>
      </c>
      <c r="S2909" s="79"/>
      <c r="T2909" s="52">
        <f t="shared" si="368"/>
        <v>0</v>
      </c>
      <c r="U2909" s="52" t="str" cm="1">
        <f t="array" aca="1" ref="U2909" ca="1">IF(S2909="", "×", IF(LEFT(S2909,2)="項番", COUNTIFS($D$2:$D$4001, INDIRECT("D" &amp; ROW()-1), $U$2:$U$4001, "〇"), "〇"))</f>
        <v>×</v>
      </c>
      <c r="V2909" s="52" t="str">
        <f t="shared" si="369"/>
        <v>×</v>
      </c>
      <c r="W2909" s="52" t="str">
        <f t="shared" si="370"/>
        <v>×</v>
      </c>
      <c r="X2909" s="53" t="str">
        <f t="shared" ca="1" si="371"/>
        <v/>
      </c>
      <c r="Y2909" s="52">
        <f t="shared" ca="1" si="372"/>
        <v>0</v>
      </c>
      <c r="Z2909" s="52">
        <f t="shared" si="373"/>
        <v>215</v>
      </c>
      <c r="AA2909" s="52" t="s">
        <v>125</v>
      </c>
    </row>
    <row r="2910" spans="1:246" s="54" customFormat="1" ht="14.25" customHeight="1" x14ac:dyDescent="0.4">
      <c r="A2910" s="54" t="s">
        <v>125</v>
      </c>
      <c r="B2910" s="55"/>
      <c r="C2910" s="55" t="s">
        <v>125</v>
      </c>
      <c r="D2910" s="55" t="s">
        <v>125</v>
      </c>
      <c r="E2910" s="56"/>
      <c r="F2910" s="57"/>
      <c r="G2910" s="56"/>
      <c r="H2910" s="56"/>
      <c r="I2910" s="56"/>
      <c r="J2910" s="58"/>
      <c r="K2910" s="59"/>
      <c r="L2910" s="60"/>
      <c r="M2910" s="60"/>
      <c r="N2910" s="61"/>
      <c r="O2910" s="61"/>
      <c r="P2910" s="61"/>
      <c r="Q2910" s="61"/>
      <c r="R2910" s="61"/>
      <c r="S2910" s="80" t="s">
        <v>7903</v>
      </c>
      <c r="T2910" s="62">
        <f t="shared" si="368"/>
        <v>0</v>
      </c>
      <c r="U2910" s="62" cm="1">
        <f t="array" aca="1" ref="U2910" ca="1">IF(S2910="", "×", IF(LEFT(S2910,2)="項番", COUNTIFS($D$2:$D$4001, INDIRECT("D" &amp; ROW()-1), $U$2:$U$4001, "〇"), "〇"))</f>
        <v>0</v>
      </c>
      <c r="V2910" s="62" t="str">
        <f t="shared" si="369"/>
        <v/>
      </c>
      <c r="W2910" s="62" t="str">
        <f t="shared" si="370"/>
        <v/>
      </c>
      <c r="X2910" s="63" t="str">
        <f t="shared" ca="1" si="371"/>
        <v/>
      </c>
      <c r="Y2910" s="62">
        <f t="shared" ca="1" si="372"/>
        <v>0</v>
      </c>
      <c r="Z2910" s="62">
        <f t="shared" si="373"/>
        <v>215</v>
      </c>
      <c r="AA2910" s="62" t="s">
        <v>7924</v>
      </c>
      <c r="AB2910" s="64"/>
      <c r="AC2910" s="64"/>
      <c r="AD2910" s="64"/>
      <c r="AE2910" s="64"/>
      <c r="AF2910" s="64"/>
      <c r="AG2910" s="64"/>
      <c r="AH2910" s="64"/>
      <c r="AI2910" s="64"/>
      <c r="AJ2910" s="64"/>
      <c r="AK2910" s="64"/>
      <c r="AL2910" s="64"/>
      <c r="AM2910" s="64"/>
      <c r="AN2910" s="64"/>
      <c r="AO2910" s="64"/>
      <c r="AP2910" s="64"/>
      <c r="AQ2910" s="64"/>
      <c r="AR2910" s="64"/>
      <c r="AS2910" s="64"/>
      <c r="AT2910" s="64"/>
      <c r="AU2910" s="64"/>
      <c r="AV2910" s="64"/>
      <c r="AW2910" s="64"/>
      <c r="AX2910" s="64"/>
      <c r="AY2910" s="64"/>
      <c r="AZ2910" s="64"/>
      <c r="BA2910" s="64"/>
      <c r="BB2910" s="64"/>
      <c r="BC2910" s="64"/>
      <c r="BD2910" s="64"/>
      <c r="BE2910" s="64"/>
      <c r="BF2910" s="64"/>
      <c r="BG2910" s="64"/>
      <c r="BH2910" s="64"/>
      <c r="BI2910" s="64"/>
      <c r="BJ2910" s="64"/>
      <c r="BK2910" s="64"/>
      <c r="BL2910" s="64"/>
      <c r="BM2910" s="64"/>
      <c r="BN2910" s="64"/>
      <c r="BO2910" s="64"/>
      <c r="BP2910" s="64"/>
      <c r="BQ2910" s="64"/>
      <c r="BR2910" s="64"/>
      <c r="BS2910" s="64"/>
      <c r="BT2910" s="64"/>
      <c r="BU2910" s="64"/>
      <c r="BV2910" s="64"/>
      <c r="BW2910" s="64"/>
      <c r="BX2910" s="64"/>
      <c r="BY2910" s="64"/>
      <c r="BZ2910" s="64"/>
      <c r="CA2910" s="64"/>
      <c r="CB2910" s="64"/>
      <c r="CC2910" s="64"/>
      <c r="CD2910" s="64"/>
      <c r="CE2910" s="64"/>
      <c r="CF2910" s="64"/>
      <c r="CG2910" s="64"/>
      <c r="CH2910" s="64"/>
      <c r="CI2910" s="64"/>
      <c r="CJ2910" s="64"/>
      <c r="CK2910" s="64"/>
      <c r="CL2910" s="64"/>
      <c r="CM2910" s="64"/>
      <c r="CN2910" s="64"/>
      <c r="CO2910" s="64"/>
      <c r="CP2910" s="64"/>
      <c r="CQ2910" s="64"/>
      <c r="CR2910" s="64"/>
      <c r="CS2910" s="64"/>
      <c r="CT2910" s="64"/>
      <c r="CU2910" s="64"/>
      <c r="CV2910" s="64"/>
      <c r="CW2910" s="64"/>
      <c r="CX2910" s="64"/>
      <c r="CY2910" s="64"/>
      <c r="CZ2910" s="64"/>
      <c r="DA2910" s="64"/>
      <c r="DB2910" s="64"/>
      <c r="DC2910" s="64"/>
      <c r="DD2910" s="64"/>
      <c r="DE2910" s="64"/>
      <c r="DF2910" s="64"/>
      <c r="DG2910" s="64"/>
      <c r="DH2910" s="64"/>
      <c r="DI2910" s="64"/>
      <c r="DJ2910" s="64"/>
      <c r="DK2910" s="64"/>
      <c r="DL2910" s="64"/>
      <c r="DM2910" s="64"/>
      <c r="DN2910" s="64"/>
      <c r="DO2910" s="64"/>
      <c r="DP2910" s="64"/>
      <c r="DQ2910" s="64"/>
      <c r="DR2910" s="64"/>
      <c r="DS2910" s="64"/>
      <c r="DT2910" s="64"/>
      <c r="DU2910" s="64"/>
      <c r="DV2910" s="64"/>
      <c r="DW2910" s="64"/>
      <c r="DX2910" s="64"/>
      <c r="DY2910" s="64"/>
      <c r="DZ2910" s="64"/>
      <c r="EA2910" s="64"/>
      <c r="EB2910" s="64"/>
      <c r="EC2910" s="64"/>
      <c r="ED2910" s="64"/>
      <c r="EE2910" s="64"/>
      <c r="EF2910" s="64"/>
      <c r="EG2910" s="64"/>
      <c r="EH2910" s="64"/>
      <c r="EI2910" s="64"/>
      <c r="EJ2910" s="64"/>
      <c r="EK2910" s="64"/>
      <c r="EL2910" s="64"/>
      <c r="EM2910" s="64"/>
      <c r="EN2910" s="64"/>
      <c r="EO2910" s="64"/>
      <c r="EP2910" s="64"/>
      <c r="EQ2910" s="64"/>
      <c r="ER2910" s="64"/>
      <c r="ES2910" s="64"/>
      <c r="ET2910" s="64"/>
      <c r="EU2910" s="64"/>
      <c r="EV2910" s="64"/>
      <c r="EW2910" s="64"/>
      <c r="EX2910" s="64"/>
      <c r="EY2910" s="64"/>
      <c r="EZ2910" s="64"/>
      <c r="FA2910" s="64"/>
      <c r="FB2910" s="64"/>
      <c r="FC2910" s="64"/>
      <c r="FD2910" s="64"/>
      <c r="FE2910" s="64"/>
      <c r="FF2910" s="64"/>
      <c r="FG2910" s="64"/>
      <c r="FH2910" s="64"/>
      <c r="FI2910" s="64"/>
      <c r="FJ2910" s="64"/>
      <c r="FK2910" s="64"/>
      <c r="FL2910" s="64"/>
      <c r="FM2910" s="64"/>
      <c r="FN2910" s="64"/>
      <c r="FO2910" s="64"/>
      <c r="FP2910" s="64"/>
      <c r="FQ2910" s="64"/>
      <c r="FR2910" s="64"/>
      <c r="FS2910" s="64"/>
      <c r="FT2910" s="64"/>
      <c r="FU2910" s="64"/>
      <c r="FV2910" s="64"/>
      <c r="FW2910" s="64"/>
      <c r="FX2910" s="64"/>
      <c r="FY2910" s="64"/>
      <c r="FZ2910" s="64"/>
      <c r="GA2910" s="64"/>
      <c r="GB2910" s="64"/>
      <c r="GC2910" s="64"/>
      <c r="GD2910" s="64"/>
      <c r="GE2910" s="64"/>
      <c r="GF2910" s="64"/>
      <c r="GG2910" s="64"/>
      <c r="GH2910" s="64"/>
      <c r="GI2910" s="64"/>
      <c r="GJ2910" s="64"/>
      <c r="GK2910" s="64"/>
      <c r="GL2910" s="64"/>
      <c r="GM2910" s="64"/>
      <c r="GN2910" s="64"/>
      <c r="GO2910" s="64"/>
      <c r="GP2910" s="64"/>
      <c r="GQ2910" s="64"/>
      <c r="GR2910" s="64"/>
      <c r="GS2910" s="64"/>
      <c r="GT2910" s="64"/>
      <c r="GU2910" s="64"/>
      <c r="GV2910" s="64"/>
      <c r="GW2910" s="64"/>
      <c r="GX2910" s="64"/>
      <c r="GY2910" s="64"/>
      <c r="GZ2910" s="64"/>
      <c r="HA2910" s="64"/>
      <c r="HB2910" s="64"/>
      <c r="HC2910" s="64"/>
      <c r="HD2910" s="64"/>
      <c r="HE2910" s="64"/>
      <c r="HF2910" s="64"/>
      <c r="HG2910" s="64"/>
      <c r="HH2910" s="64"/>
      <c r="HI2910" s="64"/>
      <c r="HJ2910" s="64"/>
      <c r="HK2910" s="64"/>
      <c r="HL2910" s="64"/>
      <c r="HM2910" s="64"/>
      <c r="HN2910" s="64"/>
      <c r="HO2910" s="64"/>
      <c r="HP2910" s="64"/>
      <c r="HQ2910" s="64"/>
      <c r="HR2910" s="64"/>
      <c r="HS2910" s="64"/>
      <c r="HT2910" s="64"/>
      <c r="HU2910" s="64"/>
      <c r="HV2910" s="64"/>
      <c r="HW2910" s="64"/>
      <c r="HX2910" s="64"/>
      <c r="HY2910" s="64"/>
      <c r="HZ2910" s="64"/>
      <c r="IA2910" s="64"/>
      <c r="IB2910" s="64"/>
      <c r="IC2910" s="64"/>
      <c r="ID2910" s="64"/>
      <c r="IE2910" s="64"/>
      <c r="IF2910" s="64"/>
      <c r="IG2910" s="64"/>
      <c r="IH2910" s="64"/>
      <c r="II2910" s="64"/>
      <c r="IJ2910" s="64"/>
      <c r="IK2910" s="64"/>
      <c r="IL2910" s="64"/>
    </row>
    <row r="2911" spans="1:246" s="71" customFormat="1" ht="14.25" customHeight="1" x14ac:dyDescent="0.4">
      <c r="A2911" s="39" t="s">
        <v>7594</v>
      </c>
      <c r="B2911" s="45">
        <v>2315</v>
      </c>
      <c r="C2911" s="45">
        <v>2693</v>
      </c>
      <c r="D2911" s="45">
        <v>216</v>
      </c>
      <c r="E2911" s="46" t="s">
        <v>7542</v>
      </c>
      <c r="F2911" s="47" t="s">
        <v>5310</v>
      </c>
      <c r="G2911" s="46" t="s">
        <v>102</v>
      </c>
      <c r="H2911" s="46" t="s">
        <v>5311</v>
      </c>
      <c r="I2911" s="46" t="s">
        <v>5312</v>
      </c>
      <c r="J2911" s="48">
        <v>40</v>
      </c>
      <c r="K2911" s="49">
        <v>184.8</v>
      </c>
      <c r="L2911" s="50">
        <v>40</v>
      </c>
      <c r="M2911" s="50">
        <v>7392</v>
      </c>
      <c r="N2911" s="51">
        <v>1</v>
      </c>
      <c r="O2911" s="51">
        <v>80</v>
      </c>
      <c r="P2911" s="51">
        <v>0</v>
      </c>
      <c r="Q2911" s="51">
        <v>0</v>
      </c>
      <c r="R2911" s="51">
        <f t="shared" si="357"/>
        <v>81</v>
      </c>
      <c r="S2911" s="79"/>
      <c r="T2911" s="52">
        <f t="shared" si="368"/>
        <v>0</v>
      </c>
      <c r="U2911" s="52" t="str" cm="1">
        <f t="array" aca="1" ref="U2911" ca="1">IF(S2911="", "×", IF(LEFT(S2911,2)="項番", COUNTIFS($D$2:$D$4001, INDIRECT("D" &amp; ROW()-1), $U$2:$U$4001, "〇"), "〇"))</f>
        <v>×</v>
      </c>
      <c r="V2911" s="52" t="str">
        <f t="shared" si="369"/>
        <v>×</v>
      </c>
      <c r="W2911" s="52" t="str">
        <f t="shared" si="370"/>
        <v>×</v>
      </c>
      <c r="X2911" s="53" t="str">
        <f t="shared" ca="1" si="371"/>
        <v/>
      </c>
      <c r="Y2911" s="52">
        <f t="shared" ca="1" si="372"/>
        <v>0</v>
      </c>
      <c r="Z2911" s="52">
        <f t="shared" si="373"/>
        <v>216</v>
      </c>
      <c r="AA2911" s="52" t="s">
        <v>125</v>
      </c>
      <c r="AB2911" s="70"/>
      <c r="AC2911" s="70"/>
      <c r="AD2911" s="70"/>
      <c r="AE2911" s="70"/>
      <c r="AF2911" s="70"/>
      <c r="AG2911" s="70"/>
      <c r="AH2911" s="70"/>
      <c r="AI2911" s="70"/>
      <c r="AJ2911" s="70"/>
      <c r="AK2911" s="70"/>
      <c r="AL2911" s="70"/>
      <c r="AM2911" s="70"/>
      <c r="AN2911" s="70"/>
      <c r="AO2911" s="70"/>
      <c r="AP2911" s="70"/>
      <c r="AQ2911" s="70"/>
      <c r="AR2911" s="70"/>
      <c r="AS2911" s="70"/>
      <c r="AT2911" s="70"/>
      <c r="AU2911" s="70"/>
      <c r="AV2911" s="70"/>
      <c r="AW2911" s="70"/>
      <c r="AX2911" s="70"/>
      <c r="AY2911" s="70"/>
      <c r="AZ2911" s="70"/>
      <c r="BA2911" s="70"/>
      <c r="BB2911" s="70"/>
      <c r="BC2911" s="70"/>
      <c r="BD2911" s="70"/>
      <c r="BE2911" s="70"/>
      <c r="BF2911" s="70"/>
      <c r="BG2911" s="70"/>
      <c r="BH2911" s="70"/>
      <c r="BI2911" s="70"/>
      <c r="BJ2911" s="70"/>
      <c r="BK2911" s="70"/>
      <c r="BL2911" s="70"/>
      <c r="BM2911" s="70"/>
      <c r="BN2911" s="70"/>
      <c r="BO2911" s="70"/>
      <c r="BP2911" s="70"/>
      <c r="BQ2911" s="70"/>
      <c r="BR2911" s="70"/>
      <c r="BS2911" s="70"/>
      <c r="BT2911" s="70"/>
      <c r="BU2911" s="70"/>
      <c r="BV2911" s="70"/>
      <c r="BW2911" s="70"/>
      <c r="BX2911" s="70"/>
      <c r="BY2911" s="70"/>
      <c r="BZ2911" s="70"/>
      <c r="CA2911" s="70"/>
      <c r="CB2911" s="70"/>
      <c r="CC2911" s="70"/>
      <c r="CD2911" s="70"/>
      <c r="CE2911" s="70"/>
      <c r="CF2911" s="70"/>
      <c r="CG2911" s="70"/>
      <c r="CH2911" s="70"/>
      <c r="CI2911" s="70"/>
      <c r="CJ2911" s="70"/>
      <c r="CK2911" s="70"/>
      <c r="CL2911" s="70"/>
      <c r="CM2911" s="70"/>
      <c r="CN2911" s="70"/>
      <c r="CO2911" s="70"/>
      <c r="CP2911" s="70"/>
      <c r="CQ2911" s="70"/>
      <c r="CR2911" s="70"/>
      <c r="CS2911" s="70"/>
      <c r="CT2911" s="70"/>
      <c r="CU2911" s="70"/>
      <c r="CV2911" s="70"/>
      <c r="CW2911" s="70"/>
      <c r="CX2911" s="70"/>
      <c r="CY2911" s="70"/>
      <c r="CZ2911" s="70"/>
      <c r="DA2911" s="70"/>
      <c r="DB2911" s="70"/>
      <c r="DC2911" s="70"/>
      <c r="DD2911" s="70"/>
      <c r="DE2911" s="70"/>
      <c r="DF2911" s="70"/>
      <c r="DG2911" s="70"/>
      <c r="DH2911" s="70"/>
      <c r="DI2911" s="70"/>
      <c r="DJ2911" s="70"/>
      <c r="DK2911" s="70"/>
      <c r="DL2911" s="70"/>
      <c r="DM2911" s="70"/>
      <c r="DN2911" s="70"/>
      <c r="DO2911" s="70"/>
      <c r="DP2911" s="70"/>
      <c r="DQ2911" s="70"/>
      <c r="DR2911" s="70"/>
      <c r="DS2911" s="70"/>
      <c r="DT2911" s="70"/>
      <c r="DU2911" s="70"/>
      <c r="DV2911" s="70"/>
      <c r="DW2911" s="70"/>
      <c r="DX2911" s="70"/>
      <c r="DY2911" s="70"/>
      <c r="DZ2911" s="70"/>
      <c r="EA2911" s="70"/>
      <c r="EB2911" s="70"/>
      <c r="EC2911" s="70"/>
      <c r="ED2911" s="70"/>
      <c r="EE2911" s="70"/>
      <c r="EF2911" s="70"/>
      <c r="EG2911" s="70"/>
      <c r="EH2911" s="70"/>
      <c r="EI2911" s="70"/>
      <c r="EJ2911" s="70"/>
      <c r="EK2911" s="70"/>
      <c r="EL2911" s="70"/>
      <c r="EM2911" s="70"/>
      <c r="EN2911" s="70"/>
      <c r="EO2911" s="70"/>
      <c r="EP2911" s="70"/>
      <c r="EQ2911" s="70"/>
      <c r="ER2911" s="70"/>
      <c r="ES2911" s="70"/>
      <c r="ET2911" s="70"/>
      <c r="EU2911" s="70"/>
      <c r="EV2911" s="70"/>
      <c r="EW2911" s="70"/>
      <c r="EX2911" s="70"/>
      <c r="EY2911" s="70"/>
      <c r="EZ2911" s="70"/>
      <c r="FA2911" s="70"/>
      <c r="FB2911" s="70"/>
      <c r="FC2911" s="70"/>
      <c r="FD2911" s="70"/>
      <c r="FE2911" s="70"/>
      <c r="FF2911" s="70"/>
      <c r="FG2911" s="70"/>
      <c r="FH2911" s="70"/>
      <c r="FI2911" s="70"/>
      <c r="FJ2911" s="70"/>
      <c r="FK2911" s="70"/>
      <c r="FL2911" s="70"/>
      <c r="FM2911" s="70"/>
      <c r="FN2911" s="70"/>
      <c r="FO2911" s="70"/>
      <c r="FP2911" s="70"/>
      <c r="FQ2911" s="70"/>
      <c r="FR2911" s="70"/>
      <c r="FS2911" s="70"/>
      <c r="FT2911" s="70"/>
      <c r="FU2911" s="70"/>
      <c r="FV2911" s="70"/>
      <c r="FW2911" s="70"/>
      <c r="FX2911" s="70"/>
      <c r="FY2911" s="70"/>
      <c r="FZ2911" s="70"/>
      <c r="GA2911" s="70"/>
      <c r="GB2911" s="70"/>
      <c r="GC2911" s="70"/>
      <c r="GD2911" s="70"/>
      <c r="GE2911" s="70"/>
      <c r="GF2911" s="70"/>
      <c r="GG2911" s="70"/>
      <c r="GH2911" s="70"/>
      <c r="GI2911" s="70"/>
      <c r="GJ2911" s="70"/>
      <c r="GK2911" s="70"/>
      <c r="GL2911" s="70"/>
      <c r="GM2911" s="70"/>
      <c r="GN2911" s="70"/>
      <c r="GO2911" s="70"/>
      <c r="GP2911" s="70"/>
      <c r="GQ2911" s="70"/>
      <c r="GR2911" s="70"/>
      <c r="GS2911" s="70"/>
      <c r="GT2911" s="70"/>
      <c r="GU2911" s="70"/>
      <c r="GV2911" s="70"/>
      <c r="GW2911" s="70"/>
      <c r="GX2911" s="70"/>
      <c r="GY2911" s="70"/>
      <c r="GZ2911" s="70"/>
      <c r="HA2911" s="70"/>
      <c r="HB2911" s="70"/>
      <c r="HC2911" s="70"/>
      <c r="HD2911" s="70"/>
      <c r="HE2911" s="70"/>
      <c r="HF2911" s="70"/>
      <c r="HG2911" s="70"/>
      <c r="HH2911" s="70"/>
      <c r="HI2911" s="70"/>
      <c r="HJ2911" s="70"/>
      <c r="HK2911" s="70"/>
      <c r="HL2911" s="70"/>
      <c r="HM2911" s="70"/>
      <c r="HN2911" s="70"/>
      <c r="HO2911" s="70"/>
      <c r="HP2911" s="70"/>
      <c r="HQ2911" s="70"/>
      <c r="HR2911" s="70"/>
      <c r="HS2911" s="70"/>
      <c r="HT2911" s="70"/>
      <c r="HU2911" s="70"/>
      <c r="HV2911" s="70"/>
      <c r="HW2911" s="70"/>
      <c r="HX2911" s="70"/>
      <c r="HY2911" s="70"/>
      <c r="HZ2911" s="70"/>
      <c r="IA2911" s="70"/>
      <c r="IB2911" s="70"/>
      <c r="IC2911" s="70"/>
      <c r="ID2911" s="70"/>
      <c r="IE2911" s="70"/>
      <c r="IF2911" s="70"/>
      <c r="IG2911" s="70"/>
      <c r="IH2911" s="70"/>
      <c r="II2911" s="70"/>
      <c r="IJ2911" s="70"/>
      <c r="IK2911" s="70"/>
      <c r="IL2911" s="70"/>
    </row>
    <row r="2912" spans="1:246" s="71" customFormat="1" ht="14.25" customHeight="1" x14ac:dyDescent="0.4">
      <c r="A2912" s="39" t="s">
        <v>7594</v>
      </c>
      <c r="B2912" s="45">
        <v>2316</v>
      </c>
      <c r="C2912" s="45">
        <v>2694</v>
      </c>
      <c r="D2912" s="45">
        <v>216</v>
      </c>
      <c r="E2912" s="46" t="s">
        <v>7542</v>
      </c>
      <c r="F2912" s="47" t="s">
        <v>5313</v>
      </c>
      <c r="G2912" s="46" t="s">
        <v>102</v>
      </c>
      <c r="H2912" s="46" t="s">
        <v>5314</v>
      </c>
      <c r="I2912" s="46" t="s">
        <v>5312</v>
      </c>
      <c r="J2912" s="48">
        <v>40</v>
      </c>
      <c r="K2912" s="49">
        <v>351.2</v>
      </c>
      <c r="L2912" s="50">
        <v>40</v>
      </c>
      <c r="M2912" s="50">
        <v>14048</v>
      </c>
      <c r="N2912" s="51">
        <v>1</v>
      </c>
      <c r="O2912" s="51">
        <v>100</v>
      </c>
      <c r="P2912" s="51">
        <v>0</v>
      </c>
      <c r="Q2912" s="51">
        <v>0</v>
      </c>
      <c r="R2912" s="51">
        <f t="shared" si="357"/>
        <v>101</v>
      </c>
      <c r="S2912" s="79"/>
      <c r="T2912" s="52">
        <f t="shared" si="368"/>
        <v>0</v>
      </c>
      <c r="U2912" s="52" t="str" cm="1">
        <f t="array" aca="1" ref="U2912" ca="1">IF(S2912="", "×", IF(LEFT(S2912,2)="項番", COUNTIFS($D$2:$D$4001, INDIRECT("D" &amp; ROW()-1), $U$2:$U$4001, "〇"), "〇"))</f>
        <v>×</v>
      </c>
      <c r="V2912" s="52" t="str">
        <f t="shared" si="369"/>
        <v>×</v>
      </c>
      <c r="W2912" s="52" t="str">
        <f t="shared" si="370"/>
        <v>×</v>
      </c>
      <c r="X2912" s="53" t="str">
        <f t="shared" ca="1" si="371"/>
        <v/>
      </c>
      <c r="Y2912" s="52">
        <f t="shared" ca="1" si="372"/>
        <v>0</v>
      </c>
      <c r="Z2912" s="52">
        <f t="shared" si="373"/>
        <v>216</v>
      </c>
      <c r="AA2912" s="52" t="s">
        <v>125</v>
      </c>
      <c r="AB2912" s="70"/>
      <c r="AC2912" s="70"/>
      <c r="AD2912" s="70"/>
      <c r="AE2912" s="70"/>
      <c r="AF2912" s="70"/>
      <c r="AG2912" s="70"/>
      <c r="AH2912" s="70"/>
      <c r="AI2912" s="70"/>
      <c r="AJ2912" s="70"/>
      <c r="AK2912" s="70"/>
      <c r="AL2912" s="70"/>
      <c r="AM2912" s="70"/>
      <c r="AN2912" s="70"/>
      <c r="AO2912" s="70"/>
      <c r="AP2912" s="70"/>
      <c r="AQ2912" s="70"/>
      <c r="AR2912" s="70"/>
      <c r="AS2912" s="70"/>
      <c r="AT2912" s="70"/>
      <c r="AU2912" s="70"/>
      <c r="AV2912" s="70"/>
      <c r="AW2912" s="70"/>
      <c r="AX2912" s="70"/>
      <c r="AY2912" s="70"/>
      <c r="AZ2912" s="70"/>
      <c r="BA2912" s="70"/>
      <c r="BB2912" s="70"/>
      <c r="BC2912" s="70"/>
      <c r="BD2912" s="70"/>
      <c r="BE2912" s="70"/>
      <c r="BF2912" s="70"/>
      <c r="BG2912" s="70"/>
      <c r="BH2912" s="70"/>
      <c r="BI2912" s="70"/>
      <c r="BJ2912" s="70"/>
      <c r="BK2912" s="70"/>
      <c r="BL2912" s="70"/>
      <c r="BM2912" s="70"/>
      <c r="BN2912" s="70"/>
      <c r="BO2912" s="70"/>
      <c r="BP2912" s="70"/>
      <c r="BQ2912" s="70"/>
      <c r="BR2912" s="70"/>
      <c r="BS2912" s="70"/>
      <c r="BT2912" s="70"/>
      <c r="BU2912" s="70"/>
      <c r="BV2912" s="70"/>
      <c r="BW2912" s="70"/>
      <c r="BX2912" s="70"/>
      <c r="BY2912" s="70"/>
      <c r="BZ2912" s="70"/>
      <c r="CA2912" s="70"/>
      <c r="CB2912" s="70"/>
      <c r="CC2912" s="70"/>
      <c r="CD2912" s="70"/>
      <c r="CE2912" s="70"/>
      <c r="CF2912" s="70"/>
      <c r="CG2912" s="70"/>
      <c r="CH2912" s="70"/>
      <c r="CI2912" s="70"/>
      <c r="CJ2912" s="70"/>
      <c r="CK2912" s="70"/>
      <c r="CL2912" s="70"/>
      <c r="CM2912" s="70"/>
      <c r="CN2912" s="70"/>
      <c r="CO2912" s="70"/>
      <c r="CP2912" s="70"/>
      <c r="CQ2912" s="70"/>
      <c r="CR2912" s="70"/>
      <c r="CS2912" s="70"/>
      <c r="CT2912" s="70"/>
      <c r="CU2912" s="70"/>
      <c r="CV2912" s="70"/>
      <c r="CW2912" s="70"/>
      <c r="CX2912" s="70"/>
      <c r="CY2912" s="70"/>
      <c r="CZ2912" s="70"/>
      <c r="DA2912" s="70"/>
      <c r="DB2912" s="70"/>
      <c r="DC2912" s="70"/>
      <c r="DD2912" s="70"/>
      <c r="DE2912" s="70"/>
      <c r="DF2912" s="70"/>
      <c r="DG2912" s="70"/>
      <c r="DH2912" s="70"/>
      <c r="DI2912" s="70"/>
      <c r="DJ2912" s="70"/>
      <c r="DK2912" s="70"/>
      <c r="DL2912" s="70"/>
      <c r="DM2912" s="70"/>
      <c r="DN2912" s="70"/>
      <c r="DO2912" s="70"/>
      <c r="DP2912" s="70"/>
      <c r="DQ2912" s="70"/>
      <c r="DR2912" s="70"/>
      <c r="DS2912" s="70"/>
      <c r="DT2912" s="70"/>
      <c r="DU2912" s="70"/>
      <c r="DV2912" s="70"/>
      <c r="DW2912" s="70"/>
      <c r="DX2912" s="70"/>
      <c r="DY2912" s="70"/>
      <c r="DZ2912" s="70"/>
      <c r="EA2912" s="70"/>
      <c r="EB2912" s="70"/>
      <c r="EC2912" s="70"/>
      <c r="ED2912" s="70"/>
      <c r="EE2912" s="70"/>
      <c r="EF2912" s="70"/>
      <c r="EG2912" s="70"/>
      <c r="EH2912" s="70"/>
      <c r="EI2912" s="70"/>
      <c r="EJ2912" s="70"/>
      <c r="EK2912" s="70"/>
      <c r="EL2912" s="70"/>
      <c r="EM2912" s="70"/>
      <c r="EN2912" s="70"/>
      <c r="EO2912" s="70"/>
      <c r="EP2912" s="70"/>
      <c r="EQ2912" s="70"/>
      <c r="ER2912" s="70"/>
      <c r="ES2912" s="70"/>
      <c r="ET2912" s="70"/>
      <c r="EU2912" s="70"/>
      <c r="EV2912" s="70"/>
      <c r="EW2912" s="70"/>
      <c r="EX2912" s="70"/>
      <c r="EY2912" s="70"/>
      <c r="EZ2912" s="70"/>
      <c r="FA2912" s="70"/>
      <c r="FB2912" s="70"/>
      <c r="FC2912" s="70"/>
      <c r="FD2912" s="70"/>
      <c r="FE2912" s="70"/>
      <c r="FF2912" s="70"/>
      <c r="FG2912" s="70"/>
      <c r="FH2912" s="70"/>
      <c r="FI2912" s="70"/>
      <c r="FJ2912" s="70"/>
      <c r="FK2912" s="70"/>
      <c r="FL2912" s="70"/>
      <c r="FM2912" s="70"/>
      <c r="FN2912" s="70"/>
      <c r="FO2912" s="70"/>
      <c r="FP2912" s="70"/>
      <c r="FQ2912" s="70"/>
      <c r="FR2912" s="70"/>
      <c r="FS2912" s="70"/>
      <c r="FT2912" s="70"/>
      <c r="FU2912" s="70"/>
      <c r="FV2912" s="70"/>
      <c r="FW2912" s="70"/>
      <c r="FX2912" s="70"/>
      <c r="FY2912" s="70"/>
      <c r="FZ2912" s="70"/>
      <c r="GA2912" s="70"/>
      <c r="GB2912" s="70"/>
      <c r="GC2912" s="70"/>
      <c r="GD2912" s="70"/>
      <c r="GE2912" s="70"/>
      <c r="GF2912" s="70"/>
      <c r="GG2912" s="70"/>
      <c r="GH2912" s="70"/>
      <c r="GI2912" s="70"/>
      <c r="GJ2912" s="70"/>
      <c r="GK2912" s="70"/>
      <c r="GL2912" s="70"/>
      <c r="GM2912" s="70"/>
      <c r="GN2912" s="70"/>
      <c r="GO2912" s="70"/>
      <c r="GP2912" s="70"/>
      <c r="GQ2912" s="70"/>
      <c r="GR2912" s="70"/>
      <c r="GS2912" s="70"/>
      <c r="GT2912" s="70"/>
      <c r="GU2912" s="70"/>
      <c r="GV2912" s="70"/>
      <c r="GW2912" s="70"/>
      <c r="GX2912" s="70"/>
      <c r="GY2912" s="70"/>
      <c r="GZ2912" s="70"/>
      <c r="HA2912" s="70"/>
      <c r="HB2912" s="70"/>
      <c r="HC2912" s="70"/>
      <c r="HD2912" s="70"/>
      <c r="HE2912" s="70"/>
      <c r="HF2912" s="70"/>
      <c r="HG2912" s="70"/>
      <c r="HH2912" s="70"/>
      <c r="HI2912" s="70"/>
      <c r="HJ2912" s="70"/>
      <c r="HK2912" s="70"/>
      <c r="HL2912" s="70"/>
      <c r="HM2912" s="70"/>
      <c r="HN2912" s="70"/>
      <c r="HO2912" s="70"/>
      <c r="HP2912" s="70"/>
      <c r="HQ2912" s="70"/>
      <c r="HR2912" s="70"/>
      <c r="HS2912" s="70"/>
      <c r="HT2912" s="70"/>
      <c r="HU2912" s="70"/>
      <c r="HV2912" s="70"/>
      <c r="HW2912" s="70"/>
      <c r="HX2912" s="70"/>
      <c r="HY2912" s="70"/>
      <c r="HZ2912" s="70"/>
      <c r="IA2912" s="70"/>
      <c r="IB2912" s="70"/>
      <c r="IC2912" s="70"/>
      <c r="ID2912" s="70"/>
      <c r="IE2912" s="70"/>
      <c r="IF2912" s="70"/>
      <c r="IG2912" s="70"/>
      <c r="IH2912" s="70"/>
      <c r="II2912" s="70"/>
      <c r="IJ2912" s="70"/>
      <c r="IK2912" s="70"/>
      <c r="IL2912" s="70"/>
    </row>
    <row r="2913" spans="1:246" ht="14.25" customHeight="1" x14ac:dyDescent="0.4">
      <c r="A2913" s="39" t="s">
        <v>7594</v>
      </c>
      <c r="B2913" s="45">
        <v>3068</v>
      </c>
      <c r="C2913" s="45">
        <v>2695</v>
      </c>
      <c r="D2913" s="45">
        <v>216</v>
      </c>
      <c r="E2913" s="46" t="s">
        <v>7542</v>
      </c>
      <c r="F2913" s="47" t="s">
        <v>7001</v>
      </c>
      <c r="G2913" s="46" t="s">
        <v>102</v>
      </c>
      <c r="H2913" s="46" t="s">
        <v>7002</v>
      </c>
      <c r="I2913" s="46" t="s">
        <v>13</v>
      </c>
      <c r="J2913" s="48">
        <v>10</v>
      </c>
      <c r="K2913" s="49">
        <v>242</v>
      </c>
      <c r="L2913" s="50">
        <v>10</v>
      </c>
      <c r="M2913" s="50">
        <v>2420</v>
      </c>
      <c r="N2913" s="51">
        <v>1000</v>
      </c>
      <c r="O2913" s="51">
        <v>2300</v>
      </c>
      <c r="P2913" s="51">
        <v>710</v>
      </c>
      <c r="Q2913" s="51">
        <v>0</v>
      </c>
      <c r="R2913" s="51">
        <f t="shared" si="357"/>
        <v>4010</v>
      </c>
      <c r="S2913" s="79"/>
      <c r="T2913" s="52">
        <f t="shared" si="368"/>
        <v>0</v>
      </c>
      <c r="U2913" s="52" t="str" cm="1">
        <f t="array" aca="1" ref="U2913" ca="1">IF(S2913="", "×", IF(LEFT(S2913,2)="項番", COUNTIFS($D$2:$D$4001, INDIRECT("D" &amp; ROW()-1), $U$2:$U$4001, "〇"), "〇"))</f>
        <v>×</v>
      </c>
      <c r="V2913" s="52" t="str">
        <f t="shared" si="369"/>
        <v>×</v>
      </c>
      <c r="W2913" s="52" t="str">
        <f t="shared" si="370"/>
        <v>×</v>
      </c>
      <c r="X2913" s="53" t="str">
        <f t="shared" ca="1" si="371"/>
        <v/>
      </c>
      <c r="Y2913" s="52">
        <f t="shared" ca="1" si="372"/>
        <v>0</v>
      </c>
      <c r="Z2913" s="52">
        <f t="shared" si="373"/>
        <v>216</v>
      </c>
      <c r="AA2913" s="52" t="s">
        <v>125</v>
      </c>
    </row>
    <row r="2914" spans="1:246" ht="14.25" customHeight="1" x14ac:dyDescent="0.4">
      <c r="A2914" s="39" t="s">
        <v>7594</v>
      </c>
      <c r="B2914" s="45">
        <v>3069</v>
      </c>
      <c r="C2914" s="45">
        <v>2696</v>
      </c>
      <c r="D2914" s="45">
        <v>216</v>
      </c>
      <c r="E2914" s="46" t="s">
        <v>7542</v>
      </c>
      <c r="F2914" s="47" t="s">
        <v>7003</v>
      </c>
      <c r="G2914" s="46" t="s">
        <v>102</v>
      </c>
      <c r="H2914" s="46" t="s">
        <v>7004</v>
      </c>
      <c r="I2914" s="46" t="s">
        <v>132</v>
      </c>
      <c r="J2914" s="48">
        <v>5</v>
      </c>
      <c r="K2914" s="49">
        <v>515</v>
      </c>
      <c r="L2914" s="50">
        <v>5</v>
      </c>
      <c r="M2914" s="50">
        <v>2575</v>
      </c>
      <c r="N2914" s="51">
        <v>0</v>
      </c>
      <c r="O2914" s="51">
        <v>120</v>
      </c>
      <c r="P2914" s="51">
        <v>980</v>
      </c>
      <c r="Q2914" s="51">
        <v>0</v>
      </c>
      <c r="R2914" s="51">
        <f t="shared" si="357"/>
        <v>1100</v>
      </c>
      <c r="S2914" s="79"/>
      <c r="T2914" s="52">
        <f t="shared" si="368"/>
        <v>0</v>
      </c>
      <c r="U2914" s="52" t="str" cm="1">
        <f t="array" aca="1" ref="U2914" ca="1">IF(S2914="", "×", IF(LEFT(S2914,2)="項番", COUNTIFS($D$2:$D$4001, INDIRECT("D" &amp; ROW()-1), $U$2:$U$4001, "〇"), "〇"))</f>
        <v>×</v>
      </c>
      <c r="V2914" s="52" t="str">
        <f t="shared" si="369"/>
        <v>×</v>
      </c>
      <c r="W2914" s="52" t="str">
        <f t="shared" si="370"/>
        <v>×</v>
      </c>
      <c r="X2914" s="53" t="str">
        <f t="shared" ca="1" si="371"/>
        <v/>
      </c>
      <c r="Y2914" s="52">
        <f t="shared" ca="1" si="372"/>
        <v>0</v>
      </c>
      <c r="Z2914" s="52">
        <f t="shared" si="373"/>
        <v>216</v>
      </c>
      <c r="AA2914" s="52" t="s">
        <v>125</v>
      </c>
    </row>
    <row r="2915" spans="1:246" ht="14.25" customHeight="1" x14ac:dyDescent="0.4">
      <c r="A2915" s="39" t="s">
        <v>7594</v>
      </c>
      <c r="B2915" s="45">
        <v>3070</v>
      </c>
      <c r="C2915" s="45">
        <v>2697</v>
      </c>
      <c r="D2915" s="45">
        <v>216</v>
      </c>
      <c r="E2915" s="46" t="s">
        <v>7542</v>
      </c>
      <c r="F2915" s="47" t="s">
        <v>7005</v>
      </c>
      <c r="G2915" s="46" t="s">
        <v>102</v>
      </c>
      <c r="H2915" s="46" t="s">
        <v>7006</v>
      </c>
      <c r="I2915" s="46" t="s">
        <v>7007</v>
      </c>
      <c r="J2915" s="48">
        <v>5</v>
      </c>
      <c r="K2915" s="49">
        <v>887</v>
      </c>
      <c r="L2915" s="50">
        <v>5</v>
      </c>
      <c r="M2915" s="50">
        <v>4435</v>
      </c>
      <c r="N2915" s="51">
        <v>100</v>
      </c>
      <c r="O2915" s="51">
        <v>0</v>
      </c>
      <c r="P2915" s="51">
        <v>300</v>
      </c>
      <c r="Q2915" s="51">
        <v>0</v>
      </c>
      <c r="R2915" s="51">
        <f t="shared" si="357"/>
        <v>400</v>
      </c>
      <c r="S2915" s="79"/>
      <c r="T2915" s="52">
        <f t="shared" si="368"/>
        <v>0</v>
      </c>
      <c r="U2915" s="52" t="str" cm="1">
        <f t="array" aca="1" ref="U2915" ca="1">IF(S2915="", "×", IF(LEFT(S2915,2)="項番", COUNTIFS($D$2:$D$4001, INDIRECT("D" &amp; ROW()-1), $U$2:$U$4001, "〇"), "〇"))</f>
        <v>×</v>
      </c>
      <c r="V2915" s="52" t="str">
        <f t="shared" si="369"/>
        <v>×</v>
      </c>
      <c r="W2915" s="52" t="str">
        <f t="shared" si="370"/>
        <v>×</v>
      </c>
      <c r="X2915" s="53" t="str">
        <f t="shared" ca="1" si="371"/>
        <v/>
      </c>
      <c r="Y2915" s="52">
        <f t="shared" ca="1" si="372"/>
        <v>0</v>
      </c>
      <c r="Z2915" s="52">
        <f t="shared" si="373"/>
        <v>216</v>
      </c>
      <c r="AA2915" s="52" t="s">
        <v>125</v>
      </c>
    </row>
    <row r="2916" spans="1:246" s="42" customFormat="1" ht="14.25" customHeight="1" x14ac:dyDescent="0.4">
      <c r="A2916" s="39" t="s">
        <v>7595</v>
      </c>
      <c r="B2916" s="45">
        <v>739</v>
      </c>
      <c r="C2916" s="45">
        <v>2698</v>
      </c>
      <c r="D2916" s="45">
        <v>216</v>
      </c>
      <c r="E2916" s="46" t="s">
        <v>7542</v>
      </c>
      <c r="F2916" s="47" t="s">
        <v>1808</v>
      </c>
      <c r="G2916" s="46" t="s">
        <v>1777</v>
      </c>
      <c r="H2916" s="46" t="s">
        <v>1809</v>
      </c>
      <c r="I2916" s="46" t="s">
        <v>12</v>
      </c>
      <c r="J2916" s="48">
        <v>100</v>
      </c>
      <c r="K2916" s="49">
        <v>713.5</v>
      </c>
      <c r="L2916" s="50">
        <v>100</v>
      </c>
      <c r="M2916" s="50">
        <v>71350</v>
      </c>
      <c r="N2916" s="51">
        <v>1</v>
      </c>
      <c r="O2916" s="51">
        <v>0</v>
      </c>
      <c r="P2916" s="51">
        <v>0</v>
      </c>
      <c r="Q2916" s="51">
        <v>0</v>
      </c>
      <c r="R2916" s="51">
        <f t="shared" si="357"/>
        <v>1</v>
      </c>
      <c r="S2916" s="79"/>
      <c r="T2916" s="52">
        <f t="shared" si="368"/>
        <v>0</v>
      </c>
      <c r="U2916" s="52" t="str" cm="1">
        <f t="array" aca="1" ref="U2916" ca="1">IF(S2916="", "×", IF(LEFT(S2916,2)="項番", COUNTIFS($D$2:$D$4001, INDIRECT("D" &amp; ROW()-1), $U$2:$U$4001, "〇"), "〇"))</f>
        <v>×</v>
      </c>
      <c r="V2916" s="52" t="str">
        <f t="shared" si="369"/>
        <v>×</v>
      </c>
      <c r="W2916" s="52" t="str">
        <f t="shared" si="370"/>
        <v>×</v>
      </c>
      <c r="X2916" s="53" t="str">
        <f t="shared" ca="1" si="371"/>
        <v/>
      </c>
      <c r="Y2916" s="52">
        <f t="shared" ca="1" si="372"/>
        <v>0</v>
      </c>
      <c r="Z2916" s="52">
        <f t="shared" si="373"/>
        <v>216</v>
      </c>
      <c r="AA2916" s="52" t="s">
        <v>125</v>
      </c>
      <c r="AB2916" s="65"/>
      <c r="AC2916" s="65"/>
      <c r="AD2916" s="65"/>
      <c r="AE2916" s="65"/>
      <c r="AF2916" s="65"/>
      <c r="AG2916" s="65"/>
      <c r="AH2916" s="65"/>
      <c r="AI2916" s="65"/>
      <c r="AJ2916" s="65"/>
      <c r="AK2916" s="65"/>
      <c r="AL2916" s="65"/>
      <c r="AM2916" s="65"/>
      <c r="AN2916" s="65"/>
      <c r="AO2916" s="65"/>
      <c r="AP2916" s="65"/>
      <c r="AQ2916" s="65"/>
      <c r="AR2916" s="65"/>
      <c r="AS2916" s="65"/>
      <c r="AT2916" s="65"/>
      <c r="AU2916" s="65"/>
      <c r="AV2916" s="65"/>
      <c r="AW2916" s="65"/>
      <c r="AX2916" s="65"/>
      <c r="AY2916" s="65"/>
      <c r="AZ2916" s="65"/>
      <c r="BA2916" s="65"/>
      <c r="BB2916" s="65"/>
      <c r="BC2916" s="65"/>
      <c r="BD2916" s="65"/>
      <c r="BE2916" s="65"/>
      <c r="BF2916" s="65"/>
      <c r="BG2916" s="65"/>
      <c r="BH2916" s="65"/>
      <c r="BI2916" s="65"/>
      <c r="BJ2916" s="65"/>
      <c r="BK2916" s="65"/>
      <c r="BL2916" s="65"/>
      <c r="BM2916" s="65"/>
      <c r="BN2916" s="65"/>
      <c r="BO2916" s="65"/>
      <c r="BP2916" s="65"/>
      <c r="BQ2916" s="65"/>
      <c r="BR2916" s="65"/>
      <c r="BS2916" s="65"/>
      <c r="BT2916" s="65"/>
      <c r="BU2916" s="65"/>
      <c r="BV2916" s="65"/>
      <c r="BW2916" s="65"/>
      <c r="BX2916" s="65"/>
      <c r="BY2916" s="65"/>
      <c r="BZ2916" s="65"/>
      <c r="CA2916" s="65"/>
      <c r="CB2916" s="65"/>
      <c r="CC2916" s="65"/>
      <c r="CD2916" s="65"/>
      <c r="CE2916" s="65"/>
      <c r="CF2916" s="65"/>
      <c r="CG2916" s="65"/>
      <c r="CH2916" s="65"/>
      <c r="CI2916" s="65"/>
      <c r="CJ2916" s="65"/>
      <c r="CK2916" s="65"/>
      <c r="CL2916" s="65"/>
      <c r="CM2916" s="65"/>
      <c r="CN2916" s="65"/>
      <c r="CO2916" s="65"/>
      <c r="CP2916" s="65"/>
      <c r="CQ2916" s="65"/>
      <c r="CR2916" s="65"/>
      <c r="CS2916" s="65"/>
      <c r="CT2916" s="65"/>
      <c r="CU2916" s="65"/>
      <c r="CV2916" s="65"/>
      <c r="CW2916" s="65"/>
      <c r="CX2916" s="65"/>
      <c r="CY2916" s="65"/>
      <c r="CZ2916" s="65"/>
      <c r="DA2916" s="65"/>
      <c r="DB2916" s="65"/>
      <c r="DC2916" s="65"/>
      <c r="DD2916" s="65"/>
      <c r="DE2916" s="65"/>
      <c r="DF2916" s="65"/>
      <c r="DG2916" s="65"/>
      <c r="DH2916" s="65"/>
      <c r="DI2916" s="65"/>
      <c r="DJ2916" s="65"/>
      <c r="DK2916" s="65"/>
      <c r="DL2916" s="65"/>
      <c r="DM2916" s="65"/>
      <c r="DN2916" s="65"/>
      <c r="DO2916" s="65"/>
      <c r="DP2916" s="65"/>
      <c r="DQ2916" s="65"/>
      <c r="DR2916" s="65"/>
      <c r="DS2916" s="65"/>
      <c r="DT2916" s="65"/>
      <c r="DU2916" s="65"/>
      <c r="DV2916" s="65"/>
      <c r="DW2916" s="65"/>
      <c r="DX2916" s="65"/>
      <c r="DY2916" s="65"/>
      <c r="DZ2916" s="65"/>
      <c r="EA2916" s="65"/>
      <c r="EB2916" s="65"/>
      <c r="EC2916" s="65"/>
      <c r="ED2916" s="65"/>
      <c r="EE2916" s="65"/>
      <c r="EF2916" s="65"/>
      <c r="EG2916" s="65"/>
      <c r="EH2916" s="65"/>
      <c r="EI2916" s="65"/>
      <c r="EJ2916" s="65"/>
      <c r="EK2916" s="65"/>
      <c r="EL2916" s="65"/>
      <c r="EM2916" s="65"/>
      <c r="EN2916" s="65"/>
      <c r="EO2916" s="65"/>
      <c r="EP2916" s="65"/>
      <c r="EQ2916" s="65"/>
      <c r="ER2916" s="65"/>
      <c r="ES2916" s="65"/>
      <c r="ET2916" s="65"/>
      <c r="EU2916" s="65"/>
      <c r="EV2916" s="65"/>
      <c r="EW2916" s="65"/>
      <c r="EX2916" s="65"/>
      <c r="EY2916" s="65"/>
      <c r="EZ2916" s="65"/>
      <c r="FA2916" s="65"/>
      <c r="FB2916" s="65"/>
      <c r="FC2916" s="65"/>
      <c r="FD2916" s="65"/>
      <c r="FE2916" s="65"/>
      <c r="FF2916" s="65"/>
      <c r="FG2916" s="65"/>
      <c r="FH2916" s="65"/>
      <c r="FI2916" s="65"/>
      <c r="FJ2916" s="65"/>
      <c r="FK2916" s="65"/>
      <c r="FL2916" s="65"/>
      <c r="FM2916" s="65"/>
      <c r="FN2916" s="65"/>
      <c r="FO2916" s="65"/>
      <c r="FP2916" s="65"/>
      <c r="FQ2916" s="65"/>
      <c r="FR2916" s="65"/>
      <c r="FS2916" s="65"/>
      <c r="FT2916" s="65"/>
      <c r="FU2916" s="65"/>
      <c r="FV2916" s="65"/>
      <c r="FW2916" s="65"/>
      <c r="FX2916" s="65"/>
      <c r="FY2916" s="65"/>
      <c r="FZ2916" s="65"/>
      <c r="GA2916" s="65"/>
      <c r="GB2916" s="65"/>
      <c r="GC2916" s="65"/>
      <c r="GD2916" s="65"/>
      <c r="GE2916" s="65"/>
      <c r="GF2916" s="65"/>
      <c r="GG2916" s="65"/>
      <c r="GH2916" s="65"/>
      <c r="GI2916" s="65"/>
      <c r="GJ2916" s="65"/>
      <c r="GK2916" s="65"/>
      <c r="GL2916" s="65"/>
      <c r="GM2916" s="65"/>
      <c r="GN2916" s="65"/>
      <c r="GO2916" s="65"/>
      <c r="GP2916" s="65"/>
      <c r="GQ2916" s="65"/>
      <c r="GR2916" s="65"/>
      <c r="GS2916" s="65"/>
      <c r="GT2916" s="65"/>
      <c r="GU2916" s="65"/>
      <c r="GV2916" s="65"/>
      <c r="GW2916" s="65"/>
      <c r="GX2916" s="65"/>
      <c r="GY2916" s="65"/>
      <c r="GZ2916" s="65"/>
      <c r="HA2916" s="65"/>
      <c r="HB2916" s="65"/>
      <c r="HC2916" s="65"/>
      <c r="HD2916" s="65"/>
      <c r="HE2916" s="65"/>
      <c r="HF2916" s="65"/>
      <c r="HG2916" s="65"/>
      <c r="HH2916" s="65"/>
      <c r="HI2916" s="65"/>
      <c r="HJ2916" s="65"/>
      <c r="HK2916" s="65"/>
      <c r="HL2916" s="65"/>
      <c r="HM2916" s="65"/>
      <c r="HN2916" s="65"/>
      <c r="HO2916" s="65"/>
      <c r="HP2916" s="65"/>
      <c r="HQ2916" s="65"/>
      <c r="HR2916" s="65"/>
      <c r="HS2916" s="65"/>
      <c r="HT2916" s="65"/>
      <c r="HU2916" s="65"/>
      <c r="HV2916" s="65"/>
      <c r="HW2916" s="65"/>
      <c r="HX2916" s="65"/>
      <c r="HY2916" s="65"/>
      <c r="HZ2916" s="65"/>
      <c r="IA2916" s="65"/>
      <c r="IB2916" s="65"/>
      <c r="IC2916" s="65"/>
      <c r="ID2916" s="65"/>
      <c r="IE2916" s="65"/>
      <c r="IF2916" s="65"/>
      <c r="IG2916" s="65"/>
      <c r="IH2916" s="65"/>
      <c r="II2916" s="65"/>
      <c r="IJ2916" s="65"/>
      <c r="IK2916" s="65"/>
      <c r="IL2916" s="65"/>
    </row>
    <row r="2917" spans="1:246" s="42" customFormat="1" ht="14.25" customHeight="1" x14ac:dyDescent="0.4">
      <c r="A2917" s="39" t="s">
        <v>7595</v>
      </c>
      <c r="B2917" s="45">
        <v>748</v>
      </c>
      <c r="C2917" s="45">
        <v>2699</v>
      </c>
      <c r="D2917" s="45">
        <v>216</v>
      </c>
      <c r="E2917" s="46" t="s">
        <v>7542</v>
      </c>
      <c r="F2917" s="47" t="s">
        <v>1827</v>
      </c>
      <c r="G2917" s="46" t="s">
        <v>1777</v>
      </c>
      <c r="H2917" s="46" t="s">
        <v>1828</v>
      </c>
      <c r="I2917" s="46" t="s">
        <v>12</v>
      </c>
      <c r="J2917" s="48">
        <v>100</v>
      </c>
      <c r="K2917" s="49">
        <v>245.6</v>
      </c>
      <c r="L2917" s="50">
        <v>100</v>
      </c>
      <c r="M2917" s="50">
        <v>24560</v>
      </c>
      <c r="N2917" s="51">
        <v>1</v>
      </c>
      <c r="O2917" s="51">
        <v>0</v>
      </c>
      <c r="P2917" s="51">
        <v>1</v>
      </c>
      <c r="Q2917" s="51">
        <v>0</v>
      </c>
      <c r="R2917" s="51">
        <f t="shared" si="357"/>
        <v>2</v>
      </c>
      <c r="S2917" s="79"/>
      <c r="T2917" s="52">
        <f t="shared" si="368"/>
        <v>0</v>
      </c>
      <c r="U2917" s="52" t="str" cm="1">
        <f t="array" aca="1" ref="U2917" ca="1">IF(S2917="", "×", IF(LEFT(S2917,2)="項番", COUNTIFS($D$2:$D$4001, INDIRECT("D" &amp; ROW()-1), $U$2:$U$4001, "〇"), "〇"))</f>
        <v>×</v>
      </c>
      <c r="V2917" s="52" t="str">
        <f t="shared" si="369"/>
        <v>×</v>
      </c>
      <c r="W2917" s="52" t="str">
        <f t="shared" si="370"/>
        <v>×</v>
      </c>
      <c r="X2917" s="53" t="str">
        <f t="shared" ca="1" si="371"/>
        <v/>
      </c>
      <c r="Y2917" s="52">
        <f t="shared" ca="1" si="372"/>
        <v>0</v>
      </c>
      <c r="Z2917" s="52">
        <f t="shared" si="373"/>
        <v>216</v>
      </c>
      <c r="AA2917" s="52" t="s">
        <v>125</v>
      </c>
      <c r="AB2917" s="65"/>
      <c r="AC2917" s="65"/>
      <c r="AD2917" s="65"/>
      <c r="AE2917" s="65"/>
      <c r="AF2917" s="65"/>
      <c r="AG2917" s="65"/>
      <c r="AH2917" s="65"/>
      <c r="AI2917" s="65"/>
      <c r="AJ2917" s="65"/>
      <c r="AK2917" s="65"/>
      <c r="AL2917" s="65"/>
      <c r="AM2917" s="65"/>
      <c r="AN2917" s="65"/>
      <c r="AO2917" s="65"/>
      <c r="AP2917" s="65"/>
      <c r="AQ2917" s="65"/>
      <c r="AR2917" s="65"/>
      <c r="AS2917" s="65"/>
      <c r="AT2917" s="65"/>
      <c r="AU2917" s="65"/>
      <c r="AV2917" s="65"/>
      <c r="AW2917" s="65"/>
      <c r="AX2917" s="65"/>
      <c r="AY2917" s="65"/>
      <c r="AZ2917" s="65"/>
      <c r="BA2917" s="65"/>
      <c r="BB2917" s="65"/>
      <c r="BC2917" s="65"/>
      <c r="BD2917" s="65"/>
      <c r="BE2917" s="65"/>
      <c r="BF2917" s="65"/>
      <c r="BG2917" s="65"/>
      <c r="BH2917" s="65"/>
      <c r="BI2917" s="65"/>
      <c r="BJ2917" s="65"/>
      <c r="BK2917" s="65"/>
      <c r="BL2917" s="65"/>
      <c r="BM2917" s="65"/>
      <c r="BN2917" s="65"/>
      <c r="BO2917" s="65"/>
      <c r="BP2917" s="65"/>
      <c r="BQ2917" s="65"/>
      <c r="BR2917" s="65"/>
      <c r="BS2917" s="65"/>
      <c r="BT2917" s="65"/>
      <c r="BU2917" s="65"/>
      <c r="BV2917" s="65"/>
      <c r="BW2917" s="65"/>
      <c r="BX2917" s="65"/>
      <c r="BY2917" s="65"/>
      <c r="BZ2917" s="65"/>
      <c r="CA2917" s="65"/>
      <c r="CB2917" s="65"/>
      <c r="CC2917" s="65"/>
      <c r="CD2917" s="65"/>
      <c r="CE2917" s="65"/>
      <c r="CF2917" s="65"/>
      <c r="CG2917" s="65"/>
      <c r="CH2917" s="65"/>
      <c r="CI2917" s="65"/>
      <c r="CJ2917" s="65"/>
      <c r="CK2917" s="65"/>
      <c r="CL2917" s="65"/>
      <c r="CM2917" s="65"/>
      <c r="CN2917" s="65"/>
      <c r="CO2917" s="65"/>
      <c r="CP2917" s="65"/>
      <c r="CQ2917" s="65"/>
      <c r="CR2917" s="65"/>
      <c r="CS2917" s="65"/>
      <c r="CT2917" s="65"/>
      <c r="CU2917" s="65"/>
      <c r="CV2917" s="65"/>
      <c r="CW2917" s="65"/>
      <c r="CX2917" s="65"/>
      <c r="CY2917" s="65"/>
      <c r="CZ2917" s="65"/>
      <c r="DA2917" s="65"/>
      <c r="DB2917" s="65"/>
      <c r="DC2917" s="65"/>
      <c r="DD2917" s="65"/>
      <c r="DE2917" s="65"/>
      <c r="DF2917" s="65"/>
      <c r="DG2917" s="65"/>
      <c r="DH2917" s="65"/>
      <c r="DI2917" s="65"/>
      <c r="DJ2917" s="65"/>
      <c r="DK2917" s="65"/>
      <c r="DL2917" s="65"/>
      <c r="DM2917" s="65"/>
      <c r="DN2917" s="65"/>
      <c r="DO2917" s="65"/>
      <c r="DP2917" s="65"/>
      <c r="DQ2917" s="65"/>
      <c r="DR2917" s="65"/>
      <c r="DS2917" s="65"/>
      <c r="DT2917" s="65"/>
      <c r="DU2917" s="65"/>
      <c r="DV2917" s="65"/>
      <c r="DW2917" s="65"/>
      <c r="DX2917" s="65"/>
      <c r="DY2917" s="65"/>
      <c r="DZ2917" s="65"/>
      <c r="EA2917" s="65"/>
      <c r="EB2917" s="65"/>
      <c r="EC2917" s="65"/>
      <c r="ED2917" s="65"/>
      <c r="EE2917" s="65"/>
      <c r="EF2917" s="65"/>
      <c r="EG2917" s="65"/>
      <c r="EH2917" s="65"/>
      <c r="EI2917" s="65"/>
      <c r="EJ2917" s="65"/>
      <c r="EK2917" s="65"/>
      <c r="EL2917" s="65"/>
      <c r="EM2917" s="65"/>
      <c r="EN2917" s="65"/>
      <c r="EO2917" s="65"/>
      <c r="EP2917" s="65"/>
      <c r="EQ2917" s="65"/>
      <c r="ER2917" s="65"/>
      <c r="ES2917" s="65"/>
      <c r="ET2917" s="65"/>
      <c r="EU2917" s="65"/>
      <c r="EV2917" s="65"/>
      <c r="EW2917" s="65"/>
      <c r="EX2917" s="65"/>
      <c r="EY2917" s="65"/>
      <c r="EZ2917" s="65"/>
      <c r="FA2917" s="65"/>
      <c r="FB2917" s="65"/>
      <c r="FC2917" s="65"/>
      <c r="FD2917" s="65"/>
      <c r="FE2917" s="65"/>
      <c r="FF2917" s="65"/>
      <c r="FG2917" s="65"/>
      <c r="FH2917" s="65"/>
      <c r="FI2917" s="65"/>
      <c r="FJ2917" s="65"/>
      <c r="FK2917" s="65"/>
      <c r="FL2917" s="65"/>
      <c r="FM2917" s="65"/>
      <c r="FN2917" s="65"/>
      <c r="FO2917" s="65"/>
      <c r="FP2917" s="65"/>
      <c r="FQ2917" s="65"/>
      <c r="FR2917" s="65"/>
      <c r="FS2917" s="65"/>
      <c r="FT2917" s="65"/>
      <c r="FU2917" s="65"/>
      <c r="FV2917" s="65"/>
      <c r="FW2917" s="65"/>
      <c r="FX2917" s="65"/>
      <c r="FY2917" s="65"/>
      <c r="FZ2917" s="65"/>
      <c r="GA2917" s="65"/>
      <c r="GB2917" s="65"/>
      <c r="GC2917" s="65"/>
      <c r="GD2917" s="65"/>
      <c r="GE2917" s="65"/>
      <c r="GF2917" s="65"/>
      <c r="GG2917" s="65"/>
      <c r="GH2917" s="65"/>
      <c r="GI2917" s="65"/>
      <c r="GJ2917" s="65"/>
      <c r="GK2917" s="65"/>
      <c r="GL2917" s="65"/>
      <c r="GM2917" s="65"/>
      <c r="GN2917" s="65"/>
      <c r="GO2917" s="65"/>
      <c r="GP2917" s="65"/>
      <c r="GQ2917" s="65"/>
      <c r="GR2917" s="65"/>
      <c r="GS2917" s="65"/>
      <c r="GT2917" s="65"/>
      <c r="GU2917" s="65"/>
      <c r="GV2917" s="65"/>
      <c r="GW2917" s="65"/>
      <c r="GX2917" s="65"/>
      <c r="GY2917" s="65"/>
      <c r="GZ2917" s="65"/>
      <c r="HA2917" s="65"/>
      <c r="HB2917" s="65"/>
      <c r="HC2917" s="65"/>
      <c r="HD2917" s="65"/>
      <c r="HE2917" s="65"/>
      <c r="HF2917" s="65"/>
      <c r="HG2917" s="65"/>
      <c r="HH2917" s="65"/>
      <c r="HI2917" s="65"/>
      <c r="HJ2917" s="65"/>
      <c r="HK2917" s="65"/>
      <c r="HL2917" s="65"/>
      <c r="HM2917" s="65"/>
      <c r="HN2917" s="65"/>
      <c r="HO2917" s="65"/>
      <c r="HP2917" s="65"/>
      <c r="HQ2917" s="65"/>
      <c r="HR2917" s="65"/>
      <c r="HS2917" s="65"/>
      <c r="HT2917" s="65"/>
      <c r="HU2917" s="65"/>
      <c r="HV2917" s="65"/>
      <c r="HW2917" s="65"/>
      <c r="HX2917" s="65"/>
      <c r="HY2917" s="65"/>
      <c r="HZ2917" s="65"/>
      <c r="IA2917" s="65"/>
      <c r="IB2917" s="65"/>
      <c r="IC2917" s="65"/>
      <c r="ID2917" s="65"/>
      <c r="IE2917" s="65"/>
      <c r="IF2917" s="65"/>
      <c r="IG2917" s="65"/>
      <c r="IH2917" s="65"/>
      <c r="II2917" s="65"/>
      <c r="IJ2917" s="65"/>
      <c r="IK2917" s="65"/>
      <c r="IL2917" s="65"/>
    </row>
    <row r="2918" spans="1:246" s="25" customFormat="1" ht="14.25" customHeight="1" x14ac:dyDescent="0.4">
      <c r="A2918" s="39" t="s">
        <v>7595</v>
      </c>
      <c r="B2918" s="45">
        <v>780</v>
      </c>
      <c r="C2918" s="45">
        <v>2700</v>
      </c>
      <c r="D2918" s="45">
        <v>216</v>
      </c>
      <c r="E2918" s="46" t="s">
        <v>7542</v>
      </c>
      <c r="F2918" s="47" t="s">
        <v>1895</v>
      </c>
      <c r="G2918" s="46" t="s">
        <v>1777</v>
      </c>
      <c r="H2918" s="46" t="s">
        <v>1896</v>
      </c>
      <c r="I2918" s="46" t="s">
        <v>12</v>
      </c>
      <c r="J2918" s="48">
        <v>100</v>
      </c>
      <c r="K2918" s="49">
        <v>121.4</v>
      </c>
      <c r="L2918" s="50">
        <v>100</v>
      </c>
      <c r="M2918" s="50">
        <v>12140</v>
      </c>
      <c r="N2918" s="51">
        <v>2</v>
      </c>
      <c r="O2918" s="51">
        <v>0</v>
      </c>
      <c r="P2918" s="51">
        <v>0</v>
      </c>
      <c r="Q2918" s="51">
        <v>0</v>
      </c>
      <c r="R2918" s="51">
        <f>SUM(N2918:Q2918)</f>
        <v>2</v>
      </c>
      <c r="S2918" s="79"/>
      <c r="T2918" s="52">
        <f t="shared" si="368"/>
        <v>0</v>
      </c>
      <c r="U2918" s="52" t="str" cm="1">
        <f t="array" aca="1" ref="U2918" ca="1">IF(S2918="", "×", IF(LEFT(S2918,2)="項番", COUNTIFS($D$2:$D$4001, INDIRECT("D" &amp; ROW()-1), $U$2:$U$4001, "〇"), "〇"))</f>
        <v>×</v>
      </c>
      <c r="V2918" s="52" t="str">
        <f t="shared" si="369"/>
        <v>×</v>
      </c>
      <c r="W2918" s="52" t="str">
        <f t="shared" si="370"/>
        <v>×</v>
      </c>
      <c r="X2918" s="53" t="str">
        <f t="shared" ca="1" si="371"/>
        <v/>
      </c>
      <c r="Y2918" s="52">
        <f t="shared" ca="1" si="372"/>
        <v>0</v>
      </c>
      <c r="Z2918" s="52">
        <f t="shared" si="373"/>
        <v>216</v>
      </c>
      <c r="AA2918" s="52" t="s">
        <v>125</v>
      </c>
    </row>
    <row r="2919" spans="1:246" s="25" customFormat="1" ht="14.25" customHeight="1" x14ac:dyDescent="0.4">
      <c r="A2919" s="39" t="s">
        <v>7595</v>
      </c>
      <c r="B2919" s="45">
        <v>781</v>
      </c>
      <c r="C2919" s="45">
        <v>2701</v>
      </c>
      <c r="D2919" s="45">
        <v>216</v>
      </c>
      <c r="E2919" s="46" t="s">
        <v>7542</v>
      </c>
      <c r="F2919" s="47" t="s">
        <v>1897</v>
      </c>
      <c r="G2919" s="46" t="s">
        <v>1777</v>
      </c>
      <c r="H2919" s="46" t="s">
        <v>1898</v>
      </c>
      <c r="I2919" s="46" t="s">
        <v>556</v>
      </c>
      <c r="J2919" s="48">
        <v>20</v>
      </c>
      <c r="K2919" s="49">
        <v>433.7</v>
      </c>
      <c r="L2919" s="50">
        <v>20</v>
      </c>
      <c r="M2919" s="50">
        <v>8674</v>
      </c>
      <c r="N2919" s="51">
        <v>1</v>
      </c>
      <c r="O2919" s="51">
        <v>0</v>
      </c>
      <c r="P2919" s="51">
        <v>0</v>
      </c>
      <c r="Q2919" s="51">
        <v>0</v>
      </c>
      <c r="R2919" s="51">
        <f>SUM(N2919:Q2919)</f>
        <v>1</v>
      </c>
      <c r="S2919" s="79"/>
      <c r="T2919" s="52">
        <f t="shared" si="368"/>
        <v>0</v>
      </c>
      <c r="U2919" s="52" t="str" cm="1">
        <f t="array" aca="1" ref="U2919" ca="1">IF(S2919="", "×", IF(LEFT(S2919,2)="項番", COUNTIFS($D$2:$D$4001, INDIRECT("D" &amp; ROW()-1), $U$2:$U$4001, "〇"), "〇"))</f>
        <v>×</v>
      </c>
      <c r="V2919" s="52" t="str">
        <f t="shared" si="369"/>
        <v>×</v>
      </c>
      <c r="W2919" s="52" t="str">
        <f t="shared" si="370"/>
        <v>×</v>
      </c>
      <c r="X2919" s="53" t="str">
        <f t="shared" ca="1" si="371"/>
        <v/>
      </c>
      <c r="Y2919" s="52">
        <f t="shared" ca="1" si="372"/>
        <v>0</v>
      </c>
      <c r="Z2919" s="52">
        <f t="shared" si="373"/>
        <v>216</v>
      </c>
      <c r="AA2919" s="52" t="s">
        <v>125</v>
      </c>
    </row>
    <row r="2920" spans="1:246" s="25" customFormat="1" ht="14.25" customHeight="1" x14ac:dyDescent="0.4">
      <c r="A2920" s="39" t="s">
        <v>7595</v>
      </c>
      <c r="B2920" s="45">
        <v>782</v>
      </c>
      <c r="C2920" s="45">
        <v>2702</v>
      </c>
      <c r="D2920" s="45">
        <v>216</v>
      </c>
      <c r="E2920" s="46" t="s">
        <v>7542</v>
      </c>
      <c r="F2920" s="47" t="s">
        <v>1899</v>
      </c>
      <c r="G2920" s="46" t="s">
        <v>1777</v>
      </c>
      <c r="H2920" s="46" t="s">
        <v>1900</v>
      </c>
      <c r="I2920" s="46" t="s">
        <v>12</v>
      </c>
      <c r="J2920" s="48">
        <v>100</v>
      </c>
      <c r="K2920" s="49">
        <v>433.7</v>
      </c>
      <c r="L2920" s="50">
        <v>100</v>
      </c>
      <c r="M2920" s="50">
        <v>43370</v>
      </c>
      <c r="N2920" s="51">
        <v>1</v>
      </c>
      <c r="O2920" s="51">
        <v>0</v>
      </c>
      <c r="P2920" s="51">
        <v>0</v>
      </c>
      <c r="Q2920" s="51">
        <v>0</v>
      </c>
      <c r="R2920" s="51">
        <f>SUM(N2920:Q2920)</f>
        <v>1</v>
      </c>
      <c r="S2920" s="79"/>
      <c r="T2920" s="52">
        <f t="shared" si="368"/>
        <v>0</v>
      </c>
      <c r="U2920" s="52" t="str" cm="1">
        <f t="array" aca="1" ref="U2920" ca="1">IF(S2920="", "×", IF(LEFT(S2920,2)="項番", COUNTIFS($D$2:$D$4001, INDIRECT("D" &amp; ROW()-1), $U$2:$U$4001, "〇"), "〇"))</f>
        <v>×</v>
      </c>
      <c r="V2920" s="52" t="str">
        <f t="shared" si="369"/>
        <v>×</v>
      </c>
      <c r="W2920" s="52" t="str">
        <f t="shared" si="370"/>
        <v>×</v>
      </c>
      <c r="X2920" s="53" t="str">
        <f t="shared" ca="1" si="371"/>
        <v/>
      </c>
      <c r="Y2920" s="52">
        <f t="shared" ca="1" si="372"/>
        <v>0</v>
      </c>
      <c r="Z2920" s="52">
        <f t="shared" si="373"/>
        <v>216</v>
      </c>
      <c r="AA2920" s="52" t="s">
        <v>125</v>
      </c>
    </row>
    <row r="2921" spans="1:246" s="25" customFormat="1" ht="14.25" customHeight="1" x14ac:dyDescent="0.4">
      <c r="A2921" s="39" t="s">
        <v>7595</v>
      </c>
      <c r="B2921" s="45">
        <v>789</v>
      </c>
      <c r="C2921" s="45">
        <v>2703</v>
      </c>
      <c r="D2921" s="45">
        <v>216</v>
      </c>
      <c r="E2921" s="46" t="s">
        <v>7542</v>
      </c>
      <c r="F2921" s="47" t="s">
        <v>1914</v>
      </c>
      <c r="G2921" s="46" t="s">
        <v>1777</v>
      </c>
      <c r="H2921" s="46" t="s">
        <v>1915</v>
      </c>
      <c r="I2921" s="46" t="s">
        <v>132</v>
      </c>
      <c r="J2921" s="48">
        <v>5</v>
      </c>
      <c r="K2921" s="49">
        <v>1371</v>
      </c>
      <c r="L2921" s="50">
        <v>5</v>
      </c>
      <c r="M2921" s="50">
        <v>6855</v>
      </c>
      <c r="N2921" s="51">
        <v>0</v>
      </c>
      <c r="O2921" s="51">
        <v>0</v>
      </c>
      <c r="P2921" s="51">
        <v>60</v>
      </c>
      <c r="Q2921" s="51">
        <v>0</v>
      </c>
      <c r="R2921" s="51">
        <f>SUM(N2921:Q2921)</f>
        <v>60</v>
      </c>
      <c r="S2921" s="79"/>
      <c r="T2921" s="52">
        <f t="shared" si="368"/>
        <v>0</v>
      </c>
      <c r="U2921" s="52" t="str" cm="1">
        <f t="array" aca="1" ref="U2921" ca="1">IF(S2921="", "×", IF(LEFT(S2921,2)="項番", COUNTIFS($D$2:$D$4001, INDIRECT("D" &amp; ROW()-1), $U$2:$U$4001, "〇"), "〇"))</f>
        <v>×</v>
      </c>
      <c r="V2921" s="52" t="str">
        <f t="shared" si="369"/>
        <v>×</v>
      </c>
      <c r="W2921" s="52" t="str">
        <f t="shared" si="370"/>
        <v>×</v>
      </c>
      <c r="X2921" s="53" t="str">
        <f t="shared" ca="1" si="371"/>
        <v/>
      </c>
      <c r="Y2921" s="52">
        <f t="shared" ca="1" si="372"/>
        <v>0</v>
      </c>
      <c r="Z2921" s="52">
        <f t="shared" si="373"/>
        <v>216</v>
      </c>
      <c r="AA2921" s="52" t="s">
        <v>125</v>
      </c>
    </row>
    <row r="2922" spans="1:246" s="71" customFormat="1" ht="14.25" customHeight="1" x14ac:dyDescent="0.4">
      <c r="A2922" s="39" t="s">
        <v>7596</v>
      </c>
      <c r="B2922" s="45">
        <v>765</v>
      </c>
      <c r="C2922" s="45">
        <v>2704</v>
      </c>
      <c r="D2922" s="45">
        <v>216</v>
      </c>
      <c r="E2922" s="46" t="s">
        <v>7542</v>
      </c>
      <c r="F2922" s="47" t="s">
        <v>1862</v>
      </c>
      <c r="G2922" s="46" t="s">
        <v>1777</v>
      </c>
      <c r="H2922" s="46" t="s">
        <v>1863</v>
      </c>
      <c r="I2922" s="46" t="s">
        <v>13</v>
      </c>
      <c r="J2922" s="48">
        <v>10</v>
      </c>
      <c r="K2922" s="49">
        <v>305</v>
      </c>
      <c r="L2922" s="50">
        <v>10</v>
      </c>
      <c r="M2922" s="50">
        <v>3050</v>
      </c>
      <c r="N2922" s="51">
        <v>0</v>
      </c>
      <c r="O2922" s="51">
        <v>12</v>
      </c>
      <c r="P2922" s="51">
        <v>240</v>
      </c>
      <c r="Q2922" s="51">
        <v>0</v>
      </c>
      <c r="R2922" s="51">
        <f t="shared" si="357"/>
        <v>252</v>
      </c>
      <c r="S2922" s="79"/>
      <c r="T2922" s="52">
        <f t="shared" si="368"/>
        <v>0</v>
      </c>
      <c r="U2922" s="52" t="str" cm="1">
        <f t="array" aca="1" ref="U2922" ca="1">IF(S2922="", "×", IF(LEFT(S2922,2)="項番", COUNTIFS($D$2:$D$4001, INDIRECT("D" &amp; ROW()-1), $U$2:$U$4001, "〇"), "〇"))</f>
        <v>×</v>
      </c>
      <c r="V2922" s="52" t="str">
        <f t="shared" si="369"/>
        <v>×</v>
      </c>
      <c r="W2922" s="52" t="str">
        <f t="shared" si="370"/>
        <v>×</v>
      </c>
      <c r="X2922" s="53" t="str">
        <f t="shared" ca="1" si="371"/>
        <v/>
      </c>
      <c r="Y2922" s="52">
        <f t="shared" ca="1" si="372"/>
        <v>0</v>
      </c>
      <c r="Z2922" s="52">
        <f t="shared" si="373"/>
        <v>216</v>
      </c>
      <c r="AA2922" s="52" t="s">
        <v>125</v>
      </c>
      <c r="AB2922" s="70"/>
      <c r="AC2922" s="70"/>
      <c r="AD2922" s="70"/>
      <c r="AE2922" s="70"/>
      <c r="AF2922" s="70"/>
      <c r="AG2922" s="70"/>
      <c r="AH2922" s="70"/>
      <c r="AI2922" s="70"/>
      <c r="AJ2922" s="70"/>
      <c r="AK2922" s="70"/>
      <c r="AL2922" s="70"/>
      <c r="AM2922" s="70"/>
      <c r="AN2922" s="70"/>
      <c r="AO2922" s="70"/>
      <c r="AP2922" s="70"/>
      <c r="AQ2922" s="70"/>
      <c r="AR2922" s="70"/>
      <c r="AS2922" s="70"/>
      <c r="AT2922" s="70"/>
      <c r="AU2922" s="70"/>
      <c r="AV2922" s="70"/>
      <c r="AW2922" s="70"/>
      <c r="AX2922" s="70"/>
      <c r="AY2922" s="70"/>
      <c r="AZ2922" s="70"/>
      <c r="BA2922" s="70"/>
      <c r="BB2922" s="70"/>
      <c r="BC2922" s="70"/>
      <c r="BD2922" s="70"/>
      <c r="BE2922" s="70"/>
      <c r="BF2922" s="70"/>
      <c r="BG2922" s="70"/>
      <c r="BH2922" s="70"/>
      <c r="BI2922" s="70"/>
      <c r="BJ2922" s="70"/>
      <c r="BK2922" s="70"/>
      <c r="BL2922" s="70"/>
      <c r="BM2922" s="70"/>
      <c r="BN2922" s="70"/>
      <c r="BO2922" s="70"/>
      <c r="BP2922" s="70"/>
      <c r="BQ2922" s="70"/>
      <c r="BR2922" s="70"/>
      <c r="BS2922" s="70"/>
      <c r="BT2922" s="70"/>
      <c r="BU2922" s="70"/>
      <c r="BV2922" s="70"/>
      <c r="BW2922" s="70"/>
      <c r="BX2922" s="70"/>
      <c r="BY2922" s="70"/>
      <c r="BZ2922" s="70"/>
      <c r="CA2922" s="70"/>
      <c r="CB2922" s="70"/>
      <c r="CC2922" s="70"/>
      <c r="CD2922" s="70"/>
      <c r="CE2922" s="70"/>
      <c r="CF2922" s="70"/>
      <c r="CG2922" s="70"/>
      <c r="CH2922" s="70"/>
      <c r="CI2922" s="70"/>
      <c r="CJ2922" s="70"/>
      <c r="CK2922" s="70"/>
      <c r="CL2922" s="70"/>
      <c r="CM2922" s="70"/>
      <c r="CN2922" s="70"/>
      <c r="CO2922" s="70"/>
      <c r="CP2922" s="70"/>
      <c r="CQ2922" s="70"/>
      <c r="CR2922" s="70"/>
      <c r="CS2922" s="70"/>
      <c r="CT2922" s="70"/>
      <c r="CU2922" s="70"/>
      <c r="CV2922" s="70"/>
      <c r="CW2922" s="70"/>
      <c r="CX2922" s="70"/>
      <c r="CY2922" s="70"/>
      <c r="CZ2922" s="70"/>
      <c r="DA2922" s="70"/>
      <c r="DB2922" s="70"/>
      <c r="DC2922" s="70"/>
      <c r="DD2922" s="70"/>
      <c r="DE2922" s="70"/>
      <c r="DF2922" s="70"/>
      <c r="DG2922" s="70"/>
      <c r="DH2922" s="70"/>
      <c r="DI2922" s="70"/>
      <c r="DJ2922" s="70"/>
      <c r="DK2922" s="70"/>
      <c r="DL2922" s="70"/>
      <c r="DM2922" s="70"/>
      <c r="DN2922" s="70"/>
      <c r="DO2922" s="70"/>
      <c r="DP2922" s="70"/>
      <c r="DQ2922" s="70"/>
      <c r="DR2922" s="70"/>
      <c r="DS2922" s="70"/>
      <c r="DT2922" s="70"/>
      <c r="DU2922" s="70"/>
      <c r="DV2922" s="70"/>
      <c r="DW2922" s="70"/>
      <c r="DX2922" s="70"/>
      <c r="DY2922" s="70"/>
      <c r="DZ2922" s="70"/>
      <c r="EA2922" s="70"/>
      <c r="EB2922" s="70"/>
      <c r="EC2922" s="70"/>
      <c r="ED2922" s="70"/>
      <c r="EE2922" s="70"/>
      <c r="EF2922" s="70"/>
      <c r="EG2922" s="70"/>
      <c r="EH2922" s="70"/>
      <c r="EI2922" s="70"/>
      <c r="EJ2922" s="70"/>
      <c r="EK2922" s="70"/>
      <c r="EL2922" s="70"/>
      <c r="EM2922" s="70"/>
      <c r="EN2922" s="70"/>
      <c r="EO2922" s="70"/>
      <c r="EP2922" s="70"/>
      <c r="EQ2922" s="70"/>
      <c r="ER2922" s="70"/>
      <c r="ES2922" s="70"/>
      <c r="ET2922" s="70"/>
      <c r="EU2922" s="70"/>
      <c r="EV2922" s="70"/>
      <c r="EW2922" s="70"/>
      <c r="EX2922" s="70"/>
      <c r="EY2922" s="70"/>
      <c r="EZ2922" s="70"/>
      <c r="FA2922" s="70"/>
      <c r="FB2922" s="70"/>
      <c r="FC2922" s="70"/>
      <c r="FD2922" s="70"/>
      <c r="FE2922" s="70"/>
      <c r="FF2922" s="70"/>
      <c r="FG2922" s="70"/>
      <c r="FH2922" s="70"/>
      <c r="FI2922" s="70"/>
      <c r="FJ2922" s="70"/>
      <c r="FK2922" s="70"/>
      <c r="FL2922" s="70"/>
      <c r="FM2922" s="70"/>
      <c r="FN2922" s="70"/>
      <c r="FO2922" s="70"/>
      <c r="FP2922" s="70"/>
      <c r="FQ2922" s="70"/>
      <c r="FR2922" s="70"/>
      <c r="FS2922" s="70"/>
      <c r="FT2922" s="70"/>
      <c r="FU2922" s="70"/>
      <c r="FV2922" s="70"/>
      <c r="FW2922" s="70"/>
      <c r="FX2922" s="70"/>
      <c r="FY2922" s="70"/>
      <c r="FZ2922" s="70"/>
      <c r="GA2922" s="70"/>
      <c r="GB2922" s="70"/>
      <c r="GC2922" s="70"/>
      <c r="GD2922" s="70"/>
      <c r="GE2922" s="70"/>
      <c r="GF2922" s="70"/>
      <c r="GG2922" s="70"/>
      <c r="GH2922" s="70"/>
      <c r="GI2922" s="70"/>
      <c r="GJ2922" s="70"/>
      <c r="GK2922" s="70"/>
      <c r="GL2922" s="70"/>
      <c r="GM2922" s="70"/>
      <c r="GN2922" s="70"/>
      <c r="GO2922" s="70"/>
      <c r="GP2922" s="70"/>
      <c r="GQ2922" s="70"/>
      <c r="GR2922" s="70"/>
      <c r="GS2922" s="70"/>
      <c r="GT2922" s="70"/>
      <c r="GU2922" s="70"/>
      <c r="GV2922" s="70"/>
      <c r="GW2922" s="70"/>
      <c r="GX2922" s="70"/>
      <c r="GY2922" s="70"/>
      <c r="GZ2922" s="70"/>
      <c r="HA2922" s="70"/>
      <c r="HB2922" s="70"/>
      <c r="HC2922" s="70"/>
      <c r="HD2922" s="70"/>
      <c r="HE2922" s="70"/>
      <c r="HF2922" s="70"/>
      <c r="HG2922" s="70"/>
      <c r="HH2922" s="70"/>
      <c r="HI2922" s="70"/>
      <c r="HJ2922" s="70"/>
      <c r="HK2922" s="70"/>
      <c r="HL2922" s="70"/>
      <c r="HM2922" s="70"/>
      <c r="HN2922" s="70"/>
      <c r="HO2922" s="70"/>
      <c r="HP2922" s="70"/>
      <c r="HQ2922" s="70"/>
      <c r="HR2922" s="70"/>
      <c r="HS2922" s="70"/>
      <c r="HT2922" s="70"/>
      <c r="HU2922" s="70"/>
      <c r="HV2922" s="70"/>
      <c r="HW2922" s="70"/>
      <c r="HX2922" s="70"/>
      <c r="HY2922" s="70"/>
      <c r="HZ2922" s="70"/>
      <c r="IA2922" s="70"/>
      <c r="IB2922" s="70"/>
      <c r="IC2922" s="70"/>
      <c r="ID2922" s="70"/>
      <c r="IE2922" s="70"/>
      <c r="IF2922" s="70"/>
      <c r="IG2922" s="70"/>
      <c r="IH2922" s="70"/>
      <c r="II2922" s="70"/>
      <c r="IJ2922" s="70"/>
      <c r="IK2922" s="70"/>
      <c r="IL2922" s="70"/>
    </row>
    <row r="2923" spans="1:246" s="42" customFormat="1" ht="14.25" customHeight="1" x14ac:dyDescent="0.4">
      <c r="A2923" s="39" t="s">
        <v>7596</v>
      </c>
      <c r="B2923" s="45">
        <v>770</v>
      </c>
      <c r="C2923" s="45">
        <v>2705</v>
      </c>
      <c r="D2923" s="45">
        <v>216</v>
      </c>
      <c r="E2923" s="46" t="s">
        <v>7542</v>
      </c>
      <c r="F2923" s="47" t="s">
        <v>1872</v>
      </c>
      <c r="G2923" s="46" t="s">
        <v>1777</v>
      </c>
      <c r="H2923" s="46" t="s">
        <v>1873</v>
      </c>
      <c r="I2923" s="46" t="s">
        <v>1417</v>
      </c>
      <c r="J2923" s="48">
        <v>30</v>
      </c>
      <c r="K2923" s="49">
        <v>53.8</v>
      </c>
      <c r="L2923" s="50">
        <v>30</v>
      </c>
      <c r="M2923" s="50">
        <v>1614</v>
      </c>
      <c r="N2923" s="51">
        <v>5</v>
      </c>
      <c r="O2923" s="51">
        <v>60</v>
      </c>
      <c r="P2923" s="51">
        <v>0</v>
      </c>
      <c r="Q2923" s="51">
        <v>0</v>
      </c>
      <c r="R2923" s="51">
        <f t="shared" si="357"/>
        <v>65</v>
      </c>
      <c r="S2923" s="79"/>
      <c r="T2923" s="52">
        <f t="shared" si="368"/>
        <v>0</v>
      </c>
      <c r="U2923" s="52" t="str" cm="1">
        <f t="array" aca="1" ref="U2923" ca="1">IF(S2923="", "×", IF(LEFT(S2923,2)="項番", COUNTIFS($D$2:$D$4001, INDIRECT("D" &amp; ROW()-1), $U$2:$U$4001, "〇"), "〇"))</f>
        <v>×</v>
      </c>
      <c r="V2923" s="52" t="str">
        <f t="shared" si="369"/>
        <v>×</v>
      </c>
      <c r="W2923" s="52" t="str">
        <f t="shared" si="370"/>
        <v>×</v>
      </c>
      <c r="X2923" s="53" t="str">
        <f t="shared" ca="1" si="371"/>
        <v/>
      </c>
      <c r="Y2923" s="52">
        <f t="shared" ca="1" si="372"/>
        <v>0</v>
      </c>
      <c r="Z2923" s="52">
        <f t="shared" si="373"/>
        <v>216</v>
      </c>
      <c r="AA2923" s="52" t="s">
        <v>125</v>
      </c>
      <c r="AB2923" s="65"/>
      <c r="AC2923" s="65"/>
      <c r="AD2923" s="65"/>
      <c r="AE2923" s="65"/>
      <c r="AF2923" s="65"/>
      <c r="AG2923" s="65"/>
      <c r="AH2923" s="65"/>
      <c r="AI2923" s="65"/>
      <c r="AJ2923" s="65"/>
      <c r="AK2923" s="65"/>
      <c r="AL2923" s="65"/>
      <c r="AM2923" s="65"/>
      <c r="AN2923" s="65"/>
      <c r="AO2923" s="65"/>
      <c r="AP2923" s="65"/>
      <c r="AQ2923" s="65"/>
      <c r="AR2923" s="65"/>
      <c r="AS2923" s="65"/>
      <c r="AT2923" s="65"/>
      <c r="AU2923" s="65"/>
      <c r="AV2923" s="65"/>
      <c r="AW2923" s="65"/>
      <c r="AX2923" s="65"/>
      <c r="AY2923" s="65"/>
      <c r="AZ2923" s="65"/>
      <c r="BA2923" s="65"/>
      <c r="BB2923" s="65"/>
      <c r="BC2923" s="65"/>
      <c r="BD2923" s="65"/>
      <c r="BE2923" s="65"/>
      <c r="BF2923" s="65"/>
      <c r="BG2923" s="65"/>
      <c r="BH2923" s="65"/>
      <c r="BI2923" s="65"/>
      <c r="BJ2923" s="65"/>
      <c r="BK2923" s="65"/>
      <c r="BL2923" s="65"/>
      <c r="BM2923" s="65"/>
      <c r="BN2923" s="65"/>
      <c r="BO2923" s="65"/>
      <c r="BP2923" s="65"/>
      <c r="BQ2923" s="65"/>
      <c r="BR2923" s="65"/>
      <c r="BS2923" s="65"/>
      <c r="BT2923" s="65"/>
      <c r="BU2923" s="65"/>
      <c r="BV2923" s="65"/>
      <c r="BW2923" s="65"/>
      <c r="BX2923" s="65"/>
      <c r="BY2923" s="65"/>
      <c r="BZ2923" s="65"/>
      <c r="CA2923" s="65"/>
      <c r="CB2923" s="65"/>
      <c r="CC2923" s="65"/>
      <c r="CD2923" s="65"/>
      <c r="CE2923" s="65"/>
      <c r="CF2923" s="65"/>
      <c r="CG2923" s="65"/>
      <c r="CH2923" s="65"/>
      <c r="CI2923" s="65"/>
      <c r="CJ2923" s="65"/>
      <c r="CK2923" s="65"/>
      <c r="CL2923" s="65"/>
      <c r="CM2923" s="65"/>
      <c r="CN2923" s="65"/>
      <c r="CO2923" s="65"/>
      <c r="CP2923" s="65"/>
      <c r="CQ2923" s="65"/>
      <c r="CR2923" s="65"/>
      <c r="CS2923" s="65"/>
      <c r="CT2923" s="65"/>
      <c r="CU2923" s="65"/>
      <c r="CV2923" s="65"/>
      <c r="CW2923" s="65"/>
      <c r="CX2923" s="65"/>
      <c r="CY2923" s="65"/>
      <c r="CZ2923" s="65"/>
      <c r="DA2923" s="65"/>
      <c r="DB2923" s="65"/>
      <c r="DC2923" s="65"/>
      <c r="DD2923" s="65"/>
      <c r="DE2923" s="65"/>
      <c r="DF2923" s="65"/>
      <c r="DG2923" s="65"/>
      <c r="DH2923" s="65"/>
      <c r="DI2923" s="65"/>
      <c r="DJ2923" s="65"/>
      <c r="DK2923" s="65"/>
      <c r="DL2923" s="65"/>
      <c r="DM2923" s="65"/>
      <c r="DN2923" s="65"/>
      <c r="DO2923" s="65"/>
      <c r="DP2923" s="65"/>
      <c r="DQ2923" s="65"/>
      <c r="DR2923" s="65"/>
      <c r="DS2923" s="65"/>
      <c r="DT2923" s="65"/>
      <c r="DU2923" s="65"/>
      <c r="DV2923" s="65"/>
      <c r="DW2923" s="65"/>
      <c r="DX2923" s="65"/>
      <c r="DY2923" s="65"/>
      <c r="DZ2923" s="65"/>
      <c r="EA2923" s="65"/>
      <c r="EB2923" s="65"/>
      <c r="EC2923" s="65"/>
      <c r="ED2923" s="65"/>
      <c r="EE2923" s="65"/>
      <c r="EF2923" s="65"/>
      <c r="EG2923" s="65"/>
      <c r="EH2923" s="65"/>
      <c r="EI2923" s="65"/>
      <c r="EJ2923" s="65"/>
      <c r="EK2923" s="65"/>
      <c r="EL2923" s="65"/>
      <c r="EM2923" s="65"/>
      <c r="EN2923" s="65"/>
      <c r="EO2923" s="65"/>
      <c r="EP2923" s="65"/>
      <c r="EQ2923" s="65"/>
      <c r="ER2923" s="65"/>
      <c r="ES2923" s="65"/>
      <c r="ET2923" s="65"/>
      <c r="EU2923" s="65"/>
      <c r="EV2923" s="65"/>
      <c r="EW2923" s="65"/>
      <c r="EX2923" s="65"/>
      <c r="EY2923" s="65"/>
      <c r="EZ2923" s="65"/>
      <c r="FA2923" s="65"/>
      <c r="FB2923" s="65"/>
      <c r="FC2923" s="65"/>
      <c r="FD2923" s="65"/>
      <c r="FE2923" s="65"/>
      <c r="FF2923" s="65"/>
      <c r="FG2923" s="65"/>
      <c r="FH2923" s="65"/>
      <c r="FI2923" s="65"/>
      <c r="FJ2923" s="65"/>
      <c r="FK2923" s="65"/>
      <c r="FL2923" s="65"/>
      <c r="FM2923" s="65"/>
      <c r="FN2923" s="65"/>
      <c r="FO2923" s="65"/>
      <c r="FP2923" s="65"/>
      <c r="FQ2923" s="65"/>
      <c r="FR2923" s="65"/>
      <c r="FS2923" s="65"/>
      <c r="FT2923" s="65"/>
      <c r="FU2923" s="65"/>
      <c r="FV2923" s="65"/>
      <c r="FW2923" s="65"/>
      <c r="FX2923" s="65"/>
      <c r="FY2923" s="65"/>
      <c r="FZ2923" s="65"/>
      <c r="GA2923" s="65"/>
      <c r="GB2923" s="65"/>
      <c r="GC2923" s="65"/>
      <c r="GD2923" s="65"/>
      <c r="GE2923" s="65"/>
      <c r="GF2923" s="65"/>
      <c r="GG2923" s="65"/>
      <c r="GH2923" s="65"/>
      <c r="GI2923" s="65"/>
      <c r="GJ2923" s="65"/>
      <c r="GK2923" s="65"/>
      <c r="GL2923" s="65"/>
      <c r="GM2923" s="65"/>
      <c r="GN2923" s="65"/>
      <c r="GO2923" s="65"/>
      <c r="GP2923" s="65"/>
      <c r="GQ2923" s="65"/>
      <c r="GR2923" s="65"/>
      <c r="GS2923" s="65"/>
      <c r="GT2923" s="65"/>
      <c r="GU2923" s="65"/>
      <c r="GV2923" s="65"/>
      <c r="GW2923" s="65"/>
      <c r="GX2923" s="65"/>
      <c r="GY2923" s="65"/>
      <c r="GZ2923" s="65"/>
      <c r="HA2923" s="65"/>
      <c r="HB2923" s="65"/>
      <c r="HC2923" s="65"/>
      <c r="HD2923" s="65"/>
      <c r="HE2923" s="65"/>
      <c r="HF2923" s="65"/>
      <c r="HG2923" s="65"/>
      <c r="HH2923" s="65"/>
      <c r="HI2923" s="65"/>
      <c r="HJ2923" s="65"/>
      <c r="HK2923" s="65"/>
      <c r="HL2923" s="65"/>
      <c r="HM2923" s="65"/>
      <c r="HN2923" s="65"/>
      <c r="HO2923" s="65"/>
      <c r="HP2923" s="65"/>
      <c r="HQ2923" s="65"/>
      <c r="HR2923" s="65"/>
      <c r="HS2923" s="65"/>
      <c r="HT2923" s="65"/>
      <c r="HU2923" s="65"/>
      <c r="HV2923" s="65"/>
      <c r="HW2923" s="65"/>
      <c r="HX2923" s="65"/>
      <c r="HY2923" s="65"/>
      <c r="HZ2923" s="65"/>
      <c r="IA2923" s="65"/>
      <c r="IB2923" s="65"/>
      <c r="IC2923" s="65"/>
      <c r="ID2923" s="65"/>
      <c r="IE2923" s="65"/>
      <c r="IF2923" s="65"/>
      <c r="IG2923" s="65"/>
      <c r="IH2923" s="65"/>
      <c r="II2923" s="65"/>
      <c r="IJ2923" s="65"/>
      <c r="IK2923" s="65"/>
      <c r="IL2923" s="65"/>
    </row>
    <row r="2924" spans="1:246" s="42" customFormat="1" ht="14.25" customHeight="1" x14ac:dyDescent="0.4">
      <c r="A2924" s="39" t="s">
        <v>7596</v>
      </c>
      <c r="B2924" s="45">
        <v>771</v>
      </c>
      <c r="C2924" s="45">
        <v>2706</v>
      </c>
      <c r="D2924" s="45">
        <v>216</v>
      </c>
      <c r="E2924" s="46" t="s">
        <v>7542</v>
      </c>
      <c r="F2924" s="47" t="s">
        <v>1874</v>
      </c>
      <c r="G2924" s="46" t="s">
        <v>1777</v>
      </c>
      <c r="H2924" s="46" t="s">
        <v>1875</v>
      </c>
      <c r="I2924" s="46" t="s">
        <v>1417</v>
      </c>
      <c r="J2924" s="48">
        <v>30</v>
      </c>
      <c r="K2924" s="49">
        <v>111.2</v>
      </c>
      <c r="L2924" s="50">
        <v>30</v>
      </c>
      <c r="M2924" s="50">
        <v>3336</v>
      </c>
      <c r="N2924" s="51">
        <v>1</v>
      </c>
      <c r="O2924" s="51">
        <v>70</v>
      </c>
      <c r="P2924" s="51">
        <v>0</v>
      </c>
      <c r="Q2924" s="51">
        <v>0</v>
      </c>
      <c r="R2924" s="51">
        <f t="shared" si="357"/>
        <v>71</v>
      </c>
      <c r="S2924" s="79"/>
      <c r="T2924" s="52">
        <f t="shared" si="368"/>
        <v>0</v>
      </c>
      <c r="U2924" s="52" t="str" cm="1">
        <f t="array" aca="1" ref="U2924" ca="1">IF(S2924="", "×", IF(LEFT(S2924,2)="項番", COUNTIFS($D$2:$D$4001, INDIRECT("D" &amp; ROW()-1), $U$2:$U$4001, "〇"), "〇"))</f>
        <v>×</v>
      </c>
      <c r="V2924" s="52" t="str">
        <f t="shared" si="369"/>
        <v>×</v>
      </c>
      <c r="W2924" s="52" t="str">
        <f t="shared" si="370"/>
        <v>×</v>
      </c>
      <c r="X2924" s="53" t="str">
        <f t="shared" ca="1" si="371"/>
        <v/>
      </c>
      <c r="Y2924" s="52">
        <f t="shared" ca="1" si="372"/>
        <v>0</v>
      </c>
      <c r="Z2924" s="52">
        <f t="shared" si="373"/>
        <v>216</v>
      </c>
      <c r="AA2924" s="52" t="s">
        <v>125</v>
      </c>
      <c r="AB2924" s="65"/>
      <c r="AC2924" s="65"/>
      <c r="AD2924" s="65"/>
      <c r="AE2924" s="65"/>
      <c r="AF2924" s="65"/>
      <c r="AG2924" s="65"/>
      <c r="AH2924" s="65"/>
      <c r="AI2924" s="65"/>
      <c r="AJ2924" s="65"/>
      <c r="AK2924" s="65"/>
      <c r="AL2924" s="65"/>
      <c r="AM2924" s="65"/>
      <c r="AN2924" s="65"/>
      <c r="AO2924" s="65"/>
      <c r="AP2924" s="65"/>
      <c r="AQ2924" s="65"/>
      <c r="AR2924" s="65"/>
      <c r="AS2924" s="65"/>
      <c r="AT2924" s="65"/>
      <c r="AU2924" s="65"/>
      <c r="AV2924" s="65"/>
      <c r="AW2924" s="65"/>
      <c r="AX2924" s="65"/>
      <c r="AY2924" s="65"/>
      <c r="AZ2924" s="65"/>
      <c r="BA2924" s="65"/>
      <c r="BB2924" s="65"/>
      <c r="BC2924" s="65"/>
      <c r="BD2924" s="65"/>
      <c r="BE2924" s="65"/>
      <c r="BF2924" s="65"/>
      <c r="BG2924" s="65"/>
      <c r="BH2924" s="65"/>
      <c r="BI2924" s="65"/>
      <c r="BJ2924" s="65"/>
      <c r="BK2924" s="65"/>
      <c r="BL2924" s="65"/>
      <c r="BM2924" s="65"/>
      <c r="BN2924" s="65"/>
      <c r="BO2924" s="65"/>
      <c r="BP2924" s="65"/>
      <c r="BQ2924" s="65"/>
      <c r="BR2924" s="65"/>
      <c r="BS2924" s="65"/>
      <c r="BT2924" s="65"/>
      <c r="BU2924" s="65"/>
      <c r="BV2924" s="65"/>
      <c r="BW2924" s="65"/>
      <c r="BX2924" s="65"/>
      <c r="BY2924" s="65"/>
      <c r="BZ2924" s="65"/>
      <c r="CA2924" s="65"/>
      <c r="CB2924" s="65"/>
      <c r="CC2924" s="65"/>
      <c r="CD2924" s="65"/>
      <c r="CE2924" s="65"/>
      <c r="CF2924" s="65"/>
      <c r="CG2924" s="65"/>
      <c r="CH2924" s="65"/>
      <c r="CI2924" s="65"/>
      <c r="CJ2924" s="65"/>
      <c r="CK2924" s="65"/>
      <c r="CL2924" s="65"/>
      <c r="CM2924" s="65"/>
      <c r="CN2924" s="65"/>
      <c r="CO2924" s="65"/>
      <c r="CP2924" s="65"/>
      <c r="CQ2924" s="65"/>
      <c r="CR2924" s="65"/>
      <c r="CS2924" s="65"/>
      <c r="CT2924" s="65"/>
      <c r="CU2924" s="65"/>
      <c r="CV2924" s="65"/>
      <c r="CW2924" s="65"/>
      <c r="CX2924" s="65"/>
      <c r="CY2924" s="65"/>
      <c r="CZ2924" s="65"/>
      <c r="DA2924" s="65"/>
      <c r="DB2924" s="65"/>
      <c r="DC2924" s="65"/>
      <c r="DD2924" s="65"/>
      <c r="DE2924" s="65"/>
      <c r="DF2924" s="65"/>
      <c r="DG2924" s="65"/>
      <c r="DH2924" s="65"/>
      <c r="DI2924" s="65"/>
      <c r="DJ2924" s="65"/>
      <c r="DK2924" s="65"/>
      <c r="DL2924" s="65"/>
      <c r="DM2924" s="65"/>
      <c r="DN2924" s="65"/>
      <c r="DO2924" s="65"/>
      <c r="DP2924" s="65"/>
      <c r="DQ2924" s="65"/>
      <c r="DR2924" s="65"/>
      <c r="DS2924" s="65"/>
      <c r="DT2924" s="65"/>
      <c r="DU2924" s="65"/>
      <c r="DV2924" s="65"/>
      <c r="DW2924" s="65"/>
      <c r="DX2924" s="65"/>
      <c r="DY2924" s="65"/>
      <c r="DZ2924" s="65"/>
      <c r="EA2924" s="65"/>
      <c r="EB2924" s="65"/>
      <c r="EC2924" s="65"/>
      <c r="ED2924" s="65"/>
      <c r="EE2924" s="65"/>
      <c r="EF2924" s="65"/>
      <c r="EG2924" s="65"/>
      <c r="EH2924" s="65"/>
      <c r="EI2924" s="65"/>
      <c r="EJ2924" s="65"/>
      <c r="EK2924" s="65"/>
      <c r="EL2924" s="65"/>
      <c r="EM2924" s="65"/>
      <c r="EN2924" s="65"/>
      <c r="EO2924" s="65"/>
      <c r="EP2924" s="65"/>
      <c r="EQ2924" s="65"/>
      <c r="ER2924" s="65"/>
      <c r="ES2924" s="65"/>
      <c r="ET2924" s="65"/>
      <c r="EU2924" s="65"/>
      <c r="EV2924" s="65"/>
      <c r="EW2924" s="65"/>
      <c r="EX2924" s="65"/>
      <c r="EY2924" s="65"/>
      <c r="EZ2924" s="65"/>
      <c r="FA2924" s="65"/>
      <c r="FB2924" s="65"/>
      <c r="FC2924" s="65"/>
      <c r="FD2924" s="65"/>
      <c r="FE2924" s="65"/>
      <c r="FF2924" s="65"/>
      <c r="FG2924" s="65"/>
      <c r="FH2924" s="65"/>
      <c r="FI2924" s="65"/>
      <c r="FJ2924" s="65"/>
      <c r="FK2924" s="65"/>
      <c r="FL2924" s="65"/>
      <c r="FM2924" s="65"/>
      <c r="FN2924" s="65"/>
      <c r="FO2924" s="65"/>
      <c r="FP2924" s="65"/>
      <c r="FQ2924" s="65"/>
      <c r="FR2924" s="65"/>
      <c r="FS2924" s="65"/>
      <c r="FT2924" s="65"/>
      <c r="FU2924" s="65"/>
      <c r="FV2924" s="65"/>
      <c r="FW2924" s="65"/>
      <c r="FX2924" s="65"/>
      <c r="FY2924" s="65"/>
      <c r="FZ2924" s="65"/>
      <c r="GA2924" s="65"/>
      <c r="GB2924" s="65"/>
      <c r="GC2924" s="65"/>
      <c r="GD2924" s="65"/>
      <c r="GE2924" s="65"/>
      <c r="GF2924" s="65"/>
      <c r="GG2924" s="65"/>
      <c r="GH2924" s="65"/>
      <c r="GI2924" s="65"/>
      <c r="GJ2924" s="65"/>
      <c r="GK2924" s="65"/>
      <c r="GL2924" s="65"/>
      <c r="GM2924" s="65"/>
      <c r="GN2924" s="65"/>
      <c r="GO2924" s="65"/>
      <c r="GP2924" s="65"/>
      <c r="GQ2924" s="65"/>
      <c r="GR2924" s="65"/>
      <c r="GS2924" s="65"/>
      <c r="GT2924" s="65"/>
      <c r="GU2924" s="65"/>
      <c r="GV2924" s="65"/>
      <c r="GW2924" s="65"/>
      <c r="GX2924" s="65"/>
      <c r="GY2924" s="65"/>
      <c r="GZ2924" s="65"/>
      <c r="HA2924" s="65"/>
      <c r="HB2924" s="65"/>
      <c r="HC2924" s="65"/>
      <c r="HD2924" s="65"/>
      <c r="HE2924" s="65"/>
      <c r="HF2924" s="65"/>
      <c r="HG2924" s="65"/>
      <c r="HH2924" s="65"/>
      <c r="HI2924" s="65"/>
      <c r="HJ2924" s="65"/>
      <c r="HK2924" s="65"/>
      <c r="HL2924" s="65"/>
      <c r="HM2924" s="65"/>
      <c r="HN2924" s="65"/>
      <c r="HO2924" s="65"/>
      <c r="HP2924" s="65"/>
      <c r="HQ2924" s="65"/>
      <c r="HR2924" s="65"/>
      <c r="HS2924" s="65"/>
      <c r="HT2924" s="65"/>
      <c r="HU2924" s="65"/>
      <c r="HV2924" s="65"/>
      <c r="HW2924" s="65"/>
      <c r="HX2924" s="65"/>
      <c r="HY2924" s="65"/>
      <c r="HZ2924" s="65"/>
      <c r="IA2924" s="65"/>
      <c r="IB2924" s="65"/>
      <c r="IC2924" s="65"/>
      <c r="ID2924" s="65"/>
      <c r="IE2924" s="65"/>
      <c r="IF2924" s="65"/>
      <c r="IG2924" s="65"/>
      <c r="IH2924" s="65"/>
      <c r="II2924" s="65"/>
      <c r="IJ2924" s="65"/>
      <c r="IK2924" s="65"/>
      <c r="IL2924" s="65"/>
    </row>
    <row r="2925" spans="1:246" ht="14.25" customHeight="1" x14ac:dyDescent="0.4">
      <c r="A2925" s="39" t="s">
        <v>7596</v>
      </c>
      <c r="B2925" s="45">
        <v>776</v>
      </c>
      <c r="C2925" s="45">
        <v>2707</v>
      </c>
      <c r="D2925" s="45">
        <v>216</v>
      </c>
      <c r="E2925" s="46" t="s">
        <v>7542</v>
      </c>
      <c r="F2925" s="47" t="s">
        <v>1885</v>
      </c>
      <c r="G2925" s="46" t="s">
        <v>1777</v>
      </c>
      <c r="H2925" s="46" t="s">
        <v>1886</v>
      </c>
      <c r="I2925" s="46" t="s">
        <v>1417</v>
      </c>
      <c r="J2925" s="48">
        <v>30</v>
      </c>
      <c r="K2925" s="49">
        <v>220.7</v>
      </c>
      <c r="L2925" s="50">
        <v>30</v>
      </c>
      <c r="M2925" s="50">
        <v>6621</v>
      </c>
      <c r="N2925" s="51">
        <v>10</v>
      </c>
      <c r="O2925" s="51">
        <v>20</v>
      </c>
      <c r="P2925" s="51">
        <v>0</v>
      </c>
      <c r="Q2925" s="51">
        <v>0</v>
      </c>
      <c r="R2925" s="51">
        <f t="shared" si="357"/>
        <v>30</v>
      </c>
      <c r="S2925" s="79"/>
      <c r="T2925" s="52">
        <f t="shared" si="368"/>
        <v>0</v>
      </c>
      <c r="U2925" s="52" t="str" cm="1">
        <f t="array" aca="1" ref="U2925" ca="1">IF(S2925="", "×", IF(LEFT(S2925,2)="項番", COUNTIFS($D$2:$D$4001, INDIRECT("D" &amp; ROW()-1), $U$2:$U$4001, "〇"), "〇"))</f>
        <v>×</v>
      </c>
      <c r="V2925" s="52" t="str">
        <f t="shared" si="369"/>
        <v>×</v>
      </c>
      <c r="W2925" s="52" t="str">
        <f t="shared" si="370"/>
        <v>×</v>
      </c>
      <c r="X2925" s="53" t="str">
        <f t="shared" ca="1" si="371"/>
        <v/>
      </c>
      <c r="Y2925" s="52">
        <f t="shared" ca="1" si="372"/>
        <v>0</v>
      </c>
      <c r="Z2925" s="52">
        <f t="shared" si="373"/>
        <v>216</v>
      </c>
      <c r="AA2925" s="52" t="s">
        <v>125</v>
      </c>
    </row>
    <row r="2926" spans="1:246" ht="14.25" customHeight="1" x14ac:dyDescent="0.4">
      <c r="A2926" s="39" t="s">
        <v>7596</v>
      </c>
      <c r="B2926" s="45">
        <v>777</v>
      </c>
      <c r="C2926" s="45">
        <v>2708</v>
      </c>
      <c r="D2926" s="45">
        <v>216</v>
      </c>
      <c r="E2926" s="46" t="s">
        <v>7542</v>
      </c>
      <c r="F2926" s="47" t="s">
        <v>1887</v>
      </c>
      <c r="G2926" s="46" t="s">
        <v>1777</v>
      </c>
      <c r="H2926" s="46" t="s">
        <v>1888</v>
      </c>
      <c r="I2926" s="46" t="s">
        <v>1417</v>
      </c>
      <c r="J2926" s="48">
        <v>30</v>
      </c>
      <c r="K2926" s="49">
        <v>457.5</v>
      </c>
      <c r="L2926" s="50">
        <v>30</v>
      </c>
      <c r="M2926" s="50">
        <v>13725</v>
      </c>
      <c r="N2926" s="51">
        <v>1</v>
      </c>
      <c r="O2926" s="51">
        <v>0</v>
      </c>
      <c r="P2926" s="51">
        <v>0</v>
      </c>
      <c r="Q2926" s="51">
        <v>0</v>
      </c>
      <c r="R2926" s="51">
        <f t="shared" si="357"/>
        <v>1</v>
      </c>
      <c r="S2926" s="79"/>
      <c r="T2926" s="52">
        <f t="shared" si="368"/>
        <v>0</v>
      </c>
      <c r="U2926" s="52" t="str" cm="1">
        <f t="array" aca="1" ref="U2926" ca="1">IF(S2926="", "×", IF(LEFT(S2926,2)="項番", COUNTIFS($D$2:$D$4001, INDIRECT("D" &amp; ROW()-1), $U$2:$U$4001, "〇"), "〇"))</f>
        <v>×</v>
      </c>
      <c r="V2926" s="52" t="str">
        <f t="shared" si="369"/>
        <v>×</v>
      </c>
      <c r="W2926" s="52" t="str">
        <f t="shared" si="370"/>
        <v>×</v>
      </c>
      <c r="X2926" s="53" t="str">
        <f t="shared" ca="1" si="371"/>
        <v/>
      </c>
      <c r="Y2926" s="52">
        <f t="shared" ca="1" si="372"/>
        <v>0</v>
      </c>
      <c r="Z2926" s="52">
        <f t="shared" si="373"/>
        <v>216</v>
      </c>
      <c r="AA2926" s="52" t="s">
        <v>125</v>
      </c>
    </row>
    <row r="2927" spans="1:246" s="25" customFormat="1" ht="14.25" customHeight="1" x14ac:dyDescent="0.4">
      <c r="A2927" s="39" t="s">
        <v>7596</v>
      </c>
      <c r="B2927" s="45">
        <v>783</v>
      </c>
      <c r="C2927" s="45">
        <v>2709</v>
      </c>
      <c r="D2927" s="45">
        <v>216</v>
      </c>
      <c r="E2927" s="46" t="s">
        <v>7542</v>
      </c>
      <c r="F2927" s="47" t="s">
        <v>1901</v>
      </c>
      <c r="G2927" s="46" t="s">
        <v>1777</v>
      </c>
      <c r="H2927" s="46" t="s">
        <v>1902</v>
      </c>
      <c r="I2927" s="46" t="s">
        <v>12</v>
      </c>
      <c r="J2927" s="48">
        <v>100</v>
      </c>
      <c r="K2927" s="49">
        <v>799.1</v>
      </c>
      <c r="L2927" s="50">
        <v>100</v>
      </c>
      <c r="M2927" s="50">
        <v>79910</v>
      </c>
      <c r="N2927" s="51">
        <v>1</v>
      </c>
      <c r="O2927" s="51">
        <v>0</v>
      </c>
      <c r="P2927" s="51">
        <v>0</v>
      </c>
      <c r="Q2927" s="51">
        <v>0</v>
      </c>
      <c r="R2927" s="51">
        <f t="shared" si="357"/>
        <v>1</v>
      </c>
      <c r="S2927" s="79"/>
      <c r="T2927" s="52">
        <f t="shared" si="368"/>
        <v>0</v>
      </c>
      <c r="U2927" s="52" t="str" cm="1">
        <f t="array" aca="1" ref="U2927" ca="1">IF(S2927="", "×", IF(LEFT(S2927,2)="項番", COUNTIFS($D$2:$D$4001, INDIRECT("D" &amp; ROW()-1), $U$2:$U$4001, "〇"), "〇"))</f>
        <v>×</v>
      </c>
      <c r="V2927" s="52" t="str">
        <f t="shared" si="369"/>
        <v>×</v>
      </c>
      <c r="W2927" s="52" t="str">
        <f t="shared" si="370"/>
        <v>×</v>
      </c>
      <c r="X2927" s="53" t="str">
        <f t="shared" ca="1" si="371"/>
        <v/>
      </c>
      <c r="Y2927" s="52">
        <f t="shared" ca="1" si="372"/>
        <v>0</v>
      </c>
      <c r="Z2927" s="52">
        <f t="shared" si="373"/>
        <v>216</v>
      </c>
      <c r="AA2927" s="52" t="s">
        <v>125</v>
      </c>
    </row>
    <row r="2928" spans="1:246" ht="14.25" customHeight="1" x14ac:dyDescent="0.4">
      <c r="A2928" s="39" t="s">
        <v>7597</v>
      </c>
      <c r="B2928" s="45">
        <v>1659</v>
      </c>
      <c r="C2928" s="45">
        <v>2710</v>
      </c>
      <c r="D2928" s="45">
        <v>216</v>
      </c>
      <c r="E2928" s="46" t="s">
        <v>7542</v>
      </c>
      <c r="F2928" s="47" t="s">
        <v>3858</v>
      </c>
      <c r="G2928" s="46" t="s">
        <v>3855</v>
      </c>
      <c r="H2928" s="46" t="s">
        <v>844</v>
      </c>
      <c r="I2928" s="46" t="s">
        <v>3859</v>
      </c>
      <c r="J2928" s="48">
        <v>7</v>
      </c>
      <c r="K2928" s="49">
        <v>262.7</v>
      </c>
      <c r="L2928" s="50">
        <v>7</v>
      </c>
      <c r="M2928" s="50">
        <v>1838.8999999999999</v>
      </c>
      <c r="N2928" s="51">
        <v>0</v>
      </c>
      <c r="O2928" s="51">
        <v>140</v>
      </c>
      <c r="P2928" s="51">
        <v>0</v>
      </c>
      <c r="Q2928" s="51">
        <v>0</v>
      </c>
      <c r="R2928" s="51">
        <f t="shared" si="357"/>
        <v>140</v>
      </c>
      <c r="S2928" s="79"/>
      <c r="T2928" s="52">
        <f t="shared" si="368"/>
        <v>0</v>
      </c>
      <c r="U2928" s="52" t="str" cm="1">
        <f t="array" aca="1" ref="U2928" ca="1">IF(S2928="", "×", IF(LEFT(S2928,2)="項番", COUNTIFS($D$2:$D$4001, INDIRECT("D" &amp; ROW()-1), $U$2:$U$4001, "〇"), "〇"))</f>
        <v>×</v>
      </c>
      <c r="V2928" s="52" t="str">
        <f t="shared" si="369"/>
        <v>×</v>
      </c>
      <c r="W2928" s="52" t="str">
        <f t="shared" si="370"/>
        <v>×</v>
      </c>
      <c r="X2928" s="53" t="str">
        <f t="shared" ca="1" si="371"/>
        <v/>
      </c>
      <c r="Y2928" s="52">
        <f t="shared" ca="1" si="372"/>
        <v>0</v>
      </c>
      <c r="Z2928" s="52">
        <f t="shared" si="373"/>
        <v>216</v>
      </c>
      <c r="AA2928" s="52" t="s">
        <v>125</v>
      </c>
    </row>
    <row r="2929" spans="1:246" s="71" customFormat="1" ht="14.25" customHeight="1" x14ac:dyDescent="0.4">
      <c r="A2929" s="39" t="s">
        <v>7598</v>
      </c>
      <c r="B2929" s="45">
        <v>291</v>
      </c>
      <c r="C2929" s="45">
        <v>2711</v>
      </c>
      <c r="D2929" s="45">
        <v>216</v>
      </c>
      <c r="E2929" s="46" t="s">
        <v>7542</v>
      </c>
      <c r="F2929" s="47" t="s">
        <v>806</v>
      </c>
      <c r="G2929" s="46" t="s">
        <v>786</v>
      </c>
      <c r="H2929" s="46" t="s">
        <v>807</v>
      </c>
      <c r="I2929" s="46" t="s">
        <v>808</v>
      </c>
      <c r="J2929" s="48">
        <v>7</v>
      </c>
      <c r="K2929" s="49">
        <v>483.6</v>
      </c>
      <c r="L2929" s="50">
        <v>7</v>
      </c>
      <c r="M2929" s="50">
        <v>3385.2000000000003</v>
      </c>
      <c r="N2929" s="51">
        <v>10</v>
      </c>
      <c r="O2929" s="51">
        <v>0</v>
      </c>
      <c r="P2929" s="51">
        <v>10</v>
      </c>
      <c r="Q2929" s="51">
        <v>0</v>
      </c>
      <c r="R2929" s="51">
        <f t="shared" si="357"/>
        <v>20</v>
      </c>
      <c r="S2929" s="79"/>
      <c r="T2929" s="52">
        <f t="shared" si="368"/>
        <v>0</v>
      </c>
      <c r="U2929" s="52" t="str" cm="1">
        <f t="array" aca="1" ref="U2929" ca="1">IF(S2929="", "×", IF(LEFT(S2929,2)="項番", COUNTIFS($D$2:$D$4001, INDIRECT("D" &amp; ROW()-1), $U$2:$U$4001, "〇"), "〇"))</f>
        <v>×</v>
      </c>
      <c r="V2929" s="52" t="str">
        <f t="shared" si="369"/>
        <v>×</v>
      </c>
      <c r="W2929" s="52" t="str">
        <f t="shared" si="370"/>
        <v>×</v>
      </c>
      <c r="X2929" s="53" t="str">
        <f t="shared" ca="1" si="371"/>
        <v/>
      </c>
      <c r="Y2929" s="52">
        <f t="shared" ca="1" si="372"/>
        <v>0</v>
      </c>
      <c r="Z2929" s="52">
        <f t="shared" si="373"/>
        <v>216</v>
      </c>
      <c r="AA2929" s="52" t="s">
        <v>125</v>
      </c>
      <c r="AB2929" s="70"/>
      <c r="AC2929" s="70"/>
      <c r="AD2929" s="70"/>
      <c r="AE2929" s="70"/>
      <c r="AF2929" s="70"/>
      <c r="AG2929" s="70"/>
      <c r="AH2929" s="70"/>
      <c r="AI2929" s="70"/>
      <c r="AJ2929" s="70"/>
      <c r="AK2929" s="70"/>
      <c r="AL2929" s="70"/>
      <c r="AM2929" s="70"/>
      <c r="AN2929" s="70"/>
      <c r="AO2929" s="70"/>
      <c r="AP2929" s="70"/>
      <c r="AQ2929" s="70"/>
      <c r="AR2929" s="70"/>
      <c r="AS2929" s="70"/>
      <c r="AT2929" s="70"/>
      <c r="AU2929" s="70"/>
      <c r="AV2929" s="70"/>
      <c r="AW2929" s="70"/>
      <c r="AX2929" s="70"/>
      <c r="AY2929" s="70"/>
      <c r="AZ2929" s="70"/>
      <c r="BA2929" s="70"/>
      <c r="BB2929" s="70"/>
      <c r="BC2929" s="70"/>
      <c r="BD2929" s="70"/>
      <c r="BE2929" s="70"/>
      <c r="BF2929" s="70"/>
      <c r="BG2929" s="70"/>
      <c r="BH2929" s="70"/>
      <c r="BI2929" s="70"/>
      <c r="BJ2929" s="70"/>
      <c r="BK2929" s="70"/>
      <c r="BL2929" s="70"/>
      <c r="BM2929" s="70"/>
      <c r="BN2929" s="70"/>
      <c r="BO2929" s="70"/>
      <c r="BP2929" s="70"/>
      <c r="BQ2929" s="70"/>
      <c r="BR2929" s="70"/>
      <c r="BS2929" s="70"/>
      <c r="BT2929" s="70"/>
      <c r="BU2929" s="70"/>
      <c r="BV2929" s="70"/>
      <c r="BW2929" s="70"/>
      <c r="BX2929" s="70"/>
      <c r="BY2929" s="70"/>
      <c r="BZ2929" s="70"/>
      <c r="CA2929" s="70"/>
      <c r="CB2929" s="70"/>
      <c r="CC2929" s="70"/>
      <c r="CD2929" s="70"/>
      <c r="CE2929" s="70"/>
      <c r="CF2929" s="70"/>
      <c r="CG2929" s="70"/>
      <c r="CH2929" s="70"/>
      <c r="CI2929" s="70"/>
      <c r="CJ2929" s="70"/>
      <c r="CK2929" s="70"/>
      <c r="CL2929" s="70"/>
      <c r="CM2929" s="70"/>
      <c r="CN2929" s="70"/>
      <c r="CO2929" s="70"/>
      <c r="CP2929" s="70"/>
      <c r="CQ2929" s="70"/>
      <c r="CR2929" s="70"/>
      <c r="CS2929" s="70"/>
      <c r="CT2929" s="70"/>
      <c r="CU2929" s="70"/>
      <c r="CV2929" s="70"/>
      <c r="CW2929" s="70"/>
      <c r="CX2929" s="70"/>
      <c r="CY2929" s="70"/>
      <c r="CZ2929" s="70"/>
      <c r="DA2929" s="70"/>
      <c r="DB2929" s="70"/>
      <c r="DC2929" s="70"/>
      <c r="DD2929" s="70"/>
      <c r="DE2929" s="70"/>
      <c r="DF2929" s="70"/>
      <c r="DG2929" s="70"/>
      <c r="DH2929" s="70"/>
      <c r="DI2929" s="70"/>
      <c r="DJ2929" s="70"/>
      <c r="DK2929" s="70"/>
      <c r="DL2929" s="70"/>
      <c r="DM2929" s="70"/>
      <c r="DN2929" s="70"/>
      <c r="DO2929" s="70"/>
      <c r="DP2929" s="70"/>
      <c r="DQ2929" s="70"/>
      <c r="DR2929" s="70"/>
      <c r="DS2929" s="70"/>
      <c r="DT2929" s="70"/>
      <c r="DU2929" s="70"/>
      <c r="DV2929" s="70"/>
      <c r="DW2929" s="70"/>
      <c r="DX2929" s="70"/>
      <c r="DY2929" s="70"/>
      <c r="DZ2929" s="70"/>
      <c r="EA2929" s="70"/>
      <c r="EB2929" s="70"/>
      <c r="EC2929" s="70"/>
      <c r="ED2929" s="70"/>
      <c r="EE2929" s="70"/>
      <c r="EF2929" s="70"/>
      <c r="EG2929" s="70"/>
      <c r="EH2929" s="70"/>
      <c r="EI2929" s="70"/>
      <c r="EJ2929" s="70"/>
      <c r="EK2929" s="70"/>
      <c r="EL2929" s="70"/>
      <c r="EM2929" s="70"/>
      <c r="EN2929" s="70"/>
      <c r="EO2929" s="70"/>
      <c r="EP2929" s="70"/>
      <c r="EQ2929" s="70"/>
      <c r="ER2929" s="70"/>
      <c r="ES2929" s="70"/>
      <c r="ET2929" s="70"/>
      <c r="EU2929" s="70"/>
      <c r="EV2929" s="70"/>
      <c r="EW2929" s="70"/>
      <c r="EX2929" s="70"/>
      <c r="EY2929" s="70"/>
      <c r="EZ2929" s="70"/>
      <c r="FA2929" s="70"/>
      <c r="FB2929" s="70"/>
      <c r="FC2929" s="70"/>
      <c r="FD2929" s="70"/>
      <c r="FE2929" s="70"/>
      <c r="FF2929" s="70"/>
      <c r="FG2929" s="70"/>
      <c r="FH2929" s="70"/>
      <c r="FI2929" s="70"/>
      <c r="FJ2929" s="70"/>
      <c r="FK2929" s="70"/>
      <c r="FL2929" s="70"/>
      <c r="FM2929" s="70"/>
      <c r="FN2929" s="70"/>
      <c r="FO2929" s="70"/>
      <c r="FP2929" s="70"/>
      <c r="FQ2929" s="70"/>
      <c r="FR2929" s="70"/>
      <c r="FS2929" s="70"/>
      <c r="FT2929" s="70"/>
      <c r="FU2929" s="70"/>
      <c r="FV2929" s="70"/>
      <c r="FW2929" s="70"/>
      <c r="FX2929" s="70"/>
      <c r="FY2929" s="70"/>
      <c r="FZ2929" s="70"/>
      <c r="GA2929" s="70"/>
      <c r="GB2929" s="70"/>
      <c r="GC2929" s="70"/>
      <c r="GD2929" s="70"/>
      <c r="GE2929" s="70"/>
      <c r="GF2929" s="70"/>
      <c r="GG2929" s="70"/>
      <c r="GH2929" s="70"/>
      <c r="GI2929" s="70"/>
      <c r="GJ2929" s="70"/>
      <c r="GK2929" s="70"/>
      <c r="GL2929" s="70"/>
      <c r="GM2929" s="70"/>
      <c r="GN2929" s="70"/>
      <c r="GO2929" s="70"/>
      <c r="GP2929" s="70"/>
      <c r="GQ2929" s="70"/>
      <c r="GR2929" s="70"/>
      <c r="GS2929" s="70"/>
      <c r="GT2929" s="70"/>
      <c r="GU2929" s="70"/>
      <c r="GV2929" s="70"/>
      <c r="GW2929" s="70"/>
      <c r="GX2929" s="70"/>
      <c r="GY2929" s="70"/>
      <c r="GZ2929" s="70"/>
      <c r="HA2929" s="70"/>
      <c r="HB2929" s="70"/>
      <c r="HC2929" s="70"/>
      <c r="HD2929" s="70"/>
      <c r="HE2929" s="70"/>
      <c r="HF2929" s="70"/>
      <c r="HG2929" s="70"/>
      <c r="HH2929" s="70"/>
      <c r="HI2929" s="70"/>
      <c r="HJ2929" s="70"/>
      <c r="HK2929" s="70"/>
      <c r="HL2929" s="70"/>
      <c r="HM2929" s="70"/>
      <c r="HN2929" s="70"/>
      <c r="HO2929" s="70"/>
      <c r="HP2929" s="70"/>
      <c r="HQ2929" s="70"/>
      <c r="HR2929" s="70"/>
      <c r="HS2929" s="70"/>
      <c r="HT2929" s="70"/>
      <c r="HU2929" s="70"/>
      <c r="HV2929" s="70"/>
      <c r="HW2929" s="70"/>
      <c r="HX2929" s="70"/>
      <c r="HY2929" s="70"/>
      <c r="HZ2929" s="70"/>
      <c r="IA2929" s="70"/>
      <c r="IB2929" s="70"/>
      <c r="IC2929" s="70"/>
      <c r="ID2929" s="70"/>
      <c r="IE2929" s="70"/>
      <c r="IF2929" s="70"/>
      <c r="IG2929" s="70"/>
      <c r="IH2929" s="70"/>
      <c r="II2929" s="70"/>
      <c r="IJ2929" s="70"/>
      <c r="IK2929" s="70"/>
      <c r="IL2929" s="70"/>
    </row>
    <row r="2930" spans="1:246" s="71" customFormat="1" ht="14.25" customHeight="1" x14ac:dyDescent="0.4">
      <c r="A2930" s="39" t="s">
        <v>7598</v>
      </c>
      <c r="B2930" s="45">
        <v>292</v>
      </c>
      <c r="C2930" s="45">
        <v>2712</v>
      </c>
      <c r="D2930" s="45">
        <v>216</v>
      </c>
      <c r="E2930" s="46" t="s">
        <v>7542</v>
      </c>
      <c r="F2930" s="47" t="s">
        <v>809</v>
      </c>
      <c r="G2930" s="46" t="s">
        <v>786</v>
      </c>
      <c r="H2930" s="46" t="s">
        <v>810</v>
      </c>
      <c r="I2930" s="46" t="s">
        <v>808</v>
      </c>
      <c r="J2930" s="48">
        <v>7</v>
      </c>
      <c r="K2930" s="49">
        <v>900.5</v>
      </c>
      <c r="L2930" s="50">
        <v>7</v>
      </c>
      <c r="M2930" s="50">
        <v>6303.5</v>
      </c>
      <c r="N2930" s="51">
        <v>10</v>
      </c>
      <c r="O2930" s="51">
        <v>0</v>
      </c>
      <c r="P2930" s="51">
        <v>8</v>
      </c>
      <c r="Q2930" s="51">
        <v>0</v>
      </c>
      <c r="R2930" s="51">
        <f t="shared" si="357"/>
        <v>18</v>
      </c>
      <c r="S2930" s="79"/>
      <c r="T2930" s="52">
        <f t="shared" si="368"/>
        <v>0</v>
      </c>
      <c r="U2930" s="52" t="str" cm="1">
        <f t="array" aca="1" ref="U2930" ca="1">IF(S2930="", "×", IF(LEFT(S2930,2)="項番", COUNTIFS($D$2:$D$4001, INDIRECT("D" &amp; ROW()-1), $U$2:$U$4001, "〇"), "〇"))</f>
        <v>×</v>
      </c>
      <c r="V2930" s="52" t="str">
        <f t="shared" si="369"/>
        <v>×</v>
      </c>
      <c r="W2930" s="52" t="str">
        <f t="shared" si="370"/>
        <v>×</v>
      </c>
      <c r="X2930" s="53" t="str">
        <f t="shared" ca="1" si="371"/>
        <v/>
      </c>
      <c r="Y2930" s="52">
        <f t="shared" ca="1" si="372"/>
        <v>0</v>
      </c>
      <c r="Z2930" s="52">
        <f t="shared" si="373"/>
        <v>216</v>
      </c>
      <c r="AA2930" s="52" t="s">
        <v>125</v>
      </c>
      <c r="AB2930" s="70"/>
      <c r="AC2930" s="70"/>
      <c r="AD2930" s="70"/>
      <c r="AE2930" s="70"/>
      <c r="AF2930" s="70"/>
      <c r="AG2930" s="70"/>
      <c r="AH2930" s="70"/>
      <c r="AI2930" s="70"/>
      <c r="AJ2930" s="70"/>
      <c r="AK2930" s="70"/>
      <c r="AL2930" s="70"/>
      <c r="AM2930" s="70"/>
      <c r="AN2930" s="70"/>
      <c r="AO2930" s="70"/>
      <c r="AP2930" s="70"/>
      <c r="AQ2930" s="70"/>
      <c r="AR2930" s="70"/>
      <c r="AS2930" s="70"/>
      <c r="AT2930" s="70"/>
      <c r="AU2930" s="70"/>
      <c r="AV2930" s="70"/>
      <c r="AW2930" s="70"/>
      <c r="AX2930" s="70"/>
      <c r="AY2930" s="70"/>
      <c r="AZ2930" s="70"/>
      <c r="BA2930" s="70"/>
      <c r="BB2930" s="70"/>
      <c r="BC2930" s="70"/>
      <c r="BD2930" s="70"/>
      <c r="BE2930" s="70"/>
      <c r="BF2930" s="70"/>
      <c r="BG2930" s="70"/>
      <c r="BH2930" s="70"/>
      <c r="BI2930" s="70"/>
      <c r="BJ2930" s="70"/>
      <c r="BK2930" s="70"/>
      <c r="BL2930" s="70"/>
      <c r="BM2930" s="70"/>
      <c r="BN2930" s="70"/>
      <c r="BO2930" s="70"/>
      <c r="BP2930" s="70"/>
      <c r="BQ2930" s="70"/>
      <c r="BR2930" s="70"/>
      <c r="BS2930" s="70"/>
      <c r="BT2930" s="70"/>
      <c r="BU2930" s="70"/>
      <c r="BV2930" s="70"/>
      <c r="BW2930" s="70"/>
      <c r="BX2930" s="70"/>
      <c r="BY2930" s="70"/>
      <c r="BZ2930" s="70"/>
      <c r="CA2930" s="70"/>
      <c r="CB2930" s="70"/>
      <c r="CC2930" s="70"/>
      <c r="CD2930" s="70"/>
      <c r="CE2930" s="70"/>
      <c r="CF2930" s="70"/>
      <c r="CG2930" s="70"/>
      <c r="CH2930" s="70"/>
      <c r="CI2930" s="70"/>
      <c r="CJ2930" s="70"/>
      <c r="CK2930" s="70"/>
      <c r="CL2930" s="70"/>
      <c r="CM2930" s="70"/>
      <c r="CN2930" s="70"/>
      <c r="CO2930" s="70"/>
      <c r="CP2930" s="70"/>
      <c r="CQ2930" s="70"/>
      <c r="CR2930" s="70"/>
      <c r="CS2930" s="70"/>
      <c r="CT2930" s="70"/>
      <c r="CU2930" s="70"/>
      <c r="CV2930" s="70"/>
      <c r="CW2930" s="70"/>
      <c r="CX2930" s="70"/>
      <c r="CY2930" s="70"/>
      <c r="CZ2930" s="70"/>
      <c r="DA2930" s="70"/>
      <c r="DB2930" s="70"/>
      <c r="DC2930" s="70"/>
      <c r="DD2930" s="70"/>
      <c r="DE2930" s="70"/>
      <c r="DF2930" s="70"/>
      <c r="DG2930" s="70"/>
      <c r="DH2930" s="70"/>
      <c r="DI2930" s="70"/>
      <c r="DJ2930" s="70"/>
      <c r="DK2930" s="70"/>
      <c r="DL2930" s="70"/>
      <c r="DM2930" s="70"/>
      <c r="DN2930" s="70"/>
      <c r="DO2930" s="70"/>
      <c r="DP2930" s="70"/>
      <c r="DQ2930" s="70"/>
      <c r="DR2930" s="70"/>
      <c r="DS2930" s="70"/>
      <c r="DT2930" s="70"/>
      <c r="DU2930" s="70"/>
      <c r="DV2930" s="70"/>
      <c r="DW2930" s="70"/>
      <c r="DX2930" s="70"/>
      <c r="DY2930" s="70"/>
      <c r="DZ2930" s="70"/>
      <c r="EA2930" s="70"/>
      <c r="EB2930" s="70"/>
      <c r="EC2930" s="70"/>
      <c r="ED2930" s="70"/>
      <c r="EE2930" s="70"/>
      <c r="EF2930" s="70"/>
      <c r="EG2930" s="70"/>
      <c r="EH2930" s="70"/>
      <c r="EI2930" s="70"/>
      <c r="EJ2930" s="70"/>
      <c r="EK2930" s="70"/>
      <c r="EL2930" s="70"/>
      <c r="EM2930" s="70"/>
      <c r="EN2930" s="70"/>
      <c r="EO2930" s="70"/>
      <c r="EP2930" s="70"/>
      <c r="EQ2930" s="70"/>
      <c r="ER2930" s="70"/>
      <c r="ES2930" s="70"/>
      <c r="ET2930" s="70"/>
      <c r="EU2930" s="70"/>
      <c r="EV2930" s="70"/>
      <c r="EW2930" s="70"/>
      <c r="EX2930" s="70"/>
      <c r="EY2930" s="70"/>
      <c r="EZ2930" s="70"/>
      <c r="FA2930" s="70"/>
      <c r="FB2930" s="70"/>
      <c r="FC2930" s="70"/>
      <c r="FD2930" s="70"/>
      <c r="FE2930" s="70"/>
      <c r="FF2930" s="70"/>
      <c r="FG2930" s="70"/>
      <c r="FH2930" s="70"/>
      <c r="FI2930" s="70"/>
      <c r="FJ2930" s="70"/>
      <c r="FK2930" s="70"/>
      <c r="FL2930" s="70"/>
      <c r="FM2930" s="70"/>
      <c r="FN2930" s="70"/>
      <c r="FO2930" s="70"/>
      <c r="FP2930" s="70"/>
      <c r="FQ2930" s="70"/>
      <c r="FR2930" s="70"/>
      <c r="FS2930" s="70"/>
      <c r="FT2930" s="70"/>
      <c r="FU2930" s="70"/>
      <c r="FV2930" s="70"/>
      <c r="FW2930" s="70"/>
      <c r="FX2930" s="70"/>
      <c r="FY2930" s="70"/>
      <c r="FZ2930" s="70"/>
      <c r="GA2930" s="70"/>
      <c r="GB2930" s="70"/>
      <c r="GC2930" s="70"/>
      <c r="GD2930" s="70"/>
      <c r="GE2930" s="70"/>
      <c r="GF2930" s="70"/>
      <c r="GG2930" s="70"/>
      <c r="GH2930" s="70"/>
      <c r="GI2930" s="70"/>
      <c r="GJ2930" s="70"/>
      <c r="GK2930" s="70"/>
      <c r="GL2930" s="70"/>
      <c r="GM2930" s="70"/>
      <c r="GN2930" s="70"/>
      <c r="GO2930" s="70"/>
      <c r="GP2930" s="70"/>
      <c r="GQ2930" s="70"/>
      <c r="GR2930" s="70"/>
      <c r="GS2930" s="70"/>
      <c r="GT2930" s="70"/>
      <c r="GU2930" s="70"/>
      <c r="GV2930" s="70"/>
      <c r="GW2930" s="70"/>
      <c r="GX2930" s="70"/>
      <c r="GY2930" s="70"/>
      <c r="GZ2930" s="70"/>
      <c r="HA2930" s="70"/>
      <c r="HB2930" s="70"/>
      <c r="HC2930" s="70"/>
      <c r="HD2930" s="70"/>
      <c r="HE2930" s="70"/>
      <c r="HF2930" s="70"/>
      <c r="HG2930" s="70"/>
      <c r="HH2930" s="70"/>
      <c r="HI2930" s="70"/>
      <c r="HJ2930" s="70"/>
      <c r="HK2930" s="70"/>
      <c r="HL2930" s="70"/>
      <c r="HM2930" s="70"/>
      <c r="HN2930" s="70"/>
      <c r="HO2930" s="70"/>
      <c r="HP2930" s="70"/>
      <c r="HQ2930" s="70"/>
      <c r="HR2930" s="70"/>
      <c r="HS2930" s="70"/>
      <c r="HT2930" s="70"/>
      <c r="HU2930" s="70"/>
      <c r="HV2930" s="70"/>
      <c r="HW2930" s="70"/>
      <c r="HX2930" s="70"/>
      <c r="HY2930" s="70"/>
      <c r="HZ2930" s="70"/>
      <c r="IA2930" s="70"/>
      <c r="IB2930" s="70"/>
      <c r="IC2930" s="70"/>
      <c r="ID2930" s="70"/>
      <c r="IE2930" s="70"/>
      <c r="IF2930" s="70"/>
      <c r="IG2930" s="70"/>
      <c r="IH2930" s="70"/>
      <c r="II2930" s="70"/>
      <c r="IJ2930" s="70"/>
      <c r="IK2930" s="70"/>
      <c r="IL2930" s="70"/>
    </row>
    <row r="2931" spans="1:246" s="71" customFormat="1" ht="14.25" customHeight="1" x14ac:dyDescent="0.4">
      <c r="A2931" s="39" t="s">
        <v>7598</v>
      </c>
      <c r="B2931" s="45">
        <v>299</v>
      </c>
      <c r="C2931" s="45">
        <v>2713</v>
      </c>
      <c r="D2931" s="45">
        <v>216</v>
      </c>
      <c r="E2931" s="46" t="s">
        <v>7542</v>
      </c>
      <c r="F2931" s="47" t="s">
        <v>823</v>
      </c>
      <c r="G2931" s="46" t="s">
        <v>786</v>
      </c>
      <c r="H2931" s="46" t="s">
        <v>824</v>
      </c>
      <c r="I2931" s="46" t="s">
        <v>825</v>
      </c>
      <c r="J2931" s="48">
        <v>40</v>
      </c>
      <c r="K2931" s="49">
        <v>527.5</v>
      </c>
      <c r="L2931" s="50">
        <v>40</v>
      </c>
      <c r="M2931" s="50">
        <v>21100</v>
      </c>
      <c r="N2931" s="51">
        <v>0</v>
      </c>
      <c r="O2931" s="51">
        <v>2</v>
      </c>
      <c r="P2931" s="51">
        <v>4</v>
      </c>
      <c r="Q2931" s="51">
        <v>0</v>
      </c>
      <c r="R2931" s="51">
        <f>SUM(N2931:Q2931)</f>
        <v>6</v>
      </c>
      <c r="S2931" s="79"/>
      <c r="T2931" s="52">
        <f t="shared" si="368"/>
        <v>0</v>
      </c>
      <c r="U2931" s="52" t="str" cm="1">
        <f t="array" aca="1" ref="U2931" ca="1">IF(S2931="", "×", IF(LEFT(S2931,2)="項番", COUNTIFS($D$2:$D$4001, INDIRECT("D" &amp; ROW()-1), $U$2:$U$4001, "〇"), "〇"))</f>
        <v>×</v>
      </c>
      <c r="V2931" s="52" t="str">
        <f t="shared" si="369"/>
        <v>×</v>
      </c>
      <c r="W2931" s="52" t="str">
        <f t="shared" si="370"/>
        <v>×</v>
      </c>
      <c r="X2931" s="53" t="str">
        <f t="shared" ca="1" si="371"/>
        <v/>
      </c>
      <c r="Y2931" s="52">
        <f t="shared" ca="1" si="372"/>
        <v>0</v>
      </c>
      <c r="Z2931" s="52">
        <f t="shared" si="373"/>
        <v>216</v>
      </c>
      <c r="AA2931" s="52" t="s">
        <v>125</v>
      </c>
      <c r="AB2931" s="70"/>
      <c r="AC2931" s="70"/>
      <c r="AD2931" s="70"/>
      <c r="AE2931" s="70"/>
      <c r="AF2931" s="70"/>
      <c r="AG2931" s="70"/>
      <c r="AH2931" s="70"/>
      <c r="AI2931" s="70"/>
      <c r="AJ2931" s="70"/>
      <c r="AK2931" s="70"/>
      <c r="AL2931" s="70"/>
      <c r="AM2931" s="70"/>
      <c r="AN2931" s="70"/>
      <c r="AO2931" s="70"/>
      <c r="AP2931" s="70"/>
      <c r="AQ2931" s="70"/>
      <c r="AR2931" s="70"/>
      <c r="AS2931" s="70"/>
      <c r="AT2931" s="70"/>
      <c r="AU2931" s="70"/>
      <c r="AV2931" s="70"/>
      <c r="AW2931" s="70"/>
      <c r="AX2931" s="70"/>
      <c r="AY2931" s="70"/>
      <c r="AZ2931" s="70"/>
      <c r="BA2931" s="70"/>
      <c r="BB2931" s="70"/>
      <c r="BC2931" s="70"/>
      <c r="BD2931" s="70"/>
      <c r="BE2931" s="70"/>
      <c r="BF2931" s="70"/>
      <c r="BG2931" s="70"/>
      <c r="BH2931" s="70"/>
      <c r="BI2931" s="70"/>
      <c r="BJ2931" s="70"/>
      <c r="BK2931" s="70"/>
      <c r="BL2931" s="70"/>
      <c r="BM2931" s="70"/>
      <c r="BN2931" s="70"/>
      <c r="BO2931" s="70"/>
      <c r="BP2931" s="70"/>
      <c r="BQ2931" s="70"/>
      <c r="BR2931" s="70"/>
      <c r="BS2931" s="70"/>
      <c r="BT2931" s="70"/>
      <c r="BU2931" s="70"/>
      <c r="BV2931" s="70"/>
      <c r="BW2931" s="70"/>
      <c r="BX2931" s="70"/>
      <c r="BY2931" s="70"/>
      <c r="BZ2931" s="70"/>
      <c r="CA2931" s="70"/>
      <c r="CB2931" s="70"/>
      <c r="CC2931" s="70"/>
      <c r="CD2931" s="70"/>
      <c r="CE2931" s="70"/>
      <c r="CF2931" s="70"/>
      <c r="CG2931" s="70"/>
      <c r="CH2931" s="70"/>
      <c r="CI2931" s="70"/>
      <c r="CJ2931" s="70"/>
      <c r="CK2931" s="70"/>
      <c r="CL2931" s="70"/>
      <c r="CM2931" s="70"/>
      <c r="CN2931" s="70"/>
      <c r="CO2931" s="70"/>
      <c r="CP2931" s="70"/>
      <c r="CQ2931" s="70"/>
      <c r="CR2931" s="70"/>
      <c r="CS2931" s="70"/>
      <c r="CT2931" s="70"/>
      <c r="CU2931" s="70"/>
      <c r="CV2931" s="70"/>
      <c r="CW2931" s="70"/>
      <c r="CX2931" s="70"/>
      <c r="CY2931" s="70"/>
      <c r="CZ2931" s="70"/>
      <c r="DA2931" s="70"/>
      <c r="DB2931" s="70"/>
      <c r="DC2931" s="70"/>
      <c r="DD2931" s="70"/>
      <c r="DE2931" s="70"/>
      <c r="DF2931" s="70"/>
      <c r="DG2931" s="70"/>
      <c r="DH2931" s="70"/>
      <c r="DI2931" s="70"/>
      <c r="DJ2931" s="70"/>
      <c r="DK2931" s="70"/>
      <c r="DL2931" s="70"/>
      <c r="DM2931" s="70"/>
      <c r="DN2931" s="70"/>
      <c r="DO2931" s="70"/>
      <c r="DP2931" s="70"/>
      <c r="DQ2931" s="70"/>
      <c r="DR2931" s="70"/>
      <c r="DS2931" s="70"/>
      <c r="DT2931" s="70"/>
      <c r="DU2931" s="70"/>
      <c r="DV2931" s="70"/>
      <c r="DW2931" s="70"/>
      <c r="DX2931" s="70"/>
      <c r="DY2931" s="70"/>
      <c r="DZ2931" s="70"/>
      <c r="EA2931" s="70"/>
      <c r="EB2931" s="70"/>
      <c r="EC2931" s="70"/>
      <c r="ED2931" s="70"/>
      <c r="EE2931" s="70"/>
      <c r="EF2931" s="70"/>
      <c r="EG2931" s="70"/>
      <c r="EH2931" s="70"/>
      <c r="EI2931" s="70"/>
      <c r="EJ2931" s="70"/>
      <c r="EK2931" s="70"/>
      <c r="EL2931" s="70"/>
      <c r="EM2931" s="70"/>
      <c r="EN2931" s="70"/>
      <c r="EO2931" s="70"/>
      <c r="EP2931" s="70"/>
      <c r="EQ2931" s="70"/>
      <c r="ER2931" s="70"/>
      <c r="ES2931" s="70"/>
      <c r="ET2931" s="70"/>
      <c r="EU2931" s="70"/>
      <c r="EV2931" s="70"/>
      <c r="EW2931" s="70"/>
      <c r="EX2931" s="70"/>
      <c r="EY2931" s="70"/>
      <c r="EZ2931" s="70"/>
      <c r="FA2931" s="70"/>
      <c r="FB2931" s="70"/>
      <c r="FC2931" s="70"/>
      <c r="FD2931" s="70"/>
      <c r="FE2931" s="70"/>
      <c r="FF2931" s="70"/>
      <c r="FG2931" s="70"/>
      <c r="FH2931" s="70"/>
      <c r="FI2931" s="70"/>
      <c r="FJ2931" s="70"/>
      <c r="FK2931" s="70"/>
      <c r="FL2931" s="70"/>
      <c r="FM2931" s="70"/>
      <c r="FN2931" s="70"/>
      <c r="FO2931" s="70"/>
      <c r="FP2931" s="70"/>
      <c r="FQ2931" s="70"/>
      <c r="FR2931" s="70"/>
      <c r="FS2931" s="70"/>
      <c r="FT2931" s="70"/>
      <c r="FU2931" s="70"/>
      <c r="FV2931" s="70"/>
      <c r="FW2931" s="70"/>
      <c r="FX2931" s="70"/>
      <c r="FY2931" s="70"/>
      <c r="FZ2931" s="70"/>
      <c r="GA2931" s="70"/>
      <c r="GB2931" s="70"/>
      <c r="GC2931" s="70"/>
      <c r="GD2931" s="70"/>
      <c r="GE2931" s="70"/>
      <c r="GF2931" s="70"/>
      <c r="GG2931" s="70"/>
      <c r="GH2931" s="70"/>
      <c r="GI2931" s="70"/>
      <c r="GJ2931" s="70"/>
      <c r="GK2931" s="70"/>
      <c r="GL2931" s="70"/>
      <c r="GM2931" s="70"/>
      <c r="GN2931" s="70"/>
      <c r="GO2931" s="70"/>
      <c r="GP2931" s="70"/>
      <c r="GQ2931" s="70"/>
      <c r="GR2931" s="70"/>
      <c r="GS2931" s="70"/>
      <c r="GT2931" s="70"/>
      <c r="GU2931" s="70"/>
      <c r="GV2931" s="70"/>
      <c r="GW2931" s="70"/>
      <c r="GX2931" s="70"/>
      <c r="GY2931" s="70"/>
      <c r="GZ2931" s="70"/>
      <c r="HA2931" s="70"/>
      <c r="HB2931" s="70"/>
      <c r="HC2931" s="70"/>
      <c r="HD2931" s="70"/>
      <c r="HE2931" s="70"/>
      <c r="HF2931" s="70"/>
      <c r="HG2931" s="70"/>
      <c r="HH2931" s="70"/>
      <c r="HI2931" s="70"/>
      <c r="HJ2931" s="70"/>
      <c r="HK2931" s="70"/>
      <c r="HL2931" s="70"/>
      <c r="HM2931" s="70"/>
      <c r="HN2931" s="70"/>
      <c r="HO2931" s="70"/>
      <c r="HP2931" s="70"/>
      <c r="HQ2931" s="70"/>
      <c r="HR2931" s="70"/>
      <c r="HS2931" s="70"/>
      <c r="HT2931" s="70"/>
      <c r="HU2931" s="70"/>
      <c r="HV2931" s="70"/>
      <c r="HW2931" s="70"/>
      <c r="HX2931" s="70"/>
      <c r="HY2931" s="70"/>
      <c r="HZ2931" s="70"/>
      <c r="IA2931" s="70"/>
      <c r="IB2931" s="70"/>
      <c r="IC2931" s="70"/>
      <c r="ID2931" s="70"/>
      <c r="IE2931" s="70"/>
      <c r="IF2931" s="70"/>
      <c r="IG2931" s="70"/>
      <c r="IH2931" s="70"/>
      <c r="II2931" s="70"/>
      <c r="IJ2931" s="70"/>
      <c r="IK2931" s="70"/>
      <c r="IL2931" s="70"/>
    </row>
    <row r="2932" spans="1:246" s="71" customFormat="1" ht="14.25" customHeight="1" x14ac:dyDescent="0.4">
      <c r="A2932" s="39" t="s">
        <v>7598</v>
      </c>
      <c r="B2932" s="45">
        <v>300</v>
      </c>
      <c r="C2932" s="45">
        <v>2714</v>
      </c>
      <c r="D2932" s="45">
        <v>216</v>
      </c>
      <c r="E2932" s="46" t="s">
        <v>7542</v>
      </c>
      <c r="F2932" s="47" t="s">
        <v>826</v>
      </c>
      <c r="G2932" s="46" t="s">
        <v>786</v>
      </c>
      <c r="H2932" s="46" t="s">
        <v>827</v>
      </c>
      <c r="I2932" s="46" t="s">
        <v>825</v>
      </c>
      <c r="J2932" s="48">
        <v>40</v>
      </c>
      <c r="K2932" s="49">
        <v>750.5</v>
      </c>
      <c r="L2932" s="50">
        <v>40</v>
      </c>
      <c r="M2932" s="50">
        <v>30020</v>
      </c>
      <c r="N2932" s="51">
        <v>0</v>
      </c>
      <c r="O2932" s="51">
        <v>2</v>
      </c>
      <c r="P2932" s="51">
        <v>4</v>
      </c>
      <c r="Q2932" s="51">
        <v>0</v>
      </c>
      <c r="R2932" s="51">
        <f>SUM(N2932:Q2932)</f>
        <v>6</v>
      </c>
      <c r="S2932" s="79"/>
      <c r="T2932" s="52">
        <f t="shared" si="368"/>
        <v>0</v>
      </c>
      <c r="U2932" s="52" t="str" cm="1">
        <f t="array" aca="1" ref="U2932" ca="1">IF(S2932="", "×", IF(LEFT(S2932,2)="項番", COUNTIFS($D$2:$D$4001, INDIRECT("D" &amp; ROW()-1), $U$2:$U$4001, "〇"), "〇"))</f>
        <v>×</v>
      </c>
      <c r="V2932" s="52" t="str">
        <f t="shared" si="369"/>
        <v>×</v>
      </c>
      <c r="W2932" s="52" t="str">
        <f t="shared" si="370"/>
        <v>×</v>
      </c>
      <c r="X2932" s="53" t="str">
        <f t="shared" ca="1" si="371"/>
        <v/>
      </c>
      <c r="Y2932" s="52">
        <f t="shared" ca="1" si="372"/>
        <v>0</v>
      </c>
      <c r="Z2932" s="52">
        <f t="shared" si="373"/>
        <v>216</v>
      </c>
      <c r="AA2932" s="52" t="s">
        <v>125</v>
      </c>
      <c r="AB2932" s="70"/>
      <c r="AC2932" s="70"/>
      <c r="AD2932" s="70"/>
      <c r="AE2932" s="70"/>
      <c r="AF2932" s="70"/>
      <c r="AG2932" s="70"/>
      <c r="AH2932" s="70"/>
      <c r="AI2932" s="70"/>
      <c r="AJ2932" s="70"/>
      <c r="AK2932" s="70"/>
      <c r="AL2932" s="70"/>
      <c r="AM2932" s="70"/>
      <c r="AN2932" s="70"/>
      <c r="AO2932" s="70"/>
      <c r="AP2932" s="70"/>
      <c r="AQ2932" s="70"/>
      <c r="AR2932" s="70"/>
      <c r="AS2932" s="70"/>
      <c r="AT2932" s="70"/>
      <c r="AU2932" s="70"/>
      <c r="AV2932" s="70"/>
      <c r="AW2932" s="70"/>
      <c r="AX2932" s="70"/>
      <c r="AY2932" s="70"/>
      <c r="AZ2932" s="70"/>
      <c r="BA2932" s="70"/>
      <c r="BB2932" s="70"/>
      <c r="BC2932" s="70"/>
      <c r="BD2932" s="70"/>
      <c r="BE2932" s="70"/>
      <c r="BF2932" s="70"/>
      <c r="BG2932" s="70"/>
      <c r="BH2932" s="70"/>
      <c r="BI2932" s="70"/>
      <c r="BJ2932" s="70"/>
      <c r="BK2932" s="70"/>
      <c r="BL2932" s="70"/>
      <c r="BM2932" s="70"/>
      <c r="BN2932" s="70"/>
      <c r="BO2932" s="70"/>
      <c r="BP2932" s="70"/>
      <c r="BQ2932" s="70"/>
      <c r="BR2932" s="70"/>
      <c r="BS2932" s="70"/>
      <c r="BT2932" s="70"/>
      <c r="BU2932" s="70"/>
      <c r="BV2932" s="70"/>
      <c r="BW2932" s="70"/>
      <c r="BX2932" s="70"/>
      <c r="BY2932" s="70"/>
      <c r="BZ2932" s="70"/>
      <c r="CA2932" s="70"/>
      <c r="CB2932" s="70"/>
      <c r="CC2932" s="70"/>
      <c r="CD2932" s="70"/>
      <c r="CE2932" s="70"/>
      <c r="CF2932" s="70"/>
      <c r="CG2932" s="70"/>
      <c r="CH2932" s="70"/>
      <c r="CI2932" s="70"/>
      <c r="CJ2932" s="70"/>
      <c r="CK2932" s="70"/>
      <c r="CL2932" s="70"/>
      <c r="CM2932" s="70"/>
      <c r="CN2932" s="70"/>
      <c r="CO2932" s="70"/>
      <c r="CP2932" s="70"/>
      <c r="CQ2932" s="70"/>
      <c r="CR2932" s="70"/>
      <c r="CS2932" s="70"/>
      <c r="CT2932" s="70"/>
      <c r="CU2932" s="70"/>
      <c r="CV2932" s="70"/>
      <c r="CW2932" s="70"/>
      <c r="CX2932" s="70"/>
      <c r="CY2932" s="70"/>
      <c r="CZ2932" s="70"/>
      <c r="DA2932" s="70"/>
      <c r="DB2932" s="70"/>
      <c r="DC2932" s="70"/>
      <c r="DD2932" s="70"/>
      <c r="DE2932" s="70"/>
      <c r="DF2932" s="70"/>
      <c r="DG2932" s="70"/>
      <c r="DH2932" s="70"/>
      <c r="DI2932" s="70"/>
      <c r="DJ2932" s="70"/>
      <c r="DK2932" s="70"/>
      <c r="DL2932" s="70"/>
      <c r="DM2932" s="70"/>
      <c r="DN2932" s="70"/>
      <c r="DO2932" s="70"/>
      <c r="DP2932" s="70"/>
      <c r="DQ2932" s="70"/>
      <c r="DR2932" s="70"/>
      <c r="DS2932" s="70"/>
      <c r="DT2932" s="70"/>
      <c r="DU2932" s="70"/>
      <c r="DV2932" s="70"/>
      <c r="DW2932" s="70"/>
      <c r="DX2932" s="70"/>
      <c r="DY2932" s="70"/>
      <c r="DZ2932" s="70"/>
      <c r="EA2932" s="70"/>
      <c r="EB2932" s="70"/>
      <c r="EC2932" s="70"/>
      <c r="ED2932" s="70"/>
      <c r="EE2932" s="70"/>
      <c r="EF2932" s="70"/>
      <c r="EG2932" s="70"/>
      <c r="EH2932" s="70"/>
      <c r="EI2932" s="70"/>
      <c r="EJ2932" s="70"/>
      <c r="EK2932" s="70"/>
      <c r="EL2932" s="70"/>
      <c r="EM2932" s="70"/>
      <c r="EN2932" s="70"/>
      <c r="EO2932" s="70"/>
      <c r="EP2932" s="70"/>
      <c r="EQ2932" s="70"/>
      <c r="ER2932" s="70"/>
      <c r="ES2932" s="70"/>
      <c r="ET2932" s="70"/>
      <c r="EU2932" s="70"/>
      <c r="EV2932" s="70"/>
      <c r="EW2932" s="70"/>
      <c r="EX2932" s="70"/>
      <c r="EY2932" s="70"/>
      <c r="EZ2932" s="70"/>
      <c r="FA2932" s="70"/>
      <c r="FB2932" s="70"/>
      <c r="FC2932" s="70"/>
      <c r="FD2932" s="70"/>
      <c r="FE2932" s="70"/>
      <c r="FF2932" s="70"/>
      <c r="FG2932" s="70"/>
      <c r="FH2932" s="70"/>
      <c r="FI2932" s="70"/>
      <c r="FJ2932" s="70"/>
      <c r="FK2932" s="70"/>
      <c r="FL2932" s="70"/>
      <c r="FM2932" s="70"/>
      <c r="FN2932" s="70"/>
      <c r="FO2932" s="70"/>
      <c r="FP2932" s="70"/>
      <c r="FQ2932" s="70"/>
      <c r="FR2932" s="70"/>
      <c r="FS2932" s="70"/>
      <c r="FT2932" s="70"/>
      <c r="FU2932" s="70"/>
      <c r="FV2932" s="70"/>
      <c r="FW2932" s="70"/>
      <c r="FX2932" s="70"/>
      <c r="FY2932" s="70"/>
      <c r="FZ2932" s="70"/>
      <c r="GA2932" s="70"/>
      <c r="GB2932" s="70"/>
      <c r="GC2932" s="70"/>
      <c r="GD2932" s="70"/>
      <c r="GE2932" s="70"/>
      <c r="GF2932" s="70"/>
      <c r="GG2932" s="70"/>
      <c r="GH2932" s="70"/>
      <c r="GI2932" s="70"/>
      <c r="GJ2932" s="70"/>
      <c r="GK2932" s="70"/>
      <c r="GL2932" s="70"/>
      <c r="GM2932" s="70"/>
      <c r="GN2932" s="70"/>
      <c r="GO2932" s="70"/>
      <c r="GP2932" s="70"/>
      <c r="GQ2932" s="70"/>
      <c r="GR2932" s="70"/>
      <c r="GS2932" s="70"/>
      <c r="GT2932" s="70"/>
      <c r="GU2932" s="70"/>
      <c r="GV2932" s="70"/>
      <c r="GW2932" s="70"/>
      <c r="GX2932" s="70"/>
      <c r="GY2932" s="70"/>
      <c r="GZ2932" s="70"/>
      <c r="HA2932" s="70"/>
      <c r="HB2932" s="70"/>
      <c r="HC2932" s="70"/>
      <c r="HD2932" s="70"/>
      <c r="HE2932" s="70"/>
      <c r="HF2932" s="70"/>
      <c r="HG2932" s="70"/>
      <c r="HH2932" s="70"/>
      <c r="HI2932" s="70"/>
      <c r="HJ2932" s="70"/>
      <c r="HK2932" s="70"/>
      <c r="HL2932" s="70"/>
      <c r="HM2932" s="70"/>
      <c r="HN2932" s="70"/>
      <c r="HO2932" s="70"/>
      <c r="HP2932" s="70"/>
      <c r="HQ2932" s="70"/>
      <c r="HR2932" s="70"/>
      <c r="HS2932" s="70"/>
      <c r="HT2932" s="70"/>
      <c r="HU2932" s="70"/>
      <c r="HV2932" s="70"/>
      <c r="HW2932" s="70"/>
      <c r="HX2932" s="70"/>
      <c r="HY2932" s="70"/>
      <c r="HZ2932" s="70"/>
      <c r="IA2932" s="70"/>
      <c r="IB2932" s="70"/>
      <c r="IC2932" s="70"/>
      <c r="ID2932" s="70"/>
      <c r="IE2932" s="70"/>
      <c r="IF2932" s="70"/>
      <c r="IG2932" s="70"/>
      <c r="IH2932" s="70"/>
      <c r="II2932" s="70"/>
      <c r="IJ2932" s="70"/>
      <c r="IK2932" s="70"/>
      <c r="IL2932" s="70"/>
    </row>
    <row r="2933" spans="1:246" ht="14.25" customHeight="1" x14ac:dyDescent="0.4">
      <c r="A2933" s="39" t="s">
        <v>7598</v>
      </c>
      <c r="B2933" s="45">
        <v>307</v>
      </c>
      <c r="C2933" s="45">
        <v>2715</v>
      </c>
      <c r="D2933" s="45">
        <v>216</v>
      </c>
      <c r="E2933" s="46" t="s">
        <v>7542</v>
      </c>
      <c r="F2933" s="47" t="s">
        <v>843</v>
      </c>
      <c r="G2933" s="46" t="s">
        <v>786</v>
      </c>
      <c r="H2933" s="46" t="s">
        <v>844</v>
      </c>
      <c r="I2933" s="46" t="s">
        <v>845</v>
      </c>
      <c r="J2933" s="48">
        <v>7</v>
      </c>
      <c r="K2933" s="49">
        <v>262.7</v>
      </c>
      <c r="L2933" s="50">
        <v>7</v>
      </c>
      <c r="M2933" s="50">
        <v>1838.8999999999999</v>
      </c>
      <c r="N2933" s="51">
        <v>0</v>
      </c>
      <c r="O2933" s="51">
        <v>0</v>
      </c>
      <c r="P2933" s="51">
        <v>5</v>
      </c>
      <c r="Q2933" s="51">
        <v>0</v>
      </c>
      <c r="R2933" s="51">
        <f>SUM(N2933:Q2933)</f>
        <v>5</v>
      </c>
      <c r="S2933" s="79"/>
      <c r="T2933" s="52">
        <f t="shared" si="368"/>
        <v>0</v>
      </c>
      <c r="U2933" s="52" t="str" cm="1">
        <f t="array" aca="1" ref="U2933" ca="1">IF(S2933="", "×", IF(LEFT(S2933,2)="項番", COUNTIFS($D$2:$D$4001, INDIRECT("D" &amp; ROW()-1), $U$2:$U$4001, "〇"), "〇"))</f>
        <v>×</v>
      </c>
      <c r="V2933" s="52" t="str">
        <f t="shared" si="369"/>
        <v>×</v>
      </c>
      <c r="W2933" s="52" t="str">
        <f t="shared" si="370"/>
        <v>×</v>
      </c>
      <c r="X2933" s="53" t="str">
        <f t="shared" ca="1" si="371"/>
        <v/>
      </c>
      <c r="Y2933" s="52">
        <f t="shared" ca="1" si="372"/>
        <v>0</v>
      </c>
      <c r="Z2933" s="52">
        <f t="shared" si="373"/>
        <v>216</v>
      </c>
      <c r="AA2933" s="52" t="s">
        <v>125</v>
      </c>
    </row>
    <row r="2934" spans="1:246" s="71" customFormat="1" ht="14.25" customHeight="1" x14ac:dyDescent="0.4">
      <c r="A2934" s="39" t="s">
        <v>7599</v>
      </c>
      <c r="B2934" s="45">
        <v>293</v>
      </c>
      <c r="C2934" s="45">
        <v>2716</v>
      </c>
      <c r="D2934" s="45">
        <v>216</v>
      </c>
      <c r="E2934" s="46" t="s">
        <v>7542</v>
      </c>
      <c r="F2934" s="47" t="s">
        <v>811</v>
      </c>
      <c r="G2934" s="46" t="s">
        <v>786</v>
      </c>
      <c r="H2934" s="46" t="s">
        <v>812</v>
      </c>
      <c r="I2934" s="46" t="s">
        <v>808</v>
      </c>
      <c r="J2934" s="48">
        <v>7</v>
      </c>
      <c r="K2934" s="49">
        <v>1673.7</v>
      </c>
      <c r="L2934" s="50">
        <v>7</v>
      </c>
      <c r="M2934" s="50">
        <v>11715.9</v>
      </c>
      <c r="N2934" s="51">
        <v>2</v>
      </c>
      <c r="O2934" s="51">
        <v>0</v>
      </c>
      <c r="P2934" s="51">
        <v>1</v>
      </c>
      <c r="Q2934" s="51">
        <v>0</v>
      </c>
      <c r="R2934" s="51">
        <f t="shared" si="357"/>
        <v>3</v>
      </c>
      <c r="S2934" s="79"/>
      <c r="T2934" s="52">
        <f t="shared" si="368"/>
        <v>0</v>
      </c>
      <c r="U2934" s="52" t="str" cm="1">
        <f t="array" aca="1" ref="U2934" ca="1">IF(S2934="", "×", IF(LEFT(S2934,2)="項番", COUNTIFS($D$2:$D$4001, INDIRECT("D" &amp; ROW()-1), $U$2:$U$4001, "〇"), "〇"))</f>
        <v>×</v>
      </c>
      <c r="V2934" s="52" t="str">
        <f t="shared" si="369"/>
        <v>×</v>
      </c>
      <c r="W2934" s="52" t="str">
        <f t="shared" si="370"/>
        <v>×</v>
      </c>
      <c r="X2934" s="53" t="str">
        <f t="shared" ca="1" si="371"/>
        <v/>
      </c>
      <c r="Y2934" s="52">
        <f t="shared" ca="1" si="372"/>
        <v>0</v>
      </c>
      <c r="Z2934" s="52">
        <f t="shared" si="373"/>
        <v>216</v>
      </c>
      <c r="AA2934" s="52" t="s">
        <v>125</v>
      </c>
      <c r="AB2934" s="70"/>
      <c r="AC2934" s="70"/>
      <c r="AD2934" s="70"/>
      <c r="AE2934" s="70"/>
      <c r="AF2934" s="70"/>
      <c r="AG2934" s="70"/>
      <c r="AH2934" s="70"/>
      <c r="AI2934" s="70"/>
      <c r="AJ2934" s="70"/>
      <c r="AK2934" s="70"/>
      <c r="AL2934" s="70"/>
      <c r="AM2934" s="70"/>
      <c r="AN2934" s="70"/>
      <c r="AO2934" s="70"/>
      <c r="AP2934" s="70"/>
      <c r="AQ2934" s="70"/>
      <c r="AR2934" s="70"/>
      <c r="AS2934" s="70"/>
      <c r="AT2934" s="70"/>
      <c r="AU2934" s="70"/>
      <c r="AV2934" s="70"/>
      <c r="AW2934" s="70"/>
      <c r="AX2934" s="70"/>
      <c r="AY2934" s="70"/>
      <c r="AZ2934" s="70"/>
      <c r="BA2934" s="70"/>
      <c r="BB2934" s="70"/>
      <c r="BC2934" s="70"/>
      <c r="BD2934" s="70"/>
      <c r="BE2934" s="70"/>
      <c r="BF2934" s="70"/>
      <c r="BG2934" s="70"/>
      <c r="BH2934" s="70"/>
      <c r="BI2934" s="70"/>
      <c r="BJ2934" s="70"/>
      <c r="BK2934" s="70"/>
      <c r="BL2934" s="70"/>
      <c r="BM2934" s="70"/>
      <c r="BN2934" s="70"/>
      <c r="BO2934" s="70"/>
      <c r="BP2934" s="70"/>
      <c r="BQ2934" s="70"/>
      <c r="BR2934" s="70"/>
      <c r="BS2934" s="70"/>
      <c r="BT2934" s="70"/>
      <c r="BU2934" s="70"/>
      <c r="BV2934" s="70"/>
      <c r="BW2934" s="70"/>
      <c r="BX2934" s="70"/>
      <c r="BY2934" s="70"/>
      <c r="BZ2934" s="70"/>
      <c r="CA2934" s="70"/>
      <c r="CB2934" s="70"/>
      <c r="CC2934" s="70"/>
      <c r="CD2934" s="70"/>
      <c r="CE2934" s="70"/>
      <c r="CF2934" s="70"/>
      <c r="CG2934" s="70"/>
      <c r="CH2934" s="70"/>
      <c r="CI2934" s="70"/>
      <c r="CJ2934" s="70"/>
      <c r="CK2934" s="70"/>
      <c r="CL2934" s="70"/>
      <c r="CM2934" s="70"/>
      <c r="CN2934" s="70"/>
      <c r="CO2934" s="70"/>
      <c r="CP2934" s="70"/>
      <c r="CQ2934" s="70"/>
      <c r="CR2934" s="70"/>
      <c r="CS2934" s="70"/>
      <c r="CT2934" s="70"/>
      <c r="CU2934" s="70"/>
      <c r="CV2934" s="70"/>
      <c r="CW2934" s="70"/>
      <c r="CX2934" s="70"/>
      <c r="CY2934" s="70"/>
      <c r="CZ2934" s="70"/>
      <c r="DA2934" s="70"/>
      <c r="DB2934" s="70"/>
      <c r="DC2934" s="70"/>
      <c r="DD2934" s="70"/>
      <c r="DE2934" s="70"/>
      <c r="DF2934" s="70"/>
      <c r="DG2934" s="70"/>
      <c r="DH2934" s="70"/>
      <c r="DI2934" s="70"/>
      <c r="DJ2934" s="70"/>
      <c r="DK2934" s="70"/>
      <c r="DL2934" s="70"/>
      <c r="DM2934" s="70"/>
      <c r="DN2934" s="70"/>
      <c r="DO2934" s="70"/>
      <c r="DP2934" s="70"/>
      <c r="DQ2934" s="70"/>
      <c r="DR2934" s="70"/>
      <c r="DS2934" s="70"/>
      <c r="DT2934" s="70"/>
      <c r="DU2934" s="70"/>
      <c r="DV2934" s="70"/>
      <c r="DW2934" s="70"/>
      <c r="DX2934" s="70"/>
      <c r="DY2934" s="70"/>
      <c r="DZ2934" s="70"/>
      <c r="EA2934" s="70"/>
      <c r="EB2934" s="70"/>
      <c r="EC2934" s="70"/>
      <c r="ED2934" s="70"/>
      <c r="EE2934" s="70"/>
      <c r="EF2934" s="70"/>
      <c r="EG2934" s="70"/>
      <c r="EH2934" s="70"/>
      <c r="EI2934" s="70"/>
      <c r="EJ2934" s="70"/>
      <c r="EK2934" s="70"/>
      <c r="EL2934" s="70"/>
      <c r="EM2934" s="70"/>
      <c r="EN2934" s="70"/>
      <c r="EO2934" s="70"/>
      <c r="EP2934" s="70"/>
      <c r="EQ2934" s="70"/>
      <c r="ER2934" s="70"/>
      <c r="ES2934" s="70"/>
      <c r="ET2934" s="70"/>
      <c r="EU2934" s="70"/>
      <c r="EV2934" s="70"/>
      <c r="EW2934" s="70"/>
      <c r="EX2934" s="70"/>
      <c r="EY2934" s="70"/>
      <c r="EZ2934" s="70"/>
      <c r="FA2934" s="70"/>
      <c r="FB2934" s="70"/>
      <c r="FC2934" s="70"/>
      <c r="FD2934" s="70"/>
      <c r="FE2934" s="70"/>
      <c r="FF2934" s="70"/>
      <c r="FG2934" s="70"/>
      <c r="FH2934" s="70"/>
      <c r="FI2934" s="70"/>
      <c r="FJ2934" s="70"/>
      <c r="FK2934" s="70"/>
      <c r="FL2934" s="70"/>
      <c r="FM2934" s="70"/>
      <c r="FN2934" s="70"/>
      <c r="FO2934" s="70"/>
      <c r="FP2934" s="70"/>
      <c r="FQ2934" s="70"/>
      <c r="FR2934" s="70"/>
      <c r="FS2934" s="70"/>
      <c r="FT2934" s="70"/>
      <c r="FU2934" s="70"/>
      <c r="FV2934" s="70"/>
      <c r="FW2934" s="70"/>
      <c r="FX2934" s="70"/>
      <c r="FY2934" s="70"/>
      <c r="FZ2934" s="70"/>
      <c r="GA2934" s="70"/>
      <c r="GB2934" s="70"/>
      <c r="GC2934" s="70"/>
      <c r="GD2934" s="70"/>
      <c r="GE2934" s="70"/>
      <c r="GF2934" s="70"/>
      <c r="GG2934" s="70"/>
      <c r="GH2934" s="70"/>
      <c r="GI2934" s="70"/>
      <c r="GJ2934" s="70"/>
      <c r="GK2934" s="70"/>
      <c r="GL2934" s="70"/>
      <c r="GM2934" s="70"/>
      <c r="GN2934" s="70"/>
      <c r="GO2934" s="70"/>
      <c r="GP2934" s="70"/>
      <c r="GQ2934" s="70"/>
      <c r="GR2934" s="70"/>
      <c r="GS2934" s="70"/>
      <c r="GT2934" s="70"/>
      <c r="GU2934" s="70"/>
      <c r="GV2934" s="70"/>
      <c r="GW2934" s="70"/>
      <c r="GX2934" s="70"/>
      <c r="GY2934" s="70"/>
      <c r="GZ2934" s="70"/>
      <c r="HA2934" s="70"/>
      <c r="HB2934" s="70"/>
      <c r="HC2934" s="70"/>
      <c r="HD2934" s="70"/>
      <c r="HE2934" s="70"/>
      <c r="HF2934" s="70"/>
      <c r="HG2934" s="70"/>
      <c r="HH2934" s="70"/>
      <c r="HI2934" s="70"/>
      <c r="HJ2934" s="70"/>
      <c r="HK2934" s="70"/>
      <c r="HL2934" s="70"/>
      <c r="HM2934" s="70"/>
      <c r="HN2934" s="70"/>
      <c r="HO2934" s="70"/>
      <c r="HP2934" s="70"/>
      <c r="HQ2934" s="70"/>
      <c r="HR2934" s="70"/>
      <c r="HS2934" s="70"/>
      <c r="HT2934" s="70"/>
      <c r="HU2934" s="70"/>
      <c r="HV2934" s="70"/>
      <c r="HW2934" s="70"/>
      <c r="HX2934" s="70"/>
      <c r="HY2934" s="70"/>
      <c r="HZ2934" s="70"/>
      <c r="IA2934" s="70"/>
      <c r="IB2934" s="70"/>
      <c r="IC2934" s="70"/>
      <c r="ID2934" s="70"/>
      <c r="IE2934" s="70"/>
      <c r="IF2934" s="70"/>
      <c r="IG2934" s="70"/>
      <c r="IH2934" s="70"/>
      <c r="II2934" s="70"/>
      <c r="IJ2934" s="70"/>
      <c r="IK2934" s="70"/>
      <c r="IL2934" s="70"/>
    </row>
    <row r="2935" spans="1:246" s="71" customFormat="1" ht="14.25" customHeight="1" x14ac:dyDescent="0.4">
      <c r="A2935" s="39" t="s">
        <v>7599</v>
      </c>
      <c r="B2935" s="45">
        <v>294</v>
      </c>
      <c r="C2935" s="45">
        <v>2717</v>
      </c>
      <c r="D2935" s="45">
        <v>216</v>
      </c>
      <c r="E2935" s="46" t="s">
        <v>7542</v>
      </c>
      <c r="F2935" s="47" t="s">
        <v>813</v>
      </c>
      <c r="G2935" s="46" t="s">
        <v>786</v>
      </c>
      <c r="H2935" s="46" t="s">
        <v>814</v>
      </c>
      <c r="I2935" s="46" t="s">
        <v>808</v>
      </c>
      <c r="J2935" s="48">
        <v>7</v>
      </c>
      <c r="K2935" s="49">
        <v>2520.1999999999998</v>
      </c>
      <c r="L2935" s="50">
        <v>7</v>
      </c>
      <c r="M2935" s="50">
        <v>17641.399999999998</v>
      </c>
      <c r="N2935" s="51">
        <v>1</v>
      </c>
      <c r="O2935" s="51">
        <v>0</v>
      </c>
      <c r="P2935" s="51">
        <v>0</v>
      </c>
      <c r="Q2935" s="51">
        <v>0</v>
      </c>
      <c r="R2935" s="51">
        <f t="shared" si="357"/>
        <v>1</v>
      </c>
      <c r="S2935" s="79"/>
      <c r="T2935" s="52">
        <f t="shared" si="368"/>
        <v>0</v>
      </c>
      <c r="U2935" s="52" t="str" cm="1">
        <f t="array" aca="1" ref="U2935" ca="1">IF(S2935="", "×", IF(LEFT(S2935,2)="項番", COUNTIFS($D$2:$D$4001, INDIRECT("D" &amp; ROW()-1), $U$2:$U$4001, "〇"), "〇"))</f>
        <v>×</v>
      </c>
      <c r="V2935" s="52" t="str">
        <f t="shared" si="369"/>
        <v>×</v>
      </c>
      <c r="W2935" s="52" t="str">
        <f t="shared" si="370"/>
        <v>×</v>
      </c>
      <c r="X2935" s="53" t="str">
        <f t="shared" ca="1" si="371"/>
        <v/>
      </c>
      <c r="Y2935" s="52">
        <f t="shared" ca="1" si="372"/>
        <v>0</v>
      </c>
      <c r="Z2935" s="52">
        <f t="shared" si="373"/>
        <v>216</v>
      </c>
      <c r="AA2935" s="52" t="s">
        <v>125</v>
      </c>
      <c r="AB2935" s="70"/>
      <c r="AC2935" s="70"/>
      <c r="AD2935" s="70"/>
      <c r="AE2935" s="70"/>
      <c r="AF2935" s="70"/>
      <c r="AG2935" s="70"/>
      <c r="AH2935" s="70"/>
      <c r="AI2935" s="70"/>
      <c r="AJ2935" s="70"/>
      <c r="AK2935" s="70"/>
      <c r="AL2935" s="70"/>
      <c r="AM2935" s="70"/>
      <c r="AN2935" s="70"/>
      <c r="AO2935" s="70"/>
      <c r="AP2935" s="70"/>
      <c r="AQ2935" s="70"/>
      <c r="AR2935" s="70"/>
      <c r="AS2935" s="70"/>
      <c r="AT2935" s="70"/>
      <c r="AU2935" s="70"/>
      <c r="AV2935" s="70"/>
      <c r="AW2935" s="70"/>
      <c r="AX2935" s="70"/>
      <c r="AY2935" s="70"/>
      <c r="AZ2935" s="70"/>
      <c r="BA2935" s="70"/>
      <c r="BB2935" s="70"/>
      <c r="BC2935" s="70"/>
      <c r="BD2935" s="70"/>
      <c r="BE2935" s="70"/>
      <c r="BF2935" s="70"/>
      <c r="BG2935" s="70"/>
      <c r="BH2935" s="70"/>
      <c r="BI2935" s="70"/>
      <c r="BJ2935" s="70"/>
      <c r="BK2935" s="70"/>
      <c r="BL2935" s="70"/>
      <c r="BM2935" s="70"/>
      <c r="BN2935" s="70"/>
      <c r="BO2935" s="70"/>
      <c r="BP2935" s="70"/>
      <c r="BQ2935" s="70"/>
      <c r="BR2935" s="70"/>
      <c r="BS2935" s="70"/>
      <c r="BT2935" s="70"/>
      <c r="BU2935" s="70"/>
      <c r="BV2935" s="70"/>
      <c r="BW2935" s="70"/>
      <c r="BX2935" s="70"/>
      <c r="BY2935" s="70"/>
      <c r="BZ2935" s="70"/>
      <c r="CA2935" s="70"/>
      <c r="CB2935" s="70"/>
      <c r="CC2935" s="70"/>
      <c r="CD2935" s="70"/>
      <c r="CE2935" s="70"/>
      <c r="CF2935" s="70"/>
      <c r="CG2935" s="70"/>
      <c r="CH2935" s="70"/>
      <c r="CI2935" s="70"/>
      <c r="CJ2935" s="70"/>
      <c r="CK2935" s="70"/>
      <c r="CL2935" s="70"/>
      <c r="CM2935" s="70"/>
      <c r="CN2935" s="70"/>
      <c r="CO2935" s="70"/>
      <c r="CP2935" s="70"/>
      <c r="CQ2935" s="70"/>
      <c r="CR2935" s="70"/>
      <c r="CS2935" s="70"/>
      <c r="CT2935" s="70"/>
      <c r="CU2935" s="70"/>
      <c r="CV2935" s="70"/>
      <c r="CW2935" s="70"/>
      <c r="CX2935" s="70"/>
      <c r="CY2935" s="70"/>
      <c r="CZ2935" s="70"/>
      <c r="DA2935" s="70"/>
      <c r="DB2935" s="70"/>
      <c r="DC2935" s="70"/>
      <c r="DD2935" s="70"/>
      <c r="DE2935" s="70"/>
      <c r="DF2935" s="70"/>
      <c r="DG2935" s="70"/>
      <c r="DH2935" s="70"/>
      <c r="DI2935" s="70"/>
      <c r="DJ2935" s="70"/>
      <c r="DK2935" s="70"/>
      <c r="DL2935" s="70"/>
      <c r="DM2935" s="70"/>
      <c r="DN2935" s="70"/>
      <c r="DO2935" s="70"/>
      <c r="DP2935" s="70"/>
      <c r="DQ2935" s="70"/>
      <c r="DR2935" s="70"/>
      <c r="DS2935" s="70"/>
      <c r="DT2935" s="70"/>
      <c r="DU2935" s="70"/>
      <c r="DV2935" s="70"/>
      <c r="DW2935" s="70"/>
      <c r="DX2935" s="70"/>
      <c r="DY2935" s="70"/>
      <c r="DZ2935" s="70"/>
      <c r="EA2935" s="70"/>
      <c r="EB2935" s="70"/>
      <c r="EC2935" s="70"/>
      <c r="ED2935" s="70"/>
      <c r="EE2935" s="70"/>
      <c r="EF2935" s="70"/>
      <c r="EG2935" s="70"/>
      <c r="EH2935" s="70"/>
      <c r="EI2935" s="70"/>
      <c r="EJ2935" s="70"/>
      <c r="EK2935" s="70"/>
      <c r="EL2935" s="70"/>
      <c r="EM2935" s="70"/>
      <c r="EN2935" s="70"/>
      <c r="EO2935" s="70"/>
      <c r="EP2935" s="70"/>
      <c r="EQ2935" s="70"/>
      <c r="ER2935" s="70"/>
      <c r="ES2935" s="70"/>
      <c r="ET2935" s="70"/>
      <c r="EU2935" s="70"/>
      <c r="EV2935" s="70"/>
      <c r="EW2935" s="70"/>
      <c r="EX2935" s="70"/>
      <c r="EY2935" s="70"/>
      <c r="EZ2935" s="70"/>
      <c r="FA2935" s="70"/>
      <c r="FB2935" s="70"/>
      <c r="FC2935" s="70"/>
      <c r="FD2935" s="70"/>
      <c r="FE2935" s="70"/>
      <c r="FF2935" s="70"/>
      <c r="FG2935" s="70"/>
      <c r="FH2935" s="70"/>
      <c r="FI2935" s="70"/>
      <c r="FJ2935" s="70"/>
      <c r="FK2935" s="70"/>
      <c r="FL2935" s="70"/>
      <c r="FM2935" s="70"/>
      <c r="FN2935" s="70"/>
      <c r="FO2935" s="70"/>
      <c r="FP2935" s="70"/>
      <c r="FQ2935" s="70"/>
      <c r="FR2935" s="70"/>
      <c r="FS2935" s="70"/>
      <c r="FT2935" s="70"/>
      <c r="FU2935" s="70"/>
      <c r="FV2935" s="70"/>
      <c r="FW2935" s="70"/>
      <c r="FX2935" s="70"/>
      <c r="FY2935" s="70"/>
      <c r="FZ2935" s="70"/>
      <c r="GA2935" s="70"/>
      <c r="GB2935" s="70"/>
      <c r="GC2935" s="70"/>
      <c r="GD2935" s="70"/>
      <c r="GE2935" s="70"/>
      <c r="GF2935" s="70"/>
      <c r="GG2935" s="70"/>
      <c r="GH2935" s="70"/>
      <c r="GI2935" s="70"/>
      <c r="GJ2935" s="70"/>
      <c r="GK2935" s="70"/>
      <c r="GL2935" s="70"/>
      <c r="GM2935" s="70"/>
      <c r="GN2935" s="70"/>
      <c r="GO2935" s="70"/>
      <c r="GP2935" s="70"/>
      <c r="GQ2935" s="70"/>
      <c r="GR2935" s="70"/>
      <c r="GS2935" s="70"/>
      <c r="GT2935" s="70"/>
      <c r="GU2935" s="70"/>
      <c r="GV2935" s="70"/>
      <c r="GW2935" s="70"/>
      <c r="GX2935" s="70"/>
      <c r="GY2935" s="70"/>
      <c r="GZ2935" s="70"/>
      <c r="HA2935" s="70"/>
      <c r="HB2935" s="70"/>
      <c r="HC2935" s="70"/>
      <c r="HD2935" s="70"/>
      <c r="HE2935" s="70"/>
      <c r="HF2935" s="70"/>
      <c r="HG2935" s="70"/>
      <c r="HH2935" s="70"/>
      <c r="HI2935" s="70"/>
      <c r="HJ2935" s="70"/>
      <c r="HK2935" s="70"/>
      <c r="HL2935" s="70"/>
      <c r="HM2935" s="70"/>
      <c r="HN2935" s="70"/>
      <c r="HO2935" s="70"/>
      <c r="HP2935" s="70"/>
      <c r="HQ2935" s="70"/>
      <c r="HR2935" s="70"/>
      <c r="HS2935" s="70"/>
      <c r="HT2935" s="70"/>
      <c r="HU2935" s="70"/>
      <c r="HV2935" s="70"/>
      <c r="HW2935" s="70"/>
      <c r="HX2935" s="70"/>
      <c r="HY2935" s="70"/>
      <c r="HZ2935" s="70"/>
      <c r="IA2935" s="70"/>
      <c r="IB2935" s="70"/>
      <c r="IC2935" s="70"/>
      <c r="ID2935" s="70"/>
      <c r="IE2935" s="70"/>
      <c r="IF2935" s="70"/>
      <c r="IG2935" s="70"/>
      <c r="IH2935" s="70"/>
      <c r="II2935" s="70"/>
      <c r="IJ2935" s="70"/>
      <c r="IK2935" s="70"/>
      <c r="IL2935" s="70"/>
    </row>
    <row r="2936" spans="1:246" s="71" customFormat="1" ht="14.25" customHeight="1" x14ac:dyDescent="0.4">
      <c r="A2936" s="39" t="s">
        <v>7599</v>
      </c>
      <c r="B2936" s="45">
        <v>295</v>
      </c>
      <c r="C2936" s="45">
        <v>2718</v>
      </c>
      <c r="D2936" s="45">
        <v>216</v>
      </c>
      <c r="E2936" s="46" t="s">
        <v>7542</v>
      </c>
      <c r="F2936" s="47" t="s">
        <v>815</v>
      </c>
      <c r="G2936" s="46" t="s">
        <v>786</v>
      </c>
      <c r="H2936" s="46" t="s">
        <v>816</v>
      </c>
      <c r="I2936" s="46" t="s">
        <v>808</v>
      </c>
      <c r="J2936" s="48">
        <v>7</v>
      </c>
      <c r="K2936" s="49">
        <v>3246.3</v>
      </c>
      <c r="L2936" s="50">
        <v>7</v>
      </c>
      <c r="M2936" s="50">
        <v>22724.100000000002</v>
      </c>
      <c r="N2936" s="51">
        <v>1</v>
      </c>
      <c r="O2936" s="51">
        <v>0</v>
      </c>
      <c r="P2936" s="51">
        <v>0</v>
      </c>
      <c r="Q2936" s="51">
        <v>0</v>
      </c>
      <c r="R2936" s="51">
        <f t="shared" si="357"/>
        <v>1</v>
      </c>
      <c r="S2936" s="79"/>
      <c r="T2936" s="52">
        <f t="shared" si="368"/>
        <v>0</v>
      </c>
      <c r="U2936" s="52" t="str" cm="1">
        <f t="array" aca="1" ref="U2936" ca="1">IF(S2936="", "×", IF(LEFT(S2936,2)="項番", COUNTIFS($D$2:$D$4001, INDIRECT("D" &amp; ROW()-1), $U$2:$U$4001, "〇"), "〇"))</f>
        <v>×</v>
      </c>
      <c r="V2936" s="52" t="str">
        <f t="shared" si="369"/>
        <v>×</v>
      </c>
      <c r="W2936" s="52" t="str">
        <f t="shared" si="370"/>
        <v>×</v>
      </c>
      <c r="X2936" s="53" t="str">
        <f t="shared" ca="1" si="371"/>
        <v/>
      </c>
      <c r="Y2936" s="52">
        <f t="shared" ca="1" si="372"/>
        <v>0</v>
      </c>
      <c r="Z2936" s="52">
        <f t="shared" si="373"/>
        <v>216</v>
      </c>
      <c r="AA2936" s="52" t="s">
        <v>125</v>
      </c>
      <c r="AB2936" s="70"/>
      <c r="AC2936" s="70"/>
      <c r="AD2936" s="70"/>
      <c r="AE2936" s="70"/>
      <c r="AF2936" s="70"/>
      <c r="AG2936" s="70"/>
      <c r="AH2936" s="70"/>
      <c r="AI2936" s="70"/>
      <c r="AJ2936" s="70"/>
      <c r="AK2936" s="70"/>
      <c r="AL2936" s="70"/>
      <c r="AM2936" s="70"/>
      <c r="AN2936" s="70"/>
      <c r="AO2936" s="70"/>
      <c r="AP2936" s="70"/>
      <c r="AQ2936" s="70"/>
      <c r="AR2936" s="70"/>
      <c r="AS2936" s="70"/>
      <c r="AT2936" s="70"/>
      <c r="AU2936" s="70"/>
      <c r="AV2936" s="70"/>
      <c r="AW2936" s="70"/>
      <c r="AX2936" s="70"/>
      <c r="AY2936" s="70"/>
      <c r="AZ2936" s="70"/>
      <c r="BA2936" s="70"/>
      <c r="BB2936" s="70"/>
      <c r="BC2936" s="70"/>
      <c r="BD2936" s="70"/>
      <c r="BE2936" s="70"/>
      <c r="BF2936" s="70"/>
      <c r="BG2936" s="70"/>
      <c r="BH2936" s="70"/>
      <c r="BI2936" s="70"/>
      <c r="BJ2936" s="70"/>
      <c r="BK2936" s="70"/>
      <c r="BL2936" s="70"/>
      <c r="BM2936" s="70"/>
      <c r="BN2936" s="70"/>
      <c r="BO2936" s="70"/>
      <c r="BP2936" s="70"/>
      <c r="BQ2936" s="70"/>
      <c r="BR2936" s="70"/>
      <c r="BS2936" s="70"/>
      <c r="BT2936" s="70"/>
      <c r="BU2936" s="70"/>
      <c r="BV2936" s="70"/>
      <c r="BW2936" s="70"/>
      <c r="BX2936" s="70"/>
      <c r="BY2936" s="70"/>
      <c r="BZ2936" s="70"/>
      <c r="CA2936" s="70"/>
      <c r="CB2936" s="70"/>
      <c r="CC2936" s="70"/>
      <c r="CD2936" s="70"/>
      <c r="CE2936" s="70"/>
      <c r="CF2936" s="70"/>
      <c r="CG2936" s="70"/>
      <c r="CH2936" s="70"/>
      <c r="CI2936" s="70"/>
      <c r="CJ2936" s="70"/>
      <c r="CK2936" s="70"/>
      <c r="CL2936" s="70"/>
      <c r="CM2936" s="70"/>
      <c r="CN2936" s="70"/>
      <c r="CO2936" s="70"/>
      <c r="CP2936" s="70"/>
      <c r="CQ2936" s="70"/>
      <c r="CR2936" s="70"/>
      <c r="CS2936" s="70"/>
      <c r="CT2936" s="70"/>
      <c r="CU2936" s="70"/>
      <c r="CV2936" s="70"/>
      <c r="CW2936" s="70"/>
      <c r="CX2936" s="70"/>
      <c r="CY2936" s="70"/>
      <c r="CZ2936" s="70"/>
      <c r="DA2936" s="70"/>
      <c r="DB2936" s="70"/>
      <c r="DC2936" s="70"/>
      <c r="DD2936" s="70"/>
      <c r="DE2936" s="70"/>
      <c r="DF2936" s="70"/>
      <c r="DG2936" s="70"/>
      <c r="DH2936" s="70"/>
      <c r="DI2936" s="70"/>
      <c r="DJ2936" s="70"/>
      <c r="DK2936" s="70"/>
      <c r="DL2936" s="70"/>
      <c r="DM2936" s="70"/>
      <c r="DN2936" s="70"/>
      <c r="DO2936" s="70"/>
      <c r="DP2936" s="70"/>
      <c r="DQ2936" s="70"/>
      <c r="DR2936" s="70"/>
      <c r="DS2936" s="70"/>
      <c r="DT2936" s="70"/>
      <c r="DU2936" s="70"/>
      <c r="DV2936" s="70"/>
      <c r="DW2936" s="70"/>
      <c r="DX2936" s="70"/>
      <c r="DY2936" s="70"/>
      <c r="DZ2936" s="70"/>
      <c r="EA2936" s="70"/>
      <c r="EB2936" s="70"/>
      <c r="EC2936" s="70"/>
      <c r="ED2936" s="70"/>
      <c r="EE2936" s="70"/>
      <c r="EF2936" s="70"/>
      <c r="EG2936" s="70"/>
      <c r="EH2936" s="70"/>
      <c r="EI2936" s="70"/>
      <c r="EJ2936" s="70"/>
      <c r="EK2936" s="70"/>
      <c r="EL2936" s="70"/>
      <c r="EM2936" s="70"/>
      <c r="EN2936" s="70"/>
      <c r="EO2936" s="70"/>
      <c r="EP2936" s="70"/>
      <c r="EQ2936" s="70"/>
      <c r="ER2936" s="70"/>
      <c r="ES2936" s="70"/>
      <c r="ET2936" s="70"/>
      <c r="EU2936" s="70"/>
      <c r="EV2936" s="70"/>
      <c r="EW2936" s="70"/>
      <c r="EX2936" s="70"/>
      <c r="EY2936" s="70"/>
      <c r="EZ2936" s="70"/>
      <c r="FA2936" s="70"/>
      <c r="FB2936" s="70"/>
      <c r="FC2936" s="70"/>
      <c r="FD2936" s="70"/>
      <c r="FE2936" s="70"/>
      <c r="FF2936" s="70"/>
      <c r="FG2936" s="70"/>
      <c r="FH2936" s="70"/>
      <c r="FI2936" s="70"/>
      <c r="FJ2936" s="70"/>
      <c r="FK2936" s="70"/>
      <c r="FL2936" s="70"/>
      <c r="FM2936" s="70"/>
      <c r="FN2936" s="70"/>
      <c r="FO2936" s="70"/>
      <c r="FP2936" s="70"/>
      <c r="FQ2936" s="70"/>
      <c r="FR2936" s="70"/>
      <c r="FS2936" s="70"/>
      <c r="FT2936" s="70"/>
      <c r="FU2936" s="70"/>
      <c r="FV2936" s="70"/>
      <c r="FW2936" s="70"/>
      <c r="FX2936" s="70"/>
      <c r="FY2936" s="70"/>
      <c r="FZ2936" s="70"/>
      <c r="GA2936" s="70"/>
      <c r="GB2936" s="70"/>
      <c r="GC2936" s="70"/>
      <c r="GD2936" s="70"/>
      <c r="GE2936" s="70"/>
      <c r="GF2936" s="70"/>
      <c r="GG2936" s="70"/>
      <c r="GH2936" s="70"/>
      <c r="GI2936" s="70"/>
      <c r="GJ2936" s="70"/>
      <c r="GK2936" s="70"/>
      <c r="GL2936" s="70"/>
      <c r="GM2936" s="70"/>
      <c r="GN2936" s="70"/>
      <c r="GO2936" s="70"/>
      <c r="GP2936" s="70"/>
      <c r="GQ2936" s="70"/>
      <c r="GR2936" s="70"/>
      <c r="GS2936" s="70"/>
      <c r="GT2936" s="70"/>
      <c r="GU2936" s="70"/>
      <c r="GV2936" s="70"/>
      <c r="GW2936" s="70"/>
      <c r="GX2936" s="70"/>
      <c r="GY2936" s="70"/>
      <c r="GZ2936" s="70"/>
      <c r="HA2936" s="70"/>
      <c r="HB2936" s="70"/>
      <c r="HC2936" s="70"/>
      <c r="HD2936" s="70"/>
      <c r="HE2936" s="70"/>
      <c r="HF2936" s="70"/>
      <c r="HG2936" s="70"/>
      <c r="HH2936" s="70"/>
      <c r="HI2936" s="70"/>
      <c r="HJ2936" s="70"/>
      <c r="HK2936" s="70"/>
      <c r="HL2936" s="70"/>
      <c r="HM2936" s="70"/>
      <c r="HN2936" s="70"/>
      <c r="HO2936" s="70"/>
      <c r="HP2936" s="70"/>
      <c r="HQ2936" s="70"/>
      <c r="HR2936" s="70"/>
      <c r="HS2936" s="70"/>
      <c r="HT2936" s="70"/>
      <c r="HU2936" s="70"/>
      <c r="HV2936" s="70"/>
      <c r="HW2936" s="70"/>
      <c r="HX2936" s="70"/>
      <c r="HY2936" s="70"/>
      <c r="HZ2936" s="70"/>
      <c r="IA2936" s="70"/>
      <c r="IB2936" s="70"/>
      <c r="IC2936" s="70"/>
      <c r="ID2936" s="70"/>
      <c r="IE2936" s="70"/>
      <c r="IF2936" s="70"/>
      <c r="IG2936" s="70"/>
      <c r="IH2936" s="70"/>
      <c r="II2936" s="70"/>
      <c r="IJ2936" s="70"/>
      <c r="IK2936" s="70"/>
      <c r="IL2936" s="70"/>
    </row>
    <row r="2937" spans="1:246" s="71" customFormat="1" ht="14.25" customHeight="1" x14ac:dyDescent="0.4">
      <c r="A2937" s="39" t="s">
        <v>7599</v>
      </c>
      <c r="B2937" s="45">
        <v>301</v>
      </c>
      <c r="C2937" s="45">
        <v>2719</v>
      </c>
      <c r="D2937" s="45">
        <v>216</v>
      </c>
      <c r="E2937" s="46" t="s">
        <v>7542</v>
      </c>
      <c r="F2937" s="47" t="s">
        <v>828</v>
      </c>
      <c r="G2937" s="46" t="s">
        <v>786</v>
      </c>
      <c r="H2937" s="46" t="s">
        <v>829</v>
      </c>
      <c r="I2937" s="46" t="s">
        <v>825</v>
      </c>
      <c r="J2937" s="48">
        <v>40</v>
      </c>
      <c r="K2937" s="49">
        <v>898.1</v>
      </c>
      <c r="L2937" s="50">
        <v>40</v>
      </c>
      <c r="M2937" s="50">
        <v>35924</v>
      </c>
      <c r="N2937" s="51">
        <v>0</v>
      </c>
      <c r="O2937" s="51">
        <v>0</v>
      </c>
      <c r="P2937" s="51">
        <v>1</v>
      </c>
      <c r="Q2937" s="51">
        <v>0</v>
      </c>
      <c r="R2937" s="51">
        <f t="shared" si="357"/>
        <v>1</v>
      </c>
      <c r="S2937" s="79"/>
      <c r="T2937" s="52">
        <f t="shared" si="368"/>
        <v>0</v>
      </c>
      <c r="U2937" s="52" t="str" cm="1">
        <f t="array" aca="1" ref="U2937" ca="1">IF(S2937="", "×", IF(LEFT(S2937,2)="項番", COUNTIFS($D$2:$D$4001, INDIRECT("D" &amp; ROW()-1), $U$2:$U$4001, "〇"), "〇"))</f>
        <v>×</v>
      </c>
      <c r="V2937" s="52" t="str">
        <f t="shared" si="369"/>
        <v>×</v>
      </c>
      <c r="W2937" s="52" t="str">
        <f t="shared" si="370"/>
        <v>×</v>
      </c>
      <c r="X2937" s="53" t="str">
        <f t="shared" ca="1" si="371"/>
        <v/>
      </c>
      <c r="Y2937" s="52">
        <f t="shared" ca="1" si="372"/>
        <v>0</v>
      </c>
      <c r="Z2937" s="52">
        <f t="shared" si="373"/>
        <v>216</v>
      </c>
      <c r="AA2937" s="52" t="s">
        <v>125</v>
      </c>
      <c r="AB2937" s="70"/>
      <c r="AC2937" s="70"/>
      <c r="AD2937" s="70"/>
      <c r="AE2937" s="70"/>
      <c r="AF2937" s="70"/>
      <c r="AG2937" s="70"/>
      <c r="AH2937" s="70"/>
      <c r="AI2937" s="70"/>
      <c r="AJ2937" s="70"/>
      <c r="AK2937" s="70"/>
      <c r="AL2937" s="70"/>
      <c r="AM2937" s="70"/>
      <c r="AN2937" s="70"/>
      <c r="AO2937" s="70"/>
      <c r="AP2937" s="70"/>
      <c r="AQ2937" s="70"/>
      <c r="AR2937" s="70"/>
      <c r="AS2937" s="70"/>
      <c r="AT2937" s="70"/>
      <c r="AU2937" s="70"/>
      <c r="AV2937" s="70"/>
      <c r="AW2937" s="70"/>
      <c r="AX2937" s="70"/>
      <c r="AY2937" s="70"/>
      <c r="AZ2937" s="70"/>
      <c r="BA2937" s="70"/>
      <c r="BB2937" s="70"/>
      <c r="BC2937" s="70"/>
      <c r="BD2937" s="70"/>
      <c r="BE2937" s="70"/>
      <c r="BF2937" s="70"/>
      <c r="BG2937" s="70"/>
      <c r="BH2937" s="70"/>
      <c r="BI2937" s="70"/>
      <c r="BJ2937" s="70"/>
      <c r="BK2937" s="70"/>
      <c r="BL2937" s="70"/>
      <c r="BM2937" s="70"/>
      <c r="BN2937" s="70"/>
      <c r="BO2937" s="70"/>
      <c r="BP2937" s="70"/>
      <c r="BQ2937" s="70"/>
      <c r="BR2937" s="70"/>
      <c r="BS2937" s="70"/>
      <c r="BT2937" s="70"/>
      <c r="BU2937" s="70"/>
      <c r="BV2937" s="70"/>
      <c r="BW2937" s="70"/>
      <c r="BX2937" s="70"/>
      <c r="BY2937" s="70"/>
      <c r="BZ2937" s="70"/>
      <c r="CA2937" s="70"/>
      <c r="CB2937" s="70"/>
      <c r="CC2937" s="70"/>
      <c r="CD2937" s="70"/>
      <c r="CE2937" s="70"/>
      <c r="CF2937" s="70"/>
      <c r="CG2937" s="70"/>
      <c r="CH2937" s="70"/>
      <c r="CI2937" s="70"/>
      <c r="CJ2937" s="70"/>
      <c r="CK2937" s="70"/>
      <c r="CL2937" s="70"/>
      <c r="CM2937" s="70"/>
      <c r="CN2937" s="70"/>
      <c r="CO2937" s="70"/>
      <c r="CP2937" s="70"/>
      <c r="CQ2937" s="70"/>
      <c r="CR2937" s="70"/>
      <c r="CS2937" s="70"/>
      <c r="CT2937" s="70"/>
      <c r="CU2937" s="70"/>
      <c r="CV2937" s="70"/>
      <c r="CW2937" s="70"/>
      <c r="CX2937" s="70"/>
      <c r="CY2937" s="70"/>
      <c r="CZ2937" s="70"/>
      <c r="DA2937" s="70"/>
      <c r="DB2937" s="70"/>
      <c r="DC2937" s="70"/>
      <c r="DD2937" s="70"/>
      <c r="DE2937" s="70"/>
      <c r="DF2937" s="70"/>
      <c r="DG2937" s="70"/>
      <c r="DH2937" s="70"/>
      <c r="DI2937" s="70"/>
      <c r="DJ2937" s="70"/>
      <c r="DK2937" s="70"/>
      <c r="DL2937" s="70"/>
      <c r="DM2937" s="70"/>
      <c r="DN2937" s="70"/>
      <c r="DO2937" s="70"/>
      <c r="DP2937" s="70"/>
      <c r="DQ2937" s="70"/>
      <c r="DR2937" s="70"/>
      <c r="DS2937" s="70"/>
      <c r="DT2937" s="70"/>
      <c r="DU2937" s="70"/>
      <c r="DV2937" s="70"/>
      <c r="DW2937" s="70"/>
      <c r="DX2937" s="70"/>
      <c r="DY2937" s="70"/>
      <c r="DZ2937" s="70"/>
      <c r="EA2937" s="70"/>
      <c r="EB2937" s="70"/>
      <c r="EC2937" s="70"/>
      <c r="ED2937" s="70"/>
      <c r="EE2937" s="70"/>
      <c r="EF2937" s="70"/>
      <c r="EG2937" s="70"/>
      <c r="EH2937" s="70"/>
      <c r="EI2937" s="70"/>
      <c r="EJ2937" s="70"/>
      <c r="EK2937" s="70"/>
      <c r="EL2937" s="70"/>
      <c r="EM2937" s="70"/>
      <c r="EN2937" s="70"/>
      <c r="EO2937" s="70"/>
      <c r="EP2937" s="70"/>
      <c r="EQ2937" s="70"/>
      <c r="ER2937" s="70"/>
      <c r="ES2937" s="70"/>
      <c r="ET2937" s="70"/>
      <c r="EU2937" s="70"/>
      <c r="EV2937" s="70"/>
      <c r="EW2937" s="70"/>
      <c r="EX2937" s="70"/>
      <c r="EY2937" s="70"/>
      <c r="EZ2937" s="70"/>
      <c r="FA2937" s="70"/>
      <c r="FB2937" s="70"/>
      <c r="FC2937" s="70"/>
      <c r="FD2937" s="70"/>
      <c r="FE2937" s="70"/>
      <c r="FF2937" s="70"/>
      <c r="FG2937" s="70"/>
      <c r="FH2937" s="70"/>
      <c r="FI2937" s="70"/>
      <c r="FJ2937" s="70"/>
      <c r="FK2937" s="70"/>
      <c r="FL2937" s="70"/>
      <c r="FM2937" s="70"/>
      <c r="FN2937" s="70"/>
      <c r="FO2937" s="70"/>
      <c r="FP2937" s="70"/>
      <c r="FQ2937" s="70"/>
      <c r="FR2937" s="70"/>
      <c r="FS2937" s="70"/>
      <c r="FT2937" s="70"/>
      <c r="FU2937" s="70"/>
      <c r="FV2937" s="70"/>
      <c r="FW2937" s="70"/>
      <c r="FX2937" s="70"/>
      <c r="FY2937" s="70"/>
      <c r="FZ2937" s="70"/>
      <c r="GA2937" s="70"/>
      <c r="GB2937" s="70"/>
      <c r="GC2937" s="70"/>
      <c r="GD2937" s="70"/>
      <c r="GE2937" s="70"/>
      <c r="GF2937" s="70"/>
      <c r="GG2937" s="70"/>
      <c r="GH2937" s="70"/>
      <c r="GI2937" s="70"/>
      <c r="GJ2937" s="70"/>
      <c r="GK2937" s="70"/>
      <c r="GL2937" s="70"/>
      <c r="GM2937" s="70"/>
      <c r="GN2937" s="70"/>
      <c r="GO2937" s="70"/>
      <c r="GP2937" s="70"/>
      <c r="GQ2937" s="70"/>
      <c r="GR2937" s="70"/>
      <c r="GS2937" s="70"/>
      <c r="GT2937" s="70"/>
      <c r="GU2937" s="70"/>
      <c r="GV2937" s="70"/>
      <c r="GW2937" s="70"/>
      <c r="GX2937" s="70"/>
      <c r="GY2937" s="70"/>
      <c r="GZ2937" s="70"/>
      <c r="HA2937" s="70"/>
      <c r="HB2937" s="70"/>
      <c r="HC2937" s="70"/>
      <c r="HD2937" s="70"/>
      <c r="HE2937" s="70"/>
      <c r="HF2937" s="70"/>
      <c r="HG2937" s="70"/>
      <c r="HH2937" s="70"/>
      <c r="HI2937" s="70"/>
      <c r="HJ2937" s="70"/>
      <c r="HK2937" s="70"/>
      <c r="HL2937" s="70"/>
      <c r="HM2937" s="70"/>
      <c r="HN2937" s="70"/>
      <c r="HO2937" s="70"/>
      <c r="HP2937" s="70"/>
      <c r="HQ2937" s="70"/>
      <c r="HR2937" s="70"/>
      <c r="HS2937" s="70"/>
      <c r="HT2937" s="70"/>
      <c r="HU2937" s="70"/>
      <c r="HV2937" s="70"/>
      <c r="HW2937" s="70"/>
      <c r="HX2937" s="70"/>
      <c r="HY2937" s="70"/>
      <c r="HZ2937" s="70"/>
      <c r="IA2937" s="70"/>
      <c r="IB2937" s="70"/>
      <c r="IC2937" s="70"/>
      <c r="ID2937" s="70"/>
      <c r="IE2937" s="70"/>
      <c r="IF2937" s="70"/>
      <c r="IG2937" s="70"/>
      <c r="IH2937" s="70"/>
      <c r="II2937" s="70"/>
      <c r="IJ2937" s="70"/>
      <c r="IK2937" s="70"/>
      <c r="IL2937" s="70"/>
    </row>
    <row r="2938" spans="1:246" s="42" customFormat="1" ht="14.25" customHeight="1" x14ac:dyDescent="0.4">
      <c r="A2938" s="39" t="s">
        <v>7600</v>
      </c>
      <c r="B2938" s="45">
        <v>951</v>
      </c>
      <c r="C2938" s="45">
        <v>2720</v>
      </c>
      <c r="D2938" s="45">
        <v>216</v>
      </c>
      <c r="E2938" s="46" t="s">
        <v>7542</v>
      </c>
      <c r="F2938" s="47" t="s">
        <v>2278</v>
      </c>
      <c r="G2938" s="46" t="s">
        <v>38</v>
      </c>
      <c r="H2938" s="46" t="s">
        <v>2279</v>
      </c>
      <c r="I2938" s="46" t="s">
        <v>2280</v>
      </c>
      <c r="J2938" s="48">
        <v>50</v>
      </c>
      <c r="K2938" s="49">
        <v>356</v>
      </c>
      <c r="L2938" s="50">
        <v>50</v>
      </c>
      <c r="M2938" s="50">
        <v>17800</v>
      </c>
      <c r="N2938" s="51">
        <v>1</v>
      </c>
      <c r="O2938" s="51">
        <v>2</v>
      </c>
      <c r="P2938" s="51">
        <v>1</v>
      </c>
      <c r="Q2938" s="51">
        <v>0</v>
      </c>
      <c r="R2938" s="51">
        <f t="shared" si="357"/>
        <v>4</v>
      </c>
      <c r="S2938" s="79"/>
      <c r="T2938" s="52">
        <f t="shared" si="368"/>
        <v>0</v>
      </c>
      <c r="U2938" s="52" t="str" cm="1">
        <f t="array" aca="1" ref="U2938" ca="1">IF(S2938="", "×", IF(LEFT(S2938,2)="項番", COUNTIFS($D$2:$D$4001, INDIRECT("D" &amp; ROW()-1), $U$2:$U$4001, "〇"), "〇"))</f>
        <v>×</v>
      </c>
      <c r="V2938" s="52" t="str">
        <f t="shared" si="369"/>
        <v>×</v>
      </c>
      <c r="W2938" s="52" t="str">
        <f t="shared" si="370"/>
        <v>×</v>
      </c>
      <c r="X2938" s="53" t="str">
        <f t="shared" ca="1" si="371"/>
        <v/>
      </c>
      <c r="Y2938" s="52">
        <f t="shared" ca="1" si="372"/>
        <v>0</v>
      </c>
      <c r="Z2938" s="52">
        <f t="shared" si="373"/>
        <v>216</v>
      </c>
      <c r="AA2938" s="52" t="s">
        <v>125</v>
      </c>
      <c r="AB2938" s="65"/>
      <c r="AC2938" s="65"/>
      <c r="AD2938" s="65"/>
      <c r="AE2938" s="65"/>
      <c r="AF2938" s="65"/>
      <c r="AG2938" s="65"/>
      <c r="AH2938" s="65"/>
      <c r="AI2938" s="65"/>
      <c r="AJ2938" s="65"/>
      <c r="AK2938" s="65"/>
      <c r="AL2938" s="65"/>
      <c r="AM2938" s="65"/>
      <c r="AN2938" s="65"/>
      <c r="AO2938" s="65"/>
      <c r="AP2938" s="65"/>
      <c r="AQ2938" s="65"/>
      <c r="AR2938" s="65"/>
      <c r="AS2938" s="65"/>
      <c r="AT2938" s="65"/>
      <c r="AU2938" s="65"/>
      <c r="AV2938" s="65"/>
      <c r="AW2938" s="65"/>
      <c r="AX2938" s="65"/>
      <c r="AY2938" s="65"/>
      <c r="AZ2938" s="65"/>
      <c r="BA2938" s="65"/>
      <c r="BB2938" s="65"/>
      <c r="BC2938" s="65"/>
      <c r="BD2938" s="65"/>
      <c r="BE2938" s="65"/>
      <c r="BF2938" s="65"/>
      <c r="BG2938" s="65"/>
      <c r="BH2938" s="65"/>
      <c r="BI2938" s="65"/>
      <c r="BJ2938" s="65"/>
      <c r="BK2938" s="65"/>
      <c r="BL2938" s="65"/>
      <c r="BM2938" s="65"/>
      <c r="BN2938" s="65"/>
      <c r="BO2938" s="65"/>
      <c r="BP2938" s="65"/>
      <c r="BQ2938" s="65"/>
      <c r="BR2938" s="65"/>
      <c r="BS2938" s="65"/>
      <c r="BT2938" s="65"/>
      <c r="BU2938" s="65"/>
      <c r="BV2938" s="65"/>
      <c r="BW2938" s="65"/>
      <c r="BX2938" s="65"/>
      <c r="BY2938" s="65"/>
      <c r="BZ2938" s="65"/>
      <c r="CA2938" s="65"/>
      <c r="CB2938" s="65"/>
      <c r="CC2938" s="65"/>
      <c r="CD2938" s="65"/>
      <c r="CE2938" s="65"/>
      <c r="CF2938" s="65"/>
      <c r="CG2938" s="65"/>
      <c r="CH2938" s="65"/>
      <c r="CI2938" s="65"/>
      <c r="CJ2938" s="65"/>
      <c r="CK2938" s="65"/>
      <c r="CL2938" s="65"/>
      <c r="CM2938" s="65"/>
      <c r="CN2938" s="65"/>
      <c r="CO2938" s="65"/>
      <c r="CP2938" s="65"/>
      <c r="CQ2938" s="65"/>
      <c r="CR2938" s="65"/>
      <c r="CS2938" s="65"/>
      <c r="CT2938" s="65"/>
      <c r="CU2938" s="65"/>
      <c r="CV2938" s="65"/>
      <c r="CW2938" s="65"/>
      <c r="CX2938" s="65"/>
      <c r="CY2938" s="65"/>
      <c r="CZ2938" s="65"/>
      <c r="DA2938" s="65"/>
      <c r="DB2938" s="65"/>
      <c r="DC2938" s="65"/>
      <c r="DD2938" s="65"/>
      <c r="DE2938" s="65"/>
      <c r="DF2938" s="65"/>
      <c r="DG2938" s="65"/>
      <c r="DH2938" s="65"/>
      <c r="DI2938" s="65"/>
      <c r="DJ2938" s="65"/>
      <c r="DK2938" s="65"/>
      <c r="DL2938" s="65"/>
      <c r="DM2938" s="65"/>
      <c r="DN2938" s="65"/>
      <c r="DO2938" s="65"/>
      <c r="DP2938" s="65"/>
      <c r="DQ2938" s="65"/>
      <c r="DR2938" s="65"/>
      <c r="DS2938" s="65"/>
      <c r="DT2938" s="65"/>
      <c r="DU2938" s="65"/>
      <c r="DV2938" s="65"/>
      <c r="DW2938" s="65"/>
      <c r="DX2938" s="65"/>
      <c r="DY2938" s="65"/>
      <c r="DZ2938" s="65"/>
      <c r="EA2938" s="65"/>
      <c r="EB2938" s="65"/>
      <c r="EC2938" s="65"/>
      <c r="ED2938" s="65"/>
      <c r="EE2938" s="65"/>
      <c r="EF2938" s="65"/>
      <c r="EG2938" s="65"/>
      <c r="EH2938" s="65"/>
      <c r="EI2938" s="65"/>
      <c r="EJ2938" s="65"/>
      <c r="EK2938" s="65"/>
      <c r="EL2938" s="65"/>
      <c r="EM2938" s="65"/>
      <c r="EN2938" s="65"/>
      <c r="EO2938" s="65"/>
      <c r="EP2938" s="65"/>
      <c r="EQ2938" s="65"/>
      <c r="ER2938" s="65"/>
      <c r="ES2938" s="65"/>
      <c r="ET2938" s="65"/>
      <c r="EU2938" s="65"/>
      <c r="EV2938" s="65"/>
      <c r="EW2938" s="65"/>
      <c r="EX2938" s="65"/>
      <c r="EY2938" s="65"/>
      <c r="EZ2938" s="65"/>
      <c r="FA2938" s="65"/>
      <c r="FB2938" s="65"/>
      <c r="FC2938" s="65"/>
      <c r="FD2938" s="65"/>
      <c r="FE2938" s="65"/>
      <c r="FF2938" s="65"/>
      <c r="FG2938" s="65"/>
      <c r="FH2938" s="65"/>
      <c r="FI2938" s="65"/>
      <c r="FJ2938" s="65"/>
      <c r="FK2938" s="65"/>
      <c r="FL2938" s="65"/>
      <c r="FM2938" s="65"/>
      <c r="FN2938" s="65"/>
      <c r="FO2938" s="65"/>
      <c r="FP2938" s="65"/>
      <c r="FQ2938" s="65"/>
      <c r="FR2938" s="65"/>
      <c r="FS2938" s="65"/>
      <c r="FT2938" s="65"/>
      <c r="FU2938" s="65"/>
      <c r="FV2938" s="65"/>
      <c r="FW2938" s="65"/>
      <c r="FX2938" s="65"/>
      <c r="FY2938" s="65"/>
      <c r="FZ2938" s="65"/>
      <c r="GA2938" s="65"/>
      <c r="GB2938" s="65"/>
      <c r="GC2938" s="65"/>
      <c r="GD2938" s="65"/>
      <c r="GE2938" s="65"/>
      <c r="GF2938" s="65"/>
      <c r="GG2938" s="65"/>
      <c r="GH2938" s="65"/>
      <c r="GI2938" s="65"/>
      <c r="GJ2938" s="65"/>
      <c r="GK2938" s="65"/>
      <c r="GL2938" s="65"/>
      <c r="GM2938" s="65"/>
      <c r="GN2938" s="65"/>
      <c r="GO2938" s="65"/>
      <c r="GP2938" s="65"/>
      <c r="GQ2938" s="65"/>
      <c r="GR2938" s="65"/>
      <c r="GS2938" s="65"/>
      <c r="GT2938" s="65"/>
      <c r="GU2938" s="65"/>
      <c r="GV2938" s="65"/>
      <c r="GW2938" s="65"/>
      <c r="GX2938" s="65"/>
      <c r="GY2938" s="65"/>
      <c r="GZ2938" s="65"/>
      <c r="HA2938" s="65"/>
      <c r="HB2938" s="65"/>
      <c r="HC2938" s="65"/>
      <c r="HD2938" s="65"/>
      <c r="HE2938" s="65"/>
      <c r="HF2938" s="65"/>
      <c r="HG2938" s="65"/>
      <c r="HH2938" s="65"/>
      <c r="HI2938" s="65"/>
      <c r="HJ2938" s="65"/>
      <c r="HK2938" s="65"/>
      <c r="HL2938" s="65"/>
      <c r="HM2938" s="65"/>
      <c r="HN2938" s="65"/>
      <c r="HO2938" s="65"/>
      <c r="HP2938" s="65"/>
      <c r="HQ2938" s="65"/>
      <c r="HR2938" s="65"/>
      <c r="HS2938" s="65"/>
      <c r="HT2938" s="65"/>
      <c r="HU2938" s="65"/>
      <c r="HV2938" s="65"/>
      <c r="HW2938" s="65"/>
      <c r="HX2938" s="65"/>
      <c r="HY2938" s="65"/>
      <c r="HZ2938" s="65"/>
      <c r="IA2938" s="65"/>
      <c r="IB2938" s="65"/>
      <c r="IC2938" s="65"/>
      <c r="ID2938" s="65"/>
      <c r="IE2938" s="65"/>
      <c r="IF2938" s="65"/>
      <c r="IG2938" s="65"/>
      <c r="IH2938" s="65"/>
      <c r="II2938" s="65"/>
      <c r="IJ2938" s="65"/>
      <c r="IK2938" s="65"/>
      <c r="IL2938" s="65"/>
    </row>
    <row r="2939" spans="1:246" s="42" customFormat="1" ht="14.25" customHeight="1" x14ac:dyDescent="0.4">
      <c r="A2939" s="39" t="s">
        <v>7600</v>
      </c>
      <c r="B2939" s="45">
        <v>952</v>
      </c>
      <c r="C2939" s="45">
        <v>2721</v>
      </c>
      <c r="D2939" s="45">
        <v>216</v>
      </c>
      <c r="E2939" s="46" t="s">
        <v>7542</v>
      </c>
      <c r="F2939" s="47" t="s">
        <v>2281</v>
      </c>
      <c r="G2939" s="46" t="s">
        <v>38</v>
      </c>
      <c r="H2939" s="46" t="s">
        <v>2282</v>
      </c>
      <c r="I2939" s="46" t="s">
        <v>2280</v>
      </c>
      <c r="J2939" s="48">
        <v>50</v>
      </c>
      <c r="K2939" s="49">
        <v>612.9</v>
      </c>
      <c r="L2939" s="50">
        <v>50</v>
      </c>
      <c r="M2939" s="50">
        <v>30645</v>
      </c>
      <c r="N2939" s="51">
        <v>1</v>
      </c>
      <c r="O2939" s="51">
        <v>2</v>
      </c>
      <c r="P2939" s="51">
        <v>0</v>
      </c>
      <c r="Q2939" s="51">
        <v>0</v>
      </c>
      <c r="R2939" s="51">
        <f t="shared" si="357"/>
        <v>3</v>
      </c>
      <c r="S2939" s="79"/>
      <c r="T2939" s="52">
        <f t="shared" si="368"/>
        <v>0</v>
      </c>
      <c r="U2939" s="52" t="str" cm="1">
        <f t="array" aca="1" ref="U2939" ca="1">IF(S2939="", "×", IF(LEFT(S2939,2)="項番", COUNTIFS($D$2:$D$4001, INDIRECT("D" &amp; ROW()-1), $U$2:$U$4001, "〇"), "〇"))</f>
        <v>×</v>
      </c>
      <c r="V2939" s="52" t="str">
        <f t="shared" si="369"/>
        <v>×</v>
      </c>
      <c r="W2939" s="52" t="str">
        <f t="shared" si="370"/>
        <v>×</v>
      </c>
      <c r="X2939" s="53" t="str">
        <f t="shared" ca="1" si="371"/>
        <v/>
      </c>
      <c r="Y2939" s="52">
        <f t="shared" ca="1" si="372"/>
        <v>0</v>
      </c>
      <c r="Z2939" s="52">
        <f t="shared" si="373"/>
        <v>216</v>
      </c>
      <c r="AA2939" s="52" t="s">
        <v>125</v>
      </c>
      <c r="AB2939" s="65"/>
      <c r="AC2939" s="65"/>
      <c r="AD2939" s="65"/>
      <c r="AE2939" s="65"/>
      <c r="AF2939" s="65"/>
      <c r="AG2939" s="65"/>
      <c r="AH2939" s="65"/>
      <c r="AI2939" s="65"/>
      <c r="AJ2939" s="65"/>
      <c r="AK2939" s="65"/>
      <c r="AL2939" s="65"/>
      <c r="AM2939" s="65"/>
      <c r="AN2939" s="65"/>
      <c r="AO2939" s="65"/>
      <c r="AP2939" s="65"/>
      <c r="AQ2939" s="65"/>
      <c r="AR2939" s="65"/>
      <c r="AS2939" s="65"/>
      <c r="AT2939" s="65"/>
      <c r="AU2939" s="65"/>
      <c r="AV2939" s="65"/>
      <c r="AW2939" s="65"/>
      <c r="AX2939" s="65"/>
      <c r="AY2939" s="65"/>
      <c r="AZ2939" s="65"/>
      <c r="BA2939" s="65"/>
      <c r="BB2939" s="65"/>
      <c r="BC2939" s="65"/>
      <c r="BD2939" s="65"/>
      <c r="BE2939" s="65"/>
      <c r="BF2939" s="65"/>
      <c r="BG2939" s="65"/>
      <c r="BH2939" s="65"/>
      <c r="BI2939" s="65"/>
      <c r="BJ2939" s="65"/>
      <c r="BK2939" s="65"/>
      <c r="BL2939" s="65"/>
      <c r="BM2939" s="65"/>
      <c r="BN2939" s="65"/>
      <c r="BO2939" s="65"/>
      <c r="BP2939" s="65"/>
      <c r="BQ2939" s="65"/>
      <c r="BR2939" s="65"/>
      <c r="BS2939" s="65"/>
      <c r="BT2939" s="65"/>
      <c r="BU2939" s="65"/>
      <c r="BV2939" s="65"/>
      <c r="BW2939" s="65"/>
      <c r="BX2939" s="65"/>
      <c r="BY2939" s="65"/>
      <c r="BZ2939" s="65"/>
      <c r="CA2939" s="65"/>
      <c r="CB2939" s="65"/>
      <c r="CC2939" s="65"/>
      <c r="CD2939" s="65"/>
      <c r="CE2939" s="65"/>
      <c r="CF2939" s="65"/>
      <c r="CG2939" s="65"/>
      <c r="CH2939" s="65"/>
      <c r="CI2939" s="65"/>
      <c r="CJ2939" s="65"/>
      <c r="CK2939" s="65"/>
      <c r="CL2939" s="65"/>
      <c r="CM2939" s="65"/>
      <c r="CN2939" s="65"/>
      <c r="CO2939" s="65"/>
      <c r="CP2939" s="65"/>
      <c r="CQ2939" s="65"/>
      <c r="CR2939" s="65"/>
      <c r="CS2939" s="65"/>
      <c r="CT2939" s="65"/>
      <c r="CU2939" s="65"/>
      <c r="CV2939" s="65"/>
      <c r="CW2939" s="65"/>
      <c r="CX2939" s="65"/>
      <c r="CY2939" s="65"/>
      <c r="CZ2939" s="65"/>
      <c r="DA2939" s="65"/>
      <c r="DB2939" s="65"/>
      <c r="DC2939" s="65"/>
      <c r="DD2939" s="65"/>
      <c r="DE2939" s="65"/>
      <c r="DF2939" s="65"/>
      <c r="DG2939" s="65"/>
      <c r="DH2939" s="65"/>
      <c r="DI2939" s="65"/>
      <c r="DJ2939" s="65"/>
      <c r="DK2939" s="65"/>
      <c r="DL2939" s="65"/>
      <c r="DM2939" s="65"/>
      <c r="DN2939" s="65"/>
      <c r="DO2939" s="65"/>
      <c r="DP2939" s="65"/>
      <c r="DQ2939" s="65"/>
      <c r="DR2939" s="65"/>
      <c r="DS2939" s="65"/>
      <c r="DT2939" s="65"/>
      <c r="DU2939" s="65"/>
      <c r="DV2939" s="65"/>
      <c r="DW2939" s="65"/>
      <c r="DX2939" s="65"/>
      <c r="DY2939" s="65"/>
      <c r="DZ2939" s="65"/>
      <c r="EA2939" s="65"/>
      <c r="EB2939" s="65"/>
      <c r="EC2939" s="65"/>
      <c r="ED2939" s="65"/>
      <c r="EE2939" s="65"/>
      <c r="EF2939" s="65"/>
      <c r="EG2939" s="65"/>
      <c r="EH2939" s="65"/>
      <c r="EI2939" s="65"/>
      <c r="EJ2939" s="65"/>
      <c r="EK2939" s="65"/>
      <c r="EL2939" s="65"/>
      <c r="EM2939" s="65"/>
      <c r="EN2939" s="65"/>
      <c r="EO2939" s="65"/>
      <c r="EP2939" s="65"/>
      <c r="EQ2939" s="65"/>
      <c r="ER2939" s="65"/>
      <c r="ES2939" s="65"/>
      <c r="ET2939" s="65"/>
      <c r="EU2939" s="65"/>
      <c r="EV2939" s="65"/>
      <c r="EW2939" s="65"/>
      <c r="EX2939" s="65"/>
      <c r="EY2939" s="65"/>
      <c r="EZ2939" s="65"/>
      <c r="FA2939" s="65"/>
      <c r="FB2939" s="65"/>
      <c r="FC2939" s="65"/>
      <c r="FD2939" s="65"/>
      <c r="FE2939" s="65"/>
      <c r="FF2939" s="65"/>
      <c r="FG2939" s="65"/>
      <c r="FH2939" s="65"/>
      <c r="FI2939" s="65"/>
      <c r="FJ2939" s="65"/>
      <c r="FK2939" s="65"/>
      <c r="FL2939" s="65"/>
      <c r="FM2939" s="65"/>
      <c r="FN2939" s="65"/>
      <c r="FO2939" s="65"/>
      <c r="FP2939" s="65"/>
      <c r="FQ2939" s="65"/>
      <c r="FR2939" s="65"/>
      <c r="FS2939" s="65"/>
      <c r="FT2939" s="65"/>
      <c r="FU2939" s="65"/>
      <c r="FV2939" s="65"/>
      <c r="FW2939" s="65"/>
      <c r="FX2939" s="65"/>
      <c r="FY2939" s="65"/>
      <c r="FZ2939" s="65"/>
      <c r="GA2939" s="65"/>
      <c r="GB2939" s="65"/>
      <c r="GC2939" s="65"/>
      <c r="GD2939" s="65"/>
      <c r="GE2939" s="65"/>
      <c r="GF2939" s="65"/>
      <c r="GG2939" s="65"/>
      <c r="GH2939" s="65"/>
      <c r="GI2939" s="65"/>
      <c r="GJ2939" s="65"/>
      <c r="GK2939" s="65"/>
      <c r="GL2939" s="65"/>
      <c r="GM2939" s="65"/>
      <c r="GN2939" s="65"/>
      <c r="GO2939" s="65"/>
      <c r="GP2939" s="65"/>
      <c r="GQ2939" s="65"/>
      <c r="GR2939" s="65"/>
      <c r="GS2939" s="65"/>
      <c r="GT2939" s="65"/>
      <c r="GU2939" s="65"/>
      <c r="GV2939" s="65"/>
      <c r="GW2939" s="65"/>
      <c r="GX2939" s="65"/>
      <c r="GY2939" s="65"/>
      <c r="GZ2939" s="65"/>
      <c r="HA2939" s="65"/>
      <c r="HB2939" s="65"/>
      <c r="HC2939" s="65"/>
      <c r="HD2939" s="65"/>
      <c r="HE2939" s="65"/>
      <c r="HF2939" s="65"/>
      <c r="HG2939" s="65"/>
      <c r="HH2939" s="65"/>
      <c r="HI2939" s="65"/>
      <c r="HJ2939" s="65"/>
      <c r="HK2939" s="65"/>
      <c r="HL2939" s="65"/>
      <c r="HM2939" s="65"/>
      <c r="HN2939" s="65"/>
      <c r="HO2939" s="65"/>
      <c r="HP2939" s="65"/>
      <c r="HQ2939" s="65"/>
      <c r="HR2939" s="65"/>
      <c r="HS2939" s="65"/>
      <c r="HT2939" s="65"/>
      <c r="HU2939" s="65"/>
      <c r="HV2939" s="65"/>
      <c r="HW2939" s="65"/>
      <c r="HX2939" s="65"/>
      <c r="HY2939" s="65"/>
      <c r="HZ2939" s="65"/>
      <c r="IA2939" s="65"/>
      <c r="IB2939" s="65"/>
      <c r="IC2939" s="65"/>
      <c r="ID2939" s="65"/>
      <c r="IE2939" s="65"/>
      <c r="IF2939" s="65"/>
      <c r="IG2939" s="65"/>
      <c r="IH2939" s="65"/>
      <c r="II2939" s="65"/>
      <c r="IJ2939" s="65"/>
      <c r="IK2939" s="65"/>
      <c r="IL2939" s="65"/>
    </row>
    <row r="2940" spans="1:246" s="42" customFormat="1" ht="14.25" customHeight="1" x14ac:dyDescent="0.4">
      <c r="A2940" s="39" t="s">
        <v>7600</v>
      </c>
      <c r="B2940" s="45">
        <v>953</v>
      </c>
      <c r="C2940" s="45">
        <v>2722</v>
      </c>
      <c r="D2940" s="45">
        <v>216</v>
      </c>
      <c r="E2940" s="46" t="s">
        <v>7542</v>
      </c>
      <c r="F2940" s="47" t="s">
        <v>2283</v>
      </c>
      <c r="G2940" s="46" t="s">
        <v>38</v>
      </c>
      <c r="H2940" s="46" t="s">
        <v>2284</v>
      </c>
      <c r="I2940" s="46" t="s">
        <v>2285</v>
      </c>
      <c r="J2940" s="48">
        <v>30</v>
      </c>
      <c r="K2940" s="49">
        <v>866.3</v>
      </c>
      <c r="L2940" s="50">
        <v>30</v>
      </c>
      <c r="M2940" s="50">
        <v>25989</v>
      </c>
      <c r="N2940" s="51">
        <v>0</v>
      </c>
      <c r="O2940" s="51">
        <v>2</v>
      </c>
      <c r="P2940" s="51">
        <v>0</v>
      </c>
      <c r="Q2940" s="51">
        <v>0</v>
      </c>
      <c r="R2940" s="51">
        <f t="shared" si="357"/>
        <v>2</v>
      </c>
      <c r="S2940" s="79"/>
      <c r="T2940" s="52">
        <f t="shared" si="368"/>
        <v>0</v>
      </c>
      <c r="U2940" s="52" t="str" cm="1">
        <f t="array" aca="1" ref="U2940" ca="1">IF(S2940="", "×", IF(LEFT(S2940,2)="項番", COUNTIFS($D$2:$D$4001, INDIRECT("D" &amp; ROW()-1), $U$2:$U$4001, "〇"), "〇"))</f>
        <v>×</v>
      </c>
      <c r="V2940" s="52" t="str">
        <f t="shared" si="369"/>
        <v>×</v>
      </c>
      <c r="W2940" s="52" t="str">
        <f t="shared" si="370"/>
        <v>×</v>
      </c>
      <c r="X2940" s="53" t="str">
        <f t="shared" ca="1" si="371"/>
        <v/>
      </c>
      <c r="Y2940" s="52">
        <f t="shared" ca="1" si="372"/>
        <v>0</v>
      </c>
      <c r="Z2940" s="52">
        <f t="shared" si="373"/>
        <v>216</v>
      </c>
      <c r="AA2940" s="52" t="s">
        <v>125</v>
      </c>
      <c r="AB2940" s="65"/>
      <c r="AC2940" s="65"/>
      <c r="AD2940" s="65"/>
      <c r="AE2940" s="65"/>
      <c r="AF2940" s="65"/>
      <c r="AG2940" s="65"/>
      <c r="AH2940" s="65"/>
      <c r="AI2940" s="65"/>
      <c r="AJ2940" s="65"/>
      <c r="AK2940" s="65"/>
      <c r="AL2940" s="65"/>
      <c r="AM2940" s="65"/>
      <c r="AN2940" s="65"/>
      <c r="AO2940" s="65"/>
      <c r="AP2940" s="65"/>
      <c r="AQ2940" s="65"/>
      <c r="AR2940" s="65"/>
      <c r="AS2940" s="65"/>
      <c r="AT2940" s="65"/>
      <c r="AU2940" s="65"/>
      <c r="AV2940" s="65"/>
      <c r="AW2940" s="65"/>
      <c r="AX2940" s="65"/>
      <c r="AY2940" s="65"/>
      <c r="AZ2940" s="65"/>
      <c r="BA2940" s="65"/>
      <c r="BB2940" s="65"/>
      <c r="BC2940" s="65"/>
      <c r="BD2940" s="65"/>
      <c r="BE2940" s="65"/>
      <c r="BF2940" s="65"/>
      <c r="BG2940" s="65"/>
      <c r="BH2940" s="65"/>
      <c r="BI2940" s="65"/>
      <c r="BJ2940" s="65"/>
      <c r="BK2940" s="65"/>
      <c r="BL2940" s="65"/>
      <c r="BM2940" s="65"/>
      <c r="BN2940" s="65"/>
      <c r="BO2940" s="65"/>
      <c r="BP2940" s="65"/>
      <c r="BQ2940" s="65"/>
      <c r="BR2940" s="65"/>
      <c r="BS2940" s="65"/>
      <c r="BT2940" s="65"/>
      <c r="BU2940" s="65"/>
      <c r="BV2940" s="65"/>
      <c r="BW2940" s="65"/>
      <c r="BX2940" s="65"/>
      <c r="BY2940" s="65"/>
      <c r="BZ2940" s="65"/>
      <c r="CA2940" s="65"/>
      <c r="CB2940" s="65"/>
      <c r="CC2940" s="65"/>
      <c r="CD2940" s="65"/>
      <c r="CE2940" s="65"/>
      <c r="CF2940" s="65"/>
      <c r="CG2940" s="65"/>
      <c r="CH2940" s="65"/>
      <c r="CI2940" s="65"/>
      <c r="CJ2940" s="65"/>
      <c r="CK2940" s="65"/>
      <c r="CL2940" s="65"/>
      <c r="CM2940" s="65"/>
      <c r="CN2940" s="65"/>
      <c r="CO2940" s="65"/>
      <c r="CP2940" s="65"/>
      <c r="CQ2940" s="65"/>
      <c r="CR2940" s="65"/>
      <c r="CS2940" s="65"/>
      <c r="CT2940" s="65"/>
      <c r="CU2940" s="65"/>
      <c r="CV2940" s="65"/>
      <c r="CW2940" s="65"/>
      <c r="CX2940" s="65"/>
      <c r="CY2940" s="65"/>
      <c r="CZ2940" s="65"/>
      <c r="DA2940" s="65"/>
      <c r="DB2940" s="65"/>
      <c r="DC2940" s="65"/>
      <c r="DD2940" s="65"/>
      <c r="DE2940" s="65"/>
      <c r="DF2940" s="65"/>
      <c r="DG2940" s="65"/>
      <c r="DH2940" s="65"/>
      <c r="DI2940" s="65"/>
      <c r="DJ2940" s="65"/>
      <c r="DK2940" s="65"/>
      <c r="DL2940" s="65"/>
      <c r="DM2940" s="65"/>
      <c r="DN2940" s="65"/>
      <c r="DO2940" s="65"/>
      <c r="DP2940" s="65"/>
      <c r="DQ2940" s="65"/>
      <c r="DR2940" s="65"/>
      <c r="DS2940" s="65"/>
      <c r="DT2940" s="65"/>
      <c r="DU2940" s="65"/>
      <c r="DV2940" s="65"/>
      <c r="DW2940" s="65"/>
      <c r="DX2940" s="65"/>
      <c r="DY2940" s="65"/>
      <c r="DZ2940" s="65"/>
      <c r="EA2940" s="65"/>
      <c r="EB2940" s="65"/>
      <c r="EC2940" s="65"/>
      <c r="ED2940" s="65"/>
      <c r="EE2940" s="65"/>
      <c r="EF2940" s="65"/>
      <c r="EG2940" s="65"/>
      <c r="EH2940" s="65"/>
      <c r="EI2940" s="65"/>
      <c r="EJ2940" s="65"/>
      <c r="EK2940" s="65"/>
      <c r="EL2940" s="65"/>
      <c r="EM2940" s="65"/>
      <c r="EN2940" s="65"/>
      <c r="EO2940" s="65"/>
      <c r="EP2940" s="65"/>
      <c r="EQ2940" s="65"/>
      <c r="ER2940" s="65"/>
      <c r="ES2940" s="65"/>
      <c r="ET2940" s="65"/>
      <c r="EU2940" s="65"/>
      <c r="EV2940" s="65"/>
      <c r="EW2940" s="65"/>
      <c r="EX2940" s="65"/>
      <c r="EY2940" s="65"/>
      <c r="EZ2940" s="65"/>
      <c r="FA2940" s="65"/>
      <c r="FB2940" s="65"/>
      <c r="FC2940" s="65"/>
      <c r="FD2940" s="65"/>
      <c r="FE2940" s="65"/>
      <c r="FF2940" s="65"/>
      <c r="FG2940" s="65"/>
      <c r="FH2940" s="65"/>
      <c r="FI2940" s="65"/>
      <c r="FJ2940" s="65"/>
      <c r="FK2940" s="65"/>
      <c r="FL2940" s="65"/>
      <c r="FM2940" s="65"/>
      <c r="FN2940" s="65"/>
      <c r="FO2940" s="65"/>
      <c r="FP2940" s="65"/>
      <c r="FQ2940" s="65"/>
      <c r="FR2940" s="65"/>
      <c r="FS2940" s="65"/>
      <c r="FT2940" s="65"/>
      <c r="FU2940" s="65"/>
      <c r="FV2940" s="65"/>
      <c r="FW2940" s="65"/>
      <c r="FX2940" s="65"/>
      <c r="FY2940" s="65"/>
      <c r="FZ2940" s="65"/>
      <c r="GA2940" s="65"/>
      <c r="GB2940" s="65"/>
      <c r="GC2940" s="65"/>
      <c r="GD2940" s="65"/>
      <c r="GE2940" s="65"/>
      <c r="GF2940" s="65"/>
      <c r="GG2940" s="65"/>
      <c r="GH2940" s="65"/>
      <c r="GI2940" s="65"/>
      <c r="GJ2940" s="65"/>
      <c r="GK2940" s="65"/>
      <c r="GL2940" s="65"/>
      <c r="GM2940" s="65"/>
      <c r="GN2940" s="65"/>
      <c r="GO2940" s="65"/>
      <c r="GP2940" s="65"/>
      <c r="GQ2940" s="65"/>
      <c r="GR2940" s="65"/>
      <c r="GS2940" s="65"/>
      <c r="GT2940" s="65"/>
      <c r="GU2940" s="65"/>
      <c r="GV2940" s="65"/>
      <c r="GW2940" s="65"/>
      <c r="GX2940" s="65"/>
      <c r="GY2940" s="65"/>
      <c r="GZ2940" s="65"/>
      <c r="HA2940" s="65"/>
      <c r="HB2940" s="65"/>
      <c r="HC2940" s="65"/>
      <c r="HD2940" s="65"/>
      <c r="HE2940" s="65"/>
      <c r="HF2940" s="65"/>
      <c r="HG2940" s="65"/>
      <c r="HH2940" s="65"/>
      <c r="HI2940" s="65"/>
      <c r="HJ2940" s="65"/>
      <c r="HK2940" s="65"/>
      <c r="HL2940" s="65"/>
      <c r="HM2940" s="65"/>
      <c r="HN2940" s="65"/>
      <c r="HO2940" s="65"/>
      <c r="HP2940" s="65"/>
      <c r="HQ2940" s="65"/>
      <c r="HR2940" s="65"/>
      <c r="HS2940" s="65"/>
      <c r="HT2940" s="65"/>
      <c r="HU2940" s="65"/>
      <c r="HV2940" s="65"/>
      <c r="HW2940" s="65"/>
      <c r="HX2940" s="65"/>
      <c r="HY2940" s="65"/>
      <c r="HZ2940" s="65"/>
      <c r="IA2940" s="65"/>
      <c r="IB2940" s="65"/>
      <c r="IC2940" s="65"/>
      <c r="ID2940" s="65"/>
      <c r="IE2940" s="65"/>
      <c r="IF2940" s="65"/>
      <c r="IG2940" s="65"/>
      <c r="IH2940" s="65"/>
      <c r="II2940" s="65"/>
      <c r="IJ2940" s="65"/>
      <c r="IK2940" s="65"/>
      <c r="IL2940" s="65"/>
    </row>
    <row r="2941" spans="1:246" s="42" customFormat="1" ht="14.25" customHeight="1" x14ac:dyDescent="0.4">
      <c r="A2941" s="39" t="s">
        <v>7600</v>
      </c>
      <c r="B2941" s="45">
        <v>954</v>
      </c>
      <c r="C2941" s="45">
        <v>2723</v>
      </c>
      <c r="D2941" s="45">
        <v>216</v>
      </c>
      <c r="E2941" s="46" t="s">
        <v>7542</v>
      </c>
      <c r="F2941" s="47" t="s">
        <v>2286</v>
      </c>
      <c r="G2941" s="46" t="s">
        <v>38</v>
      </c>
      <c r="H2941" s="46" t="s">
        <v>2287</v>
      </c>
      <c r="I2941" s="46" t="s">
        <v>2288</v>
      </c>
      <c r="J2941" s="48">
        <v>20</v>
      </c>
      <c r="K2941" s="49">
        <v>263.3</v>
      </c>
      <c r="L2941" s="50">
        <v>20</v>
      </c>
      <c r="M2941" s="50">
        <v>5266</v>
      </c>
      <c r="N2941" s="51">
        <v>4</v>
      </c>
      <c r="O2941" s="51">
        <v>60</v>
      </c>
      <c r="P2941" s="51">
        <v>0</v>
      </c>
      <c r="Q2941" s="51">
        <v>0</v>
      </c>
      <c r="R2941" s="51">
        <f t="shared" si="357"/>
        <v>64</v>
      </c>
      <c r="S2941" s="79"/>
      <c r="T2941" s="52">
        <f t="shared" si="368"/>
        <v>0</v>
      </c>
      <c r="U2941" s="52" t="str" cm="1">
        <f t="array" aca="1" ref="U2941" ca="1">IF(S2941="", "×", IF(LEFT(S2941,2)="項番", COUNTIFS($D$2:$D$4001, INDIRECT("D" &amp; ROW()-1), $U$2:$U$4001, "〇"), "〇"))</f>
        <v>×</v>
      </c>
      <c r="V2941" s="52" t="str">
        <f t="shared" si="369"/>
        <v>×</v>
      </c>
      <c r="W2941" s="52" t="str">
        <f t="shared" si="370"/>
        <v>×</v>
      </c>
      <c r="X2941" s="53" t="str">
        <f t="shared" ca="1" si="371"/>
        <v/>
      </c>
      <c r="Y2941" s="52">
        <f t="shared" ca="1" si="372"/>
        <v>0</v>
      </c>
      <c r="Z2941" s="52">
        <f t="shared" si="373"/>
        <v>216</v>
      </c>
      <c r="AA2941" s="52" t="s">
        <v>125</v>
      </c>
      <c r="AB2941" s="65"/>
      <c r="AC2941" s="65"/>
      <c r="AD2941" s="65"/>
      <c r="AE2941" s="65"/>
      <c r="AF2941" s="65"/>
      <c r="AG2941" s="65"/>
      <c r="AH2941" s="65"/>
      <c r="AI2941" s="65"/>
      <c r="AJ2941" s="65"/>
      <c r="AK2941" s="65"/>
      <c r="AL2941" s="65"/>
      <c r="AM2941" s="65"/>
      <c r="AN2941" s="65"/>
      <c r="AO2941" s="65"/>
      <c r="AP2941" s="65"/>
      <c r="AQ2941" s="65"/>
      <c r="AR2941" s="65"/>
      <c r="AS2941" s="65"/>
      <c r="AT2941" s="65"/>
      <c r="AU2941" s="65"/>
      <c r="AV2941" s="65"/>
      <c r="AW2941" s="65"/>
      <c r="AX2941" s="65"/>
      <c r="AY2941" s="65"/>
      <c r="AZ2941" s="65"/>
      <c r="BA2941" s="65"/>
      <c r="BB2941" s="65"/>
      <c r="BC2941" s="65"/>
      <c r="BD2941" s="65"/>
      <c r="BE2941" s="65"/>
      <c r="BF2941" s="65"/>
      <c r="BG2941" s="65"/>
      <c r="BH2941" s="65"/>
      <c r="BI2941" s="65"/>
      <c r="BJ2941" s="65"/>
      <c r="BK2941" s="65"/>
      <c r="BL2941" s="65"/>
      <c r="BM2941" s="65"/>
      <c r="BN2941" s="65"/>
      <c r="BO2941" s="65"/>
      <c r="BP2941" s="65"/>
      <c r="BQ2941" s="65"/>
      <c r="BR2941" s="65"/>
      <c r="BS2941" s="65"/>
      <c r="BT2941" s="65"/>
      <c r="BU2941" s="65"/>
      <c r="BV2941" s="65"/>
      <c r="BW2941" s="65"/>
      <c r="BX2941" s="65"/>
      <c r="BY2941" s="65"/>
      <c r="BZ2941" s="65"/>
      <c r="CA2941" s="65"/>
      <c r="CB2941" s="65"/>
      <c r="CC2941" s="65"/>
      <c r="CD2941" s="65"/>
      <c r="CE2941" s="65"/>
      <c r="CF2941" s="65"/>
      <c r="CG2941" s="65"/>
      <c r="CH2941" s="65"/>
      <c r="CI2941" s="65"/>
      <c r="CJ2941" s="65"/>
      <c r="CK2941" s="65"/>
      <c r="CL2941" s="65"/>
      <c r="CM2941" s="65"/>
      <c r="CN2941" s="65"/>
      <c r="CO2941" s="65"/>
      <c r="CP2941" s="65"/>
      <c r="CQ2941" s="65"/>
      <c r="CR2941" s="65"/>
      <c r="CS2941" s="65"/>
      <c r="CT2941" s="65"/>
      <c r="CU2941" s="65"/>
      <c r="CV2941" s="65"/>
      <c r="CW2941" s="65"/>
      <c r="CX2941" s="65"/>
      <c r="CY2941" s="65"/>
      <c r="CZ2941" s="65"/>
      <c r="DA2941" s="65"/>
      <c r="DB2941" s="65"/>
      <c r="DC2941" s="65"/>
      <c r="DD2941" s="65"/>
      <c r="DE2941" s="65"/>
      <c r="DF2941" s="65"/>
      <c r="DG2941" s="65"/>
      <c r="DH2941" s="65"/>
      <c r="DI2941" s="65"/>
      <c r="DJ2941" s="65"/>
      <c r="DK2941" s="65"/>
      <c r="DL2941" s="65"/>
      <c r="DM2941" s="65"/>
      <c r="DN2941" s="65"/>
      <c r="DO2941" s="65"/>
      <c r="DP2941" s="65"/>
      <c r="DQ2941" s="65"/>
      <c r="DR2941" s="65"/>
      <c r="DS2941" s="65"/>
      <c r="DT2941" s="65"/>
      <c r="DU2941" s="65"/>
      <c r="DV2941" s="65"/>
      <c r="DW2941" s="65"/>
      <c r="DX2941" s="65"/>
      <c r="DY2941" s="65"/>
      <c r="DZ2941" s="65"/>
      <c r="EA2941" s="65"/>
      <c r="EB2941" s="65"/>
      <c r="EC2941" s="65"/>
      <c r="ED2941" s="65"/>
      <c r="EE2941" s="65"/>
      <c r="EF2941" s="65"/>
      <c r="EG2941" s="65"/>
      <c r="EH2941" s="65"/>
      <c r="EI2941" s="65"/>
      <c r="EJ2941" s="65"/>
      <c r="EK2941" s="65"/>
      <c r="EL2941" s="65"/>
      <c r="EM2941" s="65"/>
      <c r="EN2941" s="65"/>
      <c r="EO2941" s="65"/>
      <c r="EP2941" s="65"/>
      <c r="EQ2941" s="65"/>
      <c r="ER2941" s="65"/>
      <c r="ES2941" s="65"/>
      <c r="ET2941" s="65"/>
      <c r="EU2941" s="65"/>
      <c r="EV2941" s="65"/>
      <c r="EW2941" s="65"/>
      <c r="EX2941" s="65"/>
      <c r="EY2941" s="65"/>
      <c r="EZ2941" s="65"/>
      <c r="FA2941" s="65"/>
      <c r="FB2941" s="65"/>
      <c r="FC2941" s="65"/>
      <c r="FD2941" s="65"/>
      <c r="FE2941" s="65"/>
      <c r="FF2941" s="65"/>
      <c r="FG2941" s="65"/>
      <c r="FH2941" s="65"/>
      <c r="FI2941" s="65"/>
      <c r="FJ2941" s="65"/>
      <c r="FK2941" s="65"/>
      <c r="FL2941" s="65"/>
      <c r="FM2941" s="65"/>
      <c r="FN2941" s="65"/>
      <c r="FO2941" s="65"/>
      <c r="FP2941" s="65"/>
      <c r="FQ2941" s="65"/>
      <c r="FR2941" s="65"/>
      <c r="FS2941" s="65"/>
      <c r="FT2941" s="65"/>
      <c r="FU2941" s="65"/>
      <c r="FV2941" s="65"/>
      <c r="FW2941" s="65"/>
      <c r="FX2941" s="65"/>
      <c r="FY2941" s="65"/>
      <c r="FZ2941" s="65"/>
      <c r="GA2941" s="65"/>
      <c r="GB2941" s="65"/>
      <c r="GC2941" s="65"/>
      <c r="GD2941" s="65"/>
      <c r="GE2941" s="65"/>
      <c r="GF2941" s="65"/>
      <c r="GG2941" s="65"/>
      <c r="GH2941" s="65"/>
      <c r="GI2941" s="65"/>
      <c r="GJ2941" s="65"/>
      <c r="GK2941" s="65"/>
      <c r="GL2941" s="65"/>
      <c r="GM2941" s="65"/>
      <c r="GN2941" s="65"/>
      <c r="GO2941" s="65"/>
      <c r="GP2941" s="65"/>
      <c r="GQ2941" s="65"/>
      <c r="GR2941" s="65"/>
      <c r="GS2941" s="65"/>
      <c r="GT2941" s="65"/>
      <c r="GU2941" s="65"/>
      <c r="GV2941" s="65"/>
      <c r="GW2941" s="65"/>
      <c r="GX2941" s="65"/>
      <c r="GY2941" s="65"/>
      <c r="GZ2941" s="65"/>
      <c r="HA2941" s="65"/>
      <c r="HB2941" s="65"/>
      <c r="HC2941" s="65"/>
      <c r="HD2941" s="65"/>
      <c r="HE2941" s="65"/>
      <c r="HF2941" s="65"/>
      <c r="HG2941" s="65"/>
      <c r="HH2941" s="65"/>
      <c r="HI2941" s="65"/>
      <c r="HJ2941" s="65"/>
      <c r="HK2941" s="65"/>
      <c r="HL2941" s="65"/>
      <c r="HM2941" s="65"/>
      <c r="HN2941" s="65"/>
      <c r="HO2941" s="65"/>
      <c r="HP2941" s="65"/>
      <c r="HQ2941" s="65"/>
      <c r="HR2941" s="65"/>
      <c r="HS2941" s="65"/>
      <c r="HT2941" s="65"/>
      <c r="HU2941" s="65"/>
      <c r="HV2941" s="65"/>
      <c r="HW2941" s="65"/>
      <c r="HX2941" s="65"/>
      <c r="HY2941" s="65"/>
      <c r="HZ2941" s="65"/>
      <c r="IA2941" s="65"/>
      <c r="IB2941" s="65"/>
      <c r="IC2941" s="65"/>
      <c r="ID2941" s="65"/>
      <c r="IE2941" s="65"/>
      <c r="IF2941" s="65"/>
      <c r="IG2941" s="65"/>
      <c r="IH2941" s="65"/>
      <c r="II2941" s="65"/>
      <c r="IJ2941" s="65"/>
      <c r="IK2941" s="65"/>
      <c r="IL2941" s="65"/>
    </row>
    <row r="2942" spans="1:246" s="25" customFormat="1" ht="14.25" customHeight="1" x14ac:dyDescent="0.4">
      <c r="A2942" s="39" t="s">
        <v>7600</v>
      </c>
      <c r="B2942" s="45">
        <v>955</v>
      </c>
      <c r="C2942" s="45">
        <v>2724</v>
      </c>
      <c r="D2942" s="45">
        <v>216</v>
      </c>
      <c r="E2942" s="46" t="s">
        <v>7542</v>
      </c>
      <c r="F2942" s="47" t="s">
        <v>2289</v>
      </c>
      <c r="G2942" s="46" t="s">
        <v>38</v>
      </c>
      <c r="H2942" s="46" t="s">
        <v>2290</v>
      </c>
      <c r="I2942" s="46" t="s">
        <v>2288</v>
      </c>
      <c r="J2942" s="48">
        <v>20</v>
      </c>
      <c r="K2942" s="49">
        <v>281.10000000000002</v>
      </c>
      <c r="L2942" s="50">
        <v>20</v>
      </c>
      <c r="M2942" s="50">
        <v>5622</v>
      </c>
      <c r="N2942" s="51">
        <v>1</v>
      </c>
      <c r="O2942" s="51">
        <v>16</v>
      </c>
      <c r="P2942" s="51">
        <v>0</v>
      </c>
      <c r="Q2942" s="51">
        <v>0</v>
      </c>
      <c r="R2942" s="51">
        <f t="shared" si="357"/>
        <v>17</v>
      </c>
      <c r="S2942" s="79"/>
      <c r="T2942" s="52">
        <f t="shared" si="368"/>
        <v>0</v>
      </c>
      <c r="U2942" s="52" t="str" cm="1">
        <f t="array" aca="1" ref="U2942" ca="1">IF(S2942="", "×", IF(LEFT(S2942,2)="項番", COUNTIFS($D$2:$D$4001, INDIRECT("D" &amp; ROW()-1), $U$2:$U$4001, "〇"), "〇"))</f>
        <v>×</v>
      </c>
      <c r="V2942" s="52" t="str">
        <f t="shared" si="369"/>
        <v>×</v>
      </c>
      <c r="W2942" s="52" t="str">
        <f t="shared" si="370"/>
        <v>×</v>
      </c>
      <c r="X2942" s="53" t="str">
        <f t="shared" ca="1" si="371"/>
        <v/>
      </c>
      <c r="Y2942" s="52">
        <f t="shared" ca="1" si="372"/>
        <v>0</v>
      </c>
      <c r="Z2942" s="52">
        <f t="shared" si="373"/>
        <v>216</v>
      </c>
      <c r="AA2942" s="52" t="s">
        <v>125</v>
      </c>
    </row>
    <row r="2943" spans="1:246" s="25" customFormat="1" ht="14.25" customHeight="1" x14ac:dyDescent="0.4">
      <c r="A2943" s="39" t="s">
        <v>7600</v>
      </c>
      <c r="B2943" s="45">
        <v>956</v>
      </c>
      <c r="C2943" s="45">
        <v>2725</v>
      </c>
      <c r="D2943" s="45">
        <v>216</v>
      </c>
      <c r="E2943" s="46" t="s">
        <v>7542</v>
      </c>
      <c r="F2943" s="47" t="s">
        <v>2291</v>
      </c>
      <c r="G2943" s="46" t="s">
        <v>38</v>
      </c>
      <c r="H2943" s="46" t="s">
        <v>2292</v>
      </c>
      <c r="I2943" s="46" t="s">
        <v>2293</v>
      </c>
      <c r="J2943" s="48">
        <v>80</v>
      </c>
      <c r="K2943" s="49">
        <v>152.1</v>
      </c>
      <c r="L2943" s="50">
        <v>80</v>
      </c>
      <c r="M2943" s="50">
        <v>12168</v>
      </c>
      <c r="N2943" s="51">
        <v>14</v>
      </c>
      <c r="O2943" s="51">
        <v>0</v>
      </c>
      <c r="P2943" s="51">
        <v>1</v>
      </c>
      <c r="Q2943" s="51">
        <v>0</v>
      </c>
      <c r="R2943" s="51">
        <f t="shared" si="357"/>
        <v>15</v>
      </c>
      <c r="S2943" s="79"/>
      <c r="T2943" s="52">
        <f t="shared" si="368"/>
        <v>0</v>
      </c>
      <c r="U2943" s="52" t="str" cm="1">
        <f t="array" aca="1" ref="U2943" ca="1">IF(S2943="", "×", IF(LEFT(S2943,2)="項番", COUNTIFS($D$2:$D$4001, INDIRECT("D" &amp; ROW()-1), $U$2:$U$4001, "〇"), "〇"))</f>
        <v>×</v>
      </c>
      <c r="V2943" s="52" t="str">
        <f t="shared" si="369"/>
        <v>×</v>
      </c>
      <c r="W2943" s="52" t="str">
        <f t="shared" si="370"/>
        <v>×</v>
      </c>
      <c r="X2943" s="53" t="str">
        <f t="shared" ca="1" si="371"/>
        <v/>
      </c>
      <c r="Y2943" s="52">
        <f t="shared" ca="1" si="372"/>
        <v>0</v>
      </c>
      <c r="Z2943" s="52">
        <f t="shared" si="373"/>
        <v>216</v>
      </c>
      <c r="AA2943" s="52" t="s">
        <v>125</v>
      </c>
    </row>
    <row r="2944" spans="1:246" ht="14.25" customHeight="1" x14ac:dyDescent="0.4">
      <c r="A2944" s="39" t="s">
        <v>7601</v>
      </c>
      <c r="B2944" s="45">
        <v>1748</v>
      </c>
      <c r="C2944" s="45">
        <v>2726</v>
      </c>
      <c r="D2944" s="45">
        <v>216</v>
      </c>
      <c r="E2944" s="46" t="s">
        <v>7542</v>
      </c>
      <c r="F2944" s="47" t="s">
        <v>4053</v>
      </c>
      <c r="G2944" s="46" t="s">
        <v>4054</v>
      </c>
      <c r="H2944" s="46" t="s">
        <v>4055</v>
      </c>
      <c r="I2944" s="46" t="s">
        <v>4056</v>
      </c>
      <c r="J2944" s="48">
        <v>40</v>
      </c>
      <c r="K2944" s="49">
        <v>198.4</v>
      </c>
      <c r="L2944" s="50">
        <v>40</v>
      </c>
      <c r="M2944" s="50">
        <v>7936</v>
      </c>
      <c r="N2944" s="51">
        <v>0</v>
      </c>
      <c r="O2944" s="51">
        <v>20</v>
      </c>
      <c r="P2944" s="51">
        <v>1</v>
      </c>
      <c r="Q2944" s="51">
        <v>0</v>
      </c>
      <c r="R2944" s="51">
        <f t="shared" si="357"/>
        <v>21</v>
      </c>
      <c r="S2944" s="79"/>
      <c r="T2944" s="52">
        <f t="shared" si="368"/>
        <v>0</v>
      </c>
      <c r="U2944" s="52" t="str" cm="1">
        <f t="array" aca="1" ref="U2944" ca="1">IF(S2944="", "×", IF(LEFT(S2944,2)="項番", COUNTIFS($D$2:$D$4001, INDIRECT("D" &amp; ROW()-1), $U$2:$U$4001, "〇"), "〇"))</f>
        <v>×</v>
      </c>
      <c r="V2944" s="52" t="str">
        <f t="shared" si="369"/>
        <v>×</v>
      </c>
      <c r="W2944" s="52" t="str">
        <f t="shared" si="370"/>
        <v>×</v>
      </c>
      <c r="X2944" s="53" t="str">
        <f t="shared" ca="1" si="371"/>
        <v/>
      </c>
      <c r="Y2944" s="52">
        <f t="shared" ca="1" si="372"/>
        <v>0</v>
      </c>
      <c r="Z2944" s="52">
        <f t="shared" si="373"/>
        <v>216</v>
      </c>
      <c r="AA2944" s="52" t="s">
        <v>125</v>
      </c>
    </row>
    <row r="2945" spans="1:27" s="25" customFormat="1" ht="14.25" customHeight="1" x14ac:dyDescent="0.4">
      <c r="A2945" s="39" t="s">
        <v>7602</v>
      </c>
      <c r="B2945" s="45">
        <v>670</v>
      </c>
      <c r="C2945" s="45">
        <v>2727</v>
      </c>
      <c r="D2945" s="45">
        <v>216</v>
      </c>
      <c r="E2945" s="46" t="s">
        <v>7542</v>
      </c>
      <c r="F2945" s="47" t="s">
        <v>1655</v>
      </c>
      <c r="G2945" s="46" t="s">
        <v>1405</v>
      </c>
      <c r="H2945" s="46" t="s">
        <v>1656</v>
      </c>
      <c r="I2945" s="46" t="s">
        <v>13</v>
      </c>
      <c r="J2945" s="48">
        <v>10</v>
      </c>
      <c r="K2945" s="49">
        <v>305</v>
      </c>
      <c r="L2945" s="50">
        <v>10</v>
      </c>
      <c r="M2945" s="50">
        <v>3050</v>
      </c>
      <c r="N2945" s="51">
        <v>50</v>
      </c>
      <c r="O2945" s="51">
        <v>0</v>
      </c>
      <c r="P2945" s="51">
        <v>0</v>
      </c>
      <c r="Q2945" s="51">
        <v>0</v>
      </c>
      <c r="R2945" s="51">
        <f t="shared" si="357"/>
        <v>50</v>
      </c>
      <c r="S2945" s="79"/>
      <c r="T2945" s="52">
        <f t="shared" si="368"/>
        <v>0</v>
      </c>
      <c r="U2945" s="52" t="str" cm="1">
        <f t="array" aca="1" ref="U2945" ca="1">IF(S2945="", "×", IF(LEFT(S2945,2)="項番", COUNTIFS($D$2:$D$4001, INDIRECT("D" &amp; ROW()-1), $U$2:$U$4001, "〇"), "〇"))</f>
        <v>×</v>
      </c>
      <c r="V2945" s="52" t="str">
        <f t="shared" si="369"/>
        <v>×</v>
      </c>
      <c r="W2945" s="52" t="str">
        <f t="shared" si="370"/>
        <v>×</v>
      </c>
      <c r="X2945" s="53" t="str">
        <f t="shared" ca="1" si="371"/>
        <v/>
      </c>
      <c r="Y2945" s="52">
        <f t="shared" ca="1" si="372"/>
        <v>0</v>
      </c>
      <c r="Z2945" s="52">
        <f t="shared" si="373"/>
        <v>216</v>
      </c>
      <c r="AA2945" s="52" t="s">
        <v>125</v>
      </c>
    </row>
    <row r="2946" spans="1:27" s="25" customFormat="1" ht="14.25" customHeight="1" x14ac:dyDescent="0.4">
      <c r="A2946" s="39" t="s">
        <v>7602</v>
      </c>
      <c r="B2946" s="45">
        <v>671</v>
      </c>
      <c r="C2946" s="45">
        <v>2728</v>
      </c>
      <c r="D2946" s="45">
        <v>216</v>
      </c>
      <c r="E2946" s="46" t="s">
        <v>7542</v>
      </c>
      <c r="F2946" s="47" t="s">
        <v>1657</v>
      </c>
      <c r="G2946" s="46" t="s">
        <v>1405</v>
      </c>
      <c r="H2946" s="46" t="s">
        <v>1658</v>
      </c>
      <c r="I2946" s="46" t="s">
        <v>132</v>
      </c>
      <c r="J2946" s="48">
        <v>5</v>
      </c>
      <c r="K2946" s="49">
        <v>1313</v>
      </c>
      <c r="L2946" s="50">
        <v>5</v>
      </c>
      <c r="M2946" s="50">
        <v>6565</v>
      </c>
      <c r="N2946" s="51">
        <v>2</v>
      </c>
      <c r="O2946" s="51">
        <v>10</v>
      </c>
      <c r="P2946" s="51">
        <v>0</v>
      </c>
      <c r="Q2946" s="51">
        <v>0</v>
      </c>
      <c r="R2946" s="51">
        <f t="shared" si="357"/>
        <v>12</v>
      </c>
      <c r="S2946" s="79"/>
      <c r="T2946" s="52">
        <f t="shared" si="368"/>
        <v>0</v>
      </c>
      <c r="U2946" s="52" t="str" cm="1">
        <f t="array" aca="1" ref="U2946" ca="1">IF(S2946="", "×", IF(LEFT(S2946,2)="項番", COUNTIFS($D$2:$D$4001, INDIRECT("D" &amp; ROW()-1), $U$2:$U$4001, "〇"), "〇"))</f>
        <v>×</v>
      </c>
      <c r="V2946" s="52" t="str">
        <f t="shared" si="369"/>
        <v>×</v>
      </c>
      <c r="W2946" s="52" t="str">
        <f t="shared" si="370"/>
        <v>×</v>
      </c>
      <c r="X2946" s="53" t="str">
        <f t="shared" ca="1" si="371"/>
        <v/>
      </c>
      <c r="Y2946" s="52">
        <f t="shared" ca="1" si="372"/>
        <v>0</v>
      </c>
      <c r="Z2946" s="52">
        <f t="shared" si="373"/>
        <v>216</v>
      </c>
      <c r="AA2946" s="52" t="s">
        <v>125</v>
      </c>
    </row>
    <row r="2947" spans="1:27" s="25" customFormat="1" ht="14.25" customHeight="1" x14ac:dyDescent="0.4">
      <c r="A2947" s="39" t="s">
        <v>7602</v>
      </c>
      <c r="B2947" s="45">
        <v>672</v>
      </c>
      <c r="C2947" s="45">
        <v>2729</v>
      </c>
      <c r="D2947" s="45">
        <v>216</v>
      </c>
      <c r="E2947" s="46" t="s">
        <v>7542</v>
      </c>
      <c r="F2947" s="47" t="s">
        <v>1659</v>
      </c>
      <c r="G2947" s="46" t="s">
        <v>1405</v>
      </c>
      <c r="H2947" s="46" t="s">
        <v>1660</v>
      </c>
      <c r="I2947" s="46" t="s">
        <v>132</v>
      </c>
      <c r="J2947" s="48">
        <v>5</v>
      </c>
      <c r="K2947" s="49">
        <v>4717</v>
      </c>
      <c r="L2947" s="50">
        <v>5</v>
      </c>
      <c r="M2947" s="50">
        <v>23585</v>
      </c>
      <c r="N2947" s="51">
        <v>1</v>
      </c>
      <c r="O2947" s="51">
        <v>0</v>
      </c>
      <c r="P2947" s="51">
        <v>0</v>
      </c>
      <c r="Q2947" s="51">
        <v>0</v>
      </c>
      <c r="R2947" s="51">
        <f t="shared" si="357"/>
        <v>1</v>
      </c>
      <c r="S2947" s="79"/>
      <c r="T2947" s="52">
        <f t="shared" si="368"/>
        <v>0</v>
      </c>
      <c r="U2947" s="52" t="str" cm="1">
        <f t="array" aca="1" ref="U2947" ca="1">IF(S2947="", "×", IF(LEFT(S2947,2)="項番", COUNTIFS($D$2:$D$4001, INDIRECT("D" &amp; ROW()-1), $U$2:$U$4001, "〇"), "〇"))</f>
        <v>×</v>
      </c>
      <c r="V2947" s="52" t="str">
        <f t="shared" si="369"/>
        <v>×</v>
      </c>
      <c r="W2947" s="52" t="str">
        <f t="shared" si="370"/>
        <v>×</v>
      </c>
      <c r="X2947" s="53" t="str">
        <f t="shared" ca="1" si="371"/>
        <v/>
      </c>
      <c r="Y2947" s="52">
        <f t="shared" ca="1" si="372"/>
        <v>0</v>
      </c>
      <c r="Z2947" s="52">
        <f t="shared" si="373"/>
        <v>216</v>
      </c>
      <c r="AA2947" s="52" t="s">
        <v>125</v>
      </c>
    </row>
    <row r="2948" spans="1:27" s="25" customFormat="1" ht="14.25" customHeight="1" x14ac:dyDescent="0.4">
      <c r="A2948" s="39" t="s">
        <v>7602</v>
      </c>
      <c r="B2948" s="45">
        <v>673</v>
      </c>
      <c r="C2948" s="45">
        <v>2730</v>
      </c>
      <c r="D2948" s="45">
        <v>216</v>
      </c>
      <c r="E2948" s="46" t="s">
        <v>7542</v>
      </c>
      <c r="F2948" s="47" t="s">
        <v>1661</v>
      </c>
      <c r="G2948" s="46" t="s">
        <v>1405</v>
      </c>
      <c r="H2948" s="46" t="s">
        <v>1662</v>
      </c>
      <c r="I2948" s="46" t="s">
        <v>1663</v>
      </c>
      <c r="J2948" s="48">
        <v>7</v>
      </c>
      <c r="K2948" s="49">
        <v>237.4</v>
      </c>
      <c r="L2948" s="50">
        <v>7</v>
      </c>
      <c r="M2948" s="50">
        <v>1661.8</v>
      </c>
      <c r="N2948" s="51">
        <v>0</v>
      </c>
      <c r="O2948" s="51">
        <v>180</v>
      </c>
      <c r="P2948" s="51">
        <v>0</v>
      </c>
      <c r="Q2948" s="51">
        <v>0</v>
      </c>
      <c r="R2948" s="51">
        <f t="shared" si="357"/>
        <v>180</v>
      </c>
      <c r="S2948" s="79"/>
      <c r="T2948" s="52">
        <f t="shared" si="368"/>
        <v>0</v>
      </c>
      <c r="U2948" s="52" t="str" cm="1">
        <f t="array" aca="1" ref="U2948" ca="1">IF(S2948="", "×", IF(LEFT(S2948,2)="項番", COUNTIFS($D$2:$D$4001, INDIRECT("D" &amp; ROW()-1), $U$2:$U$4001, "〇"), "〇"))</f>
        <v>×</v>
      </c>
      <c r="V2948" s="52" t="str">
        <f t="shared" si="369"/>
        <v>×</v>
      </c>
      <c r="W2948" s="52" t="str">
        <f t="shared" si="370"/>
        <v>×</v>
      </c>
      <c r="X2948" s="53" t="str">
        <f t="shared" ca="1" si="371"/>
        <v/>
      </c>
      <c r="Y2948" s="52">
        <f t="shared" ca="1" si="372"/>
        <v>0</v>
      </c>
      <c r="Z2948" s="52">
        <f t="shared" si="373"/>
        <v>216</v>
      </c>
      <c r="AA2948" s="52" t="s">
        <v>125</v>
      </c>
    </row>
    <row r="2949" spans="1:27" s="25" customFormat="1" ht="14.25" customHeight="1" x14ac:dyDescent="0.4">
      <c r="A2949" s="39" t="s">
        <v>7602</v>
      </c>
      <c r="B2949" s="45">
        <v>674</v>
      </c>
      <c r="C2949" s="45">
        <v>2731</v>
      </c>
      <c r="D2949" s="45">
        <v>216</v>
      </c>
      <c r="E2949" s="46" t="s">
        <v>7542</v>
      </c>
      <c r="F2949" s="47" t="s">
        <v>1664</v>
      </c>
      <c r="G2949" s="46" t="s">
        <v>1405</v>
      </c>
      <c r="H2949" s="46" t="s">
        <v>1665</v>
      </c>
      <c r="I2949" s="46" t="s">
        <v>1666</v>
      </c>
      <c r="J2949" s="48">
        <v>7</v>
      </c>
      <c r="K2949" s="49">
        <v>456.8</v>
      </c>
      <c r="L2949" s="50">
        <v>7</v>
      </c>
      <c r="M2949" s="50">
        <v>3197.6</v>
      </c>
      <c r="N2949" s="51">
        <v>0</v>
      </c>
      <c r="O2949" s="51">
        <v>150</v>
      </c>
      <c r="P2949" s="51">
        <v>0</v>
      </c>
      <c r="Q2949" s="51">
        <v>0</v>
      </c>
      <c r="R2949" s="51">
        <f t="shared" ref="R2949:R2972" si="374">SUM(N2949:Q2949)</f>
        <v>150</v>
      </c>
      <c r="S2949" s="79"/>
      <c r="T2949" s="52">
        <f t="shared" ref="T2949:T3012" si="375">IF(C2949="",SUMIF(D:D,D2948,T:T),R2949*S2949)</f>
        <v>0</v>
      </c>
      <c r="U2949" s="52" t="str" cm="1">
        <f t="array" aca="1" ref="U2949" ca="1">IF(S2949="", "×", IF(LEFT(S2949,2)="項番", COUNTIFS($D$2:$D$4001, INDIRECT("D" &amp; ROW()-1), $U$2:$U$4001, "〇"), "〇"))</f>
        <v>×</v>
      </c>
      <c r="V2949" s="52" t="str">
        <f t="shared" ref="V2949:V3012" si="376">IF(LEFT(S2949,2)="項番","",IF(S2949&gt;=1,"〇","×"))</f>
        <v>×</v>
      </c>
      <c r="W2949" s="52" t="str">
        <f t="shared" ref="W2949:W3012" si="377">IF(LEFT(S2949,2)="項番","",IF(ISNUMBER(S2949),IF(INT(S2949)=S2949,"〇","×"),"×"))</f>
        <v>×</v>
      </c>
      <c r="X2949" s="53" t="str">
        <f t="shared" ref="X2949:X3012" ca="1" si="378">IF(LEFT(S2949,2)="項番",IF(U2949=0,"",IF(COUNTIF(D:D,Z2949)=U2949,"","この項番で見積単価（税別）が入力されていない品目があります")),IF(U2949="〇",IF(OR(V2949="×",W2949="×"),"←見積単価（税別）欄には、1以上の整数を入力してください",""),""))</f>
        <v/>
      </c>
      <c r="Y2949" s="52">
        <f t="shared" ref="Y2949:Y3012" ca="1" si="379">IF(X2949="",0,1)</f>
        <v>0</v>
      </c>
      <c r="Z2949" s="52">
        <f t="shared" ref="Z2949:Z3012" si="380">IF(D2949="",D2948,D2949)</f>
        <v>216</v>
      </c>
      <c r="AA2949" s="52" t="s">
        <v>125</v>
      </c>
    </row>
    <row r="2950" spans="1:27" s="25" customFormat="1" ht="14.25" customHeight="1" x14ac:dyDescent="0.4">
      <c r="A2950" s="39" t="s">
        <v>7602</v>
      </c>
      <c r="B2950" s="45">
        <v>675</v>
      </c>
      <c r="C2950" s="45">
        <v>2732</v>
      </c>
      <c r="D2950" s="45">
        <v>216</v>
      </c>
      <c r="E2950" s="46" t="s">
        <v>7542</v>
      </c>
      <c r="F2950" s="47" t="s">
        <v>1667</v>
      </c>
      <c r="G2950" s="46" t="s">
        <v>1405</v>
      </c>
      <c r="H2950" s="46" t="s">
        <v>1668</v>
      </c>
      <c r="I2950" s="46" t="s">
        <v>1669</v>
      </c>
      <c r="J2950" s="48">
        <v>7</v>
      </c>
      <c r="K2950" s="49">
        <v>856.6</v>
      </c>
      <c r="L2950" s="50">
        <v>7</v>
      </c>
      <c r="M2950" s="50">
        <v>5996.2</v>
      </c>
      <c r="N2950" s="51">
        <v>0</v>
      </c>
      <c r="O2950" s="51">
        <v>30</v>
      </c>
      <c r="P2950" s="51">
        <v>0</v>
      </c>
      <c r="Q2950" s="51">
        <v>0</v>
      </c>
      <c r="R2950" s="51">
        <f t="shared" si="374"/>
        <v>30</v>
      </c>
      <c r="S2950" s="79"/>
      <c r="T2950" s="52">
        <f t="shared" si="375"/>
        <v>0</v>
      </c>
      <c r="U2950" s="52" t="str" cm="1">
        <f t="array" aca="1" ref="U2950" ca="1">IF(S2950="", "×", IF(LEFT(S2950,2)="項番", COUNTIFS($D$2:$D$4001, INDIRECT("D" &amp; ROW()-1), $U$2:$U$4001, "〇"), "〇"))</f>
        <v>×</v>
      </c>
      <c r="V2950" s="52" t="str">
        <f t="shared" si="376"/>
        <v>×</v>
      </c>
      <c r="W2950" s="52" t="str">
        <f t="shared" si="377"/>
        <v>×</v>
      </c>
      <c r="X2950" s="53" t="str">
        <f t="shared" ca="1" si="378"/>
        <v/>
      </c>
      <c r="Y2950" s="52">
        <f t="shared" ca="1" si="379"/>
        <v>0</v>
      </c>
      <c r="Z2950" s="52">
        <f t="shared" si="380"/>
        <v>216</v>
      </c>
      <c r="AA2950" s="52" t="s">
        <v>125</v>
      </c>
    </row>
    <row r="2951" spans="1:27" s="25" customFormat="1" ht="14.25" customHeight="1" x14ac:dyDescent="0.4">
      <c r="A2951" s="39" t="s">
        <v>7602</v>
      </c>
      <c r="B2951" s="45">
        <v>676</v>
      </c>
      <c r="C2951" s="45">
        <v>2733</v>
      </c>
      <c r="D2951" s="45">
        <v>216</v>
      </c>
      <c r="E2951" s="46" t="s">
        <v>7542</v>
      </c>
      <c r="F2951" s="47" t="s">
        <v>1670</v>
      </c>
      <c r="G2951" s="46" t="s">
        <v>1405</v>
      </c>
      <c r="H2951" s="46" t="s">
        <v>1671</v>
      </c>
      <c r="I2951" s="46" t="s">
        <v>1672</v>
      </c>
      <c r="J2951" s="48">
        <v>7</v>
      </c>
      <c r="K2951" s="49">
        <v>1227</v>
      </c>
      <c r="L2951" s="50">
        <v>7</v>
      </c>
      <c r="M2951" s="50">
        <v>8589</v>
      </c>
      <c r="N2951" s="51">
        <v>0</v>
      </c>
      <c r="O2951" s="51">
        <v>10</v>
      </c>
      <c r="P2951" s="51">
        <v>0</v>
      </c>
      <c r="Q2951" s="51">
        <v>0</v>
      </c>
      <c r="R2951" s="51">
        <f t="shared" si="374"/>
        <v>10</v>
      </c>
      <c r="S2951" s="79"/>
      <c r="T2951" s="52">
        <f t="shared" si="375"/>
        <v>0</v>
      </c>
      <c r="U2951" s="52" t="str" cm="1">
        <f t="array" aca="1" ref="U2951" ca="1">IF(S2951="", "×", IF(LEFT(S2951,2)="項番", COUNTIFS($D$2:$D$4001, INDIRECT("D" &amp; ROW()-1), $U$2:$U$4001, "〇"), "〇"))</f>
        <v>×</v>
      </c>
      <c r="V2951" s="52" t="str">
        <f t="shared" si="376"/>
        <v>×</v>
      </c>
      <c r="W2951" s="52" t="str">
        <f t="shared" si="377"/>
        <v>×</v>
      </c>
      <c r="X2951" s="53" t="str">
        <f t="shared" ca="1" si="378"/>
        <v/>
      </c>
      <c r="Y2951" s="52">
        <f t="shared" ca="1" si="379"/>
        <v>0</v>
      </c>
      <c r="Z2951" s="52">
        <f t="shared" si="380"/>
        <v>216</v>
      </c>
      <c r="AA2951" s="52" t="s">
        <v>125</v>
      </c>
    </row>
    <row r="2952" spans="1:27" s="25" customFormat="1" ht="14.25" customHeight="1" x14ac:dyDescent="0.4">
      <c r="A2952" s="39" t="s">
        <v>7602</v>
      </c>
      <c r="B2952" s="45">
        <v>677</v>
      </c>
      <c r="C2952" s="45">
        <v>2734</v>
      </c>
      <c r="D2952" s="45">
        <v>216</v>
      </c>
      <c r="E2952" s="46" t="s">
        <v>7542</v>
      </c>
      <c r="F2952" s="47" t="s">
        <v>1673</v>
      </c>
      <c r="G2952" s="46" t="s">
        <v>1405</v>
      </c>
      <c r="H2952" s="46" t="s">
        <v>1674</v>
      </c>
      <c r="I2952" s="46" t="s">
        <v>14</v>
      </c>
      <c r="J2952" s="48">
        <v>10</v>
      </c>
      <c r="K2952" s="49">
        <v>1618</v>
      </c>
      <c r="L2952" s="50">
        <v>10</v>
      </c>
      <c r="M2952" s="50">
        <v>16180</v>
      </c>
      <c r="N2952" s="51">
        <v>5</v>
      </c>
      <c r="O2952" s="51">
        <v>50</v>
      </c>
      <c r="P2952" s="51">
        <v>0</v>
      </c>
      <c r="Q2952" s="51">
        <v>0</v>
      </c>
      <c r="R2952" s="51">
        <f t="shared" si="374"/>
        <v>55</v>
      </c>
      <c r="S2952" s="79"/>
      <c r="T2952" s="52">
        <f t="shared" si="375"/>
        <v>0</v>
      </c>
      <c r="U2952" s="52" t="str" cm="1">
        <f t="array" aca="1" ref="U2952" ca="1">IF(S2952="", "×", IF(LEFT(S2952,2)="項番", COUNTIFS($D$2:$D$4001, INDIRECT("D" &amp; ROW()-1), $U$2:$U$4001, "〇"), "〇"))</f>
        <v>×</v>
      </c>
      <c r="V2952" s="52" t="str">
        <f t="shared" si="376"/>
        <v>×</v>
      </c>
      <c r="W2952" s="52" t="str">
        <f t="shared" si="377"/>
        <v>×</v>
      </c>
      <c r="X2952" s="53" t="str">
        <f t="shared" ca="1" si="378"/>
        <v/>
      </c>
      <c r="Y2952" s="52">
        <f t="shared" ca="1" si="379"/>
        <v>0</v>
      </c>
      <c r="Z2952" s="52">
        <f t="shared" si="380"/>
        <v>216</v>
      </c>
      <c r="AA2952" s="52" t="s">
        <v>125</v>
      </c>
    </row>
    <row r="2953" spans="1:27" s="25" customFormat="1" ht="14.25" customHeight="1" x14ac:dyDescent="0.4">
      <c r="A2953" s="39" t="s">
        <v>7602</v>
      </c>
      <c r="B2953" s="45">
        <v>678</v>
      </c>
      <c r="C2953" s="45">
        <v>2735</v>
      </c>
      <c r="D2953" s="45">
        <v>216</v>
      </c>
      <c r="E2953" s="46" t="s">
        <v>7542</v>
      </c>
      <c r="F2953" s="47" t="s">
        <v>1675</v>
      </c>
      <c r="G2953" s="46" t="s">
        <v>1405</v>
      </c>
      <c r="H2953" s="46" t="s">
        <v>1676</v>
      </c>
      <c r="I2953" s="46" t="s">
        <v>143</v>
      </c>
      <c r="J2953" s="48">
        <v>1</v>
      </c>
      <c r="K2953" s="49">
        <v>1529</v>
      </c>
      <c r="L2953" s="50">
        <v>1</v>
      </c>
      <c r="M2953" s="50">
        <v>1529</v>
      </c>
      <c r="N2953" s="51">
        <v>0</v>
      </c>
      <c r="O2953" s="51">
        <v>2</v>
      </c>
      <c r="P2953" s="51">
        <v>10</v>
      </c>
      <c r="Q2953" s="51">
        <v>0</v>
      </c>
      <c r="R2953" s="51">
        <f t="shared" si="374"/>
        <v>12</v>
      </c>
      <c r="S2953" s="79"/>
      <c r="T2953" s="52">
        <f t="shared" si="375"/>
        <v>0</v>
      </c>
      <c r="U2953" s="52" t="str" cm="1">
        <f t="array" aca="1" ref="U2953" ca="1">IF(S2953="", "×", IF(LEFT(S2953,2)="項番", COUNTIFS($D$2:$D$4001, INDIRECT("D" &amp; ROW()-1), $U$2:$U$4001, "〇"), "〇"))</f>
        <v>×</v>
      </c>
      <c r="V2953" s="52" t="str">
        <f t="shared" si="376"/>
        <v>×</v>
      </c>
      <c r="W2953" s="52" t="str">
        <f t="shared" si="377"/>
        <v>×</v>
      </c>
      <c r="X2953" s="53" t="str">
        <f t="shared" ca="1" si="378"/>
        <v/>
      </c>
      <c r="Y2953" s="52">
        <f t="shared" ca="1" si="379"/>
        <v>0</v>
      </c>
      <c r="Z2953" s="52">
        <f t="shared" si="380"/>
        <v>216</v>
      </c>
      <c r="AA2953" s="52" t="s">
        <v>125</v>
      </c>
    </row>
    <row r="2954" spans="1:27" s="25" customFormat="1" ht="14.25" customHeight="1" x14ac:dyDescent="0.4">
      <c r="A2954" s="39" t="s">
        <v>7602</v>
      </c>
      <c r="B2954" s="45">
        <v>679</v>
      </c>
      <c r="C2954" s="45">
        <v>2736</v>
      </c>
      <c r="D2954" s="45">
        <v>216</v>
      </c>
      <c r="E2954" s="46" t="s">
        <v>7542</v>
      </c>
      <c r="F2954" s="47" t="s">
        <v>1677</v>
      </c>
      <c r="G2954" s="46" t="s">
        <v>1405</v>
      </c>
      <c r="H2954" s="46" t="s">
        <v>1678</v>
      </c>
      <c r="I2954" s="46" t="s">
        <v>132</v>
      </c>
      <c r="J2954" s="48">
        <v>5</v>
      </c>
      <c r="K2954" s="49">
        <v>680</v>
      </c>
      <c r="L2954" s="50">
        <v>5</v>
      </c>
      <c r="M2954" s="50">
        <v>3400</v>
      </c>
      <c r="N2954" s="51">
        <v>0</v>
      </c>
      <c r="O2954" s="51">
        <v>0</v>
      </c>
      <c r="P2954" s="51">
        <v>720</v>
      </c>
      <c r="Q2954" s="51">
        <v>0</v>
      </c>
      <c r="R2954" s="51">
        <f t="shared" si="374"/>
        <v>720</v>
      </c>
      <c r="S2954" s="79"/>
      <c r="T2954" s="52">
        <f t="shared" si="375"/>
        <v>0</v>
      </c>
      <c r="U2954" s="52" t="str" cm="1">
        <f t="array" aca="1" ref="U2954" ca="1">IF(S2954="", "×", IF(LEFT(S2954,2)="項番", COUNTIFS($D$2:$D$4001, INDIRECT("D" &amp; ROW()-1), $U$2:$U$4001, "〇"), "〇"))</f>
        <v>×</v>
      </c>
      <c r="V2954" s="52" t="str">
        <f t="shared" si="376"/>
        <v>×</v>
      </c>
      <c r="W2954" s="52" t="str">
        <f t="shared" si="377"/>
        <v>×</v>
      </c>
      <c r="X2954" s="53" t="str">
        <f t="shared" ca="1" si="378"/>
        <v/>
      </c>
      <c r="Y2954" s="52">
        <f t="shared" ca="1" si="379"/>
        <v>0</v>
      </c>
      <c r="Z2954" s="52">
        <f t="shared" si="380"/>
        <v>216</v>
      </c>
      <c r="AA2954" s="52" t="s">
        <v>125</v>
      </c>
    </row>
    <row r="2955" spans="1:27" s="25" customFormat="1" ht="14.25" customHeight="1" x14ac:dyDescent="0.4">
      <c r="A2955" s="39" t="s">
        <v>7602</v>
      </c>
      <c r="B2955" s="45">
        <v>680</v>
      </c>
      <c r="C2955" s="45">
        <v>2737</v>
      </c>
      <c r="D2955" s="45">
        <v>216</v>
      </c>
      <c r="E2955" s="46" t="s">
        <v>7542</v>
      </c>
      <c r="F2955" s="47" t="s">
        <v>1679</v>
      </c>
      <c r="G2955" s="46" t="s">
        <v>1405</v>
      </c>
      <c r="H2955" s="46" t="s">
        <v>1680</v>
      </c>
      <c r="I2955" s="46" t="s">
        <v>12</v>
      </c>
      <c r="J2955" s="48">
        <v>100</v>
      </c>
      <c r="K2955" s="49">
        <v>206.6</v>
      </c>
      <c r="L2955" s="50">
        <v>100</v>
      </c>
      <c r="M2955" s="50">
        <v>20660</v>
      </c>
      <c r="N2955" s="51">
        <v>18</v>
      </c>
      <c r="O2955" s="51">
        <v>120</v>
      </c>
      <c r="P2955" s="51">
        <v>0</v>
      </c>
      <c r="Q2955" s="51">
        <v>0</v>
      </c>
      <c r="R2955" s="51">
        <f t="shared" si="374"/>
        <v>138</v>
      </c>
      <c r="S2955" s="79"/>
      <c r="T2955" s="52">
        <f t="shared" si="375"/>
        <v>0</v>
      </c>
      <c r="U2955" s="52" t="str" cm="1">
        <f t="array" aca="1" ref="U2955" ca="1">IF(S2955="", "×", IF(LEFT(S2955,2)="項番", COUNTIFS($D$2:$D$4001, INDIRECT("D" &amp; ROW()-1), $U$2:$U$4001, "〇"), "〇"))</f>
        <v>×</v>
      </c>
      <c r="V2955" s="52" t="str">
        <f t="shared" si="376"/>
        <v>×</v>
      </c>
      <c r="W2955" s="52" t="str">
        <f t="shared" si="377"/>
        <v>×</v>
      </c>
      <c r="X2955" s="53" t="str">
        <f t="shared" ca="1" si="378"/>
        <v/>
      </c>
      <c r="Y2955" s="52">
        <f t="shared" ca="1" si="379"/>
        <v>0</v>
      </c>
      <c r="Z2955" s="52">
        <f t="shared" si="380"/>
        <v>216</v>
      </c>
      <c r="AA2955" s="52" t="s">
        <v>125</v>
      </c>
    </row>
    <row r="2956" spans="1:27" s="25" customFormat="1" ht="14.25" customHeight="1" x14ac:dyDescent="0.4">
      <c r="A2956" s="39" t="s">
        <v>7602</v>
      </c>
      <c r="B2956" s="45">
        <v>681</v>
      </c>
      <c r="C2956" s="45">
        <v>2738</v>
      </c>
      <c r="D2956" s="45">
        <v>216</v>
      </c>
      <c r="E2956" s="46" t="s">
        <v>7542</v>
      </c>
      <c r="F2956" s="47" t="s">
        <v>1681</v>
      </c>
      <c r="G2956" s="46" t="s">
        <v>1405</v>
      </c>
      <c r="H2956" s="46" t="s">
        <v>1682</v>
      </c>
      <c r="I2956" s="46" t="s">
        <v>12</v>
      </c>
      <c r="J2956" s="48">
        <v>100</v>
      </c>
      <c r="K2956" s="49">
        <v>540</v>
      </c>
      <c r="L2956" s="50">
        <v>100</v>
      </c>
      <c r="M2956" s="50">
        <v>54000</v>
      </c>
      <c r="N2956" s="51">
        <v>16</v>
      </c>
      <c r="O2956" s="51">
        <v>48</v>
      </c>
      <c r="P2956" s="51">
        <v>0</v>
      </c>
      <c r="Q2956" s="51">
        <v>0</v>
      </c>
      <c r="R2956" s="51">
        <f t="shared" si="374"/>
        <v>64</v>
      </c>
      <c r="S2956" s="79"/>
      <c r="T2956" s="52">
        <f t="shared" si="375"/>
        <v>0</v>
      </c>
      <c r="U2956" s="52" t="str" cm="1">
        <f t="array" aca="1" ref="U2956" ca="1">IF(S2956="", "×", IF(LEFT(S2956,2)="項番", COUNTIFS($D$2:$D$4001, INDIRECT("D" &amp; ROW()-1), $U$2:$U$4001, "〇"), "〇"))</f>
        <v>×</v>
      </c>
      <c r="V2956" s="52" t="str">
        <f t="shared" si="376"/>
        <v>×</v>
      </c>
      <c r="W2956" s="52" t="str">
        <f t="shared" si="377"/>
        <v>×</v>
      </c>
      <c r="X2956" s="53" t="str">
        <f t="shared" ca="1" si="378"/>
        <v/>
      </c>
      <c r="Y2956" s="52">
        <f t="shared" ca="1" si="379"/>
        <v>0</v>
      </c>
      <c r="Z2956" s="52">
        <f t="shared" si="380"/>
        <v>216</v>
      </c>
      <c r="AA2956" s="52" t="s">
        <v>125</v>
      </c>
    </row>
    <row r="2957" spans="1:27" s="25" customFormat="1" ht="14.25" customHeight="1" x14ac:dyDescent="0.4">
      <c r="A2957" s="39" t="s">
        <v>7602</v>
      </c>
      <c r="B2957" s="45">
        <v>682</v>
      </c>
      <c r="C2957" s="45">
        <v>2739</v>
      </c>
      <c r="D2957" s="45">
        <v>216</v>
      </c>
      <c r="E2957" s="46" t="s">
        <v>7542</v>
      </c>
      <c r="F2957" s="47" t="s">
        <v>1683</v>
      </c>
      <c r="G2957" s="46" t="s">
        <v>1405</v>
      </c>
      <c r="H2957" s="46" t="s">
        <v>1684</v>
      </c>
      <c r="I2957" s="46" t="s">
        <v>1685</v>
      </c>
      <c r="J2957" s="48">
        <v>20</v>
      </c>
      <c r="K2957" s="49">
        <v>990.2</v>
      </c>
      <c r="L2957" s="50">
        <v>20</v>
      </c>
      <c r="M2957" s="50">
        <v>19804</v>
      </c>
      <c r="N2957" s="51">
        <v>20</v>
      </c>
      <c r="O2957" s="51">
        <v>0</v>
      </c>
      <c r="P2957" s="51">
        <v>0</v>
      </c>
      <c r="Q2957" s="51">
        <v>0</v>
      </c>
      <c r="R2957" s="51">
        <f t="shared" si="374"/>
        <v>20</v>
      </c>
      <c r="S2957" s="79"/>
      <c r="T2957" s="52">
        <f t="shared" si="375"/>
        <v>0</v>
      </c>
      <c r="U2957" s="52" t="str" cm="1">
        <f t="array" aca="1" ref="U2957" ca="1">IF(S2957="", "×", IF(LEFT(S2957,2)="項番", COUNTIFS($D$2:$D$4001, INDIRECT("D" &amp; ROW()-1), $U$2:$U$4001, "〇"), "〇"))</f>
        <v>×</v>
      </c>
      <c r="V2957" s="52" t="str">
        <f t="shared" si="376"/>
        <v>×</v>
      </c>
      <c r="W2957" s="52" t="str">
        <f t="shared" si="377"/>
        <v>×</v>
      </c>
      <c r="X2957" s="53" t="str">
        <f t="shared" ca="1" si="378"/>
        <v/>
      </c>
      <c r="Y2957" s="52">
        <f t="shared" ca="1" si="379"/>
        <v>0</v>
      </c>
      <c r="Z2957" s="52">
        <f t="shared" si="380"/>
        <v>216</v>
      </c>
      <c r="AA2957" s="52" t="s">
        <v>125</v>
      </c>
    </row>
    <row r="2958" spans="1:27" s="25" customFormat="1" ht="14.25" customHeight="1" x14ac:dyDescent="0.4">
      <c r="A2958" s="39" t="s">
        <v>7602</v>
      </c>
      <c r="B2958" s="45">
        <v>683</v>
      </c>
      <c r="C2958" s="45">
        <v>2740</v>
      </c>
      <c r="D2958" s="45">
        <v>216</v>
      </c>
      <c r="E2958" s="46" t="s">
        <v>7542</v>
      </c>
      <c r="F2958" s="47" t="s">
        <v>1686</v>
      </c>
      <c r="G2958" s="46" t="s">
        <v>1405</v>
      </c>
      <c r="H2958" s="46" t="s">
        <v>1684</v>
      </c>
      <c r="I2958" s="46" t="s">
        <v>12</v>
      </c>
      <c r="J2958" s="48">
        <v>100</v>
      </c>
      <c r="K2958" s="49">
        <v>990.2</v>
      </c>
      <c r="L2958" s="50">
        <v>100</v>
      </c>
      <c r="M2958" s="50">
        <v>99020</v>
      </c>
      <c r="N2958" s="51">
        <v>10</v>
      </c>
      <c r="O2958" s="51">
        <v>18</v>
      </c>
      <c r="P2958" s="51">
        <v>0</v>
      </c>
      <c r="Q2958" s="51">
        <v>0</v>
      </c>
      <c r="R2958" s="51">
        <f t="shared" si="374"/>
        <v>28</v>
      </c>
      <c r="S2958" s="79"/>
      <c r="T2958" s="52">
        <f t="shared" si="375"/>
        <v>0</v>
      </c>
      <c r="U2958" s="52" t="str" cm="1">
        <f t="array" aca="1" ref="U2958" ca="1">IF(S2958="", "×", IF(LEFT(S2958,2)="項番", COUNTIFS($D$2:$D$4001, INDIRECT("D" &amp; ROW()-1), $U$2:$U$4001, "〇"), "〇"))</f>
        <v>×</v>
      </c>
      <c r="V2958" s="52" t="str">
        <f t="shared" si="376"/>
        <v>×</v>
      </c>
      <c r="W2958" s="52" t="str">
        <f t="shared" si="377"/>
        <v>×</v>
      </c>
      <c r="X2958" s="53" t="str">
        <f t="shared" ca="1" si="378"/>
        <v/>
      </c>
      <c r="Y2958" s="52">
        <f t="shared" ca="1" si="379"/>
        <v>0</v>
      </c>
      <c r="Z2958" s="52">
        <f t="shared" si="380"/>
        <v>216</v>
      </c>
      <c r="AA2958" s="52" t="s">
        <v>125</v>
      </c>
    </row>
    <row r="2959" spans="1:27" s="25" customFormat="1" ht="14.25" customHeight="1" x14ac:dyDescent="0.4">
      <c r="A2959" s="39" t="s">
        <v>7602</v>
      </c>
      <c r="B2959" s="45">
        <v>684</v>
      </c>
      <c r="C2959" s="45">
        <v>2741</v>
      </c>
      <c r="D2959" s="45">
        <v>216</v>
      </c>
      <c r="E2959" s="46" t="s">
        <v>7542</v>
      </c>
      <c r="F2959" s="47" t="s">
        <v>1687</v>
      </c>
      <c r="G2959" s="46" t="s">
        <v>1405</v>
      </c>
      <c r="H2959" s="46" t="s">
        <v>1688</v>
      </c>
      <c r="I2959" s="46" t="s">
        <v>12</v>
      </c>
      <c r="J2959" s="48">
        <v>100</v>
      </c>
      <c r="K2959" s="49">
        <v>1815.8</v>
      </c>
      <c r="L2959" s="50">
        <v>100</v>
      </c>
      <c r="M2959" s="50">
        <v>181580</v>
      </c>
      <c r="N2959" s="51">
        <v>4</v>
      </c>
      <c r="O2959" s="51">
        <v>8</v>
      </c>
      <c r="P2959" s="51">
        <v>0</v>
      </c>
      <c r="Q2959" s="51">
        <v>0</v>
      </c>
      <c r="R2959" s="51">
        <f t="shared" si="374"/>
        <v>12</v>
      </c>
      <c r="S2959" s="79"/>
      <c r="T2959" s="52">
        <f t="shared" si="375"/>
        <v>0</v>
      </c>
      <c r="U2959" s="52" t="str" cm="1">
        <f t="array" aca="1" ref="U2959" ca="1">IF(S2959="", "×", IF(LEFT(S2959,2)="項番", COUNTIFS($D$2:$D$4001, INDIRECT("D" &amp; ROW()-1), $U$2:$U$4001, "〇"), "〇"))</f>
        <v>×</v>
      </c>
      <c r="V2959" s="52" t="str">
        <f t="shared" si="376"/>
        <v>×</v>
      </c>
      <c r="W2959" s="52" t="str">
        <f t="shared" si="377"/>
        <v>×</v>
      </c>
      <c r="X2959" s="53" t="str">
        <f t="shared" ca="1" si="378"/>
        <v/>
      </c>
      <c r="Y2959" s="52">
        <f t="shared" ca="1" si="379"/>
        <v>0</v>
      </c>
      <c r="Z2959" s="52">
        <f t="shared" si="380"/>
        <v>216</v>
      </c>
      <c r="AA2959" s="52" t="s">
        <v>125</v>
      </c>
    </row>
    <row r="2960" spans="1:27" s="25" customFormat="1" ht="14.25" customHeight="1" x14ac:dyDescent="0.4">
      <c r="A2960" s="39" t="s">
        <v>7602</v>
      </c>
      <c r="B2960" s="45">
        <v>685</v>
      </c>
      <c r="C2960" s="45">
        <v>2742</v>
      </c>
      <c r="D2960" s="45">
        <v>216</v>
      </c>
      <c r="E2960" s="46" t="s">
        <v>7542</v>
      </c>
      <c r="F2960" s="47" t="s">
        <v>1689</v>
      </c>
      <c r="G2960" s="46" t="s">
        <v>1405</v>
      </c>
      <c r="H2960" s="46" t="s">
        <v>1690</v>
      </c>
      <c r="I2960" s="46" t="s">
        <v>12</v>
      </c>
      <c r="J2960" s="48">
        <v>100</v>
      </c>
      <c r="K2960" s="49">
        <v>112.6</v>
      </c>
      <c r="L2960" s="50">
        <v>100</v>
      </c>
      <c r="M2960" s="50">
        <v>11260</v>
      </c>
      <c r="N2960" s="51">
        <v>16</v>
      </c>
      <c r="O2960" s="51">
        <v>200</v>
      </c>
      <c r="P2960" s="51">
        <v>0</v>
      </c>
      <c r="Q2960" s="51">
        <v>0</v>
      </c>
      <c r="R2960" s="51">
        <f t="shared" si="374"/>
        <v>216</v>
      </c>
      <c r="S2960" s="79"/>
      <c r="T2960" s="52">
        <f t="shared" si="375"/>
        <v>0</v>
      </c>
      <c r="U2960" s="52" t="str" cm="1">
        <f t="array" aca="1" ref="U2960" ca="1">IF(S2960="", "×", IF(LEFT(S2960,2)="項番", COUNTIFS($D$2:$D$4001, INDIRECT("D" &amp; ROW()-1), $U$2:$U$4001, "〇"), "〇"))</f>
        <v>×</v>
      </c>
      <c r="V2960" s="52" t="str">
        <f t="shared" si="376"/>
        <v>×</v>
      </c>
      <c r="W2960" s="52" t="str">
        <f t="shared" si="377"/>
        <v>×</v>
      </c>
      <c r="X2960" s="53" t="str">
        <f t="shared" ca="1" si="378"/>
        <v/>
      </c>
      <c r="Y2960" s="52">
        <f t="shared" ca="1" si="379"/>
        <v>0</v>
      </c>
      <c r="Z2960" s="52">
        <f t="shared" si="380"/>
        <v>216</v>
      </c>
      <c r="AA2960" s="52" t="s">
        <v>125</v>
      </c>
    </row>
    <row r="2961" spans="1:246" s="25" customFormat="1" ht="14.25" customHeight="1" x14ac:dyDescent="0.4">
      <c r="A2961" s="39" t="s">
        <v>7602</v>
      </c>
      <c r="B2961" s="45">
        <v>686</v>
      </c>
      <c r="C2961" s="45">
        <v>2743</v>
      </c>
      <c r="D2961" s="45">
        <v>216</v>
      </c>
      <c r="E2961" s="46" t="s">
        <v>7542</v>
      </c>
      <c r="F2961" s="47" t="s">
        <v>1691</v>
      </c>
      <c r="G2961" s="46" t="s">
        <v>1405</v>
      </c>
      <c r="H2961" s="46" t="s">
        <v>1692</v>
      </c>
      <c r="I2961" s="46" t="s">
        <v>12</v>
      </c>
      <c r="J2961" s="48">
        <v>100</v>
      </c>
      <c r="K2961" s="49">
        <v>206.6</v>
      </c>
      <c r="L2961" s="50">
        <v>100</v>
      </c>
      <c r="M2961" s="50">
        <v>20660</v>
      </c>
      <c r="N2961" s="51">
        <v>12</v>
      </c>
      <c r="O2961" s="51">
        <v>120</v>
      </c>
      <c r="P2961" s="51">
        <v>0</v>
      </c>
      <c r="Q2961" s="51">
        <v>0</v>
      </c>
      <c r="R2961" s="51">
        <f t="shared" si="374"/>
        <v>132</v>
      </c>
      <c r="S2961" s="79"/>
      <c r="T2961" s="52">
        <f t="shared" si="375"/>
        <v>0</v>
      </c>
      <c r="U2961" s="52" t="str" cm="1">
        <f t="array" aca="1" ref="U2961" ca="1">IF(S2961="", "×", IF(LEFT(S2961,2)="項番", COUNTIFS($D$2:$D$4001, INDIRECT("D" &amp; ROW()-1), $U$2:$U$4001, "〇"), "〇"))</f>
        <v>×</v>
      </c>
      <c r="V2961" s="52" t="str">
        <f t="shared" si="376"/>
        <v>×</v>
      </c>
      <c r="W2961" s="52" t="str">
        <f t="shared" si="377"/>
        <v>×</v>
      </c>
      <c r="X2961" s="53" t="str">
        <f t="shared" ca="1" si="378"/>
        <v/>
      </c>
      <c r="Y2961" s="52">
        <f t="shared" ca="1" si="379"/>
        <v>0</v>
      </c>
      <c r="Z2961" s="52">
        <f t="shared" si="380"/>
        <v>216</v>
      </c>
      <c r="AA2961" s="52" t="s">
        <v>125</v>
      </c>
    </row>
    <row r="2962" spans="1:246" s="25" customFormat="1" ht="14.25" customHeight="1" x14ac:dyDescent="0.4">
      <c r="A2962" s="39" t="s">
        <v>7602</v>
      </c>
      <c r="B2962" s="45">
        <v>687</v>
      </c>
      <c r="C2962" s="45">
        <v>2744</v>
      </c>
      <c r="D2962" s="45">
        <v>216</v>
      </c>
      <c r="E2962" s="46" t="s">
        <v>7542</v>
      </c>
      <c r="F2962" s="47" t="s">
        <v>1693</v>
      </c>
      <c r="G2962" s="46" t="s">
        <v>1405</v>
      </c>
      <c r="H2962" s="46" t="s">
        <v>1694</v>
      </c>
      <c r="I2962" s="46" t="s">
        <v>1695</v>
      </c>
      <c r="J2962" s="48">
        <v>20</v>
      </c>
      <c r="K2962" s="49">
        <v>378.8</v>
      </c>
      <c r="L2962" s="50">
        <v>20</v>
      </c>
      <c r="M2962" s="50">
        <v>7576</v>
      </c>
      <c r="N2962" s="51">
        <v>1</v>
      </c>
      <c r="O2962" s="51">
        <v>0</v>
      </c>
      <c r="P2962" s="51">
        <v>0</v>
      </c>
      <c r="Q2962" s="51">
        <v>0</v>
      </c>
      <c r="R2962" s="51">
        <f t="shared" si="374"/>
        <v>1</v>
      </c>
      <c r="S2962" s="79"/>
      <c r="T2962" s="52">
        <f t="shared" si="375"/>
        <v>0</v>
      </c>
      <c r="U2962" s="52" t="str" cm="1">
        <f t="array" aca="1" ref="U2962" ca="1">IF(S2962="", "×", IF(LEFT(S2962,2)="項番", COUNTIFS($D$2:$D$4001, INDIRECT("D" &amp; ROW()-1), $U$2:$U$4001, "〇"), "〇"))</f>
        <v>×</v>
      </c>
      <c r="V2962" s="52" t="str">
        <f t="shared" si="376"/>
        <v>×</v>
      </c>
      <c r="W2962" s="52" t="str">
        <f t="shared" si="377"/>
        <v>×</v>
      </c>
      <c r="X2962" s="53" t="str">
        <f t="shared" ca="1" si="378"/>
        <v/>
      </c>
      <c r="Y2962" s="52">
        <f t="shared" ca="1" si="379"/>
        <v>0</v>
      </c>
      <c r="Z2962" s="52">
        <f t="shared" si="380"/>
        <v>216</v>
      </c>
      <c r="AA2962" s="52" t="s">
        <v>125</v>
      </c>
    </row>
    <row r="2963" spans="1:246" s="25" customFormat="1" ht="14.25" customHeight="1" x14ac:dyDescent="0.4">
      <c r="A2963" s="39" t="s">
        <v>7602</v>
      </c>
      <c r="B2963" s="45">
        <v>688</v>
      </c>
      <c r="C2963" s="45">
        <v>2745</v>
      </c>
      <c r="D2963" s="45">
        <v>216</v>
      </c>
      <c r="E2963" s="46" t="s">
        <v>7542</v>
      </c>
      <c r="F2963" s="47" t="s">
        <v>1696</v>
      </c>
      <c r="G2963" s="46" t="s">
        <v>1405</v>
      </c>
      <c r="H2963" s="46" t="s">
        <v>1697</v>
      </c>
      <c r="I2963" s="46" t="s">
        <v>12</v>
      </c>
      <c r="J2963" s="48">
        <v>100</v>
      </c>
      <c r="K2963" s="49">
        <v>378.8</v>
      </c>
      <c r="L2963" s="50">
        <v>100</v>
      </c>
      <c r="M2963" s="50">
        <v>37880</v>
      </c>
      <c r="N2963" s="51">
        <v>4</v>
      </c>
      <c r="O2963" s="51">
        <v>42</v>
      </c>
      <c r="P2963" s="51">
        <v>0</v>
      </c>
      <c r="Q2963" s="51">
        <v>0</v>
      </c>
      <c r="R2963" s="51">
        <f t="shared" si="374"/>
        <v>46</v>
      </c>
      <c r="S2963" s="79"/>
      <c r="T2963" s="52">
        <f t="shared" si="375"/>
        <v>0</v>
      </c>
      <c r="U2963" s="52" t="str" cm="1">
        <f t="array" aca="1" ref="U2963" ca="1">IF(S2963="", "×", IF(LEFT(S2963,2)="項番", COUNTIFS($D$2:$D$4001, INDIRECT("D" &amp; ROW()-1), $U$2:$U$4001, "〇"), "〇"))</f>
        <v>×</v>
      </c>
      <c r="V2963" s="52" t="str">
        <f t="shared" si="376"/>
        <v>×</v>
      </c>
      <c r="W2963" s="52" t="str">
        <f t="shared" si="377"/>
        <v>×</v>
      </c>
      <c r="X2963" s="53" t="str">
        <f t="shared" ca="1" si="378"/>
        <v/>
      </c>
      <c r="Y2963" s="52">
        <f t="shared" ca="1" si="379"/>
        <v>0</v>
      </c>
      <c r="Z2963" s="52">
        <f t="shared" si="380"/>
        <v>216</v>
      </c>
      <c r="AA2963" s="52" t="s">
        <v>125</v>
      </c>
    </row>
    <row r="2964" spans="1:246" s="25" customFormat="1" ht="14.25" customHeight="1" x14ac:dyDescent="0.4">
      <c r="A2964" s="39" t="s">
        <v>7602</v>
      </c>
      <c r="B2964" s="45">
        <v>689</v>
      </c>
      <c r="C2964" s="45">
        <v>2746</v>
      </c>
      <c r="D2964" s="45">
        <v>216</v>
      </c>
      <c r="E2964" s="46" t="s">
        <v>7542</v>
      </c>
      <c r="F2964" s="47" t="s">
        <v>1698</v>
      </c>
      <c r="G2964" s="46" t="s">
        <v>1405</v>
      </c>
      <c r="H2964" s="46" t="s">
        <v>1699</v>
      </c>
      <c r="I2964" s="46" t="s">
        <v>13</v>
      </c>
      <c r="J2964" s="48">
        <v>10</v>
      </c>
      <c r="K2964" s="49">
        <v>738</v>
      </c>
      <c r="L2964" s="50">
        <v>10</v>
      </c>
      <c r="M2964" s="50">
        <v>7380</v>
      </c>
      <c r="N2964" s="51">
        <v>180</v>
      </c>
      <c r="O2964" s="51">
        <v>1200</v>
      </c>
      <c r="P2964" s="51">
        <v>0</v>
      </c>
      <c r="Q2964" s="51">
        <v>0</v>
      </c>
      <c r="R2964" s="51">
        <f t="shared" si="374"/>
        <v>1380</v>
      </c>
      <c r="S2964" s="79"/>
      <c r="T2964" s="52">
        <f t="shared" si="375"/>
        <v>0</v>
      </c>
      <c r="U2964" s="52" t="str" cm="1">
        <f t="array" aca="1" ref="U2964" ca="1">IF(S2964="", "×", IF(LEFT(S2964,2)="項番", COUNTIFS($D$2:$D$4001, INDIRECT("D" &amp; ROW()-1), $U$2:$U$4001, "〇"), "〇"))</f>
        <v>×</v>
      </c>
      <c r="V2964" s="52" t="str">
        <f t="shared" si="376"/>
        <v>×</v>
      </c>
      <c r="W2964" s="52" t="str">
        <f t="shared" si="377"/>
        <v>×</v>
      </c>
      <c r="X2964" s="53" t="str">
        <f t="shared" ca="1" si="378"/>
        <v/>
      </c>
      <c r="Y2964" s="52">
        <f t="shared" ca="1" si="379"/>
        <v>0</v>
      </c>
      <c r="Z2964" s="52">
        <f t="shared" si="380"/>
        <v>216</v>
      </c>
      <c r="AA2964" s="52" t="s">
        <v>125</v>
      </c>
    </row>
    <row r="2965" spans="1:246" s="25" customFormat="1" ht="14.25" customHeight="1" x14ac:dyDescent="0.4">
      <c r="A2965" s="39" t="s">
        <v>7602</v>
      </c>
      <c r="B2965" s="45">
        <v>690</v>
      </c>
      <c r="C2965" s="45">
        <v>2747</v>
      </c>
      <c r="D2965" s="45">
        <v>216</v>
      </c>
      <c r="E2965" s="46" t="s">
        <v>7542</v>
      </c>
      <c r="F2965" s="47" t="s">
        <v>1700</v>
      </c>
      <c r="G2965" s="46" t="s">
        <v>1405</v>
      </c>
      <c r="H2965" s="46" t="s">
        <v>1701</v>
      </c>
      <c r="I2965" s="46" t="s">
        <v>13</v>
      </c>
      <c r="J2965" s="48">
        <v>10</v>
      </c>
      <c r="K2965" s="49">
        <v>6457</v>
      </c>
      <c r="L2965" s="50">
        <v>10</v>
      </c>
      <c r="M2965" s="50">
        <v>64570</v>
      </c>
      <c r="N2965" s="51">
        <v>3</v>
      </c>
      <c r="O2965" s="51">
        <v>240</v>
      </c>
      <c r="P2965" s="51">
        <v>0</v>
      </c>
      <c r="Q2965" s="51">
        <v>0</v>
      </c>
      <c r="R2965" s="51">
        <f t="shared" si="374"/>
        <v>243</v>
      </c>
      <c r="S2965" s="79"/>
      <c r="T2965" s="52">
        <f t="shared" si="375"/>
        <v>0</v>
      </c>
      <c r="U2965" s="52" t="str" cm="1">
        <f t="array" aca="1" ref="U2965" ca="1">IF(S2965="", "×", IF(LEFT(S2965,2)="項番", COUNTIFS($D$2:$D$4001, INDIRECT("D" &amp; ROW()-1), $U$2:$U$4001, "〇"), "〇"))</f>
        <v>×</v>
      </c>
      <c r="V2965" s="52" t="str">
        <f t="shared" si="376"/>
        <v>×</v>
      </c>
      <c r="W2965" s="52" t="str">
        <f t="shared" si="377"/>
        <v>×</v>
      </c>
      <c r="X2965" s="53" t="str">
        <f t="shared" ca="1" si="378"/>
        <v/>
      </c>
      <c r="Y2965" s="52">
        <f t="shared" ca="1" si="379"/>
        <v>0</v>
      </c>
      <c r="Z2965" s="52">
        <f t="shared" si="380"/>
        <v>216</v>
      </c>
      <c r="AA2965" s="52" t="s">
        <v>125</v>
      </c>
    </row>
    <row r="2966" spans="1:246" s="25" customFormat="1" ht="14.25" customHeight="1" x14ac:dyDescent="0.4">
      <c r="A2966" s="39" t="s">
        <v>7602</v>
      </c>
      <c r="B2966" s="45">
        <v>691</v>
      </c>
      <c r="C2966" s="45">
        <v>2748</v>
      </c>
      <c r="D2966" s="45">
        <v>216</v>
      </c>
      <c r="E2966" s="46" t="s">
        <v>7542</v>
      </c>
      <c r="F2966" s="47" t="s">
        <v>1702</v>
      </c>
      <c r="G2966" s="46" t="s">
        <v>1405</v>
      </c>
      <c r="H2966" s="46" t="s">
        <v>1703</v>
      </c>
      <c r="I2966" s="46" t="s">
        <v>593</v>
      </c>
      <c r="J2966" s="48">
        <v>5</v>
      </c>
      <c r="K2966" s="49">
        <v>917</v>
      </c>
      <c r="L2966" s="50">
        <v>5</v>
      </c>
      <c r="M2966" s="50">
        <v>4585</v>
      </c>
      <c r="N2966" s="51">
        <v>0</v>
      </c>
      <c r="O2966" s="51">
        <v>1080</v>
      </c>
      <c r="P2966" s="51">
        <v>900</v>
      </c>
      <c r="Q2966" s="51">
        <v>0</v>
      </c>
      <c r="R2966" s="51">
        <f t="shared" si="374"/>
        <v>1980</v>
      </c>
      <c r="S2966" s="79"/>
      <c r="T2966" s="52">
        <f t="shared" si="375"/>
        <v>0</v>
      </c>
      <c r="U2966" s="52" t="str" cm="1">
        <f t="array" aca="1" ref="U2966" ca="1">IF(S2966="", "×", IF(LEFT(S2966,2)="項番", COUNTIFS($D$2:$D$4001, INDIRECT("D" &amp; ROW()-1), $U$2:$U$4001, "〇"), "〇"))</f>
        <v>×</v>
      </c>
      <c r="V2966" s="52" t="str">
        <f t="shared" si="376"/>
        <v>×</v>
      </c>
      <c r="W2966" s="52" t="str">
        <f t="shared" si="377"/>
        <v>×</v>
      </c>
      <c r="X2966" s="53" t="str">
        <f t="shared" ca="1" si="378"/>
        <v/>
      </c>
      <c r="Y2966" s="52">
        <f t="shared" ca="1" si="379"/>
        <v>0</v>
      </c>
      <c r="Z2966" s="52">
        <f t="shared" si="380"/>
        <v>216</v>
      </c>
      <c r="AA2966" s="52" t="s">
        <v>125</v>
      </c>
    </row>
    <row r="2967" spans="1:246" s="25" customFormat="1" ht="14.25" customHeight="1" x14ac:dyDescent="0.4">
      <c r="A2967" s="39" t="s">
        <v>7603</v>
      </c>
      <c r="B2967" s="45">
        <v>692</v>
      </c>
      <c r="C2967" s="45">
        <v>2749</v>
      </c>
      <c r="D2967" s="45">
        <v>216</v>
      </c>
      <c r="E2967" s="46" t="s">
        <v>7542</v>
      </c>
      <c r="F2967" s="47" t="s">
        <v>1704</v>
      </c>
      <c r="G2967" s="46" t="s">
        <v>1405</v>
      </c>
      <c r="H2967" s="46" t="s">
        <v>1705</v>
      </c>
      <c r="I2967" s="46" t="s">
        <v>593</v>
      </c>
      <c r="J2967" s="48">
        <v>5</v>
      </c>
      <c r="K2967" s="49">
        <v>1980</v>
      </c>
      <c r="L2967" s="50">
        <v>5</v>
      </c>
      <c r="M2967" s="50">
        <v>9900</v>
      </c>
      <c r="N2967" s="51">
        <v>200</v>
      </c>
      <c r="O2967" s="51">
        <v>10</v>
      </c>
      <c r="P2967" s="51">
        <v>0</v>
      </c>
      <c r="Q2967" s="51">
        <v>0</v>
      </c>
      <c r="R2967" s="51">
        <f t="shared" si="374"/>
        <v>210</v>
      </c>
      <c r="S2967" s="79"/>
      <c r="T2967" s="52">
        <f t="shared" si="375"/>
        <v>0</v>
      </c>
      <c r="U2967" s="52" t="str" cm="1">
        <f t="array" aca="1" ref="U2967" ca="1">IF(S2967="", "×", IF(LEFT(S2967,2)="項番", COUNTIFS($D$2:$D$4001, INDIRECT("D" &amp; ROW()-1), $U$2:$U$4001, "〇"), "〇"))</f>
        <v>×</v>
      </c>
      <c r="V2967" s="52" t="str">
        <f t="shared" si="376"/>
        <v>×</v>
      </c>
      <c r="W2967" s="52" t="str">
        <f t="shared" si="377"/>
        <v>×</v>
      </c>
      <c r="X2967" s="53" t="str">
        <f t="shared" ca="1" si="378"/>
        <v/>
      </c>
      <c r="Y2967" s="52">
        <f t="shared" ca="1" si="379"/>
        <v>0</v>
      </c>
      <c r="Z2967" s="52">
        <f t="shared" si="380"/>
        <v>216</v>
      </c>
      <c r="AA2967" s="52" t="s">
        <v>125</v>
      </c>
    </row>
    <row r="2968" spans="1:246" ht="14.25" customHeight="1" x14ac:dyDescent="0.4">
      <c r="A2968" s="39" t="s">
        <v>7603</v>
      </c>
      <c r="B2968" s="45">
        <v>693</v>
      </c>
      <c r="C2968" s="45">
        <v>2750</v>
      </c>
      <c r="D2968" s="45">
        <v>216</v>
      </c>
      <c r="E2968" s="46" t="s">
        <v>7542</v>
      </c>
      <c r="F2968" s="47" t="s">
        <v>1706</v>
      </c>
      <c r="G2968" s="46" t="s">
        <v>1405</v>
      </c>
      <c r="H2968" s="46" t="s">
        <v>1707</v>
      </c>
      <c r="I2968" s="46" t="s">
        <v>1708</v>
      </c>
      <c r="J2968" s="48">
        <v>100</v>
      </c>
      <c r="K2968" s="49">
        <v>121.4</v>
      </c>
      <c r="L2968" s="50">
        <v>100</v>
      </c>
      <c r="M2968" s="50">
        <v>12140</v>
      </c>
      <c r="N2968" s="51">
        <v>0</v>
      </c>
      <c r="O2968" s="51">
        <v>60</v>
      </c>
      <c r="P2968" s="51">
        <v>0</v>
      </c>
      <c r="Q2968" s="51">
        <v>0</v>
      </c>
      <c r="R2968" s="51">
        <f t="shared" si="374"/>
        <v>60</v>
      </c>
      <c r="S2968" s="79"/>
      <c r="T2968" s="52">
        <f t="shared" si="375"/>
        <v>0</v>
      </c>
      <c r="U2968" s="52" t="str" cm="1">
        <f t="array" aca="1" ref="U2968" ca="1">IF(S2968="", "×", IF(LEFT(S2968,2)="項番", COUNTIFS($D$2:$D$4001, INDIRECT("D" &amp; ROW()-1), $U$2:$U$4001, "〇"), "〇"))</f>
        <v>×</v>
      </c>
      <c r="V2968" s="52" t="str">
        <f t="shared" si="376"/>
        <v>×</v>
      </c>
      <c r="W2968" s="52" t="str">
        <f t="shared" si="377"/>
        <v>×</v>
      </c>
      <c r="X2968" s="53" t="str">
        <f t="shared" ca="1" si="378"/>
        <v/>
      </c>
      <c r="Y2968" s="52">
        <f t="shared" ca="1" si="379"/>
        <v>0</v>
      </c>
      <c r="Z2968" s="52">
        <f t="shared" si="380"/>
        <v>216</v>
      </c>
      <c r="AA2968" s="52" t="s">
        <v>125</v>
      </c>
    </row>
    <row r="2969" spans="1:246" ht="14.25" customHeight="1" x14ac:dyDescent="0.4">
      <c r="A2969" s="39" t="s">
        <v>7603</v>
      </c>
      <c r="B2969" s="45">
        <v>694</v>
      </c>
      <c r="C2969" s="45">
        <v>2751</v>
      </c>
      <c r="D2969" s="45">
        <v>216</v>
      </c>
      <c r="E2969" s="46" t="s">
        <v>7542</v>
      </c>
      <c r="F2969" s="47" t="s">
        <v>1709</v>
      </c>
      <c r="G2969" s="46" t="s">
        <v>1405</v>
      </c>
      <c r="H2969" s="46" t="s">
        <v>1710</v>
      </c>
      <c r="I2969" s="46" t="s">
        <v>1298</v>
      </c>
      <c r="J2969" s="48">
        <v>100</v>
      </c>
      <c r="K2969" s="49">
        <v>233.6</v>
      </c>
      <c r="L2969" s="50">
        <v>100</v>
      </c>
      <c r="M2969" s="50">
        <v>23360</v>
      </c>
      <c r="N2969" s="51">
        <v>0</v>
      </c>
      <c r="O2969" s="51">
        <v>10</v>
      </c>
      <c r="P2969" s="51">
        <v>0</v>
      </c>
      <c r="Q2969" s="51">
        <v>0</v>
      </c>
      <c r="R2969" s="51">
        <f t="shared" si="374"/>
        <v>10</v>
      </c>
      <c r="S2969" s="79"/>
      <c r="T2969" s="52">
        <f t="shared" si="375"/>
        <v>0</v>
      </c>
      <c r="U2969" s="52" t="str" cm="1">
        <f t="array" aca="1" ref="U2969" ca="1">IF(S2969="", "×", IF(LEFT(S2969,2)="項番", COUNTIFS($D$2:$D$4001, INDIRECT("D" &amp; ROW()-1), $U$2:$U$4001, "〇"), "〇"))</f>
        <v>×</v>
      </c>
      <c r="V2969" s="52" t="str">
        <f t="shared" si="376"/>
        <v>×</v>
      </c>
      <c r="W2969" s="52" t="str">
        <f t="shared" si="377"/>
        <v>×</v>
      </c>
      <c r="X2969" s="53" t="str">
        <f t="shared" ca="1" si="378"/>
        <v/>
      </c>
      <c r="Y2969" s="52">
        <f t="shared" ca="1" si="379"/>
        <v>0</v>
      </c>
      <c r="Z2969" s="52">
        <f t="shared" si="380"/>
        <v>216</v>
      </c>
      <c r="AA2969" s="52" t="s">
        <v>125</v>
      </c>
    </row>
    <row r="2970" spans="1:246" ht="14.25" customHeight="1" x14ac:dyDescent="0.4">
      <c r="A2970" s="39" t="s">
        <v>7603</v>
      </c>
      <c r="B2970" s="45">
        <v>695</v>
      </c>
      <c r="C2970" s="45">
        <v>2752</v>
      </c>
      <c r="D2970" s="45">
        <v>216</v>
      </c>
      <c r="E2970" s="46" t="s">
        <v>7542</v>
      </c>
      <c r="F2970" s="47" t="s">
        <v>1711</v>
      </c>
      <c r="G2970" s="46" t="s">
        <v>1405</v>
      </c>
      <c r="H2970" s="46" t="s">
        <v>1712</v>
      </c>
      <c r="I2970" s="46" t="s">
        <v>1100</v>
      </c>
      <c r="J2970" s="48">
        <v>100</v>
      </c>
      <c r="K2970" s="49">
        <v>433.7</v>
      </c>
      <c r="L2970" s="50">
        <v>100</v>
      </c>
      <c r="M2970" s="50">
        <v>43370</v>
      </c>
      <c r="N2970" s="51">
        <v>0</v>
      </c>
      <c r="O2970" s="51">
        <v>12</v>
      </c>
      <c r="P2970" s="51">
        <v>0</v>
      </c>
      <c r="Q2970" s="51">
        <v>0</v>
      </c>
      <c r="R2970" s="51">
        <f t="shared" si="374"/>
        <v>12</v>
      </c>
      <c r="S2970" s="79"/>
      <c r="T2970" s="52">
        <f t="shared" si="375"/>
        <v>0</v>
      </c>
      <c r="U2970" s="52" t="str" cm="1">
        <f t="array" aca="1" ref="U2970" ca="1">IF(S2970="", "×", IF(LEFT(S2970,2)="項番", COUNTIFS($D$2:$D$4001, INDIRECT("D" &amp; ROW()-1), $U$2:$U$4001, "〇"), "〇"))</f>
        <v>×</v>
      </c>
      <c r="V2970" s="52" t="str">
        <f t="shared" si="376"/>
        <v>×</v>
      </c>
      <c r="W2970" s="52" t="str">
        <f t="shared" si="377"/>
        <v>×</v>
      </c>
      <c r="X2970" s="53" t="str">
        <f t="shared" ca="1" si="378"/>
        <v/>
      </c>
      <c r="Y2970" s="52">
        <f t="shared" ca="1" si="379"/>
        <v>0</v>
      </c>
      <c r="Z2970" s="52">
        <f t="shared" si="380"/>
        <v>216</v>
      </c>
      <c r="AA2970" s="52" t="s">
        <v>125</v>
      </c>
    </row>
    <row r="2971" spans="1:246" ht="14.25" customHeight="1" x14ac:dyDescent="0.4">
      <c r="A2971" s="39" t="s">
        <v>7603</v>
      </c>
      <c r="B2971" s="45">
        <v>696</v>
      </c>
      <c r="C2971" s="45">
        <v>2753</v>
      </c>
      <c r="D2971" s="45">
        <v>216</v>
      </c>
      <c r="E2971" s="46" t="s">
        <v>7542</v>
      </c>
      <c r="F2971" s="47" t="s">
        <v>1713</v>
      </c>
      <c r="G2971" s="46" t="s">
        <v>1405</v>
      </c>
      <c r="H2971" s="46" t="s">
        <v>1714</v>
      </c>
      <c r="I2971" s="46" t="s">
        <v>1715</v>
      </c>
      <c r="J2971" s="48">
        <v>10</v>
      </c>
      <c r="K2971" s="49">
        <v>137</v>
      </c>
      <c r="L2971" s="50">
        <v>10</v>
      </c>
      <c r="M2971" s="50">
        <v>1370</v>
      </c>
      <c r="N2971" s="51">
        <v>0</v>
      </c>
      <c r="O2971" s="51">
        <v>2</v>
      </c>
      <c r="P2971" s="51">
        <v>0</v>
      </c>
      <c r="Q2971" s="51">
        <v>0</v>
      </c>
      <c r="R2971" s="51">
        <f t="shared" si="374"/>
        <v>2</v>
      </c>
      <c r="S2971" s="79"/>
      <c r="T2971" s="52">
        <f t="shared" si="375"/>
        <v>0</v>
      </c>
      <c r="U2971" s="52" t="str" cm="1">
        <f t="array" aca="1" ref="U2971" ca="1">IF(S2971="", "×", IF(LEFT(S2971,2)="項番", COUNTIFS($D$2:$D$4001, INDIRECT("D" &amp; ROW()-1), $U$2:$U$4001, "〇"), "〇"))</f>
        <v>×</v>
      </c>
      <c r="V2971" s="52" t="str">
        <f t="shared" si="376"/>
        <v>×</v>
      </c>
      <c r="W2971" s="52" t="str">
        <f t="shared" si="377"/>
        <v>×</v>
      </c>
      <c r="X2971" s="53" t="str">
        <f t="shared" ca="1" si="378"/>
        <v/>
      </c>
      <c r="Y2971" s="52">
        <f t="shared" ca="1" si="379"/>
        <v>0</v>
      </c>
      <c r="Z2971" s="52">
        <f t="shared" si="380"/>
        <v>216</v>
      </c>
      <c r="AA2971" s="52" t="s">
        <v>125</v>
      </c>
    </row>
    <row r="2972" spans="1:246" ht="14.25" customHeight="1" x14ac:dyDescent="0.4">
      <c r="A2972" s="39" t="s">
        <v>7603</v>
      </c>
      <c r="B2972" s="45">
        <v>697</v>
      </c>
      <c r="C2972" s="45">
        <v>2754</v>
      </c>
      <c r="D2972" s="45">
        <v>216</v>
      </c>
      <c r="E2972" s="46" t="s">
        <v>7542</v>
      </c>
      <c r="F2972" s="47" t="s">
        <v>1716</v>
      </c>
      <c r="G2972" s="46" t="s">
        <v>1405</v>
      </c>
      <c r="H2972" s="46" t="s">
        <v>1717</v>
      </c>
      <c r="I2972" s="46" t="s">
        <v>1718</v>
      </c>
      <c r="J2972" s="48">
        <v>5</v>
      </c>
      <c r="K2972" s="49">
        <v>638</v>
      </c>
      <c r="L2972" s="50">
        <v>5</v>
      </c>
      <c r="M2972" s="50">
        <v>3190</v>
      </c>
      <c r="N2972" s="51">
        <v>0</v>
      </c>
      <c r="O2972" s="51">
        <v>120</v>
      </c>
      <c r="P2972" s="51">
        <v>0</v>
      </c>
      <c r="Q2972" s="51">
        <v>0</v>
      </c>
      <c r="R2972" s="51">
        <f t="shared" si="374"/>
        <v>120</v>
      </c>
      <c r="S2972" s="79"/>
      <c r="T2972" s="52">
        <f t="shared" si="375"/>
        <v>0</v>
      </c>
      <c r="U2972" s="52" t="str" cm="1">
        <f t="array" aca="1" ref="U2972" ca="1">IF(S2972="", "×", IF(LEFT(S2972,2)="項番", COUNTIFS($D$2:$D$4001, INDIRECT("D" &amp; ROW()-1), $U$2:$U$4001, "〇"), "〇"))</f>
        <v>×</v>
      </c>
      <c r="V2972" s="52" t="str">
        <f t="shared" si="376"/>
        <v>×</v>
      </c>
      <c r="W2972" s="52" t="str">
        <f t="shared" si="377"/>
        <v>×</v>
      </c>
      <c r="X2972" s="53" t="str">
        <f t="shared" ca="1" si="378"/>
        <v/>
      </c>
      <c r="Y2972" s="52">
        <f t="shared" ca="1" si="379"/>
        <v>0</v>
      </c>
      <c r="Z2972" s="52">
        <f t="shared" si="380"/>
        <v>216</v>
      </c>
      <c r="AA2972" s="52" t="s">
        <v>125</v>
      </c>
    </row>
    <row r="2973" spans="1:246" s="76" customFormat="1" ht="14.25" customHeight="1" x14ac:dyDescent="0.4">
      <c r="A2973" s="54" t="s">
        <v>125</v>
      </c>
      <c r="B2973" s="55"/>
      <c r="C2973" s="55" t="s">
        <v>125</v>
      </c>
      <c r="D2973" s="55" t="s">
        <v>125</v>
      </c>
      <c r="E2973" s="56"/>
      <c r="F2973" s="57"/>
      <c r="G2973" s="56"/>
      <c r="H2973" s="56"/>
      <c r="I2973" s="56"/>
      <c r="J2973" s="58"/>
      <c r="K2973" s="59"/>
      <c r="L2973" s="60"/>
      <c r="M2973" s="60"/>
      <c r="N2973" s="61"/>
      <c r="O2973" s="61"/>
      <c r="P2973" s="61"/>
      <c r="Q2973" s="61"/>
      <c r="R2973" s="61"/>
      <c r="S2973" s="80" t="s">
        <v>7904</v>
      </c>
      <c r="T2973" s="62">
        <f t="shared" si="375"/>
        <v>0</v>
      </c>
      <c r="U2973" s="62" cm="1">
        <f t="array" aca="1" ref="U2973" ca="1">IF(S2973="", "×", IF(LEFT(S2973,2)="項番", COUNTIFS($D$2:$D$4001, INDIRECT("D" &amp; ROW()-1), $U$2:$U$4001, "〇"), "〇"))</f>
        <v>0</v>
      </c>
      <c r="V2973" s="62" t="str">
        <f t="shared" si="376"/>
        <v/>
      </c>
      <c r="W2973" s="62" t="str">
        <f t="shared" si="377"/>
        <v/>
      </c>
      <c r="X2973" s="63" t="str">
        <f t="shared" ca="1" si="378"/>
        <v/>
      </c>
      <c r="Y2973" s="62">
        <f t="shared" ca="1" si="379"/>
        <v>0</v>
      </c>
      <c r="Z2973" s="62">
        <f t="shared" si="380"/>
        <v>216</v>
      </c>
      <c r="AA2973" s="62" t="s">
        <v>7924</v>
      </c>
      <c r="AB2973" s="64"/>
      <c r="AC2973" s="64"/>
      <c r="AD2973" s="64"/>
      <c r="AE2973" s="64"/>
      <c r="AF2973" s="64"/>
      <c r="AG2973" s="64"/>
      <c r="AH2973" s="64"/>
      <c r="AI2973" s="64"/>
      <c r="AJ2973" s="64"/>
      <c r="AK2973" s="64"/>
      <c r="AL2973" s="64"/>
      <c r="AM2973" s="64"/>
      <c r="AN2973" s="64"/>
      <c r="AO2973" s="64"/>
      <c r="AP2973" s="64"/>
      <c r="AQ2973" s="64"/>
      <c r="AR2973" s="64"/>
      <c r="AS2973" s="64"/>
      <c r="AT2973" s="64"/>
      <c r="AU2973" s="64"/>
      <c r="AV2973" s="64"/>
      <c r="AW2973" s="64"/>
      <c r="AX2973" s="64"/>
      <c r="AY2973" s="64"/>
      <c r="AZ2973" s="64"/>
      <c r="BA2973" s="64"/>
      <c r="BB2973" s="64"/>
      <c r="BC2973" s="64"/>
      <c r="BD2973" s="64"/>
      <c r="BE2973" s="64"/>
      <c r="BF2973" s="64"/>
      <c r="BG2973" s="64"/>
      <c r="BH2973" s="64"/>
      <c r="BI2973" s="64"/>
      <c r="BJ2973" s="64"/>
      <c r="BK2973" s="64"/>
      <c r="BL2973" s="64"/>
      <c r="BM2973" s="64"/>
      <c r="BN2973" s="64"/>
      <c r="BO2973" s="64"/>
      <c r="BP2973" s="64"/>
      <c r="BQ2973" s="64"/>
      <c r="BR2973" s="64"/>
      <c r="BS2973" s="64"/>
      <c r="BT2973" s="64"/>
      <c r="BU2973" s="64"/>
      <c r="BV2973" s="64"/>
      <c r="BW2973" s="64"/>
      <c r="BX2973" s="64"/>
      <c r="BY2973" s="64"/>
      <c r="BZ2973" s="64"/>
      <c r="CA2973" s="64"/>
      <c r="CB2973" s="64"/>
      <c r="CC2973" s="64"/>
      <c r="CD2973" s="64"/>
      <c r="CE2973" s="64"/>
      <c r="CF2973" s="64"/>
      <c r="CG2973" s="64"/>
      <c r="CH2973" s="64"/>
      <c r="CI2973" s="64"/>
      <c r="CJ2973" s="64"/>
      <c r="CK2973" s="64"/>
      <c r="CL2973" s="64"/>
      <c r="CM2973" s="64"/>
      <c r="CN2973" s="64"/>
      <c r="CO2973" s="64"/>
      <c r="CP2973" s="64"/>
      <c r="CQ2973" s="64"/>
      <c r="CR2973" s="64"/>
      <c r="CS2973" s="64"/>
      <c r="CT2973" s="64"/>
      <c r="CU2973" s="64"/>
      <c r="CV2973" s="64"/>
      <c r="CW2973" s="64"/>
      <c r="CX2973" s="64"/>
      <c r="CY2973" s="64"/>
      <c r="CZ2973" s="64"/>
      <c r="DA2973" s="64"/>
      <c r="DB2973" s="64"/>
      <c r="DC2973" s="64"/>
      <c r="DD2973" s="64"/>
      <c r="DE2973" s="64"/>
      <c r="DF2973" s="64"/>
      <c r="DG2973" s="64"/>
      <c r="DH2973" s="64"/>
      <c r="DI2973" s="64"/>
      <c r="DJ2973" s="64"/>
      <c r="DK2973" s="64"/>
      <c r="DL2973" s="64"/>
      <c r="DM2973" s="64"/>
      <c r="DN2973" s="64"/>
      <c r="DO2973" s="64"/>
      <c r="DP2973" s="64"/>
      <c r="DQ2973" s="64"/>
      <c r="DR2973" s="64"/>
      <c r="DS2973" s="64"/>
      <c r="DT2973" s="64"/>
      <c r="DU2973" s="64"/>
      <c r="DV2973" s="64"/>
      <c r="DW2973" s="64"/>
      <c r="DX2973" s="64"/>
      <c r="DY2973" s="64"/>
      <c r="DZ2973" s="64"/>
      <c r="EA2973" s="64"/>
      <c r="EB2973" s="64"/>
      <c r="EC2973" s="64"/>
      <c r="ED2973" s="64"/>
      <c r="EE2973" s="64"/>
      <c r="EF2973" s="64"/>
      <c r="EG2973" s="64"/>
      <c r="EH2973" s="64"/>
      <c r="EI2973" s="64"/>
      <c r="EJ2973" s="64"/>
      <c r="EK2973" s="64"/>
      <c r="EL2973" s="64"/>
      <c r="EM2973" s="64"/>
      <c r="EN2973" s="64"/>
      <c r="EO2973" s="64"/>
      <c r="EP2973" s="64"/>
      <c r="EQ2973" s="64"/>
      <c r="ER2973" s="64"/>
      <c r="ES2973" s="64"/>
      <c r="ET2973" s="64"/>
      <c r="EU2973" s="64"/>
      <c r="EV2973" s="64"/>
      <c r="EW2973" s="64"/>
      <c r="EX2973" s="64"/>
      <c r="EY2973" s="64"/>
      <c r="EZ2973" s="64"/>
      <c r="FA2973" s="64"/>
      <c r="FB2973" s="64"/>
      <c r="FC2973" s="64"/>
      <c r="FD2973" s="64"/>
      <c r="FE2973" s="64"/>
      <c r="FF2973" s="64"/>
      <c r="FG2973" s="64"/>
      <c r="FH2973" s="64"/>
      <c r="FI2973" s="64"/>
      <c r="FJ2973" s="64"/>
      <c r="FK2973" s="64"/>
      <c r="FL2973" s="64"/>
      <c r="FM2973" s="64"/>
      <c r="FN2973" s="64"/>
      <c r="FO2973" s="64"/>
      <c r="FP2973" s="64"/>
      <c r="FQ2973" s="64"/>
      <c r="FR2973" s="64"/>
      <c r="FS2973" s="64"/>
      <c r="FT2973" s="64"/>
      <c r="FU2973" s="64"/>
      <c r="FV2973" s="64"/>
      <c r="FW2973" s="64"/>
      <c r="FX2973" s="64"/>
      <c r="FY2973" s="64"/>
      <c r="FZ2973" s="64"/>
      <c r="GA2973" s="64"/>
      <c r="GB2973" s="64"/>
      <c r="GC2973" s="64"/>
      <c r="GD2973" s="64"/>
      <c r="GE2973" s="64"/>
      <c r="GF2973" s="64"/>
      <c r="GG2973" s="64"/>
      <c r="GH2973" s="64"/>
      <c r="GI2973" s="64"/>
      <c r="GJ2973" s="64"/>
      <c r="GK2973" s="64"/>
      <c r="GL2973" s="64"/>
      <c r="GM2973" s="64"/>
      <c r="GN2973" s="64"/>
      <c r="GO2973" s="64"/>
      <c r="GP2973" s="64"/>
      <c r="GQ2973" s="64"/>
      <c r="GR2973" s="64"/>
      <c r="GS2973" s="64"/>
      <c r="GT2973" s="64"/>
      <c r="GU2973" s="64"/>
      <c r="GV2973" s="64"/>
      <c r="GW2973" s="64"/>
      <c r="GX2973" s="64"/>
      <c r="GY2973" s="64"/>
      <c r="GZ2973" s="64"/>
      <c r="HA2973" s="64"/>
      <c r="HB2973" s="64"/>
      <c r="HC2973" s="64"/>
      <c r="HD2973" s="64"/>
      <c r="HE2973" s="64"/>
      <c r="HF2973" s="64"/>
      <c r="HG2973" s="64"/>
      <c r="HH2973" s="64"/>
      <c r="HI2973" s="64"/>
      <c r="HJ2973" s="64"/>
      <c r="HK2973" s="64"/>
      <c r="HL2973" s="64"/>
      <c r="HM2973" s="64"/>
      <c r="HN2973" s="64"/>
      <c r="HO2973" s="64"/>
      <c r="HP2973" s="64"/>
      <c r="HQ2973" s="64"/>
      <c r="HR2973" s="64"/>
      <c r="HS2973" s="64"/>
      <c r="HT2973" s="64"/>
      <c r="HU2973" s="64"/>
      <c r="HV2973" s="64"/>
      <c r="HW2973" s="64"/>
      <c r="HX2973" s="64"/>
      <c r="HY2973" s="64"/>
      <c r="HZ2973" s="64"/>
      <c r="IA2973" s="64"/>
      <c r="IB2973" s="64"/>
      <c r="IC2973" s="64"/>
      <c r="ID2973" s="64"/>
      <c r="IE2973" s="64"/>
      <c r="IF2973" s="64"/>
      <c r="IG2973" s="64"/>
      <c r="IH2973" s="64"/>
      <c r="II2973" s="64"/>
      <c r="IJ2973" s="64"/>
      <c r="IK2973" s="64"/>
      <c r="IL2973" s="64"/>
    </row>
    <row r="2974" spans="1:246" s="25" customFormat="1" ht="14.25" customHeight="1" x14ac:dyDescent="0.4">
      <c r="A2974" s="39" t="s">
        <v>7604</v>
      </c>
      <c r="B2974" s="45">
        <v>961</v>
      </c>
      <c r="C2974" s="45">
        <v>2755</v>
      </c>
      <c r="D2974" s="45">
        <v>217</v>
      </c>
      <c r="E2974" s="46" t="s">
        <v>7543</v>
      </c>
      <c r="F2974" s="47" t="s">
        <v>2304</v>
      </c>
      <c r="G2974" s="46" t="s">
        <v>2295</v>
      </c>
      <c r="H2974" s="46" t="s">
        <v>2305</v>
      </c>
      <c r="I2974" s="46" t="s">
        <v>2306</v>
      </c>
      <c r="J2974" s="48">
        <v>20</v>
      </c>
      <c r="K2974" s="49">
        <v>478</v>
      </c>
      <c r="L2974" s="50">
        <v>20</v>
      </c>
      <c r="M2974" s="50">
        <v>9560</v>
      </c>
      <c r="N2974" s="51">
        <v>1</v>
      </c>
      <c r="O2974" s="51">
        <v>0</v>
      </c>
      <c r="P2974" s="51">
        <v>0</v>
      </c>
      <c r="Q2974" s="51">
        <v>0</v>
      </c>
      <c r="R2974" s="51">
        <f t="shared" ref="R2974:R3166" si="381">SUM(N2974:Q2974)</f>
        <v>1</v>
      </c>
      <c r="S2974" s="79"/>
      <c r="T2974" s="52">
        <f t="shared" si="375"/>
        <v>0</v>
      </c>
      <c r="U2974" s="52" t="str" cm="1">
        <f t="array" aca="1" ref="U2974" ca="1">IF(S2974="", "×", IF(LEFT(S2974,2)="項番", COUNTIFS($D$2:$D$4001, INDIRECT("D" &amp; ROW()-1), $U$2:$U$4001, "〇"), "〇"))</f>
        <v>×</v>
      </c>
      <c r="V2974" s="52" t="str">
        <f t="shared" si="376"/>
        <v>×</v>
      </c>
      <c r="W2974" s="52" t="str">
        <f t="shared" si="377"/>
        <v>×</v>
      </c>
      <c r="X2974" s="53" t="str">
        <f t="shared" ca="1" si="378"/>
        <v/>
      </c>
      <c r="Y2974" s="52">
        <f t="shared" ca="1" si="379"/>
        <v>0</v>
      </c>
      <c r="Z2974" s="52">
        <f t="shared" si="380"/>
        <v>217</v>
      </c>
      <c r="AA2974" s="52" t="s">
        <v>125</v>
      </c>
    </row>
    <row r="2975" spans="1:246" s="25" customFormat="1" ht="14.25" customHeight="1" x14ac:dyDescent="0.4">
      <c r="A2975" s="39" t="s">
        <v>7604</v>
      </c>
      <c r="B2975" s="45">
        <v>962</v>
      </c>
      <c r="C2975" s="45">
        <v>2756</v>
      </c>
      <c r="D2975" s="45">
        <v>217</v>
      </c>
      <c r="E2975" s="46" t="s">
        <v>7543</v>
      </c>
      <c r="F2975" s="47" t="s">
        <v>2307</v>
      </c>
      <c r="G2975" s="46" t="s">
        <v>2295</v>
      </c>
      <c r="H2975" s="46" t="s">
        <v>2308</v>
      </c>
      <c r="I2975" s="46" t="s">
        <v>2306</v>
      </c>
      <c r="J2975" s="48">
        <v>20</v>
      </c>
      <c r="K2975" s="49">
        <v>663.6</v>
      </c>
      <c r="L2975" s="50">
        <v>20</v>
      </c>
      <c r="M2975" s="50">
        <v>13272</v>
      </c>
      <c r="N2975" s="51">
        <v>1</v>
      </c>
      <c r="O2975" s="51">
        <v>0</v>
      </c>
      <c r="P2975" s="51">
        <v>0</v>
      </c>
      <c r="Q2975" s="51">
        <v>0</v>
      </c>
      <c r="R2975" s="51">
        <f t="shared" si="381"/>
        <v>1</v>
      </c>
      <c r="S2975" s="79"/>
      <c r="T2975" s="52">
        <f t="shared" si="375"/>
        <v>0</v>
      </c>
      <c r="U2975" s="52" t="str" cm="1">
        <f t="array" aca="1" ref="U2975" ca="1">IF(S2975="", "×", IF(LEFT(S2975,2)="項番", COUNTIFS($D$2:$D$4001, INDIRECT("D" &amp; ROW()-1), $U$2:$U$4001, "〇"), "〇"))</f>
        <v>×</v>
      </c>
      <c r="V2975" s="52" t="str">
        <f t="shared" si="376"/>
        <v>×</v>
      </c>
      <c r="W2975" s="52" t="str">
        <f t="shared" si="377"/>
        <v>×</v>
      </c>
      <c r="X2975" s="53" t="str">
        <f t="shared" ca="1" si="378"/>
        <v/>
      </c>
      <c r="Y2975" s="52">
        <f t="shared" ca="1" si="379"/>
        <v>0</v>
      </c>
      <c r="Z2975" s="52">
        <f t="shared" si="380"/>
        <v>217</v>
      </c>
      <c r="AA2975" s="52" t="s">
        <v>125</v>
      </c>
    </row>
    <row r="2976" spans="1:246" ht="14.25" customHeight="1" x14ac:dyDescent="0.4">
      <c r="A2976" s="39" t="s">
        <v>7604</v>
      </c>
      <c r="B2976" s="45">
        <v>963</v>
      </c>
      <c r="C2976" s="45">
        <v>2757</v>
      </c>
      <c r="D2976" s="45">
        <v>217</v>
      </c>
      <c r="E2976" s="46" t="s">
        <v>7543</v>
      </c>
      <c r="F2976" s="47" t="s">
        <v>2309</v>
      </c>
      <c r="G2976" s="46" t="s">
        <v>2295</v>
      </c>
      <c r="H2976" s="46" t="s">
        <v>2310</v>
      </c>
      <c r="I2976" s="46" t="s">
        <v>2306</v>
      </c>
      <c r="J2976" s="48">
        <v>20</v>
      </c>
      <c r="K2976" s="49">
        <v>846.4</v>
      </c>
      <c r="L2976" s="50">
        <v>20</v>
      </c>
      <c r="M2976" s="50">
        <v>16928</v>
      </c>
      <c r="N2976" s="51">
        <v>1</v>
      </c>
      <c r="O2976" s="51">
        <v>0</v>
      </c>
      <c r="P2976" s="51">
        <v>0</v>
      </c>
      <c r="Q2976" s="51">
        <v>0</v>
      </c>
      <c r="R2976" s="51">
        <f t="shared" si="381"/>
        <v>1</v>
      </c>
      <c r="S2976" s="79"/>
      <c r="T2976" s="52">
        <f t="shared" si="375"/>
        <v>0</v>
      </c>
      <c r="U2976" s="52" t="str" cm="1">
        <f t="array" aca="1" ref="U2976" ca="1">IF(S2976="", "×", IF(LEFT(S2976,2)="項番", COUNTIFS($D$2:$D$4001, INDIRECT("D" &amp; ROW()-1), $U$2:$U$4001, "〇"), "〇"))</f>
        <v>×</v>
      </c>
      <c r="V2976" s="52" t="str">
        <f t="shared" si="376"/>
        <v>×</v>
      </c>
      <c r="W2976" s="52" t="str">
        <f t="shared" si="377"/>
        <v>×</v>
      </c>
      <c r="X2976" s="53" t="str">
        <f t="shared" ca="1" si="378"/>
        <v/>
      </c>
      <c r="Y2976" s="52">
        <f t="shared" ca="1" si="379"/>
        <v>0</v>
      </c>
      <c r="Z2976" s="52">
        <f t="shared" si="380"/>
        <v>217</v>
      </c>
      <c r="AA2976" s="52" t="s">
        <v>125</v>
      </c>
    </row>
    <row r="2977" spans="1:246" ht="14.25" customHeight="1" x14ac:dyDescent="0.4">
      <c r="A2977" s="39" t="s">
        <v>7604</v>
      </c>
      <c r="B2977" s="45">
        <v>964</v>
      </c>
      <c r="C2977" s="45">
        <v>2758</v>
      </c>
      <c r="D2977" s="45">
        <v>217</v>
      </c>
      <c r="E2977" s="46" t="s">
        <v>7543</v>
      </c>
      <c r="F2977" s="47" t="s">
        <v>2311</v>
      </c>
      <c r="G2977" s="46" t="s">
        <v>2295</v>
      </c>
      <c r="H2977" s="46" t="s">
        <v>2312</v>
      </c>
      <c r="I2977" s="46" t="s">
        <v>2306</v>
      </c>
      <c r="J2977" s="48">
        <v>20</v>
      </c>
      <c r="K2977" s="49">
        <v>1361.5</v>
      </c>
      <c r="L2977" s="50">
        <v>20</v>
      </c>
      <c r="M2977" s="50">
        <v>27230</v>
      </c>
      <c r="N2977" s="51">
        <v>1</v>
      </c>
      <c r="O2977" s="51">
        <v>0</v>
      </c>
      <c r="P2977" s="51">
        <v>0</v>
      </c>
      <c r="Q2977" s="51">
        <v>0</v>
      </c>
      <c r="R2977" s="51">
        <f t="shared" si="381"/>
        <v>1</v>
      </c>
      <c r="S2977" s="79"/>
      <c r="T2977" s="52">
        <f t="shared" si="375"/>
        <v>0</v>
      </c>
      <c r="U2977" s="52" t="str" cm="1">
        <f t="array" aca="1" ref="U2977" ca="1">IF(S2977="", "×", IF(LEFT(S2977,2)="項番", COUNTIFS($D$2:$D$4001, INDIRECT("D" &amp; ROW()-1), $U$2:$U$4001, "〇"), "〇"))</f>
        <v>×</v>
      </c>
      <c r="V2977" s="52" t="str">
        <f t="shared" si="376"/>
        <v>×</v>
      </c>
      <c r="W2977" s="52" t="str">
        <f t="shared" si="377"/>
        <v>×</v>
      </c>
      <c r="X2977" s="53" t="str">
        <f t="shared" ca="1" si="378"/>
        <v/>
      </c>
      <c r="Y2977" s="52">
        <f t="shared" ca="1" si="379"/>
        <v>0</v>
      </c>
      <c r="Z2977" s="52">
        <f t="shared" si="380"/>
        <v>217</v>
      </c>
      <c r="AA2977" s="52" t="s">
        <v>125</v>
      </c>
    </row>
    <row r="2978" spans="1:246" s="76" customFormat="1" ht="14.25" customHeight="1" x14ac:dyDescent="0.4">
      <c r="A2978" s="54" t="s">
        <v>125</v>
      </c>
      <c r="B2978" s="55"/>
      <c r="C2978" s="55" t="s">
        <v>125</v>
      </c>
      <c r="D2978" s="55" t="s">
        <v>125</v>
      </c>
      <c r="E2978" s="56"/>
      <c r="F2978" s="57"/>
      <c r="G2978" s="56"/>
      <c r="H2978" s="56"/>
      <c r="I2978" s="56"/>
      <c r="J2978" s="58"/>
      <c r="K2978" s="59"/>
      <c r="L2978" s="60"/>
      <c r="M2978" s="60"/>
      <c r="N2978" s="61"/>
      <c r="O2978" s="61"/>
      <c r="P2978" s="61"/>
      <c r="Q2978" s="61"/>
      <c r="R2978" s="61"/>
      <c r="S2978" s="80" t="s">
        <v>7905</v>
      </c>
      <c r="T2978" s="62">
        <f t="shared" si="375"/>
        <v>0</v>
      </c>
      <c r="U2978" s="62" cm="1">
        <f t="array" aca="1" ref="U2978" ca="1">IF(S2978="", "×", IF(LEFT(S2978,2)="項番", COUNTIFS($D$2:$D$4001, INDIRECT("D" &amp; ROW()-1), $U$2:$U$4001, "〇"), "〇"))</f>
        <v>0</v>
      </c>
      <c r="V2978" s="62" t="str">
        <f t="shared" si="376"/>
        <v/>
      </c>
      <c r="W2978" s="62" t="str">
        <f t="shared" si="377"/>
        <v/>
      </c>
      <c r="X2978" s="63" t="str">
        <f t="shared" ca="1" si="378"/>
        <v/>
      </c>
      <c r="Y2978" s="62">
        <f t="shared" ca="1" si="379"/>
        <v>0</v>
      </c>
      <c r="Z2978" s="62">
        <f t="shared" si="380"/>
        <v>217</v>
      </c>
      <c r="AA2978" s="62" t="s">
        <v>7924</v>
      </c>
      <c r="AB2978" s="64"/>
      <c r="AC2978" s="64"/>
      <c r="AD2978" s="64"/>
      <c r="AE2978" s="64"/>
      <c r="AF2978" s="64"/>
      <c r="AG2978" s="64"/>
      <c r="AH2978" s="64"/>
      <c r="AI2978" s="64"/>
      <c r="AJ2978" s="64"/>
      <c r="AK2978" s="64"/>
      <c r="AL2978" s="64"/>
      <c r="AM2978" s="64"/>
      <c r="AN2978" s="64"/>
      <c r="AO2978" s="64"/>
      <c r="AP2978" s="64"/>
      <c r="AQ2978" s="64"/>
      <c r="AR2978" s="64"/>
      <c r="AS2978" s="64"/>
      <c r="AT2978" s="64"/>
      <c r="AU2978" s="64"/>
      <c r="AV2978" s="64"/>
      <c r="AW2978" s="64"/>
      <c r="AX2978" s="64"/>
      <c r="AY2978" s="64"/>
      <c r="AZ2978" s="64"/>
      <c r="BA2978" s="64"/>
      <c r="BB2978" s="64"/>
      <c r="BC2978" s="64"/>
      <c r="BD2978" s="64"/>
      <c r="BE2978" s="64"/>
      <c r="BF2978" s="64"/>
      <c r="BG2978" s="64"/>
      <c r="BH2978" s="64"/>
      <c r="BI2978" s="64"/>
      <c r="BJ2978" s="64"/>
      <c r="BK2978" s="64"/>
      <c r="BL2978" s="64"/>
      <c r="BM2978" s="64"/>
      <c r="BN2978" s="64"/>
      <c r="BO2978" s="64"/>
      <c r="BP2978" s="64"/>
      <c r="BQ2978" s="64"/>
      <c r="BR2978" s="64"/>
      <c r="BS2978" s="64"/>
      <c r="BT2978" s="64"/>
      <c r="BU2978" s="64"/>
      <c r="BV2978" s="64"/>
      <c r="BW2978" s="64"/>
      <c r="BX2978" s="64"/>
      <c r="BY2978" s="64"/>
      <c r="BZ2978" s="64"/>
      <c r="CA2978" s="64"/>
      <c r="CB2978" s="64"/>
      <c r="CC2978" s="64"/>
      <c r="CD2978" s="64"/>
      <c r="CE2978" s="64"/>
      <c r="CF2978" s="64"/>
      <c r="CG2978" s="64"/>
      <c r="CH2978" s="64"/>
      <c r="CI2978" s="64"/>
      <c r="CJ2978" s="64"/>
      <c r="CK2978" s="64"/>
      <c r="CL2978" s="64"/>
      <c r="CM2978" s="64"/>
      <c r="CN2978" s="64"/>
      <c r="CO2978" s="64"/>
      <c r="CP2978" s="64"/>
      <c r="CQ2978" s="64"/>
      <c r="CR2978" s="64"/>
      <c r="CS2978" s="64"/>
      <c r="CT2978" s="64"/>
      <c r="CU2978" s="64"/>
      <c r="CV2978" s="64"/>
      <c r="CW2978" s="64"/>
      <c r="CX2978" s="64"/>
      <c r="CY2978" s="64"/>
      <c r="CZ2978" s="64"/>
      <c r="DA2978" s="64"/>
      <c r="DB2978" s="64"/>
      <c r="DC2978" s="64"/>
      <c r="DD2978" s="64"/>
      <c r="DE2978" s="64"/>
      <c r="DF2978" s="64"/>
      <c r="DG2978" s="64"/>
      <c r="DH2978" s="64"/>
      <c r="DI2978" s="64"/>
      <c r="DJ2978" s="64"/>
      <c r="DK2978" s="64"/>
      <c r="DL2978" s="64"/>
      <c r="DM2978" s="64"/>
      <c r="DN2978" s="64"/>
      <c r="DO2978" s="64"/>
      <c r="DP2978" s="64"/>
      <c r="DQ2978" s="64"/>
      <c r="DR2978" s="64"/>
      <c r="DS2978" s="64"/>
      <c r="DT2978" s="64"/>
      <c r="DU2978" s="64"/>
      <c r="DV2978" s="64"/>
      <c r="DW2978" s="64"/>
      <c r="DX2978" s="64"/>
      <c r="DY2978" s="64"/>
      <c r="DZ2978" s="64"/>
      <c r="EA2978" s="64"/>
      <c r="EB2978" s="64"/>
      <c r="EC2978" s="64"/>
      <c r="ED2978" s="64"/>
      <c r="EE2978" s="64"/>
      <c r="EF2978" s="64"/>
      <c r="EG2978" s="64"/>
      <c r="EH2978" s="64"/>
      <c r="EI2978" s="64"/>
      <c r="EJ2978" s="64"/>
      <c r="EK2978" s="64"/>
      <c r="EL2978" s="64"/>
      <c r="EM2978" s="64"/>
      <c r="EN2978" s="64"/>
      <c r="EO2978" s="64"/>
      <c r="EP2978" s="64"/>
      <c r="EQ2978" s="64"/>
      <c r="ER2978" s="64"/>
      <c r="ES2978" s="64"/>
      <c r="ET2978" s="64"/>
      <c r="EU2978" s="64"/>
      <c r="EV2978" s="64"/>
      <c r="EW2978" s="64"/>
      <c r="EX2978" s="64"/>
      <c r="EY2978" s="64"/>
      <c r="EZ2978" s="64"/>
      <c r="FA2978" s="64"/>
      <c r="FB2978" s="64"/>
      <c r="FC2978" s="64"/>
      <c r="FD2978" s="64"/>
      <c r="FE2978" s="64"/>
      <c r="FF2978" s="64"/>
      <c r="FG2978" s="64"/>
      <c r="FH2978" s="64"/>
      <c r="FI2978" s="64"/>
      <c r="FJ2978" s="64"/>
      <c r="FK2978" s="64"/>
      <c r="FL2978" s="64"/>
      <c r="FM2978" s="64"/>
      <c r="FN2978" s="64"/>
      <c r="FO2978" s="64"/>
      <c r="FP2978" s="64"/>
      <c r="FQ2978" s="64"/>
      <c r="FR2978" s="64"/>
      <c r="FS2978" s="64"/>
      <c r="FT2978" s="64"/>
      <c r="FU2978" s="64"/>
      <c r="FV2978" s="64"/>
      <c r="FW2978" s="64"/>
      <c r="FX2978" s="64"/>
      <c r="FY2978" s="64"/>
      <c r="FZ2978" s="64"/>
      <c r="GA2978" s="64"/>
      <c r="GB2978" s="64"/>
      <c r="GC2978" s="64"/>
      <c r="GD2978" s="64"/>
      <c r="GE2978" s="64"/>
      <c r="GF2978" s="64"/>
      <c r="GG2978" s="64"/>
      <c r="GH2978" s="64"/>
      <c r="GI2978" s="64"/>
      <c r="GJ2978" s="64"/>
      <c r="GK2978" s="64"/>
      <c r="GL2978" s="64"/>
      <c r="GM2978" s="64"/>
      <c r="GN2978" s="64"/>
      <c r="GO2978" s="64"/>
      <c r="GP2978" s="64"/>
      <c r="GQ2978" s="64"/>
      <c r="GR2978" s="64"/>
      <c r="GS2978" s="64"/>
      <c r="GT2978" s="64"/>
      <c r="GU2978" s="64"/>
      <c r="GV2978" s="64"/>
      <c r="GW2978" s="64"/>
      <c r="GX2978" s="64"/>
      <c r="GY2978" s="64"/>
      <c r="GZ2978" s="64"/>
      <c r="HA2978" s="64"/>
      <c r="HB2978" s="64"/>
      <c r="HC2978" s="64"/>
      <c r="HD2978" s="64"/>
      <c r="HE2978" s="64"/>
      <c r="HF2978" s="64"/>
      <c r="HG2978" s="64"/>
      <c r="HH2978" s="64"/>
      <c r="HI2978" s="64"/>
      <c r="HJ2978" s="64"/>
      <c r="HK2978" s="64"/>
      <c r="HL2978" s="64"/>
      <c r="HM2978" s="64"/>
      <c r="HN2978" s="64"/>
      <c r="HO2978" s="64"/>
      <c r="HP2978" s="64"/>
      <c r="HQ2978" s="64"/>
      <c r="HR2978" s="64"/>
      <c r="HS2978" s="64"/>
      <c r="HT2978" s="64"/>
      <c r="HU2978" s="64"/>
      <c r="HV2978" s="64"/>
      <c r="HW2978" s="64"/>
      <c r="HX2978" s="64"/>
      <c r="HY2978" s="64"/>
      <c r="HZ2978" s="64"/>
      <c r="IA2978" s="64"/>
      <c r="IB2978" s="64"/>
      <c r="IC2978" s="64"/>
      <c r="ID2978" s="64"/>
      <c r="IE2978" s="64"/>
      <c r="IF2978" s="64"/>
      <c r="IG2978" s="64"/>
      <c r="IH2978" s="64"/>
      <c r="II2978" s="64"/>
      <c r="IJ2978" s="64"/>
      <c r="IK2978" s="64"/>
      <c r="IL2978" s="64"/>
    </row>
    <row r="2979" spans="1:246" s="25" customFormat="1" ht="14.25" customHeight="1" x14ac:dyDescent="0.4">
      <c r="A2979" s="39" t="s">
        <v>7605</v>
      </c>
      <c r="B2979" s="45">
        <v>1215</v>
      </c>
      <c r="C2979" s="45">
        <v>2759</v>
      </c>
      <c r="D2979" s="45">
        <v>218</v>
      </c>
      <c r="E2979" s="46" t="s">
        <v>7534</v>
      </c>
      <c r="F2979" s="47" t="s">
        <v>2859</v>
      </c>
      <c r="G2979" s="46" t="s">
        <v>2860</v>
      </c>
      <c r="H2979" s="46" t="s">
        <v>2861</v>
      </c>
      <c r="I2979" s="46" t="s">
        <v>2862</v>
      </c>
      <c r="J2979" s="48">
        <v>2</v>
      </c>
      <c r="K2979" s="49">
        <v>3848</v>
      </c>
      <c r="L2979" s="50">
        <v>2</v>
      </c>
      <c r="M2979" s="50">
        <v>7696</v>
      </c>
      <c r="N2979" s="46">
        <v>15</v>
      </c>
      <c r="O2979" s="46">
        <v>0</v>
      </c>
      <c r="P2979" s="46">
        <v>0</v>
      </c>
      <c r="Q2979" s="46">
        <v>0</v>
      </c>
      <c r="R2979" s="51">
        <f>SUM(N2979:Q2979)</f>
        <v>15</v>
      </c>
      <c r="S2979" s="79"/>
      <c r="T2979" s="52">
        <f t="shared" si="375"/>
        <v>0</v>
      </c>
      <c r="U2979" s="52" t="str" cm="1">
        <f t="array" aca="1" ref="U2979" ca="1">IF(S2979="", "×", IF(LEFT(S2979,2)="項番", COUNTIFS($D$2:$D$4001, INDIRECT("D" &amp; ROW()-1), $U$2:$U$4001, "〇"), "〇"))</f>
        <v>×</v>
      </c>
      <c r="V2979" s="52" t="str">
        <f t="shared" si="376"/>
        <v>×</v>
      </c>
      <c r="W2979" s="52" t="str">
        <f t="shared" si="377"/>
        <v>×</v>
      </c>
      <c r="X2979" s="53" t="str">
        <f t="shared" ca="1" si="378"/>
        <v/>
      </c>
      <c r="Y2979" s="52">
        <f t="shared" ca="1" si="379"/>
        <v>0</v>
      </c>
      <c r="Z2979" s="52">
        <f t="shared" si="380"/>
        <v>218</v>
      </c>
      <c r="AA2979" s="52" t="s">
        <v>125</v>
      </c>
    </row>
    <row r="2980" spans="1:246" s="42" customFormat="1" ht="14.25" customHeight="1" x14ac:dyDescent="0.4">
      <c r="A2980" s="39" t="s">
        <v>7606</v>
      </c>
      <c r="B2980" s="45">
        <v>408</v>
      </c>
      <c r="C2980" s="45">
        <v>2760</v>
      </c>
      <c r="D2980" s="45">
        <v>218</v>
      </c>
      <c r="E2980" s="46" t="s">
        <v>7534</v>
      </c>
      <c r="F2980" s="47" t="s">
        <v>1063</v>
      </c>
      <c r="G2980" s="46" t="s">
        <v>1047</v>
      </c>
      <c r="H2980" s="46" t="s">
        <v>273</v>
      </c>
      <c r="I2980" s="46" t="s">
        <v>12</v>
      </c>
      <c r="J2980" s="48">
        <v>100</v>
      </c>
      <c r="K2980" s="49">
        <v>10.8</v>
      </c>
      <c r="L2980" s="50">
        <v>100</v>
      </c>
      <c r="M2980" s="50">
        <v>1080</v>
      </c>
      <c r="N2980" s="51">
        <v>0</v>
      </c>
      <c r="O2980" s="51">
        <v>0</v>
      </c>
      <c r="P2980" s="51">
        <v>0</v>
      </c>
      <c r="Q2980" s="51">
        <v>2</v>
      </c>
      <c r="R2980" s="51">
        <f>SUM(N2980:Q2980)</f>
        <v>2</v>
      </c>
      <c r="S2980" s="79"/>
      <c r="T2980" s="52">
        <f t="shared" si="375"/>
        <v>0</v>
      </c>
      <c r="U2980" s="52" t="str" cm="1">
        <f t="array" aca="1" ref="U2980" ca="1">IF(S2980="", "×", IF(LEFT(S2980,2)="項番", COUNTIFS($D$2:$D$4001, INDIRECT("D" &amp; ROW()-1), $U$2:$U$4001, "〇"), "〇"))</f>
        <v>×</v>
      </c>
      <c r="V2980" s="52" t="str">
        <f t="shared" si="376"/>
        <v>×</v>
      </c>
      <c r="W2980" s="52" t="str">
        <f t="shared" si="377"/>
        <v>×</v>
      </c>
      <c r="X2980" s="53" t="str">
        <f t="shared" ca="1" si="378"/>
        <v/>
      </c>
      <c r="Y2980" s="52">
        <f t="shared" ca="1" si="379"/>
        <v>0</v>
      </c>
      <c r="Z2980" s="52">
        <f t="shared" si="380"/>
        <v>218</v>
      </c>
      <c r="AA2980" s="52" t="s">
        <v>125</v>
      </c>
      <c r="AB2980" s="65"/>
      <c r="AC2980" s="65"/>
      <c r="AD2980" s="65"/>
      <c r="AE2980" s="65"/>
      <c r="AF2980" s="65"/>
      <c r="AG2980" s="65"/>
      <c r="AH2980" s="65"/>
      <c r="AI2980" s="65"/>
      <c r="AJ2980" s="65"/>
      <c r="AK2980" s="65"/>
      <c r="AL2980" s="65"/>
      <c r="AM2980" s="65"/>
      <c r="AN2980" s="65"/>
      <c r="AO2980" s="65"/>
      <c r="AP2980" s="65"/>
      <c r="AQ2980" s="65"/>
      <c r="AR2980" s="65"/>
      <c r="AS2980" s="65"/>
      <c r="AT2980" s="65"/>
      <c r="AU2980" s="65"/>
      <c r="AV2980" s="65"/>
      <c r="AW2980" s="65"/>
      <c r="AX2980" s="65"/>
      <c r="AY2980" s="65"/>
      <c r="AZ2980" s="65"/>
      <c r="BA2980" s="65"/>
      <c r="BB2980" s="65"/>
      <c r="BC2980" s="65"/>
      <c r="BD2980" s="65"/>
      <c r="BE2980" s="65"/>
      <c r="BF2980" s="65"/>
      <c r="BG2980" s="65"/>
      <c r="BH2980" s="65"/>
      <c r="BI2980" s="65"/>
      <c r="BJ2980" s="65"/>
      <c r="BK2980" s="65"/>
      <c r="BL2980" s="65"/>
      <c r="BM2980" s="65"/>
      <c r="BN2980" s="65"/>
      <c r="BO2980" s="65"/>
      <c r="BP2980" s="65"/>
      <c r="BQ2980" s="65"/>
      <c r="BR2980" s="65"/>
      <c r="BS2980" s="65"/>
      <c r="BT2980" s="65"/>
      <c r="BU2980" s="65"/>
      <c r="BV2980" s="65"/>
      <c r="BW2980" s="65"/>
      <c r="BX2980" s="65"/>
      <c r="BY2980" s="65"/>
      <c r="BZ2980" s="65"/>
      <c r="CA2980" s="65"/>
      <c r="CB2980" s="65"/>
      <c r="CC2980" s="65"/>
      <c r="CD2980" s="65"/>
      <c r="CE2980" s="65"/>
      <c r="CF2980" s="65"/>
      <c r="CG2980" s="65"/>
      <c r="CH2980" s="65"/>
      <c r="CI2980" s="65"/>
      <c r="CJ2980" s="65"/>
      <c r="CK2980" s="65"/>
      <c r="CL2980" s="65"/>
      <c r="CM2980" s="65"/>
      <c r="CN2980" s="65"/>
      <c r="CO2980" s="65"/>
      <c r="CP2980" s="65"/>
      <c r="CQ2980" s="65"/>
      <c r="CR2980" s="65"/>
      <c r="CS2980" s="65"/>
      <c r="CT2980" s="65"/>
      <c r="CU2980" s="65"/>
      <c r="CV2980" s="65"/>
      <c r="CW2980" s="65"/>
      <c r="CX2980" s="65"/>
      <c r="CY2980" s="65"/>
      <c r="CZ2980" s="65"/>
      <c r="DA2980" s="65"/>
      <c r="DB2980" s="65"/>
      <c r="DC2980" s="65"/>
      <c r="DD2980" s="65"/>
      <c r="DE2980" s="65"/>
      <c r="DF2980" s="65"/>
      <c r="DG2980" s="65"/>
      <c r="DH2980" s="65"/>
      <c r="DI2980" s="65"/>
      <c r="DJ2980" s="65"/>
      <c r="DK2980" s="65"/>
      <c r="DL2980" s="65"/>
      <c r="DM2980" s="65"/>
      <c r="DN2980" s="65"/>
      <c r="DO2980" s="65"/>
      <c r="DP2980" s="65"/>
      <c r="DQ2980" s="65"/>
      <c r="DR2980" s="65"/>
      <c r="DS2980" s="65"/>
      <c r="DT2980" s="65"/>
      <c r="DU2980" s="65"/>
      <c r="DV2980" s="65"/>
      <c r="DW2980" s="65"/>
      <c r="DX2980" s="65"/>
      <c r="DY2980" s="65"/>
      <c r="DZ2980" s="65"/>
      <c r="EA2980" s="65"/>
      <c r="EB2980" s="65"/>
      <c r="EC2980" s="65"/>
      <c r="ED2980" s="65"/>
      <c r="EE2980" s="65"/>
      <c r="EF2980" s="65"/>
      <c r="EG2980" s="65"/>
      <c r="EH2980" s="65"/>
      <c r="EI2980" s="65"/>
      <c r="EJ2980" s="65"/>
      <c r="EK2980" s="65"/>
      <c r="EL2980" s="65"/>
      <c r="EM2980" s="65"/>
      <c r="EN2980" s="65"/>
      <c r="EO2980" s="65"/>
      <c r="EP2980" s="65"/>
      <c r="EQ2980" s="65"/>
      <c r="ER2980" s="65"/>
      <c r="ES2980" s="65"/>
      <c r="ET2980" s="65"/>
      <c r="EU2980" s="65"/>
      <c r="EV2980" s="65"/>
      <c r="EW2980" s="65"/>
      <c r="EX2980" s="65"/>
      <c r="EY2980" s="65"/>
      <c r="EZ2980" s="65"/>
      <c r="FA2980" s="65"/>
      <c r="FB2980" s="65"/>
      <c r="FC2980" s="65"/>
      <c r="FD2980" s="65"/>
      <c r="FE2980" s="65"/>
      <c r="FF2980" s="65"/>
      <c r="FG2980" s="65"/>
      <c r="FH2980" s="65"/>
      <c r="FI2980" s="65"/>
      <c r="FJ2980" s="65"/>
      <c r="FK2980" s="65"/>
      <c r="FL2980" s="65"/>
      <c r="FM2980" s="65"/>
      <c r="FN2980" s="65"/>
      <c r="FO2980" s="65"/>
      <c r="FP2980" s="65"/>
      <c r="FQ2980" s="65"/>
      <c r="FR2980" s="65"/>
      <c r="FS2980" s="65"/>
      <c r="FT2980" s="65"/>
      <c r="FU2980" s="65"/>
      <c r="FV2980" s="65"/>
      <c r="FW2980" s="65"/>
      <c r="FX2980" s="65"/>
      <c r="FY2980" s="65"/>
      <c r="FZ2980" s="65"/>
      <c r="GA2980" s="65"/>
      <c r="GB2980" s="65"/>
      <c r="GC2980" s="65"/>
      <c r="GD2980" s="65"/>
      <c r="GE2980" s="65"/>
      <c r="GF2980" s="65"/>
      <c r="GG2980" s="65"/>
      <c r="GH2980" s="65"/>
      <c r="GI2980" s="65"/>
      <c r="GJ2980" s="65"/>
      <c r="GK2980" s="65"/>
      <c r="GL2980" s="65"/>
      <c r="GM2980" s="65"/>
      <c r="GN2980" s="65"/>
      <c r="GO2980" s="65"/>
      <c r="GP2980" s="65"/>
      <c r="GQ2980" s="65"/>
      <c r="GR2980" s="65"/>
      <c r="GS2980" s="65"/>
      <c r="GT2980" s="65"/>
      <c r="GU2980" s="65"/>
      <c r="GV2980" s="65"/>
      <c r="GW2980" s="65"/>
      <c r="GX2980" s="65"/>
      <c r="GY2980" s="65"/>
      <c r="GZ2980" s="65"/>
      <c r="HA2980" s="65"/>
      <c r="HB2980" s="65"/>
      <c r="HC2980" s="65"/>
      <c r="HD2980" s="65"/>
      <c r="HE2980" s="65"/>
      <c r="HF2980" s="65"/>
      <c r="HG2980" s="65"/>
      <c r="HH2980" s="65"/>
      <c r="HI2980" s="65"/>
      <c r="HJ2980" s="65"/>
      <c r="HK2980" s="65"/>
      <c r="HL2980" s="65"/>
      <c r="HM2980" s="65"/>
      <c r="HN2980" s="65"/>
      <c r="HO2980" s="65"/>
      <c r="HP2980" s="65"/>
      <c r="HQ2980" s="65"/>
      <c r="HR2980" s="65"/>
      <c r="HS2980" s="65"/>
      <c r="HT2980" s="65"/>
      <c r="HU2980" s="65"/>
      <c r="HV2980" s="65"/>
      <c r="HW2980" s="65"/>
      <c r="HX2980" s="65"/>
      <c r="HY2980" s="65"/>
      <c r="HZ2980" s="65"/>
      <c r="IA2980" s="65"/>
      <c r="IB2980" s="65"/>
      <c r="IC2980" s="65"/>
      <c r="ID2980" s="65"/>
      <c r="IE2980" s="65"/>
      <c r="IF2980" s="65"/>
      <c r="IG2980" s="65"/>
      <c r="IH2980" s="65"/>
      <c r="II2980" s="65"/>
      <c r="IJ2980" s="65"/>
      <c r="IK2980" s="65"/>
      <c r="IL2980" s="65"/>
    </row>
    <row r="2981" spans="1:246" s="25" customFormat="1" ht="14.25" customHeight="1" x14ac:dyDescent="0.4">
      <c r="A2981" s="39" t="s">
        <v>7607</v>
      </c>
      <c r="B2981" s="45">
        <v>3155</v>
      </c>
      <c r="C2981" s="45">
        <v>2761</v>
      </c>
      <c r="D2981" s="45">
        <v>218</v>
      </c>
      <c r="E2981" s="46" t="s">
        <v>7534</v>
      </c>
      <c r="F2981" s="47" t="s">
        <v>7197</v>
      </c>
      <c r="G2981" s="46" t="s">
        <v>7523</v>
      </c>
      <c r="H2981" s="46" t="s">
        <v>5420</v>
      </c>
      <c r="I2981" s="46" t="s">
        <v>12</v>
      </c>
      <c r="J2981" s="48">
        <v>100</v>
      </c>
      <c r="K2981" s="49">
        <v>28.3</v>
      </c>
      <c r="L2981" s="50">
        <v>100</v>
      </c>
      <c r="M2981" s="50">
        <v>2830</v>
      </c>
      <c r="N2981" s="51">
        <v>0</v>
      </c>
      <c r="O2981" s="51">
        <v>0</v>
      </c>
      <c r="P2981" s="51">
        <v>0</v>
      </c>
      <c r="Q2981" s="51">
        <v>4</v>
      </c>
      <c r="R2981" s="51">
        <f>SUM(N2981:Q2981)</f>
        <v>4</v>
      </c>
      <c r="S2981" s="79"/>
      <c r="T2981" s="52">
        <f t="shared" si="375"/>
        <v>0</v>
      </c>
      <c r="U2981" s="52" t="str" cm="1">
        <f t="array" aca="1" ref="U2981" ca="1">IF(S2981="", "×", IF(LEFT(S2981,2)="項番", COUNTIFS($D$2:$D$4001, INDIRECT("D" &amp; ROW()-1), $U$2:$U$4001, "〇"), "〇"))</f>
        <v>×</v>
      </c>
      <c r="V2981" s="52" t="str">
        <f t="shared" si="376"/>
        <v>×</v>
      </c>
      <c r="W2981" s="52" t="str">
        <f t="shared" si="377"/>
        <v>×</v>
      </c>
      <c r="X2981" s="53" t="str">
        <f t="shared" ca="1" si="378"/>
        <v/>
      </c>
      <c r="Y2981" s="52">
        <f t="shared" ca="1" si="379"/>
        <v>0</v>
      </c>
      <c r="Z2981" s="52">
        <f t="shared" si="380"/>
        <v>218</v>
      </c>
      <c r="AA2981" s="52" t="s">
        <v>125</v>
      </c>
    </row>
    <row r="2982" spans="1:246" s="25" customFormat="1" ht="14.25" customHeight="1" x14ac:dyDescent="0.4">
      <c r="A2982" s="39" t="s">
        <v>7608</v>
      </c>
      <c r="B2982" s="45">
        <v>3291</v>
      </c>
      <c r="C2982" s="45">
        <v>2762</v>
      </c>
      <c r="D2982" s="45">
        <v>218</v>
      </c>
      <c r="E2982" s="46" t="s">
        <v>7534</v>
      </c>
      <c r="F2982" s="68" t="s">
        <v>115</v>
      </c>
      <c r="G2982" s="46" t="s">
        <v>116</v>
      </c>
      <c r="H2982" s="46" t="s">
        <v>117</v>
      </c>
      <c r="I2982" s="46" t="s">
        <v>118</v>
      </c>
      <c r="J2982" s="48">
        <v>1</v>
      </c>
      <c r="K2982" s="49" t="s">
        <v>125</v>
      </c>
      <c r="L2982" s="50"/>
      <c r="M2982" s="50" t="s">
        <v>125</v>
      </c>
      <c r="N2982" s="46">
        <v>400</v>
      </c>
      <c r="O2982" s="46">
        <v>0</v>
      </c>
      <c r="P2982" s="46">
        <v>0</v>
      </c>
      <c r="Q2982" s="46">
        <v>0</v>
      </c>
      <c r="R2982" s="46">
        <v>400</v>
      </c>
      <c r="S2982" s="79"/>
      <c r="T2982" s="52">
        <f t="shared" si="375"/>
        <v>0</v>
      </c>
      <c r="U2982" s="52" t="str" cm="1">
        <f t="array" aca="1" ref="U2982" ca="1">IF(S2982="", "×", IF(LEFT(S2982,2)="項番", COUNTIFS($D$2:$D$4001, INDIRECT("D" &amp; ROW()-1), $U$2:$U$4001, "〇"), "〇"))</f>
        <v>×</v>
      </c>
      <c r="V2982" s="52" t="str">
        <f t="shared" si="376"/>
        <v>×</v>
      </c>
      <c r="W2982" s="52" t="str">
        <f t="shared" si="377"/>
        <v>×</v>
      </c>
      <c r="X2982" s="53" t="str">
        <f t="shared" ca="1" si="378"/>
        <v/>
      </c>
      <c r="Y2982" s="52">
        <f t="shared" ca="1" si="379"/>
        <v>0</v>
      </c>
      <c r="Z2982" s="52">
        <f t="shared" si="380"/>
        <v>218</v>
      </c>
      <c r="AA2982" s="52" t="s">
        <v>125</v>
      </c>
    </row>
    <row r="2983" spans="1:246" s="42" customFormat="1" ht="14.25" customHeight="1" x14ac:dyDescent="0.4">
      <c r="A2983" s="39" t="s">
        <v>7609</v>
      </c>
      <c r="B2983" s="45">
        <v>2790</v>
      </c>
      <c r="C2983" s="45">
        <v>2763</v>
      </c>
      <c r="D2983" s="45">
        <v>218</v>
      </c>
      <c r="E2983" s="46" t="s">
        <v>7534</v>
      </c>
      <c r="F2983" s="47" t="s">
        <v>6369</v>
      </c>
      <c r="G2983" s="46" t="s">
        <v>6370</v>
      </c>
      <c r="H2983" s="46" t="s">
        <v>6371</v>
      </c>
      <c r="I2983" s="46" t="s">
        <v>6372</v>
      </c>
      <c r="J2983" s="48">
        <v>1</v>
      </c>
      <c r="K2983" s="49">
        <v>6342.4</v>
      </c>
      <c r="L2983" s="50">
        <v>1</v>
      </c>
      <c r="M2983" s="50">
        <v>6342.4</v>
      </c>
      <c r="N2983" s="51">
        <v>0</v>
      </c>
      <c r="O2983" s="51">
        <v>0</v>
      </c>
      <c r="P2983" s="51">
        <v>10</v>
      </c>
      <c r="Q2983" s="51">
        <v>0</v>
      </c>
      <c r="R2983" s="51">
        <f t="shared" ref="R2983:R3010" si="382">SUM(N2983:Q2983)</f>
        <v>10</v>
      </c>
      <c r="S2983" s="79"/>
      <c r="T2983" s="52">
        <f t="shared" si="375"/>
        <v>0</v>
      </c>
      <c r="U2983" s="52" t="str" cm="1">
        <f t="array" aca="1" ref="U2983" ca="1">IF(S2983="", "×", IF(LEFT(S2983,2)="項番", COUNTIFS($D$2:$D$4001, INDIRECT("D" &amp; ROW()-1), $U$2:$U$4001, "〇"), "〇"))</f>
        <v>×</v>
      </c>
      <c r="V2983" s="52" t="str">
        <f t="shared" si="376"/>
        <v>×</v>
      </c>
      <c r="W2983" s="52" t="str">
        <f t="shared" si="377"/>
        <v>×</v>
      </c>
      <c r="X2983" s="53" t="str">
        <f t="shared" ca="1" si="378"/>
        <v/>
      </c>
      <c r="Y2983" s="52">
        <f t="shared" ca="1" si="379"/>
        <v>0</v>
      </c>
      <c r="Z2983" s="52">
        <f t="shared" si="380"/>
        <v>218</v>
      </c>
      <c r="AA2983" s="52" t="s">
        <v>125</v>
      </c>
      <c r="AB2983" s="65"/>
      <c r="AC2983" s="65"/>
      <c r="AD2983" s="65"/>
      <c r="AE2983" s="65"/>
      <c r="AF2983" s="65"/>
      <c r="AG2983" s="65"/>
      <c r="AH2983" s="65"/>
      <c r="AI2983" s="65"/>
      <c r="AJ2983" s="65"/>
      <c r="AK2983" s="65"/>
      <c r="AL2983" s="65"/>
      <c r="AM2983" s="65"/>
      <c r="AN2983" s="65"/>
      <c r="AO2983" s="65"/>
      <c r="AP2983" s="65"/>
      <c r="AQ2983" s="65"/>
      <c r="AR2983" s="65"/>
      <c r="AS2983" s="65"/>
      <c r="AT2983" s="65"/>
      <c r="AU2983" s="65"/>
      <c r="AV2983" s="65"/>
      <c r="AW2983" s="65"/>
      <c r="AX2983" s="65"/>
      <c r="AY2983" s="65"/>
      <c r="AZ2983" s="65"/>
      <c r="BA2983" s="65"/>
      <c r="BB2983" s="65"/>
      <c r="BC2983" s="65"/>
      <c r="BD2983" s="65"/>
      <c r="BE2983" s="65"/>
      <c r="BF2983" s="65"/>
      <c r="BG2983" s="65"/>
      <c r="BH2983" s="65"/>
      <c r="BI2983" s="65"/>
      <c r="BJ2983" s="65"/>
      <c r="BK2983" s="65"/>
      <c r="BL2983" s="65"/>
      <c r="BM2983" s="65"/>
      <c r="BN2983" s="65"/>
      <c r="BO2983" s="65"/>
      <c r="BP2983" s="65"/>
      <c r="BQ2983" s="65"/>
      <c r="BR2983" s="65"/>
      <c r="BS2983" s="65"/>
      <c r="BT2983" s="65"/>
      <c r="BU2983" s="65"/>
      <c r="BV2983" s="65"/>
      <c r="BW2983" s="65"/>
      <c r="BX2983" s="65"/>
      <c r="BY2983" s="65"/>
      <c r="BZ2983" s="65"/>
      <c r="CA2983" s="65"/>
      <c r="CB2983" s="65"/>
      <c r="CC2983" s="65"/>
      <c r="CD2983" s="65"/>
      <c r="CE2983" s="65"/>
      <c r="CF2983" s="65"/>
      <c r="CG2983" s="65"/>
      <c r="CH2983" s="65"/>
      <c r="CI2983" s="65"/>
      <c r="CJ2983" s="65"/>
      <c r="CK2983" s="65"/>
      <c r="CL2983" s="65"/>
      <c r="CM2983" s="65"/>
      <c r="CN2983" s="65"/>
      <c r="CO2983" s="65"/>
      <c r="CP2983" s="65"/>
      <c r="CQ2983" s="65"/>
      <c r="CR2983" s="65"/>
      <c r="CS2983" s="65"/>
      <c r="CT2983" s="65"/>
      <c r="CU2983" s="65"/>
      <c r="CV2983" s="65"/>
      <c r="CW2983" s="65"/>
      <c r="CX2983" s="65"/>
      <c r="CY2983" s="65"/>
      <c r="CZ2983" s="65"/>
      <c r="DA2983" s="65"/>
      <c r="DB2983" s="65"/>
      <c r="DC2983" s="65"/>
      <c r="DD2983" s="65"/>
      <c r="DE2983" s="65"/>
      <c r="DF2983" s="65"/>
      <c r="DG2983" s="65"/>
      <c r="DH2983" s="65"/>
      <c r="DI2983" s="65"/>
      <c r="DJ2983" s="65"/>
      <c r="DK2983" s="65"/>
      <c r="DL2983" s="65"/>
      <c r="DM2983" s="65"/>
      <c r="DN2983" s="65"/>
      <c r="DO2983" s="65"/>
      <c r="DP2983" s="65"/>
      <c r="DQ2983" s="65"/>
      <c r="DR2983" s="65"/>
      <c r="DS2983" s="65"/>
      <c r="DT2983" s="65"/>
      <c r="DU2983" s="65"/>
      <c r="DV2983" s="65"/>
      <c r="DW2983" s="65"/>
      <c r="DX2983" s="65"/>
      <c r="DY2983" s="65"/>
      <c r="DZ2983" s="65"/>
      <c r="EA2983" s="65"/>
      <c r="EB2983" s="65"/>
      <c r="EC2983" s="65"/>
      <c r="ED2983" s="65"/>
      <c r="EE2983" s="65"/>
      <c r="EF2983" s="65"/>
      <c r="EG2983" s="65"/>
      <c r="EH2983" s="65"/>
      <c r="EI2983" s="65"/>
      <c r="EJ2983" s="65"/>
      <c r="EK2983" s="65"/>
      <c r="EL2983" s="65"/>
      <c r="EM2983" s="65"/>
      <c r="EN2983" s="65"/>
      <c r="EO2983" s="65"/>
      <c r="EP2983" s="65"/>
      <c r="EQ2983" s="65"/>
      <c r="ER2983" s="65"/>
      <c r="ES2983" s="65"/>
      <c r="ET2983" s="65"/>
      <c r="EU2983" s="65"/>
      <c r="EV2983" s="65"/>
      <c r="EW2983" s="65"/>
      <c r="EX2983" s="65"/>
      <c r="EY2983" s="65"/>
      <c r="EZ2983" s="65"/>
      <c r="FA2983" s="65"/>
      <c r="FB2983" s="65"/>
      <c r="FC2983" s="65"/>
      <c r="FD2983" s="65"/>
      <c r="FE2983" s="65"/>
      <c r="FF2983" s="65"/>
      <c r="FG2983" s="65"/>
      <c r="FH2983" s="65"/>
      <c r="FI2983" s="65"/>
      <c r="FJ2983" s="65"/>
      <c r="FK2983" s="65"/>
      <c r="FL2983" s="65"/>
      <c r="FM2983" s="65"/>
      <c r="FN2983" s="65"/>
      <c r="FO2983" s="65"/>
      <c r="FP2983" s="65"/>
      <c r="FQ2983" s="65"/>
      <c r="FR2983" s="65"/>
      <c r="FS2983" s="65"/>
      <c r="FT2983" s="65"/>
      <c r="FU2983" s="65"/>
      <c r="FV2983" s="65"/>
      <c r="FW2983" s="65"/>
      <c r="FX2983" s="65"/>
      <c r="FY2983" s="65"/>
      <c r="FZ2983" s="65"/>
      <c r="GA2983" s="65"/>
      <c r="GB2983" s="65"/>
      <c r="GC2983" s="65"/>
      <c r="GD2983" s="65"/>
      <c r="GE2983" s="65"/>
      <c r="GF2983" s="65"/>
      <c r="GG2983" s="65"/>
      <c r="GH2983" s="65"/>
      <c r="GI2983" s="65"/>
      <c r="GJ2983" s="65"/>
      <c r="GK2983" s="65"/>
      <c r="GL2983" s="65"/>
      <c r="GM2983" s="65"/>
      <c r="GN2983" s="65"/>
      <c r="GO2983" s="65"/>
      <c r="GP2983" s="65"/>
      <c r="GQ2983" s="65"/>
      <c r="GR2983" s="65"/>
      <c r="GS2983" s="65"/>
      <c r="GT2983" s="65"/>
      <c r="GU2983" s="65"/>
      <c r="GV2983" s="65"/>
      <c r="GW2983" s="65"/>
      <c r="GX2983" s="65"/>
      <c r="GY2983" s="65"/>
      <c r="GZ2983" s="65"/>
      <c r="HA2983" s="65"/>
      <c r="HB2983" s="65"/>
      <c r="HC2983" s="65"/>
      <c r="HD2983" s="65"/>
      <c r="HE2983" s="65"/>
      <c r="HF2983" s="65"/>
      <c r="HG2983" s="65"/>
      <c r="HH2983" s="65"/>
      <c r="HI2983" s="65"/>
      <c r="HJ2983" s="65"/>
      <c r="HK2983" s="65"/>
      <c r="HL2983" s="65"/>
      <c r="HM2983" s="65"/>
      <c r="HN2983" s="65"/>
      <c r="HO2983" s="65"/>
      <c r="HP2983" s="65"/>
      <c r="HQ2983" s="65"/>
      <c r="HR2983" s="65"/>
      <c r="HS2983" s="65"/>
      <c r="HT2983" s="65"/>
      <c r="HU2983" s="65"/>
      <c r="HV2983" s="65"/>
      <c r="HW2983" s="65"/>
      <c r="HX2983" s="65"/>
      <c r="HY2983" s="65"/>
      <c r="HZ2983" s="65"/>
      <c r="IA2983" s="65"/>
      <c r="IB2983" s="65"/>
      <c r="IC2983" s="65"/>
      <c r="ID2983" s="65"/>
      <c r="IE2983" s="65"/>
      <c r="IF2983" s="65"/>
      <c r="IG2983" s="65"/>
      <c r="IH2983" s="65"/>
      <c r="II2983" s="65"/>
      <c r="IJ2983" s="65"/>
      <c r="IK2983" s="65"/>
      <c r="IL2983" s="65"/>
    </row>
    <row r="2984" spans="1:246" ht="14.25" customHeight="1" x14ac:dyDescent="0.4">
      <c r="A2984" s="39" t="s">
        <v>7610</v>
      </c>
      <c r="B2984" s="45">
        <v>3222</v>
      </c>
      <c r="C2984" s="45">
        <v>2764</v>
      </c>
      <c r="D2984" s="45">
        <v>218</v>
      </c>
      <c r="E2984" s="46" t="s">
        <v>7534</v>
      </c>
      <c r="F2984" s="47" t="s">
        <v>7362</v>
      </c>
      <c r="G2984" s="46" t="s">
        <v>7355</v>
      </c>
      <c r="H2984" s="46" t="s">
        <v>7363</v>
      </c>
      <c r="I2984" s="46" t="s">
        <v>12</v>
      </c>
      <c r="J2984" s="48">
        <v>100</v>
      </c>
      <c r="K2984" s="49">
        <v>21.3</v>
      </c>
      <c r="L2984" s="50">
        <v>100</v>
      </c>
      <c r="M2984" s="50">
        <v>2130</v>
      </c>
      <c r="N2984" s="51">
        <v>0</v>
      </c>
      <c r="O2984" s="51">
        <v>4</v>
      </c>
      <c r="P2984" s="51">
        <v>0</v>
      </c>
      <c r="Q2984" s="51">
        <v>2</v>
      </c>
      <c r="R2984" s="51">
        <f t="shared" si="382"/>
        <v>6</v>
      </c>
      <c r="S2984" s="79"/>
      <c r="T2984" s="52">
        <f t="shared" si="375"/>
        <v>0</v>
      </c>
      <c r="U2984" s="52" t="str" cm="1">
        <f t="array" aca="1" ref="U2984" ca="1">IF(S2984="", "×", IF(LEFT(S2984,2)="項番", COUNTIFS($D$2:$D$4001, INDIRECT("D" &amp; ROW()-1), $U$2:$U$4001, "〇"), "〇"))</f>
        <v>×</v>
      </c>
      <c r="V2984" s="52" t="str">
        <f t="shared" si="376"/>
        <v>×</v>
      </c>
      <c r="W2984" s="52" t="str">
        <f t="shared" si="377"/>
        <v>×</v>
      </c>
      <c r="X2984" s="53" t="str">
        <f t="shared" ca="1" si="378"/>
        <v/>
      </c>
      <c r="Y2984" s="52">
        <f t="shared" ca="1" si="379"/>
        <v>0</v>
      </c>
      <c r="Z2984" s="52">
        <f t="shared" si="380"/>
        <v>218</v>
      </c>
      <c r="AA2984" s="52" t="s">
        <v>125</v>
      </c>
    </row>
    <row r="2985" spans="1:246" s="42" customFormat="1" ht="14.25" customHeight="1" x14ac:dyDescent="0.4">
      <c r="A2985" s="39" t="s">
        <v>7611</v>
      </c>
      <c r="B2985" s="45">
        <v>1749</v>
      </c>
      <c r="C2985" s="45">
        <v>2765</v>
      </c>
      <c r="D2985" s="45">
        <v>218</v>
      </c>
      <c r="E2985" s="46" t="s">
        <v>7534</v>
      </c>
      <c r="F2985" s="47" t="s">
        <v>4057</v>
      </c>
      <c r="G2985" s="46" t="s">
        <v>4054</v>
      </c>
      <c r="H2985" s="46" t="s">
        <v>4058</v>
      </c>
      <c r="I2985" s="46" t="s">
        <v>4059</v>
      </c>
      <c r="J2985" s="48">
        <v>10</v>
      </c>
      <c r="K2985" s="49">
        <v>1565</v>
      </c>
      <c r="L2985" s="50">
        <v>10</v>
      </c>
      <c r="M2985" s="50">
        <v>15650</v>
      </c>
      <c r="N2985" s="51">
        <v>0</v>
      </c>
      <c r="O2985" s="51">
        <v>0</v>
      </c>
      <c r="P2985" s="51">
        <v>180</v>
      </c>
      <c r="Q2985" s="51">
        <v>0</v>
      </c>
      <c r="R2985" s="51">
        <f t="shared" si="382"/>
        <v>180</v>
      </c>
      <c r="S2985" s="79"/>
      <c r="T2985" s="52">
        <f t="shared" si="375"/>
        <v>0</v>
      </c>
      <c r="U2985" s="52" t="str" cm="1">
        <f t="array" aca="1" ref="U2985" ca="1">IF(S2985="", "×", IF(LEFT(S2985,2)="項番", COUNTIFS($D$2:$D$4001, INDIRECT("D" &amp; ROW()-1), $U$2:$U$4001, "〇"), "〇"))</f>
        <v>×</v>
      </c>
      <c r="V2985" s="52" t="str">
        <f t="shared" si="376"/>
        <v>×</v>
      </c>
      <c r="W2985" s="52" t="str">
        <f t="shared" si="377"/>
        <v>×</v>
      </c>
      <c r="X2985" s="53" t="str">
        <f t="shared" ca="1" si="378"/>
        <v/>
      </c>
      <c r="Y2985" s="52">
        <f t="shared" ca="1" si="379"/>
        <v>0</v>
      </c>
      <c r="Z2985" s="52">
        <f t="shared" si="380"/>
        <v>218</v>
      </c>
      <c r="AA2985" s="52" t="s">
        <v>125</v>
      </c>
      <c r="AB2985" s="65"/>
      <c r="AC2985" s="65"/>
      <c r="AD2985" s="65"/>
      <c r="AE2985" s="65"/>
      <c r="AF2985" s="65"/>
      <c r="AG2985" s="65"/>
      <c r="AH2985" s="65"/>
      <c r="AI2985" s="65"/>
      <c r="AJ2985" s="65"/>
      <c r="AK2985" s="65"/>
      <c r="AL2985" s="65"/>
      <c r="AM2985" s="65"/>
      <c r="AN2985" s="65"/>
      <c r="AO2985" s="65"/>
      <c r="AP2985" s="65"/>
      <c r="AQ2985" s="65"/>
      <c r="AR2985" s="65"/>
      <c r="AS2985" s="65"/>
      <c r="AT2985" s="65"/>
      <c r="AU2985" s="65"/>
      <c r="AV2985" s="65"/>
      <c r="AW2985" s="65"/>
      <c r="AX2985" s="65"/>
      <c r="AY2985" s="65"/>
      <c r="AZ2985" s="65"/>
      <c r="BA2985" s="65"/>
      <c r="BB2985" s="65"/>
      <c r="BC2985" s="65"/>
      <c r="BD2985" s="65"/>
      <c r="BE2985" s="65"/>
      <c r="BF2985" s="65"/>
      <c r="BG2985" s="65"/>
      <c r="BH2985" s="65"/>
      <c r="BI2985" s="65"/>
      <c r="BJ2985" s="65"/>
      <c r="BK2985" s="65"/>
      <c r="BL2985" s="65"/>
      <c r="BM2985" s="65"/>
      <c r="BN2985" s="65"/>
      <c r="BO2985" s="65"/>
      <c r="BP2985" s="65"/>
      <c r="BQ2985" s="65"/>
      <c r="BR2985" s="65"/>
      <c r="BS2985" s="65"/>
      <c r="BT2985" s="65"/>
      <c r="BU2985" s="65"/>
      <c r="BV2985" s="65"/>
      <c r="BW2985" s="65"/>
      <c r="BX2985" s="65"/>
      <c r="BY2985" s="65"/>
      <c r="BZ2985" s="65"/>
      <c r="CA2985" s="65"/>
      <c r="CB2985" s="65"/>
      <c r="CC2985" s="65"/>
      <c r="CD2985" s="65"/>
      <c r="CE2985" s="65"/>
      <c r="CF2985" s="65"/>
      <c r="CG2985" s="65"/>
      <c r="CH2985" s="65"/>
      <c r="CI2985" s="65"/>
      <c r="CJ2985" s="65"/>
      <c r="CK2985" s="65"/>
      <c r="CL2985" s="65"/>
      <c r="CM2985" s="65"/>
      <c r="CN2985" s="65"/>
      <c r="CO2985" s="65"/>
      <c r="CP2985" s="65"/>
      <c r="CQ2985" s="65"/>
      <c r="CR2985" s="65"/>
      <c r="CS2985" s="65"/>
      <c r="CT2985" s="65"/>
      <c r="CU2985" s="65"/>
      <c r="CV2985" s="65"/>
      <c r="CW2985" s="65"/>
      <c r="CX2985" s="65"/>
      <c r="CY2985" s="65"/>
      <c r="CZ2985" s="65"/>
      <c r="DA2985" s="65"/>
      <c r="DB2985" s="65"/>
      <c r="DC2985" s="65"/>
      <c r="DD2985" s="65"/>
      <c r="DE2985" s="65"/>
      <c r="DF2985" s="65"/>
      <c r="DG2985" s="65"/>
      <c r="DH2985" s="65"/>
      <c r="DI2985" s="65"/>
      <c r="DJ2985" s="65"/>
      <c r="DK2985" s="65"/>
      <c r="DL2985" s="65"/>
      <c r="DM2985" s="65"/>
      <c r="DN2985" s="65"/>
      <c r="DO2985" s="65"/>
      <c r="DP2985" s="65"/>
      <c r="DQ2985" s="65"/>
      <c r="DR2985" s="65"/>
      <c r="DS2985" s="65"/>
      <c r="DT2985" s="65"/>
      <c r="DU2985" s="65"/>
      <c r="DV2985" s="65"/>
      <c r="DW2985" s="65"/>
      <c r="DX2985" s="65"/>
      <c r="DY2985" s="65"/>
      <c r="DZ2985" s="65"/>
      <c r="EA2985" s="65"/>
      <c r="EB2985" s="65"/>
      <c r="EC2985" s="65"/>
      <c r="ED2985" s="65"/>
      <c r="EE2985" s="65"/>
      <c r="EF2985" s="65"/>
      <c r="EG2985" s="65"/>
      <c r="EH2985" s="65"/>
      <c r="EI2985" s="65"/>
      <c r="EJ2985" s="65"/>
      <c r="EK2985" s="65"/>
      <c r="EL2985" s="65"/>
      <c r="EM2985" s="65"/>
      <c r="EN2985" s="65"/>
      <c r="EO2985" s="65"/>
      <c r="EP2985" s="65"/>
      <c r="EQ2985" s="65"/>
      <c r="ER2985" s="65"/>
      <c r="ES2985" s="65"/>
      <c r="ET2985" s="65"/>
      <c r="EU2985" s="65"/>
      <c r="EV2985" s="65"/>
      <c r="EW2985" s="65"/>
      <c r="EX2985" s="65"/>
      <c r="EY2985" s="65"/>
      <c r="EZ2985" s="65"/>
      <c r="FA2985" s="65"/>
      <c r="FB2985" s="65"/>
      <c r="FC2985" s="65"/>
      <c r="FD2985" s="65"/>
      <c r="FE2985" s="65"/>
      <c r="FF2985" s="65"/>
      <c r="FG2985" s="65"/>
      <c r="FH2985" s="65"/>
      <c r="FI2985" s="65"/>
      <c r="FJ2985" s="65"/>
      <c r="FK2985" s="65"/>
      <c r="FL2985" s="65"/>
      <c r="FM2985" s="65"/>
      <c r="FN2985" s="65"/>
      <c r="FO2985" s="65"/>
      <c r="FP2985" s="65"/>
      <c r="FQ2985" s="65"/>
      <c r="FR2985" s="65"/>
      <c r="FS2985" s="65"/>
      <c r="FT2985" s="65"/>
      <c r="FU2985" s="65"/>
      <c r="FV2985" s="65"/>
      <c r="FW2985" s="65"/>
      <c r="FX2985" s="65"/>
      <c r="FY2985" s="65"/>
      <c r="FZ2985" s="65"/>
      <c r="GA2985" s="65"/>
      <c r="GB2985" s="65"/>
      <c r="GC2985" s="65"/>
      <c r="GD2985" s="65"/>
      <c r="GE2985" s="65"/>
      <c r="GF2985" s="65"/>
      <c r="GG2985" s="65"/>
      <c r="GH2985" s="65"/>
      <c r="GI2985" s="65"/>
      <c r="GJ2985" s="65"/>
      <c r="GK2985" s="65"/>
      <c r="GL2985" s="65"/>
      <c r="GM2985" s="65"/>
      <c r="GN2985" s="65"/>
      <c r="GO2985" s="65"/>
      <c r="GP2985" s="65"/>
      <c r="GQ2985" s="65"/>
      <c r="GR2985" s="65"/>
      <c r="GS2985" s="65"/>
      <c r="GT2985" s="65"/>
      <c r="GU2985" s="65"/>
      <c r="GV2985" s="65"/>
      <c r="GW2985" s="65"/>
      <c r="GX2985" s="65"/>
      <c r="GY2985" s="65"/>
      <c r="GZ2985" s="65"/>
      <c r="HA2985" s="65"/>
      <c r="HB2985" s="65"/>
      <c r="HC2985" s="65"/>
      <c r="HD2985" s="65"/>
      <c r="HE2985" s="65"/>
      <c r="HF2985" s="65"/>
      <c r="HG2985" s="65"/>
      <c r="HH2985" s="65"/>
      <c r="HI2985" s="65"/>
      <c r="HJ2985" s="65"/>
      <c r="HK2985" s="65"/>
      <c r="HL2985" s="65"/>
      <c r="HM2985" s="65"/>
      <c r="HN2985" s="65"/>
      <c r="HO2985" s="65"/>
      <c r="HP2985" s="65"/>
      <c r="HQ2985" s="65"/>
      <c r="HR2985" s="65"/>
      <c r="HS2985" s="65"/>
      <c r="HT2985" s="65"/>
      <c r="HU2985" s="65"/>
      <c r="HV2985" s="65"/>
      <c r="HW2985" s="65"/>
      <c r="HX2985" s="65"/>
      <c r="HY2985" s="65"/>
      <c r="HZ2985" s="65"/>
      <c r="IA2985" s="65"/>
      <c r="IB2985" s="65"/>
      <c r="IC2985" s="65"/>
      <c r="ID2985" s="65"/>
      <c r="IE2985" s="65"/>
      <c r="IF2985" s="65"/>
      <c r="IG2985" s="65"/>
      <c r="IH2985" s="65"/>
      <c r="II2985" s="65"/>
      <c r="IJ2985" s="65"/>
      <c r="IK2985" s="65"/>
      <c r="IL2985" s="65"/>
    </row>
    <row r="2986" spans="1:246" ht="14.25" customHeight="1" x14ac:dyDescent="0.4">
      <c r="A2986" s="39" t="s">
        <v>7612</v>
      </c>
      <c r="B2986" s="45">
        <v>2696</v>
      </c>
      <c r="C2986" s="45">
        <v>2766</v>
      </c>
      <c r="D2986" s="45">
        <v>218</v>
      </c>
      <c r="E2986" s="46" t="s">
        <v>7534</v>
      </c>
      <c r="F2986" s="47" t="s">
        <v>6149</v>
      </c>
      <c r="G2986" s="46" t="s">
        <v>6150</v>
      </c>
      <c r="H2986" s="46" t="s">
        <v>6151</v>
      </c>
      <c r="I2986" s="46" t="s">
        <v>4890</v>
      </c>
      <c r="J2986" s="48">
        <v>6</v>
      </c>
      <c r="K2986" s="49">
        <v>2735.2</v>
      </c>
      <c r="L2986" s="50">
        <v>6</v>
      </c>
      <c r="M2986" s="50">
        <v>16411.199999999997</v>
      </c>
      <c r="N2986" s="51">
        <v>0</v>
      </c>
      <c r="O2986" s="51">
        <v>0</v>
      </c>
      <c r="P2986" s="51">
        <v>6</v>
      </c>
      <c r="Q2986" s="51">
        <v>0</v>
      </c>
      <c r="R2986" s="51">
        <f t="shared" si="382"/>
        <v>6</v>
      </c>
      <c r="S2986" s="79"/>
      <c r="T2986" s="52">
        <f t="shared" si="375"/>
        <v>0</v>
      </c>
      <c r="U2986" s="52" t="str" cm="1">
        <f t="array" aca="1" ref="U2986" ca="1">IF(S2986="", "×", IF(LEFT(S2986,2)="項番", COUNTIFS($D$2:$D$4001, INDIRECT("D" &amp; ROW()-1), $U$2:$U$4001, "〇"), "〇"))</f>
        <v>×</v>
      </c>
      <c r="V2986" s="52" t="str">
        <f t="shared" si="376"/>
        <v>×</v>
      </c>
      <c r="W2986" s="52" t="str">
        <f t="shared" si="377"/>
        <v>×</v>
      </c>
      <c r="X2986" s="53" t="str">
        <f t="shared" ca="1" si="378"/>
        <v/>
      </c>
      <c r="Y2986" s="52">
        <f t="shared" ca="1" si="379"/>
        <v>0</v>
      </c>
      <c r="Z2986" s="52">
        <f t="shared" si="380"/>
        <v>218</v>
      </c>
      <c r="AA2986" s="52" t="s">
        <v>125</v>
      </c>
    </row>
    <row r="2987" spans="1:246" s="25" customFormat="1" ht="14.25" customHeight="1" x14ac:dyDescent="0.4">
      <c r="A2987" s="39" t="s">
        <v>7613</v>
      </c>
      <c r="B2987" s="45">
        <v>2715</v>
      </c>
      <c r="C2987" s="45">
        <v>2767</v>
      </c>
      <c r="D2987" s="45">
        <v>218</v>
      </c>
      <c r="E2987" s="46" t="s">
        <v>7534</v>
      </c>
      <c r="F2987" s="47" t="s">
        <v>6200</v>
      </c>
      <c r="G2987" s="46" t="s">
        <v>6201</v>
      </c>
      <c r="H2987" s="46" t="s">
        <v>6202</v>
      </c>
      <c r="I2987" s="46" t="s">
        <v>2631</v>
      </c>
      <c r="J2987" s="48">
        <v>2</v>
      </c>
      <c r="K2987" s="49">
        <v>4535</v>
      </c>
      <c r="L2987" s="50">
        <v>2</v>
      </c>
      <c r="M2987" s="50">
        <v>9070</v>
      </c>
      <c r="N2987" s="51">
        <v>2</v>
      </c>
      <c r="O2987" s="51">
        <v>0</v>
      </c>
      <c r="P2987" s="51">
        <v>3</v>
      </c>
      <c r="Q2987" s="51">
        <v>0</v>
      </c>
      <c r="R2987" s="51">
        <f t="shared" si="382"/>
        <v>5</v>
      </c>
      <c r="S2987" s="79"/>
      <c r="T2987" s="52">
        <f t="shared" si="375"/>
        <v>0</v>
      </c>
      <c r="U2987" s="52" t="str" cm="1">
        <f t="array" aca="1" ref="U2987" ca="1">IF(S2987="", "×", IF(LEFT(S2987,2)="項番", COUNTIFS($D$2:$D$4001, INDIRECT("D" &amp; ROW()-1), $U$2:$U$4001, "〇"), "〇"))</f>
        <v>×</v>
      </c>
      <c r="V2987" s="52" t="str">
        <f t="shared" si="376"/>
        <v>×</v>
      </c>
      <c r="W2987" s="52" t="str">
        <f t="shared" si="377"/>
        <v>×</v>
      </c>
      <c r="X2987" s="53" t="str">
        <f t="shared" ca="1" si="378"/>
        <v/>
      </c>
      <c r="Y2987" s="52">
        <f t="shared" ca="1" si="379"/>
        <v>0</v>
      </c>
      <c r="Z2987" s="52">
        <f t="shared" si="380"/>
        <v>218</v>
      </c>
      <c r="AA2987" s="52" t="s">
        <v>125</v>
      </c>
    </row>
    <row r="2988" spans="1:246" s="64" customFormat="1" ht="14.25" customHeight="1" x14ac:dyDescent="0.4">
      <c r="A2988" s="54" t="s">
        <v>125</v>
      </c>
      <c r="B2988" s="55"/>
      <c r="C2988" s="55" t="s">
        <v>125</v>
      </c>
      <c r="D2988" s="55" t="s">
        <v>125</v>
      </c>
      <c r="E2988" s="56"/>
      <c r="F2988" s="57"/>
      <c r="G2988" s="56"/>
      <c r="H2988" s="56"/>
      <c r="I2988" s="56"/>
      <c r="J2988" s="58"/>
      <c r="K2988" s="59"/>
      <c r="L2988" s="60"/>
      <c r="M2988" s="60"/>
      <c r="N2988" s="61"/>
      <c r="O2988" s="61"/>
      <c r="P2988" s="61"/>
      <c r="Q2988" s="61"/>
      <c r="R2988" s="61"/>
      <c r="S2988" s="80" t="s">
        <v>7906</v>
      </c>
      <c r="T2988" s="62">
        <f t="shared" si="375"/>
        <v>0</v>
      </c>
      <c r="U2988" s="62" cm="1">
        <f t="array" aca="1" ref="U2988" ca="1">IF(S2988="", "×", IF(LEFT(S2988,2)="項番", COUNTIFS($D$2:$D$4001, INDIRECT("D" &amp; ROW()-1), $U$2:$U$4001, "〇"), "〇"))</f>
        <v>0</v>
      </c>
      <c r="V2988" s="62" t="str">
        <f t="shared" si="376"/>
        <v/>
      </c>
      <c r="W2988" s="62" t="str">
        <f t="shared" si="377"/>
        <v/>
      </c>
      <c r="X2988" s="63" t="str">
        <f t="shared" ca="1" si="378"/>
        <v/>
      </c>
      <c r="Y2988" s="62">
        <f t="shared" ca="1" si="379"/>
        <v>0</v>
      </c>
      <c r="Z2988" s="62">
        <f t="shared" si="380"/>
        <v>218</v>
      </c>
      <c r="AA2988" s="62" t="s">
        <v>7924</v>
      </c>
    </row>
    <row r="2989" spans="1:246" s="25" customFormat="1" ht="14.25" customHeight="1" x14ac:dyDescent="0.4">
      <c r="A2989" s="39" t="s">
        <v>7614</v>
      </c>
      <c r="B2989" s="45">
        <v>2992</v>
      </c>
      <c r="C2989" s="45">
        <v>2768</v>
      </c>
      <c r="D2989" s="45">
        <v>219</v>
      </c>
      <c r="E2989" s="46" t="s">
        <v>7535</v>
      </c>
      <c r="F2989" s="47" t="s">
        <v>6821</v>
      </c>
      <c r="G2989" s="46" t="s">
        <v>6822</v>
      </c>
      <c r="H2989" s="46" t="s">
        <v>526</v>
      </c>
      <c r="I2989" s="46" t="s">
        <v>6823</v>
      </c>
      <c r="J2989" s="48">
        <v>20</v>
      </c>
      <c r="K2989" s="49">
        <v>846</v>
      </c>
      <c r="L2989" s="50">
        <v>20</v>
      </c>
      <c r="M2989" s="50">
        <v>16920</v>
      </c>
      <c r="N2989" s="46">
        <v>12</v>
      </c>
      <c r="O2989" s="46">
        <v>60</v>
      </c>
      <c r="P2989" s="46">
        <v>20</v>
      </c>
      <c r="Q2989" s="46">
        <v>0</v>
      </c>
      <c r="R2989" s="51">
        <f t="shared" si="382"/>
        <v>92</v>
      </c>
      <c r="S2989" s="79"/>
      <c r="T2989" s="52">
        <f t="shared" si="375"/>
        <v>0</v>
      </c>
      <c r="U2989" s="52" t="str" cm="1">
        <f t="array" aca="1" ref="U2989" ca="1">IF(S2989="", "×", IF(LEFT(S2989,2)="項番", COUNTIFS($D$2:$D$4001, INDIRECT("D" &amp; ROW()-1), $U$2:$U$4001, "〇"), "〇"))</f>
        <v>×</v>
      </c>
      <c r="V2989" s="52" t="str">
        <f t="shared" si="376"/>
        <v>×</v>
      </c>
      <c r="W2989" s="52" t="str">
        <f t="shared" si="377"/>
        <v>×</v>
      </c>
      <c r="X2989" s="53" t="str">
        <f t="shared" ca="1" si="378"/>
        <v/>
      </c>
      <c r="Y2989" s="52">
        <f t="shared" ca="1" si="379"/>
        <v>0</v>
      </c>
      <c r="Z2989" s="52">
        <f t="shared" si="380"/>
        <v>219</v>
      </c>
      <c r="AA2989" s="52" t="s">
        <v>125</v>
      </c>
    </row>
    <row r="2990" spans="1:246" s="42" customFormat="1" ht="14.25" customHeight="1" x14ac:dyDescent="0.4">
      <c r="A2990" s="39" t="s">
        <v>7615</v>
      </c>
      <c r="B2990" s="45">
        <v>21</v>
      </c>
      <c r="C2990" s="45">
        <v>2769</v>
      </c>
      <c r="D2990" s="45">
        <v>219</v>
      </c>
      <c r="E2990" s="46" t="s">
        <v>7535</v>
      </c>
      <c r="F2990" s="47" t="s">
        <v>183</v>
      </c>
      <c r="G2990" s="46" t="s">
        <v>184</v>
      </c>
      <c r="H2990" s="46" t="s">
        <v>185</v>
      </c>
      <c r="I2990" s="46" t="s">
        <v>186</v>
      </c>
      <c r="J2990" s="48">
        <v>1</v>
      </c>
      <c r="K2990" s="49">
        <v>163858</v>
      </c>
      <c r="L2990" s="50">
        <v>1</v>
      </c>
      <c r="M2990" s="50">
        <v>163858</v>
      </c>
      <c r="N2990" s="51">
        <v>0</v>
      </c>
      <c r="O2990" s="51">
        <v>2</v>
      </c>
      <c r="P2990" s="51">
        <v>1</v>
      </c>
      <c r="Q2990" s="51">
        <v>0</v>
      </c>
      <c r="R2990" s="51">
        <f t="shared" si="382"/>
        <v>3</v>
      </c>
      <c r="S2990" s="79"/>
      <c r="T2990" s="52">
        <f t="shared" si="375"/>
        <v>0</v>
      </c>
      <c r="U2990" s="52" t="str" cm="1">
        <f t="array" aca="1" ref="U2990" ca="1">IF(S2990="", "×", IF(LEFT(S2990,2)="項番", COUNTIFS($D$2:$D$4001, INDIRECT("D" &amp; ROW()-1), $U$2:$U$4001, "〇"), "〇"))</f>
        <v>×</v>
      </c>
      <c r="V2990" s="52" t="str">
        <f t="shared" si="376"/>
        <v>×</v>
      </c>
      <c r="W2990" s="52" t="str">
        <f t="shared" si="377"/>
        <v>×</v>
      </c>
      <c r="X2990" s="53" t="str">
        <f t="shared" ca="1" si="378"/>
        <v/>
      </c>
      <c r="Y2990" s="52">
        <f t="shared" ca="1" si="379"/>
        <v>0</v>
      </c>
      <c r="Z2990" s="52">
        <f t="shared" si="380"/>
        <v>219</v>
      </c>
      <c r="AA2990" s="52" t="s">
        <v>125</v>
      </c>
      <c r="AB2990" s="65"/>
      <c r="AC2990" s="65"/>
      <c r="AD2990" s="65"/>
      <c r="AE2990" s="65"/>
      <c r="AF2990" s="65"/>
      <c r="AG2990" s="65"/>
      <c r="AH2990" s="65"/>
      <c r="AI2990" s="65"/>
      <c r="AJ2990" s="65"/>
      <c r="AK2990" s="65"/>
      <c r="AL2990" s="65"/>
      <c r="AM2990" s="65"/>
      <c r="AN2990" s="65"/>
      <c r="AO2990" s="65"/>
      <c r="AP2990" s="65"/>
      <c r="AQ2990" s="65"/>
      <c r="AR2990" s="65"/>
      <c r="AS2990" s="65"/>
      <c r="AT2990" s="65"/>
      <c r="AU2990" s="65"/>
      <c r="AV2990" s="65"/>
      <c r="AW2990" s="65"/>
      <c r="AX2990" s="65"/>
      <c r="AY2990" s="65"/>
      <c r="AZ2990" s="65"/>
      <c r="BA2990" s="65"/>
      <c r="BB2990" s="65"/>
      <c r="BC2990" s="65"/>
      <c r="BD2990" s="65"/>
      <c r="BE2990" s="65"/>
      <c r="BF2990" s="65"/>
      <c r="BG2990" s="65"/>
      <c r="BH2990" s="65"/>
      <c r="BI2990" s="65"/>
      <c r="BJ2990" s="65"/>
      <c r="BK2990" s="65"/>
      <c r="BL2990" s="65"/>
      <c r="BM2990" s="65"/>
      <c r="BN2990" s="65"/>
      <c r="BO2990" s="65"/>
      <c r="BP2990" s="65"/>
      <c r="BQ2990" s="65"/>
      <c r="BR2990" s="65"/>
      <c r="BS2990" s="65"/>
      <c r="BT2990" s="65"/>
      <c r="BU2990" s="65"/>
      <c r="BV2990" s="65"/>
      <c r="BW2990" s="65"/>
      <c r="BX2990" s="65"/>
      <c r="BY2990" s="65"/>
      <c r="BZ2990" s="65"/>
      <c r="CA2990" s="65"/>
      <c r="CB2990" s="65"/>
      <c r="CC2990" s="65"/>
      <c r="CD2990" s="65"/>
      <c r="CE2990" s="65"/>
      <c r="CF2990" s="65"/>
      <c r="CG2990" s="65"/>
      <c r="CH2990" s="65"/>
      <c r="CI2990" s="65"/>
      <c r="CJ2990" s="65"/>
      <c r="CK2990" s="65"/>
      <c r="CL2990" s="65"/>
      <c r="CM2990" s="65"/>
      <c r="CN2990" s="65"/>
      <c r="CO2990" s="65"/>
      <c r="CP2990" s="65"/>
      <c r="CQ2990" s="65"/>
      <c r="CR2990" s="65"/>
      <c r="CS2990" s="65"/>
      <c r="CT2990" s="65"/>
      <c r="CU2990" s="65"/>
      <c r="CV2990" s="65"/>
      <c r="CW2990" s="65"/>
      <c r="CX2990" s="65"/>
      <c r="CY2990" s="65"/>
      <c r="CZ2990" s="65"/>
      <c r="DA2990" s="65"/>
      <c r="DB2990" s="65"/>
      <c r="DC2990" s="65"/>
      <c r="DD2990" s="65"/>
      <c r="DE2990" s="65"/>
      <c r="DF2990" s="65"/>
      <c r="DG2990" s="65"/>
      <c r="DH2990" s="65"/>
      <c r="DI2990" s="65"/>
      <c r="DJ2990" s="65"/>
      <c r="DK2990" s="65"/>
      <c r="DL2990" s="65"/>
      <c r="DM2990" s="65"/>
      <c r="DN2990" s="65"/>
      <c r="DO2990" s="65"/>
      <c r="DP2990" s="65"/>
      <c r="DQ2990" s="65"/>
      <c r="DR2990" s="65"/>
      <c r="DS2990" s="65"/>
      <c r="DT2990" s="65"/>
      <c r="DU2990" s="65"/>
      <c r="DV2990" s="65"/>
      <c r="DW2990" s="65"/>
      <c r="DX2990" s="65"/>
      <c r="DY2990" s="65"/>
      <c r="DZ2990" s="65"/>
      <c r="EA2990" s="65"/>
      <c r="EB2990" s="65"/>
      <c r="EC2990" s="65"/>
      <c r="ED2990" s="65"/>
      <c r="EE2990" s="65"/>
      <c r="EF2990" s="65"/>
      <c r="EG2990" s="65"/>
      <c r="EH2990" s="65"/>
      <c r="EI2990" s="65"/>
      <c r="EJ2990" s="65"/>
      <c r="EK2990" s="65"/>
      <c r="EL2990" s="65"/>
      <c r="EM2990" s="65"/>
      <c r="EN2990" s="65"/>
      <c r="EO2990" s="65"/>
      <c r="EP2990" s="65"/>
      <c r="EQ2990" s="65"/>
      <c r="ER2990" s="65"/>
      <c r="ES2990" s="65"/>
      <c r="ET2990" s="65"/>
      <c r="EU2990" s="65"/>
      <c r="EV2990" s="65"/>
      <c r="EW2990" s="65"/>
      <c r="EX2990" s="65"/>
      <c r="EY2990" s="65"/>
      <c r="EZ2990" s="65"/>
      <c r="FA2990" s="65"/>
      <c r="FB2990" s="65"/>
      <c r="FC2990" s="65"/>
      <c r="FD2990" s="65"/>
      <c r="FE2990" s="65"/>
      <c r="FF2990" s="65"/>
      <c r="FG2990" s="65"/>
      <c r="FH2990" s="65"/>
      <c r="FI2990" s="65"/>
      <c r="FJ2990" s="65"/>
      <c r="FK2990" s="65"/>
      <c r="FL2990" s="65"/>
      <c r="FM2990" s="65"/>
      <c r="FN2990" s="65"/>
      <c r="FO2990" s="65"/>
      <c r="FP2990" s="65"/>
      <c r="FQ2990" s="65"/>
      <c r="FR2990" s="65"/>
      <c r="FS2990" s="65"/>
      <c r="FT2990" s="65"/>
      <c r="FU2990" s="65"/>
      <c r="FV2990" s="65"/>
      <c r="FW2990" s="65"/>
      <c r="FX2990" s="65"/>
      <c r="FY2990" s="65"/>
      <c r="FZ2990" s="65"/>
      <c r="GA2990" s="65"/>
      <c r="GB2990" s="65"/>
      <c r="GC2990" s="65"/>
      <c r="GD2990" s="65"/>
      <c r="GE2990" s="65"/>
      <c r="GF2990" s="65"/>
      <c r="GG2990" s="65"/>
      <c r="GH2990" s="65"/>
      <c r="GI2990" s="65"/>
      <c r="GJ2990" s="65"/>
      <c r="GK2990" s="65"/>
      <c r="GL2990" s="65"/>
      <c r="GM2990" s="65"/>
      <c r="GN2990" s="65"/>
      <c r="GO2990" s="65"/>
      <c r="GP2990" s="65"/>
      <c r="GQ2990" s="65"/>
      <c r="GR2990" s="65"/>
      <c r="GS2990" s="65"/>
      <c r="GT2990" s="65"/>
      <c r="GU2990" s="65"/>
      <c r="GV2990" s="65"/>
      <c r="GW2990" s="65"/>
      <c r="GX2990" s="65"/>
      <c r="GY2990" s="65"/>
      <c r="GZ2990" s="65"/>
      <c r="HA2990" s="65"/>
      <c r="HB2990" s="65"/>
      <c r="HC2990" s="65"/>
      <c r="HD2990" s="65"/>
      <c r="HE2990" s="65"/>
      <c r="HF2990" s="65"/>
      <c r="HG2990" s="65"/>
      <c r="HH2990" s="65"/>
      <c r="HI2990" s="65"/>
      <c r="HJ2990" s="65"/>
      <c r="HK2990" s="65"/>
      <c r="HL2990" s="65"/>
      <c r="HM2990" s="65"/>
      <c r="HN2990" s="65"/>
      <c r="HO2990" s="65"/>
      <c r="HP2990" s="65"/>
      <c r="HQ2990" s="65"/>
      <c r="HR2990" s="65"/>
      <c r="HS2990" s="65"/>
      <c r="HT2990" s="65"/>
      <c r="HU2990" s="65"/>
      <c r="HV2990" s="65"/>
      <c r="HW2990" s="65"/>
      <c r="HX2990" s="65"/>
      <c r="HY2990" s="65"/>
      <c r="HZ2990" s="65"/>
      <c r="IA2990" s="65"/>
      <c r="IB2990" s="65"/>
      <c r="IC2990" s="65"/>
      <c r="ID2990" s="65"/>
      <c r="IE2990" s="65"/>
      <c r="IF2990" s="65"/>
      <c r="IG2990" s="65"/>
      <c r="IH2990" s="65"/>
      <c r="II2990" s="65"/>
      <c r="IJ2990" s="65"/>
      <c r="IK2990" s="65"/>
      <c r="IL2990" s="65"/>
    </row>
    <row r="2991" spans="1:246" s="42" customFormat="1" ht="14.25" customHeight="1" x14ac:dyDescent="0.4">
      <c r="A2991" s="39" t="s">
        <v>7616</v>
      </c>
      <c r="B2991" s="45">
        <v>2263</v>
      </c>
      <c r="C2991" s="45">
        <v>2770</v>
      </c>
      <c r="D2991" s="45">
        <v>219</v>
      </c>
      <c r="E2991" s="46" t="s">
        <v>7535</v>
      </c>
      <c r="F2991" s="47" t="s">
        <v>5190</v>
      </c>
      <c r="G2991" s="46" t="s">
        <v>5191</v>
      </c>
      <c r="H2991" s="46" t="s">
        <v>5192</v>
      </c>
      <c r="I2991" s="46" t="s">
        <v>25</v>
      </c>
      <c r="J2991" s="48">
        <v>1</v>
      </c>
      <c r="K2991" s="49">
        <v>13.1</v>
      </c>
      <c r="L2991" s="50">
        <v>50</v>
      </c>
      <c r="M2991" s="50">
        <v>655</v>
      </c>
      <c r="N2991" s="51">
        <v>0</v>
      </c>
      <c r="O2991" s="51">
        <v>0</v>
      </c>
      <c r="P2991" s="51">
        <v>25</v>
      </c>
      <c r="Q2991" s="51">
        <v>0</v>
      </c>
      <c r="R2991" s="51">
        <f t="shared" si="382"/>
        <v>25</v>
      </c>
      <c r="S2991" s="79"/>
      <c r="T2991" s="52">
        <f t="shared" si="375"/>
        <v>0</v>
      </c>
      <c r="U2991" s="52" t="str" cm="1">
        <f t="array" aca="1" ref="U2991" ca="1">IF(S2991="", "×", IF(LEFT(S2991,2)="項番", COUNTIFS($D$2:$D$4001, INDIRECT("D" &amp; ROW()-1), $U$2:$U$4001, "〇"), "〇"))</f>
        <v>×</v>
      </c>
      <c r="V2991" s="52" t="str">
        <f t="shared" si="376"/>
        <v>×</v>
      </c>
      <c r="W2991" s="52" t="str">
        <f t="shared" si="377"/>
        <v>×</v>
      </c>
      <c r="X2991" s="53" t="str">
        <f t="shared" ca="1" si="378"/>
        <v/>
      </c>
      <c r="Y2991" s="52">
        <f t="shared" ca="1" si="379"/>
        <v>0</v>
      </c>
      <c r="Z2991" s="52">
        <f t="shared" si="380"/>
        <v>219</v>
      </c>
      <c r="AA2991" s="52" t="s">
        <v>125</v>
      </c>
      <c r="AB2991" s="65"/>
      <c r="AC2991" s="65"/>
      <c r="AD2991" s="65"/>
      <c r="AE2991" s="65"/>
      <c r="AF2991" s="65"/>
      <c r="AG2991" s="65"/>
      <c r="AH2991" s="65"/>
      <c r="AI2991" s="65"/>
      <c r="AJ2991" s="65"/>
      <c r="AK2991" s="65"/>
      <c r="AL2991" s="65"/>
      <c r="AM2991" s="65"/>
      <c r="AN2991" s="65"/>
      <c r="AO2991" s="65"/>
      <c r="AP2991" s="65"/>
      <c r="AQ2991" s="65"/>
      <c r="AR2991" s="65"/>
      <c r="AS2991" s="65"/>
      <c r="AT2991" s="65"/>
      <c r="AU2991" s="65"/>
      <c r="AV2991" s="65"/>
      <c r="AW2991" s="65"/>
      <c r="AX2991" s="65"/>
      <c r="AY2991" s="65"/>
      <c r="AZ2991" s="65"/>
      <c r="BA2991" s="65"/>
      <c r="BB2991" s="65"/>
      <c r="BC2991" s="65"/>
      <c r="BD2991" s="65"/>
      <c r="BE2991" s="65"/>
      <c r="BF2991" s="65"/>
      <c r="BG2991" s="65"/>
      <c r="BH2991" s="65"/>
      <c r="BI2991" s="65"/>
      <c r="BJ2991" s="65"/>
      <c r="BK2991" s="65"/>
      <c r="BL2991" s="65"/>
      <c r="BM2991" s="65"/>
      <c r="BN2991" s="65"/>
      <c r="BO2991" s="65"/>
      <c r="BP2991" s="65"/>
      <c r="BQ2991" s="65"/>
      <c r="BR2991" s="65"/>
      <c r="BS2991" s="65"/>
      <c r="BT2991" s="65"/>
      <c r="BU2991" s="65"/>
      <c r="BV2991" s="65"/>
      <c r="BW2991" s="65"/>
      <c r="BX2991" s="65"/>
      <c r="BY2991" s="65"/>
      <c r="BZ2991" s="65"/>
      <c r="CA2991" s="65"/>
      <c r="CB2991" s="65"/>
      <c r="CC2991" s="65"/>
      <c r="CD2991" s="65"/>
      <c r="CE2991" s="65"/>
      <c r="CF2991" s="65"/>
      <c r="CG2991" s="65"/>
      <c r="CH2991" s="65"/>
      <c r="CI2991" s="65"/>
      <c r="CJ2991" s="65"/>
      <c r="CK2991" s="65"/>
      <c r="CL2991" s="65"/>
      <c r="CM2991" s="65"/>
      <c r="CN2991" s="65"/>
      <c r="CO2991" s="65"/>
      <c r="CP2991" s="65"/>
      <c r="CQ2991" s="65"/>
      <c r="CR2991" s="65"/>
      <c r="CS2991" s="65"/>
      <c r="CT2991" s="65"/>
      <c r="CU2991" s="65"/>
      <c r="CV2991" s="65"/>
      <c r="CW2991" s="65"/>
      <c r="CX2991" s="65"/>
      <c r="CY2991" s="65"/>
      <c r="CZ2991" s="65"/>
      <c r="DA2991" s="65"/>
      <c r="DB2991" s="65"/>
      <c r="DC2991" s="65"/>
      <c r="DD2991" s="65"/>
      <c r="DE2991" s="65"/>
      <c r="DF2991" s="65"/>
      <c r="DG2991" s="65"/>
      <c r="DH2991" s="65"/>
      <c r="DI2991" s="65"/>
      <c r="DJ2991" s="65"/>
      <c r="DK2991" s="65"/>
      <c r="DL2991" s="65"/>
      <c r="DM2991" s="65"/>
      <c r="DN2991" s="65"/>
      <c r="DO2991" s="65"/>
      <c r="DP2991" s="65"/>
      <c r="DQ2991" s="65"/>
      <c r="DR2991" s="65"/>
      <c r="DS2991" s="65"/>
      <c r="DT2991" s="65"/>
      <c r="DU2991" s="65"/>
      <c r="DV2991" s="65"/>
      <c r="DW2991" s="65"/>
      <c r="DX2991" s="65"/>
      <c r="DY2991" s="65"/>
      <c r="DZ2991" s="65"/>
      <c r="EA2991" s="65"/>
      <c r="EB2991" s="65"/>
      <c r="EC2991" s="65"/>
      <c r="ED2991" s="65"/>
      <c r="EE2991" s="65"/>
      <c r="EF2991" s="65"/>
      <c r="EG2991" s="65"/>
      <c r="EH2991" s="65"/>
      <c r="EI2991" s="65"/>
      <c r="EJ2991" s="65"/>
      <c r="EK2991" s="65"/>
      <c r="EL2991" s="65"/>
      <c r="EM2991" s="65"/>
      <c r="EN2991" s="65"/>
      <c r="EO2991" s="65"/>
      <c r="EP2991" s="65"/>
      <c r="EQ2991" s="65"/>
      <c r="ER2991" s="65"/>
      <c r="ES2991" s="65"/>
      <c r="ET2991" s="65"/>
      <c r="EU2991" s="65"/>
      <c r="EV2991" s="65"/>
      <c r="EW2991" s="65"/>
      <c r="EX2991" s="65"/>
      <c r="EY2991" s="65"/>
      <c r="EZ2991" s="65"/>
      <c r="FA2991" s="65"/>
      <c r="FB2991" s="65"/>
      <c r="FC2991" s="65"/>
      <c r="FD2991" s="65"/>
      <c r="FE2991" s="65"/>
      <c r="FF2991" s="65"/>
      <c r="FG2991" s="65"/>
      <c r="FH2991" s="65"/>
      <c r="FI2991" s="65"/>
      <c r="FJ2991" s="65"/>
      <c r="FK2991" s="65"/>
      <c r="FL2991" s="65"/>
      <c r="FM2991" s="65"/>
      <c r="FN2991" s="65"/>
      <c r="FO2991" s="65"/>
      <c r="FP2991" s="65"/>
      <c r="FQ2991" s="65"/>
      <c r="FR2991" s="65"/>
      <c r="FS2991" s="65"/>
      <c r="FT2991" s="65"/>
      <c r="FU2991" s="65"/>
      <c r="FV2991" s="65"/>
      <c r="FW2991" s="65"/>
      <c r="FX2991" s="65"/>
      <c r="FY2991" s="65"/>
      <c r="FZ2991" s="65"/>
      <c r="GA2991" s="65"/>
      <c r="GB2991" s="65"/>
      <c r="GC2991" s="65"/>
      <c r="GD2991" s="65"/>
      <c r="GE2991" s="65"/>
      <c r="GF2991" s="65"/>
      <c r="GG2991" s="65"/>
      <c r="GH2991" s="65"/>
      <c r="GI2991" s="65"/>
      <c r="GJ2991" s="65"/>
      <c r="GK2991" s="65"/>
      <c r="GL2991" s="65"/>
      <c r="GM2991" s="65"/>
      <c r="GN2991" s="65"/>
      <c r="GO2991" s="65"/>
      <c r="GP2991" s="65"/>
      <c r="GQ2991" s="65"/>
      <c r="GR2991" s="65"/>
      <c r="GS2991" s="65"/>
      <c r="GT2991" s="65"/>
      <c r="GU2991" s="65"/>
      <c r="GV2991" s="65"/>
      <c r="GW2991" s="65"/>
      <c r="GX2991" s="65"/>
      <c r="GY2991" s="65"/>
      <c r="GZ2991" s="65"/>
      <c r="HA2991" s="65"/>
      <c r="HB2991" s="65"/>
      <c r="HC2991" s="65"/>
      <c r="HD2991" s="65"/>
      <c r="HE2991" s="65"/>
      <c r="HF2991" s="65"/>
      <c r="HG2991" s="65"/>
      <c r="HH2991" s="65"/>
      <c r="HI2991" s="65"/>
      <c r="HJ2991" s="65"/>
      <c r="HK2991" s="65"/>
      <c r="HL2991" s="65"/>
      <c r="HM2991" s="65"/>
      <c r="HN2991" s="65"/>
      <c r="HO2991" s="65"/>
      <c r="HP2991" s="65"/>
      <c r="HQ2991" s="65"/>
      <c r="HR2991" s="65"/>
      <c r="HS2991" s="65"/>
      <c r="HT2991" s="65"/>
      <c r="HU2991" s="65"/>
      <c r="HV2991" s="65"/>
      <c r="HW2991" s="65"/>
      <c r="HX2991" s="65"/>
      <c r="HY2991" s="65"/>
      <c r="HZ2991" s="65"/>
      <c r="IA2991" s="65"/>
      <c r="IB2991" s="65"/>
      <c r="IC2991" s="65"/>
      <c r="ID2991" s="65"/>
      <c r="IE2991" s="65"/>
      <c r="IF2991" s="65"/>
      <c r="IG2991" s="65"/>
      <c r="IH2991" s="65"/>
      <c r="II2991" s="65"/>
      <c r="IJ2991" s="65"/>
      <c r="IK2991" s="65"/>
      <c r="IL2991" s="65"/>
    </row>
    <row r="2992" spans="1:246" s="71" customFormat="1" ht="14.25" customHeight="1" x14ac:dyDescent="0.4">
      <c r="A2992" s="39" t="s">
        <v>7617</v>
      </c>
      <c r="B2992" s="45">
        <v>1855</v>
      </c>
      <c r="C2992" s="45">
        <v>2771</v>
      </c>
      <c r="D2992" s="45">
        <v>219</v>
      </c>
      <c r="E2992" s="46" t="s">
        <v>7535</v>
      </c>
      <c r="F2992" s="47" t="s">
        <v>4287</v>
      </c>
      <c r="G2992" s="46" t="s">
        <v>64</v>
      </c>
      <c r="H2992" s="46" t="s">
        <v>4288</v>
      </c>
      <c r="I2992" s="46" t="s">
        <v>4289</v>
      </c>
      <c r="J2992" s="48">
        <v>105</v>
      </c>
      <c r="K2992" s="49">
        <v>41.7</v>
      </c>
      <c r="L2992" s="50">
        <v>105</v>
      </c>
      <c r="M2992" s="50">
        <v>4378.5</v>
      </c>
      <c r="N2992" s="51">
        <v>0</v>
      </c>
      <c r="O2992" s="51">
        <v>6</v>
      </c>
      <c r="P2992" s="51">
        <v>0</v>
      </c>
      <c r="Q2992" s="51">
        <v>0</v>
      </c>
      <c r="R2992" s="51">
        <f t="shared" si="382"/>
        <v>6</v>
      </c>
      <c r="S2992" s="79"/>
      <c r="T2992" s="52">
        <f t="shared" si="375"/>
        <v>0</v>
      </c>
      <c r="U2992" s="52" t="str" cm="1">
        <f t="array" aca="1" ref="U2992" ca="1">IF(S2992="", "×", IF(LEFT(S2992,2)="項番", COUNTIFS($D$2:$D$4001, INDIRECT("D" &amp; ROW()-1), $U$2:$U$4001, "〇"), "〇"))</f>
        <v>×</v>
      </c>
      <c r="V2992" s="52" t="str">
        <f t="shared" si="376"/>
        <v>×</v>
      </c>
      <c r="W2992" s="52" t="str">
        <f t="shared" si="377"/>
        <v>×</v>
      </c>
      <c r="X2992" s="53" t="str">
        <f t="shared" ca="1" si="378"/>
        <v/>
      </c>
      <c r="Y2992" s="52">
        <f t="shared" ca="1" si="379"/>
        <v>0</v>
      </c>
      <c r="Z2992" s="52">
        <f t="shared" si="380"/>
        <v>219</v>
      </c>
      <c r="AA2992" s="52" t="s">
        <v>125</v>
      </c>
      <c r="AB2992" s="70"/>
      <c r="AC2992" s="70"/>
      <c r="AD2992" s="70"/>
      <c r="AE2992" s="70"/>
      <c r="AF2992" s="70"/>
      <c r="AG2992" s="70"/>
      <c r="AH2992" s="70"/>
      <c r="AI2992" s="70"/>
      <c r="AJ2992" s="70"/>
      <c r="AK2992" s="70"/>
      <c r="AL2992" s="70"/>
      <c r="AM2992" s="70"/>
      <c r="AN2992" s="70"/>
      <c r="AO2992" s="70"/>
      <c r="AP2992" s="70"/>
      <c r="AQ2992" s="70"/>
      <c r="AR2992" s="70"/>
      <c r="AS2992" s="70"/>
      <c r="AT2992" s="70"/>
      <c r="AU2992" s="70"/>
      <c r="AV2992" s="70"/>
      <c r="AW2992" s="70"/>
      <c r="AX2992" s="70"/>
      <c r="AY2992" s="70"/>
      <c r="AZ2992" s="70"/>
      <c r="BA2992" s="70"/>
      <c r="BB2992" s="70"/>
      <c r="BC2992" s="70"/>
      <c r="BD2992" s="70"/>
      <c r="BE2992" s="70"/>
      <c r="BF2992" s="70"/>
      <c r="BG2992" s="70"/>
      <c r="BH2992" s="70"/>
      <c r="BI2992" s="70"/>
      <c r="BJ2992" s="70"/>
      <c r="BK2992" s="70"/>
      <c r="BL2992" s="70"/>
      <c r="BM2992" s="70"/>
      <c r="BN2992" s="70"/>
      <c r="BO2992" s="70"/>
      <c r="BP2992" s="70"/>
      <c r="BQ2992" s="70"/>
      <c r="BR2992" s="70"/>
      <c r="BS2992" s="70"/>
      <c r="BT2992" s="70"/>
      <c r="BU2992" s="70"/>
      <c r="BV2992" s="70"/>
      <c r="BW2992" s="70"/>
      <c r="BX2992" s="70"/>
      <c r="BY2992" s="70"/>
      <c r="BZ2992" s="70"/>
      <c r="CA2992" s="70"/>
      <c r="CB2992" s="70"/>
      <c r="CC2992" s="70"/>
      <c r="CD2992" s="70"/>
      <c r="CE2992" s="70"/>
      <c r="CF2992" s="70"/>
      <c r="CG2992" s="70"/>
      <c r="CH2992" s="70"/>
      <c r="CI2992" s="70"/>
      <c r="CJ2992" s="70"/>
      <c r="CK2992" s="70"/>
      <c r="CL2992" s="70"/>
      <c r="CM2992" s="70"/>
      <c r="CN2992" s="70"/>
      <c r="CO2992" s="70"/>
      <c r="CP2992" s="70"/>
      <c r="CQ2992" s="70"/>
      <c r="CR2992" s="70"/>
      <c r="CS2992" s="70"/>
      <c r="CT2992" s="70"/>
      <c r="CU2992" s="70"/>
      <c r="CV2992" s="70"/>
      <c r="CW2992" s="70"/>
      <c r="CX2992" s="70"/>
      <c r="CY2992" s="70"/>
      <c r="CZ2992" s="70"/>
      <c r="DA2992" s="70"/>
      <c r="DB2992" s="70"/>
      <c r="DC2992" s="70"/>
      <c r="DD2992" s="70"/>
      <c r="DE2992" s="70"/>
      <c r="DF2992" s="70"/>
      <c r="DG2992" s="70"/>
      <c r="DH2992" s="70"/>
      <c r="DI2992" s="70"/>
      <c r="DJ2992" s="70"/>
      <c r="DK2992" s="70"/>
      <c r="DL2992" s="70"/>
      <c r="DM2992" s="70"/>
      <c r="DN2992" s="70"/>
      <c r="DO2992" s="70"/>
      <c r="DP2992" s="70"/>
      <c r="DQ2992" s="70"/>
      <c r="DR2992" s="70"/>
      <c r="DS2992" s="70"/>
      <c r="DT2992" s="70"/>
      <c r="DU2992" s="70"/>
      <c r="DV2992" s="70"/>
      <c r="DW2992" s="70"/>
      <c r="DX2992" s="70"/>
      <c r="DY2992" s="70"/>
      <c r="DZ2992" s="70"/>
      <c r="EA2992" s="70"/>
      <c r="EB2992" s="70"/>
      <c r="EC2992" s="70"/>
      <c r="ED2992" s="70"/>
      <c r="EE2992" s="70"/>
      <c r="EF2992" s="70"/>
      <c r="EG2992" s="70"/>
      <c r="EH2992" s="70"/>
      <c r="EI2992" s="70"/>
      <c r="EJ2992" s="70"/>
      <c r="EK2992" s="70"/>
      <c r="EL2992" s="70"/>
      <c r="EM2992" s="70"/>
      <c r="EN2992" s="70"/>
      <c r="EO2992" s="70"/>
      <c r="EP2992" s="70"/>
      <c r="EQ2992" s="70"/>
      <c r="ER2992" s="70"/>
      <c r="ES2992" s="70"/>
      <c r="ET2992" s="70"/>
      <c r="EU2992" s="70"/>
      <c r="EV2992" s="70"/>
      <c r="EW2992" s="70"/>
      <c r="EX2992" s="70"/>
      <c r="EY2992" s="70"/>
      <c r="EZ2992" s="70"/>
      <c r="FA2992" s="70"/>
      <c r="FB2992" s="70"/>
      <c r="FC2992" s="70"/>
      <c r="FD2992" s="70"/>
      <c r="FE2992" s="70"/>
      <c r="FF2992" s="70"/>
      <c r="FG2992" s="70"/>
      <c r="FH2992" s="70"/>
      <c r="FI2992" s="70"/>
      <c r="FJ2992" s="70"/>
      <c r="FK2992" s="70"/>
      <c r="FL2992" s="70"/>
      <c r="FM2992" s="70"/>
      <c r="FN2992" s="70"/>
      <c r="FO2992" s="70"/>
      <c r="FP2992" s="70"/>
      <c r="FQ2992" s="70"/>
      <c r="FR2992" s="70"/>
      <c r="FS2992" s="70"/>
      <c r="FT2992" s="70"/>
      <c r="FU2992" s="70"/>
      <c r="FV2992" s="70"/>
      <c r="FW2992" s="70"/>
      <c r="FX2992" s="70"/>
      <c r="FY2992" s="70"/>
      <c r="FZ2992" s="70"/>
      <c r="GA2992" s="70"/>
      <c r="GB2992" s="70"/>
      <c r="GC2992" s="70"/>
      <c r="GD2992" s="70"/>
      <c r="GE2992" s="70"/>
      <c r="GF2992" s="70"/>
      <c r="GG2992" s="70"/>
      <c r="GH2992" s="70"/>
      <c r="GI2992" s="70"/>
      <c r="GJ2992" s="70"/>
      <c r="GK2992" s="70"/>
      <c r="GL2992" s="70"/>
      <c r="GM2992" s="70"/>
      <c r="GN2992" s="70"/>
      <c r="GO2992" s="70"/>
      <c r="GP2992" s="70"/>
      <c r="GQ2992" s="70"/>
      <c r="GR2992" s="70"/>
      <c r="GS2992" s="70"/>
      <c r="GT2992" s="70"/>
      <c r="GU2992" s="70"/>
      <c r="GV2992" s="70"/>
      <c r="GW2992" s="70"/>
      <c r="GX2992" s="70"/>
      <c r="GY2992" s="70"/>
      <c r="GZ2992" s="70"/>
      <c r="HA2992" s="70"/>
      <c r="HB2992" s="70"/>
      <c r="HC2992" s="70"/>
      <c r="HD2992" s="70"/>
      <c r="HE2992" s="70"/>
      <c r="HF2992" s="70"/>
      <c r="HG2992" s="70"/>
      <c r="HH2992" s="70"/>
      <c r="HI2992" s="70"/>
      <c r="HJ2992" s="70"/>
      <c r="HK2992" s="70"/>
      <c r="HL2992" s="70"/>
      <c r="HM2992" s="70"/>
      <c r="HN2992" s="70"/>
      <c r="HO2992" s="70"/>
      <c r="HP2992" s="70"/>
      <c r="HQ2992" s="70"/>
      <c r="HR2992" s="70"/>
      <c r="HS2992" s="70"/>
      <c r="HT2992" s="70"/>
      <c r="HU2992" s="70"/>
      <c r="HV2992" s="70"/>
      <c r="HW2992" s="70"/>
      <c r="HX2992" s="70"/>
      <c r="HY2992" s="70"/>
      <c r="HZ2992" s="70"/>
      <c r="IA2992" s="70"/>
      <c r="IB2992" s="70"/>
      <c r="IC2992" s="70"/>
      <c r="ID2992" s="70"/>
      <c r="IE2992" s="70"/>
      <c r="IF2992" s="70"/>
      <c r="IG2992" s="70"/>
      <c r="IH2992" s="70"/>
      <c r="II2992" s="70"/>
      <c r="IJ2992" s="70"/>
      <c r="IK2992" s="70"/>
      <c r="IL2992" s="70"/>
    </row>
    <row r="2993" spans="1:246" s="73" customFormat="1" ht="14.25" customHeight="1" x14ac:dyDescent="0.4">
      <c r="A2993" s="54" t="s">
        <v>125</v>
      </c>
      <c r="B2993" s="55"/>
      <c r="C2993" s="55" t="s">
        <v>125</v>
      </c>
      <c r="D2993" s="55" t="s">
        <v>125</v>
      </c>
      <c r="E2993" s="56"/>
      <c r="F2993" s="57"/>
      <c r="G2993" s="56"/>
      <c r="H2993" s="56"/>
      <c r="I2993" s="56"/>
      <c r="J2993" s="58"/>
      <c r="K2993" s="59"/>
      <c r="L2993" s="60"/>
      <c r="M2993" s="60"/>
      <c r="N2993" s="61"/>
      <c r="O2993" s="61"/>
      <c r="P2993" s="61"/>
      <c r="Q2993" s="61"/>
      <c r="R2993" s="61"/>
      <c r="S2993" s="80" t="s">
        <v>7907</v>
      </c>
      <c r="T2993" s="62">
        <f t="shared" si="375"/>
        <v>0</v>
      </c>
      <c r="U2993" s="62" cm="1">
        <f t="array" aca="1" ref="U2993" ca="1">IF(S2993="", "×", IF(LEFT(S2993,2)="項番", COUNTIFS($D$2:$D$4001, INDIRECT("D" &amp; ROW()-1), $U$2:$U$4001, "〇"), "〇"))</f>
        <v>0</v>
      </c>
      <c r="V2993" s="62" t="str">
        <f t="shared" si="376"/>
        <v/>
      </c>
      <c r="W2993" s="62" t="str">
        <f t="shared" si="377"/>
        <v/>
      </c>
      <c r="X2993" s="63" t="str">
        <f t="shared" ca="1" si="378"/>
        <v/>
      </c>
      <c r="Y2993" s="62">
        <f t="shared" ca="1" si="379"/>
        <v>0</v>
      </c>
      <c r="Z2993" s="62">
        <f t="shared" si="380"/>
        <v>219</v>
      </c>
      <c r="AA2993" s="62" t="s">
        <v>7924</v>
      </c>
      <c r="AB2993" s="72"/>
      <c r="AC2993" s="72"/>
      <c r="AD2993" s="72"/>
      <c r="AE2993" s="72"/>
      <c r="AF2993" s="72"/>
      <c r="AG2993" s="72"/>
      <c r="AH2993" s="72"/>
      <c r="AI2993" s="72"/>
      <c r="AJ2993" s="72"/>
      <c r="AK2993" s="72"/>
      <c r="AL2993" s="72"/>
      <c r="AM2993" s="72"/>
      <c r="AN2993" s="72"/>
      <c r="AO2993" s="72"/>
      <c r="AP2993" s="72"/>
      <c r="AQ2993" s="72"/>
      <c r="AR2993" s="72"/>
      <c r="AS2993" s="72"/>
      <c r="AT2993" s="72"/>
      <c r="AU2993" s="72"/>
      <c r="AV2993" s="72"/>
      <c r="AW2993" s="72"/>
      <c r="AX2993" s="72"/>
      <c r="AY2993" s="72"/>
      <c r="AZ2993" s="72"/>
      <c r="BA2993" s="72"/>
      <c r="BB2993" s="72"/>
      <c r="BC2993" s="72"/>
      <c r="BD2993" s="72"/>
      <c r="BE2993" s="72"/>
      <c r="BF2993" s="72"/>
      <c r="BG2993" s="72"/>
      <c r="BH2993" s="72"/>
      <c r="BI2993" s="72"/>
      <c r="BJ2993" s="72"/>
      <c r="BK2993" s="72"/>
      <c r="BL2993" s="72"/>
      <c r="BM2993" s="72"/>
      <c r="BN2993" s="72"/>
      <c r="BO2993" s="72"/>
      <c r="BP2993" s="72"/>
      <c r="BQ2993" s="72"/>
      <c r="BR2993" s="72"/>
      <c r="BS2993" s="72"/>
      <c r="BT2993" s="72"/>
      <c r="BU2993" s="72"/>
      <c r="BV2993" s="72"/>
      <c r="BW2993" s="72"/>
      <c r="BX2993" s="72"/>
      <c r="BY2993" s="72"/>
      <c r="BZ2993" s="72"/>
      <c r="CA2993" s="72"/>
      <c r="CB2993" s="72"/>
      <c r="CC2993" s="72"/>
      <c r="CD2993" s="72"/>
      <c r="CE2993" s="72"/>
      <c r="CF2993" s="72"/>
      <c r="CG2993" s="72"/>
      <c r="CH2993" s="72"/>
      <c r="CI2993" s="72"/>
      <c r="CJ2993" s="72"/>
      <c r="CK2993" s="72"/>
      <c r="CL2993" s="72"/>
      <c r="CM2993" s="72"/>
      <c r="CN2993" s="72"/>
      <c r="CO2993" s="72"/>
      <c r="CP2993" s="72"/>
      <c r="CQ2993" s="72"/>
      <c r="CR2993" s="72"/>
      <c r="CS2993" s="72"/>
      <c r="CT2993" s="72"/>
      <c r="CU2993" s="72"/>
      <c r="CV2993" s="72"/>
      <c r="CW2993" s="72"/>
      <c r="CX2993" s="72"/>
      <c r="CY2993" s="72"/>
      <c r="CZ2993" s="72"/>
      <c r="DA2993" s="72"/>
      <c r="DB2993" s="72"/>
      <c r="DC2993" s="72"/>
      <c r="DD2993" s="72"/>
      <c r="DE2993" s="72"/>
      <c r="DF2993" s="72"/>
      <c r="DG2993" s="72"/>
      <c r="DH2993" s="72"/>
      <c r="DI2993" s="72"/>
      <c r="DJ2993" s="72"/>
      <c r="DK2993" s="72"/>
      <c r="DL2993" s="72"/>
      <c r="DM2993" s="72"/>
      <c r="DN2993" s="72"/>
      <c r="DO2993" s="72"/>
      <c r="DP2993" s="72"/>
      <c r="DQ2993" s="72"/>
      <c r="DR2993" s="72"/>
      <c r="DS2993" s="72"/>
      <c r="DT2993" s="72"/>
      <c r="DU2993" s="72"/>
      <c r="DV2993" s="72"/>
      <c r="DW2993" s="72"/>
      <c r="DX2993" s="72"/>
      <c r="DY2993" s="72"/>
      <c r="DZ2993" s="72"/>
      <c r="EA2993" s="72"/>
      <c r="EB2993" s="72"/>
      <c r="EC2993" s="72"/>
      <c r="ED2993" s="72"/>
      <c r="EE2993" s="72"/>
      <c r="EF2993" s="72"/>
      <c r="EG2993" s="72"/>
      <c r="EH2993" s="72"/>
      <c r="EI2993" s="72"/>
      <c r="EJ2993" s="72"/>
      <c r="EK2993" s="72"/>
      <c r="EL2993" s="72"/>
      <c r="EM2993" s="72"/>
      <c r="EN2993" s="72"/>
      <c r="EO2993" s="72"/>
      <c r="EP2993" s="72"/>
      <c r="EQ2993" s="72"/>
      <c r="ER2993" s="72"/>
      <c r="ES2993" s="72"/>
      <c r="ET2993" s="72"/>
      <c r="EU2993" s="72"/>
      <c r="EV2993" s="72"/>
      <c r="EW2993" s="72"/>
      <c r="EX2993" s="72"/>
      <c r="EY2993" s="72"/>
      <c r="EZ2993" s="72"/>
      <c r="FA2993" s="72"/>
      <c r="FB2993" s="72"/>
      <c r="FC2993" s="72"/>
      <c r="FD2993" s="72"/>
      <c r="FE2993" s="72"/>
      <c r="FF2993" s="72"/>
      <c r="FG2993" s="72"/>
      <c r="FH2993" s="72"/>
      <c r="FI2993" s="72"/>
      <c r="FJ2993" s="72"/>
      <c r="FK2993" s="72"/>
      <c r="FL2993" s="72"/>
      <c r="FM2993" s="72"/>
      <c r="FN2993" s="72"/>
      <c r="FO2993" s="72"/>
      <c r="FP2993" s="72"/>
      <c r="FQ2993" s="72"/>
      <c r="FR2993" s="72"/>
      <c r="FS2993" s="72"/>
      <c r="FT2993" s="72"/>
      <c r="FU2993" s="72"/>
      <c r="FV2993" s="72"/>
      <c r="FW2993" s="72"/>
      <c r="FX2993" s="72"/>
      <c r="FY2993" s="72"/>
      <c r="FZ2993" s="72"/>
      <c r="GA2993" s="72"/>
      <c r="GB2993" s="72"/>
      <c r="GC2993" s="72"/>
      <c r="GD2993" s="72"/>
      <c r="GE2993" s="72"/>
      <c r="GF2993" s="72"/>
      <c r="GG2993" s="72"/>
      <c r="GH2993" s="72"/>
      <c r="GI2993" s="72"/>
      <c r="GJ2993" s="72"/>
      <c r="GK2993" s="72"/>
      <c r="GL2993" s="72"/>
      <c r="GM2993" s="72"/>
      <c r="GN2993" s="72"/>
      <c r="GO2993" s="72"/>
      <c r="GP2993" s="72"/>
      <c r="GQ2993" s="72"/>
      <c r="GR2993" s="72"/>
      <c r="GS2993" s="72"/>
      <c r="GT2993" s="72"/>
      <c r="GU2993" s="72"/>
      <c r="GV2993" s="72"/>
      <c r="GW2993" s="72"/>
      <c r="GX2993" s="72"/>
      <c r="GY2993" s="72"/>
      <c r="GZ2993" s="72"/>
      <c r="HA2993" s="72"/>
      <c r="HB2993" s="72"/>
      <c r="HC2993" s="72"/>
      <c r="HD2993" s="72"/>
      <c r="HE2993" s="72"/>
      <c r="HF2993" s="72"/>
      <c r="HG2993" s="72"/>
      <c r="HH2993" s="72"/>
      <c r="HI2993" s="72"/>
      <c r="HJ2993" s="72"/>
      <c r="HK2993" s="72"/>
      <c r="HL2993" s="72"/>
      <c r="HM2993" s="72"/>
      <c r="HN2993" s="72"/>
      <c r="HO2993" s="72"/>
      <c r="HP2993" s="72"/>
      <c r="HQ2993" s="72"/>
      <c r="HR2993" s="72"/>
      <c r="HS2993" s="72"/>
      <c r="HT2993" s="72"/>
      <c r="HU2993" s="72"/>
      <c r="HV2993" s="72"/>
      <c r="HW2993" s="72"/>
      <c r="HX2993" s="72"/>
      <c r="HY2993" s="72"/>
      <c r="HZ2993" s="72"/>
      <c r="IA2993" s="72"/>
      <c r="IB2993" s="72"/>
      <c r="IC2993" s="72"/>
      <c r="ID2993" s="72"/>
      <c r="IE2993" s="72"/>
      <c r="IF2993" s="72"/>
      <c r="IG2993" s="72"/>
      <c r="IH2993" s="72"/>
      <c r="II2993" s="72"/>
      <c r="IJ2993" s="72"/>
      <c r="IK2993" s="72"/>
      <c r="IL2993" s="72"/>
    </row>
    <row r="2994" spans="1:246" ht="14.25" customHeight="1" x14ac:dyDescent="0.4">
      <c r="A2994" s="39" t="s">
        <v>7618</v>
      </c>
      <c r="B2994" s="45">
        <v>2946</v>
      </c>
      <c r="C2994" s="45">
        <v>2772</v>
      </c>
      <c r="D2994" s="45">
        <v>220</v>
      </c>
      <c r="E2994" s="46" t="s">
        <v>7536</v>
      </c>
      <c r="F2994" s="47" t="s">
        <v>6724</v>
      </c>
      <c r="G2994" s="46" t="s">
        <v>6725</v>
      </c>
      <c r="H2994" s="46" t="s">
        <v>6726</v>
      </c>
      <c r="I2994" s="46" t="s">
        <v>6727</v>
      </c>
      <c r="J2994" s="48">
        <v>100</v>
      </c>
      <c r="K2994" s="49">
        <v>50.2</v>
      </c>
      <c r="L2994" s="50">
        <v>100</v>
      </c>
      <c r="M2994" s="50">
        <v>5020</v>
      </c>
      <c r="N2994" s="51">
        <v>5</v>
      </c>
      <c r="O2994" s="51">
        <v>6</v>
      </c>
      <c r="P2994" s="51">
        <v>0</v>
      </c>
      <c r="Q2994" s="51">
        <v>0</v>
      </c>
      <c r="R2994" s="51">
        <f t="shared" si="382"/>
        <v>11</v>
      </c>
      <c r="S2994" s="79"/>
      <c r="T2994" s="52">
        <f t="shared" si="375"/>
        <v>0</v>
      </c>
      <c r="U2994" s="52" t="str" cm="1">
        <f t="array" aca="1" ref="U2994" ca="1">IF(S2994="", "×", IF(LEFT(S2994,2)="項番", COUNTIFS($D$2:$D$4001, INDIRECT("D" &amp; ROW()-1), $U$2:$U$4001, "〇"), "〇"))</f>
        <v>×</v>
      </c>
      <c r="V2994" s="52" t="str">
        <f t="shared" si="376"/>
        <v>×</v>
      </c>
      <c r="W2994" s="52" t="str">
        <f t="shared" si="377"/>
        <v>×</v>
      </c>
      <c r="X2994" s="53" t="str">
        <f t="shared" ca="1" si="378"/>
        <v/>
      </c>
      <c r="Y2994" s="52">
        <f t="shared" ca="1" si="379"/>
        <v>0</v>
      </c>
      <c r="Z2994" s="52">
        <f t="shared" si="380"/>
        <v>220</v>
      </c>
      <c r="AA2994" s="52" t="s">
        <v>125</v>
      </c>
    </row>
    <row r="2995" spans="1:246" ht="14.25" customHeight="1" x14ac:dyDescent="0.4">
      <c r="A2995" s="39" t="s">
        <v>7619</v>
      </c>
      <c r="B2995" s="45">
        <v>1805</v>
      </c>
      <c r="C2995" s="45">
        <v>2773</v>
      </c>
      <c r="D2995" s="45">
        <v>220</v>
      </c>
      <c r="E2995" s="46" t="s">
        <v>7536</v>
      </c>
      <c r="F2995" s="47" t="s">
        <v>4182</v>
      </c>
      <c r="G2995" s="46" t="s">
        <v>4158</v>
      </c>
      <c r="H2995" s="46" t="s">
        <v>4183</v>
      </c>
      <c r="I2995" s="46" t="s">
        <v>143</v>
      </c>
      <c r="J2995" s="48">
        <v>1</v>
      </c>
      <c r="K2995" s="49">
        <v>90907</v>
      </c>
      <c r="L2995" s="50">
        <v>1</v>
      </c>
      <c r="M2995" s="50">
        <v>90907</v>
      </c>
      <c r="N2995" s="51">
        <v>0</v>
      </c>
      <c r="O2995" s="51">
        <v>12</v>
      </c>
      <c r="P2995" s="51">
        <v>0</v>
      </c>
      <c r="Q2995" s="51">
        <v>0</v>
      </c>
      <c r="R2995" s="51">
        <f t="shared" si="382"/>
        <v>12</v>
      </c>
      <c r="S2995" s="79"/>
      <c r="T2995" s="52">
        <f t="shared" si="375"/>
        <v>0</v>
      </c>
      <c r="U2995" s="52" t="str" cm="1">
        <f t="array" aca="1" ref="U2995" ca="1">IF(S2995="", "×", IF(LEFT(S2995,2)="項番", COUNTIFS($D$2:$D$4001, INDIRECT("D" &amp; ROW()-1), $U$2:$U$4001, "〇"), "〇"))</f>
        <v>×</v>
      </c>
      <c r="V2995" s="52" t="str">
        <f t="shared" si="376"/>
        <v>×</v>
      </c>
      <c r="W2995" s="52" t="str">
        <f t="shared" si="377"/>
        <v>×</v>
      </c>
      <c r="X2995" s="53" t="str">
        <f t="shared" ca="1" si="378"/>
        <v/>
      </c>
      <c r="Y2995" s="52">
        <f t="shared" ca="1" si="379"/>
        <v>0</v>
      </c>
      <c r="Z2995" s="52">
        <f t="shared" si="380"/>
        <v>220</v>
      </c>
      <c r="AA2995" s="52" t="s">
        <v>125</v>
      </c>
    </row>
    <row r="2996" spans="1:246" s="25" customFormat="1" ht="14.25" customHeight="1" x14ac:dyDescent="0.4">
      <c r="A2996" s="39" t="s">
        <v>7620</v>
      </c>
      <c r="B2996" s="45">
        <v>1881</v>
      </c>
      <c r="C2996" s="45">
        <v>2774</v>
      </c>
      <c r="D2996" s="45">
        <v>220</v>
      </c>
      <c r="E2996" s="46" t="s">
        <v>7536</v>
      </c>
      <c r="F2996" s="47" t="s">
        <v>4343</v>
      </c>
      <c r="G2996" s="46" t="s">
        <v>64</v>
      </c>
      <c r="H2996" s="46" t="s">
        <v>4344</v>
      </c>
      <c r="I2996" s="46" t="s">
        <v>283</v>
      </c>
      <c r="J2996" s="48">
        <v>10</v>
      </c>
      <c r="K2996" s="49">
        <v>2701</v>
      </c>
      <c r="L2996" s="50">
        <v>10</v>
      </c>
      <c r="M2996" s="50">
        <v>27010</v>
      </c>
      <c r="N2996" s="51">
        <v>0</v>
      </c>
      <c r="O2996" s="51">
        <v>0</v>
      </c>
      <c r="P2996" s="51">
        <v>0</v>
      </c>
      <c r="Q2996" s="51">
        <v>48</v>
      </c>
      <c r="R2996" s="51">
        <f t="shared" si="382"/>
        <v>48</v>
      </c>
      <c r="S2996" s="79"/>
      <c r="T2996" s="52">
        <f t="shared" si="375"/>
        <v>0</v>
      </c>
      <c r="U2996" s="52" t="str" cm="1">
        <f t="array" aca="1" ref="U2996" ca="1">IF(S2996="", "×", IF(LEFT(S2996,2)="項番", COUNTIFS($D$2:$D$4001, INDIRECT("D" &amp; ROW()-1), $U$2:$U$4001, "〇"), "〇"))</f>
        <v>×</v>
      </c>
      <c r="V2996" s="52" t="str">
        <f t="shared" si="376"/>
        <v>×</v>
      </c>
      <c r="W2996" s="52" t="str">
        <f t="shared" si="377"/>
        <v>×</v>
      </c>
      <c r="X2996" s="53" t="str">
        <f t="shared" ca="1" si="378"/>
        <v/>
      </c>
      <c r="Y2996" s="52">
        <f t="shared" ca="1" si="379"/>
        <v>0</v>
      </c>
      <c r="Z2996" s="52">
        <f t="shared" si="380"/>
        <v>220</v>
      </c>
      <c r="AA2996" s="52" t="s">
        <v>125</v>
      </c>
    </row>
    <row r="2997" spans="1:246" ht="14.25" customHeight="1" x14ac:dyDescent="0.4">
      <c r="A2997" s="39" t="s">
        <v>7621</v>
      </c>
      <c r="B2997" s="45">
        <v>2183</v>
      </c>
      <c r="C2997" s="45">
        <v>2775</v>
      </c>
      <c r="D2997" s="45">
        <v>220</v>
      </c>
      <c r="E2997" s="46" t="s">
        <v>7536</v>
      </c>
      <c r="F2997" s="47" t="s">
        <v>5016</v>
      </c>
      <c r="G2997" s="46" t="s">
        <v>91</v>
      </c>
      <c r="H2997" s="46" t="s">
        <v>5017</v>
      </c>
      <c r="I2997" s="46" t="s">
        <v>5018</v>
      </c>
      <c r="J2997" s="48">
        <v>20</v>
      </c>
      <c r="K2997" s="49">
        <v>27</v>
      </c>
      <c r="L2997" s="50">
        <v>10</v>
      </c>
      <c r="M2997" s="50">
        <v>270</v>
      </c>
      <c r="N2997" s="51">
        <v>0</v>
      </c>
      <c r="O2997" s="51">
        <v>12</v>
      </c>
      <c r="P2997" s="51">
        <v>0</v>
      </c>
      <c r="Q2997" s="51">
        <v>2</v>
      </c>
      <c r="R2997" s="51">
        <f t="shared" si="382"/>
        <v>14</v>
      </c>
      <c r="S2997" s="79"/>
      <c r="T2997" s="52">
        <f t="shared" si="375"/>
        <v>0</v>
      </c>
      <c r="U2997" s="52" t="str" cm="1">
        <f t="array" aca="1" ref="U2997" ca="1">IF(S2997="", "×", IF(LEFT(S2997,2)="項番", COUNTIFS($D$2:$D$4001, INDIRECT("D" &amp; ROW()-1), $U$2:$U$4001, "〇"), "〇"))</f>
        <v>×</v>
      </c>
      <c r="V2997" s="52" t="str">
        <f t="shared" si="376"/>
        <v>×</v>
      </c>
      <c r="W2997" s="52" t="str">
        <f t="shared" si="377"/>
        <v>×</v>
      </c>
      <c r="X2997" s="53" t="str">
        <f t="shared" ca="1" si="378"/>
        <v/>
      </c>
      <c r="Y2997" s="52">
        <f t="shared" ca="1" si="379"/>
        <v>0</v>
      </c>
      <c r="Z2997" s="52">
        <f t="shared" si="380"/>
        <v>220</v>
      </c>
      <c r="AA2997" s="52" t="s">
        <v>125</v>
      </c>
    </row>
    <row r="2998" spans="1:246" s="71" customFormat="1" ht="14.25" customHeight="1" x14ac:dyDescent="0.4">
      <c r="A2998" s="39" t="s">
        <v>7622</v>
      </c>
      <c r="B2998" s="45">
        <v>2449</v>
      </c>
      <c r="C2998" s="45">
        <v>2776</v>
      </c>
      <c r="D2998" s="45">
        <v>220</v>
      </c>
      <c r="E2998" s="46" t="s">
        <v>7536</v>
      </c>
      <c r="F2998" s="47" t="s">
        <v>5582</v>
      </c>
      <c r="G2998" s="46" t="s">
        <v>5382</v>
      </c>
      <c r="H2998" s="46" t="s">
        <v>5583</v>
      </c>
      <c r="I2998" s="46" t="s">
        <v>5584</v>
      </c>
      <c r="J2998" s="48">
        <v>1050</v>
      </c>
      <c r="K2998" s="49">
        <v>10.8</v>
      </c>
      <c r="L2998" s="50">
        <v>1050</v>
      </c>
      <c r="M2998" s="50">
        <v>11340</v>
      </c>
      <c r="N2998" s="51">
        <v>0</v>
      </c>
      <c r="O2998" s="51">
        <v>68</v>
      </c>
      <c r="P2998" s="51">
        <v>0</v>
      </c>
      <c r="Q2998" s="51">
        <v>0</v>
      </c>
      <c r="R2998" s="51">
        <f t="shared" si="382"/>
        <v>68</v>
      </c>
      <c r="S2998" s="79"/>
      <c r="T2998" s="52">
        <f t="shared" si="375"/>
        <v>0</v>
      </c>
      <c r="U2998" s="52" t="str" cm="1">
        <f t="array" aca="1" ref="U2998" ca="1">IF(S2998="", "×", IF(LEFT(S2998,2)="項番", COUNTIFS($D$2:$D$4001, INDIRECT("D" &amp; ROW()-1), $U$2:$U$4001, "〇"), "〇"))</f>
        <v>×</v>
      </c>
      <c r="V2998" s="52" t="str">
        <f t="shared" si="376"/>
        <v>×</v>
      </c>
      <c r="W2998" s="52" t="str">
        <f t="shared" si="377"/>
        <v>×</v>
      </c>
      <c r="X2998" s="53" t="str">
        <f t="shared" ca="1" si="378"/>
        <v/>
      </c>
      <c r="Y2998" s="52">
        <f t="shared" ca="1" si="379"/>
        <v>0</v>
      </c>
      <c r="Z2998" s="52">
        <f t="shared" si="380"/>
        <v>220</v>
      </c>
      <c r="AA2998" s="52" t="s">
        <v>125</v>
      </c>
      <c r="AB2998" s="70"/>
      <c r="AC2998" s="70"/>
      <c r="AD2998" s="70"/>
      <c r="AE2998" s="70"/>
      <c r="AF2998" s="70"/>
      <c r="AG2998" s="70"/>
      <c r="AH2998" s="70"/>
      <c r="AI2998" s="70"/>
      <c r="AJ2998" s="70"/>
      <c r="AK2998" s="70"/>
      <c r="AL2998" s="70"/>
      <c r="AM2998" s="70"/>
      <c r="AN2998" s="70"/>
      <c r="AO2998" s="70"/>
      <c r="AP2998" s="70"/>
      <c r="AQ2998" s="70"/>
      <c r="AR2998" s="70"/>
      <c r="AS2998" s="70"/>
      <c r="AT2998" s="70"/>
      <c r="AU2998" s="70"/>
      <c r="AV2998" s="70"/>
      <c r="AW2998" s="70"/>
      <c r="AX2998" s="70"/>
      <c r="AY2998" s="70"/>
      <c r="AZ2998" s="70"/>
      <c r="BA2998" s="70"/>
      <c r="BB2998" s="70"/>
      <c r="BC2998" s="70"/>
      <c r="BD2998" s="70"/>
      <c r="BE2998" s="70"/>
      <c r="BF2998" s="70"/>
      <c r="BG2998" s="70"/>
      <c r="BH2998" s="70"/>
      <c r="BI2998" s="70"/>
      <c r="BJ2998" s="70"/>
      <c r="BK2998" s="70"/>
      <c r="BL2998" s="70"/>
      <c r="BM2998" s="70"/>
      <c r="BN2998" s="70"/>
      <c r="BO2998" s="70"/>
      <c r="BP2998" s="70"/>
      <c r="BQ2998" s="70"/>
      <c r="BR2998" s="70"/>
      <c r="BS2998" s="70"/>
      <c r="BT2998" s="70"/>
      <c r="BU2998" s="70"/>
      <c r="BV2998" s="70"/>
      <c r="BW2998" s="70"/>
      <c r="BX2998" s="70"/>
      <c r="BY2998" s="70"/>
      <c r="BZ2998" s="70"/>
      <c r="CA2998" s="70"/>
      <c r="CB2998" s="70"/>
      <c r="CC2998" s="70"/>
      <c r="CD2998" s="70"/>
      <c r="CE2998" s="70"/>
      <c r="CF2998" s="70"/>
      <c r="CG2998" s="70"/>
      <c r="CH2998" s="70"/>
      <c r="CI2998" s="70"/>
      <c r="CJ2998" s="70"/>
      <c r="CK2998" s="70"/>
      <c r="CL2998" s="70"/>
      <c r="CM2998" s="70"/>
      <c r="CN2998" s="70"/>
      <c r="CO2998" s="70"/>
      <c r="CP2998" s="70"/>
      <c r="CQ2998" s="70"/>
      <c r="CR2998" s="70"/>
      <c r="CS2998" s="70"/>
      <c r="CT2998" s="70"/>
      <c r="CU2998" s="70"/>
      <c r="CV2998" s="70"/>
      <c r="CW2998" s="70"/>
      <c r="CX2998" s="70"/>
      <c r="CY2998" s="70"/>
      <c r="CZ2998" s="70"/>
      <c r="DA2998" s="70"/>
      <c r="DB2998" s="70"/>
      <c r="DC2998" s="70"/>
      <c r="DD2998" s="70"/>
      <c r="DE2998" s="70"/>
      <c r="DF2998" s="70"/>
      <c r="DG2998" s="70"/>
      <c r="DH2998" s="70"/>
      <c r="DI2998" s="70"/>
      <c r="DJ2998" s="70"/>
      <c r="DK2998" s="70"/>
      <c r="DL2998" s="70"/>
      <c r="DM2998" s="70"/>
      <c r="DN2998" s="70"/>
      <c r="DO2998" s="70"/>
      <c r="DP2998" s="70"/>
      <c r="DQ2998" s="70"/>
      <c r="DR2998" s="70"/>
      <c r="DS2998" s="70"/>
      <c r="DT2998" s="70"/>
      <c r="DU2998" s="70"/>
      <c r="DV2998" s="70"/>
      <c r="DW2998" s="70"/>
      <c r="DX2998" s="70"/>
      <c r="DY2998" s="70"/>
      <c r="DZ2998" s="70"/>
      <c r="EA2998" s="70"/>
      <c r="EB2998" s="70"/>
      <c r="EC2998" s="70"/>
      <c r="ED2998" s="70"/>
      <c r="EE2998" s="70"/>
      <c r="EF2998" s="70"/>
      <c r="EG2998" s="70"/>
      <c r="EH2998" s="70"/>
      <c r="EI2998" s="70"/>
      <c r="EJ2998" s="70"/>
      <c r="EK2998" s="70"/>
      <c r="EL2998" s="70"/>
      <c r="EM2998" s="70"/>
      <c r="EN2998" s="70"/>
      <c r="EO2998" s="70"/>
      <c r="EP2998" s="70"/>
      <c r="EQ2998" s="70"/>
      <c r="ER2998" s="70"/>
      <c r="ES2998" s="70"/>
      <c r="ET2998" s="70"/>
      <c r="EU2998" s="70"/>
      <c r="EV2998" s="70"/>
      <c r="EW2998" s="70"/>
      <c r="EX2998" s="70"/>
      <c r="EY2998" s="70"/>
      <c r="EZ2998" s="70"/>
      <c r="FA2998" s="70"/>
      <c r="FB2998" s="70"/>
      <c r="FC2998" s="70"/>
      <c r="FD2998" s="70"/>
      <c r="FE2998" s="70"/>
      <c r="FF2998" s="70"/>
      <c r="FG2998" s="70"/>
      <c r="FH2998" s="70"/>
      <c r="FI2998" s="70"/>
      <c r="FJ2998" s="70"/>
      <c r="FK2998" s="70"/>
      <c r="FL2998" s="70"/>
      <c r="FM2998" s="70"/>
      <c r="FN2998" s="70"/>
      <c r="FO2998" s="70"/>
      <c r="FP2998" s="70"/>
      <c r="FQ2998" s="70"/>
      <c r="FR2998" s="70"/>
      <c r="FS2998" s="70"/>
      <c r="FT2998" s="70"/>
      <c r="FU2998" s="70"/>
      <c r="FV2998" s="70"/>
      <c r="FW2998" s="70"/>
      <c r="FX2998" s="70"/>
      <c r="FY2998" s="70"/>
      <c r="FZ2998" s="70"/>
      <c r="GA2998" s="70"/>
      <c r="GB2998" s="70"/>
      <c r="GC2998" s="70"/>
      <c r="GD2998" s="70"/>
      <c r="GE2998" s="70"/>
      <c r="GF2998" s="70"/>
      <c r="GG2998" s="70"/>
      <c r="GH2998" s="70"/>
      <c r="GI2998" s="70"/>
      <c r="GJ2998" s="70"/>
      <c r="GK2998" s="70"/>
      <c r="GL2998" s="70"/>
      <c r="GM2998" s="70"/>
      <c r="GN2998" s="70"/>
      <c r="GO2998" s="70"/>
      <c r="GP2998" s="70"/>
      <c r="GQ2998" s="70"/>
      <c r="GR2998" s="70"/>
      <c r="GS2998" s="70"/>
      <c r="GT2998" s="70"/>
      <c r="GU2998" s="70"/>
      <c r="GV2998" s="70"/>
      <c r="GW2998" s="70"/>
      <c r="GX2998" s="70"/>
      <c r="GY2998" s="70"/>
      <c r="GZ2998" s="70"/>
      <c r="HA2998" s="70"/>
      <c r="HB2998" s="70"/>
      <c r="HC2998" s="70"/>
      <c r="HD2998" s="70"/>
      <c r="HE2998" s="70"/>
      <c r="HF2998" s="70"/>
      <c r="HG2998" s="70"/>
      <c r="HH2998" s="70"/>
      <c r="HI2998" s="70"/>
      <c r="HJ2998" s="70"/>
      <c r="HK2998" s="70"/>
      <c r="HL2998" s="70"/>
      <c r="HM2998" s="70"/>
      <c r="HN2998" s="70"/>
      <c r="HO2998" s="70"/>
      <c r="HP2998" s="70"/>
      <c r="HQ2998" s="70"/>
      <c r="HR2998" s="70"/>
      <c r="HS2998" s="70"/>
      <c r="HT2998" s="70"/>
      <c r="HU2998" s="70"/>
      <c r="HV2998" s="70"/>
      <c r="HW2998" s="70"/>
      <c r="HX2998" s="70"/>
      <c r="HY2998" s="70"/>
      <c r="HZ2998" s="70"/>
      <c r="IA2998" s="70"/>
      <c r="IB2998" s="70"/>
      <c r="IC2998" s="70"/>
      <c r="ID2998" s="70"/>
      <c r="IE2998" s="70"/>
      <c r="IF2998" s="70"/>
      <c r="IG2998" s="70"/>
      <c r="IH2998" s="70"/>
      <c r="II2998" s="70"/>
      <c r="IJ2998" s="70"/>
      <c r="IK2998" s="70"/>
      <c r="IL2998" s="70"/>
    </row>
    <row r="2999" spans="1:246" s="74" customFormat="1" ht="14.25" customHeight="1" x14ac:dyDescent="0.4">
      <c r="A2999" s="54" t="s">
        <v>125</v>
      </c>
      <c r="B2999" s="55"/>
      <c r="C2999" s="55" t="s">
        <v>125</v>
      </c>
      <c r="D2999" s="55" t="s">
        <v>125</v>
      </c>
      <c r="E2999" s="56"/>
      <c r="F2999" s="57"/>
      <c r="G2999" s="56"/>
      <c r="H2999" s="56"/>
      <c r="I2999" s="56"/>
      <c r="J2999" s="58"/>
      <c r="K2999" s="59"/>
      <c r="L2999" s="60"/>
      <c r="M2999" s="60"/>
      <c r="N2999" s="61"/>
      <c r="O2999" s="61"/>
      <c r="P2999" s="61"/>
      <c r="Q2999" s="61"/>
      <c r="R2999" s="61"/>
      <c r="S2999" s="80" t="s">
        <v>7908</v>
      </c>
      <c r="T2999" s="62">
        <f t="shared" si="375"/>
        <v>0</v>
      </c>
      <c r="U2999" s="62" cm="1">
        <f t="array" aca="1" ref="U2999" ca="1">IF(S2999="", "×", IF(LEFT(S2999,2)="項番", COUNTIFS($D$2:$D$4001, INDIRECT("D" &amp; ROW()-1), $U$2:$U$4001, "〇"), "〇"))</f>
        <v>0</v>
      </c>
      <c r="V2999" s="62" t="str">
        <f t="shared" si="376"/>
        <v/>
      </c>
      <c r="W2999" s="62" t="str">
        <f t="shared" si="377"/>
        <v/>
      </c>
      <c r="X2999" s="63" t="str">
        <f t="shared" ca="1" si="378"/>
        <v/>
      </c>
      <c r="Y2999" s="62">
        <f t="shared" ca="1" si="379"/>
        <v>0</v>
      </c>
      <c r="Z2999" s="62">
        <f t="shared" si="380"/>
        <v>220</v>
      </c>
      <c r="AA2999" s="62" t="s">
        <v>7924</v>
      </c>
      <c r="AB2999" s="72"/>
      <c r="AC2999" s="72"/>
      <c r="AD2999" s="72"/>
      <c r="AE2999" s="72"/>
      <c r="AF2999" s="72"/>
      <c r="AG2999" s="72"/>
      <c r="AH2999" s="72"/>
      <c r="AI2999" s="72"/>
      <c r="AJ2999" s="72"/>
      <c r="AK2999" s="72"/>
      <c r="AL2999" s="72"/>
      <c r="AM2999" s="72"/>
      <c r="AN2999" s="72"/>
      <c r="AO2999" s="72"/>
      <c r="AP2999" s="72"/>
      <c r="AQ2999" s="72"/>
      <c r="AR2999" s="72"/>
      <c r="AS2999" s="72"/>
      <c r="AT2999" s="72"/>
      <c r="AU2999" s="72"/>
      <c r="AV2999" s="72"/>
      <c r="AW2999" s="72"/>
      <c r="AX2999" s="72"/>
      <c r="AY2999" s="72"/>
      <c r="AZ2999" s="72"/>
      <c r="BA2999" s="72"/>
      <c r="BB2999" s="72"/>
      <c r="BC2999" s="72"/>
      <c r="BD2999" s="72"/>
      <c r="BE2999" s="72"/>
      <c r="BF2999" s="72"/>
      <c r="BG2999" s="72"/>
      <c r="BH2999" s="72"/>
      <c r="BI2999" s="72"/>
      <c r="BJ2999" s="72"/>
      <c r="BK2999" s="72"/>
      <c r="BL2999" s="72"/>
      <c r="BM2999" s="72"/>
      <c r="BN2999" s="72"/>
      <c r="BO2999" s="72"/>
      <c r="BP2999" s="72"/>
      <c r="BQ2999" s="72"/>
      <c r="BR2999" s="72"/>
      <c r="BS2999" s="72"/>
      <c r="BT2999" s="72"/>
      <c r="BU2999" s="72"/>
      <c r="BV2999" s="72"/>
      <c r="BW2999" s="72"/>
      <c r="BX2999" s="72"/>
      <c r="BY2999" s="72"/>
      <c r="BZ2999" s="72"/>
      <c r="CA2999" s="72"/>
      <c r="CB2999" s="72"/>
      <c r="CC2999" s="72"/>
      <c r="CD2999" s="72"/>
      <c r="CE2999" s="72"/>
      <c r="CF2999" s="72"/>
      <c r="CG2999" s="72"/>
      <c r="CH2999" s="72"/>
      <c r="CI2999" s="72"/>
      <c r="CJ2999" s="72"/>
      <c r="CK2999" s="72"/>
      <c r="CL2999" s="72"/>
      <c r="CM2999" s="72"/>
      <c r="CN2999" s="72"/>
      <c r="CO2999" s="72"/>
      <c r="CP2999" s="72"/>
      <c r="CQ2999" s="72"/>
      <c r="CR2999" s="72"/>
      <c r="CS2999" s="72"/>
      <c r="CT2999" s="72"/>
      <c r="CU2999" s="72"/>
      <c r="CV2999" s="72"/>
      <c r="CW2999" s="72"/>
      <c r="CX2999" s="72"/>
      <c r="CY2999" s="72"/>
      <c r="CZ2999" s="72"/>
      <c r="DA2999" s="72"/>
      <c r="DB2999" s="72"/>
      <c r="DC2999" s="72"/>
      <c r="DD2999" s="72"/>
      <c r="DE2999" s="72"/>
      <c r="DF2999" s="72"/>
      <c r="DG2999" s="72"/>
      <c r="DH2999" s="72"/>
      <c r="DI2999" s="72"/>
      <c r="DJ2999" s="72"/>
      <c r="DK2999" s="72"/>
      <c r="DL2999" s="72"/>
      <c r="DM2999" s="72"/>
      <c r="DN2999" s="72"/>
      <c r="DO2999" s="72"/>
      <c r="DP2999" s="72"/>
      <c r="DQ2999" s="72"/>
      <c r="DR2999" s="72"/>
      <c r="DS2999" s="72"/>
      <c r="DT2999" s="72"/>
      <c r="DU2999" s="72"/>
      <c r="DV2999" s="72"/>
      <c r="DW2999" s="72"/>
      <c r="DX2999" s="72"/>
      <c r="DY2999" s="72"/>
      <c r="DZ2999" s="72"/>
      <c r="EA2999" s="72"/>
      <c r="EB2999" s="72"/>
      <c r="EC2999" s="72"/>
      <c r="ED2999" s="72"/>
      <c r="EE2999" s="72"/>
      <c r="EF2999" s="72"/>
      <c r="EG2999" s="72"/>
      <c r="EH2999" s="72"/>
      <c r="EI2999" s="72"/>
      <c r="EJ2999" s="72"/>
      <c r="EK2999" s="72"/>
      <c r="EL2999" s="72"/>
      <c r="EM2999" s="72"/>
      <c r="EN2999" s="72"/>
      <c r="EO2999" s="72"/>
      <c r="EP2999" s="72"/>
      <c r="EQ2999" s="72"/>
      <c r="ER2999" s="72"/>
      <c r="ES2999" s="72"/>
      <c r="ET2999" s="72"/>
      <c r="EU2999" s="72"/>
      <c r="EV2999" s="72"/>
      <c r="EW2999" s="72"/>
      <c r="EX2999" s="72"/>
      <c r="EY2999" s="72"/>
      <c r="EZ2999" s="72"/>
      <c r="FA2999" s="72"/>
      <c r="FB2999" s="72"/>
      <c r="FC2999" s="72"/>
      <c r="FD2999" s="72"/>
      <c r="FE2999" s="72"/>
      <c r="FF2999" s="72"/>
      <c r="FG2999" s="72"/>
      <c r="FH2999" s="72"/>
      <c r="FI2999" s="72"/>
      <c r="FJ2999" s="72"/>
      <c r="FK2999" s="72"/>
      <c r="FL2999" s="72"/>
      <c r="FM2999" s="72"/>
      <c r="FN2999" s="72"/>
      <c r="FO2999" s="72"/>
      <c r="FP2999" s="72"/>
      <c r="FQ2999" s="72"/>
      <c r="FR2999" s="72"/>
      <c r="FS2999" s="72"/>
      <c r="FT2999" s="72"/>
      <c r="FU2999" s="72"/>
      <c r="FV2999" s="72"/>
      <c r="FW2999" s="72"/>
      <c r="FX2999" s="72"/>
      <c r="FY2999" s="72"/>
      <c r="FZ2999" s="72"/>
      <c r="GA2999" s="72"/>
      <c r="GB2999" s="72"/>
      <c r="GC2999" s="72"/>
      <c r="GD2999" s="72"/>
      <c r="GE2999" s="72"/>
      <c r="GF2999" s="72"/>
      <c r="GG2999" s="72"/>
      <c r="GH2999" s="72"/>
      <c r="GI2999" s="72"/>
      <c r="GJ2999" s="72"/>
      <c r="GK2999" s="72"/>
      <c r="GL2999" s="72"/>
      <c r="GM2999" s="72"/>
      <c r="GN2999" s="72"/>
      <c r="GO2999" s="72"/>
      <c r="GP2999" s="72"/>
      <c r="GQ2999" s="72"/>
      <c r="GR2999" s="72"/>
      <c r="GS2999" s="72"/>
      <c r="GT2999" s="72"/>
      <c r="GU2999" s="72"/>
      <c r="GV2999" s="72"/>
      <c r="GW2999" s="72"/>
      <c r="GX2999" s="72"/>
      <c r="GY2999" s="72"/>
      <c r="GZ2999" s="72"/>
      <c r="HA2999" s="72"/>
      <c r="HB2999" s="72"/>
      <c r="HC2999" s="72"/>
      <c r="HD2999" s="72"/>
      <c r="HE2999" s="72"/>
      <c r="HF2999" s="72"/>
      <c r="HG2999" s="72"/>
      <c r="HH2999" s="72"/>
      <c r="HI2999" s="72"/>
      <c r="HJ2999" s="72"/>
      <c r="HK2999" s="72"/>
      <c r="HL2999" s="72"/>
      <c r="HM2999" s="72"/>
      <c r="HN2999" s="72"/>
      <c r="HO2999" s="72"/>
      <c r="HP2999" s="72"/>
      <c r="HQ2999" s="72"/>
      <c r="HR2999" s="72"/>
      <c r="HS2999" s="72"/>
      <c r="HT2999" s="72"/>
      <c r="HU2999" s="72"/>
      <c r="HV2999" s="72"/>
      <c r="HW2999" s="72"/>
      <c r="HX2999" s="72"/>
      <c r="HY2999" s="72"/>
      <c r="HZ2999" s="72"/>
      <c r="IA2999" s="72"/>
      <c r="IB2999" s="72"/>
      <c r="IC2999" s="72"/>
      <c r="ID2999" s="72"/>
      <c r="IE2999" s="72"/>
      <c r="IF2999" s="72"/>
      <c r="IG2999" s="72"/>
      <c r="IH2999" s="72"/>
      <c r="II2999" s="72"/>
      <c r="IJ2999" s="72"/>
      <c r="IK2999" s="72"/>
      <c r="IL2999" s="72"/>
    </row>
    <row r="3000" spans="1:246" s="25" customFormat="1" ht="14.25" customHeight="1" x14ac:dyDescent="0.4">
      <c r="A3000" s="39" t="s">
        <v>7623</v>
      </c>
      <c r="B3000" s="45">
        <v>3237</v>
      </c>
      <c r="C3000" s="45">
        <v>2777</v>
      </c>
      <c r="D3000" s="45">
        <v>221</v>
      </c>
      <c r="E3000" s="46" t="s">
        <v>7544</v>
      </c>
      <c r="F3000" s="47" t="s">
        <v>7406</v>
      </c>
      <c r="G3000" s="46" t="s">
        <v>7407</v>
      </c>
      <c r="H3000" s="46" t="s">
        <v>7408</v>
      </c>
      <c r="I3000" s="46" t="s">
        <v>286</v>
      </c>
      <c r="J3000" s="48">
        <v>5</v>
      </c>
      <c r="K3000" s="49">
        <v>5767</v>
      </c>
      <c r="L3000" s="50">
        <v>5</v>
      </c>
      <c r="M3000" s="50">
        <v>28835</v>
      </c>
      <c r="N3000" s="51">
        <v>0</v>
      </c>
      <c r="O3000" s="51">
        <v>24</v>
      </c>
      <c r="P3000" s="51">
        <v>0</v>
      </c>
      <c r="Q3000" s="51">
        <v>0</v>
      </c>
      <c r="R3000" s="51">
        <f t="shared" si="382"/>
        <v>24</v>
      </c>
      <c r="S3000" s="79"/>
      <c r="T3000" s="52">
        <f t="shared" si="375"/>
        <v>0</v>
      </c>
      <c r="U3000" s="52" t="str" cm="1">
        <f t="array" aca="1" ref="U3000" ca="1">IF(S3000="", "×", IF(LEFT(S3000,2)="項番", COUNTIFS($D$2:$D$4001, INDIRECT("D" &amp; ROW()-1), $U$2:$U$4001, "〇"), "〇"))</f>
        <v>×</v>
      </c>
      <c r="V3000" s="52" t="str">
        <f t="shared" si="376"/>
        <v>×</v>
      </c>
      <c r="W3000" s="52" t="str">
        <f t="shared" si="377"/>
        <v>×</v>
      </c>
      <c r="X3000" s="53" t="str">
        <f t="shared" ca="1" si="378"/>
        <v/>
      </c>
      <c r="Y3000" s="52">
        <f t="shared" ca="1" si="379"/>
        <v>0</v>
      </c>
      <c r="Z3000" s="52">
        <f t="shared" si="380"/>
        <v>221</v>
      </c>
      <c r="AA3000" s="52" t="s">
        <v>125</v>
      </c>
    </row>
    <row r="3001" spans="1:246" s="25" customFormat="1" ht="14.25" customHeight="1" x14ac:dyDescent="0.4">
      <c r="A3001" s="39" t="s">
        <v>7624</v>
      </c>
      <c r="B3001" s="45">
        <v>2140</v>
      </c>
      <c r="C3001" s="45">
        <v>2778</v>
      </c>
      <c r="D3001" s="45">
        <v>221</v>
      </c>
      <c r="E3001" s="46" t="s">
        <v>7544</v>
      </c>
      <c r="F3001" s="47" t="s">
        <v>4916</v>
      </c>
      <c r="G3001" s="46" t="s">
        <v>4896</v>
      </c>
      <c r="H3001" s="46" t="s">
        <v>4917</v>
      </c>
      <c r="I3001" s="46" t="s">
        <v>143</v>
      </c>
      <c r="J3001" s="48">
        <v>1</v>
      </c>
      <c r="K3001" s="49">
        <v>212305</v>
      </c>
      <c r="L3001" s="50">
        <v>1</v>
      </c>
      <c r="M3001" s="50">
        <v>212305</v>
      </c>
      <c r="N3001" s="51">
        <v>0</v>
      </c>
      <c r="O3001" s="51">
        <v>20</v>
      </c>
      <c r="P3001" s="51">
        <v>0</v>
      </c>
      <c r="Q3001" s="51">
        <v>0</v>
      </c>
      <c r="R3001" s="51">
        <f t="shared" si="382"/>
        <v>20</v>
      </c>
      <c r="S3001" s="79"/>
      <c r="T3001" s="52">
        <f t="shared" si="375"/>
        <v>0</v>
      </c>
      <c r="U3001" s="52" t="str" cm="1">
        <f t="array" aca="1" ref="U3001" ca="1">IF(S3001="", "×", IF(LEFT(S3001,2)="項番", COUNTIFS($D$2:$D$4001, INDIRECT("D" &amp; ROW()-1), $U$2:$U$4001, "〇"), "〇"))</f>
        <v>×</v>
      </c>
      <c r="V3001" s="52" t="str">
        <f t="shared" si="376"/>
        <v>×</v>
      </c>
      <c r="W3001" s="52" t="str">
        <f t="shared" si="377"/>
        <v>×</v>
      </c>
      <c r="X3001" s="53" t="str">
        <f t="shared" ca="1" si="378"/>
        <v/>
      </c>
      <c r="Y3001" s="52">
        <f t="shared" ca="1" si="379"/>
        <v>0</v>
      </c>
      <c r="Z3001" s="52">
        <f t="shared" si="380"/>
        <v>221</v>
      </c>
      <c r="AA3001" s="52" t="s">
        <v>125</v>
      </c>
    </row>
    <row r="3002" spans="1:246" s="25" customFormat="1" ht="14.25" customHeight="1" x14ac:dyDescent="0.4">
      <c r="A3002" s="39" t="s">
        <v>7625</v>
      </c>
      <c r="B3002" s="45">
        <v>1341</v>
      </c>
      <c r="C3002" s="45">
        <v>2779</v>
      </c>
      <c r="D3002" s="45">
        <v>221</v>
      </c>
      <c r="E3002" s="46" t="s">
        <v>7544</v>
      </c>
      <c r="F3002" s="47" t="s">
        <v>3145</v>
      </c>
      <c r="G3002" s="46" t="s">
        <v>3146</v>
      </c>
      <c r="H3002" s="46" t="s">
        <v>3147</v>
      </c>
      <c r="I3002" s="46" t="s">
        <v>13</v>
      </c>
      <c r="J3002" s="48">
        <v>10</v>
      </c>
      <c r="K3002" s="49">
        <v>1693</v>
      </c>
      <c r="L3002" s="50">
        <v>10</v>
      </c>
      <c r="M3002" s="50">
        <v>16930</v>
      </c>
      <c r="N3002" s="51">
        <v>80</v>
      </c>
      <c r="O3002" s="51">
        <v>0</v>
      </c>
      <c r="P3002" s="51">
        <v>0</v>
      </c>
      <c r="Q3002" s="51">
        <v>0</v>
      </c>
      <c r="R3002" s="51">
        <f t="shared" si="382"/>
        <v>80</v>
      </c>
      <c r="S3002" s="79"/>
      <c r="T3002" s="52">
        <f t="shared" si="375"/>
        <v>0</v>
      </c>
      <c r="U3002" s="52" t="str" cm="1">
        <f t="array" aca="1" ref="U3002" ca="1">IF(S3002="", "×", IF(LEFT(S3002,2)="項番", COUNTIFS($D$2:$D$4001, INDIRECT("D" &amp; ROW()-1), $U$2:$U$4001, "〇"), "〇"))</f>
        <v>×</v>
      </c>
      <c r="V3002" s="52" t="str">
        <f t="shared" si="376"/>
        <v>×</v>
      </c>
      <c r="W3002" s="52" t="str">
        <f t="shared" si="377"/>
        <v>×</v>
      </c>
      <c r="X3002" s="53" t="str">
        <f t="shared" ca="1" si="378"/>
        <v/>
      </c>
      <c r="Y3002" s="52">
        <f t="shared" ca="1" si="379"/>
        <v>0</v>
      </c>
      <c r="Z3002" s="52">
        <f t="shared" si="380"/>
        <v>221</v>
      </c>
      <c r="AA3002" s="52" t="s">
        <v>125</v>
      </c>
    </row>
    <row r="3003" spans="1:246" ht="14.25" customHeight="1" x14ac:dyDescent="0.4">
      <c r="A3003" s="39" t="s">
        <v>7626</v>
      </c>
      <c r="B3003" s="45">
        <v>2</v>
      </c>
      <c r="C3003" s="45">
        <v>2780</v>
      </c>
      <c r="D3003" s="45">
        <v>221</v>
      </c>
      <c r="E3003" s="46" t="s">
        <v>7544</v>
      </c>
      <c r="F3003" s="47" t="s">
        <v>7484</v>
      </c>
      <c r="G3003" s="46" t="s">
        <v>133</v>
      </c>
      <c r="H3003" s="46" t="s">
        <v>134</v>
      </c>
      <c r="I3003" s="46" t="s">
        <v>135</v>
      </c>
      <c r="J3003" s="48">
        <v>56</v>
      </c>
      <c r="K3003" s="49">
        <v>113</v>
      </c>
      <c r="L3003" s="50">
        <v>56</v>
      </c>
      <c r="M3003" s="50">
        <v>6328</v>
      </c>
      <c r="N3003" s="51">
        <v>36</v>
      </c>
      <c r="O3003" s="51">
        <v>0</v>
      </c>
      <c r="P3003" s="51">
        <v>0</v>
      </c>
      <c r="Q3003" s="51">
        <v>0</v>
      </c>
      <c r="R3003" s="51">
        <f t="shared" si="382"/>
        <v>36</v>
      </c>
      <c r="S3003" s="79"/>
      <c r="T3003" s="52">
        <f t="shared" si="375"/>
        <v>0</v>
      </c>
      <c r="U3003" s="52" t="str" cm="1">
        <f t="array" aca="1" ref="U3003" ca="1">IF(S3003="", "×", IF(LEFT(S3003,2)="項番", COUNTIFS($D$2:$D$4001, INDIRECT("D" &amp; ROW()-1), $U$2:$U$4001, "〇"), "〇"))</f>
        <v>×</v>
      </c>
      <c r="V3003" s="52" t="str">
        <f t="shared" si="376"/>
        <v>×</v>
      </c>
      <c r="W3003" s="52" t="str">
        <f t="shared" si="377"/>
        <v>×</v>
      </c>
      <c r="X3003" s="53" t="str">
        <f t="shared" ca="1" si="378"/>
        <v/>
      </c>
      <c r="Y3003" s="52">
        <f t="shared" ca="1" si="379"/>
        <v>0</v>
      </c>
      <c r="Z3003" s="52">
        <f t="shared" si="380"/>
        <v>221</v>
      </c>
      <c r="AA3003" s="52" t="s">
        <v>125</v>
      </c>
    </row>
    <row r="3004" spans="1:246" ht="14.25" customHeight="1" x14ac:dyDescent="0.4">
      <c r="A3004" s="39" t="s">
        <v>7627</v>
      </c>
      <c r="B3004" s="45">
        <v>2942</v>
      </c>
      <c r="C3004" s="45">
        <v>2781</v>
      </c>
      <c r="D3004" s="45">
        <v>221</v>
      </c>
      <c r="E3004" s="46" t="s">
        <v>7544</v>
      </c>
      <c r="F3004" s="47" t="s">
        <v>6714</v>
      </c>
      <c r="G3004" s="46" t="s">
        <v>6667</v>
      </c>
      <c r="H3004" s="46" t="s">
        <v>6715</v>
      </c>
      <c r="I3004" s="46" t="s">
        <v>6716</v>
      </c>
      <c r="J3004" s="48">
        <v>10</v>
      </c>
      <c r="K3004" s="49">
        <v>182</v>
      </c>
      <c r="L3004" s="50">
        <v>10</v>
      </c>
      <c r="M3004" s="50">
        <v>1820</v>
      </c>
      <c r="N3004" s="51">
        <v>8</v>
      </c>
      <c r="O3004" s="51">
        <v>2</v>
      </c>
      <c r="P3004" s="51">
        <v>28</v>
      </c>
      <c r="Q3004" s="51">
        <v>0</v>
      </c>
      <c r="R3004" s="51">
        <f t="shared" si="382"/>
        <v>38</v>
      </c>
      <c r="S3004" s="79"/>
      <c r="T3004" s="52">
        <f t="shared" si="375"/>
        <v>0</v>
      </c>
      <c r="U3004" s="52" t="str" cm="1">
        <f t="array" aca="1" ref="U3004" ca="1">IF(S3004="", "×", IF(LEFT(S3004,2)="項番", COUNTIFS($D$2:$D$4001, INDIRECT("D" &amp; ROW()-1), $U$2:$U$4001, "〇"), "〇"))</f>
        <v>×</v>
      </c>
      <c r="V3004" s="52" t="str">
        <f t="shared" si="376"/>
        <v>×</v>
      </c>
      <c r="W3004" s="52" t="str">
        <f t="shared" si="377"/>
        <v>×</v>
      </c>
      <c r="X3004" s="53" t="str">
        <f t="shared" ca="1" si="378"/>
        <v/>
      </c>
      <c r="Y3004" s="52">
        <f t="shared" ca="1" si="379"/>
        <v>0</v>
      </c>
      <c r="Z3004" s="52">
        <f t="shared" si="380"/>
        <v>221</v>
      </c>
      <c r="AA3004" s="52" t="s">
        <v>125</v>
      </c>
    </row>
    <row r="3005" spans="1:246" ht="14.25" customHeight="1" x14ac:dyDescent="0.4">
      <c r="A3005" s="39" t="s">
        <v>7628</v>
      </c>
      <c r="B3005" s="45">
        <v>1653</v>
      </c>
      <c r="C3005" s="45">
        <v>2782</v>
      </c>
      <c r="D3005" s="45">
        <v>221</v>
      </c>
      <c r="E3005" s="46" t="s">
        <v>7544</v>
      </c>
      <c r="F3005" s="47" t="s">
        <v>3841</v>
      </c>
      <c r="G3005" s="46" t="s">
        <v>3823</v>
      </c>
      <c r="H3005" s="46" t="s">
        <v>3842</v>
      </c>
      <c r="I3005" s="46" t="s">
        <v>3843</v>
      </c>
      <c r="J3005" s="48">
        <v>10</v>
      </c>
      <c r="K3005" s="49">
        <v>1265</v>
      </c>
      <c r="L3005" s="50">
        <v>10</v>
      </c>
      <c r="M3005" s="50">
        <v>12650</v>
      </c>
      <c r="N3005" s="51">
        <v>0</v>
      </c>
      <c r="O3005" s="51">
        <v>480</v>
      </c>
      <c r="P3005" s="51">
        <v>0</v>
      </c>
      <c r="Q3005" s="51">
        <v>0</v>
      </c>
      <c r="R3005" s="51">
        <f t="shared" si="382"/>
        <v>480</v>
      </c>
      <c r="S3005" s="79"/>
      <c r="T3005" s="52">
        <f t="shared" si="375"/>
        <v>0</v>
      </c>
      <c r="U3005" s="52" t="str" cm="1">
        <f t="array" aca="1" ref="U3005" ca="1">IF(S3005="", "×", IF(LEFT(S3005,2)="項番", COUNTIFS($D$2:$D$4001, INDIRECT("D" &amp; ROW()-1), $U$2:$U$4001, "〇"), "〇"))</f>
        <v>×</v>
      </c>
      <c r="V3005" s="52" t="str">
        <f t="shared" si="376"/>
        <v>×</v>
      </c>
      <c r="W3005" s="52" t="str">
        <f t="shared" si="377"/>
        <v>×</v>
      </c>
      <c r="X3005" s="53" t="str">
        <f t="shared" ca="1" si="378"/>
        <v/>
      </c>
      <c r="Y3005" s="52">
        <f t="shared" ca="1" si="379"/>
        <v>0</v>
      </c>
      <c r="Z3005" s="52">
        <f t="shared" si="380"/>
        <v>221</v>
      </c>
      <c r="AA3005" s="52" t="s">
        <v>125</v>
      </c>
    </row>
    <row r="3006" spans="1:246" ht="14.25" customHeight="1" x14ac:dyDescent="0.4">
      <c r="A3006" s="39" t="s">
        <v>7629</v>
      </c>
      <c r="B3006" s="45">
        <v>2499</v>
      </c>
      <c r="C3006" s="45">
        <v>2783</v>
      </c>
      <c r="D3006" s="45">
        <v>221</v>
      </c>
      <c r="E3006" s="46" t="s">
        <v>7544</v>
      </c>
      <c r="F3006" s="47" t="s">
        <v>5700</v>
      </c>
      <c r="G3006" s="46" t="s">
        <v>5674</v>
      </c>
      <c r="H3006" s="46" t="s">
        <v>5701</v>
      </c>
      <c r="I3006" s="46" t="s">
        <v>143</v>
      </c>
      <c r="J3006" s="48">
        <v>1</v>
      </c>
      <c r="K3006" s="49">
        <v>362032</v>
      </c>
      <c r="L3006" s="50">
        <v>1</v>
      </c>
      <c r="M3006" s="50">
        <v>362032</v>
      </c>
      <c r="N3006" s="51">
        <v>70</v>
      </c>
      <c r="O3006" s="51">
        <v>480</v>
      </c>
      <c r="P3006" s="51">
        <v>0</v>
      </c>
      <c r="Q3006" s="51">
        <v>0</v>
      </c>
      <c r="R3006" s="51">
        <f t="shared" si="382"/>
        <v>550</v>
      </c>
      <c r="S3006" s="79"/>
      <c r="T3006" s="52">
        <f t="shared" si="375"/>
        <v>0</v>
      </c>
      <c r="U3006" s="52" t="str" cm="1">
        <f t="array" aca="1" ref="U3006" ca="1">IF(S3006="", "×", IF(LEFT(S3006,2)="項番", COUNTIFS($D$2:$D$4001, INDIRECT("D" &amp; ROW()-1), $U$2:$U$4001, "〇"), "〇"))</f>
        <v>×</v>
      </c>
      <c r="V3006" s="52" t="str">
        <f t="shared" si="376"/>
        <v>×</v>
      </c>
      <c r="W3006" s="52" t="str">
        <f t="shared" si="377"/>
        <v>×</v>
      </c>
      <c r="X3006" s="53" t="str">
        <f t="shared" ca="1" si="378"/>
        <v/>
      </c>
      <c r="Y3006" s="52">
        <f t="shared" ca="1" si="379"/>
        <v>0</v>
      </c>
      <c r="Z3006" s="52">
        <f t="shared" si="380"/>
        <v>221</v>
      </c>
      <c r="AA3006" s="52" t="s">
        <v>125</v>
      </c>
    </row>
    <row r="3007" spans="1:246" s="42" customFormat="1" ht="14.25" customHeight="1" x14ac:dyDescent="0.4">
      <c r="A3007" s="39" t="s">
        <v>7630</v>
      </c>
      <c r="B3007" s="45">
        <v>2978</v>
      </c>
      <c r="C3007" s="45">
        <v>2784</v>
      </c>
      <c r="D3007" s="45">
        <v>221</v>
      </c>
      <c r="E3007" s="46" t="s">
        <v>7544</v>
      </c>
      <c r="F3007" s="47" t="s">
        <v>6792</v>
      </c>
      <c r="G3007" s="46" t="s">
        <v>119</v>
      </c>
      <c r="H3007" s="46" t="s">
        <v>6793</v>
      </c>
      <c r="I3007" s="46" t="s">
        <v>12</v>
      </c>
      <c r="J3007" s="48">
        <v>100</v>
      </c>
      <c r="K3007" s="49">
        <v>10.8</v>
      </c>
      <c r="L3007" s="50">
        <v>100</v>
      </c>
      <c r="M3007" s="50">
        <v>1080</v>
      </c>
      <c r="N3007" s="51">
        <v>18</v>
      </c>
      <c r="O3007" s="51">
        <v>0</v>
      </c>
      <c r="P3007" s="51">
        <v>0</v>
      </c>
      <c r="Q3007" s="51">
        <v>0</v>
      </c>
      <c r="R3007" s="51">
        <f t="shared" si="382"/>
        <v>18</v>
      </c>
      <c r="S3007" s="79"/>
      <c r="T3007" s="52">
        <f t="shared" si="375"/>
        <v>0</v>
      </c>
      <c r="U3007" s="52" t="str" cm="1">
        <f t="array" aca="1" ref="U3007" ca="1">IF(S3007="", "×", IF(LEFT(S3007,2)="項番", COUNTIFS($D$2:$D$4001, INDIRECT("D" &amp; ROW()-1), $U$2:$U$4001, "〇"), "〇"))</f>
        <v>×</v>
      </c>
      <c r="V3007" s="52" t="str">
        <f t="shared" si="376"/>
        <v>×</v>
      </c>
      <c r="W3007" s="52" t="str">
        <f t="shared" si="377"/>
        <v>×</v>
      </c>
      <c r="X3007" s="53" t="str">
        <f t="shared" ca="1" si="378"/>
        <v/>
      </c>
      <c r="Y3007" s="52">
        <f t="shared" ca="1" si="379"/>
        <v>0</v>
      </c>
      <c r="Z3007" s="52">
        <f t="shared" si="380"/>
        <v>221</v>
      </c>
      <c r="AA3007" s="52" t="s">
        <v>125</v>
      </c>
      <c r="AB3007" s="65"/>
      <c r="AC3007" s="65"/>
      <c r="AD3007" s="65"/>
      <c r="AE3007" s="65"/>
      <c r="AF3007" s="65"/>
      <c r="AG3007" s="65"/>
      <c r="AH3007" s="65"/>
      <c r="AI3007" s="65"/>
      <c r="AJ3007" s="65"/>
      <c r="AK3007" s="65"/>
      <c r="AL3007" s="65"/>
      <c r="AM3007" s="65"/>
      <c r="AN3007" s="65"/>
      <c r="AO3007" s="65"/>
      <c r="AP3007" s="65"/>
      <c r="AQ3007" s="65"/>
      <c r="AR3007" s="65"/>
      <c r="AS3007" s="65"/>
      <c r="AT3007" s="65"/>
      <c r="AU3007" s="65"/>
      <c r="AV3007" s="65"/>
      <c r="AW3007" s="65"/>
      <c r="AX3007" s="65"/>
      <c r="AY3007" s="65"/>
      <c r="AZ3007" s="65"/>
      <c r="BA3007" s="65"/>
      <c r="BB3007" s="65"/>
      <c r="BC3007" s="65"/>
      <c r="BD3007" s="65"/>
      <c r="BE3007" s="65"/>
      <c r="BF3007" s="65"/>
      <c r="BG3007" s="65"/>
      <c r="BH3007" s="65"/>
      <c r="BI3007" s="65"/>
      <c r="BJ3007" s="65"/>
      <c r="BK3007" s="65"/>
      <c r="BL3007" s="65"/>
      <c r="BM3007" s="65"/>
      <c r="BN3007" s="65"/>
      <c r="BO3007" s="65"/>
      <c r="BP3007" s="65"/>
      <c r="BQ3007" s="65"/>
      <c r="BR3007" s="65"/>
      <c r="BS3007" s="65"/>
      <c r="BT3007" s="65"/>
      <c r="BU3007" s="65"/>
      <c r="BV3007" s="65"/>
      <c r="BW3007" s="65"/>
      <c r="BX3007" s="65"/>
      <c r="BY3007" s="65"/>
      <c r="BZ3007" s="65"/>
      <c r="CA3007" s="65"/>
      <c r="CB3007" s="65"/>
      <c r="CC3007" s="65"/>
      <c r="CD3007" s="65"/>
      <c r="CE3007" s="65"/>
      <c r="CF3007" s="65"/>
      <c r="CG3007" s="65"/>
      <c r="CH3007" s="65"/>
      <c r="CI3007" s="65"/>
      <c r="CJ3007" s="65"/>
      <c r="CK3007" s="65"/>
      <c r="CL3007" s="65"/>
      <c r="CM3007" s="65"/>
      <c r="CN3007" s="65"/>
      <c r="CO3007" s="65"/>
      <c r="CP3007" s="65"/>
      <c r="CQ3007" s="65"/>
      <c r="CR3007" s="65"/>
      <c r="CS3007" s="65"/>
      <c r="CT3007" s="65"/>
      <c r="CU3007" s="65"/>
      <c r="CV3007" s="65"/>
      <c r="CW3007" s="65"/>
      <c r="CX3007" s="65"/>
      <c r="CY3007" s="65"/>
      <c r="CZ3007" s="65"/>
      <c r="DA3007" s="65"/>
      <c r="DB3007" s="65"/>
      <c r="DC3007" s="65"/>
      <c r="DD3007" s="65"/>
      <c r="DE3007" s="65"/>
      <c r="DF3007" s="65"/>
      <c r="DG3007" s="65"/>
      <c r="DH3007" s="65"/>
      <c r="DI3007" s="65"/>
      <c r="DJ3007" s="65"/>
      <c r="DK3007" s="65"/>
      <c r="DL3007" s="65"/>
      <c r="DM3007" s="65"/>
      <c r="DN3007" s="65"/>
      <c r="DO3007" s="65"/>
      <c r="DP3007" s="65"/>
      <c r="DQ3007" s="65"/>
      <c r="DR3007" s="65"/>
      <c r="DS3007" s="65"/>
      <c r="DT3007" s="65"/>
      <c r="DU3007" s="65"/>
      <c r="DV3007" s="65"/>
      <c r="DW3007" s="65"/>
      <c r="DX3007" s="65"/>
      <c r="DY3007" s="65"/>
      <c r="DZ3007" s="65"/>
      <c r="EA3007" s="65"/>
      <c r="EB3007" s="65"/>
      <c r="EC3007" s="65"/>
      <c r="ED3007" s="65"/>
      <c r="EE3007" s="65"/>
      <c r="EF3007" s="65"/>
      <c r="EG3007" s="65"/>
      <c r="EH3007" s="65"/>
      <c r="EI3007" s="65"/>
      <c r="EJ3007" s="65"/>
      <c r="EK3007" s="65"/>
      <c r="EL3007" s="65"/>
      <c r="EM3007" s="65"/>
      <c r="EN3007" s="65"/>
      <c r="EO3007" s="65"/>
      <c r="EP3007" s="65"/>
      <c r="EQ3007" s="65"/>
      <c r="ER3007" s="65"/>
      <c r="ES3007" s="65"/>
      <c r="ET3007" s="65"/>
      <c r="EU3007" s="65"/>
      <c r="EV3007" s="65"/>
      <c r="EW3007" s="65"/>
      <c r="EX3007" s="65"/>
      <c r="EY3007" s="65"/>
      <c r="EZ3007" s="65"/>
      <c r="FA3007" s="65"/>
      <c r="FB3007" s="65"/>
      <c r="FC3007" s="65"/>
      <c r="FD3007" s="65"/>
      <c r="FE3007" s="65"/>
      <c r="FF3007" s="65"/>
      <c r="FG3007" s="65"/>
      <c r="FH3007" s="65"/>
      <c r="FI3007" s="65"/>
      <c r="FJ3007" s="65"/>
      <c r="FK3007" s="65"/>
      <c r="FL3007" s="65"/>
      <c r="FM3007" s="65"/>
      <c r="FN3007" s="65"/>
      <c r="FO3007" s="65"/>
      <c r="FP3007" s="65"/>
      <c r="FQ3007" s="65"/>
      <c r="FR3007" s="65"/>
      <c r="FS3007" s="65"/>
      <c r="FT3007" s="65"/>
      <c r="FU3007" s="65"/>
      <c r="FV3007" s="65"/>
      <c r="FW3007" s="65"/>
      <c r="FX3007" s="65"/>
      <c r="FY3007" s="65"/>
      <c r="FZ3007" s="65"/>
      <c r="GA3007" s="65"/>
      <c r="GB3007" s="65"/>
      <c r="GC3007" s="65"/>
      <c r="GD3007" s="65"/>
      <c r="GE3007" s="65"/>
      <c r="GF3007" s="65"/>
      <c r="GG3007" s="65"/>
      <c r="GH3007" s="65"/>
      <c r="GI3007" s="65"/>
      <c r="GJ3007" s="65"/>
      <c r="GK3007" s="65"/>
      <c r="GL3007" s="65"/>
      <c r="GM3007" s="65"/>
      <c r="GN3007" s="65"/>
      <c r="GO3007" s="65"/>
      <c r="GP3007" s="65"/>
      <c r="GQ3007" s="65"/>
      <c r="GR3007" s="65"/>
      <c r="GS3007" s="65"/>
      <c r="GT3007" s="65"/>
      <c r="GU3007" s="65"/>
      <c r="GV3007" s="65"/>
      <c r="GW3007" s="65"/>
      <c r="GX3007" s="65"/>
      <c r="GY3007" s="65"/>
      <c r="GZ3007" s="65"/>
      <c r="HA3007" s="65"/>
      <c r="HB3007" s="65"/>
      <c r="HC3007" s="65"/>
      <c r="HD3007" s="65"/>
      <c r="HE3007" s="65"/>
      <c r="HF3007" s="65"/>
      <c r="HG3007" s="65"/>
      <c r="HH3007" s="65"/>
      <c r="HI3007" s="65"/>
      <c r="HJ3007" s="65"/>
      <c r="HK3007" s="65"/>
      <c r="HL3007" s="65"/>
      <c r="HM3007" s="65"/>
      <c r="HN3007" s="65"/>
      <c r="HO3007" s="65"/>
      <c r="HP3007" s="65"/>
      <c r="HQ3007" s="65"/>
      <c r="HR3007" s="65"/>
      <c r="HS3007" s="65"/>
      <c r="HT3007" s="65"/>
      <c r="HU3007" s="65"/>
      <c r="HV3007" s="65"/>
      <c r="HW3007" s="65"/>
      <c r="HX3007" s="65"/>
      <c r="HY3007" s="65"/>
      <c r="HZ3007" s="65"/>
      <c r="IA3007" s="65"/>
      <c r="IB3007" s="65"/>
      <c r="IC3007" s="65"/>
      <c r="ID3007" s="65"/>
      <c r="IE3007" s="65"/>
      <c r="IF3007" s="65"/>
      <c r="IG3007" s="65"/>
      <c r="IH3007" s="65"/>
      <c r="II3007" s="65"/>
      <c r="IJ3007" s="65"/>
      <c r="IK3007" s="65"/>
      <c r="IL3007" s="65"/>
    </row>
    <row r="3008" spans="1:246" ht="14.25" customHeight="1" x14ac:dyDescent="0.4">
      <c r="A3008" s="39" t="s">
        <v>7631</v>
      </c>
      <c r="B3008" s="45">
        <v>1612</v>
      </c>
      <c r="C3008" s="45">
        <v>2785</v>
      </c>
      <c r="D3008" s="45">
        <v>221</v>
      </c>
      <c r="E3008" s="46" t="s">
        <v>7544</v>
      </c>
      <c r="F3008" s="47" t="s">
        <v>3747</v>
      </c>
      <c r="G3008" s="46" t="s">
        <v>3748</v>
      </c>
      <c r="H3008" s="46" t="s">
        <v>3749</v>
      </c>
      <c r="I3008" s="46" t="s">
        <v>12</v>
      </c>
      <c r="J3008" s="48">
        <v>100</v>
      </c>
      <c r="K3008" s="49">
        <v>28.1</v>
      </c>
      <c r="L3008" s="50">
        <v>100</v>
      </c>
      <c r="M3008" s="50">
        <v>2810</v>
      </c>
      <c r="N3008" s="51">
        <v>12</v>
      </c>
      <c r="O3008" s="51">
        <v>4</v>
      </c>
      <c r="P3008" s="51">
        <v>0</v>
      </c>
      <c r="Q3008" s="51">
        <v>2</v>
      </c>
      <c r="R3008" s="51">
        <f t="shared" si="382"/>
        <v>18</v>
      </c>
      <c r="S3008" s="79"/>
      <c r="T3008" s="52">
        <f t="shared" si="375"/>
        <v>0</v>
      </c>
      <c r="U3008" s="52" t="str" cm="1">
        <f t="array" aca="1" ref="U3008" ca="1">IF(S3008="", "×", IF(LEFT(S3008,2)="項番", COUNTIFS($D$2:$D$4001, INDIRECT("D" &amp; ROW()-1), $U$2:$U$4001, "〇"), "〇"))</f>
        <v>×</v>
      </c>
      <c r="V3008" s="52" t="str">
        <f t="shared" si="376"/>
        <v>×</v>
      </c>
      <c r="W3008" s="52" t="str">
        <f t="shared" si="377"/>
        <v>×</v>
      </c>
      <c r="X3008" s="53" t="str">
        <f t="shared" ca="1" si="378"/>
        <v/>
      </c>
      <c r="Y3008" s="52">
        <f t="shared" ca="1" si="379"/>
        <v>0</v>
      </c>
      <c r="Z3008" s="52">
        <f t="shared" si="380"/>
        <v>221</v>
      </c>
      <c r="AA3008" s="52" t="s">
        <v>125</v>
      </c>
    </row>
    <row r="3009" spans="1:246" s="71" customFormat="1" ht="14.25" customHeight="1" x14ac:dyDescent="0.4">
      <c r="A3009" s="39" t="s">
        <v>7632</v>
      </c>
      <c r="B3009" s="45">
        <v>2222</v>
      </c>
      <c r="C3009" s="45">
        <v>2786</v>
      </c>
      <c r="D3009" s="45">
        <v>221</v>
      </c>
      <c r="E3009" s="46" t="s">
        <v>7544</v>
      </c>
      <c r="F3009" s="47" t="s">
        <v>5099</v>
      </c>
      <c r="G3009" s="46" t="s">
        <v>5091</v>
      </c>
      <c r="H3009" s="46" t="s">
        <v>5100</v>
      </c>
      <c r="I3009" s="46" t="s">
        <v>532</v>
      </c>
      <c r="J3009" s="48">
        <v>1</v>
      </c>
      <c r="K3009" s="49">
        <v>867.3</v>
      </c>
      <c r="L3009" s="50">
        <v>1</v>
      </c>
      <c r="M3009" s="50">
        <v>867.3</v>
      </c>
      <c r="N3009" s="46">
        <v>0</v>
      </c>
      <c r="O3009" s="46">
        <v>8</v>
      </c>
      <c r="P3009" s="46">
        <v>0</v>
      </c>
      <c r="Q3009" s="46">
        <v>0</v>
      </c>
      <c r="R3009" s="51">
        <f t="shared" si="382"/>
        <v>8</v>
      </c>
      <c r="S3009" s="79"/>
      <c r="T3009" s="52">
        <f t="shared" si="375"/>
        <v>0</v>
      </c>
      <c r="U3009" s="52" t="str" cm="1">
        <f t="array" aca="1" ref="U3009" ca="1">IF(S3009="", "×", IF(LEFT(S3009,2)="項番", COUNTIFS($D$2:$D$4001, INDIRECT("D" &amp; ROW()-1), $U$2:$U$4001, "〇"), "〇"))</f>
        <v>×</v>
      </c>
      <c r="V3009" s="52" t="str">
        <f t="shared" si="376"/>
        <v>×</v>
      </c>
      <c r="W3009" s="52" t="str">
        <f t="shared" si="377"/>
        <v>×</v>
      </c>
      <c r="X3009" s="53" t="str">
        <f t="shared" ca="1" si="378"/>
        <v/>
      </c>
      <c r="Y3009" s="52">
        <f t="shared" ca="1" si="379"/>
        <v>0</v>
      </c>
      <c r="Z3009" s="52">
        <f t="shared" si="380"/>
        <v>221</v>
      </c>
      <c r="AA3009" s="52" t="s">
        <v>125</v>
      </c>
      <c r="AB3009" s="70"/>
      <c r="AC3009" s="70"/>
      <c r="AD3009" s="70"/>
      <c r="AE3009" s="70"/>
      <c r="AF3009" s="70"/>
      <c r="AG3009" s="70"/>
      <c r="AH3009" s="70"/>
      <c r="AI3009" s="70"/>
      <c r="AJ3009" s="70"/>
      <c r="AK3009" s="70"/>
      <c r="AL3009" s="70"/>
      <c r="AM3009" s="70"/>
      <c r="AN3009" s="70"/>
      <c r="AO3009" s="70"/>
      <c r="AP3009" s="70"/>
      <c r="AQ3009" s="70"/>
      <c r="AR3009" s="70"/>
      <c r="AS3009" s="70"/>
      <c r="AT3009" s="70"/>
      <c r="AU3009" s="70"/>
      <c r="AV3009" s="70"/>
      <c r="AW3009" s="70"/>
      <c r="AX3009" s="70"/>
      <c r="AY3009" s="70"/>
      <c r="AZ3009" s="70"/>
      <c r="BA3009" s="70"/>
      <c r="BB3009" s="70"/>
      <c r="BC3009" s="70"/>
      <c r="BD3009" s="70"/>
      <c r="BE3009" s="70"/>
      <c r="BF3009" s="70"/>
      <c r="BG3009" s="70"/>
      <c r="BH3009" s="70"/>
      <c r="BI3009" s="70"/>
      <c r="BJ3009" s="70"/>
      <c r="BK3009" s="70"/>
      <c r="BL3009" s="70"/>
      <c r="BM3009" s="70"/>
      <c r="BN3009" s="70"/>
      <c r="BO3009" s="70"/>
      <c r="BP3009" s="70"/>
      <c r="BQ3009" s="70"/>
      <c r="BR3009" s="70"/>
      <c r="BS3009" s="70"/>
      <c r="BT3009" s="70"/>
      <c r="BU3009" s="70"/>
      <c r="BV3009" s="70"/>
      <c r="BW3009" s="70"/>
      <c r="BX3009" s="70"/>
      <c r="BY3009" s="70"/>
      <c r="BZ3009" s="70"/>
      <c r="CA3009" s="70"/>
      <c r="CB3009" s="70"/>
      <c r="CC3009" s="70"/>
      <c r="CD3009" s="70"/>
      <c r="CE3009" s="70"/>
      <c r="CF3009" s="70"/>
      <c r="CG3009" s="70"/>
      <c r="CH3009" s="70"/>
      <c r="CI3009" s="70"/>
      <c r="CJ3009" s="70"/>
      <c r="CK3009" s="70"/>
      <c r="CL3009" s="70"/>
      <c r="CM3009" s="70"/>
      <c r="CN3009" s="70"/>
      <c r="CO3009" s="70"/>
      <c r="CP3009" s="70"/>
      <c r="CQ3009" s="70"/>
      <c r="CR3009" s="70"/>
      <c r="CS3009" s="70"/>
      <c r="CT3009" s="70"/>
      <c r="CU3009" s="70"/>
      <c r="CV3009" s="70"/>
      <c r="CW3009" s="70"/>
      <c r="CX3009" s="70"/>
      <c r="CY3009" s="70"/>
      <c r="CZ3009" s="70"/>
      <c r="DA3009" s="70"/>
      <c r="DB3009" s="70"/>
      <c r="DC3009" s="70"/>
      <c r="DD3009" s="70"/>
      <c r="DE3009" s="70"/>
      <c r="DF3009" s="70"/>
      <c r="DG3009" s="70"/>
      <c r="DH3009" s="70"/>
      <c r="DI3009" s="70"/>
      <c r="DJ3009" s="70"/>
      <c r="DK3009" s="70"/>
      <c r="DL3009" s="70"/>
      <c r="DM3009" s="70"/>
      <c r="DN3009" s="70"/>
      <c r="DO3009" s="70"/>
      <c r="DP3009" s="70"/>
      <c r="DQ3009" s="70"/>
      <c r="DR3009" s="70"/>
      <c r="DS3009" s="70"/>
      <c r="DT3009" s="70"/>
      <c r="DU3009" s="70"/>
      <c r="DV3009" s="70"/>
      <c r="DW3009" s="70"/>
      <c r="DX3009" s="70"/>
      <c r="DY3009" s="70"/>
      <c r="DZ3009" s="70"/>
      <c r="EA3009" s="70"/>
      <c r="EB3009" s="70"/>
      <c r="EC3009" s="70"/>
      <c r="ED3009" s="70"/>
      <c r="EE3009" s="70"/>
      <c r="EF3009" s="70"/>
      <c r="EG3009" s="70"/>
      <c r="EH3009" s="70"/>
      <c r="EI3009" s="70"/>
      <c r="EJ3009" s="70"/>
      <c r="EK3009" s="70"/>
      <c r="EL3009" s="70"/>
      <c r="EM3009" s="70"/>
      <c r="EN3009" s="70"/>
      <c r="EO3009" s="70"/>
      <c r="EP3009" s="70"/>
      <c r="EQ3009" s="70"/>
      <c r="ER3009" s="70"/>
      <c r="ES3009" s="70"/>
      <c r="ET3009" s="70"/>
      <c r="EU3009" s="70"/>
      <c r="EV3009" s="70"/>
      <c r="EW3009" s="70"/>
      <c r="EX3009" s="70"/>
      <c r="EY3009" s="70"/>
      <c r="EZ3009" s="70"/>
      <c r="FA3009" s="70"/>
      <c r="FB3009" s="70"/>
      <c r="FC3009" s="70"/>
      <c r="FD3009" s="70"/>
      <c r="FE3009" s="70"/>
      <c r="FF3009" s="70"/>
      <c r="FG3009" s="70"/>
      <c r="FH3009" s="70"/>
      <c r="FI3009" s="70"/>
      <c r="FJ3009" s="70"/>
      <c r="FK3009" s="70"/>
      <c r="FL3009" s="70"/>
      <c r="FM3009" s="70"/>
      <c r="FN3009" s="70"/>
      <c r="FO3009" s="70"/>
      <c r="FP3009" s="70"/>
      <c r="FQ3009" s="70"/>
      <c r="FR3009" s="70"/>
      <c r="FS3009" s="70"/>
      <c r="FT3009" s="70"/>
      <c r="FU3009" s="70"/>
      <c r="FV3009" s="70"/>
      <c r="FW3009" s="70"/>
      <c r="FX3009" s="70"/>
      <c r="FY3009" s="70"/>
      <c r="FZ3009" s="70"/>
      <c r="GA3009" s="70"/>
      <c r="GB3009" s="70"/>
      <c r="GC3009" s="70"/>
      <c r="GD3009" s="70"/>
      <c r="GE3009" s="70"/>
      <c r="GF3009" s="70"/>
      <c r="GG3009" s="70"/>
      <c r="GH3009" s="70"/>
      <c r="GI3009" s="70"/>
      <c r="GJ3009" s="70"/>
      <c r="GK3009" s="70"/>
      <c r="GL3009" s="70"/>
      <c r="GM3009" s="70"/>
      <c r="GN3009" s="70"/>
      <c r="GO3009" s="70"/>
      <c r="GP3009" s="70"/>
      <c r="GQ3009" s="70"/>
      <c r="GR3009" s="70"/>
      <c r="GS3009" s="70"/>
      <c r="GT3009" s="70"/>
      <c r="GU3009" s="70"/>
      <c r="GV3009" s="70"/>
      <c r="GW3009" s="70"/>
      <c r="GX3009" s="70"/>
      <c r="GY3009" s="70"/>
      <c r="GZ3009" s="70"/>
      <c r="HA3009" s="70"/>
      <c r="HB3009" s="70"/>
      <c r="HC3009" s="70"/>
      <c r="HD3009" s="70"/>
      <c r="HE3009" s="70"/>
      <c r="HF3009" s="70"/>
      <c r="HG3009" s="70"/>
      <c r="HH3009" s="70"/>
      <c r="HI3009" s="70"/>
      <c r="HJ3009" s="70"/>
      <c r="HK3009" s="70"/>
      <c r="HL3009" s="70"/>
      <c r="HM3009" s="70"/>
      <c r="HN3009" s="70"/>
      <c r="HO3009" s="70"/>
      <c r="HP3009" s="70"/>
      <c r="HQ3009" s="70"/>
      <c r="HR3009" s="70"/>
      <c r="HS3009" s="70"/>
      <c r="HT3009" s="70"/>
      <c r="HU3009" s="70"/>
      <c r="HV3009" s="70"/>
      <c r="HW3009" s="70"/>
      <c r="HX3009" s="70"/>
      <c r="HY3009" s="70"/>
      <c r="HZ3009" s="70"/>
      <c r="IA3009" s="70"/>
      <c r="IB3009" s="70"/>
      <c r="IC3009" s="70"/>
      <c r="ID3009" s="70"/>
      <c r="IE3009" s="70"/>
      <c r="IF3009" s="70"/>
      <c r="IG3009" s="70"/>
      <c r="IH3009" s="70"/>
      <c r="II3009" s="70"/>
      <c r="IJ3009" s="70"/>
      <c r="IK3009" s="70"/>
      <c r="IL3009" s="70"/>
    </row>
    <row r="3010" spans="1:246" s="25" customFormat="1" ht="14.25" customHeight="1" x14ac:dyDescent="0.4">
      <c r="A3010" s="39" t="s">
        <v>7633</v>
      </c>
      <c r="B3010" s="45">
        <v>1183</v>
      </c>
      <c r="C3010" s="45">
        <v>2787</v>
      </c>
      <c r="D3010" s="45">
        <v>221</v>
      </c>
      <c r="E3010" s="46" t="s">
        <v>7544</v>
      </c>
      <c r="F3010" s="47" t="s">
        <v>2785</v>
      </c>
      <c r="G3010" s="46" t="s">
        <v>41</v>
      </c>
      <c r="H3010" s="46" t="s">
        <v>2786</v>
      </c>
      <c r="I3010" s="46" t="s">
        <v>2787</v>
      </c>
      <c r="J3010" s="48">
        <v>1</v>
      </c>
      <c r="K3010" s="49">
        <v>100813</v>
      </c>
      <c r="L3010" s="50">
        <v>1</v>
      </c>
      <c r="M3010" s="50">
        <v>100813</v>
      </c>
      <c r="N3010" s="51">
        <v>0</v>
      </c>
      <c r="O3010" s="51">
        <v>0</v>
      </c>
      <c r="P3010" s="51">
        <v>2</v>
      </c>
      <c r="Q3010" s="51">
        <v>0</v>
      </c>
      <c r="R3010" s="51">
        <f t="shared" si="382"/>
        <v>2</v>
      </c>
      <c r="S3010" s="79"/>
      <c r="T3010" s="52">
        <f t="shared" si="375"/>
        <v>0</v>
      </c>
      <c r="U3010" s="52" t="str" cm="1">
        <f t="array" aca="1" ref="U3010" ca="1">IF(S3010="", "×", IF(LEFT(S3010,2)="項番", COUNTIFS($D$2:$D$4001, INDIRECT("D" &amp; ROW()-1), $U$2:$U$4001, "〇"), "〇"))</f>
        <v>×</v>
      </c>
      <c r="V3010" s="52" t="str">
        <f t="shared" si="376"/>
        <v>×</v>
      </c>
      <c r="W3010" s="52" t="str">
        <f t="shared" si="377"/>
        <v>×</v>
      </c>
      <c r="X3010" s="53" t="str">
        <f t="shared" ca="1" si="378"/>
        <v/>
      </c>
      <c r="Y3010" s="52">
        <f t="shared" ca="1" si="379"/>
        <v>0</v>
      </c>
      <c r="Z3010" s="52">
        <f t="shared" si="380"/>
        <v>221</v>
      </c>
      <c r="AA3010" s="52" t="s">
        <v>125</v>
      </c>
    </row>
    <row r="3011" spans="1:246" s="64" customFormat="1" ht="14.25" customHeight="1" x14ac:dyDescent="0.4">
      <c r="A3011" s="54" t="s">
        <v>125</v>
      </c>
      <c r="B3011" s="55"/>
      <c r="C3011" s="55" t="s">
        <v>125</v>
      </c>
      <c r="D3011" s="55" t="s">
        <v>125</v>
      </c>
      <c r="E3011" s="56"/>
      <c r="F3011" s="57"/>
      <c r="G3011" s="56"/>
      <c r="H3011" s="56"/>
      <c r="I3011" s="56"/>
      <c r="J3011" s="58"/>
      <c r="K3011" s="59"/>
      <c r="L3011" s="60"/>
      <c r="M3011" s="60"/>
      <c r="N3011" s="61"/>
      <c r="O3011" s="61"/>
      <c r="P3011" s="61"/>
      <c r="Q3011" s="61"/>
      <c r="R3011" s="61"/>
      <c r="S3011" s="80" t="s">
        <v>7909</v>
      </c>
      <c r="T3011" s="62">
        <f t="shared" si="375"/>
        <v>0</v>
      </c>
      <c r="U3011" s="62" cm="1">
        <f t="array" aca="1" ref="U3011" ca="1">IF(S3011="", "×", IF(LEFT(S3011,2)="項番", COUNTIFS($D$2:$D$4001, INDIRECT("D" &amp; ROW()-1), $U$2:$U$4001, "〇"), "〇"))</f>
        <v>0</v>
      </c>
      <c r="V3011" s="62" t="str">
        <f t="shared" si="376"/>
        <v/>
      </c>
      <c r="W3011" s="62" t="str">
        <f t="shared" si="377"/>
        <v/>
      </c>
      <c r="X3011" s="63" t="str">
        <f t="shared" ca="1" si="378"/>
        <v/>
      </c>
      <c r="Y3011" s="62">
        <f t="shared" ca="1" si="379"/>
        <v>0</v>
      </c>
      <c r="Z3011" s="62">
        <f t="shared" si="380"/>
        <v>221</v>
      </c>
      <c r="AA3011" s="62" t="s">
        <v>7924</v>
      </c>
    </row>
    <row r="3012" spans="1:246" s="42" customFormat="1" ht="14.25" customHeight="1" x14ac:dyDescent="0.4">
      <c r="A3012" s="39" t="s">
        <v>7634</v>
      </c>
      <c r="B3012" s="45">
        <v>3258</v>
      </c>
      <c r="C3012" s="45">
        <v>2788</v>
      </c>
      <c r="D3012" s="45">
        <v>222</v>
      </c>
      <c r="E3012" s="46" t="s">
        <v>7545</v>
      </c>
      <c r="F3012" s="68" t="s">
        <v>9</v>
      </c>
      <c r="G3012" s="46" t="s">
        <v>10</v>
      </c>
      <c r="H3012" s="46" t="s">
        <v>11</v>
      </c>
      <c r="I3012" s="46"/>
      <c r="J3012" s="48">
        <v>1</v>
      </c>
      <c r="K3012" s="49" t="s">
        <v>125</v>
      </c>
      <c r="L3012" s="50"/>
      <c r="M3012" s="50" t="s">
        <v>125</v>
      </c>
      <c r="N3012" s="46">
        <v>0</v>
      </c>
      <c r="O3012" s="46">
        <v>0</v>
      </c>
      <c r="P3012" s="46">
        <v>1500</v>
      </c>
      <c r="Q3012" s="46">
        <v>0</v>
      </c>
      <c r="R3012" s="46">
        <v>1500</v>
      </c>
      <c r="S3012" s="79"/>
      <c r="T3012" s="52">
        <f t="shared" si="375"/>
        <v>0</v>
      </c>
      <c r="U3012" s="52" t="str" cm="1">
        <f t="array" aca="1" ref="U3012" ca="1">IF(S3012="", "×", IF(LEFT(S3012,2)="項番", COUNTIFS($D$2:$D$4001, INDIRECT("D" &amp; ROW()-1), $U$2:$U$4001, "〇"), "〇"))</f>
        <v>×</v>
      </c>
      <c r="V3012" s="52" t="str">
        <f t="shared" si="376"/>
        <v>×</v>
      </c>
      <c r="W3012" s="52" t="str">
        <f t="shared" si="377"/>
        <v>×</v>
      </c>
      <c r="X3012" s="53" t="str">
        <f t="shared" ca="1" si="378"/>
        <v/>
      </c>
      <c r="Y3012" s="52">
        <f t="shared" ca="1" si="379"/>
        <v>0</v>
      </c>
      <c r="Z3012" s="52">
        <f t="shared" si="380"/>
        <v>222</v>
      </c>
      <c r="AA3012" s="52" t="s">
        <v>125</v>
      </c>
      <c r="AB3012" s="65"/>
      <c r="AC3012" s="65"/>
      <c r="AD3012" s="65"/>
      <c r="AE3012" s="65"/>
      <c r="AF3012" s="65"/>
      <c r="AG3012" s="65"/>
      <c r="AH3012" s="65"/>
      <c r="AI3012" s="65"/>
      <c r="AJ3012" s="65"/>
      <c r="AK3012" s="65"/>
      <c r="AL3012" s="65"/>
      <c r="AM3012" s="65"/>
      <c r="AN3012" s="65"/>
      <c r="AO3012" s="65"/>
      <c r="AP3012" s="65"/>
      <c r="AQ3012" s="65"/>
      <c r="AR3012" s="65"/>
      <c r="AS3012" s="65"/>
      <c r="AT3012" s="65"/>
      <c r="AU3012" s="65"/>
      <c r="AV3012" s="65"/>
      <c r="AW3012" s="65"/>
      <c r="AX3012" s="65"/>
      <c r="AY3012" s="65"/>
      <c r="AZ3012" s="65"/>
      <c r="BA3012" s="65"/>
      <c r="BB3012" s="65"/>
      <c r="BC3012" s="65"/>
      <c r="BD3012" s="65"/>
      <c r="BE3012" s="65"/>
      <c r="BF3012" s="65"/>
      <c r="BG3012" s="65"/>
      <c r="BH3012" s="65"/>
      <c r="BI3012" s="65"/>
      <c r="BJ3012" s="65"/>
      <c r="BK3012" s="65"/>
      <c r="BL3012" s="65"/>
      <c r="BM3012" s="65"/>
      <c r="BN3012" s="65"/>
      <c r="BO3012" s="65"/>
      <c r="BP3012" s="65"/>
      <c r="BQ3012" s="65"/>
      <c r="BR3012" s="65"/>
      <c r="BS3012" s="65"/>
      <c r="BT3012" s="65"/>
      <c r="BU3012" s="65"/>
      <c r="BV3012" s="65"/>
      <c r="BW3012" s="65"/>
      <c r="BX3012" s="65"/>
      <c r="BY3012" s="65"/>
      <c r="BZ3012" s="65"/>
      <c r="CA3012" s="65"/>
      <c r="CB3012" s="65"/>
      <c r="CC3012" s="65"/>
      <c r="CD3012" s="65"/>
      <c r="CE3012" s="65"/>
      <c r="CF3012" s="65"/>
      <c r="CG3012" s="65"/>
      <c r="CH3012" s="65"/>
      <c r="CI3012" s="65"/>
      <c r="CJ3012" s="65"/>
      <c r="CK3012" s="65"/>
      <c r="CL3012" s="65"/>
      <c r="CM3012" s="65"/>
      <c r="CN3012" s="65"/>
      <c r="CO3012" s="65"/>
      <c r="CP3012" s="65"/>
      <c r="CQ3012" s="65"/>
      <c r="CR3012" s="65"/>
      <c r="CS3012" s="65"/>
      <c r="CT3012" s="65"/>
      <c r="CU3012" s="65"/>
      <c r="CV3012" s="65"/>
      <c r="CW3012" s="65"/>
      <c r="CX3012" s="65"/>
      <c r="CY3012" s="65"/>
      <c r="CZ3012" s="65"/>
      <c r="DA3012" s="65"/>
      <c r="DB3012" s="65"/>
      <c r="DC3012" s="65"/>
      <c r="DD3012" s="65"/>
      <c r="DE3012" s="65"/>
      <c r="DF3012" s="65"/>
      <c r="DG3012" s="65"/>
      <c r="DH3012" s="65"/>
      <c r="DI3012" s="65"/>
      <c r="DJ3012" s="65"/>
      <c r="DK3012" s="65"/>
      <c r="DL3012" s="65"/>
      <c r="DM3012" s="65"/>
      <c r="DN3012" s="65"/>
      <c r="DO3012" s="65"/>
      <c r="DP3012" s="65"/>
      <c r="DQ3012" s="65"/>
      <c r="DR3012" s="65"/>
      <c r="DS3012" s="65"/>
      <c r="DT3012" s="65"/>
      <c r="DU3012" s="65"/>
      <c r="DV3012" s="65"/>
      <c r="DW3012" s="65"/>
      <c r="DX3012" s="65"/>
      <c r="DY3012" s="65"/>
      <c r="DZ3012" s="65"/>
      <c r="EA3012" s="65"/>
      <c r="EB3012" s="65"/>
      <c r="EC3012" s="65"/>
      <c r="ED3012" s="65"/>
      <c r="EE3012" s="65"/>
      <c r="EF3012" s="65"/>
      <c r="EG3012" s="65"/>
      <c r="EH3012" s="65"/>
      <c r="EI3012" s="65"/>
      <c r="EJ3012" s="65"/>
      <c r="EK3012" s="65"/>
      <c r="EL3012" s="65"/>
      <c r="EM3012" s="65"/>
      <c r="EN3012" s="65"/>
      <c r="EO3012" s="65"/>
      <c r="EP3012" s="65"/>
      <c r="EQ3012" s="65"/>
      <c r="ER3012" s="65"/>
      <c r="ES3012" s="65"/>
      <c r="ET3012" s="65"/>
      <c r="EU3012" s="65"/>
      <c r="EV3012" s="65"/>
      <c r="EW3012" s="65"/>
      <c r="EX3012" s="65"/>
      <c r="EY3012" s="65"/>
      <c r="EZ3012" s="65"/>
      <c r="FA3012" s="65"/>
      <c r="FB3012" s="65"/>
      <c r="FC3012" s="65"/>
      <c r="FD3012" s="65"/>
      <c r="FE3012" s="65"/>
      <c r="FF3012" s="65"/>
      <c r="FG3012" s="65"/>
      <c r="FH3012" s="65"/>
      <c r="FI3012" s="65"/>
      <c r="FJ3012" s="65"/>
      <c r="FK3012" s="65"/>
      <c r="FL3012" s="65"/>
      <c r="FM3012" s="65"/>
      <c r="FN3012" s="65"/>
      <c r="FO3012" s="65"/>
      <c r="FP3012" s="65"/>
      <c r="FQ3012" s="65"/>
      <c r="FR3012" s="65"/>
      <c r="FS3012" s="65"/>
      <c r="FT3012" s="65"/>
      <c r="FU3012" s="65"/>
      <c r="FV3012" s="65"/>
      <c r="FW3012" s="65"/>
      <c r="FX3012" s="65"/>
      <c r="FY3012" s="65"/>
      <c r="FZ3012" s="65"/>
      <c r="GA3012" s="65"/>
      <c r="GB3012" s="65"/>
      <c r="GC3012" s="65"/>
      <c r="GD3012" s="65"/>
      <c r="GE3012" s="65"/>
      <c r="GF3012" s="65"/>
      <c r="GG3012" s="65"/>
      <c r="GH3012" s="65"/>
      <c r="GI3012" s="65"/>
      <c r="GJ3012" s="65"/>
      <c r="GK3012" s="65"/>
      <c r="GL3012" s="65"/>
      <c r="GM3012" s="65"/>
      <c r="GN3012" s="65"/>
      <c r="GO3012" s="65"/>
      <c r="GP3012" s="65"/>
      <c r="GQ3012" s="65"/>
      <c r="GR3012" s="65"/>
      <c r="GS3012" s="65"/>
      <c r="GT3012" s="65"/>
      <c r="GU3012" s="65"/>
      <c r="GV3012" s="65"/>
      <c r="GW3012" s="65"/>
      <c r="GX3012" s="65"/>
      <c r="GY3012" s="65"/>
      <c r="GZ3012" s="65"/>
      <c r="HA3012" s="65"/>
      <c r="HB3012" s="65"/>
      <c r="HC3012" s="65"/>
      <c r="HD3012" s="65"/>
      <c r="HE3012" s="65"/>
      <c r="HF3012" s="65"/>
      <c r="HG3012" s="65"/>
      <c r="HH3012" s="65"/>
      <c r="HI3012" s="65"/>
      <c r="HJ3012" s="65"/>
      <c r="HK3012" s="65"/>
      <c r="HL3012" s="65"/>
      <c r="HM3012" s="65"/>
      <c r="HN3012" s="65"/>
      <c r="HO3012" s="65"/>
      <c r="HP3012" s="65"/>
      <c r="HQ3012" s="65"/>
      <c r="HR3012" s="65"/>
      <c r="HS3012" s="65"/>
      <c r="HT3012" s="65"/>
      <c r="HU3012" s="65"/>
      <c r="HV3012" s="65"/>
      <c r="HW3012" s="65"/>
      <c r="HX3012" s="65"/>
      <c r="HY3012" s="65"/>
      <c r="HZ3012" s="65"/>
      <c r="IA3012" s="65"/>
      <c r="IB3012" s="65"/>
      <c r="IC3012" s="65"/>
      <c r="ID3012" s="65"/>
      <c r="IE3012" s="65"/>
      <c r="IF3012" s="65"/>
      <c r="IG3012" s="65"/>
      <c r="IH3012" s="65"/>
      <c r="II3012" s="65"/>
      <c r="IJ3012" s="65"/>
      <c r="IK3012" s="65"/>
      <c r="IL3012" s="65"/>
    </row>
    <row r="3013" spans="1:246" s="25" customFormat="1" ht="14.25" customHeight="1" x14ac:dyDescent="0.4">
      <c r="A3013" s="39" t="s">
        <v>7635</v>
      </c>
      <c r="B3013" s="45">
        <v>2228</v>
      </c>
      <c r="C3013" s="45">
        <v>2789</v>
      </c>
      <c r="D3013" s="45">
        <v>222</v>
      </c>
      <c r="E3013" s="46" t="s">
        <v>7545</v>
      </c>
      <c r="F3013" s="47" t="s">
        <v>5111</v>
      </c>
      <c r="G3013" s="46" t="s">
        <v>5112</v>
      </c>
      <c r="H3013" s="46" t="s">
        <v>5113</v>
      </c>
      <c r="I3013" s="46" t="s">
        <v>206</v>
      </c>
      <c r="J3013" s="48">
        <v>1</v>
      </c>
      <c r="K3013" s="49">
        <v>82.6</v>
      </c>
      <c r="L3013" s="50">
        <v>10</v>
      </c>
      <c r="M3013" s="50">
        <v>826</v>
      </c>
      <c r="N3013" s="51">
        <v>0</v>
      </c>
      <c r="O3013" s="51">
        <v>0</v>
      </c>
      <c r="P3013" s="51">
        <v>1</v>
      </c>
      <c r="Q3013" s="51">
        <v>0</v>
      </c>
      <c r="R3013" s="51">
        <f>SUM(N3013:Q3013)</f>
        <v>1</v>
      </c>
      <c r="S3013" s="79"/>
      <c r="T3013" s="52">
        <f t="shared" ref="T3013:T3076" si="383">IF(C3013="",SUMIF(D:D,D3012,T:T),R3013*S3013)</f>
        <v>0</v>
      </c>
      <c r="U3013" s="52" t="str" cm="1">
        <f t="array" aca="1" ref="U3013" ca="1">IF(S3013="", "×", IF(LEFT(S3013,2)="項番", COUNTIFS($D$2:$D$4001, INDIRECT("D" &amp; ROW()-1), $U$2:$U$4001, "〇"), "〇"))</f>
        <v>×</v>
      </c>
      <c r="V3013" s="52" t="str">
        <f t="shared" ref="V3013:V3076" si="384">IF(LEFT(S3013,2)="項番","",IF(S3013&gt;=1,"〇","×"))</f>
        <v>×</v>
      </c>
      <c r="W3013" s="52" t="str">
        <f t="shared" ref="W3013:W3076" si="385">IF(LEFT(S3013,2)="項番","",IF(ISNUMBER(S3013),IF(INT(S3013)=S3013,"〇","×"),"×"))</f>
        <v>×</v>
      </c>
      <c r="X3013" s="53" t="str">
        <f t="shared" ref="X3013:X3076" ca="1" si="386">IF(LEFT(S3013,2)="項番",IF(U3013=0,"",IF(COUNTIF(D:D,Z3013)=U3013,"","この項番で見積単価（税別）が入力されていない品目があります")),IF(U3013="〇",IF(OR(V3013="×",W3013="×"),"←見積単価（税別）欄には、1以上の整数を入力してください",""),""))</f>
        <v/>
      </c>
      <c r="Y3013" s="52">
        <f t="shared" ref="Y3013:Y3076" ca="1" si="387">IF(X3013="",0,1)</f>
        <v>0</v>
      </c>
      <c r="Z3013" s="52">
        <f t="shared" ref="Z3013:Z3076" si="388">IF(D3013="",D3012,D3013)</f>
        <v>222</v>
      </c>
      <c r="AA3013" s="52" t="s">
        <v>125</v>
      </c>
    </row>
    <row r="3014" spans="1:246" s="64" customFormat="1" ht="14.25" customHeight="1" x14ac:dyDescent="0.4">
      <c r="A3014" s="54" t="s">
        <v>125</v>
      </c>
      <c r="B3014" s="55"/>
      <c r="C3014" s="55" t="s">
        <v>125</v>
      </c>
      <c r="D3014" s="55" t="s">
        <v>125</v>
      </c>
      <c r="E3014" s="56"/>
      <c r="F3014" s="57"/>
      <c r="G3014" s="56"/>
      <c r="H3014" s="56"/>
      <c r="I3014" s="56"/>
      <c r="J3014" s="58"/>
      <c r="K3014" s="59"/>
      <c r="L3014" s="60"/>
      <c r="M3014" s="60"/>
      <c r="N3014" s="61"/>
      <c r="O3014" s="61"/>
      <c r="P3014" s="61"/>
      <c r="Q3014" s="61"/>
      <c r="R3014" s="61"/>
      <c r="S3014" s="80" t="s">
        <v>7910</v>
      </c>
      <c r="T3014" s="62">
        <f t="shared" si="383"/>
        <v>0</v>
      </c>
      <c r="U3014" s="62" cm="1">
        <f t="array" aca="1" ref="U3014" ca="1">IF(S3014="", "×", IF(LEFT(S3014,2)="項番", COUNTIFS($D$2:$D$4001, INDIRECT("D" &amp; ROW()-1), $U$2:$U$4001, "〇"), "〇"))</f>
        <v>0</v>
      </c>
      <c r="V3014" s="62" t="str">
        <f t="shared" si="384"/>
        <v/>
      </c>
      <c r="W3014" s="62" t="str">
        <f t="shared" si="385"/>
        <v/>
      </c>
      <c r="X3014" s="63" t="str">
        <f t="shared" ca="1" si="386"/>
        <v/>
      </c>
      <c r="Y3014" s="62">
        <f t="shared" ca="1" si="387"/>
        <v>0</v>
      </c>
      <c r="Z3014" s="62">
        <f t="shared" si="388"/>
        <v>222</v>
      </c>
      <c r="AA3014" s="62" t="s">
        <v>7924</v>
      </c>
    </row>
    <row r="3015" spans="1:246" s="42" customFormat="1" ht="14.25" customHeight="1" x14ac:dyDescent="0.4">
      <c r="A3015" s="39" t="s">
        <v>7636</v>
      </c>
      <c r="B3015" s="45">
        <v>3279</v>
      </c>
      <c r="C3015" s="45">
        <v>2790</v>
      </c>
      <c r="D3015" s="45">
        <v>223</v>
      </c>
      <c r="E3015" s="46" t="s">
        <v>7546</v>
      </c>
      <c r="F3015" s="68" t="s">
        <v>81</v>
      </c>
      <c r="G3015" s="46" t="s">
        <v>82</v>
      </c>
      <c r="H3015" s="46" t="s">
        <v>83</v>
      </c>
      <c r="I3015" s="46" t="s">
        <v>84</v>
      </c>
      <c r="J3015" s="48">
        <v>1</v>
      </c>
      <c r="K3015" s="49" t="s">
        <v>125</v>
      </c>
      <c r="L3015" s="50"/>
      <c r="M3015" s="50" t="s">
        <v>125</v>
      </c>
      <c r="N3015" s="46">
        <v>1</v>
      </c>
      <c r="O3015" s="46">
        <v>0</v>
      </c>
      <c r="P3015" s="46">
        <v>0</v>
      </c>
      <c r="Q3015" s="46">
        <v>0</v>
      </c>
      <c r="R3015" s="46">
        <v>1</v>
      </c>
      <c r="S3015" s="79"/>
      <c r="T3015" s="52">
        <f t="shared" si="383"/>
        <v>0</v>
      </c>
      <c r="U3015" s="52" t="str" cm="1">
        <f t="array" aca="1" ref="U3015" ca="1">IF(S3015="", "×", IF(LEFT(S3015,2)="項番", COUNTIFS($D$2:$D$4001, INDIRECT("D" &amp; ROW()-1), $U$2:$U$4001, "〇"), "〇"))</f>
        <v>×</v>
      </c>
      <c r="V3015" s="52" t="str">
        <f t="shared" si="384"/>
        <v>×</v>
      </c>
      <c r="W3015" s="52" t="str">
        <f t="shared" si="385"/>
        <v>×</v>
      </c>
      <c r="X3015" s="53" t="str">
        <f t="shared" ca="1" si="386"/>
        <v/>
      </c>
      <c r="Y3015" s="52">
        <f t="shared" ca="1" si="387"/>
        <v>0</v>
      </c>
      <c r="Z3015" s="52">
        <f t="shared" si="388"/>
        <v>223</v>
      </c>
      <c r="AA3015" s="52" t="s">
        <v>125</v>
      </c>
      <c r="AB3015" s="65"/>
      <c r="AC3015" s="65"/>
      <c r="AD3015" s="65"/>
      <c r="AE3015" s="65"/>
      <c r="AF3015" s="65"/>
      <c r="AG3015" s="65"/>
      <c r="AH3015" s="65"/>
      <c r="AI3015" s="65"/>
      <c r="AJ3015" s="65"/>
      <c r="AK3015" s="65"/>
      <c r="AL3015" s="65"/>
      <c r="AM3015" s="65"/>
      <c r="AN3015" s="65"/>
      <c r="AO3015" s="65"/>
      <c r="AP3015" s="65"/>
      <c r="AQ3015" s="65"/>
      <c r="AR3015" s="65"/>
      <c r="AS3015" s="65"/>
      <c r="AT3015" s="65"/>
      <c r="AU3015" s="65"/>
      <c r="AV3015" s="65"/>
      <c r="AW3015" s="65"/>
      <c r="AX3015" s="65"/>
      <c r="AY3015" s="65"/>
      <c r="AZ3015" s="65"/>
      <c r="BA3015" s="65"/>
      <c r="BB3015" s="65"/>
      <c r="BC3015" s="65"/>
      <c r="BD3015" s="65"/>
      <c r="BE3015" s="65"/>
      <c r="BF3015" s="65"/>
      <c r="BG3015" s="65"/>
      <c r="BH3015" s="65"/>
      <c r="BI3015" s="65"/>
      <c r="BJ3015" s="65"/>
      <c r="BK3015" s="65"/>
      <c r="BL3015" s="65"/>
      <c r="BM3015" s="65"/>
      <c r="BN3015" s="65"/>
      <c r="BO3015" s="65"/>
      <c r="BP3015" s="65"/>
      <c r="BQ3015" s="65"/>
      <c r="BR3015" s="65"/>
      <c r="BS3015" s="65"/>
      <c r="BT3015" s="65"/>
      <c r="BU3015" s="65"/>
      <c r="BV3015" s="65"/>
      <c r="BW3015" s="65"/>
      <c r="BX3015" s="65"/>
      <c r="BY3015" s="65"/>
      <c r="BZ3015" s="65"/>
      <c r="CA3015" s="65"/>
      <c r="CB3015" s="65"/>
      <c r="CC3015" s="65"/>
      <c r="CD3015" s="65"/>
      <c r="CE3015" s="65"/>
      <c r="CF3015" s="65"/>
      <c r="CG3015" s="65"/>
      <c r="CH3015" s="65"/>
      <c r="CI3015" s="65"/>
      <c r="CJ3015" s="65"/>
      <c r="CK3015" s="65"/>
      <c r="CL3015" s="65"/>
      <c r="CM3015" s="65"/>
      <c r="CN3015" s="65"/>
      <c r="CO3015" s="65"/>
      <c r="CP3015" s="65"/>
      <c r="CQ3015" s="65"/>
      <c r="CR3015" s="65"/>
      <c r="CS3015" s="65"/>
      <c r="CT3015" s="65"/>
      <c r="CU3015" s="65"/>
      <c r="CV3015" s="65"/>
      <c r="CW3015" s="65"/>
      <c r="CX3015" s="65"/>
      <c r="CY3015" s="65"/>
      <c r="CZ3015" s="65"/>
      <c r="DA3015" s="65"/>
      <c r="DB3015" s="65"/>
      <c r="DC3015" s="65"/>
      <c r="DD3015" s="65"/>
      <c r="DE3015" s="65"/>
      <c r="DF3015" s="65"/>
      <c r="DG3015" s="65"/>
      <c r="DH3015" s="65"/>
      <c r="DI3015" s="65"/>
      <c r="DJ3015" s="65"/>
      <c r="DK3015" s="65"/>
      <c r="DL3015" s="65"/>
      <c r="DM3015" s="65"/>
      <c r="DN3015" s="65"/>
      <c r="DO3015" s="65"/>
      <c r="DP3015" s="65"/>
      <c r="DQ3015" s="65"/>
      <c r="DR3015" s="65"/>
      <c r="DS3015" s="65"/>
      <c r="DT3015" s="65"/>
      <c r="DU3015" s="65"/>
      <c r="DV3015" s="65"/>
      <c r="DW3015" s="65"/>
      <c r="DX3015" s="65"/>
      <c r="DY3015" s="65"/>
      <c r="DZ3015" s="65"/>
      <c r="EA3015" s="65"/>
      <c r="EB3015" s="65"/>
      <c r="EC3015" s="65"/>
      <c r="ED3015" s="65"/>
      <c r="EE3015" s="65"/>
      <c r="EF3015" s="65"/>
      <c r="EG3015" s="65"/>
      <c r="EH3015" s="65"/>
      <c r="EI3015" s="65"/>
      <c r="EJ3015" s="65"/>
      <c r="EK3015" s="65"/>
      <c r="EL3015" s="65"/>
      <c r="EM3015" s="65"/>
      <c r="EN3015" s="65"/>
      <c r="EO3015" s="65"/>
      <c r="EP3015" s="65"/>
      <c r="EQ3015" s="65"/>
      <c r="ER3015" s="65"/>
      <c r="ES3015" s="65"/>
      <c r="ET3015" s="65"/>
      <c r="EU3015" s="65"/>
      <c r="EV3015" s="65"/>
      <c r="EW3015" s="65"/>
      <c r="EX3015" s="65"/>
      <c r="EY3015" s="65"/>
      <c r="EZ3015" s="65"/>
      <c r="FA3015" s="65"/>
      <c r="FB3015" s="65"/>
      <c r="FC3015" s="65"/>
      <c r="FD3015" s="65"/>
      <c r="FE3015" s="65"/>
      <c r="FF3015" s="65"/>
      <c r="FG3015" s="65"/>
      <c r="FH3015" s="65"/>
      <c r="FI3015" s="65"/>
      <c r="FJ3015" s="65"/>
      <c r="FK3015" s="65"/>
      <c r="FL3015" s="65"/>
      <c r="FM3015" s="65"/>
      <c r="FN3015" s="65"/>
      <c r="FO3015" s="65"/>
      <c r="FP3015" s="65"/>
      <c r="FQ3015" s="65"/>
      <c r="FR3015" s="65"/>
      <c r="FS3015" s="65"/>
      <c r="FT3015" s="65"/>
      <c r="FU3015" s="65"/>
      <c r="FV3015" s="65"/>
      <c r="FW3015" s="65"/>
      <c r="FX3015" s="65"/>
      <c r="FY3015" s="65"/>
      <c r="FZ3015" s="65"/>
      <c r="GA3015" s="65"/>
      <c r="GB3015" s="65"/>
      <c r="GC3015" s="65"/>
      <c r="GD3015" s="65"/>
      <c r="GE3015" s="65"/>
      <c r="GF3015" s="65"/>
      <c r="GG3015" s="65"/>
      <c r="GH3015" s="65"/>
      <c r="GI3015" s="65"/>
      <c r="GJ3015" s="65"/>
      <c r="GK3015" s="65"/>
      <c r="GL3015" s="65"/>
      <c r="GM3015" s="65"/>
      <c r="GN3015" s="65"/>
      <c r="GO3015" s="65"/>
      <c r="GP3015" s="65"/>
      <c r="GQ3015" s="65"/>
      <c r="GR3015" s="65"/>
      <c r="GS3015" s="65"/>
      <c r="GT3015" s="65"/>
      <c r="GU3015" s="65"/>
      <c r="GV3015" s="65"/>
      <c r="GW3015" s="65"/>
      <c r="GX3015" s="65"/>
      <c r="GY3015" s="65"/>
      <c r="GZ3015" s="65"/>
      <c r="HA3015" s="65"/>
      <c r="HB3015" s="65"/>
      <c r="HC3015" s="65"/>
      <c r="HD3015" s="65"/>
      <c r="HE3015" s="65"/>
      <c r="HF3015" s="65"/>
      <c r="HG3015" s="65"/>
      <c r="HH3015" s="65"/>
      <c r="HI3015" s="65"/>
      <c r="HJ3015" s="65"/>
      <c r="HK3015" s="65"/>
      <c r="HL3015" s="65"/>
      <c r="HM3015" s="65"/>
      <c r="HN3015" s="65"/>
      <c r="HO3015" s="65"/>
      <c r="HP3015" s="65"/>
      <c r="HQ3015" s="65"/>
      <c r="HR3015" s="65"/>
      <c r="HS3015" s="65"/>
      <c r="HT3015" s="65"/>
      <c r="HU3015" s="65"/>
      <c r="HV3015" s="65"/>
      <c r="HW3015" s="65"/>
      <c r="HX3015" s="65"/>
      <c r="HY3015" s="65"/>
      <c r="HZ3015" s="65"/>
      <c r="IA3015" s="65"/>
      <c r="IB3015" s="65"/>
      <c r="IC3015" s="65"/>
      <c r="ID3015" s="65"/>
      <c r="IE3015" s="65"/>
      <c r="IF3015" s="65"/>
      <c r="IG3015" s="65"/>
      <c r="IH3015" s="65"/>
      <c r="II3015" s="65"/>
      <c r="IJ3015" s="65"/>
      <c r="IK3015" s="65"/>
      <c r="IL3015" s="65"/>
    </row>
    <row r="3016" spans="1:246" s="25" customFormat="1" ht="14.25" customHeight="1" x14ac:dyDescent="0.4">
      <c r="A3016" s="39" t="s">
        <v>7637</v>
      </c>
      <c r="B3016" s="45">
        <v>2781</v>
      </c>
      <c r="C3016" s="45">
        <v>2791</v>
      </c>
      <c r="D3016" s="45">
        <v>223</v>
      </c>
      <c r="E3016" s="46" t="s">
        <v>7546</v>
      </c>
      <c r="F3016" s="47" t="s">
        <v>6348</v>
      </c>
      <c r="G3016" s="46" t="s">
        <v>6311</v>
      </c>
      <c r="H3016" s="46" t="s">
        <v>6349</v>
      </c>
      <c r="I3016" s="46" t="s">
        <v>6350</v>
      </c>
      <c r="J3016" s="48">
        <v>2</v>
      </c>
      <c r="K3016" s="49">
        <v>4634</v>
      </c>
      <c r="L3016" s="50">
        <v>2</v>
      </c>
      <c r="M3016" s="50">
        <v>9268</v>
      </c>
      <c r="N3016" s="51">
        <v>0</v>
      </c>
      <c r="O3016" s="51">
        <v>0</v>
      </c>
      <c r="P3016" s="51">
        <v>1</v>
      </c>
      <c r="Q3016" s="51">
        <v>0</v>
      </c>
      <c r="R3016" s="51">
        <f t="shared" ref="R3016:R3060" si="389">SUM(N3016:Q3016)</f>
        <v>1</v>
      </c>
      <c r="S3016" s="79"/>
      <c r="T3016" s="52">
        <f t="shared" si="383"/>
        <v>0</v>
      </c>
      <c r="U3016" s="52" t="str" cm="1">
        <f t="array" aca="1" ref="U3016" ca="1">IF(S3016="", "×", IF(LEFT(S3016,2)="項番", COUNTIFS($D$2:$D$4001, INDIRECT("D" &amp; ROW()-1), $U$2:$U$4001, "〇"), "〇"))</f>
        <v>×</v>
      </c>
      <c r="V3016" s="52" t="str">
        <f t="shared" si="384"/>
        <v>×</v>
      </c>
      <c r="W3016" s="52" t="str">
        <f t="shared" si="385"/>
        <v>×</v>
      </c>
      <c r="X3016" s="53" t="str">
        <f t="shared" ca="1" si="386"/>
        <v/>
      </c>
      <c r="Y3016" s="52">
        <f t="shared" ca="1" si="387"/>
        <v>0</v>
      </c>
      <c r="Z3016" s="52">
        <f t="shared" si="388"/>
        <v>223</v>
      </c>
      <c r="AA3016" s="52" t="s">
        <v>125</v>
      </c>
    </row>
    <row r="3017" spans="1:246" s="64" customFormat="1" ht="14.25" customHeight="1" x14ac:dyDescent="0.4">
      <c r="A3017" s="54" t="s">
        <v>125</v>
      </c>
      <c r="B3017" s="55"/>
      <c r="C3017" s="55" t="s">
        <v>125</v>
      </c>
      <c r="D3017" s="55" t="s">
        <v>125</v>
      </c>
      <c r="E3017" s="56"/>
      <c r="F3017" s="57"/>
      <c r="G3017" s="56"/>
      <c r="H3017" s="56"/>
      <c r="I3017" s="56"/>
      <c r="J3017" s="58"/>
      <c r="K3017" s="59"/>
      <c r="L3017" s="60"/>
      <c r="M3017" s="60"/>
      <c r="N3017" s="61"/>
      <c r="O3017" s="61"/>
      <c r="P3017" s="61"/>
      <c r="Q3017" s="61"/>
      <c r="R3017" s="61"/>
      <c r="S3017" s="80" t="s">
        <v>7911</v>
      </c>
      <c r="T3017" s="62">
        <f t="shared" si="383"/>
        <v>0</v>
      </c>
      <c r="U3017" s="62" cm="1">
        <f t="array" aca="1" ref="U3017" ca="1">IF(S3017="", "×", IF(LEFT(S3017,2)="項番", COUNTIFS($D$2:$D$4001, INDIRECT("D" &amp; ROW()-1), $U$2:$U$4001, "〇"), "〇"))</f>
        <v>0</v>
      </c>
      <c r="V3017" s="62" t="str">
        <f t="shared" si="384"/>
        <v/>
      </c>
      <c r="W3017" s="62" t="str">
        <f t="shared" si="385"/>
        <v/>
      </c>
      <c r="X3017" s="63" t="str">
        <f t="shared" ca="1" si="386"/>
        <v/>
      </c>
      <c r="Y3017" s="62">
        <f t="shared" ca="1" si="387"/>
        <v>0</v>
      </c>
      <c r="Z3017" s="62">
        <f t="shared" si="388"/>
        <v>223</v>
      </c>
      <c r="AA3017" s="62" t="s">
        <v>7924</v>
      </c>
    </row>
    <row r="3018" spans="1:246" s="71" customFormat="1" ht="14.25" customHeight="1" x14ac:dyDescent="0.4">
      <c r="A3018" s="39" t="s">
        <v>7638</v>
      </c>
      <c r="B3018" s="45">
        <v>3234</v>
      </c>
      <c r="C3018" s="45">
        <v>2792</v>
      </c>
      <c r="D3018" s="45">
        <v>224</v>
      </c>
      <c r="E3018" s="46" t="s">
        <v>7547</v>
      </c>
      <c r="F3018" s="47" t="s">
        <v>7396</v>
      </c>
      <c r="G3018" s="46" t="s">
        <v>7397</v>
      </c>
      <c r="H3018" s="46" t="s">
        <v>7398</v>
      </c>
      <c r="I3018" s="46" t="s">
        <v>286</v>
      </c>
      <c r="J3018" s="48">
        <v>5</v>
      </c>
      <c r="K3018" s="49">
        <v>4806</v>
      </c>
      <c r="L3018" s="50">
        <v>5</v>
      </c>
      <c r="M3018" s="50">
        <v>24030</v>
      </c>
      <c r="N3018" s="51">
        <v>60</v>
      </c>
      <c r="O3018" s="51">
        <v>0</v>
      </c>
      <c r="P3018" s="51">
        <v>0</v>
      </c>
      <c r="Q3018" s="51">
        <v>0</v>
      </c>
      <c r="R3018" s="51">
        <f t="shared" si="389"/>
        <v>60</v>
      </c>
      <c r="S3018" s="79"/>
      <c r="T3018" s="52">
        <f t="shared" si="383"/>
        <v>0</v>
      </c>
      <c r="U3018" s="52" t="str" cm="1">
        <f t="array" aca="1" ref="U3018" ca="1">IF(S3018="", "×", IF(LEFT(S3018,2)="項番", COUNTIFS($D$2:$D$4001, INDIRECT("D" &amp; ROW()-1), $U$2:$U$4001, "〇"), "〇"))</f>
        <v>×</v>
      </c>
      <c r="V3018" s="52" t="str">
        <f t="shared" si="384"/>
        <v>×</v>
      </c>
      <c r="W3018" s="52" t="str">
        <f t="shared" si="385"/>
        <v>×</v>
      </c>
      <c r="X3018" s="53" t="str">
        <f t="shared" ca="1" si="386"/>
        <v/>
      </c>
      <c r="Y3018" s="52">
        <f t="shared" ca="1" si="387"/>
        <v>0</v>
      </c>
      <c r="Z3018" s="52">
        <f t="shared" si="388"/>
        <v>224</v>
      </c>
      <c r="AA3018" s="52" t="s">
        <v>125</v>
      </c>
      <c r="AB3018" s="70"/>
      <c r="AC3018" s="70"/>
      <c r="AD3018" s="70"/>
      <c r="AE3018" s="70"/>
      <c r="AF3018" s="70"/>
      <c r="AG3018" s="70"/>
      <c r="AH3018" s="70"/>
      <c r="AI3018" s="70"/>
      <c r="AJ3018" s="70"/>
      <c r="AK3018" s="70"/>
      <c r="AL3018" s="70"/>
      <c r="AM3018" s="70"/>
      <c r="AN3018" s="70"/>
      <c r="AO3018" s="70"/>
      <c r="AP3018" s="70"/>
      <c r="AQ3018" s="70"/>
      <c r="AR3018" s="70"/>
      <c r="AS3018" s="70"/>
      <c r="AT3018" s="70"/>
      <c r="AU3018" s="70"/>
      <c r="AV3018" s="70"/>
      <c r="AW3018" s="70"/>
      <c r="AX3018" s="70"/>
      <c r="AY3018" s="70"/>
      <c r="AZ3018" s="70"/>
      <c r="BA3018" s="70"/>
      <c r="BB3018" s="70"/>
      <c r="BC3018" s="70"/>
      <c r="BD3018" s="70"/>
      <c r="BE3018" s="70"/>
      <c r="BF3018" s="70"/>
      <c r="BG3018" s="70"/>
      <c r="BH3018" s="70"/>
      <c r="BI3018" s="70"/>
      <c r="BJ3018" s="70"/>
      <c r="BK3018" s="70"/>
      <c r="BL3018" s="70"/>
      <c r="BM3018" s="70"/>
      <c r="BN3018" s="70"/>
      <c r="BO3018" s="70"/>
      <c r="BP3018" s="70"/>
      <c r="BQ3018" s="70"/>
      <c r="BR3018" s="70"/>
      <c r="BS3018" s="70"/>
      <c r="BT3018" s="70"/>
      <c r="BU3018" s="70"/>
      <c r="BV3018" s="70"/>
      <c r="BW3018" s="70"/>
      <c r="BX3018" s="70"/>
      <c r="BY3018" s="70"/>
      <c r="BZ3018" s="70"/>
      <c r="CA3018" s="70"/>
      <c r="CB3018" s="70"/>
      <c r="CC3018" s="70"/>
      <c r="CD3018" s="70"/>
      <c r="CE3018" s="70"/>
      <c r="CF3018" s="70"/>
      <c r="CG3018" s="70"/>
      <c r="CH3018" s="70"/>
      <c r="CI3018" s="70"/>
      <c r="CJ3018" s="70"/>
      <c r="CK3018" s="70"/>
      <c r="CL3018" s="70"/>
      <c r="CM3018" s="70"/>
      <c r="CN3018" s="70"/>
      <c r="CO3018" s="70"/>
      <c r="CP3018" s="70"/>
      <c r="CQ3018" s="70"/>
      <c r="CR3018" s="70"/>
      <c r="CS3018" s="70"/>
      <c r="CT3018" s="70"/>
      <c r="CU3018" s="70"/>
      <c r="CV3018" s="70"/>
      <c r="CW3018" s="70"/>
      <c r="CX3018" s="70"/>
      <c r="CY3018" s="70"/>
      <c r="CZ3018" s="70"/>
      <c r="DA3018" s="70"/>
      <c r="DB3018" s="70"/>
      <c r="DC3018" s="70"/>
      <c r="DD3018" s="70"/>
      <c r="DE3018" s="70"/>
      <c r="DF3018" s="70"/>
      <c r="DG3018" s="70"/>
      <c r="DH3018" s="70"/>
      <c r="DI3018" s="70"/>
      <c r="DJ3018" s="70"/>
      <c r="DK3018" s="70"/>
      <c r="DL3018" s="70"/>
      <c r="DM3018" s="70"/>
      <c r="DN3018" s="70"/>
      <c r="DO3018" s="70"/>
      <c r="DP3018" s="70"/>
      <c r="DQ3018" s="70"/>
      <c r="DR3018" s="70"/>
      <c r="DS3018" s="70"/>
      <c r="DT3018" s="70"/>
      <c r="DU3018" s="70"/>
      <c r="DV3018" s="70"/>
      <c r="DW3018" s="70"/>
      <c r="DX3018" s="70"/>
      <c r="DY3018" s="70"/>
      <c r="DZ3018" s="70"/>
      <c r="EA3018" s="70"/>
      <c r="EB3018" s="70"/>
      <c r="EC3018" s="70"/>
      <c r="ED3018" s="70"/>
      <c r="EE3018" s="70"/>
      <c r="EF3018" s="70"/>
      <c r="EG3018" s="70"/>
      <c r="EH3018" s="70"/>
      <c r="EI3018" s="70"/>
      <c r="EJ3018" s="70"/>
      <c r="EK3018" s="70"/>
      <c r="EL3018" s="70"/>
      <c r="EM3018" s="70"/>
      <c r="EN3018" s="70"/>
      <c r="EO3018" s="70"/>
      <c r="EP3018" s="70"/>
      <c r="EQ3018" s="70"/>
      <c r="ER3018" s="70"/>
      <c r="ES3018" s="70"/>
      <c r="ET3018" s="70"/>
      <c r="EU3018" s="70"/>
      <c r="EV3018" s="70"/>
      <c r="EW3018" s="70"/>
      <c r="EX3018" s="70"/>
      <c r="EY3018" s="70"/>
      <c r="EZ3018" s="70"/>
      <c r="FA3018" s="70"/>
      <c r="FB3018" s="70"/>
      <c r="FC3018" s="70"/>
      <c r="FD3018" s="70"/>
      <c r="FE3018" s="70"/>
      <c r="FF3018" s="70"/>
      <c r="FG3018" s="70"/>
      <c r="FH3018" s="70"/>
      <c r="FI3018" s="70"/>
      <c r="FJ3018" s="70"/>
      <c r="FK3018" s="70"/>
      <c r="FL3018" s="70"/>
      <c r="FM3018" s="70"/>
      <c r="FN3018" s="70"/>
      <c r="FO3018" s="70"/>
      <c r="FP3018" s="70"/>
      <c r="FQ3018" s="70"/>
      <c r="FR3018" s="70"/>
      <c r="FS3018" s="70"/>
      <c r="FT3018" s="70"/>
      <c r="FU3018" s="70"/>
      <c r="FV3018" s="70"/>
      <c r="FW3018" s="70"/>
      <c r="FX3018" s="70"/>
      <c r="FY3018" s="70"/>
      <c r="FZ3018" s="70"/>
      <c r="GA3018" s="70"/>
      <c r="GB3018" s="70"/>
      <c r="GC3018" s="70"/>
      <c r="GD3018" s="70"/>
      <c r="GE3018" s="70"/>
      <c r="GF3018" s="70"/>
      <c r="GG3018" s="70"/>
      <c r="GH3018" s="70"/>
      <c r="GI3018" s="70"/>
      <c r="GJ3018" s="70"/>
      <c r="GK3018" s="70"/>
      <c r="GL3018" s="70"/>
      <c r="GM3018" s="70"/>
      <c r="GN3018" s="70"/>
      <c r="GO3018" s="70"/>
      <c r="GP3018" s="70"/>
      <c r="GQ3018" s="70"/>
      <c r="GR3018" s="70"/>
      <c r="GS3018" s="70"/>
      <c r="GT3018" s="70"/>
      <c r="GU3018" s="70"/>
      <c r="GV3018" s="70"/>
      <c r="GW3018" s="70"/>
      <c r="GX3018" s="70"/>
      <c r="GY3018" s="70"/>
      <c r="GZ3018" s="70"/>
      <c r="HA3018" s="70"/>
      <c r="HB3018" s="70"/>
      <c r="HC3018" s="70"/>
      <c r="HD3018" s="70"/>
      <c r="HE3018" s="70"/>
      <c r="HF3018" s="70"/>
      <c r="HG3018" s="70"/>
      <c r="HH3018" s="70"/>
      <c r="HI3018" s="70"/>
      <c r="HJ3018" s="70"/>
      <c r="HK3018" s="70"/>
      <c r="HL3018" s="70"/>
      <c r="HM3018" s="70"/>
      <c r="HN3018" s="70"/>
      <c r="HO3018" s="70"/>
      <c r="HP3018" s="70"/>
      <c r="HQ3018" s="70"/>
      <c r="HR3018" s="70"/>
      <c r="HS3018" s="70"/>
      <c r="HT3018" s="70"/>
      <c r="HU3018" s="70"/>
      <c r="HV3018" s="70"/>
      <c r="HW3018" s="70"/>
      <c r="HX3018" s="70"/>
      <c r="HY3018" s="70"/>
      <c r="HZ3018" s="70"/>
      <c r="IA3018" s="70"/>
      <c r="IB3018" s="70"/>
      <c r="IC3018" s="70"/>
      <c r="ID3018" s="70"/>
      <c r="IE3018" s="70"/>
      <c r="IF3018" s="70"/>
      <c r="IG3018" s="70"/>
      <c r="IH3018" s="70"/>
      <c r="II3018" s="70"/>
      <c r="IJ3018" s="70"/>
      <c r="IK3018" s="70"/>
      <c r="IL3018" s="70"/>
    </row>
    <row r="3019" spans="1:246" ht="14.25" customHeight="1" x14ac:dyDescent="0.4">
      <c r="A3019" s="39" t="s">
        <v>7639</v>
      </c>
      <c r="B3019" s="45">
        <v>2625</v>
      </c>
      <c r="C3019" s="45">
        <v>2793</v>
      </c>
      <c r="D3019" s="45">
        <v>224</v>
      </c>
      <c r="E3019" s="46" t="s">
        <v>7547</v>
      </c>
      <c r="F3019" s="47" t="s">
        <v>5992</v>
      </c>
      <c r="G3019" s="46" t="s">
        <v>5993</v>
      </c>
      <c r="H3019" s="46" t="s">
        <v>5994</v>
      </c>
      <c r="I3019" s="46" t="s">
        <v>5995</v>
      </c>
      <c r="J3019" s="48">
        <v>4</v>
      </c>
      <c r="K3019" s="49">
        <v>750</v>
      </c>
      <c r="L3019" s="50">
        <v>4</v>
      </c>
      <c r="M3019" s="50">
        <v>3000</v>
      </c>
      <c r="N3019" s="46">
        <v>200</v>
      </c>
      <c r="O3019" s="46">
        <v>0</v>
      </c>
      <c r="P3019" s="46">
        <v>0</v>
      </c>
      <c r="Q3019" s="46">
        <v>0</v>
      </c>
      <c r="R3019" s="51">
        <f t="shared" si="389"/>
        <v>200</v>
      </c>
      <c r="S3019" s="79"/>
      <c r="T3019" s="52">
        <f t="shared" si="383"/>
        <v>0</v>
      </c>
      <c r="U3019" s="52" t="str" cm="1">
        <f t="array" aca="1" ref="U3019" ca="1">IF(S3019="", "×", IF(LEFT(S3019,2)="項番", COUNTIFS($D$2:$D$4001, INDIRECT("D" &amp; ROW()-1), $U$2:$U$4001, "〇"), "〇"))</f>
        <v>×</v>
      </c>
      <c r="V3019" s="52" t="str">
        <f t="shared" si="384"/>
        <v>×</v>
      </c>
      <c r="W3019" s="52" t="str">
        <f t="shared" si="385"/>
        <v>×</v>
      </c>
      <c r="X3019" s="53" t="str">
        <f t="shared" ca="1" si="386"/>
        <v/>
      </c>
      <c r="Y3019" s="52">
        <f t="shared" ca="1" si="387"/>
        <v>0</v>
      </c>
      <c r="Z3019" s="52">
        <f t="shared" si="388"/>
        <v>224</v>
      </c>
      <c r="AA3019" s="52" t="s">
        <v>125</v>
      </c>
    </row>
    <row r="3020" spans="1:246" s="25" customFormat="1" ht="14.25" customHeight="1" x14ac:dyDescent="0.4">
      <c r="A3020" s="39" t="s">
        <v>7640</v>
      </c>
      <c r="B3020" s="45">
        <v>2703</v>
      </c>
      <c r="C3020" s="45">
        <v>2794</v>
      </c>
      <c r="D3020" s="45">
        <v>224</v>
      </c>
      <c r="E3020" s="46" t="s">
        <v>7547</v>
      </c>
      <c r="F3020" s="47" t="s">
        <v>6170</v>
      </c>
      <c r="G3020" s="46" t="s">
        <v>6159</v>
      </c>
      <c r="H3020" s="46" t="s">
        <v>6171</v>
      </c>
      <c r="I3020" s="46" t="s">
        <v>5357</v>
      </c>
      <c r="J3020" s="48">
        <v>4</v>
      </c>
      <c r="K3020" s="49">
        <v>1492</v>
      </c>
      <c r="L3020" s="50">
        <v>4</v>
      </c>
      <c r="M3020" s="50">
        <v>5968</v>
      </c>
      <c r="N3020" s="51">
        <v>200</v>
      </c>
      <c r="O3020" s="51">
        <v>0</v>
      </c>
      <c r="P3020" s="51">
        <v>0</v>
      </c>
      <c r="Q3020" s="51">
        <v>0</v>
      </c>
      <c r="R3020" s="51">
        <f t="shared" si="389"/>
        <v>200</v>
      </c>
      <c r="S3020" s="79"/>
      <c r="T3020" s="52">
        <f t="shared" si="383"/>
        <v>0</v>
      </c>
      <c r="U3020" s="52" t="str" cm="1">
        <f t="array" aca="1" ref="U3020" ca="1">IF(S3020="", "×", IF(LEFT(S3020,2)="項番", COUNTIFS($D$2:$D$4001, INDIRECT("D" &amp; ROW()-1), $U$2:$U$4001, "〇"), "〇"))</f>
        <v>×</v>
      </c>
      <c r="V3020" s="52" t="str">
        <f t="shared" si="384"/>
        <v>×</v>
      </c>
      <c r="W3020" s="52" t="str">
        <f t="shared" si="385"/>
        <v>×</v>
      </c>
      <c r="X3020" s="53" t="str">
        <f t="shared" ca="1" si="386"/>
        <v/>
      </c>
      <c r="Y3020" s="52">
        <f t="shared" ca="1" si="387"/>
        <v>0</v>
      </c>
      <c r="Z3020" s="52">
        <f t="shared" si="388"/>
        <v>224</v>
      </c>
      <c r="AA3020" s="52" t="s">
        <v>125</v>
      </c>
    </row>
    <row r="3021" spans="1:246" s="25" customFormat="1" ht="14.25" customHeight="1" x14ac:dyDescent="0.4">
      <c r="A3021" s="39" t="s">
        <v>7641</v>
      </c>
      <c r="B3021" s="45">
        <v>2211</v>
      </c>
      <c r="C3021" s="45">
        <v>2795</v>
      </c>
      <c r="D3021" s="45">
        <v>224</v>
      </c>
      <c r="E3021" s="46" t="s">
        <v>7547</v>
      </c>
      <c r="F3021" s="47" t="s">
        <v>5074</v>
      </c>
      <c r="G3021" s="46" t="s">
        <v>5062</v>
      </c>
      <c r="H3021" s="46" t="s">
        <v>5075</v>
      </c>
      <c r="I3021" s="46" t="s">
        <v>25</v>
      </c>
      <c r="J3021" s="48">
        <v>1</v>
      </c>
      <c r="K3021" s="49">
        <v>9.4</v>
      </c>
      <c r="L3021" s="50">
        <v>50</v>
      </c>
      <c r="M3021" s="50">
        <v>470</v>
      </c>
      <c r="N3021" s="51">
        <v>0</v>
      </c>
      <c r="O3021" s="51">
        <v>2</v>
      </c>
      <c r="P3021" s="51">
        <v>0</v>
      </c>
      <c r="Q3021" s="51">
        <v>0</v>
      </c>
      <c r="R3021" s="51">
        <f t="shared" si="389"/>
        <v>2</v>
      </c>
      <c r="S3021" s="79"/>
      <c r="T3021" s="52">
        <f t="shared" si="383"/>
        <v>0</v>
      </c>
      <c r="U3021" s="52" t="str" cm="1">
        <f t="array" aca="1" ref="U3021" ca="1">IF(S3021="", "×", IF(LEFT(S3021,2)="項番", COUNTIFS($D$2:$D$4001, INDIRECT("D" &amp; ROW()-1), $U$2:$U$4001, "〇"), "〇"))</f>
        <v>×</v>
      </c>
      <c r="V3021" s="52" t="str">
        <f t="shared" si="384"/>
        <v>×</v>
      </c>
      <c r="W3021" s="52" t="str">
        <f t="shared" si="385"/>
        <v>×</v>
      </c>
      <c r="X3021" s="53" t="str">
        <f t="shared" ca="1" si="386"/>
        <v/>
      </c>
      <c r="Y3021" s="52">
        <f t="shared" ca="1" si="387"/>
        <v>0</v>
      </c>
      <c r="Z3021" s="52">
        <f t="shared" si="388"/>
        <v>224</v>
      </c>
      <c r="AA3021" s="52" t="s">
        <v>125</v>
      </c>
    </row>
    <row r="3022" spans="1:246" s="64" customFormat="1" ht="14.25" customHeight="1" x14ac:dyDescent="0.4">
      <c r="A3022" s="54" t="s">
        <v>125</v>
      </c>
      <c r="B3022" s="55"/>
      <c r="C3022" s="55" t="s">
        <v>125</v>
      </c>
      <c r="D3022" s="55" t="s">
        <v>125</v>
      </c>
      <c r="E3022" s="56"/>
      <c r="F3022" s="57"/>
      <c r="G3022" s="56"/>
      <c r="H3022" s="56"/>
      <c r="I3022" s="56"/>
      <c r="J3022" s="58"/>
      <c r="K3022" s="59"/>
      <c r="L3022" s="60"/>
      <c r="M3022" s="60"/>
      <c r="N3022" s="61"/>
      <c r="O3022" s="61"/>
      <c r="P3022" s="61"/>
      <c r="Q3022" s="61"/>
      <c r="R3022" s="61"/>
      <c r="S3022" s="80" t="s">
        <v>7912</v>
      </c>
      <c r="T3022" s="62">
        <f t="shared" si="383"/>
        <v>0</v>
      </c>
      <c r="U3022" s="62" cm="1">
        <f t="array" aca="1" ref="U3022" ca="1">IF(S3022="", "×", IF(LEFT(S3022,2)="項番", COUNTIFS($D$2:$D$4001, INDIRECT("D" &amp; ROW()-1), $U$2:$U$4001, "〇"), "〇"))</f>
        <v>0</v>
      </c>
      <c r="V3022" s="62" t="str">
        <f t="shared" si="384"/>
        <v/>
      </c>
      <c r="W3022" s="62" t="str">
        <f t="shared" si="385"/>
        <v/>
      </c>
      <c r="X3022" s="63" t="str">
        <f t="shared" ca="1" si="386"/>
        <v/>
      </c>
      <c r="Y3022" s="62">
        <f t="shared" ca="1" si="387"/>
        <v>0</v>
      </c>
      <c r="Z3022" s="62">
        <f t="shared" si="388"/>
        <v>224</v>
      </c>
      <c r="AA3022" s="62" t="s">
        <v>7924</v>
      </c>
    </row>
    <row r="3023" spans="1:246" s="71" customFormat="1" ht="14.25" customHeight="1" x14ac:dyDescent="0.4">
      <c r="A3023" s="39" t="s">
        <v>7642</v>
      </c>
      <c r="B3023" s="45">
        <v>3043</v>
      </c>
      <c r="C3023" s="45">
        <v>2796</v>
      </c>
      <c r="D3023" s="45">
        <v>225</v>
      </c>
      <c r="E3023" s="46" t="s">
        <v>7548</v>
      </c>
      <c r="F3023" s="47" t="s">
        <v>6941</v>
      </c>
      <c r="G3023" s="46" t="s">
        <v>6942</v>
      </c>
      <c r="H3023" s="46" t="s">
        <v>6943</v>
      </c>
      <c r="I3023" s="46" t="s">
        <v>143</v>
      </c>
      <c r="J3023" s="48">
        <v>1</v>
      </c>
      <c r="K3023" s="49">
        <v>92051.5</v>
      </c>
      <c r="L3023" s="50">
        <v>1</v>
      </c>
      <c r="M3023" s="50">
        <v>92051.5</v>
      </c>
      <c r="N3023" s="51">
        <v>0</v>
      </c>
      <c r="O3023" s="51">
        <v>12</v>
      </c>
      <c r="P3023" s="51">
        <v>0</v>
      </c>
      <c r="Q3023" s="51">
        <v>0</v>
      </c>
      <c r="R3023" s="51">
        <f t="shared" si="389"/>
        <v>12</v>
      </c>
      <c r="S3023" s="79"/>
      <c r="T3023" s="52">
        <f t="shared" si="383"/>
        <v>0</v>
      </c>
      <c r="U3023" s="52" t="str" cm="1">
        <f t="array" aca="1" ref="U3023" ca="1">IF(S3023="", "×", IF(LEFT(S3023,2)="項番", COUNTIFS($D$2:$D$4001, INDIRECT("D" &amp; ROW()-1), $U$2:$U$4001, "〇"), "〇"))</f>
        <v>×</v>
      </c>
      <c r="V3023" s="52" t="str">
        <f t="shared" si="384"/>
        <v>×</v>
      </c>
      <c r="W3023" s="52" t="str">
        <f t="shared" si="385"/>
        <v>×</v>
      </c>
      <c r="X3023" s="53" t="str">
        <f t="shared" ca="1" si="386"/>
        <v/>
      </c>
      <c r="Y3023" s="52">
        <f t="shared" ca="1" si="387"/>
        <v>0</v>
      </c>
      <c r="Z3023" s="52">
        <f t="shared" si="388"/>
        <v>225</v>
      </c>
      <c r="AA3023" s="52" t="s">
        <v>125</v>
      </c>
      <c r="AB3023" s="70"/>
      <c r="AC3023" s="70"/>
      <c r="AD3023" s="70"/>
      <c r="AE3023" s="70"/>
      <c r="AF3023" s="70"/>
      <c r="AG3023" s="70"/>
      <c r="AH3023" s="70"/>
      <c r="AI3023" s="70"/>
      <c r="AJ3023" s="70"/>
      <c r="AK3023" s="70"/>
      <c r="AL3023" s="70"/>
      <c r="AM3023" s="70"/>
      <c r="AN3023" s="70"/>
      <c r="AO3023" s="70"/>
      <c r="AP3023" s="70"/>
      <c r="AQ3023" s="70"/>
      <c r="AR3023" s="70"/>
      <c r="AS3023" s="70"/>
      <c r="AT3023" s="70"/>
      <c r="AU3023" s="70"/>
      <c r="AV3023" s="70"/>
      <c r="AW3023" s="70"/>
      <c r="AX3023" s="70"/>
      <c r="AY3023" s="70"/>
      <c r="AZ3023" s="70"/>
      <c r="BA3023" s="70"/>
      <c r="BB3023" s="70"/>
      <c r="BC3023" s="70"/>
      <c r="BD3023" s="70"/>
      <c r="BE3023" s="70"/>
      <c r="BF3023" s="70"/>
      <c r="BG3023" s="70"/>
      <c r="BH3023" s="70"/>
      <c r="BI3023" s="70"/>
      <c r="BJ3023" s="70"/>
      <c r="BK3023" s="70"/>
      <c r="BL3023" s="70"/>
      <c r="BM3023" s="70"/>
      <c r="BN3023" s="70"/>
      <c r="BO3023" s="70"/>
      <c r="BP3023" s="70"/>
      <c r="BQ3023" s="70"/>
      <c r="BR3023" s="70"/>
      <c r="BS3023" s="70"/>
      <c r="BT3023" s="70"/>
      <c r="BU3023" s="70"/>
      <c r="BV3023" s="70"/>
      <c r="BW3023" s="70"/>
      <c r="BX3023" s="70"/>
      <c r="BY3023" s="70"/>
      <c r="BZ3023" s="70"/>
      <c r="CA3023" s="70"/>
      <c r="CB3023" s="70"/>
      <c r="CC3023" s="70"/>
      <c r="CD3023" s="70"/>
      <c r="CE3023" s="70"/>
      <c r="CF3023" s="70"/>
      <c r="CG3023" s="70"/>
      <c r="CH3023" s="70"/>
      <c r="CI3023" s="70"/>
      <c r="CJ3023" s="70"/>
      <c r="CK3023" s="70"/>
      <c r="CL3023" s="70"/>
      <c r="CM3023" s="70"/>
      <c r="CN3023" s="70"/>
      <c r="CO3023" s="70"/>
      <c r="CP3023" s="70"/>
      <c r="CQ3023" s="70"/>
      <c r="CR3023" s="70"/>
      <c r="CS3023" s="70"/>
      <c r="CT3023" s="70"/>
      <c r="CU3023" s="70"/>
      <c r="CV3023" s="70"/>
      <c r="CW3023" s="70"/>
      <c r="CX3023" s="70"/>
      <c r="CY3023" s="70"/>
      <c r="CZ3023" s="70"/>
      <c r="DA3023" s="70"/>
      <c r="DB3023" s="70"/>
      <c r="DC3023" s="70"/>
      <c r="DD3023" s="70"/>
      <c r="DE3023" s="70"/>
      <c r="DF3023" s="70"/>
      <c r="DG3023" s="70"/>
      <c r="DH3023" s="70"/>
      <c r="DI3023" s="70"/>
      <c r="DJ3023" s="70"/>
      <c r="DK3023" s="70"/>
      <c r="DL3023" s="70"/>
      <c r="DM3023" s="70"/>
      <c r="DN3023" s="70"/>
      <c r="DO3023" s="70"/>
      <c r="DP3023" s="70"/>
      <c r="DQ3023" s="70"/>
      <c r="DR3023" s="70"/>
      <c r="DS3023" s="70"/>
      <c r="DT3023" s="70"/>
      <c r="DU3023" s="70"/>
      <c r="DV3023" s="70"/>
      <c r="DW3023" s="70"/>
      <c r="DX3023" s="70"/>
      <c r="DY3023" s="70"/>
      <c r="DZ3023" s="70"/>
      <c r="EA3023" s="70"/>
      <c r="EB3023" s="70"/>
      <c r="EC3023" s="70"/>
      <c r="ED3023" s="70"/>
      <c r="EE3023" s="70"/>
      <c r="EF3023" s="70"/>
      <c r="EG3023" s="70"/>
      <c r="EH3023" s="70"/>
      <c r="EI3023" s="70"/>
      <c r="EJ3023" s="70"/>
      <c r="EK3023" s="70"/>
      <c r="EL3023" s="70"/>
      <c r="EM3023" s="70"/>
      <c r="EN3023" s="70"/>
      <c r="EO3023" s="70"/>
      <c r="EP3023" s="70"/>
      <c r="EQ3023" s="70"/>
      <c r="ER3023" s="70"/>
      <c r="ES3023" s="70"/>
      <c r="ET3023" s="70"/>
      <c r="EU3023" s="70"/>
      <c r="EV3023" s="70"/>
      <c r="EW3023" s="70"/>
      <c r="EX3023" s="70"/>
      <c r="EY3023" s="70"/>
      <c r="EZ3023" s="70"/>
      <c r="FA3023" s="70"/>
      <c r="FB3023" s="70"/>
      <c r="FC3023" s="70"/>
      <c r="FD3023" s="70"/>
      <c r="FE3023" s="70"/>
      <c r="FF3023" s="70"/>
      <c r="FG3023" s="70"/>
      <c r="FH3023" s="70"/>
      <c r="FI3023" s="70"/>
      <c r="FJ3023" s="70"/>
      <c r="FK3023" s="70"/>
      <c r="FL3023" s="70"/>
      <c r="FM3023" s="70"/>
      <c r="FN3023" s="70"/>
      <c r="FO3023" s="70"/>
      <c r="FP3023" s="70"/>
      <c r="FQ3023" s="70"/>
      <c r="FR3023" s="70"/>
      <c r="FS3023" s="70"/>
      <c r="FT3023" s="70"/>
      <c r="FU3023" s="70"/>
      <c r="FV3023" s="70"/>
      <c r="FW3023" s="70"/>
      <c r="FX3023" s="70"/>
      <c r="FY3023" s="70"/>
      <c r="FZ3023" s="70"/>
      <c r="GA3023" s="70"/>
      <c r="GB3023" s="70"/>
      <c r="GC3023" s="70"/>
      <c r="GD3023" s="70"/>
      <c r="GE3023" s="70"/>
      <c r="GF3023" s="70"/>
      <c r="GG3023" s="70"/>
      <c r="GH3023" s="70"/>
      <c r="GI3023" s="70"/>
      <c r="GJ3023" s="70"/>
      <c r="GK3023" s="70"/>
      <c r="GL3023" s="70"/>
      <c r="GM3023" s="70"/>
      <c r="GN3023" s="70"/>
      <c r="GO3023" s="70"/>
      <c r="GP3023" s="70"/>
      <c r="GQ3023" s="70"/>
      <c r="GR3023" s="70"/>
      <c r="GS3023" s="70"/>
      <c r="GT3023" s="70"/>
      <c r="GU3023" s="70"/>
      <c r="GV3023" s="70"/>
      <c r="GW3023" s="70"/>
      <c r="GX3023" s="70"/>
      <c r="GY3023" s="70"/>
      <c r="GZ3023" s="70"/>
      <c r="HA3023" s="70"/>
      <c r="HB3023" s="70"/>
      <c r="HC3023" s="70"/>
      <c r="HD3023" s="70"/>
      <c r="HE3023" s="70"/>
      <c r="HF3023" s="70"/>
      <c r="HG3023" s="70"/>
      <c r="HH3023" s="70"/>
      <c r="HI3023" s="70"/>
      <c r="HJ3023" s="70"/>
      <c r="HK3023" s="70"/>
      <c r="HL3023" s="70"/>
      <c r="HM3023" s="70"/>
      <c r="HN3023" s="70"/>
      <c r="HO3023" s="70"/>
      <c r="HP3023" s="70"/>
      <c r="HQ3023" s="70"/>
      <c r="HR3023" s="70"/>
      <c r="HS3023" s="70"/>
      <c r="HT3023" s="70"/>
      <c r="HU3023" s="70"/>
      <c r="HV3023" s="70"/>
      <c r="HW3023" s="70"/>
      <c r="HX3023" s="70"/>
      <c r="HY3023" s="70"/>
      <c r="HZ3023" s="70"/>
      <c r="IA3023" s="70"/>
      <c r="IB3023" s="70"/>
      <c r="IC3023" s="70"/>
      <c r="ID3023" s="70"/>
      <c r="IE3023" s="70"/>
      <c r="IF3023" s="70"/>
      <c r="IG3023" s="70"/>
      <c r="IH3023" s="70"/>
      <c r="II3023" s="70"/>
      <c r="IJ3023" s="70"/>
      <c r="IK3023" s="70"/>
      <c r="IL3023" s="70"/>
    </row>
    <row r="3024" spans="1:246" ht="14.25" customHeight="1" x14ac:dyDescent="0.4">
      <c r="A3024" s="39" t="s">
        <v>7643</v>
      </c>
      <c r="B3024" s="45">
        <v>1</v>
      </c>
      <c r="C3024" s="45">
        <v>2797</v>
      </c>
      <c r="D3024" s="45">
        <v>225</v>
      </c>
      <c r="E3024" s="46" t="s">
        <v>7548</v>
      </c>
      <c r="F3024" s="47" t="s">
        <v>129</v>
      </c>
      <c r="G3024" s="46" t="s">
        <v>130</v>
      </c>
      <c r="H3024" s="46" t="s">
        <v>131</v>
      </c>
      <c r="I3024" s="46" t="s">
        <v>132</v>
      </c>
      <c r="J3024" s="48">
        <v>5</v>
      </c>
      <c r="K3024" s="49">
        <v>719</v>
      </c>
      <c r="L3024" s="50">
        <v>5</v>
      </c>
      <c r="M3024" s="50">
        <v>3595</v>
      </c>
      <c r="N3024" s="51">
        <v>2</v>
      </c>
      <c r="O3024" s="51">
        <v>2</v>
      </c>
      <c r="P3024" s="51">
        <v>0</v>
      </c>
      <c r="Q3024" s="51">
        <v>0</v>
      </c>
      <c r="R3024" s="51">
        <f t="shared" si="389"/>
        <v>4</v>
      </c>
      <c r="S3024" s="79"/>
      <c r="T3024" s="52">
        <f t="shared" si="383"/>
        <v>0</v>
      </c>
      <c r="U3024" s="52" t="str" cm="1">
        <f t="array" aca="1" ref="U3024" ca="1">IF(S3024="", "×", IF(LEFT(S3024,2)="項番", COUNTIFS($D$2:$D$4001, INDIRECT("D" &amp; ROW()-1), $U$2:$U$4001, "〇"), "〇"))</f>
        <v>×</v>
      </c>
      <c r="V3024" s="52" t="str">
        <f t="shared" si="384"/>
        <v>×</v>
      </c>
      <c r="W3024" s="52" t="str">
        <f t="shared" si="385"/>
        <v>×</v>
      </c>
      <c r="X3024" s="53" t="str">
        <f t="shared" ca="1" si="386"/>
        <v/>
      </c>
      <c r="Y3024" s="52">
        <f t="shared" ca="1" si="387"/>
        <v>0</v>
      </c>
      <c r="Z3024" s="52">
        <f t="shared" si="388"/>
        <v>225</v>
      </c>
      <c r="AA3024" s="52" t="s">
        <v>125</v>
      </c>
    </row>
    <row r="3025" spans="1:246" s="25" customFormat="1" ht="14.25" customHeight="1" x14ac:dyDescent="0.4">
      <c r="A3025" s="39" t="s">
        <v>7644</v>
      </c>
      <c r="B3025" s="45">
        <v>7</v>
      </c>
      <c r="C3025" s="45">
        <v>2798</v>
      </c>
      <c r="D3025" s="45">
        <v>225</v>
      </c>
      <c r="E3025" s="46" t="s">
        <v>7548</v>
      </c>
      <c r="F3025" s="47" t="s">
        <v>140</v>
      </c>
      <c r="G3025" s="46" t="s">
        <v>141</v>
      </c>
      <c r="H3025" s="46" t="s">
        <v>142</v>
      </c>
      <c r="I3025" s="46" t="s">
        <v>143</v>
      </c>
      <c r="J3025" s="48">
        <v>1</v>
      </c>
      <c r="K3025" s="49">
        <v>8235.6</v>
      </c>
      <c r="L3025" s="50">
        <v>1</v>
      </c>
      <c r="M3025" s="50">
        <v>8235.6</v>
      </c>
      <c r="N3025" s="51">
        <v>0</v>
      </c>
      <c r="O3025" s="51">
        <v>0</v>
      </c>
      <c r="P3025" s="51">
        <v>10</v>
      </c>
      <c r="Q3025" s="51">
        <v>0</v>
      </c>
      <c r="R3025" s="51">
        <f t="shared" si="389"/>
        <v>10</v>
      </c>
      <c r="S3025" s="79"/>
      <c r="T3025" s="52">
        <f t="shared" si="383"/>
        <v>0</v>
      </c>
      <c r="U3025" s="52" t="str" cm="1">
        <f t="array" aca="1" ref="U3025" ca="1">IF(S3025="", "×", IF(LEFT(S3025,2)="項番", COUNTIFS($D$2:$D$4001, INDIRECT("D" &amp; ROW()-1), $U$2:$U$4001, "〇"), "〇"))</f>
        <v>×</v>
      </c>
      <c r="V3025" s="52" t="str">
        <f t="shared" si="384"/>
        <v>×</v>
      </c>
      <c r="W3025" s="52" t="str">
        <f t="shared" si="385"/>
        <v>×</v>
      </c>
      <c r="X3025" s="53" t="str">
        <f t="shared" ca="1" si="386"/>
        <v/>
      </c>
      <c r="Y3025" s="52">
        <f t="shared" ca="1" si="387"/>
        <v>0</v>
      </c>
      <c r="Z3025" s="52">
        <f t="shared" si="388"/>
        <v>225</v>
      </c>
      <c r="AA3025" s="52" t="s">
        <v>125</v>
      </c>
    </row>
    <row r="3026" spans="1:246" s="64" customFormat="1" ht="14.25" customHeight="1" x14ac:dyDescent="0.4">
      <c r="A3026" s="54" t="s">
        <v>125</v>
      </c>
      <c r="B3026" s="55"/>
      <c r="C3026" s="55" t="s">
        <v>125</v>
      </c>
      <c r="D3026" s="55" t="s">
        <v>125</v>
      </c>
      <c r="E3026" s="56"/>
      <c r="F3026" s="57"/>
      <c r="G3026" s="56"/>
      <c r="H3026" s="56"/>
      <c r="I3026" s="56"/>
      <c r="J3026" s="58"/>
      <c r="K3026" s="59"/>
      <c r="L3026" s="60"/>
      <c r="M3026" s="60"/>
      <c r="N3026" s="61"/>
      <c r="O3026" s="61"/>
      <c r="P3026" s="61"/>
      <c r="Q3026" s="61"/>
      <c r="R3026" s="61"/>
      <c r="S3026" s="80" t="s">
        <v>7913</v>
      </c>
      <c r="T3026" s="62">
        <f t="shared" si="383"/>
        <v>0</v>
      </c>
      <c r="U3026" s="62" cm="1">
        <f t="array" aca="1" ref="U3026" ca="1">IF(S3026="", "×", IF(LEFT(S3026,2)="項番", COUNTIFS($D$2:$D$4001, INDIRECT("D" &amp; ROW()-1), $U$2:$U$4001, "〇"), "〇"))</f>
        <v>0</v>
      </c>
      <c r="V3026" s="62" t="str">
        <f t="shared" si="384"/>
        <v/>
      </c>
      <c r="W3026" s="62" t="str">
        <f t="shared" si="385"/>
        <v/>
      </c>
      <c r="X3026" s="63" t="str">
        <f t="shared" ca="1" si="386"/>
        <v/>
      </c>
      <c r="Y3026" s="62">
        <f t="shared" ca="1" si="387"/>
        <v>0</v>
      </c>
      <c r="Z3026" s="62">
        <f t="shared" si="388"/>
        <v>225</v>
      </c>
      <c r="AA3026" s="62" t="s">
        <v>7924</v>
      </c>
    </row>
    <row r="3027" spans="1:246" ht="14.25" customHeight="1" x14ac:dyDescent="0.4">
      <c r="A3027" s="39" t="s">
        <v>7645</v>
      </c>
      <c r="B3027" s="45">
        <v>2086</v>
      </c>
      <c r="C3027" s="45">
        <v>2799</v>
      </c>
      <c r="D3027" s="45">
        <v>226</v>
      </c>
      <c r="E3027" s="46" t="s">
        <v>7549</v>
      </c>
      <c r="F3027" s="47" t="s">
        <v>4802</v>
      </c>
      <c r="G3027" s="46" t="s">
        <v>4787</v>
      </c>
      <c r="H3027" s="46" t="s">
        <v>4803</v>
      </c>
      <c r="I3027" s="46" t="s">
        <v>4804</v>
      </c>
      <c r="J3027" s="48">
        <v>140</v>
      </c>
      <c r="K3027" s="49">
        <v>11.4</v>
      </c>
      <c r="L3027" s="50">
        <v>140</v>
      </c>
      <c r="M3027" s="50">
        <v>1596</v>
      </c>
      <c r="N3027" s="51">
        <v>0</v>
      </c>
      <c r="O3027" s="51">
        <v>12</v>
      </c>
      <c r="P3027" s="51">
        <v>20</v>
      </c>
      <c r="Q3027" s="51">
        <v>0</v>
      </c>
      <c r="R3027" s="51">
        <f t="shared" si="389"/>
        <v>32</v>
      </c>
      <c r="S3027" s="79"/>
      <c r="T3027" s="52">
        <f t="shared" si="383"/>
        <v>0</v>
      </c>
      <c r="U3027" s="52" t="str" cm="1">
        <f t="array" aca="1" ref="U3027" ca="1">IF(S3027="", "×", IF(LEFT(S3027,2)="項番", COUNTIFS($D$2:$D$4001, INDIRECT("D" &amp; ROW()-1), $U$2:$U$4001, "〇"), "〇"))</f>
        <v>×</v>
      </c>
      <c r="V3027" s="52" t="str">
        <f t="shared" si="384"/>
        <v>×</v>
      </c>
      <c r="W3027" s="52" t="str">
        <f t="shared" si="385"/>
        <v>×</v>
      </c>
      <c r="X3027" s="53" t="str">
        <f t="shared" ca="1" si="386"/>
        <v/>
      </c>
      <c r="Y3027" s="52">
        <f t="shared" ca="1" si="387"/>
        <v>0</v>
      </c>
      <c r="Z3027" s="52">
        <f t="shared" si="388"/>
        <v>226</v>
      </c>
      <c r="AA3027" s="52" t="s">
        <v>125</v>
      </c>
    </row>
    <row r="3028" spans="1:246" ht="14.25" customHeight="1" x14ac:dyDescent="0.4">
      <c r="A3028" s="39" t="s">
        <v>7646</v>
      </c>
      <c r="B3028" s="45">
        <v>1611</v>
      </c>
      <c r="C3028" s="45">
        <v>2800</v>
      </c>
      <c r="D3028" s="45">
        <v>226</v>
      </c>
      <c r="E3028" s="46" t="s">
        <v>7549</v>
      </c>
      <c r="F3028" s="47" t="s">
        <v>3744</v>
      </c>
      <c r="G3028" s="46" t="s">
        <v>3674</v>
      </c>
      <c r="H3028" s="46" t="s">
        <v>3745</v>
      </c>
      <c r="I3028" s="46" t="s">
        <v>3746</v>
      </c>
      <c r="J3028" s="48">
        <v>1</v>
      </c>
      <c r="K3028" s="49">
        <v>8.5</v>
      </c>
      <c r="L3028" s="50">
        <v>500</v>
      </c>
      <c r="M3028" s="50">
        <v>4250</v>
      </c>
      <c r="N3028" s="51">
        <v>0</v>
      </c>
      <c r="O3028" s="51">
        <v>0</v>
      </c>
      <c r="P3028" s="51">
        <v>2</v>
      </c>
      <c r="Q3028" s="51">
        <v>0</v>
      </c>
      <c r="R3028" s="51">
        <f t="shared" si="389"/>
        <v>2</v>
      </c>
      <c r="S3028" s="79"/>
      <c r="T3028" s="52">
        <f t="shared" si="383"/>
        <v>0</v>
      </c>
      <c r="U3028" s="52" t="str" cm="1">
        <f t="array" aca="1" ref="U3028" ca="1">IF(S3028="", "×", IF(LEFT(S3028,2)="項番", COUNTIFS($D$2:$D$4001, INDIRECT("D" &amp; ROW()-1), $U$2:$U$4001, "〇"), "〇"))</f>
        <v>×</v>
      </c>
      <c r="V3028" s="52" t="str">
        <f t="shared" si="384"/>
        <v>×</v>
      </c>
      <c r="W3028" s="52" t="str">
        <f t="shared" si="385"/>
        <v>×</v>
      </c>
      <c r="X3028" s="53" t="str">
        <f t="shared" ca="1" si="386"/>
        <v/>
      </c>
      <c r="Y3028" s="52">
        <f t="shared" ca="1" si="387"/>
        <v>0</v>
      </c>
      <c r="Z3028" s="52">
        <f t="shared" si="388"/>
        <v>226</v>
      </c>
      <c r="AA3028" s="52" t="s">
        <v>125</v>
      </c>
    </row>
    <row r="3029" spans="1:246" s="54" customFormat="1" ht="14.25" customHeight="1" x14ac:dyDescent="0.4">
      <c r="A3029" s="54" t="s">
        <v>125</v>
      </c>
      <c r="B3029" s="55"/>
      <c r="C3029" s="55" t="s">
        <v>125</v>
      </c>
      <c r="D3029" s="55" t="s">
        <v>125</v>
      </c>
      <c r="E3029" s="56"/>
      <c r="F3029" s="57"/>
      <c r="G3029" s="56"/>
      <c r="H3029" s="56"/>
      <c r="I3029" s="56"/>
      <c r="J3029" s="58"/>
      <c r="K3029" s="59"/>
      <c r="L3029" s="60"/>
      <c r="M3029" s="60"/>
      <c r="N3029" s="61"/>
      <c r="O3029" s="61"/>
      <c r="P3029" s="61"/>
      <c r="Q3029" s="61"/>
      <c r="R3029" s="61"/>
      <c r="S3029" s="80" t="s">
        <v>7914</v>
      </c>
      <c r="T3029" s="62">
        <f t="shared" si="383"/>
        <v>0</v>
      </c>
      <c r="U3029" s="62" cm="1">
        <f t="array" aca="1" ref="U3029" ca="1">IF(S3029="", "×", IF(LEFT(S3029,2)="項番", COUNTIFS($D$2:$D$4001, INDIRECT("D" &amp; ROW()-1), $U$2:$U$4001, "〇"), "〇"))</f>
        <v>0</v>
      </c>
      <c r="V3029" s="62" t="str">
        <f t="shared" si="384"/>
        <v/>
      </c>
      <c r="W3029" s="62" t="str">
        <f t="shared" si="385"/>
        <v/>
      </c>
      <c r="X3029" s="63" t="str">
        <f t="shared" ca="1" si="386"/>
        <v/>
      </c>
      <c r="Y3029" s="62">
        <f t="shared" ca="1" si="387"/>
        <v>0</v>
      </c>
      <c r="Z3029" s="62">
        <f t="shared" si="388"/>
        <v>226</v>
      </c>
      <c r="AA3029" s="62" t="s">
        <v>7924</v>
      </c>
      <c r="AB3029" s="64"/>
      <c r="AC3029" s="64"/>
      <c r="AD3029" s="64"/>
      <c r="AE3029" s="64"/>
      <c r="AF3029" s="64"/>
      <c r="AG3029" s="64"/>
      <c r="AH3029" s="64"/>
      <c r="AI3029" s="64"/>
      <c r="AJ3029" s="64"/>
      <c r="AK3029" s="64"/>
      <c r="AL3029" s="64"/>
      <c r="AM3029" s="64"/>
      <c r="AN3029" s="64"/>
      <c r="AO3029" s="64"/>
      <c r="AP3029" s="64"/>
      <c r="AQ3029" s="64"/>
      <c r="AR3029" s="64"/>
      <c r="AS3029" s="64"/>
      <c r="AT3029" s="64"/>
      <c r="AU3029" s="64"/>
      <c r="AV3029" s="64"/>
      <c r="AW3029" s="64"/>
      <c r="AX3029" s="64"/>
      <c r="AY3029" s="64"/>
      <c r="AZ3029" s="64"/>
      <c r="BA3029" s="64"/>
      <c r="BB3029" s="64"/>
      <c r="BC3029" s="64"/>
      <c r="BD3029" s="64"/>
      <c r="BE3029" s="64"/>
      <c r="BF3029" s="64"/>
      <c r="BG3029" s="64"/>
      <c r="BH3029" s="64"/>
      <c r="BI3029" s="64"/>
      <c r="BJ3029" s="64"/>
      <c r="BK3029" s="64"/>
      <c r="BL3029" s="64"/>
      <c r="BM3029" s="64"/>
      <c r="BN3029" s="64"/>
      <c r="BO3029" s="64"/>
      <c r="BP3029" s="64"/>
      <c r="BQ3029" s="64"/>
      <c r="BR3029" s="64"/>
      <c r="BS3029" s="64"/>
      <c r="BT3029" s="64"/>
      <c r="BU3029" s="64"/>
      <c r="BV3029" s="64"/>
      <c r="BW3029" s="64"/>
      <c r="BX3029" s="64"/>
      <c r="BY3029" s="64"/>
      <c r="BZ3029" s="64"/>
      <c r="CA3029" s="64"/>
      <c r="CB3029" s="64"/>
      <c r="CC3029" s="64"/>
      <c r="CD3029" s="64"/>
      <c r="CE3029" s="64"/>
      <c r="CF3029" s="64"/>
      <c r="CG3029" s="64"/>
      <c r="CH3029" s="64"/>
      <c r="CI3029" s="64"/>
      <c r="CJ3029" s="64"/>
      <c r="CK3029" s="64"/>
      <c r="CL3029" s="64"/>
      <c r="CM3029" s="64"/>
      <c r="CN3029" s="64"/>
      <c r="CO3029" s="64"/>
      <c r="CP3029" s="64"/>
      <c r="CQ3029" s="64"/>
      <c r="CR3029" s="64"/>
      <c r="CS3029" s="64"/>
      <c r="CT3029" s="64"/>
      <c r="CU3029" s="64"/>
      <c r="CV3029" s="64"/>
      <c r="CW3029" s="64"/>
      <c r="CX3029" s="64"/>
      <c r="CY3029" s="64"/>
      <c r="CZ3029" s="64"/>
      <c r="DA3029" s="64"/>
      <c r="DB3029" s="64"/>
      <c r="DC3029" s="64"/>
      <c r="DD3029" s="64"/>
      <c r="DE3029" s="64"/>
      <c r="DF3029" s="64"/>
      <c r="DG3029" s="64"/>
      <c r="DH3029" s="64"/>
      <c r="DI3029" s="64"/>
      <c r="DJ3029" s="64"/>
      <c r="DK3029" s="64"/>
      <c r="DL3029" s="64"/>
      <c r="DM3029" s="64"/>
      <c r="DN3029" s="64"/>
      <c r="DO3029" s="64"/>
      <c r="DP3029" s="64"/>
      <c r="DQ3029" s="64"/>
      <c r="DR3029" s="64"/>
      <c r="DS3029" s="64"/>
      <c r="DT3029" s="64"/>
      <c r="DU3029" s="64"/>
      <c r="DV3029" s="64"/>
      <c r="DW3029" s="64"/>
      <c r="DX3029" s="64"/>
      <c r="DY3029" s="64"/>
      <c r="DZ3029" s="64"/>
      <c r="EA3029" s="64"/>
      <c r="EB3029" s="64"/>
      <c r="EC3029" s="64"/>
      <c r="ED3029" s="64"/>
      <c r="EE3029" s="64"/>
      <c r="EF3029" s="64"/>
      <c r="EG3029" s="64"/>
      <c r="EH3029" s="64"/>
      <c r="EI3029" s="64"/>
      <c r="EJ3029" s="64"/>
      <c r="EK3029" s="64"/>
      <c r="EL3029" s="64"/>
      <c r="EM3029" s="64"/>
      <c r="EN3029" s="64"/>
      <c r="EO3029" s="64"/>
      <c r="EP3029" s="64"/>
      <c r="EQ3029" s="64"/>
      <c r="ER3029" s="64"/>
      <c r="ES3029" s="64"/>
      <c r="ET3029" s="64"/>
      <c r="EU3029" s="64"/>
      <c r="EV3029" s="64"/>
      <c r="EW3029" s="64"/>
      <c r="EX3029" s="64"/>
      <c r="EY3029" s="64"/>
      <c r="EZ3029" s="64"/>
      <c r="FA3029" s="64"/>
      <c r="FB3029" s="64"/>
      <c r="FC3029" s="64"/>
      <c r="FD3029" s="64"/>
      <c r="FE3029" s="64"/>
      <c r="FF3029" s="64"/>
      <c r="FG3029" s="64"/>
      <c r="FH3029" s="64"/>
      <c r="FI3029" s="64"/>
      <c r="FJ3029" s="64"/>
      <c r="FK3029" s="64"/>
      <c r="FL3029" s="64"/>
      <c r="FM3029" s="64"/>
      <c r="FN3029" s="64"/>
      <c r="FO3029" s="64"/>
      <c r="FP3029" s="64"/>
      <c r="FQ3029" s="64"/>
      <c r="FR3029" s="64"/>
      <c r="FS3029" s="64"/>
      <c r="FT3029" s="64"/>
      <c r="FU3029" s="64"/>
      <c r="FV3029" s="64"/>
      <c r="FW3029" s="64"/>
      <c r="FX3029" s="64"/>
      <c r="FY3029" s="64"/>
      <c r="FZ3029" s="64"/>
      <c r="GA3029" s="64"/>
      <c r="GB3029" s="64"/>
      <c r="GC3029" s="64"/>
      <c r="GD3029" s="64"/>
      <c r="GE3029" s="64"/>
      <c r="GF3029" s="64"/>
      <c r="GG3029" s="64"/>
      <c r="GH3029" s="64"/>
      <c r="GI3029" s="64"/>
      <c r="GJ3029" s="64"/>
      <c r="GK3029" s="64"/>
      <c r="GL3029" s="64"/>
      <c r="GM3029" s="64"/>
      <c r="GN3029" s="64"/>
      <c r="GO3029" s="64"/>
      <c r="GP3029" s="64"/>
      <c r="GQ3029" s="64"/>
      <c r="GR3029" s="64"/>
      <c r="GS3029" s="64"/>
      <c r="GT3029" s="64"/>
      <c r="GU3029" s="64"/>
      <c r="GV3029" s="64"/>
      <c r="GW3029" s="64"/>
      <c r="GX3029" s="64"/>
      <c r="GY3029" s="64"/>
      <c r="GZ3029" s="64"/>
      <c r="HA3029" s="64"/>
      <c r="HB3029" s="64"/>
      <c r="HC3029" s="64"/>
      <c r="HD3029" s="64"/>
      <c r="HE3029" s="64"/>
      <c r="HF3029" s="64"/>
      <c r="HG3029" s="64"/>
      <c r="HH3029" s="64"/>
      <c r="HI3029" s="64"/>
      <c r="HJ3029" s="64"/>
      <c r="HK3029" s="64"/>
      <c r="HL3029" s="64"/>
      <c r="HM3029" s="64"/>
      <c r="HN3029" s="64"/>
      <c r="HO3029" s="64"/>
      <c r="HP3029" s="64"/>
      <c r="HQ3029" s="64"/>
      <c r="HR3029" s="64"/>
      <c r="HS3029" s="64"/>
      <c r="HT3029" s="64"/>
      <c r="HU3029" s="64"/>
      <c r="HV3029" s="64"/>
      <c r="HW3029" s="64"/>
      <c r="HX3029" s="64"/>
      <c r="HY3029" s="64"/>
      <c r="HZ3029" s="64"/>
      <c r="IA3029" s="64"/>
      <c r="IB3029" s="64"/>
      <c r="IC3029" s="64"/>
      <c r="ID3029" s="64"/>
      <c r="IE3029" s="64"/>
      <c r="IF3029" s="64"/>
      <c r="IG3029" s="64"/>
      <c r="IH3029" s="64"/>
      <c r="II3029" s="64"/>
      <c r="IJ3029" s="64"/>
      <c r="IK3029" s="64"/>
      <c r="IL3029" s="64"/>
    </row>
    <row r="3030" spans="1:246" s="71" customFormat="1" ht="14.25" customHeight="1" x14ac:dyDescent="0.4">
      <c r="A3030" s="39" t="s">
        <v>7647</v>
      </c>
      <c r="B3030" s="45">
        <v>2217</v>
      </c>
      <c r="C3030" s="45">
        <v>2801</v>
      </c>
      <c r="D3030" s="45">
        <v>227</v>
      </c>
      <c r="E3030" s="46" t="s">
        <v>7550</v>
      </c>
      <c r="F3030" s="47" t="s">
        <v>5087</v>
      </c>
      <c r="G3030" s="46" t="s">
        <v>5088</v>
      </c>
      <c r="H3030" s="46" t="s">
        <v>5089</v>
      </c>
      <c r="I3030" s="46" t="s">
        <v>67</v>
      </c>
      <c r="J3030" s="48">
        <v>500</v>
      </c>
      <c r="K3030" s="49">
        <v>9.4</v>
      </c>
      <c r="L3030" s="50">
        <v>50</v>
      </c>
      <c r="M3030" s="50">
        <v>470</v>
      </c>
      <c r="N3030" s="46">
        <v>2</v>
      </c>
      <c r="O3030" s="46">
        <v>0</v>
      </c>
      <c r="P3030" s="46">
        <v>0</v>
      </c>
      <c r="Q3030" s="46">
        <v>0</v>
      </c>
      <c r="R3030" s="51">
        <f t="shared" si="389"/>
        <v>2</v>
      </c>
      <c r="S3030" s="79"/>
      <c r="T3030" s="52">
        <f t="shared" si="383"/>
        <v>0</v>
      </c>
      <c r="U3030" s="52" t="str" cm="1">
        <f t="array" aca="1" ref="U3030" ca="1">IF(S3030="", "×", IF(LEFT(S3030,2)="項番", COUNTIFS($D$2:$D$4001, INDIRECT("D" &amp; ROW()-1), $U$2:$U$4001, "〇"), "〇"))</f>
        <v>×</v>
      </c>
      <c r="V3030" s="52" t="str">
        <f t="shared" si="384"/>
        <v>×</v>
      </c>
      <c r="W3030" s="52" t="str">
        <f t="shared" si="385"/>
        <v>×</v>
      </c>
      <c r="X3030" s="53" t="str">
        <f t="shared" ca="1" si="386"/>
        <v/>
      </c>
      <c r="Y3030" s="52">
        <f t="shared" ca="1" si="387"/>
        <v>0</v>
      </c>
      <c r="Z3030" s="52">
        <f t="shared" si="388"/>
        <v>227</v>
      </c>
      <c r="AA3030" s="52" t="s">
        <v>125</v>
      </c>
      <c r="AB3030" s="70"/>
      <c r="AC3030" s="70"/>
      <c r="AD3030" s="70"/>
      <c r="AE3030" s="70"/>
      <c r="AF3030" s="70"/>
      <c r="AG3030" s="70"/>
      <c r="AH3030" s="70"/>
      <c r="AI3030" s="70"/>
      <c r="AJ3030" s="70"/>
      <c r="AK3030" s="70"/>
      <c r="AL3030" s="70"/>
      <c r="AM3030" s="70"/>
      <c r="AN3030" s="70"/>
      <c r="AO3030" s="70"/>
      <c r="AP3030" s="70"/>
      <c r="AQ3030" s="70"/>
      <c r="AR3030" s="70"/>
      <c r="AS3030" s="70"/>
      <c r="AT3030" s="70"/>
      <c r="AU3030" s="70"/>
      <c r="AV3030" s="70"/>
      <c r="AW3030" s="70"/>
      <c r="AX3030" s="70"/>
      <c r="AY3030" s="70"/>
      <c r="AZ3030" s="70"/>
      <c r="BA3030" s="70"/>
      <c r="BB3030" s="70"/>
      <c r="BC3030" s="70"/>
      <c r="BD3030" s="70"/>
      <c r="BE3030" s="70"/>
      <c r="BF3030" s="70"/>
      <c r="BG3030" s="70"/>
      <c r="BH3030" s="70"/>
      <c r="BI3030" s="70"/>
      <c r="BJ3030" s="70"/>
      <c r="BK3030" s="70"/>
      <c r="BL3030" s="70"/>
      <c r="BM3030" s="70"/>
      <c r="BN3030" s="70"/>
      <c r="BO3030" s="70"/>
      <c r="BP3030" s="70"/>
      <c r="BQ3030" s="70"/>
      <c r="BR3030" s="70"/>
      <c r="BS3030" s="70"/>
      <c r="BT3030" s="70"/>
      <c r="BU3030" s="70"/>
      <c r="BV3030" s="70"/>
      <c r="BW3030" s="70"/>
      <c r="BX3030" s="70"/>
      <c r="BY3030" s="70"/>
      <c r="BZ3030" s="70"/>
      <c r="CA3030" s="70"/>
      <c r="CB3030" s="70"/>
      <c r="CC3030" s="70"/>
      <c r="CD3030" s="70"/>
      <c r="CE3030" s="70"/>
      <c r="CF3030" s="70"/>
      <c r="CG3030" s="70"/>
      <c r="CH3030" s="70"/>
      <c r="CI3030" s="70"/>
      <c r="CJ3030" s="70"/>
      <c r="CK3030" s="70"/>
      <c r="CL3030" s="70"/>
      <c r="CM3030" s="70"/>
      <c r="CN3030" s="70"/>
      <c r="CO3030" s="70"/>
      <c r="CP3030" s="70"/>
      <c r="CQ3030" s="70"/>
      <c r="CR3030" s="70"/>
      <c r="CS3030" s="70"/>
      <c r="CT3030" s="70"/>
      <c r="CU3030" s="70"/>
      <c r="CV3030" s="70"/>
      <c r="CW3030" s="70"/>
      <c r="CX3030" s="70"/>
      <c r="CY3030" s="70"/>
      <c r="CZ3030" s="70"/>
      <c r="DA3030" s="70"/>
      <c r="DB3030" s="70"/>
      <c r="DC3030" s="70"/>
      <c r="DD3030" s="70"/>
      <c r="DE3030" s="70"/>
      <c r="DF3030" s="70"/>
      <c r="DG3030" s="70"/>
      <c r="DH3030" s="70"/>
      <c r="DI3030" s="70"/>
      <c r="DJ3030" s="70"/>
      <c r="DK3030" s="70"/>
      <c r="DL3030" s="70"/>
      <c r="DM3030" s="70"/>
      <c r="DN3030" s="70"/>
      <c r="DO3030" s="70"/>
      <c r="DP3030" s="70"/>
      <c r="DQ3030" s="70"/>
      <c r="DR3030" s="70"/>
      <c r="DS3030" s="70"/>
      <c r="DT3030" s="70"/>
      <c r="DU3030" s="70"/>
      <c r="DV3030" s="70"/>
      <c r="DW3030" s="70"/>
      <c r="DX3030" s="70"/>
      <c r="DY3030" s="70"/>
      <c r="DZ3030" s="70"/>
      <c r="EA3030" s="70"/>
      <c r="EB3030" s="70"/>
      <c r="EC3030" s="70"/>
      <c r="ED3030" s="70"/>
      <c r="EE3030" s="70"/>
      <c r="EF3030" s="70"/>
      <c r="EG3030" s="70"/>
      <c r="EH3030" s="70"/>
      <c r="EI3030" s="70"/>
      <c r="EJ3030" s="70"/>
      <c r="EK3030" s="70"/>
      <c r="EL3030" s="70"/>
      <c r="EM3030" s="70"/>
      <c r="EN3030" s="70"/>
      <c r="EO3030" s="70"/>
      <c r="EP3030" s="70"/>
      <c r="EQ3030" s="70"/>
      <c r="ER3030" s="70"/>
      <c r="ES3030" s="70"/>
      <c r="ET3030" s="70"/>
      <c r="EU3030" s="70"/>
      <c r="EV3030" s="70"/>
      <c r="EW3030" s="70"/>
      <c r="EX3030" s="70"/>
      <c r="EY3030" s="70"/>
      <c r="EZ3030" s="70"/>
      <c r="FA3030" s="70"/>
      <c r="FB3030" s="70"/>
      <c r="FC3030" s="70"/>
      <c r="FD3030" s="70"/>
      <c r="FE3030" s="70"/>
      <c r="FF3030" s="70"/>
      <c r="FG3030" s="70"/>
      <c r="FH3030" s="70"/>
      <c r="FI3030" s="70"/>
      <c r="FJ3030" s="70"/>
      <c r="FK3030" s="70"/>
      <c r="FL3030" s="70"/>
      <c r="FM3030" s="70"/>
      <c r="FN3030" s="70"/>
      <c r="FO3030" s="70"/>
      <c r="FP3030" s="70"/>
      <c r="FQ3030" s="70"/>
      <c r="FR3030" s="70"/>
      <c r="FS3030" s="70"/>
      <c r="FT3030" s="70"/>
      <c r="FU3030" s="70"/>
      <c r="FV3030" s="70"/>
      <c r="FW3030" s="70"/>
      <c r="FX3030" s="70"/>
      <c r="FY3030" s="70"/>
      <c r="FZ3030" s="70"/>
      <c r="GA3030" s="70"/>
      <c r="GB3030" s="70"/>
      <c r="GC3030" s="70"/>
      <c r="GD3030" s="70"/>
      <c r="GE3030" s="70"/>
      <c r="GF3030" s="70"/>
      <c r="GG3030" s="70"/>
      <c r="GH3030" s="70"/>
      <c r="GI3030" s="70"/>
      <c r="GJ3030" s="70"/>
      <c r="GK3030" s="70"/>
      <c r="GL3030" s="70"/>
      <c r="GM3030" s="70"/>
      <c r="GN3030" s="70"/>
      <c r="GO3030" s="70"/>
      <c r="GP3030" s="70"/>
      <c r="GQ3030" s="70"/>
      <c r="GR3030" s="70"/>
      <c r="GS3030" s="70"/>
      <c r="GT3030" s="70"/>
      <c r="GU3030" s="70"/>
      <c r="GV3030" s="70"/>
      <c r="GW3030" s="70"/>
      <c r="GX3030" s="70"/>
      <c r="GY3030" s="70"/>
      <c r="GZ3030" s="70"/>
      <c r="HA3030" s="70"/>
      <c r="HB3030" s="70"/>
      <c r="HC3030" s="70"/>
      <c r="HD3030" s="70"/>
      <c r="HE3030" s="70"/>
      <c r="HF3030" s="70"/>
      <c r="HG3030" s="70"/>
      <c r="HH3030" s="70"/>
      <c r="HI3030" s="70"/>
      <c r="HJ3030" s="70"/>
      <c r="HK3030" s="70"/>
      <c r="HL3030" s="70"/>
      <c r="HM3030" s="70"/>
      <c r="HN3030" s="70"/>
      <c r="HO3030" s="70"/>
      <c r="HP3030" s="70"/>
      <c r="HQ3030" s="70"/>
      <c r="HR3030" s="70"/>
      <c r="HS3030" s="70"/>
      <c r="HT3030" s="70"/>
      <c r="HU3030" s="70"/>
      <c r="HV3030" s="70"/>
      <c r="HW3030" s="70"/>
      <c r="HX3030" s="70"/>
      <c r="HY3030" s="70"/>
      <c r="HZ3030" s="70"/>
      <c r="IA3030" s="70"/>
      <c r="IB3030" s="70"/>
      <c r="IC3030" s="70"/>
      <c r="ID3030" s="70"/>
      <c r="IE3030" s="70"/>
      <c r="IF3030" s="70"/>
      <c r="IG3030" s="70"/>
      <c r="IH3030" s="70"/>
      <c r="II3030" s="70"/>
      <c r="IJ3030" s="70"/>
      <c r="IK3030" s="70"/>
      <c r="IL3030" s="70"/>
    </row>
    <row r="3031" spans="1:246" ht="14.25" customHeight="1" x14ac:dyDescent="0.4">
      <c r="A3031" s="39" t="s">
        <v>7648</v>
      </c>
      <c r="B3031" s="45">
        <v>2694</v>
      </c>
      <c r="C3031" s="45">
        <v>2802</v>
      </c>
      <c r="D3031" s="45">
        <v>227</v>
      </c>
      <c r="E3031" s="46" t="s">
        <v>7550</v>
      </c>
      <c r="F3031" s="47" t="s">
        <v>6145</v>
      </c>
      <c r="G3031" s="46" t="s">
        <v>6078</v>
      </c>
      <c r="H3031" s="46" t="s">
        <v>6146</v>
      </c>
      <c r="I3031" s="46" t="s">
        <v>2719</v>
      </c>
      <c r="J3031" s="48">
        <v>100</v>
      </c>
      <c r="K3031" s="49">
        <v>6.3</v>
      </c>
      <c r="L3031" s="50">
        <v>100</v>
      </c>
      <c r="M3031" s="50">
        <v>630</v>
      </c>
      <c r="N3031" s="51">
        <v>0</v>
      </c>
      <c r="O3031" s="51">
        <v>80</v>
      </c>
      <c r="P3031" s="51">
        <v>0</v>
      </c>
      <c r="Q3031" s="51">
        <v>0</v>
      </c>
      <c r="R3031" s="51">
        <f t="shared" si="389"/>
        <v>80</v>
      </c>
      <c r="S3031" s="79"/>
      <c r="T3031" s="52">
        <f t="shared" si="383"/>
        <v>0</v>
      </c>
      <c r="U3031" s="52" t="str" cm="1">
        <f t="array" aca="1" ref="U3031" ca="1">IF(S3031="", "×", IF(LEFT(S3031,2)="項番", COUNTIFS($D$2:$D$4001, INDIRECT("D" &amp; ROW()-1), $U$2:$U$4001, "〇"), "〇"))</f>
        <v>×</v>
      </c>
      <c r="V3031" s="52" t="str">
        <f t="shared" si="384"/>
        <v>×</v>
      </c>
      <c r="W3031" s="52" t="str">
        <f t="shared" si="385"/>
        <v>×</v>
      </c>
      <c r="X3031" s="53" t="str">
        <f t="shared" ca="1" si="386"/>
        <v/>
      </c>
      <c r="Y3031" s="52">
        <f t="shared" ca="1" si="387"/>
        <v>0</v>
      </c>
      <c r="Z3031" s="52">
        <f t="shared" si="388"/>
        <v>227</v>
      </c>
      <c r="AA3031" s="52" t="s">
        <v>125</v>
      </c>
    </row>
    <row r="3032" spans="1:246" s="54" customFormat="1" ht="14.25" customHeight="1" x14ac:dyDescent="0.4">
      <c r="A3032" s="54" t="s">
        <v>125</v>
      </c>
      <c r="B3032" s="55"/>
      <c r="C3032" s="55" t="s">
        <v>125</v>
      </c>
      <c r="D3032" s="55" t="s">
        <v>125</v>
      </c>
      <c r="E3032" s="56"/>
      <c r="F3032" s="57"/>
      <c r="G3032" s="56"/>
      <c r="H3032" s="56"/>
      <c r="I3032" s="56"/>
      <c r="J3032" s="58"/>
      <c r="K3032" s="59"/>
      <c r="L3032" s="60"/>
      <c r="M3032" s="60"/>
      <c r="N3032" s="61"/>
      <c r="O3032" s="61"/>
      <c r="P3032" s="61"/>
      <c r="Q3032" s="61"/>
      <c r="R3032" s="61"/>
      <c r="S3032" s="80" t="s">
        <v>7915</v>
      </c>
      <c r="T3032" s="62">
        <f t="shared" si="383"/>
        <v>0</v>
      </c>
      <c r="U3032" s="62" cm="1">
        <f t="array" aca="1" ref="U3032" ca="1">IF(S3032="", "×", IF(LEFT(S3032,2)="項番", COUNTIFS($D$2:$D$4001, INDIRECT("D" &amp; ROW()-1), $U$2:$U$4001, "〇"), "〇"))</f>
        <v>0</v>
      </c>
      <c r="V3032" s="62" t="str">
        <f t="shared" si="384"/>
        <v/>
      </c>
      <c r="W3032" s="62" t="str">
        <f t="shared" si="385"/>
        <v/>
      </c>
      <c r="X3032" s="63" t="str">
        <f t="shared" ca="1" si="386"/>
        <v/>
      </c>
      <c r="Y3032" s="62">
        <f t="shared" ca="1" si="387"/>
        <v>0</v>
      </c>
      <c r="Z3032" s="62">
        <f t="shared" si="388"/>
        <v>227</v>
      </c>
      <c r="AA3032" s="62" t="s">
        <v>7924</v>
      </c>
      <c r="AB3032" s="64"/>
      <c r="AC3032" s="64"/>
      <c r="AD3032" s="64"/>
      <c r="AE3032" s="64"/>
      <c r="AF3032" s="64"/>
      <c r="AG3032" s="64"/>
      <c r="AH3032" s="64"/>
      <c r="AI3032" s="64"/>
      <c r="AJ3032" s="64"/>
      <c r="AK3032" s="64"/>
      <c r="AL3032" s="64"/>
      <c r="AM3032" s="64"/>
      <c r="AN3032" s="64"/>
      <c r="AO3032" s="64"/>
      <c r="AP3032" s="64"/>
      <c r="AQ3032" s="64"/>
      <c r="AR3032" s="64"/>
      <c r="AS3032" s="64"/>
      <c r="AT3032" s="64"/>
      <c r="AU3032" s="64"/>
      <c r="AV3032" s="64"/>
      <c r="AW3032" s="64"/>
      <c r="AX3032" s="64"/>
      <c r="AY3032" s="64"/>
      <c r="AZ3032" s="64"/>
      <c r="BA3032" s="64"/>
      <c r="BB3032" s="64"/>
      <c r="BC3032" s="64"/>
      <c r="BD3032" s="64"/>
      <c r="BE3032" s="64"/>
      <c r="BF3032" s="64"/>
      <c r="BG3032" s="64"/>
      <c r="BH3032" s="64"/>
      <c r="BI3032" s="64"/>
      <c r="BJ3032" s="64"/>
      <c r="BK3032" s="64"/>
      <c r="BL3032" s="64"/>
      <c r="BM3032" s="64"/>
      <c r="BN3032" s="64"/>
      <c r="BO3032" s="64"/>
      <c r="BP3032" s="64"/>
      <c r="BQ3032" s="64"/>
      <c r="BR3032" s="64"/>
      <c r="BS3032" s="64"/>
      <c r="BT3032" s="64"/>
      <c r="BU3032" s="64"/>
      <c r="BV3032" s="64"/>
      <c r="BW3032" s="64"/>
      <c r="BX3032" s="64"/>
      <c r="BY3032" s="64"/>
      <c r="BZ3032" s="64"/>
      <c r="CA3032" s="64"/>
      <c r="CB3032" s="64"/>
      <c r="CC3032" s="64"/>
      <c r="CD3032" s="64"/>
      <c r="CE3032" s="64"/>
      <c r="CF3032" s="64"/>
      <c r="CG3032" s="64"/>
      <c r="CH3032" s="64"/>
      <c r="CI3032" s="64"/>
      <c r="CJ3032" s="64"/>
      <c r="CK3032" s="64"/>
      <c r="CL3032" s="64"/>
      <c r="CM3032" s="64"/>
      <c r="CN3032" s="64"/>
      <c r="CO3032" s="64"/>
      <c r="CP3032" s="64"/>
      <c r="CQ3032" s="64"/>
      <c r="CR3032" s="64"/>
      <c r="CS3032" s="64"/>
      <c r="CT3032" s="64"/>
      <c r="CU3032" s="64"/>
      <c r="CV3032" s="64"/>
      <c r="CW3032" s="64"/>
      <c r="CX3032" s="64"/>
      <c r="CY3032" s="64"/>
      <c r="CZ3032" s="64"/>
      <c r="DA3032" s="64"/>
      <c r="DB3032" s="64"/>
      <c r="DC3032" s="64"/>
      <c r="DD3032" s="64"/>
      <c r="DE3032" s="64"/>
      <c r="DF3032" s="64"/>
      <c r="DG3032" s="64"/>
      <c r="DH3032" s="64"/>
      <c r="DI3032" s="64"/>
      <c r="DJ3032" s="64"/>
      <c r="DK3032" s="64"/>
      <c r="DL3032" s="64"/>
      <c r="DM3032" s="64"/>
      <c r="DN3032" s="64"/>
      <c r="DO3032" s="64"/>
      <c r="DP3032" s="64"/>
      <c r="DQ3032" s="64"/>
      <c r="DR3032" s="64"/>
      <c r="DS3032" s="64"/>
      <c r="DT3032" s="64"/>
      <c r="DU3032" s="64"/>
      <c r="DV3032" s="64"/>
      <c r="DW3032" s="64"/>
      <c r="DX3032" s="64"/>
      <c r="DY3032" s="64"/>
      <c r="DZ3032" s="64"/>
      <c r="EA3032" s="64"/>
      <c r="EB3032" s="64"/>
      <c r="EC3032" s="64"/>
      <c r="ED3032" s="64"/>
      <c r="EE3032" s="64"/>
      <c r="EF3032" s="64"/>
      <c r="EG3032" s="64"/>
      <c r="EH3032" s="64"/>
      <c r="EI3032" s="64"/>
      <c r="EJ3032" s="64"/>
      <c r="EK3032" s="64"/>
      <c r="EL3032" s="64"/>
      <c r="EM3032" s="64"/>
      <c r="EN3032" s="64"/>
      <c r="EO3032" s="64"/>
      <c r="EP3032" s="64"/>
      <c r="EQ3032" s="64"/>
      <c r="ER3032" s="64"/>
      <c r="ES3032" s="64"/>
      <c r="ET3032" s="64"/>
      <c r="EU3032" s="64"/>
      <c r="EV3032" s="64"/>
      <c r="EW3032" s="64"/>
      <c r="EX3032" s="64"/>
      <c r="EY3032" s="64"/>
      <c r="EZ3032" s="64"/>
      <c r="FA3032" s="64"/>
      <c r="FB3032" s="64"/>
      <c r="FC3032" s="64"/>
      <c r="FD3032" s="64"/>
      <c r="FE3032" s="64"/>
      <c r="FF3032" s="64"/>
      <c r="FG3032" s="64"/>
      <c r="FH3032" s="64"/>
      <c r="FI3032" s="64"/>
      <c r="FJ3032" s="64"/>
      <c r="FK3032" s="64"/>
      <c r="FL3032" s="64"/>
      <c r="FM3032" s="64"/>
      <c r="FN3032" s="64"/>
      <c r="FO3032" s="64"/>
      <c r="FP3032" s="64"/>
      <c r="FQ3032" s="64"/>
      <c r="FR3032" s="64"/>
      <c r="FS3032" s="64"/>
      <c r="FT3032" s="64"/>
      <c r="FU3032" s="64"/>
      <c r="FV3032" s="64"/>
      <c r="FW3032" s="64"/>
      <c r="FX3032" s="64"/>
      <c r="FY3032" s="64"/>
      <c r="FZ3032" s="64"/>
      <c r="GA3032" s="64"/>
      <c r="GB3032" s="64"/>
      <c r="GC3032" s="64"/>
      <c r="GD3032" s="64"/>
      <c r="GE3032" s="64"/>
      <c r="GF3032" s="64"/>
      <c r="GG3032" s="64"/>
      <c r="GH3032" s="64"/>
      <c r="GI3032" s="64"/>
      <c r="GJ3032" s="64"/>
      <c r="GK3032" s="64"/>
      <c r="GL3032" s="64"/>
      <c r="GM3032" s="64"/>
      <c r="GN3032" s="64"/>
      <c r="GO3032" s="64"/>
      <c r="GP3032" s="64"/>
      <c r="GQ3032" s="64"/>
      <c r="GR3032" s="64"/>
      <c r="GS3032" s="64"/>
      <c r="GT3032" s="64"/>
      <c r="GU3032" s="64"/>
      <c r="GV3032" s="64"/>
      <c r="GW3032" s="64"/>
      <c r="GX3032" s="64"/>
      <c r="GY3032" s="64"/>
      <c r="GZ3032" s="64"/>
      <c r="HA3032" s="64"/>
      <c r="HB3032" s="64"/>
      <c r="HC3032" s="64"/>
      <c r="HD3032" s="64"/>
      <c r="HE3032" s="64"/>
      <c r="HF3032" s="64"/>
      <c r="HG3032" s="64"/>
      <c r="HH3032" s="64"/>
      <c r="HI3032" s="64"/>
      <c r="HJ3032" s="64"/>
      <c r="HK3032" s="64"/>
      <c r="HL3032" s="64"/>
      <c r="HM3032" s="64"/>
      <c r="HN3032" s="64"/>
      <c r="HO3032" s="64"/>
      <c r="HP3032" s="64"/>
      <c r="HQ3032" s="64"/>
      <c r="HR3032" s="64"/>
      <c r="HS3032" s="64"/>
      <c r="HT3032" s="64"/>
      <c r="HU3032" s="64"/>
      <c r="HV3032" s="64"/>
      <c r="HW3032" s="64"/>
      <c r="HX3032" s="64"/>
      <c r="HY3032" s="64"/>
      <c r="HZ3032" s="64"/>
      <c r="IA3032" s="64"/>
      <c r="IB3032" s="64"/>
      <c r="IC3032" s="64"/>
      <c r="ID3032" s="64"/>
      <c r="IE3032" s="64"/>
      <c r="IF3032" s="64"/>
      <c r="IG3032" s="64"/>
      <c r="IH3032" s="64"/>
      <c r="II3032" s="64"/>
      <c r="IJ3032" s="64"/>
      <c r="IK3032" s="64"/>
      <c r="IL3032" s="64"/>
    </row>
    <row r="3033" spans="1:246" ht="14.25" customHeight="1" x14ac:dyDescent="0.4">
      <c r="A3033" s="39" t="s">
        <v>7649</v>
      </c>
      <c r="B3033" s="45">
        <v>2777</v>
      </c>
      <c r="C3033" s="45">
        <v>2803</v>
      </c>
      <c r="D3033" s="45">
        <v>228</v>
      </c>
      <c r="E3033" s="46" t="s">
        <v>7551</v>
      </c>
      <c r="F3033" s="47" t="s">
        <v>6338</v>
      </c>
      <c r="G3033" s="46" t="s">
        <v>6311</v>
      </c>
      <c r="H3033" s="46" t="s">
        <v>6339</v>
      </c>
      <c r="I3033" s="46" t="s">
        <v>143</v>
      </c>
      <c r="J3033" s="48">
        <v>1</v>
      </c>
      <c r="K3033" s="49">
        <v>3716010</v>
      </c>
      <c r="L3033" s="50">
        <v>1</v>
      </c>
      <c r="M3033" s="50">
        <v>3716010</v>
      </c>
      <c r="N3033" s="51">
        <v>0</v>
      </c>
      <c r="O3033" s="51">
        <v>0</v>
      </c>
      <c r="P3033" s="51">
        <v>12</v>
      </c>
      <c r="Q3033" s="51">
        <v>0</v>
      </c>
      <c r="R3033" s="51">
        <f t="shared" si="389"/>
        <v>12</v>
      </c>
      <c r="S3033" s="79"/>
      <c r="T3033" s="52">
        <f t="shared" si="383"/>
        <v>0</v>
      </c>
      <c r="U3033" s="52" t="str" cm="1">
        <f t="array" aca="1" ref="U3033" ca="1">IF(S3033="", "×", IF(LEFT(S3033,2)="項番", COUNTIFS($D$2:$D$4001, INDIRECT("D" &amp; ROW()-1), $U$2:$U$4001, "〇"), "〇"))</f>
        <v>×</v>
      </c>
      <c r="V3033" s="52" t="str">
        <f t="shared" si="384"/>
        <v>×</v>
      </c>
      <c r="W3033" s="52" t="str">
        <f t="shared" si="385"/>
        <v>×</v>
      </c>
      <c r="X3033" s="53" t="str">
        <f t="shared" ca="1" si="386"/>
        <v/>
      </c>
      <c r="Y3033" s="52">
        <f t="shared" ca="1" si="387"/>
        <v>0</v>
      </c>
      <c r="Z3033" s="52">
        <f t="shared" si="388"/>
        <v>228</v>
      </c>
      <c r="AA3033" s="52" t="s">
        <v>125</v>
      </c>
    </row>
    <row r="3034" spans="1:246" s="25" customFormat="1" ht="14.25" customHeight="1" x14ac:dyDescent="0.4">
      <c r="A3034" s="39" t="s">
        <v>7650</v>
      </c>
      <c r="B3034" s="45">
        <v>8</v>
      </c>
      <c r="C3034" s="45">
        <v>2804</v>
      </c>
      <c r="D3034" s="45">
        <v>228</v>
      </c>
      <c r="E3034" s="46" t="s">
        <v>7551</v>
      </c>
      <c r="F3034" s="47" t="s">
        <v>144</v>
      </c>
      <c r="G3034" s="46" t="s">
        <v>145</v>
      </c>
      <c r="H3034" s="46" t="s">
        <v>146</v>
      </c>
      <c r="I3034" s="46" t="s">
        <v>143</v>
      </c>
      <c r="J3034" s="48">
        <v>1</v>
      </c>
      <c r="K3034" s="49">
        <v>35490</v>
      </c>
      <c r="L3034" s="50">
        <v>1</v>
      </c>
      <c r="M3034" s="50">
        <v>35490</v>
      </c>
      <c r="N3034" s="51">
        <v>0</v>
      </c>
      <c r="O3034" s="51">
        <v>0</v>
      </c>
      <c r="P3034" s="51">
        <v>1</v>
      </c>
      <c r="Q3034" s="51">
        <v>0</v>
      </c>
      <c r="R3034" s="51">
        <f t="shared" si="389"/>
        <v>1</v>
      </c>
      <c r="S3034" s="79"/>
      <c r="T3034" s="52">
        <f t="shared" si="383"/>
        <v>0</v>
      </c>
      <c r="U3034" s="52" t="str" cm="1">
        <f t="array" aca="1" ref="U3034" ca="1">IF(S3034="", "×", IF(LEFT(S3034,2)="項番", COUNTIFS($D$2:$D$4001, INDIRECT("D" &amp; ROW()-1), $U$2:$U$4001, "〇"), "〇"))</f>
        <v>×</v>
      </c>
      <c r="V3034" s="52" t="str">
        <f t="shared" si="384"/>
        <v>×</v>
      </c>
      <c r="W3034" s="52" t="str">
        <f t="shared" si="385"/>
        <v>×</v>
      </c>
      <c r="X3034" s="53" t="str">
        <f t="shared" ca="1" si="386"/>
        <v/>
      </c>
      <c r="Y3034" s="52">
        <f t="shared" ca="1" si="387"/>
        <v>0</v>
      </c>
      <c r="Z3034" s="52">
        <f t="shared" si="388"/>
        <v>228</v>
      </c>
      <c r="AA3034" s="52" t="s">
        <v>125</v>
      </c>
    </row>
    <row r="3035" spans="1:246" s="25" customFormat="1" ht="14.25" customHeight="1" x14ac:dyDescent="0.4">
      <c r="A3035" s="39" t="s">
        <v>7651</v>
      </c>
      <c r="B3035" s="45">
        <v>274</v>
      </c>
      <c r="C3035" s="45">
        <v>2805</v>
      </c>
      <c r="D3035" s="45">
        <v>228</v>
      </c>
      <c r="E3035" s="46" t="s">
        <v>7551</v>
      </c>
      <c r="F3035" s="47" t="s">
        <v>764</v>
      </c>
      <c r="G3035" s="46" t="s">
        <v>749</v>
      </c>
      <c r="H3035" s="46" t="s">
        <v>765</v>
      </c>
      <c r="I3035" s="46" t="s">
        <v>143</v>
      </c>
      <c r="J3035" s="48">
        <v>1</v>
      </c>
      <c r="K3035" s="49">
        <v>46437</v>
      </c>
      <c r="L3035" s="50">
        <v>1</v>
      </c>
      <c r="M3035" s="50">
        <v>46437</v>
      </c>
      <c r="N3035" s="51">
        <v>0</v>
      </c>
      <c r="O3035" s="51">
        <v>4</v>
      </c>
      <c r="P3035" s="51">
        <v>50</v>
      </c>
      <c r="Q3035" s="51">
        <v>0</v>
      </c>
      <c r="R3035" s="51">
        <f t="shared" si="389"/>
        <v>54</v>
      </c>
      <c r="S3035" s="79"/>
      <c r="T3035" s="52">
        <f t="shared" si="383"/>
        <v>0</v>
      </c>
      <c r="U3035" s="52" t="str" cm="1">
        <f t="array" aca="1" ref="U3035" ca="1">IF(S3035="", "×", IF(LEFT(S3035,2)="項番", COUNTIFS($D$2:$D$4001, INDIRECT("D" &amp; ROW()-1), $U$2:$U$4001, "〇"), "〇"))</f>
        <v>×</v>
      </c>
      <c r="V3035" s="52" t="str">
        <f t="shared" si="384"/>
        <v>×</v>
      </c>
      <c r="W3035" s="52" t="str">
        <f t="shared" si="385"/>
        <v>×</v>
      </c>
      <c r="X3035" s="53" t="str">
        <f t="shared" ca="1" si="386"/>
        <v/>
      </c>
      <c r="Y3035" s="52">
        <f t="shared" ca="1" si="387"/>
        <v>0</v>
      </c>
      <c r="Z3035" s="52">
        <f t="shared" si="388"/>
        <v>228</v>
      </c>
      <c r="AA3035" s="52" t="s">
        <v>125</v>
      </c>
    </row>
    <row r="3036" spans="1:246" s="25" customFormat="1" ht="14.25" customHeight="1" x14ac:dyDescent="0.4">
      <c r="A3036" s="39" t="s">
        <v>7652</v>
      </c>
      <c r="B3036" s="45">
        <v>3231</v>
      </c>
      <c r="C3036" s="45">
        <v>2806</v>
      </c>
      <c r="D3036" s="45">
        <v>228</v>
      </c>
      <c r="E3036" s="46" t="s">
        <v>7551</v>
      </c>
      <c r="F3036" s="47" t="s">
        <v>7386</v>
      </c>
      <c r="G3036" s="46" t="s">
        <v>7387</v>
      </c>
      <c r="H3036" s="46" t="s">
        <v>7388</v>
      </c>
      <c r="I3036" s="46" t="s">
        <v>7389</v>
      </c>
      <c r="J3036" s="48">
        <v>1</v>
      </c>
      <c r="K3036" s="49">
        <v>133968</v>
      </c>
      <c r="L3036" s="50">
        <v>1</v>
      </c>
      <c r="M3036" s="50">
        <v>133968</v>
      </c>
      <c r="N3036" s="51">
        <v>0</v>
      </c>
      <c r="O3036" s="51">
        <v>24</v>
      </c>
      <c r="P3036" s="51">
        <v>0</v>
      </c>
      <c r="Q3036" s="51">
        <v>0</v>
      </c>
      <c r="R3036" s="51">
        <f t="shared" si="389"/>
        <v>24</v>
      </c>
      <c r="S3036" s="79"/>
      <c r="T3036" s="52">
        <f t="shared" si="383"/>
        <v>0</v>
      </c>
      <c r="U3036" s="52" t="str" cm="1">
        <f t="array" aca="1" ref="U3036" ca="1">IF(S3036="", "×", IF(LEFT(S3036,2)="項番", COUNTIFS($D$2:$D$4001, INDIRECT("D" &amp; ROW()-1), $U$2:$U$4001, "〇"), "〇"))</f>
        <v>×</v>
      </c>
      <c r="V3036" s="52" t="str">
        <f t="shared" si="384"/>
        <v>×</v>
      </c>
      <c r="W3036" s="52" t="str">
        <f t="shared" si="385"/>
        <v>×</v>
      </c>
      <c r="X3036" s="53" t="str">
        <f t="shared" ca="1" si="386"/>
        <v/>
      </c>
      <c r="Y3036" s="52">
        <f t="shared" ca="1" si="387"/>
        <v>0</v>
      </c>
      <c r="Z3036" s="52">
        <f t="shared" si="388"/>
        <v>228</v>
      </c>
      <c r="AA3036" s="52" t="s">
        <v>125</v>
      </c>
    </row>
    <row r="3037" spans="1:246" ht="14.25" customHeight="1" x14ac:dyDescent="0.4">
      <c r="A3037" s="39" t="s">
        <v>7653</v>
      </c>
      <c r="B3037" s="45">
        <v>3190</v>
      </c>
      <c r="C3037" s="45">
        <v>2807</v>
      </c>
      <c r="D3037" s="45">
        <v>228</v>
      </c>
      <c r="E3037" s="46" t="s">
        <v>7551</v>
      </c>
      <c r="F3037" s="47" t="s">
        <v>7277</v>
      </c>
      <c r="G3037" s="46" t="s">
        <v>7278</v>
      </c>
      <c r="H3037" s="46" t="s">
        <v>7279</v>
      </c>
      <c r="I3037" s="46" t="s">
        <v>7280</v>
      </c>
      <c r="J3037" s="48">
        <v>1</v>
      </c>
      <c r="K3037" s="49">
        <v>66868</v>
      </c>
      <c r="L3037" s="50">
        <v>1</v>
      </c>
      <c r="M3037" s="50">
        <v>66868</v>
      </c>
      <c r="N3037" s="51">
        <v>0</v>
      </c>
      <c r="O3037" s="51">
        <v>1</v>
      </c>
      <c r="P3037" s="51">
        <v>0</v>
      </c>
      <c r="Q3037" s="51">
        <v>0</v>
      </c>
      <c r="R3037" s="51">
        <f t="shared" si="389"/>
        <v>1</v>
      </c>
      <c r="S3037" s="79"/>
      <c r="T3037" s="52">
        <f t="shared" si="383"/>
        <v>0</v>
      </c>
      <c r="U3037" s="52" t="str" cm="1">
        <f t="array" aca="1" ref="U3037" ca="1">IF(S3037="", "×", IF(LEFT(S3037,2)="項番", COUNTIFS($D$2:$D$4001, INDIRECT("D" &amp; ROW()-1), $U$2:$U$4001, "〇"), "〇"))</f>
        <v>×</v>
      </c>
      <c r="V3037" s="52" t="str">
        <f t="shared" si="384"/>
        <v>×</v>
      </c>
      <c r="W3037" s="52" t="str">
        <f t="shared" si="385"/>
        <v>×</v>
      </c>
      <c r="X3037" s="53" t="str">
        <f t="shared" ca="1" si="386"/>
        <v/>
      </c>
      <c r="Y3037" s="52">
        <f t="shared" ca="1" si="387"/>
        <v>0</v>
      </c>
      <c r="Z3037" s="52">
        <f t="shared" si="388"/>
        <v>228</v>
      </c>
      <c r="AA3037" s="52" t="s">
        <v>125</v>
      </c>
    </row>
    <row r="3038" spans="1:246" ht="14.25" customHeight="1" x14ac:dyDescent="0.4">
      <c r="A3038" s="39" t="s">
        <v>7654</v>
      </c>
      <c r="B3038" s="45">
        <v>1804</v>
      </c>
      <c r="C3038" s="45">
        <v>2808</v>
      </c>
      <c r="D3038" s="45">
        <v>228</v>
      </c>
      <c r="E3038" s="46" t="s">
        <v>7551</v>
      </c>
      <c r="F3038" s="47" t="s">
        <v>4179</v>
      </c>
      <c r="G3038" s="46" t="s">
        <v>4158</v>
      </c>
      <c r="H3038" s="46" t="s">
        <v>4180</v>
      </c>
      <c r="I3038" s="46" t="s">
        <v>4181</v>
      </c>
      <c r="J3038" s="48">
        <v>1</v>
      </c>
      <c r="K3038" s="49">
        <v>146926</v>
      </c>
      <c r="L3038" s="50">
        <v>1</v>
      </c>
      <c r="M3038" s="50">
        <v>146926</v>
      </c>
      <c r="N3038" s="51">
        <v>0</v>
      </c>
      <c r="O3038" s="51">
        <v>15</v>
      </c>
      <c r="P3038" s="51">
        <v>1</v>
      </c>
      <c r="Q3038" s="51">
        <v>0</v>
      </c>
      <c r="R3038" s="51">
        <f t="shared" si="389"/>
        <v>16</v>
      </c>
      <c r="S3038" s="79"/>
      <c r="T3038" s="52">
        <f t="shared" si="383"/>
        <v>0</v>
      </c>
      <c r="U3038" s="52" t="str" cm="1">
        <f t="array" aca="1" ref="U3038" ca="1">IF(S3038="", "×", IF(LEFT(S3038,2)="項番", COUNTIFS($D$2:$D$4001, INDIRECT("D" &amp; ROW()-1), $U$2:$U$4001, "〇"), "〇"))</f>
        <v>×</v>
      </c>
      <c r="V3038" s="52" t="str">
        <f t="shared" si="384"/>
        <v>×</v>
      </c>
      <c r="W3038" s="52" t="str">
        <f t="shared" si="385"/>
        <v>×</v>
      </c>
      <c r="X3038" s="53" t="str">
        <f t="shared" ca="1" si="386"/>
        <v/>
      </c>
      <c r="Y3038" s="52">
        <f t="shared" ca="1" si="387"/>
        <v>0</v>
      </c>
      <c r="Z3038" s="52">
        <f t="shared" si="388"/>
        <v>228</v>
      </c>
      <c r="AA3038" s="52" t="s">
        <v>125</v>
      </c>
    </row>
    <row r="3039" spans="1:246" s="42" customFormat="1" ht="14.25" customHeight="1" x14ac:dyDescent="0.4">
      <c r="A3039" s="39" t="s">
        <v>7655</v>
      </c>
      <c r="B3039" s="45">
        <v>2312</v>
      </c>
      <c r="C3039" s="45">
        <v>2809</v>
      </c>
      <c r="D3039" s="45">
        <v>228</v>
      </c>
      <c r="E3039" s="46" t="s">
        <v>7551</v>
      </c>
      <c r="F3039" s="47" t="s">
        <v>5303</v>
      </c>
      <c r="G3039" s="46" t="s">
        <v>5204</v>
      </c>
      <c r="H3039" s="46" t="s">
        <v>5304</v>
      </c>
      <c r="I3039" s="46" t="s">
        <v>5305</v>
      </c>
      <c r="J3039" s="48">
        <v>1</v>
      </c>
      <c r="K3039" s="49">
        <v>2908.6</v>
      </c>
      <c r="L3039" s="50">
        <v>50</v>
      </c>
      <c r="M3039" s="50">
        <v>145430</v>
      </c>
      <c r="N3039" s="51">
        <v>0</v>
      </c>
      <c r="O3039" s="51">
        <v>0</v>
      </c>
      <c r="P3039" s="51">
        <v>20</v>
      </c>
      <c r="Q3039" s="51">
        <v>0</v>
      </c>
      <c r="R3039" s="51">
        <f t="shared" si="389"/>
        <v>20</v>
      </c>
      <c r="S3039" s="79"/>
      <c r="T3039" s="52">
        <f t="shared" si="383"/>
        <v>0</v>
      </c>
      <c r="U3039" s="52" t="str" cm="1">
        <f t="array" aca="1" ref="U3039" ca="1">IF(S3039="", "×", IF(LEFT(S3039,2)="項番", COUNTIFS($D$2:$D$4001, INDIRECT("D" &amp; ROW()-1), $U$2:$U$4001, "〇"), "〇"))</f>
        <v>×</v>
      </c>
      <c r="V3039" s="52" t="str">
        <f t="shared" si="384"/>
        <v>×</v>
      </c>
      <c r="W3039" s="52" t="str">
        <f t="shared" si="385"/>
        <v>×</v>
      </c>
      <c r="X3039" s="53" t="str">
        <f t="shared" ca="1" si="386"/>
        <v/>
      </c>
      <c r="Y3039" s="52">
        <f t="shared" ca="1" si="387"/>
        <v>0</v>
      </c>
      <c r="Z3039" s="52">
        <f t="shared" si="388"/>
        <v>228</v>
      </c>
      <c r="AA3039" s="52" t="s">
        <v>125</v>
      </c>
      <c r="AB3039" s="65"/>
      <c r="AC3039" s="65"/>
      <c r="AD3039" s="65"/>
      <c r="AE3039" s="65"/>
      <c r="AF3039" s="65"/>
      <c r="AG3039" s="65"/>
      <c r="AH3039" s="65"/>
      <c r="AI3039" s="65"/>
      <c r="AJ3039" s="65"/>
      <c r="AK3039" s="65"/>
      <c r="AL3039" s="65"/>
      <c r="AM3039" s="65"/>
      <c r="AN3039" s="65"/>
      <c r="AO3039" s="65"/>
      <c r="AP3039" s="65"/>
      <c r="AQ3039" s="65"/>
      <c r="AR3039" s="65"/>
      <c r="AS3039" s="65"/>
      <c r="AT3039" s="65"/>
      <c r="AU3039" s="65"/>
      <c r="AV3039" s="65"/>
      <c r="AW3039" s="65"/>
      <c r="AX3039" s="65"/>
      <c r="AY3039" s="65"/>
      <c r="AZ3039" s="65"/>
      <c r="BA3039" s="65"/>
      <c r="BB3039" s="65"/>
      <c r="BC3039" s="65"/>
      <c r="BD3039" s="65"/>
      <c r="BE3039" s="65"/>
      <c r="BF3039" s="65"/>
      <c r="BG3039" s="65"/>
      <c r="BH3039" s="65"/>
      <c r="BI3039" s="65"/>
      <c r="BJ3039" s="65"/>
      <c r="BK3039" s="65"/>
      <c r="BL3039" s="65"/>
      <c r="BM3039" s="65"/>
      <c r="BN3039" s="65"/>
      <c r="BO3039" s="65"/>
      <c r="BP3039" s="65"/>
      <c r="BQ3039" s="65"/>
      <c r="BR3039" s="65"/>
      <c r="BS3039" s="65"/>
      <c r="BT3039" s="65"/>
      <c r="BU3039" s="65"/>
      <c r="BV3039" s="65"/>
      <c r="BW3039" s="65"/>
      <c r="BX3039" s="65"/>
      <c r="BY3039" s="65"/>
      <c r="BZ3039" s="65"/>
      <c r="CA3039" s="65"/>
      <c r="CB3039" s="65"/>
      <c r="CC3039" s="65"/>
      <c r="CD3039" s="65"/>
      <c r="CE3039" s="65"/>
      <c r="CF3039" s="65"/>
      <c r="CG3039" s="65"/>
      <c r="CH3039" s="65"/>
      <c r="CI3039" s="65"/>
      <c r="CJ3039" s="65"/>
      <c r="CK3039" s="65"/>
      <c r="CL3039" s="65"/>
      <c r="CM3039" s="65"/>
      <c r="CN3039" s="65"/>
      <c r="CO3039" s="65"/>
      <c r="CP3039" s="65"/>
      <c r="CQ3039" s="65"/>
      <c r="CR3039" s="65"/>
      <c r="CS3039" s="65"/>
      <c r="CT3039" s="65"/>
      <c r="CU3039" s="65"/>
      <c r="CV3039" s="65"/>
      <c r="CW3039" s="65"/>
      <c r="CX3039" s="65"/>
      <c r="CY3039" s="65"/>
      <c r="CZ3039" s="65"/>
      <c r="DA3039" s="65"/>
      <c r="DB3039" s="65"/>
      <c r="DC3039" s="65"/>
      <c r="DD3039" s="65"/>
      <c r="DE3039" s="65"/>
      <c r="DF3039" s="65"/>
      <c r="DG3039" s="65"/>
      <c r="DH3039" s="65"/>
      <c r="DI3039" s="65"/>
      <c r="DJ3039" s="65"/>
      <c r="DK3039" s="65"/>
      <c r="DL3039" s="65"/>
      <c r="DM3039" s="65"/>
      <c r="DN3039" s="65"/>
      <c r="DO3039" s="65"/>
      <c r="DP3039" s="65"/>
      <c r="DQ3039" s="65"/>
      <c r="DR3039" s="65"/>
      <c r="DS3039" s="65"/>
      <c r="DT3039" s="65"/>
      <c r="DU3039" s="65"/>
      <c r="DV3039" s="65"/>
      <c r="DW3039" s="65"/>
      <c r="DX3039" s="65"/>
      <c r="DY3039" s="65"/>
      <c r="DZ3039" s="65"/>
      <c r="EA3039" s="65"/>
      <c r="EB3039" s="65"/>
      <c r="EC3039" s="65"/>
      <c r="ED3039" s="65"/>
      <c r="EE3039" s="65"/>
      <c r="EF3039" s="65"/>
      <c r="EG3039" s="65"/>
      <c r="EH3039" s="65"/>
      <c r="EI3039" s="65"/>
      <c r="EJ3039" s="65"/>
      <c r="EK3039" s="65"/>
      <c r="EL3039" s="65"/>
      <c r="EM3039" s="65"/>
      <c r="EN3039" s="65"/>
      <c r="EO3039" s="65"/>
      <c r="EP3039" s="65"/>
      <c r="EQ3039" s="65"/>
      <c r="ER3039" s="65"/>
      <c r="ES3039" s="65"/>
      <c r="ET3039" s="65"/>
      <c r="EU3039" s="65"/>
      <c r="EV3039" s="65"/>
      <c r="EW3039" s="65"/>
      <c r="EX3039" s="65"/>
      <c r="EY3039" s="65"/>
      <c r="EZ3039" s="65"/>
      <c r="FA3039" s="65"/>
      <c r="FB3039" s="65"/>
      <c r="FC3039" s="65"/>
      <c r="FD3039" s="65"/>
      <c r="FE3039" s="65"/>
      <c r="FF3039" s="65"/>
      <c r="FG3039" s="65"/>
      <c r="FH3039" s="65"/>
      <c r="FI3039" s="65"/>
      <c r="FJ3039" s="65"/>
      <c r="FK3039" s="65"/>
      <c r="FL3039" s="65"/>
      <c r="FM3039" s="65"/>
      <c r="FN3039" s="65"/>
      <c r="FO3039" s="65"/>
      <c r="FP3039" s="65"/>
      <c r="FQ3039" s="65"/>
      <c r="FR3039" s="65"/>
      <c r="FS3039" s="65"/>
      <c r="FT3039" s="65"/>
      <c r="FU3039" s="65"/>
      <c r="FV3039" s="65"/>
      <c r="FW3039" s="65"/>
      <c r="FX3039" s="65"/>
      <c r="FY3039" s="65"/>
      <c r="FZ3039" s="65"/>
      <c r="GA3039" s="65"/>
      <c r="GB3039" s="65"/>
      <c r="GC3039" s="65"/>
      <c r="GD3039" s="65"/>
      <c r="GE3039" s="65"/>
      <c r="GF3039" s="65"/>
      <c r="GG3039" s="65"/>
      <c r="GH3039" s="65"/>
      <c r="GI3039" s="65"/>
      <c r="GJ3039" s="65"/>
      <c r="GK3039" s="65"/>
      <c r="GL3039" s="65"/>
      <c r="GM3039" s="65"/>
      <c r="GN3039" s="65"/>
      <c r="GO3039" s="65"/>
      <c r="GP3039" s="65"/>
      <c r="GQ3039" s="65"/>
      <c r="GR3039" s="65"/>
      <c r="GS3039" s="65"/>
      <c r="GT3039" s="65"/>
      <c r="GU3039" s="65"/>
      <c r="GV3039" s="65"/>
      <c r="GW3039" s="65"/>
      <c r="GX3039" s="65"/>
      <c r="GY3039" s="65"/>
      <c r="GZ3039" s="65"/>
      <c r="HA3039" s="65"/>
      <c r="HB3039" s="65"/>
      <c r="HC3039" s="65"/>
      <c r="HD3039" s="65"/>
      <c r="HE3039" s="65"/>
      <c r="HF3039" s="65"/>
      <c r="HG3039" s="65"/>
      <c r="HH3039" s="65"/>
      <c r="HI3039" s="65"/>
      <c r="HJ3039" s="65"/>
      <c r="HK3039" s="65"/>
      <c r="HL3039" s="65"/>
      <c r="HM3039" s="65"/>
      <c r="HN3039" s="65"/>
      <c r="HO3039" s="65"/>
      <c r="HP3039" s="65"/>
      <c r="HQ3039" s="65"/>
      <c r="HR3039" s="65"/>
      <c r="HS3039" s="65"/>
      <c r="HT3039" s="65"/>
      <c r="HU3039" s="65"/>
      <c r="HV3039" s="65"/>
      <c r="HW3039" s="65"/>
      <c r="HX3039" s="65"/>
      <c r="HY3039" s="65"/>
      <c r="HZ3039" s="65"/>
      <c r="IA3039" s="65"/>
      <c r="IB3039" s="65"/>
      <c r="IC3039" s="65"/>
      <c r="ID3039" s="65"/>
      <c r="IE3039" s="65"/>
      <c r="IF3039" s="65"/>
      <c r="IG3039" s="65"/>
      <c r="IH3039" s="65"/>
      <c r="II3039" s="65"/>
      <c r="IJ3039" s="65"/>
      <c r="IK3039" s="65"/>
      <c r="IL3039" s="65"/>
    </row>
    <row r="3040" spans="1:246" s="42" customFormat="1" ht="14.25" customHeight="1" x14ac:dyDescent="0.4">
      <c r="A3040" s="39" t="s">
        <v>7656</v>
      </c>
      <c r="B3040" s="45">
        <v>1565</v>
      </c>
      <c r="C3040" s="45">
        <v>2810</v>
      </c>
      <c r="D3040" s="45">
        <v>228</v>
      </c>
      <c r="E3040" s="46" t="s">
        <v>7551</v>
      </c>
      <c r="F3040" s="47" t="s">
        <v>3647</v>
      </c>
      <c r="G3040" s="46" t="s">
        <v>3507</v>
      </c>
      <c r="H3040" s="46" t="s">
        <v>3648</v>
      </c>
      <c r="I3040" s="46" t="s">
        <v>3649</v>
      </c>
      <c r="J3040" s="48">
        <v>33</v>
      </c>
      <c r="K3040" s="49">
        <v>9711.2000000000007</v>
      </c>
      <c r="L3040" s="50">
        <v>33</v>
      </c>
      <c r="M3040" s="50">
        <v>320469.60000000003</v>
      </c>
      <c r="N3040" s="46">
        <v>2</v>
      </c>
      <c r="O3040" s="46">
        <v>6</v>
      </c>
      <c r="P3040" s="46">
        <v>0</v>
      </c>
      <c r="Q3040" s="46">
        <v>0</v>
      </c>
      <c r="R3040" s="51">
        <f t="shared" si="389"/>
        <v>8</v>
      </c>
      <c r="S3040" s="79"/>
      <c r="T3040" s="52">
        <f t="shared" si="383"/>
        <v>0</v>
      </c>
      <c r="U3040" s="52" t="str" cm="1">
        <f t="array" aca="1" ref="U3040" ca="1">IF(S3040="", "×", IF(LEFT(S3040,2)="項番", COUNTIFS($D$2:$D$4001, INDIRECT("D" &amp; ROW()-1), $U$2:$U$4001, "〇"), "〇"))</f>
        <v>×</v>
      </c>
      <c r="V3040" s="52" t="str">
        <f t="shared" si="384"/>
        <v>×</v>
      </c>
      <c r="W3040" s="52" t="str">
        <f t="shared" si="385"/>
        <v>×</v>
      </c>
      <c r="X3040" s="53" t="str">
        <f t="shared" ca="1" si="386"/>
        <v/>
      </c>
      <c r="Y3040" s="52">
        <f t="shared" ca="1" si="387"/>
        <v>0</v>
      </c>
      <c r="Z3040" s="52">
        <f t="shared" si="388"/>
        <v>228</v>
      </c>
      <c r="AA3040" s="52" t="s">
        <v>125</v>
      </c>
      <c r="AB3040" s="65"/>
      <c r="AC3040" s="65"/>
      <c r="AD3040" s="65"/>
      <c r="AE3040" s="65"/>
      <c r="AF3040" s="65"/>
      <c r="AG3040" s="65"/>
      <c r="AH3040" s="65"/>
      <c r="AI3040" s="65"/>
      <c r="AJ3040" s="65"/>
      <c r="AK3040" s="65"/>
      <c r="AL3040" s="65"/>
      <c r="AM3040" s="65"/>
      <c r="AN3040" s="65"/>
      <c r="AO3040" s="65"/>
      <c r="AP3040" s="65"/>
      <c r="AQ3040" s="65"/>
      <c r="AR3040" s="65"/>
      <c r="AS3040" s="65"/>
      <c r="AT3040" s="65"/>
      <c r="AU3040" s="65"/>
      <c r="AV3040" s="65"/>
      <c r="AW3040" s="65"/>
      <c r="AX3040" s="65"/>
      <c r="AY3040" s="65"/>
      <c r="AZ3040" s="65"/>
      <c r="BA3040" s="65"/>
      <c r="BB3040" s="65"/>
      <c r="BC3040" s="65"/>
      <c r="BD3040" s="65"/>
      <c r="BE3040" s="65"/>
      <c r="BF3040" s="65"/>
      <c r="BG3040" s="65"/>
      <c r="BH3040" s="65"/>
      <c r="BI3040" s="65"/>
      <c r="BJ3040" s="65"/>
      <c r="BK3040" s="65"/>
      <c r="BL3040" s="65"/>
      <c r="BM3040" s="65"/>
      <c r="BN3040" s="65"/>
      <c r="BO3040" s="65"/>
      <c r="BP3040" s="65"/>
      <c r="BQ3040" s="65"/>
      <c r="BR3040" s="65"/>
      <c r="BS3040" s="65"/>
      <c r="BT3040" s="65"/>
      <c r="BU3040" s="65"/>
      <c r="BV3040" s="65"/>
      <c r="BW3040" s="65"/>
      <c r="BX3040" s="65"/>
      <c r="BY3040" s="65"/>
      <c r="BZ3040" s="65"/>
      <c r="CA3040" s="65"/>
      <c r="CB3040" s="65"/>
      <c r="CC3040" s="65"/>
      <c r="CD3040" s="65"/>
      <c r="CE3040" s="65"/>
      <c r="CF3040" s="65"/>
      <c r="CG3040" s="65"/>
      <c r="CH3040" s="65"/>
      <c r="CI3040" s="65"/>
      <c r="CJ3040" s="65"/>
      <c r="CK3040" s="65"/>
      <c r="CL3040" s="65"/>
      <c r="CM3040" s="65"/>
      <c r="CN3040" s="65"/>
      <c r="CO3040" s="65"/>
      <c r="CP3040" s="65"/>
      <c r="CQ3040" s="65"/>
      <c r="CR3040" s="65"/>
      <c r="CS3040" s="65"/>
      <c r="CT3040" s="65"/>
      <c r="CU3040" s="65"/>
      <c r="CV3040" s="65"/>
      <c r="CW3040" s="65"/>
      <c r="CX3040" s="65"/>
      <c r="CY3040" s="65"/>
      <c r="CZ3040" s="65"/>
      <c r="DA3040" s="65"/>
      <c r="DB3040" s="65"/>
      <c r="DC3040" s="65"/>
      <c r="DD3040" s="65"/>
      <c r="DE3040" s="65"/>
      <c r="DF3040" s="65"/>
      <c r="DG3040" s="65"/>
      <c r="DH3040" s="65"/>
      <c r="DI3040" s="65"/>
      <c r="DJ3040" s="65"/>
      <c r="DK3040" s="65"/>
      <c r="DL3040" s="65"/>
      <c r="DM3040" s="65"/>
      <c r="DN3040" s="65"/>
      <c r="DO3040" s="65"/>
      <c r="DP3040" s="65"/>
      <c r="DQ3040" s="65"/>
      <c r="DR3040" s="65"/>
      <c r="DS3040" s="65"/>
      <c r="DT3040" s="65"/>
      <c r="DU3040" s="65"/>
      <c r="DV3040" s="65"/>
      <c r="DW3040" s="65"/>
      <c r="DX3040" s="65"/>
      <c r="DY3040" s="65"/>
      <c r="DZ3040" s="65"/>
      <c r="EA3040" s="65"/>
      <c r="EB3040" s="65"/>
      <c r="EC3040" s="65"/>
      <c r="ED3040" s="65"/>
      <c r="EE3040" s="65"/>
      <c r="EF3040" s="65"/>
      <c r="EG3040" s="65"/>
      <c r="EH3040" s="65"/>
      <c r="EI3040" s="65"/>
      <c r="EJ3040" s="65"/>
      <c r="EK3040" s="65"/>
      <c r="EL3040" s="65"/>
      <c r="EM3040" s="65"/>
      <c r="EN3040" s="65"/>
      <c r="EO3040" s="65"/>
      <c r="EP3040" s="65"/>
      <c r="EQ3040" s="65"/>
      <c r="ER3040" s="65"/>
      <c r="ES3040" s="65"/>
      <c r="ET3040" s="65"/>
      <c r="EU3040" s="65"/>
      <c r="EV3040" s="65"/>
      <c r="EW3040" s="65"/>
      <c r="EX3040" s="65"/>
      <c r="EY3040" s="65"/>
      <c r="EZ3040" s="65"/>
      <c r="FA3040" s="65"/>
      <c r="FB3040" s="65"/>
      <c r="FC3040" s="65"/>
      <c r="FD3040" s="65"/>
      <c r="FE3040" s="65"/>
      <c r="FF3040" s="65"/>
      <c r="FG3040" s="65"/>
      <c r="FH3040" s="65"/>
      <c r="FI3040" s="65"/>
      <c r="FJ3040" s="65"/>
      <c r="FK3040" s="65"/>
      <c r="FL3040" s="65"/>
      <c r="FM3040" s="65"/>
      <c r="FN3040" s="65"/>
      <c r="FO3040" s="65"/>
      <c r="FP3040" s="65"/>
      <c r="FQ3040" s="65"/>
      <c r="FR3040" s="65"/>
      <c r="FS3040" s="65"/>
      <c r="FT3040" s="65"/>
      <c r="FU3040" s="65"/>
      <c r="FV3040" s="65"/>
      <c r="FW3040" s="65"/>
      <c r="FX3040" s="65"/>
      <c r="FY3040" s="65"/>
      <c r="FZ3040" s="65"/>
      <c r="GA3040" s="65"/>
      <c r="GB3040" s="65"/>
      <c r="GC3040" s="65"/>
      <c r="GD3040" s="65"/>
      <c r="GE3040" s="65"/>
      <c r="GF3040" s="65"/>
      <c r="GG3040" s="65"/>
      <c r="GH3040" s="65"/>
      <c r="GI3040" s="65"/>
      <c r="GJ3040" s="65"/>
      <c r="GK3040" s="65"/>
      <c r="GL3040" s="65"/>
      <c r="GM3040" s="65"/>
      <c r="GN3040" s="65"/>
      <c r="GO3040" s="65"/>
      <c r="GP3040" s="65"/>
      <c r="GQ3040" s="65"/>
      <c r="GR3040" s="65"/>
      <c r="GS3040" s="65"/>
      <c r="GT3040" s="65"/>
      <c r="GU3040" s="65"/>
      <c r="GV3040" s="65"/>
      <c r="GW3040" s="65"/>
      <c r="GX3040" s="65"/>
      <c r="GY3040" s="65"/>
      <c r="GZ3040" s="65"/>
      <c r="HA3040" s="65"/>
      <c r="HB3040" s="65"/>
      <c r="HC3040" s="65"/>
      <c r="HD3040" s="65"/>
      <c r="HE3040" s="65"/>
      <c r="HF3040" s="65"/>
      <c r="HG3040" s="65"/>
      <c r="HH3040" s="65"/>
      <c r="HI3040" s="65"/>
      <c r="HJ3040" s="65"/>
      <c r="HK3040" s="65"/>
      <c r="HL3040" s="65"/>
      <c r="HM3040" s="65"/>
      <c r="HN3040" s="65"/>
      <c r="HO3040" s="65"/>
      <c r="HP3040" s="65"/>
      <c r="HQ3040" s="65"/>
      <c r="HR3040" s="65"/>
      <c r="HS3040" s="65"/>
      <c r="HT3040" s="65"/>
      <c r="HU3040" s="65"/>
      <c r="HV3040" s="65"/>
      <c r="HW3040" s="65"/>
      <c r="HX3040" s="65"/>
      <c r="HY3040" s="65"/>
      <c r="HZ3040" s="65"/>
      <c r="IA3040" s="65"/>
      <c r="IB3040" s="65"/>
      <c r="IC3040" s="65"/>
      <c r="ID3040" s="65"/>
      <c r="IE3040" s="65"/>
      <c r="IF3040" s="65"/>
      <c r="IG3040" s="65"/>
      <c r="IH3040" s="65"/>
      <c r="II3040" s="65"/>
      <c r="IJ3040" s="65"/>
      <c r="IK3040" s="65"/>
      <c r="IL3040" s="65"/>
    </row>
    <row r="3041" spans="1:246" s="25" customFormat="1" ht="14.25" customHeight="1" x14ac:dyDescent="0.4">
      <c r="A3041" s="39" t="s">
        <v>7657</v>
      </c>
      <c r="B3041" s="45">
        <v>3229</v>
      </c>
      <c r="C3041" s="45">
        <v>2811</v>
      </c>
      <c r="D3041" s="45">
        <v>228</v>
      </c>
      <c r="E3041" s="46" t="s">
        <v>7551</v>
      </c>
      <c r="F3041" s="47" t="s">
        <v>7379</v>
      </c>
      <c r="G3041" s="46" t="s">
        <v>7380</v>
      </c>
      <c r="H3041" s="46" t="s">
        <v>7381</v>
      </c>
      <c r="I3041" s="46" t="s">
        <v>24</v>
      </c>
      <c r="J3041" s="48">
        <v>1</v>
      </c>
      <c r="K3041" s="49">
        <v>272587</v>
      </c>
      <c r="L3041" s="50">
        <v>1</v>
      </c>
      <c r="M3041" s="50">
        <v>272587</v>
      </c>
      <c r="N3041" s="51">
        <v>0</v>
      </c>
      <c r="O3041" s="51">
        <v>36</v>
      </c>
      <c r="P3041" s="51">
        <v>0</v>
      </c>
      <c r="Q3041" s="51">
        <v>0</v>
      </c>
      <c r="R3041" s="51">
        <f t="shared" si="389"/>
        <v>36</v>
      </c>
      <c r="S3041" s="79"/>
      <c r="T3041" s="52">
        <f t="shared" si="383"/>
        <v>0</v>
      </c>
      <c r="U3041" s="52" t="str" cm="1">
        <f t="array" aca="1" ref="U3041" ca="1">IF(S3041="", "×", IF(LEFT(S3041,2)="項番", COUNTIFS($D$2:$D$4001, INDIRECT("D" &amp; ROW()-1), $U$2:$U$4001, "〇"), "〇"))</f>
        <v>×</v>
      </c>
      <c r="V3041" s="52" t="str">
        <f t="shared" si="384"/>
        <v>×</v>
      </c>
      <c r="W3041" s="52" t="str">
        <f t="shared" si="385"/>
        <v>×</v>
      </c>
      <c r="X3041" s="53" t="str">
        <f t="shared" ca="1" si="386"/>
        <v/>
      </c>
      <c r="Y3041" s="52">
        <f t="shared" ca="1" si="387"/>
        <v>0</v>
      </c>
      <c r="Z3041" s="52">
        <f t="shared" si="388"/>
        <v>228</v>
      </c>
      <c r="AA3041" s="52" t="s">
        <v>125</v>
      </c>
    </row>
    <row r="3042" spans="1:246" ht="14.25" customHeight="1" x14ac:dyDescent="0.4">
      <c r="A3042" s="39" t="s">
        <v>7658</v>
      </c>
      <c r="B3042" s="45">
        <v>2149</v>
      </c>
      <c r="C3042" s="45">
        <v>2812</v>
      </c>
      <c r="D3042" s="45">
        <v>228</v>
      </c>
      <c r="E3042" s="46" t="s">
        <v>7551</v>
      </c>
      <c r="F3042" s="47" t="s">
        <v>4936</v>
      </c>
      <c r="G3042" s="46" t="s">
        <v>4896</v>
      </c>
      <c r="H3042" s="46" t="s">
        <v>4937</v>
      </c>
      <c r="I3042" s="46" t="s">
        <v>4938</v>
      </c>
      <c r="J3042" s="48">
        <v>7</v>
      </c>
      <c r="K3042" s="49">
        <v>36902</v>
      </c>
      <c r="L3042" s="50">
        <v>7</v>
      </c>
      <c r="M3042" s="50">
        <v>258314</v>
      </c>
      <c r="N3042" s="51">
        <v>0</v>
      </c>
      <c r="O3042" s="51">
        <v>144</v>
      </c>
      <c r="P3042" s="51">
        <v>0</v>
      </c>
      <c r="Q3042" s="51">
        <v>0</v>
      </c>
      <c r="R3042" s="51">
        <f t="shared" si="389"/>
        <v>144</v>
      </c>
      <c r="S3042" s="79"/>
      <c r="T3042" s="52">
        <f t="shared" si="383"/>
        <v>0</v>
      </c>
      <c r="U3042" s="52" t="str" cm="1">
        <f t="array" aca="1" ref="U3042" ca="1">IF(S3042="", "×", IF(LEFT(S3042,2)="項番", COUNTIFS($D$2:$D$4001, INDIRECT("D" &amp; ROW()-1), $U$2:$U$4001, "〇"), "〇"))</f>
        <v>×</v>
      </c>
      <c r="V3042" s="52" t="str">
        <f t="shared" si="384"/>
        <v>×</v>
      </c>
      <c r="W3042" s="52" t="str">
        <f t="shared" si="385"/>
        <v>×</v>
      </c>
      <c r="X3042" s="53" t="str">
        <f t="shared" ca="1" si="386"/>
        <v/>
      </c>
      <c r="Y3042" s="52">
        <f t="shared" ca="1" si="387"/>
        <v>0</v>
      </c>
      <c r="Z3042" s="52">
        <f t="shared" si="388"/>
        <v>228</v>
      </c>
      <c r="AA3042" s="52" t="s">
        <v>125</v>
      </c>
    </row>
    <row r="3043" spans="1:246" s="76" customFormat="1" ht="14.25" customHeight="1" x14ac:dyDescent="0.4">
      <c r="A3043" s="54" t="s">
        <v>125</v>
      </c>
      <c r="B3043" s="55"/>
      <c r="C3043" s="55" t="s">
        <v>125</v>
      </c>
      <c r="D3043" s="55" t="s">
        <v>125</v>
      </c>
      <c r="E3043" s="56"/>
      <c r="F3043" s="57"/>
      <c r="G3043" s="56"/>
      <c r="H3043" s="56"/>
      <c r="I3043" s="56"/>
      <c r="J3043" s="58"/>
      <c r="K3043" s="59"/>
      <c r="L3043" s="60"/>
      <c r="M3043" s="60"/>
      <c r="N3043" s="61"/>
      <c r="O3043" s="61"/>
      <c r="P3043" s="61"/>
      <c r="Q3043" s="61"/>
      <c r="R3043" s="61"/>
      <c r="S3043" s="80" t="s">
        <v>7916</v>
      </c>
      <c r="T3043" s="62">
        <f t="shared" si="383"/>
        <v>0</v>
      </c>
      <c r="U3043" s="62" cm="1">
        <f t="array" aca="1" ref="U3043" ca="1">IF(S3043="", "×", IF(LEFT(S3043,2)="項番", COUNTIFS($D$2:$D$4001, INDIRECT("D" &amp; ROW()-1), $U$2:$U$4001, "〇"), "〇"))</f>
        <v>0</v>
      </c>
      <c r="V3043" s="62" t="str">
        <f t="shared" si="384"/>
        <v/>
      </c>
      <c r="W3043" s="62" t="str">
        <f t="shared" si="385"/>
        <v/>
      </c>
      <c r="X3043" s="63" t="str">
        <f t="shared" ca="1" si="386"/>
        <v/>
      </c>
      <c r="Y3043" s="62">
        <f t="shared" ca="1" si="387"/>
        <v>0</v>
      </c>
      <c r="Z3043" s="62">
        <f t="shared" si="388"/>
        <v>228</v>
      </c>
      <c r="AA3043" s="62" t="s">
        <v>7924</v>
      </c>
      <c r="AB3043" s="64"/>
      <c r="AC3043" s="64"/>
      <c r="AD3043" s="64"/>
      <c r="AE3043" s="64"/>
      <c r="AF3043" s="64"/>
      <c r="AG3043" s="64"/>
      <c r="AH3043" s="64"/>
      <c r="AI3043" s="64"/>
      <c r="AJ3043" s="64"/>
      <c r="AK3043" s="64"/>
      <c r="AL3043" s="64"/>
      <c r="AM3043" s="64"/>
      <c r="AN3043" s="64"/>
      <c r="AO3043" s="64"/>
      <c r="AP3043" s="64"/>
      <c r="AQ3043" s="64"/>
      <c r="AR3043" s="64"/>
      <c r="AS3043" s="64"/>
      <c r="AT3043" s="64"/>
      <c r="AU3043" s="64"/>
      <c r="AV3043" s="64"/>
      <c r="AW3043" s="64"/>
      <c r="AX3043" s="64"/>
      <c r="AY3043" s="64"/>
      <c r="AZ3043" s="64"/>
      <c r="BA3043" s="64"/>
      <c r="BB3043" s="64"/>
      <c r="BC3043" s="64"/>
      <c r="BD3043" s="64"/>
      <c r="BE3043" s="64"/>
      <c r="BF3043" s="64"/>
      <c r="BG3043" s="64"/>
      <c r="BH3043" s="64"/>
      <c r="BI3043" s="64"/>
      <c r="BJ3043" s="64"/>
      <c r="BK3043" s="64"/>
      <c r="BL3043" s="64"/>
      <c r="BM3043" s="64"/>
      <c r="BN3043" s="64"/>
      <c r="BO3043" s="64"/>
      <c r="BP3043" s="64"/>
      <c r="BQ3043" s="64"/>
      <c r="BR3043" s="64"/>
      <c r="BS3043" s="64"/>
      <c r="BT3043" s="64"/>
      <c r="BU3043" s="64"/>
      <c r="BV3043" s="64"/>
      <c r="BW3043" s="64"/>
      <c r="BX3043" s="64"/>
      <c r="BY3043" s="64"/>
      <c r="BZ3043" s="64"/>
      <c r="CA3043" s="64"/>
      <c r="CB3043" s="64"/>
      <c r="CC3043" s="64"/>
      <c r="CD3043" s="64"/>
      <c r="CE3043" s="64"/>
      <c r="CF3043" s="64"/>
      <c r="CG3043" s="64"/>
      <c r="CH3043" s="64"/>
      <c r="CI3043" s="64"/>
      <c r="CJ3043" s="64"/>
      <c r="CK3043" s="64"/>
      <c r="CL3043" s="64"/>
      <c r="CM3043" s="64"/>
      <c r="CN3043" s="64"/>
      <c r="CO3043" s="64"/>
      <c r="CP3043" s="64"/>
      <c r="CQ3043" s="64"/>
      <c r="CR3043" s="64"/>
      <c r="CS3043" s="64"/>
      <c r="CT3043" s="64"/>
      <c r="CU3043" s="64"/>
      <c r="CV3043" s="64"/>
      <c r="CW3043" s="64"/>
      <c r="CX3043" s="64"/>
      <c r="CY3043" s="64"/>
      <c r="CZ3043" s="64"/>
      <c r="DA3043" s="64"/>
      <c r="DB3043" s="64"/>
      <c r="DC3043" s="64"/>
      <c r="DD3043" s="64"/>
      <c r="DE3043" s="64"/>
      <c r="DF3043" s="64"/>
      <c r="DG3043" s="64"/>
      <c r="DH3043" s="64"/>
      <c r="DI3043" s="64"/>
      <c r="DJ3043" s="64"/>
      <c r="DK3043" s="64"/>
      <c r="DL3043" s="64"/>
      <c r="DM3043" s="64"/>
      <c r="DN3043" s="64"/>
      <c r="DO3043" s="64"/>
      <c r="DP3043" s="64"/>
      <c r="DQ3043" s="64"/>
      <c r="DR3043" s="64"/>
      <c r="DS3043" s="64"/>
      <c r="DT3043" s="64"/>
      <c r="DU3043" s="64"/>
      <c r="DV3043" s="64"/>
      <c r="DW3043" s="64"/>
      <c r="DX3043" s="64"/>
      <c r="DY3043" s="64"/>
      <c r="DZ3043" s="64"/>
      <c r="EA3043" s="64"/>
      <c r="EB3043" s="64"/>
      <c r="EC3043" s="64"/>
      <c r="ED3043" s="64"/>
      <c r="EE3043" s="64"/>
      <c r="EF3043" s="64"/>
      <c r="EG3043" s="64"/>
      <c r="EH3043" s="64"/>
      <c r="EI3043" s="64"/>
      <c r="EJ3043" s="64"/>
      <c r="EK3043" s="64"/>
      <c r="EL3043" s="64"/>
      <c r="EM3043" s="64"/>
      <c r="EN3043" s="64"/>
      <c r="EO3043" s="64"/>
      <c r="EP3043" s="64"/>
      <c r="EQ3043" s="64"/>
      <c r="ER3043" s="64"/>
      <c r="ES3043" s="64"/>
      <c r="ET3043" s="64"/>
      <c r="EU3043" s="64"/>
      <c r="EV3043" s="64"/>
      <c r="EW3043" s="64"/>
      <c r="EX3043" s="64"/>
      <c r="EY3043" s="64"/>
      <c r="EZ3043" s="64"/>
      <c r="FA3043" s="64"/>
      <c r="FB3043" s="64"/>
      <c r="FC3043" s="64"/>
      <c r="FD3043" s="64"/>
      <c r="FE3043" s="64"/>
      <c r="FF3043" s="64"/>
      <c r="FG3043" s="64"/>
      <c r="FH3043" s="64"/>
      <c r="FI3043" s="64"/>
      <c r="FJ3043" s="64"/>
      <c r="FK3043" s="64"/>
      <c r="FL3043" s="64"/>
      <c r="FM3043" s="64"/>
      <c r="FN3043" s="64"/>
      <c r="FO3043" s="64"/>
      <c r="FP3043" s="64"/>
      <c r="FQ3043" s="64"/>
      <c r="FR3043" s="64"/>
      <c r="FS3043" s="64"/>
      <c r="FT3043" s="64"/>
      <c r="FU3043" s="64"/>
      <c r="FV3043" s="64"/>
      <c r="FW3043" s="64"/>
      <c r="FX3043" s="64"/>
      <c r="FY3043" s="64"/>
      <c r="FZ3043" s="64"/>
      <c r="GA3043" s="64"/>
      <c r="GB3043" s="64"/>
      <c r="GC3043" s="64"/>
      <c r="GD3043" s="64"/>
      <c r="GE3043" s="64"/>
      <c r="GF3043" s="64"/>
      <c r="GG3043" s="64"/>
      <c r="GH3043" s="64"/>
      <c r="GI3043" s="64"/>
      <c r="GJ3043" s="64"/>
      <c r="GK3043" s="64"/>
      <c r="GL3043" s="64"/>
      <c r="GM3043" s="64"/>
      <c r="GN3043" s="64"/>
      <c r="GO3043" s="64"/>
      <c r="GP3043" s="64"/>
      <c r="GQ3043" s="64"/>
      <c r="GR3043" s="64"/>
      <c r="GS3043" s="64"/>
      <c r="GT3043" s="64"/>
      <c r="GU3043" s="64"/>
      <c r="GV3043" s="64"/>
      <c r="GW3043" s="64"/>
      <c r="GX3043" s="64"/>
      <c r="GY3043" s="64"/>
      <c r="GZ3043" s="64"/>
      <c r="HA3043" s="64"/>
      <c r="HB3043" s="64"/>
      <c r="HC3043" s="64"/>
      <c r="HD3043" s="64"/>
      <c r="HE3043" s="64"/>
      <c r="HF3043" s="64"/>
      <c r="HG3043" s="64"/>
      <c r="HH3043" s="64"/>
      <c r="HI3043" s="64"/>
      <c r="HJ3043" s="64"/>
      <c r="HK3043" s="64"/>
      <c r="HL3043" s="64"/>
      <c r="HM3043" s="64"/>
      <c r="HN3043" s="64"/>
      <c r="HO3043" s="64"/>
      <c r="HP3043" s="64"/>
      <c r="HQ3043" s="64"/>
      <c r="HR3043" s="64"/>
      <c r="HS3043" s="64"/>
      <c r="HT3043" s="64"/>
      <c r="HU3043" s="64"/>
      <c r="HV3043" s="64"/>
      <c r="HW3043" s="64"/>
      <c r="HX3043" s="64"/>
      <c r="HY3043" s="64"/>
      <c r="HZ3043" s="64"/>
      <c r="IA3043" s="64"/>
      <c r="IB3043" s="64"/>
      <c r="IC3043" s="64"/>
      <c r="ID3043" s="64"/>
      <c r="IE3043" s="64"/>
      <c r="IF3043" s="64"/>
      <c r="IG3043" s="64"/>
      <c r="IH3043" s="64"/>
      <c r="II3043" s="64"/>
      <c r="IJ3043" s="64"/>
      <c r="IK3043" s="64"/>
      <c r="IL3043" s="64"/>
    </row>
    <row r="3044" spans="1:246" s="25" customFormat="1" ht="14.25" customHeight="1" x14ac:dyDescent="0.4">
      <c r="A3044" s="39" t="s">
        <v>7659</v>
      </c>
      <c r="B3044" s="45">
        <v>275</v>
      </c>
      <c r="C3044" s="45">
        <v>2813</v>
      </c>
      <c r="D3044" s="45">
        <v>229</v>
      </c>
      <c r="E3044" s="46" t="s">
        <v>7552</v>
      </c>
      <c r="F3044" s="47" t="s">
        <v>766</v>
      </c>
      <c r="G3044" s="46" t="s">
        <v>749</v>
      </c>
      <c r="H3044" s="46" t="s">
        <v>767</v>
      </c>
      <c r="I3044" s="46" t="s">
        <v>768</v>
      </c>
      <c r="J3044" s="48">
        <v>60</v>
      </c>
      <c r="K3044" s="49">
        <v>1403.9</v>
      </c>
      <c r="L3044" s="50">
        <v>60</v>
      </c>
      <c r="M3044" s="50">
        <v>84234</v>
      </c>
      <c r="N3044" s="51">
        <v>30</v>
      </c>
      <c r="O3044" s="51">
        <v>0</v>
      </c>
      <c r="P3044" s="51">
        <v>0</v>
      </c>
      <c r="Q3044" s="51">
        <v>0</v>
      </c>
      <c r="R3044" s="51">
        <f t="shared" si="389"/>
        <v>30</v>
      </c>
      <c r="S3044" s="79"/>
      <c r="T3044" s="52">
        <f t="shared" si="383"/>
        <v>0</v>
      </c>
      <c r="U3044" s="52" t="str" cm="1">
        <f t="array" aca="1" ref="U3044" ca="1">IF(S3044="", "×", IF(LEFT(S3044,2)="項番", COUNTIFS($D$2:$D$4001, INDIRECT("D" &amp; ROW()-1), $U$2:$U$4001, "〇"), "〇"))</f>
        <v>×</v>
      </c>
      <c r="V3044" s="52" t="str">
        <f t="shared" si="384"/>
        <v>×</v>
      </c>
      <c r="W3044" s="52" t="str">
        <f t="shared" si="385"/>
        <v>×</v>
      </c>
      <c r="X3044" s="53" t="str">
        <f t="shared" ca="1" si="386"/>
        <v/>
      </c>
      <c r="Y3044" s="52">
        <f t="shared" ca="1" si="387"/>
        <v>0</v>
      </c>
      <c r="Z3044" s="52">
        <f t="shared" si="388"/>
        <v>229</v>
      </c>
      <c r="AA3044" s="52" t="s">
        <v>125</v>
      </c>
    </row>
    <row r="3045" spans="1:246" s="42" customFormat="1" ht="14.25" customHeight="1" x14ac:dyDescent="0.4">
      <c r="A3045" s="39" t="s">
        <v>7660</v>
      </c>
      <c r="B3045" s="45">
        <v>2067</v>
      </c>
      <c r="C3045" s="45">
        <v>2814</v>
      </c>
      <c r="D3045" s="45">
        <v>229</v>
      </c>
      <c r="E3045" s="46" t="s">
        <v>7552</v>
      </c>
      <c r="F3045" s="47" t="s">
        <v>4754</v>
      </c>
      <c r="G3045" s="46" t="s">
        <v>82</v>
      </c>
      <c r="H3045" s="46" t="s">
        <v>4755</v>
      </c>
      <c r="I3045" s="46" t="s">
        <v>24</v>
      </c>
      <c r="J3045" s="48">
        <v>1</v>
      </c>
      <c r="K3045" s="49">
        <v>68964</v>
      </c>
      <c r="L3045" s="50">
        <v>1</v>
      </c>
      <c r="M3045" s="50">
        <v>68964</v>
      </c>
      <c r="N3045" s="46">
        <v>0</v>
      </c>
      <c r="O3045" s="46">
        <v>0</v>
      </c>
      <c r="P3045" s="46">
        <v>12</v>
      </c>
      <c r="Q3045" s="46">
        <v>0</v>
      </c>
      <c r="R3045" s="51">
        <f t="shared" si="389"/>
        <v>12</v>
      </c>
      <c r="S3045" s="79"/>
      <c r="T3045" s="52">
        <f t="shared" si="383"/>
        <v>0</v>
      </c>
      <c r="U3045" s="52" t="str" cm="1">
        <f t="array" aca="1" ref="U3045" ca="1">IF(S3045="", "×", IF(LEFT(S3045,2)="項番", COUNTIFS($D$2:$D$4001, INDIRECT("D" &amp; ROW()-1), $U$2:$U$4001, "〇"), "〇"))</f>
        <v>×</v>
      </c>
      <c r="V3045" s="52" t="str">
        <f t="shared" si="384"/>
        <v>×</v>
      </c>
      <c r="W3045" s="52" t="str">
        <f t="shared" si="385"/>
        <v>×</v>
      </c>
      <c r="X3045" s="53" t="str">
        <f t="shared" ca="1" si="386"/>
        <v/>
      </c>
      <c r="Y3045" s="52">
        <f t="shared" ca="1" si="387"/>
        <v>0</v>
      </c>
      <c r="Z3045" s="52">
        <f t="shared" si="388"/>
        <v>229</v>
      </c>
      <c r="AA3045" s="52" t="s">
        <v>125</v>
      </c>
      <c r="AB3045" s="65"/>
      <c r="AC3045" s="65"/>
      <c r="AD3045" s="65"/>
      <c r="AE3045" s="65"/>
      <c r="AF3045" s="65"/>
      <c r="AG3045" s="65"/>
      <c r="AH3045" s="65"/>
      <c r="AI3045" s="65"/>
      <c r="AJ3045" s="65"/>
      <c r="AK3045" s="65"/>
      <c r="AL3045" s="65"/>
      <c r="AM3045" s="65"/>
      <c r="AN3045" s="65"/>
      <c r="AO3045" s="65"/>
      <c r="AP3045" s="65"/>
      <c r="AQ3045" s="65"/>
      <c r="AR3045" s="65"/>
      <c r="AS3045" s="65"/>
      <c r="AT3045" s="65"/>
      <c r="AU3045" s="65"/>
      <c r="AV3045" s="65"/>
      <c r="AW3045" s="65"/>
      <c r="AX3045" s="65"/>
      <c r="AY3045" s="65"/>
      <c r="AZ3045" s="65"/>
      <c r="BA3045" s="65"/>
      <c r="BB3045" s="65"/>
      <c r="BC3045" s="65"/>
      <c r="BD3045" s="65"/>
      <c r="BE3045" s="65"/>
      <c r="BF3045" s="65"/>
      <c r="BG3045" s="65"/>
      <c r="BH3045" s="65"/>
      <c r="BI3045" s="65"/>
      <c r="BJ3045" s="65"/>
      <c r="BK3045" s="65"/>
      <c r="BL3045" s="65"/>
      <c r="BM3045" s="65"/>
      <c r="BN3045" s="65"/>
      <c r="BO3045" s="65"/>
      <c r="BP3045" s="65"/>
      <c r="BQ3045" s="65"/>
      <c r="BR3045" s="65"/>
      <c r="BS3045" s="65"/>
      <c r="BT3045" s="65"/>
      <c r="BU3045" s="65"/>
      <c r="BV3045" s="65"/>
      <c r="BW3045" s="65"/>
      <c r="BX3045" s="65"/>
      <c r="BY3045" s="65"/>
      <c r="BZ3045" s="65"/>
      <c r="CA3045" s="65"/>
      <c r="CB3045" s="65"/>
      <c r="CC3045" s="65"/>
      <c r="CD3045" s="65"/>
      <c r="CE3045" s="65"/>
      <c r="CF3045" s="65"/>
      <c r="CG3045" s="65"/>
      <c r="CH3045" s="65"/>
      <c r="CI3045" s="65"/>
      <c r="CJ3045" s="65"/>
      <c r="CK3045" s="65"/>
      <c r="CL3045" s="65"/>
      <c r="CM3045" s="65"/>
      <c r="CN3045" s="65"/>
      <c r="CO3045" s="65"/>
      <c r="CP3045" s="65"/>
      <c r="CQ3045" s="65"/>
      <c r="CR3045" s="65"/>
      <c r="CS3045" s="65"/>
      <c r="CT3045" s="65"/>
      <c r="CU3045" s="65"/>
      <c r="CV3045" s="65"/>
      <c r="CW3045" s="65"/>
      <c r="CX3045" s="65"/>
      <c r="CY3045" s="65"/>
      <c r="CZ3045" s="65"/>
      <c r="DA3045" s="65"/>
      <c r="DB3045" s="65"/>
      <c r="DC3045" s="65"/>
      <c r="DD3045" s="65"/>
      <c r="DE3045" s="65"/>
      <c r="DF3045" s="65"/>
      <c r="DG3045" s="65"/>
      <c r="DH3045" s="65"/>
      <c r="DI3045" s="65"/>
      <c r="DJ3045" s="65"/>
      <c r="DK3045" s="65"/>
      <c r="DL3045" s="65"/>
      <c r="DM3045" s="65"/>
      <c r="DN3045" s="65"/>
      <c r="DO3045" s="65"/>
      <c r="DP3045" s="65"/>
      <c r="DQ3045" s="65"/>
      <c r="DR3045" s="65"/>
      <c r="DS3045" s="65"/>
      <c r="DT3045" s="65"/>
      <c r="DU3045" s="65"/>
      <c r="DV3045" s="65"/>
      <c r="DW3045" s="65"/>
      <c r="DX3045" s="65"/>
      <c r="DY3045" s="65"/>
      <c r="DZ3045" s="65"/>
      <c r="EA3045" s="65"/>
      <c r="EB3045" s="65"/>
      <c r="EC3045" s="65"/>
      <c r="ED3045" s="65"/>
      <c r="EE3045" s="65"/>
      <c r="EF3045" s="65"/>
      <c r="EG3045" s="65"/>
      <c r="EH3045" s="65"/>
      <c r="EI3045" s="65"/>
      <c r="EJ3045" s="65"/>
      <c r="EK3045" s="65"/>
      <c r="EL3045" s="65"/>
      <c r="EM3045" s="65"/>
      <c r="EN3045" s="65"/>
      <c r="EO3045" s="65"/>
      <c r="EP3045" s="65"/>
      <c r="EQ3045" s="65"/>
      <c r="ER3045" s="65"/>
      <c r="ES3045" s="65"/>
      <c r="ET3045" s="65"/>
      <c r="EU3045" s="65"/>
      <c r="EV3045" s="65"/>
      <c r="EW3045" s="65"/>
      <c r="EX3045" s="65"/>
      <c r="EY3045" s="65"/>
      <c r="EZ3045" s="65"/>
      <c r="FA3045" s="65"/>
      <c r="FB3045" s="65"/>
      <c r="FC3045" s="65"/>
      <c r="FD3045" s="65"/>
      <c r="FE3045" s="65"/>
      <c r="FF3045" s="65"/>
      <c r="FG3045" s="65"/>
      <c r="FH3045" s="65"/>
      <c r="FI3045" s="65"/>
      <c r="FJ3045" s="65"/>
      <c r="FK3045" s="65"/>
      <c r="FL3045" s="65"/>
      <c r="FM3045" s="65"/>
      <c r="FN3045" s="65"/>
      <c r="FO3045" s="65"/>
      <c r="FP3045" s="65"/>
      <c r="FQ3045" s="65"/>
      <c r="FR3045" s="65"/>
      <c r="FS3045" s="65"/>
      <c r="FT3045" s="65"/>
      <c r="FU3045" s="65"/>
      <c r="FV3045" s="65"/>
      <c r="FW3045" s="65"/>
      <c r="FX3045" s="65"/>
      <c r="FY3045" s="65"/>
      <c r="FZ3045" s="65"/>
      <c r="GA3045" s="65"/>
      <c r="GB3045" s="65"/>
      <c r="GC3045" s="65"/>
      <c r="GD3045" s="65"/>
      <c r="GE3045" s="65"/>
      <c r="GF3045" s="65"/>
      <c r="GG3045" s="65"/>
      <c r="GH3045" s="65"/>
      <c r="GI3045" s="65"/>
      <c r="GJ3045" s="65"/>
      <c r="GK3045" s="65"/>
      <c r="GL3045" s="65"/>
      <c r="GM3045" s="65"/>
      <c r="GN3045" s="65"/>
      <c r="GO3045" s="65"/>
      <c r="GP3045" s="65"/>
      <c r="GQ3045" s="65"/>
      <c r="GR3045" s="65"/>
      <c r="GS3045" s="65"/>
      <c r="GT3045" s="65"/>
      <c r="GU3045" s="65"/>
      <c r="GV3045" s="65"/>
      <c r="GW3045" s="65"/>
      <c r="GX3045" s="65"/>
      <c r="GY3045" s="65"/>
      <c r="GZ3045" s="65"/>
      <c r="HA3045" s="65"/>
      <c r="HB3045" s="65"/>
      <c r="HC3045" s="65"/>
      <c r="HD3045" s="65"/>
      <c r="HE3045" s="65"/>
      <c r="HF3045" s="65"/>
      <c r="HG3045" s="65"/>
      <c r="HH3045" s="65"/>
      <c r="HI3045" s="65"/>
      <c r="HJ3045" s="65"/>
      <c r="HK3045" s="65"/>
      <c r="HL3045" s="65"/>
      <c r="HM3045" s="65"/>
      <c r="HN3045" s="65"/>
      <c r="HO3045" s="65"/>
      <c r="HP3045" s="65"/>
      <c r="HQ3045" s="65"/>
      <c r="HR3045" s="65"/>
      <c r="HS3045" s="65"/>
      <c r="HT3045" s="65"/>
      <c r="HU3045" s="65"/>
      <c r="HV3045" s="65"/>
      <c r="HW3045" s="65"/>
      <c r="HX3045" s="65"/>
      <c r="HY3045" s="65"/>
      <c r="HZ3045" s="65"/>
      <c r="IA3045" s="65"/>
      <c r="IB3045" s="65"/>
      <c r="IC3045" s="65"/>
      <c r="ID3045" s="65"/>
      <c r="IE3045" s="65"/>
      <c r="IF3045" s="65"/>
      <c r="IG3045" s="65"/>
      <c r="IH3045" s="65"/>
      <c r="II3045" s="65"/>
      <c r="IJ3045" s="65"/>
      <c r="IK3045" s="65"/>
      <c r="IL3045" s="65"/>
    </row>
    <row r="3046" spans="1:246" ht="14.25" customHeight="1" x14ac:dyDescent="0.4">
      <c r="A3046" s="39" t="s">
        <v>7661</v>
      </c>
      <c r="B3046" s="45">
        <v>1823</v>
      </c>
      <c r="C3046" s="45">
        <v>2815</v>
      </c>
      <c r="D3046" s="45">
        <v>229</v>
      </c>
      <c r="E3046" s="46" t="s">
        <v>7552</v>
      </c>
      <c r="F3046" s="47" t="s">
        <v>4218</v>
      </c>
      <c r="G3046" s="46" t="s">
        <v>4158</v>
      </c>
      <c r="H3046" s="46" t="s">
        <v>4219</v>
      </c>
      <c r="I3046" s="46" t="s">
        <v>143</v>
      </c>
      <c r="J3046" s="48">
        <v>1</v>
      </c>
      <c r="K3046" s="49">
        <v>515532</v>
      </c>
      <c r="L3046" s="50">
        <v>1</v>
      </c>
      <c r="M3046" s="50">
        <v>515532</v>
      </c>
      <c r="N3046" s="51">
        <v>0</v>
      </c>
      <c r="O3046" s="51">
        <v>0</v>
      </c>
      <c r="P3046" s="51">
        <v>62</v>
      </c>
      <c r="Q3046" s="51">
        <v>0</v>
      </c>
      <c r="R3046" s="51">
        <f t="shared" si="389"/>
        <v>62</v>
      </c>
      <c r="S3046" s="79"/>
      <c r="T3046" s="52">
        <f t="shared" si="383"/>
        <v>0</v>
      </c>
      <c r="U3046" s="52" t="str" cm="1">
        <f t="array" aca="1" ref="U3046" ca="1">IF(S3046="", "×", IF(LEFT(S3046,2)="項番", COUNTIFS($D$2:$D$4001, INDIRECT("D" &amp; ROW()-1), $U$2:$U$4001, "〇"), "〇"))</f>
        <v>×</v>
      </c>
      <c r="V3046" s="52" t="str">
        <f t="shared" si="384"/>
        <v>×</v>
      </c>
      <c r="W3046" s="52" t="str">
        <f t="shared" si="385"/>
        <v>×</v>
      </c>
      <c r="X3046" s="53" t="str">
        <f t="shared" ca="1" si="386"/>
        <v/>
      </c>
      <c r="Y3046" s="52">
        <f t="shared" ca="1" si="387"/>
        <v>0</v>
      </c>
      <c r="Z3046" s="52">
        <f t="shared" si="388"/>
        <v>229</v>
      </c>
      <c r="AA3046" s="52" t="s">
        <v>125</v>
      </c>
    </row>
    <row r="3047" spans="1:246" s="25" customFormat="1" ht="14.25" customHeight="1" x14ac:dyDescent="0.4">
      <c r="A3047" s="39" t="s">
        <v>7662</v>
      </c>
      <c r="B3047" s="45">
        <v>2273</v>
      </c>
      <c r="C3047" s="45">
        <v>2816</v>
      </c>
      <c r="D3047" s="45">
        <v>229</v>
      </c>
      <c r="E3047" s="46" t="s">
        <v>7552</v>
      </c>
      <c r="F3047" s="47" t="s">
        <v>5216</v>
      </c>
      <c r="G3047" s="46" t="s">
        <v>5204</v>
      </c>
      <c r="H3047" s="46" t="s">
        <v>5217</v>
      </c>
      <c r="I3047" s="46" t="s">
        <v>593</v>
      </c>
      <c r="J3047" s="48">
        <v>5</v>
      </c>
      <c r="K3047" s="49">
        <v>1796</v>
      </c>
      <c r="L3047" s="50">
        <v>5</v>
      </c>
      <c r="M3047" s="50">
        <v>8980</v>
      </c>
      <c r="N3047" s="51">
        <v>0</v>
      </c>
      <c r="O3047" s="51">
        <v>0</v>
      </c>
      <c r="P3047" s="51">
        <v>4</v>
      </c>
      <c r="Q3047" s="51">
        <v>0</v>
      </c>
      <c r="R3047" s="51">
        <f t="shared" si="389"/>
        <v>4</v>
      </c>
      <c r="S3047" s="79"/>
      <c r="T3047" s="52">
        <f t="shared" si="383"/>
        <v>0</v>
      </c>
      <c r="U3047" s="52" t="str" cm="1">
        <f t="array" aca="1" ref="U3047" ca="1">IF(S3047="", "×", IF(LEFT(S3047,2)="項番", COUNTIFS($D$2:$D$4001, INDIRECT("D" &amp; ROW()-1), $U$2:$U$4001, "〇"), "〇"))</f>
        <v>×</v>
      </c>
      <c r="V3047" s="52" t="str">
        <f t="shared" si="384"/>
        <v>×</v>
      </c>
      <c r="W3047" s="52" t="str">
        <f t="shared" si="385"/>
        <v>×</v>
      </c>
      <c r="X3047" s="53" t="str">
        <f t="shared" ca="1" si="386"/>
        <v/>
      </c>
      <c r="Y3047" s="52">
        <f t="shared" ca="1" si="387"/>
        <v>0</v>
      </c>
      <c r="Z3047" s="52">
        <f t="shared" si="388"/>
        <v>229</v>
      </c>
      <c r="AA3047" s="52" t="s">
        <v>125</v>
      </c>
    </row>
    <row r="3048" spans="1:246" s="25" customFormat="1" ht="14.25" customHeight="1" x14ac:dyDescent="0.4">
      <c r="A3048" s="39" t="s">
        <v>7663</v>
      </c>
      <c r="B3048" s="45">
        <v>2984</v>
      </c>
      <c r="C3048" s="45">
        <v>2817</v>
      </c>
      <c r="D3048" s="45">
        <v>229</v>
      </c>
      <c r="E3048" s="46" t="s">
        <v>7552</v>
      </c>
      <c r="F3048" s="47" t="s">
        <v>6806</v>
      </c>
      <c r="G3048" s="46" t="s">
        <v>6807</v>
      </c>
      <c r="H3048" s="46" t="s">
        <v>6808</v>
      </c>
      <c r="I3048" s="46" t="s">
        <v>4412</v>
      </c>
      <c r="J3048" s="48">
        <v>1</v>
      </c>
      <c r="K3048" s="49">
        <v>9493024</v>
      </c>
      <c r="L3048" s="50">
        <v>1</v>
      </c>
      <c r="M3048" s="50">
        <v>9493024</v>
      </c>
      <c r="N3048" s="51">
        <v>0</v>
      </c>
      <c r="O3048" s="51">
        <v>0</v>
      </c>
      <c r="P3048" s="51">
        <v>8</v>
      </c>
      <c r="Q3048" s="51">
        <v>0</v>
      </c>
      <c r="R3048" s="51">
        <f t="shared" si="389"/>
        <v>8</v>
      </c>
      <c r="S3048" s="79"/>
      <c r="T3048" s="52">
        <f t="shared" si="383"/>
        <v>0</v>
      </c>
      <c r="U3048" s="52" t="str" cm="1">
        <f t="array" aca="1" ref="U3048" ca="1">IF(S3048="", "×", IF(LEFT(S3048,2)="項番", COUNTIFS($D$2:$D$4001, INDIRECT("D" &amp; ROW()-1), $U$2:$U$4001, "〇"), "〇"))</f>
        <v>×</v>
      </c>
      <c r="V3048" s="52" t="str">
        <f t="shared" si="384"/>
        <v>×</v>
      </c>
      <c r="W3048" s="52" t="str">
        <f t="shared" si="385"/>
        <v>×</v>
      </c>
      <c r="X3048" s="53" t="str">
        <f t="shared" ca="1" si="386"/>
        <v/>
      </c>
      <c r="Y3048" s="52">
        <f t="shared" ca="1" si="387"/>
        <v>0</v>
      </c>
      <c r="Z3048" s="52">
        <f t="shared" si="388"/>
        <v>229</v>
      </c>
      <c r="AA3048" s="52" t="s">
        <v>125</v>
      </c>
    </row>
    <row r="3049" spans="1:246" s="25" customFormat="1" ht="14.25" customHeight="1" x14ac:dyDescent="0.4">
      <c r="A3049" s="39" t="s">
        <v>7664</v>
      </c>
      <c r="B3049" s="45">
        <v>2146</v>
      </c>
      <c r="C3049" s="45">
        <v>2818</v>
      </c>
      <c r="D3049" s="45">
        <v>229</v>
      </c>
      <c r="E3049" s="46" t="s">
        <v>7552</v>
      </c>
      <c r="F3049" s="47" t="s">
        <v>4929</v>
      </c>
      <c r="G3049" s="46" t="s">
        <v>4896</v>
      </c>
      <c r="H3049" s="46" t="s">
        <v>4930</v>
      </c>
      <c r="I3049" s="46" t="s">
        <v>1619</v>
      </c>
      <c r="J3049" s="48">
        <v>30</v>
      </c>
      <c r="K3049" s="49">
        <v>3468.3</v>
      </c>
      <c r="L3049" s="50">
        <v>30</v>
      </c>
      <c r="M3049" s="50">
        <v>104049</v>
      </c>
      <c r="N3049" s="51">
        <v>3</v>
      </c>
      <c r="O3049" s="51">
        <v>4</v>
      </c>
      <c r="P3049" s="51">
        <v>0</v>
      </c>
      <c r="Q3049" s="51">
        <v>0</v>
      </c>
      <c r="R3049" s="51">
        <f t="shared" si="389"/>
        <v>7</v>
      </c>
      <c r="S3049" s="79"/>
      <c r="T3049" s="52">
        <f t="shared" si="383"/>
        <v>0</v>
      </c>
      <c r="U3049" s="52" t="str" cm="1">
        <f t="array" aca="1" ref="U3049" ca="1">IF(S3049="", "×", IF(LEFT(S3049,2)="項番", COUNTIFS($D$2:$D$4001, INDIRECT("D" &amp; ROW()-1), $U$2:$U$4001, "〇"), "〇"))</f>
        <v>×</v>
      </c>
      <c r="V3049" s="52" t="str">
        <f t="shared" si="384"/>
        <v>×</v>
      </c>
      <c r="W3049" s="52" t="str">
        <f t="shared" si="385"/>
        <v>×</v>
      </c>
      <c r="X3049" s="53" t="str">
        <f t="shared" ca="1" si="386"/>
        <v/>
      </c>
      <c r="Y3049" s="52">
        <f t="shared" ca="1" si="387"/>
        <v>0</v>
      </c>
      <c r="Z3049" s="52">
        <f t="shared" si="388"/>
        <v>229</v>
      </c>
      <c r="AA3049" s="52" t="s">
        <v>125</v>
      </c>
    </row>
    <row r="3050" spans="1:246" s="42" customFormat="1" ht="14.25" customHeight="1" x14ac:dyDescent="0.4">
      <c r="A3050" s="39" t="s">
        <v>7665</v>
      </c>
      <c r="B3050" s="45">
        <v>2709</v>
      </c>
      <c r="C3050" s="45">
        <v>2819</v>
      </c>
      <c r="D3050" s="45">
        <v>229</v>
      </c>
      <c r="E3050" s="46" t="s">
        <v>7552</v>
      </c>
      <c r="F3050" s="47" t="s">
        <v>6184</v>
      </c>
      <c r="G3050" s="46" t="s">
        <v>6175</v>
      </c>
      <c r="H3050" s="46" t="s">
        <v>6185</v>
      </c>
      <c r="I3050" s="46" t="s">
        <v>6186</v>
      </c>
      <c r="J3050" s="48">
        <v>10</v>
      </c>
      <c r="K3050" s="49">
        <v>14399</v>
      </c>
      <c r="L3050" s="50">
        <v>10</v>
      </c>
      <c r="M3050" s="50">
        <v>143990</v>
      </c>
      <c r="N3050" s="51">
        <v>10</v>
      </c>
      <c r="O3050" s="51">
        <v>12</v>
      </c>
      <c r="P3050" s="51">
        <v>0</v>
      </c>
      <c r="Q3050" s="51">
        <v>0</v>
      </c>
      <c r="R3050" s="51">
        <f t="shared" si="389"/>
        <v>22</v>
      </c>
      <c r="S3050" s="79"/>
      <c r="T3050" s="52">
        <f t="shared" si="383"/>
        <v>0</v>
      </c>
      <c r="U3050" s="52" t="str" cm="1">
        <f t="array" aca="1" ref="U3050" ca="1">IF(S3050="", "×", IF(LEFT(S3050,2)="項番", COUNTIFS($D$2:$D$4001, INDIRECT("D" &amp; ROW()-1), $U$2:$U$4001, "〇"), "〇"))</f>
        <v>×</v>
      </c>
      <c r="V3050" s="52" t="str">
        <f t="shared" si="384"/>
        <v>×</v>
      </c>
      <c r="W3050" s="52" t="str">
        <f t="shared" si="385"/>
        <v>×</v>
      </c>
      <c r="X3050" s="53" t="str">
        <f t="shared" ca="1" si="386"/>
        <v/>
      </c>
      <c r="Y3050" s="52">
        <f t="shared" ca="1" si="387"/>
        <v>0</v>
      </c>
      <c r="Z3050" s="52">
        <f t="shared" si="388"/>
        <v>229</v>
      </c>
      <c r="AA3050" s="52" t="s">
        <v>125</v>
      </c>
      <c r="AB3050" s="65"/>
      <c r="AC3050" s="65"/>
      <c r="AD3050" s="65"/>
      <c r="AE3050" s="65"/>
      <c r="AF3050" s="65"/>
      <c r="AG3050" s="65"/>
      <c r="AH3050" s="65"/>
      <c r="AI3050" s="65"/>
      <c r="AJ3050" s="65"/>
      <c r="AK3050" s="65"/>
      <c r="AL3050" s="65"/>
      <c r="AM3050" s="65"/>
      <c r="AN3050" s="65"/>
      <c r="AO3050" s="65"/>
      <c r="AP3050" s="65"/>
      <c r="AQ3050" s="65"/>
      <c r="AR3050" s="65"/>
      <c r="AS3050" s="65"/>
      <c r="AT3050" s="65"/>
      <c r="AU3050" s="65"/>
      <c r="AV3050" s="65"/>
      <c r="AW3050" s="65"/>
      <c r="AX3050" s="65"/>
      <c r="AY3050" s="65"/>
      <c r="AZ3050" s="65"/>
      <c r="BA3050" s="65"/>
      <c r="BB3050" s="65"/>
      <c r="BC3050" s="65"/>
      <c r="BD3050" s="65"/>
      <c r="BE3050" s="65"/>
      <c r="BF3050" s="65"/>
      <c r="BG3050" s="65"/>
      <c r="BH3050" s="65"/>
      <c r="BI3050" s="65"/>
      <c r="BJ3050" s="65"/>
      <c r="BK3050" s="65"/>
      <c r="BL3050" s="65"/>
      <c r="BM3050" s="65"/>
      <c r="BN3050" s="65"/>
      <c r="BO3050" s="65"/>
      <c r="BP3050" s="65"/>
      <c r="BQ3050" s="65"/>
      <c r="BR3050" s="65"/>
      <c r="BS3050" s="65"/>
      <c r="BT3050" s="65"/>
      <c r="BU3050" s="65"/>
      <c r="BV3050" s="65"/>
      <c r="BW3050" s="65"/>
      <c r="BX3050" s="65"/>
      <c r="BY3050" s="65"/>
      <c r="BZ3050" s="65"/>
      <c r="CA3050" s="65"/>
      <c r="CB3050" s="65"/>
      <c r="CC3050" s="65"/>
      <c r="CD3050" s="65"/>
      <c r="CE3050" s="65"/>
      <c r="CF3050" s="65"/>
      <c r="CG3050" s="65"/>
      <c r="CH3050" s="65"/>
      <c r="CI3050" s="65"/>
      <c r="CJ3050" s="65"/>
      <c r="CK3050" s="65"/>
      <c r="CL3050" s="65"/>
      <c r="CM3050" s="65"/>
      <c r="CN3050" s="65"/>
      <c r="CO3050" s="65"/>
      <c r="CP3050" s="65"/>
      <c r="CQ3050" s="65"/>
      <c r="CR3050" s="65"/>
      <c r="CS3050" s="65"/>
      <c r="CT3050" s="65"/>
      <c r="CU3050" s="65"/>
      <c r="CV3050" s="65"/>
      <c r="CW3050" s="65"/>
      <c r="CX3050" s="65"/>
      <c r="CY3050" s="65"/>
      <c r="CZ3050" s="65"/>
      <c r="DA3050" s="65"/>
      <c r="DB3050" s="65"/>
      <c r="DC3050" s="65"/>
      <c r="DD3050" s="65"/>
      <c r="DE3050" s="65"/>
      <c r="DF3050" s="65"/>
      <c r="DG3050" s="65"/>
      <c r="DH3050" s="65"/>
      <c r="DI3050" s="65"/>
      <c r="DJ3050" s="65"/>
      <c r="DK3050" s="65"/>
      <c r="DL3050" s="65"/>
      <c r="DM3050" s="65"/>
      <c r="DN3050" s="65"/>
      <c r="DO3050" s="65"/>
      <c r="DP3050" s="65"/>
      <c r="DQ3050" s="65"/>
      <c r="DR3050" s="65"/>
      <c r="DS3050" s="65"/>
      <c r="DT3050" s="65"/>
      <c r="DU3050" s="65"/>
      <c r="DV3050" s="65"/>
      <c r="DW3050" s="65"/>
      <c r="DX3050" s="65"/>
      <c r="DY3050" s="65"/>
      <c r="DZ3050" s="65"/>
      <c r="EA3050" s="65"/>
      <c r="EB3050" s="65"/>
      <c r="EC3050" s="65"/>
      <c r="ED3050" s="65"/>
      <c r="EE3050" s="65"/>
      <c r="EF3050" s="65"/>
      <c r="EG3050" s="65"/>
      <c r="EH3050" s="65"/>
      <c r="EI3050" s="65"/>
      <c r="EJ3050" s="65"/>
      <c r="EK3050" s="65"/>
      <c r="EL3050" s="65"/>
      <c r="EM3050" s="65"/>
      <c r="EN3050" s="65"/>
      <c r="EO3050" s="65"/>
      <c r="EP3050" s="65"/>
      <c r="EQ3050" s="65"/>
      <c r="ER3050" s="65"/>
      <c r="ES3050" s="65"/>
      <c r="ET3050" s="65"/>
      <c r="EU3050" s="65"/>
      <c r="EV3050" s="65"/>
      <c r="EW3050" s="65"/>
      <c r="EX3050" s="65"/>
      <c r="EY3050" s="65"/>
      <c r="EZ3050" s="65"/>
      <c r="FA3050" s="65"/>
      <c r="FB3050" s="65"/>
      <c r="FC3050" s="65"/>
      <c r="FD3050" s="65"/>
      <c r="FE3050" s="65"/>
      <c r="FF3050" s="65"/>
      <c r="FG3050" s="65"/>
      <c r="FH3050" s="65"/>
      <c r="FI3050" s="65"/>
      <c r="FJ3050" s="65"/>
      <c r="FK3050" s="65"/>
      <c r="FL3050" s="65"/>
      <c r="FM3050" s="65"/>
      <c r="FN3050" s="65"/>
      <c r="FO3050" s="65"/>
      <c r="FP3050" s="65"/>
      <c r="FQ3050" s="65"/>
      <c r="FR3050" s="65"/>
      <c r="FS3050" s="65"/>
      <c r="FT3050" s="65"/>
      <c r="FU3050" s="65"/>
      <c r="FV3050" s="65"/>
      <c r="FW3050" s="65"/>
      <c r="FX3050" s="65"/>
      <c r="FY3050" s="65"/>
      <c r="FZ3050" s="65"/>
      <c r="GA3050" s="65"/>
      <c r="GB3050" s="65"/>
      <c r="GC3050" s="65"/>
      <c r="GD3050" s="65"/>
      <c r="GE3050" s="65"/>
      <c r="GF3050" s="65"/>
      <c r="GG3050" s="65"/>
      <c r="GH3050" s="65"/>
      <c r="GI3050" s="65"/>
      <c r="GJ3050" s="65"/>
      <c r="GK3050" s="65"/>
      <c r="GL3050" s="65"/>
      <c r="GM3050" s="65"/>
      <c r="GN3050" s="65"/>
      <c r="GO3050" s="65"/>
      <c r="GP3050" s="65"/>
      <c r="GQ3050" s="65"/>
      <c r="GR3050" s="65"/>
      <c r="GS3050" s="65"/>
      <c r="GT3050" s="65"/>
      <c r="GU3050" s="65"/>
      <c r="GV3050" s="65"/>
      <c r="GW3050" s="65"/>
      <c r="GX3050" s="65"/>
      <c r="GY3050" s="65"/>
      <c r="GZ3050" s="65"/>
      <c r="HA3050" s="65"/>
      <c r="HB3050" s="65"/>
      <c r="HC3050" s="65"/>
      <c r="HD3050" s="65"/>
      <c r="HE3050" s="65"/>
      <c r="HF3050" s="65"/>
      <c r="HG3050" s="65"/>
      <c r="HH3050" s="65"/>
      <c r="HI3050" s="65"/>
      <c r="HJ3050" s="65"/>
      <c r="HK3050" s="65"/>
      <c r="HL3050" s="65"/>
      <c r="HM3050" s="65"/>
      <c r="HN3050" s="65"/>
      <c r="HO3050" s="65"/>
      <c r="HP3050" s="65"/>
      <c r="HQ3050" s="65"/>
      <c r="HR3050" s="65"/>
      <c r="HS3050" s="65"/>
      <c r="HT3050" s="65"/>
      <c r="HU3050" s="65"/>
      <c r="HV3050" s="65"/>
      <c r="HW3050" s="65"/>
      <c r="HX3050" s="65"/>
      <c r="HY3050" s="65"/>
      <c r="HZ3050" s="65"/>
      <c r="IA3050" s="65"/>
      <c r="IB3050" s="65"/>
      <c r="IC3050" s="65"/>
      <c r="ID3050" s="65"/>
      <c r="IE3050" s="65"/>
      <c r="IF3050" s="65"/>
      <c r="IG3050" s="65"/>
      <c r="IH3050" s="65"/>
      <c r="II3050" s="65"/>
      <c r="IJ3050" s="65"/>
      <c r="IK3050" s="65"/>
      <c r="IL3050" s="65"/>
    </row>
    <row r="3051" spans="1:246" s="71" customFormat="1" ht="14.25" customHeight="1" x14ac:dyDescent="0.4">
      <c r="A3051" s="39" t="s">
        <v>7666</v>
      </c>
      <c r="B3051" s="45">
        <v>2467</v>
      </c>
      <c r="C3051" s="45">
        <v>2820</v>
      </c>
      <c r="D3051" s="45">
        <v>229</v>
      </c>
      <c r="E3051" s="46" t="s">
        <v>7552</v>
      </c>
      <c r="F3051" s="47" t="s">
        <v>5622</v>
      </c>
      <c r="G3051" s="46" t="s">
        <v>5623</v>
      </c>
      <c r="H3051" s="46" t="s">
        <v>5624</v>
      </c>
      <c r="I3051" s="46" t="s">
        <v>5625</v>
      </c>
      <c r="J3051" s="48">
        <v>14</v>
      </c>
      <c r="K3051" s="49">
        <v>13881.9</v>
      </c>
      <c r="L3051" s="50">
        <v>14</v>
      </c>
      <c r="M3051" s="50">
        <v>194346.6</v>
      </c>
      <c r="N3051" s="46">
        <v>1</v>
      </c>
      <c r="O3051" s="46">
        <v>6</v>
      </c>
      <c r="P3051" s="46">
        <v>0</v>
      </c>
      <c r="Q3051" s="46">
        <v>0</v>
      </c>
      <c r="R3051" s="51">
        <f t="shared" si="389"/>
        <v>7</v>
      </c>
      <c r="S3051" s="79"/>
      <c r="T3051" s="52">
        <f t="shared" si="383"/>
        <v>0</v>
      </c>
      <c r="U3051" s="52" t="str" cm="1">
        <f t="array" aca="1" ref="U3051" ca="1">IF(S3051="", "×", IF(LEFT(S3051,2)="項番", COUNTIFS($D$2:$D$4001, INDIRECT("D" &amp; ROW()-1), $U$2:$U$4001, "〇"), "〇"))</f>
        <v>×</v>
      </c>
      <c r="V3051" s="52" t="str">
        <f t="shared" si="384"/>
        <v>×</v>
      </c>
      <c r="W3051" s="52" t="str">
        <f t="shared" si="385"/>
        <v>×</v>
      </c>
      <c r="X3051" s="53" t="str">
        <f t="shared" ca="1" si="386"/>
        <v/>
      </c>
      <c r="Y3051" s="52">
        <f t="shared" ca="1" si="387"/>
        <v>0</v>
      </c>
      <c r="Z3051" s="52">
        <f t="shared" si="388"/>
        <v>229</v>
      </c>
      <c r="AA3051" s="52" t="s">
        <v>125</v>
      </c>
      <c r="AB3051" s="70"/>
      <c r="AC3051" s="70"/>
      <c r="AD3051" s="70"/>
      <c r="AE3051" s="70"/>
      <c r="AF3051" s="70"/>
      <c r="AG3051" s="70"/>
      <c r="AH3051" s="70"/>
      <c r="AI3051" s="70"/>
      <c r="AJ3051" s="70"/>
      <c r="AK3051" s="70"/>
      <c r="AL3051" s="70"/>
      <c r="AM3051" s="70"/>
      <c r="AN3051" s="70"/>
      <c r="AO3051" s="70"/>
      <c r="AP3051" s="70"/>
      <c r="AQ3051" s="70"/>
      <c r="AR3051" s="70"/>
      <c r="AS3051" s="70"/>
      <c r="AT3051" s="70"/>
      <c r="AU3051" s="70"/>
      <c r="AV3051" s="70"/>
      <c r="AW3051" s="70"/>
      <c r="AX3051" s="70"/>
      <c r="AY3051" s="70"/>
      <c r="AZ3051" s="70"/>
      <c r="BA3051" s="70"/>
      <c r="BB3051" s="70"/>
      <c r="BC3051" s="70"/>
      <c r="BD3051" s="70"/>
      <c r="BE3051" s="70"/>
      <c r="BF3051" s="70"/>
      <c r="BG3051" s="70"/>
      <c r="BH3051" s="70"/>
      <c r="BI3051" s="70"/>
      <c r="BJ3051" s="70"/>
      <c r="BK3051" s="70"/>
      <c r="BL3051" s="70"/>
      <c r="BM3051" s="70"/>
      <c r="BN3051" s="70"/>
      <c r="BO3051" s="70"/>
      <c r="BP3051" s="70"/>
      <c r="BQ3051" s="70"/>
      <c r="BR3051" s="70"/>
      <c r="BS3051" s="70"/>
      <c r="BT3051" s="70"/>
      <c r="BU3051" s="70"/>
      <c r="BV3051" s="70"/>
      <c r="BW3051" s="70"/>
      <c r="BX3051" s="70"/>
      <c r="BY3051" s="70"/>
      <c r="BZ3051" s="70"/>
      <c r="CA3051" s="70"/>
      <c r="CB3051" s="70"/>
      <c r="CC3051" s="70"/>
      <c r="CD3051" s="70"/>
      <c r="CE3051" s="70"/>
      <c r="CF3051" s="70"/>
      <c r="CG3051" s="70"/>
      <c r="CH3051" s="70"/>
      <c r="CI3051" s="70"/>
      <c r="CJ3051" s="70"/>
      <c r="CK3051" s="70"/>
      <c r="CL3051" s="70"/>
      <c r="CM3051" s="70"/>
      <c r="CN3051" s="70"/>
      <c r="CO3051" s="70"/>
      <c r="CP3051" s="70"/>
      <c r="CQ3051" s="70"/>
      <c r="CR3051" s="70"/>
      <c r="CS3051" s="70"/>
      <c r="CT3051" s="70"/>
      <c r="CU3051" s="70"/>
      <c r="CV3051" s="70"/>
      <c r="CW3051" s="70"/>
      <c r="CX3051" s="70"/>
      <c r="CY3051" s="70"/>
      <c r="CZ3051" s="70"/>
      <c r="DA3051" s="70"/>
      <c r="DB3051" s="70"/>
      <c r="DC3051" s="70"/>
      <c r="DD3051" s="70"/>
      <c r="DE3051" s="70"/>
      <c r="DF3051" s="70"/>
      <c r="DG3051" s="70"/>
      <c r="DH3051" s="70"/>
      <c r="DI3051" s="70"/>
      <c r="DJ3051" s="70"/>
      <c r="DK3051" s="70"/>
      <c r="DL3051" s="70"/>
      <c r="DM3051" s="70"/>
      <c r="DN3051" s="70"/>
      <c r="DO3051" s="70"/>
      <c r="DP3051" s="70"/>
      <c r="DQ3051" s="70"/>
      <c r="DR3051" s="70"/>
      <c r="DS3051" s="70"/>
      <c r="DT3051" s="70"/>
      <c r="DU3051" s="70"/>
      <c r="DV3051" s="70"/>
      <c r="DW3051" s="70"/>
      <c r="DX3051" s="70"/>
      <c r="DY3051" s="70"/>
      <c r="DZ3051" s="70"/>
      <c r="EA3051" s="70"/>
      <c r="EB3051" s="70"/>
      <c r="EC3051" s="70"/>
      <c r="ED3051" s="70"/>
      <c r="EE3051" s="70"/>
      <c r="EF3051" s="70"/>
      <c r="EG3051" s="70"/>
      <c r="EH3051" s="70"/>
      <c r="EI3051" s="70"/>
      <c r="EJ3051" s="70"/>
      <c r="EK3051" s="70"/>
      <c r="EL3051" s="70"/>
      <c r="EM3051" s="70"/>
      <c r="EN3051" s="70"/>
      <c r="EO3051" s="70"/>
      <c r="EP3051" s="70"/>
      <c r="EQ3051" s="70"/>
      <c r="ER3051" s="70"/>
      <c r="ES3051" s="70"/>
      <c r="ET3051" s="70"/>
      <c r="EU3051" s="70"/>
      <c r="EV3051" s="70"/>
      <c r="EW3051" s="70"/>
      <c r="EX3051" s="70"/>
      <c r="EY3051" s="70"/>
      <c r="EZ3051" s="70"/>
      <c r="FA3051" s="70"/>
      <c r="FB3051" s="70"/>
      <c r="FC3051" s="70"/>
      <c r="FD3051" s="70"/>
      <c r="FE3051" s="70"/>
      <c r="FF3051" s="70"/>
      <c r="FG3051" s="70"/>
      <c r="FH3051" s="70"/>
      <c r="FI3051" s="70"/>
      <c r="FJ3051" s="70"/>
      <c r="FK3051" s="70"/>
      <c r="FL3051" s="70"/>
      <c r="FM3051" s="70"/>
      <c r="FN3051" s="70"/>
      <c r="FO3051" s="70"/>
      <c r="FP3051" s="70"/>
      <c r="FQ3051" s="70"/>
      <c r="FR3051" s="70"/>
      <c r="FS3051" s="70"/>
      <c r="FT3051" s="70"/>
      <c r="FU3051" s="70"/>
      <c r="FV3051" s="70"/>
      <c r="FW3051" s="70"/>
      <c r="FX3051" s="70"/>
      <c r="FY3051" s="70"/>
      <c r="FZ3051" s="70"/>
      <c r="GA3051" s="70"/>
      <c r="GB3051" s="70"/>
      <c r="GC3051" s="70"/>
      <c r="GD3051" s="70"/>
      <c r="GE3051" s="70"/>
      <c r="GF3051" s="70"/>
      <c r="GG3051" s="70"/>
      <c r="GH3051" s="70"/>
      <c r="GI3051" s="70"/>
      <c r="GJ3051" s="70"/>
      <c r="GK3051" s="70"/>
      <c r="GL3051" s="70"/>
      <c r="GM3051" s="70"/>
      <c r="GN3051" s="70"/>
      <c r="GO3051" s="70"/>
      <c r="GP3051" s="70"/>
      <c r="GQ3051" s="70"/>
      <c r="GR3051" s="70"/>
      <c r="GS3051" s="70"/>
      <c r="GT3051" s="70"/>
      <c r="GU3051" s="70"/>
      <c r="GV3051" s="70"/>
      <c r="GW3051" s="70"/>
      <c r="GX3051" s="70"/>
      <c r="GY3051" s="70"/>
      <c r="GZ3051" s="70"/>
      <c r="HA3051" s="70"/>
      <c r="HB3051" s="70"/>
      <c r="HC3051" s="70"/>
      <c r="HD3051" s="70"/>
      <c r="HE3051" s="70"/>
      <c r="HF3051" s="70"/>
      <c r="HG3051" s="70"/>
      <c r="HH3051" s="70"/>
      <c r="HI3051" s="70"/>
      <c r="HJ3051" s="70"/>
      <c r="HK3051" s="70"/>
      <c r="HL3051" s="70"/>
      <c r="HM3051" s="70"/>
      <c r="HN3051" s="70"/>
      <c r="HO3051" s="70"/>
      <c r="HP3051" s="70"/>
      <c r="HQ3051" s="70"/>
      <c r="HR3051" s="70"/>
      <c r="HS3051" s="70"/>
      <c r="HT3051" s="70"/>
      <c r="HU3051" s="70"/>
      <c r="HV3051" s="70"/>
      <c r="HW3051" s="70"/>
      <c r="HX3051" s="70"/>
      <c r="HY3051" s="70"/>
      <c r="HZ3051" s="70"/>
      <c r="IA3051" s="70"/>
      <c r="IB3051" s="70"/>
      <c r="IC3051" s="70"/>
      <c r="ID3051" s="70"/>
      <c r="IE3051" s="70"/>
      <c r="IF3051" s="70"/>
      <c r="IG3051" s="70"/>
      <c r="IH3051" s="70"/>
      <c r="II3051" s="70"/>
      <c r="IJ3051" s="70"/>
      <c r="IK3051" s="70"/>
      <c r="IL3051" s="70"/>
    </row>
    <row r="3052" spans="1:246" s="73" customFormat="1" ht="14.25" customHeight="1" x14ac:dyDescent="0.4">
      <c r="A3052" s="54" t="s">
        <v>125</v>
      </c>
      <c r="B3052" s="55"/>
      <c r="C3052" s="55" t="s">
        <v>125</v>
      </c>
      <c r="D3052" s="55" t="s">
        <v>125</v>
      </c>
      <c r="E3052" s="56"/>
      <c r="F3052" s="57"/>
      <c r="G3052" s="56"/>
      <c r="H3052" s="56"/>
      <c r="I3052" s="56"/>
      <c r="J3052" s="58"/>
      <c r="K3052" s="59"/>
      <c r="L3052" s="60"/>
      <c r="M3052" s="60"/>
      <c r="N3052" s="56"/>
      <c r="O3052" s="56"/>
      <c r="P3052" s="56"/>
      <c r="Q3052" s="56"/>
      <c r="R3052" s="61"/>
      <c r="S3052" s="80" t="s">
        <v>7917</v>
      </c>
      <c r="T3052" s="62">
        <f t="shared" si="383"/>
        <v>0</v>
      </c>
      <c r="U3052" s="62" cm="1">
        <f t="array" aca="1" ref="U3052" ca="1">IF(S3052="", "×", IF(LEFT(S3052,2)="項番", COUNTIFS($D$2:$D$4001, INDIRECT("D" &amp; ROW()-1), $U$2:$U$4001, "〇"), "〇"))</f>
        <v>0</v>
      </c>
      <c r="V3052" s="62" t="str">
        <f t="shared" si="384"/>
        <v/>
      </c>
      <c r="W3052" s="62" t="str">
        <f t="shared" si="385"/>
        <v/>
      </c>
      <c r="X3052" s="63" t="str">
        <f t="shared" ca="1" si="386"/>
        <v/>
      </c>
      <c r="Y3052" s="62">
        <f t="shared" ca="1" si="387"/>
        <v>0</v>
      </c>
      <c r="Z3052" s="62">
        <f t="shared" si="388"/>
        <v>229</v>
      </c>
      <c r="AA3052" s="62" t="s">
        <v>7924</v>
      </c>
      <c r="AB3052" s="72"/>
      <c r="AC3052" s="72"/>
      <c r="AD3052" s="72"/>
      <c r="AE3052" s="72"/>
      <c r="AF3052" s="72"/>
      <c r="AG3052" s="72"/>
      <c r="AH3052" s="72"/>
      <c r="AI3052" s="72"/>
      <c r="AJ3052" s="72"/>
      <c r="AK3052" s="72"/>
      <c r="AL3052" s="72"/>
      <c r="AM3052" s="72"/>
      <c r="AN3052" s="72"/>
      <c r="AO3052" s="72"/>
      <c r="AP3052" s="72"/>
      <c r="AQ3052" s="72"/>
      <c r="AR3052" s="72"/>
      <c r="AS3052" s="72"/>
      <c r="AT3052" s="72"/>
      <c r="AU3052" s="72"/>
      <c r="AV3052" s="72"/>
      <c r="AW3052" s="72"/>
      <c r="AX3052" s="72"/>
      <c r="AY3052" s="72"/>
      <c r="AZ3052" s="72"/>
      <c r="BA3052" s="72"/>
      <c r="BB3052" s="72"/>
      <c r="BC3052" s="72"/>
      <c r="BD3052" s="72"/>
      <c r="BE3052" s="72"/>
      <c r="BF3052" s="72"/>
      <c r="BG3052" s="72"/>
      <c r="BH3052" s="72"/>
      <c r="BI3052" s="72"/>
      <c r="BJ3052" s="72"/>
      <c r="BK3052" s="72"/>
      <c r="BL3052" s="72"/>
      <c r="BM3052" s="72"/>
      <c r="BN3052" s="72"/>
      <c r="BO3052" s="72"/>
      <c r="BP3052" s="72"/>
      <c r="BQ3052" s="72"/>
      <c r="BR3052" s="72"/>
      <c r="BS3052" s="72"/>
      <c r="BT3052" s="72"/>
      <c r="BU3052" s="72"/>
      <c r="BV3052" s="72"/>
      <c r="BW3052" s="72"/>
      <c r="BX3052" s="72"/>
      <c r="BY3052" s="72"/>
      <c r="BZ3052" s="72"/>
      <c r="CA3052" s="72"/>
      <c r="CB3052" s="72"/>
      <c r="CC3052" s="72"/>
      <c r="CD3052" s="72"/>
      <c r="CE3052" s="72"/>
      <c r="CF3052" s="72"/>
      <c r="CG3052" s="72"/>
      <c r="CH3052" s="72"/>
      <c r="CI3052" s="72"/>
      <c r="CJ3052" s="72"/>
      <c r="CK3052" s="72"/>
      <c r="CL3052" s="72"/>
      <c r="CM3052" s="72"/>
      <c r="CN3052" s="72"/>
      <c r="CO3052" s="72"/>
      <c r="CP3052" s="72"/>
      <c r="CQ3052" s="72"/>
      <c r="CR3052" s="72"/>
      <c r="CS3052" s="72"/>
      <c r="CT3052" s="72"/>
      <c r="CU3052" s="72"/>
      <c r="CV3052" s="72"/>
      <c r="CW3052" s="72"/>
      <c r="CX3052" s="72"/>
      <c r="CY3052" s="72"/>
      <c r="CZ3052" s="72"/>
      <c r="DA3052" s="72"/>
      <c r="DB3052" s="72"/>
      <c r="DC3052" s="72"/>
      <c r="DD3052" s="72"/>
      <c r="DE3052" s="72"/>
      <c r="DF3052" s="72"/>
      <c r="DG3052" s="72"/>
      <c r="DH3052" s="72"/>
      <c r="DI3052" s="72"/>
      <c r="DJ3052" s="72"/>
      <c r="DK3052" s="72"/>
      <c r="DL3052" s="72"/>
      <c r="DM3052" s="72"/>
      <c r="DN3052" s="72"/>
      <c r="DO3052" s="72"/>
      <c r="DP3052" s="72"/>
      <c r="DQ3052" s="72"/>
      <c r="DR3052" s="72"/>
      <c r="DS3052" s="72"/>
      <c r="DT3052" s="72"/>
      <c r="DU3052" s="72"/>
      <c r="DV3052" s="72"/>
      <c r="DW3052" s="72"/>
      <c r="DX3052" s="72"/>
      <c r="DY3052" s="72"/>
      <c r="DZ3052" s="72"/>
      <c r="EA3052" s="72"/>
      <c r="EB3052" s="72"/>
      <c r="EC3052" s="72"/>
      <c r="ED3052" s="72"/>
      <c r="EE3052" s="72"/>
      <c r="EF3052" s="72"/>
      <c r="EG3052" s="72"/>
      <c r="EH3052" s="72"/>
      <c r="EI3052" s="72"/>
      <c r="EJ3052" s="72"/>
      <c r="EK3052" s="72"/>
      <c r="EL3052" s="72"/>
      <c r="EM3052" s="72"/>
      <c r="EN3052" s="72"/>
      <c r="EO3052" s="72"/>
      <c r="EP3052" s="72"/>
      <c r="EQ3052" s="72"/>
      <c r="ER3052" s="72"/>
      <c r="ES3052" s="72"/>
      <c r="ET3052" s="72"/>
      <c r="EU3052" s="72"/>
      <c r="EV3052" s="72"/>
      <c r="EW3052" s="72"/>
      <c r="EX3052" s="72"/>
      <c r="EY3052" s="72"/>
      <c r="EZ3052" s="72"/>
      <c r="FA3052" s="72"/>
      <c r="FB3052" s="72"/>
      <c r="FC3052" s="72"/>
      <c r="FD3052" s="72"/>
      <c r="FE3052" s="72"/>
      <c r="FF3052" s="72"/>
      <c r="FG3052" s="72"/>
      <c r="FH3052" s="72"/>
      <c r="FI3052" s="72"/>
      <c r="FJ3052" s="72"/>
      <c r="FK3052" s="72"/>
      <c r="FL3052" s="72"/>
      <c r="FM3052" s="72"/>
      <c r="FN3052" s="72"/>
      <c r="FO3052" s="72"/>
      <c r="FP3052" s="72"/>
      <c r="FQ3052" s="72"/>
      <c r="FR3052" s="72"/>
      <c r="FS3052" s="72"/>
      <c r="FT3052" s="72"/>
      <c r="FU3052" s="72"/>
      <c r="FV3052" s="72"/>
      <c r="FW3052" s="72"/>
      <c r="FX3052" s="72"/>
      <c r="FY3052" s="72"/>
      <c r="FZ3052" s="72"/>
      <c r="GA3052" s="72"/>
      <c r="GB3052" s="72"/>
      <c r="GC3052" s="72"/>
      <c r="GD3052" s="72"/>
      <c r="GE3052" s="72"/>
      <c r="GF3052" s="72"/>
      <c r="GG3052" s="72"/>
      <c r="GH3052" s="72"/>
      <c r="GI3052" s="72"/>
      <c r="GJ3052" s="72"/>
      <c r="GK3052" s="72"/>
      <c r="GL3052" s="72"/>
      <c r="GM3052" s="72"/>
      <c r="GN3052" s="72"/>
      <c r="GO3052" s="72"/>
      <c r="GP3052" s="72"/>
      <c r="GQ3052" s="72"/>
      <c r="GR3052" s="72"/>
      <c r="GS3052" s="72"/>
      <c r="GT3052" s="72"/>
      <c r="GU3052" s="72"/>
      <c r="GV3052" s="72"/>
      <c r="GW3052" s="72"/>
      <c r="GX3052" s="72"/>
      <c r="GY3052" s="72"/>
      <c r="GZ3052" s="72"/>
      <c r="HA3052" s="72"/>
      <c r="HB3052" s="72"/>
      <c r="HC3052" s="72"/>
      <c r="HD3052" s="72"/>
      <c r="HE3052" s="72"/>
      <c r="HF3052" s="72"/>
      <c r="HG3052" s="72"/>
      <c r="HH3052" s="72"/>
      <c r="HI3052" s="72"/>
      <c r="HJ3052" s="72"/>
      <c r="HK3052" s="72"/>
      <c r="HL3052" s="72"/>
      <c r="HM3052" s="72"/>
      <c r="HN3052" s="72"/>
      <c r="HO3052" s="72"/>
      <c r="HP3052" s="72"/>
      <c r="HQ3052" s="72"/>
      <c r="HR3052" s="72"/>
      <c r="HS3052" s="72"/>
      <c r="HT3052" s="72"/>
      <c r="HU3052" s="72"/>
      <c r="HV3052" s="72"/>
      <c r="HW3052" s="72"/>
      <c r="HX3052" s="72"/>
      <c r="HY3052" s="72"/>
      <c r="HZ3052" s="72"/>
      <c r="IA3052" s="72"/>
      <c r="IB3052" s="72"/>
      <c r="IC3052" s="72"/>
      <c r="ID3052" s="72"/>
      <c r="IE3052" s="72"/>
      <c r="IF3052" s="72"/>
      <c r="IG3052" s="72"/>
      <c r="IH3052" s="72"/>
      <c r="II3052" s="72"/>
      <c r="IJ3052" s="72"/>
      <c r="IK3052" s="72"/>
      <c r="IL3052" s="72"/>
    </row>
    <row r="3053" spans="1:246" ht="14.25" customHeight="1" x14ac:dyDescent="0.4">
      <c r="A3053" s="39" t="s">
        <v>7667</v>
      </c>
      <c r="B3053" s="45">
        <v>2313</v>
      </c>
      <c r="C3053" s="45">
        <v>2821</v>
      </c>
      <c r="D3053" s="45">
        <v>230</v>
      </c>
      <c r="E3053" s="46" t="s">
        <v>7553</v>
      </c>
      <c r="F3053" s="47" t="s">
        <v>5306</v>
      </c>
      <c r="G3053" s="46" t="s">
        <v>5204</v>
      </c>
      <c r="H3053" s="46" t="s">
        <v>5307</v>
      </c>
      <c r="I3053" s="46" t="s">
        <v>1562</v>
      </c>
      <c r="J3053" s="48">
        <v>100</v>
      </c>
      <c r="K3053" s="49">
        <v>120.1</v>
      </c>
      <c r="L3053" s="50">
        <v>100</v>
      </c>
      <c r="M3053" s="50">
        <v>12010</v>
      </c>
      <c r="N3053" s="51">
        <v>15</v>
      </c>
      <c r="O3053" s="51">
        <v>0</v>
      </c>
      <c r="P3053" s="51">
        <v>0</v>
      </c>
      <c r="Q3053" s="51">
        <v>0</v>
      </c>
      <c r="R3053" s="51">
        <f t="shared" si="389"/>
        <v>15</v>
      </c>
      <c r="S3053" s="79"/>
      <c r="T3053" s="52">
        <f t="shared" si="383"/>
        <v>0</v>
      </c>
      <c r="U3053" s="52" t="str" cm="1">
        <f t="array" aca="1" ref="U3053" ca="1">IF(S3053="", "×", IF(LEFT(S3053,2)="項番", COUNTIFS($D$2:$D$4001, INDIRECT("D" &amp; ROW()-1), $U$2:$U$4001, "〇"), "〇"))</f>
        <v>×</v>
      </c>
      <c r="V3053" s="52" t="str">
        <f t="shared" si="384"/>
        <v>×</v>
      </c>
      <c r="W3053" s="52" t="str">
        <f t="shared" si="385"/>
        <v>×</v>
      </c>
      <c r="X3053" s="53" t="str">
        <f t="shared" ca="1" si="386"/>
        <v/>
      </c>
      <c r="Y3053" s="52">
        <f t="shared" ca="1" si="387"/>
        <v>0</v>
      </c>
      <c r="Z3053" s="52">
        <f t="shared" si="388"/>
        <v>230</v>
      </c>
      <c r="AA3053" s="52" t="s">
        <v>125</v>
      </c>
    </row>
    <row r="3054" spans="1:246" ht="14.25" customHeight="1" x14ac:dyDescent="0.4">
      <c r="A3054" s="39" t="s">
        <v>7668</v>
      </c>
      <c r="B3054" s="45">
        <v>889</v>
      </c>
      <c r="C3054" s="45">
        <v>2822</v>
      </c>
      <c r="D3054" s="45">
        <v>230</v>
      </c>
      <c r="E3054" s="46" t="s">
        <v>7553</v>
      </c>
      <c r="F3054" s="47" t="s">
        <v>2144</v>
      </c>
      <c r="G3054" s="46" t="s">
        <v>27</v>
      </c>
      <c r="H3054" s="46" t="s">
        <v>2145</v>
      </c>
      <c r="I3054" s="46" t="s">
        <v>532</v>
      </c>
      <c r="J3054" s="48">
        <v>1</v>
      </c>
      <c r="K3054" s="49">
        <v>883108</v>
      </c>
      <c r="L3054" s="50">
        <v>1</v>
      </c>
      <c r="M3054" s="50">
        <v>883108</v>
      </c>
      <c r="N3054" s="46">
        <v>0</v>
      </c>
      <c r="O3054" s="46">
        <v>0</v>
      </c>
      <c r="P3054" s="46">
        <v>2</v>
      </c>
      <c r="Q3054" s="46">
        <v>0</v>
      </c>
      <c r="R3054" s="51">
        <f t="shared" si="389"/>
        <v>2</v>
      </c>
      <c r="S3054" s="79"/>
      <c r="T3054" s="52">
        <f t="shared" si="383"/>
        <v>0</v>
      </c>
      <c r="U3054" s="52" t="str" cm="1">
        <f t="array" aca="1" ref="U3054" ca="1">IF(S3054="", "×", IF(LEFT(S3054,2)="項番", COUNTIFS($D$2:$D$4001, INDIRECT("D" &amp; ROW()-1), $U$2:$U$4001, "〇"), "〇"))</f>
        <v>×</v>
      </c>
      <c r="V3054" s="52" t="str">
        <f t="shared" si="384"/>
        <v>×</v>
      </c>
      <c r="W3054" s="52" t="str">
        <f t="shared" si="385"/>
        <v>×</v>
      </c>
      <c r="X3054" s="53" t="str">
        <f t="shared" ca="1" si="386"/>
        <v/>
      </c>
      <c r="Y3054" s="52">
        <f t="shared" ca="1" si="387"/>
        <v>0</v>
      </c>
      <c r="Z3054" s="52">
        <f t="shared" si="388"/>
        <v>230</v>
      </c>
      <c r="AA3054" s="52" t="s">
        <v>125</v>
      </c>
    </row>
    <row r="3055" spans="1:246" ht="14.25" customHeight="1" x14ac:dyDescent="0.4">
      <c r="A3055" s="39" t="s">
        <v>7669</v>
      </c>
      <c r="B3055" s="45">
        <v>1347</v>
      </c>
      <c r="C3055" s="45">
        <v>2823</v>
      </c>
      <c r="D3055" s="45">
        <v>230</v>
      </c>
      <c r="E3055" s="46" t="s">
        <v>7553</v>
      </c>
      <c r="F3055" s="47" t="s">
        <v>3161</v>
      </c>
      <c r="G3055" s="46" t="s">
        <v>3146</v>
      </c>
      <c r="H3055" s="46" t="s">
        <v>3162</v>
      </c>
      <c r="I3055" s="46" t="s">
        <v>3163</v>
      </c>
      <c r="J3055" s="48">
        <v>10</v>
      </c>
      <c r="K3055" s="49">
        <v>7106.6</v>
      </c>
      <c r="L3055" s="50">
        <v>10</v>
      </c>
      <c r="M3055" s="50">
        <v>71066</v>
      </c>
      <c r="N3055" s="46">
        <v>0</v>
      </c>
      <c r="O3055" s="46">
        <v>2</v>
      </c>
      <c r="P3055" s="46">
        <v>0</v>
      </c>
      <c r="Q3055" s="46">
        <v>0</v>
      </c>
      <c r="R3055" s="51">
        <f t="shared" si="389"/>
        <v>2</v>
      </c>
      <c r="S3055" s="79"/>
      <c r="T3055" s="52">
        <f t="shared" si="383"/>
        <v>0</v>
      </c>
      <c r="U3055" s="52" t="str" cm="1">
        <f t="array" aca="1" ref="U3055" ca="1">IF(S3055="", "×", IF(LEFT(S3055,2)="項番", COUNTIFS($D$2:$D$4001, INDIRECT("D" &amp; ROW()-1), $U$2:$U$4001, "〇"), "〇"))</f>
        <v>×</v>
      </c>
      <c r="V3055" s="52" t="str">
        <f t="shared" si="384"/>
        <v>×</v>
      </c>
      <c r="W3055" s="52" t="str">
        <f t="shared" si="385"/>
        <v>×</v>
      </c>
      <c r="X3055" s="53" t="str">
        <f t="shared" ca="1" si="386"/>
        <v/>
      </c>
      <c r="Y3055" s="52">
        <f t="shared" ca="1" si="387"/>
        <v>0</v>
      </c>
      <c r="Z3055" s="52">
        <f t="shared" si="388"/>
        <v>230</v>
      </c>
      <c r="AA3055" s="52" t="s">
        <v>125</v>
      </c>
    </row>
    <row r="3056" spans="1:246" s="42" customFormat="1" ht="14.25" customHeight="1" x14ac:dyDescent="0.4">
      <c r="A3056" s="39" t="s">
        <v>7670</v>
      </c>
      <c r="B3056" s="45">
        <v>3218</v>
      </c>
      <c r="C3056" s="45">
        <v>2824</v>
      </c>
      <c r="D3056" s="45">
        <v>230</v>
      </c>
      <c r="E3056" s="46" t="s">
        <v>7553</v>
      </c>
      <c r="F3056" s="47" t="s">
        <v>7351</v>
      </c>
      <c r="G3056" s="46" t="s">
        <v>7352</v>
      </c>
      <c r="H3056" s="46" t="s">
        <v>7353</v>
      </c>
      <c r="I3056" s="46" t="s">
        <v>143</v>
      </c>
      <c r="J3056" s="48">
        <v>1</v>
      </c>
      <c r="K3056" s="49">
        <v>1026825</v>
      </c>
      <c r="L3056" s="50">
        <v>1</v>
      </c>
      <c r="M3056" s="50">
        <v>1026825</v>
      </c>
      <c r="N3056" s="51">
        <v>0</v>
      </c>
      <c r="O3056" s="51">
        <v>8</v>
      </c>
      <c r="P3056" s="51">
        <v>0</v>
      </c>
      <c r="Q3056" s="51">
        <v>0</v>
      </c>
      <c r="R3056" s="51">
        <f t="shared" si="389"/>
        <v>8</v>
      </c>
      <c r="S3056" s="79"/>
      <c r="T3056" s="52">
        <f t="shared" si="383"/>
        <v>0</v>
      </c>
      <c r="U3056" s="52" t="str" cm="1">
        <f t="array" aca="1" ref="U3056" ca="1">IF(S3056="", "×", IF(LEFT(S3056,2)="項番", COUNTIFS($D$2:$D$4001, INDIRECT("D" &amp; ROW()-1), $U$2:$U$4001, "〇"), "〇"))</f>
        <v>×</v>
      </c>
      <c r="V3056" s="52" t="str">
        <f t="shared" si="384"/>
        <v>×</v>
      </c>
      <c r="W3056" s="52" t="str">
        <f t="shared" si="385"/>
        <v>×</v>
      </c>
      <c r="X3056" s="53" t="str">
        <f t="shared" ca="1" si="386"/>
        <v/>
      </c>
      <c r="Y3056" s="52">
        <f t="shared" ca="1" si="387"/>
        <v>0</v>
      </c>
      <c r="Z3056" s="52">
        <f t="shared" si="388"/>
        <v>230</v>
      </c>
      <c r="AA3056" s="52" t="s">
        <v>125</v>
      </c>
      <c r="AB3056" s="65"/>
      <c r="AC3056" s="65"/>
      <c r="AD3056" s="65"/>
      <c r="AE3056" s="65"/>
      <c r="AF3056" s="65"/>
      <c r="AG3056" s="65"/>
      <c r="AH3056" s="65"/>
      <c r="AI3056" s="65"/>
      <c r="AJ3056" s="65"/>
      <c r="AK3056" s="65"/>
      <c r="AL3056" s="65"/>
      <c r="AM3056" s="65"/>
      <c r="AN3056" s="65"/>
      <c r="AO3056" s="65"/>
      <c r="AP3056" s="65"/>
      <c r="AQ3056" s="65"/>
      <c r="AR3056" s="65"/>
      <c r="AS3056" s="65"/>
      <c r="AT3056" s="65"/>
      <c r="AU3056" s="65"/>
      <c r="AV3056" s="65"/>
      <c r="AW3056" s="65"/>
      <c r="AX3056" s="65"/>
      <c r="AY3056" s="65"/>
      <c r="AZ3056" s="65"/>
      <c r="BA3056" s="65"/>
      <c r="BB3056" s="65"/>
      <c r="BC3056" s="65"/>
      <c r="BD3056" s="65"/>
      <c r="BE3056" s="65"/>
      <c r="BF3056" s="65"/>
      <c r="BG3056" s="65"/>
      <c r="BH3056" s="65"/>
      <c r="BI3056" s="65"/>
      <c r="BJ3056" s="65"/>
      <c r="BK3056" s="65"/>
      <c r="BL3056" s="65"/>
      <c r="BM3056" s="65"/>
      <c r="BN3056" s="65"/>
      <c r="BO3056" s="65"/>
      <c r="BP3056" s="65"/>
      <c r="BQ3056" s="65"/>
      <c r="BR3056" s="65"/>
      <c r="BS3056" s="65"/>
      <c r="BT3056" s="65"/>
      <c r="BU3056" s="65"/>
      <c r="BV3056" s="65"/>
      <c r="BW3056" s="65"/>
      <c r="BX3056" s="65"/>
      <c r="BY3056" s="65"/>
      <c r="BZ3056" s="65"/>
      <c r="CA3056" s="65"/>
      <c r="CB3056" s="65"/>
      <c r="CC3056" s="65"/>
      <c r="CD3056" s="65"/>
      <c r="CE3056" s="65"/>
      <c r="CF3056" s="65"/>
      <c r="CG3056" s="65"/>
      <c r="CH3056" s="65"/>
      <c r="CI3056" s="65"/>
      <c r="CJ3056" s="65"/>
      <c r="CK3056" s="65"/>
      <c r="CL3056" s="65"/>
      <c r="CM3056" s="65"/>
      <c r="CN3056" s="65"/>
      <c r="CO3056" s="65"/>
      <c r="CP3056" s="65"/>
      <c r="CQ3056" s="65"/>
      <c r="CR3056" s="65"/>
      <c r="CS3056" s="65"/>
      <c r="CT3056" s="65"/>
      <c r="CU3056" s="65"/>
      <c r="CV3056" s="65"/>
      <c r="CW3056" s="65"/>
      <c r="CX3056" s="65"/>
      <c r="CY3056" s="65"/>
      <c r="CZ3056" s="65"/>
      <c r="DA3056" s="65"/>
      <c r="DB3056" s="65"/>
      <c r="DC3056" s="65"/>
      <c r="DD3056" s="65"/>
      <c r="DE3056" s="65"/>
      <c r="DF3056" s="65"/>
      <c r="DG3056" s="65"/>
      <c r="DH3056" s="65"/>
      <c r="DI3056" s="65"/>
      <c r="DJ3056" s="65"/>
      <c r="DK3056" s="65"/>
      <c r="DL3056" s="65"/>
      <c r="DM3056" s="65"/>
      <c r="DN3056" s="65"/>
      <c r="DO3056" s="65"/>
      <c r="DP3056" s="65"/>
      <c r="DQ3056" s="65"/>
      <c r="DR3056" s="65"/>
      <c r="DS3056" s="65"/>
      <c r="DT3056" s="65"/>
      <c r="DU3056" s="65"/>
      <c r="DV3056" s="65"/>
      <c r="DW3056" s="65"/>
      <c r="DX3056" s="65"/>
      <c r="DY3056" s="65"/>
      <c r="DZ3056" s="65"/>
      <c r="EA3056" s="65"/>
      <c r="EB3056" s="65"/>
      <c r="EC3056" s="65"/>
      <c r="ED3056" s="65"/>
      <c r="EE3056" s="65"/>
      <c r="EF3056" s="65"/>
      <c r="EG3056" s="65"/>
      <c r="EH3056" s="65"/>
      <c r="EI3056" s="65"/>
      <c r="EJ3056" s="65"/>
      <c r="EK3056" s="65"/>
      <c r="EL3056" s="65"/>
      <c r="EM3056" s="65"/>
      <c r="EN3056" s="65"/>
      <c r="EO3056" s="65"/>
      <c r="EP3056" s="65"/>
      <c r="EQ3056" s="65"/>
      <c r="ER3056" s="65"/>
      <c r="ES3056" s="65"/>
      <c r="ET3056" s="65"/>
      <c r="EU3056" s="65"/>
      <c r="EV3056" s="65"/>
      <c r="EW3056" s="65"/>
      <c r="EX3056" s="65"/>
      <c r="EY3056" s="65"/>
      <c r="EZ3056" s="65"/>
      <c r="FA3056" s="65"/>
      <c r="FB3056" s="65"/>
      <c r="FC3056" s="65"/>
      <c r="FD3056" s="65"/>
      <c r="FE3056" s="65"/>
      <c r="FF3056" s="65"/>
      <c r="FG3056" s="65"/>
      <c r="FH3056" s="65"/>
      <c r="FI3056" s="65"/>
      <c r="FJ3056" s="65"/>
      <c r="FK3056" s="65"/>
      <c r="FL3056" s="65"/>
      <c r="FM3056" s="65"/>
      <c r="FN3056" s="65"/>
      <c r="FO3056" s="65"/>
      <c r="FP3056" s="65"/>
      <c r="FQ3056" s="65"/>
      <c r="FR3056" s="65"/>
      <c r="FS3056" s="65"/>
      <c r="FT3056" s="65"/>
      <c r="FU3056" s="65"/>
      <c r="FV3056" s="65"/>
      <c r="FW3056" s="65"/>
      <c r="FX3056" s="65"/>
      <c r="FY3056" s="65"/>
      <c r="FZ3056" s="65"/>
      <c r="GA3056" s="65"/>
      <c r="GB3056" s="65"/>
      <c r="GC3056" s="65"/>
      <c r="GD3056" s="65"/>
      <c r="GE3056" s="65"/>
      <c r="GF3056" s="65"/>
      <c r="GG3056" s="65"/>
      <c r="GH3056" s="65"/>
      <c r="GI3056" s="65"/>
      <c r="GJ3056" s="65"/>
      <c r="GK3056" s="65"/>
      <c r="GL3056" s="65"/>
      <c r="GM3056" s="65"/>
      <c r="GN3056" s="65"/>
      <c r="GO3056" s="65"/>
      <c r="GP3056" s="65"/>
      <c r="GQ3056" s="65"/>
      <c r="GR3056" s="65"/>
      <c r="GS3056" s="65"/>
      <c r="GT3056" s="65"/>
      <c r="GU3056" s="65"/>
      <c r="GV3056" s="65"/>
      <c r="GW3056" s="65"/>
      <c r="GX3056" s="65"/>
      <c r="GY3056" s="65"/>
      <c r="GZ3056" s="65"/>
      <c r="HA3056" s="65"/>
      <c r="HB3056" s="65"/>
      <c r="HC3056" s="65"/>
      <c r="HD3056" s="65"/>
      <c r="HE3056" s="65"/>
      <c r="HF3056" s="65"/>
      <c r="HG3056" s="65"/>
      <c r="HH3056" s="65"/>
      <c r="HI3056" s="65"/>
      <c r="HJ3056" s="65"/>
      <c r="HK3056" s="65"/>
      <c r="HL3056" s="65"/>
      <c r="HM3056" s="65"/>
      <c r="HN3056" s="65"/>
      <c r="HO3056" s="65"/>
      <c r="HP3056" s="65"/>
      <c r="HQ3056" s="65"/>
      <c r="HR3056" s="65"/>
      <c r="HS3056" s="65"/>
      <c r="HT3056" s="65"/>
      <c r="HU3056" s="65"/>
      <c r="HV3056" s="65"/>
      <c r="HW3056" s="65"/>
      <c r="HX3056" s="65"/>
      <c r="HY3056" s="65"/>
      <c r="HZ3056" s="65"/>
      <c r="IA3056" s="65"/>
      <c r="IB3056" s="65"/>
      <c r="IC3056" s="65"/>
      <c r="ID3056" s="65"/>
      <c r="IE3056" s="65"/>
      <c r="IF3056" s="65"/>
      <c r="IG3056" s="65"/>
      <c r="IH3056" s="65"/>
      <c r="II3056" s="65"/>
      <c r="IJ3056" s="65"/>
      <c r="IK3056" s="65"/>
      <c r="IL3056" s="65"/>
    </row>
    <row r="3057" spans="1:246" s="42" customFormat="1" ht="14.25" customHeight="1" x14ac:dyDescent="0.4">
      <c r="A3057" s="39" t="s">
        <v>7671</v>
      </c>
      <c r="B3057" s="45">
        <v>2477</v>
      </c>
      <c r="C3057" s="45">
        <v>2825</v>
      </c>
      <c r="D3057" s="45">
        <v>230</v>
      </c>
      <c r="E3057" s="46" t="s">
        <v>7553</v>
      </c>
      <c r="F3057" s="47" t="s">
        <v>5645</v>
      </c>
      <c r="G3057" s="46" t="s">
        <v>5623</v>
      </c>
      <c r="H3057" s="46" t="s">
        <v>5646</v>
      </c>
      <c r="I3057" s="46" t="s">
        <v>2631</v>
      </c>
      <c r="J3057" s="48">
        <v>2</v>
      </c>
      <c r="K3057" s="49">
        <v>203626</v>
      </c>
      <c r="L3057" s="50">
        <v>2</v>
      </c>
      <c r="M3057" s="50">
        <v>407252</v>
      </c>
      <c r="N3057" s="51">
        <v>2</v>
      </c>
      <c r="O3057" s="51">
        <v>0</v>
      </c>
      <c r="P3057" s="51">
        <v>0</v>
      </c>
      <c r="Q3057" s="51">
        <v>0</v>
      </c>
      <c r="R3057" s="51">
        <f t="shared" si="389"/>
        <v>2</v>
      </c>
      <c r="S3057" s="79"/>
      <c r="T3057" s="52">
        <f t="shared" si="383"/>
        <v>0</v>
      </c>
      <c r="U3057" s="52" t="str" cm="1">
        <f t="array" aca="1" ref="U3057" ca="1">IF(S3057="", "×", IF(LEFT(S3057,2)="項番", COUNTIFS($D$2:$D$4001, INDIRECT("D" &amp; ROW()-1), $U$2:$U$4001, "〇"), "〇"))</f>
        <v>×</v>
      </c>
      <c r="V3057" s="52" t="str">
        <f t="shared" si="384"/>
        <v>×</v>
      </c>
      <c r="W3057" s="52" t="str">
        <f t="shared" si="385"/>
        <v>×</v>
      </c>
      <c r="X3057" s="53" t="str">
        <f t="shared" ca="1" si="386"/>
        <v/>
      </c>
      <c r="Y3057" s="52">
        <f t="shared" ca="1" si="387"/>
        <v>0</v>
      </c>
      <c r="Z3057" s="52">
        <f t="shared" si="388"/>
        <v>230</v>
      </c>
      <c r="AA3057" s="52" t="s">
        <v>125</v>
      </c>
      <c r="AB3057" s="65"/>
      <c r="AC3057" s="65"/>
      <c r="AD3057" s="65"/>
      <c r="AE3057" s="65"/>
      <c r="AF3057" s="65"/>
      <c r="AG3057" s="65"/>
      <c r="AH3057" s="65"/>
      <c r="AI3057" s="65"/>
      <c r="AJ3057" s="65"/>
      <c r="AK3057" s="65"/>
      <c r="AL3057" s="65"/>
      <c r="AM3057" s="65"/>
      <c r="AN3057" s="65"/>
      <c r="AO3057" s="65"/>
      <c r="AP3057" s="65"/>
      <c r="AQ3057" s="65"/>
      <c r="AR3057" s="65"/>
      <c r="AS3057" s="65"/>
      <c r="AT3057" s="65"/>
      <c r="AU3057" s="65"/>
      <c r="AV3057" s="65"/>
      <c r="AW3057" s="65"/>
      <c r="AX3057" s="65"/>
      <c r="AY3057" s="65"/>
      <c r="AZ3057" s="65"/>
      <c r="BA3057" s="65"/>
      <c r="BB3057" s="65"/>
      <c r="BC3057" s="65"/>
      <c r="BD3057" s="65"/>
      <c r="BE3057" s="65"/>
      <c r="BF3057" s="65"/>
      <c r="BG3057" s="65"/>
      <c r="BH3057" s="65"/>
      <c r="BI3057" s="65"/>
      <c r="BJ3057" s="65"/>
      <c r="BK3057" s="65"/>
      <c r="BL3057" s="65"/>
      <c r="BM3057" s="65"/>
      <c r="BN3057" s="65"/>
      <c r="BO3057" s="65"/>
      <c r="BP3057" s="65"/>
      <c r="BQ3057" s="65"/>
      <c r="BR3057" s="65"/>
      <c r="BS3057" s="65"/>
      <c r="BT3057" s="65"/>
      <c r="BU3057" s="65"/>
      <c r="BV3057" s="65"/>
      <c r="BW3057" s="65"/>
      <c r="BX3057" s="65"/>
      <c r="BY3057" s="65"/>
      <c r="BZ3057" s="65"/>
      <c r="CA3057" s="65"/>
      <c r="CB3057" s="65"/>
      <c r="CC3057" s="65"/>
      <c r="CD3057" s="65"/>
      <c r="CE3057" s="65"/>
      <c r="CF3057" s="65"/>
      <c r="CG3057" s="65"/>
      <c r="CH3057" s="65"/>
      <c r="CI3057" s="65"/>
      <c r="CJ3057" s="65"/>
      <c r="CK3057" s="65"/>
      <c r="CL3057" s="65"/>
      <c r="CM3057" s="65"/>
      <c r="CN3057" s="65"/>
      <c r="CO3057" s="65"/>
      <c r="CP3057" s="65"/>
      <c r="CQ3057" s="65"/>
      <c r="CR3057" s="65"/>
      <c r="CS3057" s="65"/>
      <c r="CT3057" s="65"/>
      <c r="CU3057" s="65"/>
      <c r="CV3057" s="65"/>
      <c r="CW3057" s="65"/>
      <c r="CX3057" s="65"/>
      <c r="CY3057" s="65"/>
      <c r="CZ3057" s="65"/>
      <c r="DA3057" s="65"/>
      <c r="DB3057" s="65"/>
      <c r="DC3057" s="65"/>
      <c r="DD3057" s="65"/>
      <c r="DE3057" s="65"/>
      <c r="DF3057" s="65"/>
      <c r="DG3057" s="65"/>
      <c r="DH3057" s="65"/>
      <c r="DI3057" s="65"/>
      <c r="DJ3057" s="65"/>
      <c r="DK3057" s="65"/>
      <c r="DL3057" s="65"/>
      <c r="DM3057" s="65"/>
      <c r="DN3057" s="65"/>
      <c r="DO3057" s="65"/>
      <c r="DP3057" s="65"/>
      <c r="DQ3057" s="65"/>
      <c r="DR3057" s="65"/>
      <c r="DS3057" s="65"/>
      <c r="DT3057" s="65"/>
      <c r="DU3057" s="65"/>
      <c r="DV3057" s="65"/>
      <c r="DW3057" s="65"/>
      <c r="DX3057" s="65"/>
      <c r="DY3057" s="65"/>
      <c r="DZ3057" s="65"/>
      <c r="EA3057" s="65"/>
      <c r="EB3057" s="65"/>
      <c r="EC3057" s="65"/>
      <c r="ED3057" s="65"/>
      <c r="EE3057" s="65"/>
      <c r="EF3057" s="65"/>
      <c r="EG3057" s="65"/>
      <c r="EH3057" s="65"/>
      <c r="EI3057" s="65"/>
      <c r="EJ3057" s="65"/>
      <c r="EK3057" s="65"/>
      <c r="EL3057" s="65"/>
      <c r="EM3057" s="65"/>
      <c r="EN3057" s="65"/>
      <c r="EO3057" s="65"/>
      <c r="EP3057" s="65"/>
      <c r="EQ3057" s="65"/>
      <c r="ER3057" s="65"/>
      <c r="ES3057" s="65"/>
      <c r="ET3057" s="65"/>
      <c r="EU3057" s="65"/>
      <c r="EV3057" s="65"/>
      <c r="EW3057" s="65"/>
      <c r="EX3057" s="65"/>
      <c r="EY3057" s="65"/>
      <c r="EZ3057" s="65"/>
      <c r="FA3057" s="65"/>
      <c r="FB3057" s="65"/>
      <c r="FC3057" s="65"/>
      <c r="FD3057" s="65"/>
      <c r="FE3057" s="65"/>
      <c r="FF3057" s="65"/>
      <c r="FG3057" s="65"/>
      <c r="FH3057" s="65"/>
      <c r="FI3057" s="65"/>
      <c r="FJ3057" s="65"/>
      <c r="FK3057" s="65"/>
      <c r="FL3057" s="65"/>
      <c r="FM3057" s="65"/>
      <c r="FN3057" s="65"/>
      <c r="FO3057" s="65"/>
      <c r="FP3057" s="65"/>
      <c r="FQ3057" s="65"/>
      <c r="FR3057" s="65"/>
      <c r="FS3057" s="65"/>
      <c r="FT3057" s="65"/>
      <c r="FU3057" s="65"/>
      <c r="FV3057" s="65"/>
      <c r="FW3057" s="65"/>
      <c r="FX3057" s="65"/>
      <c r="FY3057" s="65"/>
      <c r="FZ3057" s="65"/>
      <c r="GA3057" s="65"/>
      <c r="GB3057" s="65"/>
      <c r="GC3057" s="65"/>
      <c r="GD3057" s="65"/>
      <c r="GE3057" s="65"/>
      <c r="GF3057" s="65"/>
      <c r="GG3057" s="65"/>
      <c r="GH3057" s="65"/>
      <c r="GI3057" s="65"/>
      <c r="GJ3057" s="65"/>
      <c r="GK3057" s="65"/>
      <c r="GL3057" s="65"/>
      <c r="GM3057" s="65"/>
      <c r="GN3057" s="65"/>
      <c r="GO3057" s="65"/>
      <c r="GP3057" s="65"/>
      <c r="GQ3057" s="65"/>
      <c r="GR3057" s="65"/>
      <c r="GS3057" s="65"/>
      <c r="GT3057" s="65"/>
      <c r="GU3057" s="65"/>
      <c r="GV3057" s="65"/>
      <c r="GW3057" s="65"/>
      <c r="GX3057" s="65"/>
      <c r="GY3057" s="65"/>
      <c r="GZ3057" s="65"/>
      <c r="HA3057" s="65"/>
      <c r="HB3057" s="65"/>
      <c r="HC3057" s="65"/>
      <c r="HD3057" s="65"/>
      <c r="HE3057" s="65"/>
      <c r="HF3057" s="65"/>
      <c r="HG3057" s="65"/>
      <c r="HH3057" s="65"/>
      <c r="HI3057" s="65"/>
      <c r="HJ3057" s="65"/>
      <c r="HK3057" s="65"/>
      <c r="HL3057" s="65"/>
      <c r="HM3057" s="65"/>
      <c r="HN3057" s="65"/>
      <c r="HO3057" s="65"/>
      <c r="HP3057" s="65"/>
      <c r="HQ3057" s="65"/>
      <c r="HR3057" s="65"/>
      <c r="HS3057" s="65"/>
      <c r="HT3057" s="65"/>
      <c r="HU3057" s="65"/>
      <c r="HV3057" s="65"/>
      <c r="HW3057" s="65"/>
      <c r="HX3057" s="65"/>
      <c r="HY3057" s="65"/>
      <c r="HZ3057" s="65"/>
      <c r="IA3057" s="65"/>
      <c r="IB3057" s="65"/>
      <c r="IC3057" s="65"/>
      <c r="ID3057" s="65"/>
      <c r="IE3057" s="65"/>
      <c r="IF3057" s="65"/>
      <c r="IG3057" s="65"/>
      <c r="IH3057" s="65"/>
      <c r="II3057" s="65"/>
      <c r="IJ3057" s="65"/>
      <c r="IK3057" s="65"/>
      <c r="IL3057" s="65"/>
    </row>
    <row r="3058" spans="1:246" s="67" customFormat="1" ht="14.25" customHeight="1" x14ac:dyDescent="0.4">
      <c r="A3058" s="54" t="s">
        <v>125</v>
      </c>
      <c r="B3058" s="55"/>
      <c r="C3058" s="55" t="s">
        <v>125</v>
      </c>
      <c r="D3058" s="55" t="s">
        <v>125</v>
      </c>
      <c r="E3058" s="56"/>
      <c r="F3058" s="57"/>
      <c r="G3058" s="56"/>
      <c r="H3058" s="56"/>
      <c r="I3058" s="56"/>
      <c r="J3058" s="58"/>
      <c r="K3058" s="59"/>
      <c r="L3058" s="60"/>
      <c r="M3058" s="60"/>
      <c r="N3058" s="61"/>
      <c r="O3058" s="61"/>
      <c r="P3058" s="61"/>
      <c r="Q3058" s="61"/>
      <c r="R3058" s="61"/>
      <c r="S3058" s="80" t="s">
        <v>7918</v>
      </c>
      <c r="T3058" s="62">
        <f t="shared" si="383"/>
        <v>0</v>
      </c>
      <c r="U3058" s="62" cm="1">
        <f t="array" aca="1" ref="U3058" ca="1">IF(S3058="", "×", IF(LEFT(S3058,2)="項番", COUNTIFS($D$2:$D$4001, INDIRECT("D" &amp; ROW()-1), $U$2:$U$4001, "〇"), "〇"))</f>
        <v>0</v>
      </c>
      <c r="V3058" s="62" t="str">
        <f t="shared" si="384"/>
        <v/>
      </c>
      <c r="W3058" s="62" t="str">
        <f t="shared" si="385"/>
        <v/>
      </c>
      <c r="X3058" s="63" t="str">
        <f t="shared" ca="1" si="386"/>
        <v/>
      </c>
      <c r="Y3058" s="62">
        <f t="shared" ca="1" si="387"/>
        <v>0</v>
      </c>
      <c r="Z3058" s="62">
        <f t="shared" si="388"/>
        <v>230</v>
      </c>
      <c r="AA3058" s="62" t="s">
        <v>7924</v>
      </c>
      <c r="AB3058" s="66"/>
      <c r="AC3058" s="66"/>
      <c r="AD3058" s="66"/>
      <c r="AE3058" s="66"/>
      <c r="AF3058" s="66"/>
      <c r="AG3058" s="66"/>
      <c r="AH3058" s="66"/>
      <c r="AI3058" s="66"/>
      <c r="AJ3058" s="66"/>
      <c r="AK3058" s="66"/>
      <c r="AL3058" s="66"/>
      <c r="AM3058" s="66"/>
      <c r="AN3058" s="66"/>
      <c r="AO3058" s="66"/>
      <c r="AP3058" s="66"/>
      <c r="AQ3058" s="66"/>
      <c r="AR3058" s="66"/>
      <c r="AS3058" s="66"/>
      <c r="AT3058" s="66"/>
      <c r="AU3058" s="66"/>
      <c r="AV3058" s="66"/>
      <c r="AW3058" s="66"/>
      <c r="AX3058" s="66"/>
      <c r="AY3058" s="66"/>
      <c r="AZ3058" s="66"/>
      <c r="BA3058" s="66"/>
      <c r="BB3058" s="66"/>
      <c r="BC3058" s="66"/>
      <c r="BD3058" s="66"/>
      <c r="BE3058" s="66"/>
      <c r="BF3058" s="66"/>
      <c r="BG3058" s="66"/>
      <c r="BH3058" s="66"/>
      <c r="BI3058" s="66"/>
      <c r="BJ3058" s="66"/>
      <c r="BK3058" s="66"/>
      <c r="BL3058" s="66"/>
      <c r="BM3058" s="66"/>
      <c r="BN3058" s="66"/>
      <c r="BO3058" s="66"/>
      <c r="BP3058" s="66"/>
      <c r="BQ3058" s="66"/>
      <c r="BR3058" s="66"/>
      <c r="BS3058" s="66"/>
      <c r="BT3058" s="66"/>
      <c r="BU3058" s="66"/>
      <c r="BV3058" s="66"/>
      <c r="BW3058" s="66"/>
      <c r="BX3058" s="66"/>
      <c r="BY3058" s="66"/>
      <c r="BZ3058" s="66"/>
      <c r="CA3058" s="66"/>
      <c r="CB3058" s="66"/>
      <c r="CC3058" s="66"/>
      <c r="CD3058" s="66"/>
      <c r="CE3058" s="66"/>
      <c r="CF3058" s="66"/>
      <c r="CG3058" s="66"/>
      <c r="CH3058" s="66"/>
      <c r="CI3058" s="66"/>
      <c r="CJ3058" s="66"/>
      <c r="CK3058" s="66"/>
      <c r="CL3058" s="66"/>
      <c r="CM3058" s="66"/>
      <c r="CN3058" s="66"/>
      <c r="CO3058" s="66"/>
      <c r="CP3058" s="66"/>
      <c r="CQ3058" s="66"/>
      <c r="CR3058" s="66"/>
      <c r="CS3058" s="66"/>
      <c r="CT3058" s="66"/>
      <c r="CU3058" s="66"/>
      <c r="CV3058" s="66"/>
      <c r="CW3058" s="66"/>
      <c r="CX3058" s="66"/>
      <c r="CY3058" s="66"/>
      <c r="CZ3058" s="66"/>
      <c r="DA3058" s="66"/>
      <c r="DB3058" s="66"/>
      <c r="DC3058" s="66"/>
      <c r="DD3058" s="66"/>
      <c r="DE3058" s="66"/>
      <c r="DF3058" s="66"/>
      <c r="DG3058" s="66"/>
      <c r="DH3058" s="66"/>
      <c r="DI3058" s="66"/>
      <c r="DJ3058" s="66"/>
      <c r="DK3058" s="66"/>
      <c r="DL3058" s="66"/>
      <c r="DM3058" s="66"/>
      <c r="DN3058" s="66"/>
      <c r="DO3058" s="66"/>
      <c r="DP3058" s="66"/>
      <c r="DQ3058" s="66"/>
      <c r="DR3058" s="66"/>
      <c r="DS3058" s="66"/>
      <c r="DT3058" s="66"/>
      <c r="DU3058" s="66"/>
      <c r="DV3058" s="66"/>
      <c r="DW3058" s="66"/>
      <c r="DX3058" s="66"/>
      <c r="DY3058" s="66"/>
      <c r="DZ3058" s="66"/>
      <c r="EA3058" s="66"/>
      <c r="EB3058" s="66"/>
      <c r="EC3058" s="66"/>
      <c r="ED3058" s="66"/>
      <c r="EE3058" s="66"/>
      <c r="EF3058" s="66"/>
      <c r="EG3058" s="66"/>
      <c r="EH3058" s="66"/>
      <c r="EI3058" s="66"/>
      <c r="EJ3058" s="66"/>
      <c r="EK3058" s="66"/>
      <c r="EL3058" s="66"/>
      <c r="EM3058" s="66"/>
      <c r="EN3058" s="66"/>
      <c r="EO3058" s="66"/>
      <c r="EP3058" s="66"/>
      <c r="EQ3058" s="66"/>
      <c r="ER3058" s="66"/>
      <c r="ES3058" s="66"/>
      <c r="ET3058" s="66"/>
      <c r="EU3058" s="66"/>
      <c r="EV3058" s="66"/>
      <c r="EW3058" s="66"/>
      <c r="EX3058" s="66"/>
      <c r="EY3058" s="66"/>
      <c r="EZ3058" s="66"/>
      <c r="FA3058" s="66"/>
      <c r="FB3058" s="66"/>
      <c r="FC3058" s="66"/>
      <c r="FD3058" s="66"/>
      <c r="FE3058" s="66"/>
      <c r="FF3058" s="66"/>
      <c r="FG3058" s="66"/>
      <c r="FH3058" s="66"/>
      <c r="FI3058" s="66"/>
      <c r="FJ3058" s="66"/>
      <c r="FK3058" s="66"/>
      <c r="FL3058" s="66"/>
      <c r="FM3058" s="66"/>
      <c r="FN3058" s="66"/>
      <c r="FO3058" s="66"/>
      <c r="FP3058" s="66"/>
      <c r="FQ3058" s="66"/>
      <c r="FR3058" s="66"/>
      <c r="FS3058" s="66"/>
      <c r="FT3058" s="66"/>
      <c r="FU3058" s="66"/>
      <c r="FV3058" s="66"/>
      <c r="FW3058" s="66"/>
      <c r="FX3058" s="66"/>
      <c r="FY3058" s="66"/>
      <c r="FZ3058" s="66"/>
      <c r="GA3058" s="66"/>
      <c r="GB3058" s="66"/>
      <c r="GC3058" s="66"/>
      <c r="GD3058" s="66"/>
      <c r="GE3058" s="66"/>
      <c r="GF3058" s="66"/>
      <c r="GG3058" s="66"/>
      <c r="GH3058" s="66"/>
      <c r="GI3058" s="66"/>
      <c r="GJ3058" s="66"/>
      <c r="GK3058" s="66"/>
      <c r="GL3058" s="66"/>
      <c r="GM3058" s="66"/>
      <c r="GN3058" s="66"/>
      <c r="GO3058" s="66"/>
      <c r="GP3058" s="66"/>
      <c r="GQ3058" s="66"/>
      <c r="GR3058" s="66"/>
      <c r="GS3058" s="66"/>
      <c r="GT3058" s="66"/>
      <c r="GU3058" s="66"/>
      <c r="GV3058" s="66"/>
      <c r="GW3058" s="66"/>
      <c r="GX3058" s="66"/>
      <c r="GY3058" s="66"/>
      <c r="GZ3058" s="66"/>
      <c r="HA3058" s="66"/>
      <c r="HB3058" s="66"/>
      <c r="HC3058" s="66"/>
      <c r="HD3058" s="66"/>
      <c r="HE3058" s="66"/>
      <c r="HF3058" s="66"/>
      <c r="HG3058" s="66"/>
      <c r="HH3058" s="66"/>
      <c r="HI3058" s="66"/>
      <c r="HJ3058" s="66"/>
      <c r="HK3058" s="66"/>
      <c r="HL3058" s="66"/>
      <c r="HM3058" s="66"/>
      <c r="HN3058" s="66"/>
      <c r="HO3058" s="66"/>
      <c r="HP3058" s="66"/>
      <c r="HQ3058" s="66"/>
      <c r="HR3058" s="66"/>
      <c r="HS3058" s="66"/>
      <c r="HT3058" s="66"/>
      <c r="HU3058" s="66"/>
      <c r="HV3058" s="66"/>
      <c r="HW3058" s="66"/>
      <c r="HX3058" s="66"/>
      <c r="HY3058" s="66"/>
      <c r="HZ3058" s="66"/>
      <c r="IA3058" s="66"/>
      <c r="IB3058" s="66"/>
      <c r="IC3058" s="66"/>
      <c r="ID3058" s="66"/>
      <c r="IE3058" s="66"/>
      <c r="IF3058" s="66"/>
      <c r="IG3058" s="66"/>
      <c r="IH3058" s="66"/>
      <c r="II3058" s="66"/>
      <c r="IJ3058" s="66"/>
      <c r="IK3058" s="66"/>
      <c r="IL3058" s="66"/>
    </row>
    <row r="3059" spans="1:246" ht="14.25" customHeight="1" x14ac:dyDescent="0.4">
      <c r="A3059" s="39" t="s">
        <v>7672</v>
      </c>
      <c r="B3059" s="45">
        <v>2539</v>
      </c>
      <c r="C3059" s="45">
        <v>2826</v>
      </c>
      <c r="D3059" s="45">
        <v>231</v>
      </c>
      <c r="E3059" s="46" t="s">
        <v>7554</v>
      </c>
      <c r="F3059" s="47" t="s">
        <v>5784</v>
      </c>
      <c r="G3059" s="46" t="s">
        <v>5714</v>
      </c>
      <c r="H3059" s="46" t="s">
        <v>5785</v>
      </c>
      <c r="I3059" s="46" t="s">
        <v>307</v>
      </c>
      <c r="J3059" s="48">
        <v>50</v>
      </c>
      <c r="K3059" s="49">
        <v>104</v>
      </c>
      <c r="L3059" s="50">
        <v>50</v>
      </c>
      <c r="M3059" s="50">
        <v>5200</v>
      </c>
      <c r="N3059" s="51">
        <v>0</v>
      </c>
      <c r="O3059" s="51">
        <v>2</v>
      </c>
      <c r="P3059" s="51">
        <v>0</v>
      </c>
      <c r="Q3059" s="51">
        <v>0</v>
      </c>
      <c r="R3059" s="51">
        <f t="shared" si="389"/>
        <v>2</v>
      </c>
      <c r="S3059" s="79"/>
      <c r="T3059" s="52">
        <f t="shared" si="383"/>
        <v>0</v>
      </c>
      <c r="U3059" s="52" t="str" cm="1">
        <f t="array" aca="1" ref="U3059" ca="1">IF(S3059="", "×", IF(LEFT(S3059,2)="項番", COUNTIFS($D$2:$D$4001, INDIRECT("D" &amp; ROW()-1), $U$2:$U$4001, "〇"), "〇"))</f>
        <v>×</v>
      </c>
      <c r="V3059" s="52" t="str">
        <f t="shared" si="384"/>
        <v>×</v>
      </c>
      <c r="W3059" s="52" t="str">
        <f t="shared" si="385"/>
        <v>×</v>
      </c>
      <c r="X3059" s="53" t="str">
        <f t="shared" ca="1" si="386"/>
        <v/>
      </c>
      <c r="Y3059" s="52">
        <f t="shared" ca="1" si="387"/>
        <v>0</v>
      </c>
      <c r="Z3059" s="52">
        <f t="shared" si="388"/>
        <v>231</v>
      </c>
      <c r="AA3059" s="52" t="s">
        <v>125</v>
      </c>
    </row>
    <row r="3060" spans="1:246" s="25" customFormat="1" ht="14.25" customHeight="1" x14ac:dyDescent="0.4">
      <c r="A3060" s="39" t="s">
        <v>7673</v>
      </c>
      <c r="B3060" s="45">
        <v>2850</v>
      </c>
      <c r="C3060" s="45">
        <v>2827</v>
      </c>
      <c r="D3060" s="45">
        <v>231</v>
      </c>
      <c r="E3060" s="46" t="s">
        <v>7554</v>
      </c>
      <c r="F3060" s="47" t="s">
        <v>6512</v>
      </c>
      <c r="G3060" s="46" t="s">
        <v>6447</v>
      </c>
      <c r="H3060" s="46" t="s">
        <v>2798</v>
      </c>
      <c r="I3060" s="46" t="s">
        <v>143</v>
      </c>
      <c r="J3060" s="48">
        <v>1</v>
      </c>
      <c r="K3060" s="49">
        <v>178043</v>
      </c>
      <c r="L3060" s="50">
        <v>1</v>
      </c>
      <c r="M3060" s="50">
        <v>178043</v>
      </c>
      <c r="N3060" s="51">
        <v>0</v>
      </c>
      <c r="O3060" s="51">
        <v>0</v>
      </c>
      <c r="P3060" s="51">
        <v>40</v>
      </c>
      <c r="Q3060" s="51">
        <v>0</v>
      </c>
      <c r="R3060" s="51">
        <f t="shared" si="389"/>
        <v>40</v>
      </c>
      <c r="S3060" s="79"/>
      <c r="T3060" s="52">
        <f t="shared" si="383"/>
        <v>0</v>
      </c>
      <c r="U3060" s="52" t="str" cm="1">
        <f t="array" aca="1" ref="U3060" ca="1">IF(S3060="", "×", IF(LEFT(S3060,2)="項番", COUNTIFS($D$2:$D$4001, INDIRECT("D" &amp; ROW()-1), $U$2:$U$4001, "〇"), "〇"))</f>
        <v>×</v>
      </c>
      <c r="V3060" s="52" t="str">
        <f t="shared" si="384"/>
        <v>×</v>
      </c>
      <c r="W3060" s="52" t="str">
        <f t="shared" si="385"/>
        <v>×</v>
      </c>
      <c r="X3060" s="53" t="str">
        <f t="shared" ca="1" si="386"/>
        <v/>
      </c>
      <c r="Y3060" s="52">
        <f t="shared" ca="1" si="387"/>
        <v>0</v>
      </c>
      <c r="Z3060" s="52">
        <f t="shared" si="388"/>
        <v>231</v>
      </c>
      <c r="AA3060" s="52" t="s">
        <v>125</v>
      </c>
    </row>
    <row r="3061" spans="1:246" s="64" customFormat="1" ht="14.25" customHeight="1" x14ac:dyDescent="0.4">
      <c r="A3061" s="54" t="s">
        <v>125</v>
      </c>
      <c r="B3061" s="55"/>
      <c r="C3061" s="55" t="s">
        <v>125</v>
      </c>
      <c r="D3061" s="55" t="s">
        <v>125</v>
      </c>
      <c r="E3061" s="56"/>
      <c r="F3061" s="57"/>
      <c r="G3061" s="56"/>
      <c r="H3061" s="56"/>
      <c r="I3061" s="56"/>
      <c r="J3061" s="58"/>
      <c r="K3061" s="59"/>
      <c r="L3061" s="60"/>
      <c r="M3061" s="60"/>
      <c r="N3061" s="61"/>
      <c r="O3061" s="61"/>
      <c r="P3061" s="61"/>
      <c r="Q3061" s="61"/>
      <c r="R3061" s="61"/>
      <c r="S3061" s="80" t="s">
        <v>7919</v>
      </c>
      <c r="T3061" s="62">
        <f t="shared" si="383"/>
        <v>0</v>
      </c>
      <c r="U3061" s="62" cm="1">
        <f t="array" aca="1" ref="U3061" ca="1">IF(S3061="", "×", IF(LEFT(S3061,2)="項番", COUNTIFS($D$2:$D$4001, INDIRECT("D" &amp; ROW()-1), $U$2:$U$4001, "〇"), "〇"))</f>
        <v>0</v>
      </c>
      <c r="V3061" s="62" t="str">
        <f t="shared" si="384"/>
        <v/>
      </c>
      <c r="W3061" s="62" t="str">
        <f t="shared" si="385"/>
        <v/>
      </c>
      <c r="X3061" s="63" t="str">
        <f t="shared" ca="1" si="386"/>
        <v/>
      </c>
      <c r="Y3061" s="62">
        <f t="shared" ca="1" si="387"/>
        <v>0</v>
      </c>
      <c r="Z3061" s="62">
        <f t="shared" si="388"/>
        <v>231</v>
      </c>
      <c r="AA3061" s="62" t="s">
        <v>7924</v>
      </c>
    </row>
    <row r="3062" spans="1:246" s="42" customFormat="1" ht="14.25" customHeight="1" x14ac:dyDescent="0.4">
      <c r="A3062" s="39" t="s">
        <v>7674</v>
      </c>
      <c r="B3062" s="45">
        <v>2157</v>
      </c>
      <c r="C3062" s="45">
        <v>2828</v>
      </c>
      <c r="D3062" s="45">
        <v>232</v>
      </c>
      <c r="E3062" s="46" t="s">
        <v>7555</v>
      </c>
      <c r="F3062" s="47" t="s">
        <v>4956</v>
      </c>
      <c r="G3062" s="46" t="s">
        <v>4953</v>
      </c>
      <c r="H3062" s="46" t="s">
        <v>4957</v>
      </c>
      <c r="I3062" s="46" t="s">
        <v>143</v>
      </c>
      <c r="J3062" s="48">
        <v>1</v>
      </c>
      <c r="K3062" s="49">
        <v>268272</v>
      </c>
      <c r="L3062" s="50">
        <v>1</v>
      </c>
      <c r="M3062" s="50">
        <v>268272</v>
      </c>
      <c r="N3062" s="51">
        <v>0</v>
      </c>
      <c r="O3062" s="51">
        <v>0</v>
      </c>
      <c r="P3062" s="51">
        <v>1</v>
      </c>
      <c r="Q3062" s="51">
        <v>0</v>
      </c>
      <c r="R3062" s="51">
        <f t="shared" ref="R3062:R3067" si="390">SUM(N3062:Q3062)</f>
        <v>1</v>
      </c>
      <c r="S3062" s="79"/>
      <c r="T3062" s="52">
        <f t="shared" si="383"/>
        <v>0</v>
      </c>
      <c r="U3062" s="52" t="str" cm="1">
        <f t="array" aca="1" ref="U3062" ca="1">IF(S3062="", "×", IF(LEFT(S3062,2)="項番", COUNTIFS($D$2:$D$4001, INDIRECT("D" &amp; ROW()-1), $U$2:$U$4001, "〇"), "〇"))</f>
        <v>×</v>
      </c>
      <c r="V3062" s="52" t="str">
        <f t="shared" si="384"/>
        <v>×</v>
      </c>
      <c r="W3062" s="52" t="str">
        <f t="shared" si="385"/>
        <v>×</v>
      </c>
      <c r="X3062" s="53" t="str">
        <f t="shared" ca="1" si="386"/>
        <v/>
      </c>
      <c r="Y3062" s="52">
        <f t="shared" ca="1" si="387"/>
        <v>0</v>
      </c>
      <c r="Z3062" s="52">
        <f t="shared" si="388"/>
        <v>232</v>
      </c>
      <c r="AA3062" s="52" t="s">
        <v>125</v>
      </c>
      <c r="AB3062" s="65"/>
      <c r="AC3062" s="65"/>
      <c r="AD3062" s="65"/>
      <c r="AE3062" s="65"/>
      <c r="AF3062" s="65"/>
      <c r="AG3062" s="65"/>
      <c r="AH3062" s="65"/>
      <c r="AI3062" s="65"/>
      <c r="AJ3062" s="65"/>
      <c r="AK3062" s="65"/>
      <c r="AL3062" s="65"/>
      <c r="AM3062" s="65"/>
      <c r="AN3062" s="65"/>
      <c r="AO3062" s="65"/>
      <c r="AP3062" s="65"/>
      <c r="AQ3062" s="65"/>
      <c r="AR3062" s="65"/>
      <c r="AS3062" s="65"/>
      <c r="AT3062" s="65"/>
      <c r="AU3062" s="65"/>
      <c r="AV3062" s="65"/>
      <c r="AW3062" s="65"/>
      <c r="AX3062" s="65"/>
      <c r="AY3062" s="65"/>
      <c r="AZ3062" s="65"/>
      <c r="BA3062" s="65"/>
      <c r="BB3062" s="65"/>
      <c r="BC3062" s="65"/>
      <c r="BD3062" s="65"/>
      <c r="BE3062" s="65"/>
      <c r="BF3062" s="65"/>
      <c r="BG3062" s="65"/>
      <c r="BH3062" s="65"/>
      <c r="BI3062" s="65"/>
      <c r="BJ3062" s="65"/>
      <c r="BK3062" s="65"/>
      <c r="BL3062" s="65"/>
      <c r="BM3062" s="65"/>
      <c r="BN3062" s="65"/>
      <c r="BO3062" s="65"/>
      <c r="BP3062" s="65"/>
      <c r="BQ3062" s="65"/>
      <c r="BR3062" s="65"/>
      <c r="BS3062" s="65"/>
      <c r="BT3062" s="65"/>
      <c r="BU3062" s="65"/>
      <c r="BV3062" s="65"/>
      <c r="BW3062" s="65"/>
      <c r="BX3062" s="65"/>
      <c r="BY3062" s="65"/>
      <c r="BZ3062" s="65"/>
      <c r="CA3062" s="65"/>
      <c r="CB3062" s="65"/>
      <c r="CC3062" s="65"/>
      <c r="CD3062" s="65"/>
      <c r="CE3062" s="65"/>
      <c r="CF3062" s="65"/>
      <c r="CG3062" s="65"/>
      <c r="CH3062" s="65"/>
      <c r="CI3062" s="65"/>
      <c r="CJ3062" s="65"/>
      <c r="CK3062" s="65"/>
      <c r="CL3062" s="65"/>
      <c r="CM3062" s="65"/>
      <c r="CN3062" s="65"/>
      <c r="CO3062" s="65"/>
      <c r="CP3062" s="65"/>
      <c r="CQ3062" s="65"/>
      <c r="CR3062" s="65"/>
      <c r="CS3062" s="65"/>
      <c r="CT3062" s="65"/>
      <c r="CU3062" s="65"/>
      <c r="CV3062" s="65"/>
      <c r="CW3062" s="65"/>
      <c r="CX3062" s="65"/>
      <c r="CY3062" s="65"/>
      <c r="CZ3062" s="65"/>
      <c r="DA3062" s="65"/>
      <c r="DB3062" s="65"/>
      <c r="DC3062" s="65"/>
      <c r="DD3062" s="65"/>
      <c r="DE3062" s="65"/>
      <c r="DF3062" s="65"/>
      <c r="DG3062" s="65"/>
      <c r="DH3062" s="65"/>
      <c r="DI3062" s="65"/>
      <c r="DJ3062" s="65"/>
      <c r="DK3062" s="65"/>
      <c r="DL3062" s="65"/>
      <c r="DM3062" s="65"/>
      <c r="DN3062" s="65"/>
      <c r="DO3062" s="65"/>
      <c r="DP3062" s="65"/>
      <c r="DQ3062" s="65"/>
      <c r="DR3062" s="65"/>
      <c r="DS3062" s="65"/>
      <c r="DT3062" s="65"/>
      <c r="DU3062" s="65"/>
      <c r="DV3062" s="65"/>
      <c r="DW3062" s="65"/>
      <c r="DX3062" s="65"/>
      <c r="DY3062" s="65"/>
      <c r="DZ3062" s="65"/>
      <c r="EA3062" s="65"/>
      <c r="EB3062" s="65"/>
      <c r="EC3062" s="65"/>
      <c r="ED3062" s="65"/>
      <c r="EE3062" s="65"/>
      <c r="EF3062" s="65"/>
      <c r="EG3062" s="65"/>
      <c r="EH3062" s="65"/>
      <c r="EI3062" s="65"/>
      <c r="EJ3062" s="65"/>
      <c r="EK3062" s="65"/>
      <c r="EL3062" s="65"/>
      <c r="EM3062" s="65"/>
      <c r="EN3062" s="65"/>
      <c r="EO3062" s="65"/>
      <c r="EP3062" s="65"/>
      <c r="EQ3062" s="65"/>
      <c r="ER3062" s="65"/>
      <c r="ES3062" s="65"/>
      <c r="ET3062" s="65"/>
      <c r="EU3062" s="65"/>
      <c r="EV3062" s="65"/>
      <c r="EW3062" s="65"/>
      <c r="EX3062" s="65"/>
      <c r="EY3062" s="65"/>
      <c r="EZ3062" s="65"/>
      <c r="FA3062" s="65"/>
      <c r="FB3062" s="65"/>
      <c r="FC3062" s="65"/>
      <c r="FD3062" s="65"/>
      <c r="FE3062" s="65"/>
      <c r="FF3062" s="65"/>
      <c r="FG3062" s="65"/>
      <c r="FH3062" s="65"/>
      <c r="FI3062" s="65"/>
      <c r="FJ3062" s="65"/>
      <c r="FK3062" s="65"/>
      <c r="FL3062" s="65"/>
      <c r="FM3062" s="65"/>
      <c r="FN3062" s="65"/>
      <c r="FO3062" s="65"/>
      <c r="FP3062" s="65"/>
      <c r="FQ3062" s="65"/>
      <c r="FR3062" s="65"/>
      <c r="FS3062" s="65"/>
      <c r="FT3062" s="65"/>
      <c r="FU3062" s="65"/>
      <c r="FV3062" s="65"/>
      <c r="FW3062" s="65"/>
      <c r="FX3062" s="65"/>
      <c r="FY3062" s="65"/>
      <c r="FZ3062" s="65"/>
      <c r="GA3062" s="65"/>
      <c r="GB3062" s="65"/>
      <c r="GC3062" s="65"/>
      <c r="GD3062" s="65"/>
      <c r="GE3062" s="65"/>
      <c r="GF3062" s="65"/>
      <c r="GG3062" s="65"/>
      <c r="GH3062" s="65"/>
      <c r="GI3062" s="65"/>
      <c r="GJ3062" s="65"/>
      <c r="GK3062" s="65"/>
      <c r="GL3062" s="65"/>
      <c r="GM3062" s="65"/>
      <c r="GN3062" s="65"/>
      <c r="GO3062" s="65"/>
      <c r="GP3062" s="65"/>
      <c r="GQ3062" s="65"/>
      <c r="GR3062" s="65"/>
      <c r="GS3062" s="65"/>
      <c r="GT3062" s="65"/>
      <c r="GU3062" s="65"/>
      <c r="GV3062" s="65"/>
      <c r="GW3062" s="65"/>
      <c r="GX3062" s="65"/>
      <c r="GY3062" s="65"/>
      <c r="GZ3062" s="65"/>
      <c r="HA3062" s="65"/>
      <c r="HB3062" s="65"/>
      <c r="HC3062" s="65"/>
      <c r="HD3062" s="65"/>
      <c r="HE3062" s="65"/>
      <c r="HF3062" s="65"/>
      <c r="HG3062" s="65"/>
      <c r="HH3062" s="65"/>
      <c r="HI3062" s="65"/>
      <c r="HJ3062" s="65"/>
      <c r="HK3062" s="65"/>
      <c r="HL3062" s="65"/>
      <c r="HM3062" s="65"/>
      <c r="HN3062" s="65"/>
      <c r="HO3062" s="65"/>
      <c r="HP3062" s="65"/>
      <c r="HQ3062" s="65"/>
      <c r="HR3062" s="65"/>
      <c r="HS3062" s="65"/>
      <c r="HT3062" s="65"/>
      <c r="HU3062" s="65"/>
      <c r="HV3062" s="65"/>
      <c r="HW3062" s="65"/>
      <c r="HX3062" s="65"/>
      <c r="HY3062" s="65"/>
      <c r="HZ3062" s="65"/>
      <c r="IA3062" s="65"/>
      <c r="IB3062" s="65"/>
      <c r="IC3062" s="65"/>
      <c r="ID3062" s="65"/>
      <c r="IE3062" s="65"/>
      <c r="IF3062" s="65"/>
      <c r="IG3062" s="65"/>
      <c r="IH3062" s="65"/>
      <c r="II3062" s="65"/>
      <c r="IJ3062" s="65"/>
      <c r="IK3062" s="65"/>
      <c r="IL3062" s="65"/>
    </row>
    <row r="3063" spans="1:246" s="25" customFormat="1" ht="14.25" customHeight="1" x14ac:dyDescent="0.4">
      <c r="A3063" s="39" t="s">
        <v>7675</v>
      </c>
      <c r="B3063" s="45">
        <v>2811</v>
      </c>
      <c r="C3063" s="45">
        <v>2829</v>
      </c>
      <c r="D3063" s="45">
        <v>232</v>
      </c>
      <c r="E3063" s="46" t="s">
        <v>7555</v>
      </c>
      <c r="F3063" s="47" t="s">
        <v>6424</v>
      </c>
      <c r="G3063" s="46" t="s">
        <v>6384</v>
      </c>
      <c r="H3063" s="46" t="s">
        <v>6425</v>
      </c>
      <c r="I3063" s="46" t="s">
        <v>143</v>
      </c>
      <c r="J3063" s="48">
        <v>1</v>
      </c>
      <c r="K3063" s="49">
        <v>338671</v>
      </c>
      <c r="L3063" s="50">
        <v>1</v>
      </c>
      <c r="M3063" s="50">
        <v>338671</v>
      </c>
      <c r="N3063" s="46">
        <v>20</v>
      </c>
      <c r="O3063" s="46">
        <v>0</v>
      </c>
      <c r="P3063" s="46">
        <v>2</v>
      </c>
      <c r="Q3063" s="46">
        <v>0</v>
      </c>
      <c r="R3063" s="51">
        <f>SUM(N3063:Q3063)</f>
        <v>22</v>
      </c>
      <c r="S3063" s="79"/>
      <c r="T3063" s="52">
        <f t="shared" si="383"/>
        <v>0</v>
      </c>
      <c r="U3063" s="52" t="str" cm="1">
        <f t="array" aca="1" ref="U3063" ca="1">IF(S3063="", "×", IF(LEFT(S3063,2)="項番", COUNTIFS($D$2:$D$4001, INDIRECT("D" &amp; ROW()-1), $U$2:$U$4001, "〇"), "〇"))</f>
        <v>×</v>
      </c>
      <c r="V3063" s="52" t="str">
        <f t="shared" si="384"/>
        <v>×</v>
      </c>
      <c r="W3063" s="52" t="str">
        <f t="shared" si="385"/>
        <v>×</v>
      </c>
      <c r="X3063" s="53" t="str">
        <f t="shared" ca="1" si="386"/>
        <v/>
      </c>
      <c r="Y3063" s="52">
        <f t="shared" ca="1" si="387"/>
        <v>0</v>
      </c>
      <c r="Z3063" s="52">
        <f t="shared" si="388"/>
        <v>232</v>
      </c>
      <c r="AA3063" s="52" t="s">
        <v>125</v>
      </c>
    </row>
    <row r="3064" spans="1:246" s="42" customFormat="1" ht="14.25" customHeight="1" x14ac:dyDescent="0.4">
      <c r="A3064" s="39" t="s">
        <v>7676</v>
      </c>
      <c r="B3064" s="45">
        <v>2998</v>
      </c>
      <c r="C3064" s="45">
        <v>2830</v>
      </c>
      <c r="D3064" s="45">
        <v>232</v>
      </c>
      <c r="E3064" s="46" t="s">
        <v>7555</v>
      </c>
      <c r="F3064" s="47" t="s">
        <v>6835</v>
      </c>
      <c r="G3064" s="46" t="s">
        <v>6836</v>
      </c>
      <c r="H3064" s="46" t="s">
        <v>6837</v>
      </c>
      <c r="I3064" s="46" t="s">
        <v>143</v>
      </c>
      <c r="J3064" s="48">
        <v>1</v>
      </c>
      <c r="K3064" s="49">
        <v>615752</v>
      </c>
      <c r="L3064" s="50">
        <v>1</v>
      </c>
      <c r="M3064" s="50">
        <v>615752</v>
      </c>
      <c r="N3064" s="51">
        <v>0</v>
      </c>
      <c r="O3064" s="51">
        <v>0</v>
      </c>
      <c r="P3064" s="51">
        <v>1</v>
      </c>
      <c r="Q3064" s="51">
        <v>0</v>
      </c>
      <c r="R3064" s="51">
        <f>SUM(N3064:Q3064)</f>
        <v>1</v>
      </c>
      <c r="S3064" s="79"/>
      <c r="T3064" s="52">
        <f t="shared" si="383"/>
        <v>0</v>
      </c>
      <c r="U3064" s="52" t="str" cm="1">
        <f t="array" aca="1" ref="U3064" ca="1">IF(S3064="", "×", IF(LEFT(S3064,2)="項番", COUNTIFS($D$2:$D$4001, INDIRECT("D" &amp; ROW()-1), $U$2:$U$4001, "〇"), "〇"))</f>
        <v>×</v>
      </c>
      <c r="V3064" s="52" t="str">
        <f t="shared" si="384"/>
        <v>×</v>
      </c>
      <c r="W3064" s="52" t="str">
        <f t="shared" si="385"/>
        <v>×</v>
      </c>
      <c r="X3064" s="53" t="str">
        <f t="shared" ca="1" si="386"/>
        <v/>
      </c>
      <c r="Y3064" s="52">
        <f t="shared" ca="1" si="387"/>
        <v>0</v>
      </c>
      <c r="Z3064" s="52">
        <f t="shared" si="388"/>
        <v>232</v>
      </c>
      <c r="AA3064" s="52" t="s">
        <v>125</v>
      </c>
      <c r="AB3064" s="65"/>
      <c r="AC3064" s="65"/>
      <c r="AD3064" s="65"/>
      <c r="AE3064" s="65"/>
      <c r="AF3064" s="65"/>
      <c r="AG3064" s="65"/>
      <c r="AH3064" s="65"/>
      <c r="AI3064" s="65"/>
      <c r="AJ3064" s="65"/>
      <c r="AK3064" s="65"/>
      <c r="AL3064" s="65"/>
      <c r="AM3064" s="65"/>
      <c r="AN3064" s="65"/>
      <c r="AO3064" s="65"/>
      <c r="AP3064" s="65"/>
      <c r="AQ3064" s="65"/>
      <c r="AR3064" s="65"/>
      <c r="AS3064" s="65"/>
      <c r="AT3064" s="65"/>
      <c r="AU3064" s="65"/>
      <c r="AV3064" s="65"/>
      <c r="AW3064" s="65"/>
      <c r="AX3064" s="65"/>
      <c r="AY3064" s="65"/>
      <c r="AZ3064" s="65"/>
      <c r="BA3064" s="65"/>
      <c r="BB3064" s="65"/>
      <c r="BC3064" s="65"/>
      <c r="BD3064" s="65"/>
      <c r="BE3064" s="65"/>
      <c r="BF3064" s="65"/>
      <c r="BG3064" s="65"/>
      <c r="BH3064" s="65"/>
      <c r="BI3064" s="65"/>
      <c r="BJ3064" s="65"/>
      <c r="BK3064" s="65"/>
      <c r="BL3064" s="65"/>
      <c r="BM3064" s="65"/>
      <c r="BN3064" s="65"/>
      <c r="BO3064" s="65"/>
      <c r="BP3064" s="65"/>
      <c r="BQ3064" s="65"/>
      <c r="BR3064" s="65"/>
      <c r="BS3064" s="65"/>
      <c r="BT3064" s="65"/>
      <c r="BU3064" s="65"/>
      <c r="BV3064" s="65"/>
      <c r="BW3064" s="65"/>
      <c r="BX3064" s="65"/>
      <c r="BY3064" s="65"/>
      <c r="BZ3064" s="65"/>
      <c r="CA3064" s="65"/>
      <c r="CB3064" s="65"/>
      <c r="CC3064" s="65"/>
      <c r="CD3064" s="65"/>
      <c r="CE3064" s="65"/>
      <c r="CF3064" s="65"/>
      <c r="CG3064" s="65"/>
      <c r="CH3064" s="65"/>
      <c r="CI3064" s="65"/>
      <c r="CJ3064" s="65"/>
      <c r="CK3064" s="65"/>
      <c r="CL3064" s="65"/>
      <c r="CM3064" s="65"/>
      <c r="CN3064" s="65"/>
      <c r="CO3064" s="65"/>
      <c r="CP3064" s="65"/>
      <c r="CQ3064" s="65"/>
      <c r="CR3064" s="65"/>
      <c r="CS3064" s="65"/>
      <c r="CT3064" s="65"/>
      <c r="CU3064" s="65"/>
      <c r="CV3064" s="65"/>
      <c r="CW3064" s="65"/>
      <c r="CX3064" s="65"/>
      <c r="CY3064" s="65"/>
      <c r="CZ3064" s="65"/>
      <c r="DA3064" s="65"/>
      <c r="DB3064" s="65"/>
      <c r="DC3064" s="65"/>
      <c r="DD3064" s="65"/>
      <c r="DE3064" s="65"/>
      <c r="DF3064" s="65"/>
      <c r="DG3064" s="65"/>
      <c r="DH3064" s="65"/>
      <c r="DI3064" s="65"/>
      <c r="DJ3064" s="65"/>
      <c r="DK3064" s="65"/>
      <c r="DL3064" s="65"/>
      <c r="DM3064" s="65"/>
      <c r="DN3064" s="65"/>
      <c r="DO3064" s="65"/>
      <c r="DP3064" s="65"/>
      <c r="DQ3064" s="65"/>
      <c r="DR3064" s="65"/>
      <c r="DS3064" s="65"/>
      <c r="DT3064" s="65"/>
      <c r="DU3064" s="65"/>
      <c r="DV3064" s="65"/>
      <c r="DW3064" s="65"/>
      <c r="DX3064" s="65"/>
      <c r="DY3064" s="65"/>
      <c r="DZ3064" s="65"/>
      <c r="EA3064" s="65"/>
      <c r="EB3064" s="65"/>
      <c r="EC3064" s="65"/>
      <c r="ED3064" s="65"/>
      <c r="EE3064" s="65"/>
      <c r="EF3064" s="65"/>
      <c r="EG3064" s="65"/>
      <c r="EH3064" s="65"/>
      <c r="EI3064" s="65"/>
      <c r="EJ3064" s="65"/>
      <c r="EK3064" s="65"/>
      <c r="EL3064" s="65"/>
      <c r="EM3064" s="65"/>
      <c r="EN3064" s="65"/>
      <c r="EO3064" s="65"/>
      <c r="EP3064" s="65"/>
      <c r="EQ3064" s="65"/>
      <c r="ER3064" s="65"/>
      <c r="ES3064" s="65"/>
      <c r="ET3064" s="65"/>
      <c r="EU3064" s="65"/>
      <c r="EV3064" s="65"/>
      <c r="EW3064" s="65"/>
      <c r="EX3064" s="65"/>
      <c r="EY3064" s="65"/>
      <c r="EZ3064" s="65"/>
      <c r="FA3064" s="65"/>
      <c r="FB3064" s="65"/>
      <c r="FC3064" s="65"/>
      <c r="FD3064" s="65"/>
      <c r="FE3064" s="65"/>
      <c r="FF3064" s="65"/>
      <c r="FG3064" s="65"/>
      <c r="FH3064" s="65"/>
      <c r="FI3064" s="65"/>
      <c r="FJ3064" s="65"/>
      <c r="FK3064" s="65"/>
      <c r="FL3064" s="65"/>
      <c r="FM3064" s="65"/>
      <c r="FN3064" s="65"/>
      <c r="FO3064" s="65"/>
      <c r="FP3064" s="65"/>
      <c r="FQ3064" s="65"/>
      <c r="FR3064" s="65"/>
      <c r="FS3064" s="65"/>
      <c r="FT3064" s="65"/>
      <c r="FU3064" s="65"/>
      <c r="FV3064" s="65"/>
      <c r="FW3064" s="65"/>
      <c r="FX3064" s="65"/>
      <c r="FY3064" s="65"/>
      <c r="FZ3064" s="65"/>
      <c r="GA3064" s="65"/>
      <c r="GB3064" s="65"/>
      <c r="GC3064" s="65"/>
      <c r="GD3064" s="65"/>
      <c r="GE3064" s="65"/>
      <c r="GF3064" s="65"/>
      <c r="GG3064" s="65"/>
      <c r="GH3064" s="65"/>
      <c r="GI3064" s="65"/>
      <c r="GJ3064" s="65"/>
      <c r="GK3064" s="65"/>
      <c r="GL3064" s="65"/>
      <c r="GM3064" s="65"/>
      <c r="GN3064" s="65"/>
      <c r="GO3064" s="65"/>
      <c r="GP3064" s="65"/>
      <c r="GQ3064" s="65"/>
      <c r="GR3064" s="65"/>
      <c r="GS3064" s="65"/>
      <c r="GT3064" s="65"/>
      <c r="GU3064" s="65"/>
      <c r="GV3064" s="65"/>
      <c r="GW3064" s="65"/>
      <c r="GX3064" s="65"/>
      <c r="GY3064" s="65"/>
      <c r="GZ3064" s="65"/>
      <c r="HA3064" s="65"/>
      <c r="HB3064" s="65"/>
      <c r="HC3064" s="65"/>
      <c r="HD3064" s="65"/>
      <c r="HE3064" s="65"/>
      <c r="HF3064" s="65"/>
      <c r="HG3064" s="65"/>
      <c r="HH3064" s="65"/>
      <c r="HI3064" s="65"/>
      <c r="HJ3064" s="65"/>
      <c r="HK3064" s="65"/>
      <c r="HL3064" s="65"/>
      <c r="HM3064" s="65"/>
      <c r="HN3064" s="65"/>
      <c r="HO3064" s="65"/>
      <c r="HP3064" s="65"/>
      <c r="HQ3064" s="65"/>
      <c r="HR3064" s="65"/>
      <c r="HS3064" s="65"/>
      <c r="HT3064" s="65"/>
      <c r="HU3064" s="65"/>
      <c r="HV3064" s="65"/>
      <c r="HW3064" s="65"/>
      <c r="HX3064" s="65"/>
      <c r="HY3064" s="65"/>
      <c r="HZ3064" s="65"/>
      <c r="IA3064" s="65"/>
      <c r="IB3064" s="65"/>
      <c r="IC3064" s="65"/>
      <c r="ID3064" s="65"/>
      <c r="IE3064" s="65"/>
      <c r="IF3064" s="65"/>
      <c r="IG3064" s="65"/>
      <c r="IH3064" s="65"/>
      <c r="II3064" s="65"/>
      <c r="IJ3064" s="65"/>
      <c r="IK3064" s="65"/>
      <c r="IL3064" s="65"/>
    </row>
    <row r="3065" spans="1:246" ht="14.25" customHeight="1" x14ac:dyDescent="0.4">
      <c r="A3065" s="39" t="s">
        <v>7677</v>
      </c>
      <c r="B3065" s="45">
        <v>2787</v>
      </c>
      <c r="C3065" s="45">
        <v>2831</v>
      </c>
      <c r="D3065" s="45">
        <v>232</v>
      </c>
      <c r="E3065" s="46" t="s">
        <v>7555</v>
      </c>
      <c r="F3065" s="47" t="s">
        <v>6361</v>
      </c>
      <c r="G3065" s="46" t="s">
        <v>6311</v>
      </c>
      <c r="H3065" s="46" t="s">
        <v>6362</v>
      </c>
      <c r="I3065" s="46" t="s">
        <v>532</v>
      </c>
      <c r="J3065" s="48">
        <v>1</v>
      </c>
      <c r="K3065" s="49">
        <v>1893013</v>
      </c>
      <c r="L3065" s="50">
        <v>1</v>
      </c>
      <c r="M3065" s="50">
        <v>1893013</v>
      </c>
      <c r="N3065" s="51">
        <v>0</v>
      </c>
      <c r="O3065" s="51">
        <v>0</v>
      </c>
      <c r="P3065" s="51">
        <v>5</v>
      </c>
      <c r="Q3065" s="51">
        <v>0</v>
      </c>
      <c r="R3065" s="51">
        <f>SUM(N3065:Q3065)</f>
        <v>5</v>
      </c>
      <c r="S3065" s="79"/>
      <c r="T3065" s="52">
        <f t="shared" si="383"/>
        <v>0</v>
      </c>
      <c r="U3065" s="52" t="str" cm="1">
        <f t="array" aca="1" ref="U3065" ca="1">IF(S3065="", "×", IF(LEFT(S3065,2)="項番", COUNTIFS($D$2:$D$4001, INDIRECT("D" &amp; ROW()-1), $U$2:$U$4001, "〇"), "〇"))</f>
        <v>×</v>
      </c>
      <c r="V3065" s="52" t="str">
        <f t="shared" si="384"/>
        <v>×</v>
      </c>
      <c r="W3065" s="52" t="str">
        <f t="shared" si="385"/>
        <v>×</v>
      </c>
      <c r="X3065" s="53" t="str">
        <f t="shared" ca="1" si="386"/>
        <v/>
      </c>
      <c r="Y3065" s="52">
        <f t="shared" ca="1" si="387"/>
        <v>0</v>
      </c>
      <c r="Z3065" s="52">
        <f t="shared" si="388"/>
        <v>232</v>
      </c>
      <c r="AA3065" s="52" t="s">
        <v>125</v>
      </c>
    </row>
    <row r="3066" spans="1:246" s="54" customFormat="1" ht="14.25" customHeight="1" x14ac:dyDescent="0.4">
      <c r="A3066" s="54" t="s">
        <v>125</v>
      </c>
      <c r="B3066" s="55"/>
      <c r="C3066" s="55" t="s">
        <v>125</v>
      </c>
      <c r="D3066" s="55" t="s">
        <v>125</v>
      </c>
      <c r="E3066" s="56"/>
      <c r="F3066" s="57"/>
      <c r="G3066" s="56"/>
      <c r="H3066" s="56"/>
      <c r="I3066" s="56"/>
      <c r="J3066" s="58"/>
      <c r="K3066" s="59"/>
      <c r="L3066" s="60"/>
      <c r="M3066" s="60"/>
      <c r="N3066" s="61"/>
      <c r="O3066" s="61"/>
      <c r="P3066" s="61"/>
      <c r="Q3066" s="61"/>
      <c r="R3066" s="61"/>
      <c r="S3066" s="80" t="s">
        <v>7920</v>
      </c>
      <c r="T3066" s="62">
        <f t="shared" si="383"/>
        <v>0</v>
      </c>
      <c r="U3066" s="62" cm="1">
        <f t="array" aca="1" ref="U3066" ca="1">IF(S3066="", "×", IF(LEFT(S3066,2)="項番", COUNTIFS($D$2:$D$4001, INDIRECT("D" &amp; ROW()-1), $U$2:$U$4001, "〇"), "〇"))</f>
        <v>0</v>
      </c>
      <c r="V3066" s="62" t="str">
        <f t="shared" si="384"/>
        <v/>
      </c>
      <c r="W3066" s="62" t="str">
        <f t="shared" si="385"/>
        <v/>
      </c>
      <c r="X3066" s="63" t="str">
        <f t="shared" ca="1" si="386"/>
        <v/>
      </c>
      <c r="Y3066" s="62">
        <f t="shared" ca="1" si="387"/>
        <v>0</v>
      </c>
      <c r="Z3066" s="62">
        <f t="shared" si="388"/>
        <v>232</v>
      </c>
      <c r="AA3066" s="62" t="s">
        <v>7924</v>
      </c>
      <c r="AB3066" s="64"/>
      <c r="AC3066" s="64"/>
      <c r="AD3066" s="64"/>
      <c r="AE3066" s="64"/>
      <c r="AF3066" s="64"/>
      <c r="AG3066" s="64"/>
      <c r="AH3066" s="64"/>
      <c r="AI3066" s="64"/>
      <c r="AJ3066" s="64"/>
      <c r="AK3066" s="64"/>
      <c r="AL3066" s="64"/>
      <c r="AM3066" s="64"/>
      <c r="AN3066" s="64"/>
      <c r="AO3066" s="64"/>
      <c r="AP3066" s="64"/>
      <c r="AQ3066" s="64"/>
      <c r="AR3066" s="64"/>
      <c r="AS3066" s="64"/>
      <c r="AT3066" s="64"/>
      <c r="AU3066" s="64"/>
      <c r="AV3066" s="64"/>
      <c r="AW3066" s="64"/>
      <c r="AX3066" s="64"/>
      <c r="AY3066" s="64"/>
      <c r="AZ3066" s="64"/>
      <c r="BA3066" s="64"/>
      <c r="BB3066" s="64"/>
      <c r="BC3066" s="64"/>
      <c r="BD3066" s="64"/>
      <c r="BE3066" s="64"/>
      <c r="BF3066" s="64"/>
      <c r="BG3066" s="64"/>
      <c r="BH3066" s="64"/>
      <c r="BI3066" s="64"/>
      <c r="BJ3066" s="64"/>
      <c r="BK3066" s="64"/>
      <c r="BL3066" s="64"/>
      <c r="BM3066" s="64"/>
      <c r="BN3066" s="64"/>
      <c r="BO3066" s="64"/>
      <c r="BP3066" s="64"/>
      <c r="BQ3066" s="64"/>
      <c r="BR3066" s="64"/>
      <c r="BS3066" s="64"/>
      <c r="BT3066" s="64"/>
      <c r="BU3066" s="64"/>
      <c r="BV3066" s="64"/>
      <c r="BW3066" s="64"/>
      <c r="BX3066" s="64"/>
      <c r="BY3066" s="64"/>
      <c r="BZ3066" s="64"/>
      <c r="CA3066" s="64"/>
      <c r="CB3066" s="64"/>
      <c r="CC3066" s="64"/>
      <c r="CD3066" s="64"/>
      <c r="CE3066" s="64"/>
      <c r="CF3066" s="64"/>
      <c r="CG3066" s="64"/>
      <c r="CH3066" s="64"/>
      <c r="CI3066" s="64"/>
      <c r="CJ3066" s="64"/>
      <c r="CK3066" s="64"/>
      <c r="CL3066" s="64"/>
      <c r="CM3066" s="64"/>
      <c r="CN3066" s="64"/>
      <c r="CO3066" s="64"/>
      <c r="CP3066" s="64"/>
      <c r="CQ3066" s="64"/>
      <c r="CR3066" s="64"/>
      <c r="CS3066" s="64"/>
      <c r="CT3066" s="64"/>
      <c r="CU3066" s="64"/>
      <c r="CV3066" s="64"/>
      <c r="CW3066" s="64"/>
      <c r="CX3066" s="64"/>
      <c r="CY3066" s="64"/>
      <c r="CZ3066" s="64"/>
      <c r="DA3066" s="64"/>
      <c r="DB3066" s="64"/>
      <c r="DC3066" s="64"/>
      <c r="DD3066" s="64"/>
      <c r="DE3066" s="64"/>
      <c r="DF3066" s="64"/>
      <c r="DG3066" s="64"/>
      <c r="DH3066" s="64"/>
      <c r="DI3066" s="64"/>
      <c r="DJ3066" s="64"/>
      <c r="DK3066" s="64"/>
      <c r="DL3066" s="64"/>
      <c r="DM3066" s="64"/>
      <c r="DN3066" s="64"/>
      <c r="DO3066" s="64"/>
      <c r="DP3066" s="64"/>
      <c r="DQ3066" s="64"/>
      <c r="DR3066" s="64"/>
      <c r="DS3066" s="64"/>
      <c r="DT3066" s="64"/>
      <c r="DU3066" s="64"/>
      <c r="DV3066" s="64"/>
      <c r="DW3066" s="64"/>
      <c r="DX3066" s="64"/>
      <c r="DY3066" s="64"/>
      <c r="DZ3066" s="64"/>
      <c r="EA3066" s="64"/>
      <c r="EB3066" s="64"/>
      <c r="EC3066" s="64"/>
      <c r="ED3066" s="64"/>
      <c r="EE3066" s="64"/>
      <c r="EF3066" s="64"/>
      <c r="EG3066" s="64"/>
      <c r="EH3066" s="64"/>
      <c r="EI3066" s="64"/>
      <c r="EJ3066" s="64"/>
      <c r="EK3066" s="64"/>
      <c r="EL3066" s="64"/>
      <c r="EM3066" s="64"/>
      <c r="EN3066" s="64"/>
      <c r="EO3066" s="64"/>
      <c r="EP3066" s="64"/>
      <c r="EQ3066" s="64"/>
      <c r="ER3066" s="64"/>
      <c r="ES3066" s="64"/>
      <c r="ET3066" s="64"/>
      <c r="EU3066" s="64"/>
      <c r="EV3066" s="64"/>
      <c r="EW3066" s="64"/>
      <c r="EX3066" s="64"/>
      <c r="EY3066" s="64"/>
      <c r="EZ3066" s="64"/>
      <c r="FA3066" s="64"/>
      <c r="FB3066" s="64"/>
      <c r="FC3066" s="64"/>
      <c r="FD3066" s="64"/>
      <c r="FE3066" s="64"/>
      <c r="FF3066" s="64"/>
      <c r="FG3066" s="64"/>
      <c r="FH3066" s="64"/>
      <c r="FI3066" s="64"/>
      <c r="FJ3066" s="64"/>
      <c r="FK3066" s="64"/>
      <c r="FL3066" s="64"/>
      <c r="FM3066" s="64"/>
      <c r="FN3066" s="64"/>
      <c r="FO3066" s="64"/>
      <c r="FP3066" s="64"/>
      <c r="FQ3066" s="64"/>
      <c r="FR3066" s="64"/>
      <c r="FS3066" s="64"/>
      <c r="FT3066" s="64"/>
      <c r="FU3066" s="64"/>
      <c r="FV3066" s="64"/>
      <c r="FW3066" s="64"/>
      <c r="FX3066" s="64"/>
      <c r="FY3066" s="64"/>
      <c r="FZ3066" s="64"/>
      <c r="GA3066" s="64"/>
      <c r="GB3066" s="64"/>
      <c r="GC3066" s="64"/>
      <c r="GD3066" s="64"/>
      <c r="GE3066" s="64"/>
      <c r="GF3066" s="64"/>
      <c r="GG3066" s="64"/>
      <c r="GH3066" s="64"/>
      <c r="GI3066" s="64"/>
      <c r="GJ3066" s="64"/>
      <c r="GK3066" s="64"/>
      <c r="GL3066" s="64"/>
      <c r="GM3066" s="64"/>
      <c r="GN3066" s="64"/>
      <c r="GO3066" s="64"/>
      <c r="GP3066" s="64"/>
      <c r="GQ3066" s="64"/>
      <c r="GR3066" s="64"/>
      <c r="GS3066" s="64"/>
      <c r="GT3066" s="64"/>
      <c r="GU3066" s="64"/>
      <c r="GV3066" s="64"/>
      <c r="GW3066" s="64"/>
      <c r="GX3066" s="64"/>
      <c r="GY3066" s="64"/>
      <c r="GZ3066" s="64"/>
      <c r="HA3066" s="64"/>
      <c r="HB3066" s="64"/>
      <c r="HC3066" s="64"/>
      <c r="HD3066" s="64"/>
      <c r="HE3066" s="64"/>
      <c r="HF3066" s="64"/>
      <c r="HG3066" s="64"/>
      <c r="HH3066" s="64"/>
      <c r="HI3066" s="64"/>
      <c r="HJ3066" s="64"/>
      <c r="HK3066" s="64"/>
      <c r="HL3066" s="64"/>
      <c r="HM3066" s="64"/>
      <c r="HN3066" s="64"/>
      <c r="HO3066" s="64"/>
      <c r="HP3066" s="64"/>
      <c r="HQ3066" s="64"/>
      <c r="HR3066" s="64"/>
      <c r="HS3066" s="64"/>
      <c r="HT3066" s="64"/>
      <c r="HU3066" s="64"/>
      <c r="HV3066" s="64"/>
      <c r="HW3066" s="64"/>
      <c r="HX3066" s="64"/>
      <c r="HY3066" s="64"/>
      <c r="HZ3066" s="64"/>
      <c r="IA3066" s="64"/>
      <c r="IB3066" s="64"/>
      <c r="IC3066" s="64"/>
      <c r="ID3066" s="64"/>
      <c r="IE3066" s="64"/>
      <c r="IF3066" s="64"/>
      <c r="IG3066" s="64"/>
      <c r="IH3066" s="64"/>
      <c r="II3066" s="64"/>
      <c r="IJ3066" s="64"/>
      <c r="IK3066" s="64"/>
      <c r="IL3066" s="64"/>
    </row>
    <row r="3067" spans="1:246" s="71" customFormat="1" ht="14.25" customHeight="1" x14ac:dyDescent="0.4">
      <c r="A3067" s="39" t="s">
        <v>7678</v>
      </c>
      <c r="B3067" s="45">
        <v>3236</v>
      </c>
      <c r="C3067" s="45">
        <v>2832</v>
      </c>
      <c r="D3067" s="45">
        <v>233</v>
      </c>
      <c r="E3067" s="46" t="s">
        <v>7556</v>
      </c>
      <c r="F3067" s="47" t="s">
        <v>7403</v>
      </c>
      <c r="G3067" s="46" t="s">
        <v>7404</v>
      </c>
      <c r="H3067" s="46" t="s">
        <v>7405</v>
      </c>
      <c r="I3067" s="46" t="s">
        <v>143</v>
      </c>
      <c r="J3067" s="48">
        <v>1</v>
      </c>
      <c r="K3067" s="49">
        <v>1409928</v>
      </c>
      <c r="L3067" s="50">
        <v>1</v>
      </c>
      <c r="M3067" s="50">
        <v>1409928</v>
      </c>
      <c r="N3067" s="51">
        <v>0</v>
      </c>
      <c r="O3067" s="51">
        <v>0</v>
      </c>
      <c r="P3067" s="51">
        <v>24</v>
      </c>
      <c r="Q3067" s="51">
        <v>0</v>
      </c>
      <c r="R3067" s="51">
        <f t="shared" si="390"/>
        <v>24</v>
      </c>
      <c r="S3067" s="79"/>
      <c r="T3067" s="52">
        <f t="shared" si="383"/>
        <v>0</v>
      </c>
      <c r="U3067" s="52" t="str" cm="1">
        <f t="array" aca="1" ref="U3067" ca="1">IF(S3067="", "×", IF(LEFT(S3067,2)="項番", COUNTIFS($D$2:$D$4001, INDIRECT("D" &amp; ROW()-1), $U$2:$U$4001, "〇"), "〇"))</f>
        <v>×</v>
      </c>
      <c r="V3067" s="52" t="str">
        <f t="shared" si="384"/>
        <v>×</v>
      </c>
      <c r="W3067" s="52" t="str">
        <f t="shared" si="385"/>
        <v>×</v>
      </c>
      <c r="X3067" s="53" t="str">
        <f t="shared" ca="1" si="386"/>
        <v/>
      </c>
      <c r="Y3067" s="52">
        <f t="shared" ca="1" si="387"/>
        <v>0</v>
      </c>
      <c r="Z3067" s="52">
        <f t="shared" si="388"/>
        <v>233</v>
      </c>
      <c r="AA3067" s="52" t="s">
        <v>125</v>
      </c>
      <c r="AB3067" s="70"/>
      <c r="AC3067" s="70"/>
      <c r="AD3067" s="70"/>
      <c r="AE3067" s="70"/>
      <c r="AF3067" s="70"/>
      <c r="AG3067" s="70"/>
      <c r="AH3067" s="70"/>
      <c r="AI3067" s="70"/>
      <c r="AJ3067" s="70"/>
      <c r="AK3067" s="70"/>
      <c r="AL3067" s="70"/>
      <c r="AM3067" s="70"/>
      <c r="AN3067" s="70"/>
      <c r="AO3067" s="70"/>
      <c r="AP3067" s="70"/>
      <c r="AQ3067" s="70"/>
      <c r="AR3067" s="70"/>
      <c r="AS3067" s="70"/>
      <c r="AT3067" s="70"/>
      <c r="AU3067" s="70"/>
      <c r="AV3067" s="70"/>
      <c r="AW3067" s="70"/>
      <c r="AX3067" s="70"/>
      <c r="AY3067" s="70"/>
      <c r="AZ3067" s="70"/>
      <c r="BA3067" s="70"/>
      <c r="BB3067" s="70"/>
      <c r="BC3067" s="70"/>
      <c r="BD3067" s="70"/>
      <c r="BE3067" s="70"/>
      <c r="BF3067" s="70"/>
      <c r="BG3067" s="70"/>
      <c r="BH3067" s="70"/>
      <c r="BI3067" s="70"/>
      <c r="BJ3067" s="70"/>
      <c r="BK3067" s="70"/>
      <c r="BL3067" s="70"/>
      <c r="BM3067" s="70"/>
      <c r="BN3067" s="70"/>
      <c r="BO3067" s="70"/>
      <c r="BP3067" s="70"/>
      <c r="BQ3067" s="70"/>
      <c r="BR3067" s="70"/>
      <c r="BS3067" s="70"/>
      <c r="BT3067" s="70"/>
      <c r="BU3067" s="70"/>
      <c r="BV3067" s="70"/>
      <c r="BW3067" s="70"/>
      <c r="BX3067" s="70"/>
      <c r="BY3067" s="70"/>
      <c r="BZ3067" s="70"/>
      <c r="CA3067" s="70"/>
      <c r="CB3067" s="70"/>
      <c r="CC3067" s="70"/>
      <c r="CD3067" s="70"/>
      <c r="CE3067" s="70"/>
      <c r="CF3067" s="70"/>
      <c r="CG3067" s="70"/>
      <c r="CH3067" s="70"/>
      <c r="CI3067" s="70"/>
      <c r="CJ3067" s="70"/>
      <c r="CK3067" s="70"/>
      <c r="CL3067" s="70"/>
      <c r="CM3067" s="70"/>
      <c r="CN3067" s="70"/>
      <c r="CO3067" s="70"/>
      <c r="CP3067" s="70"/>
      <c r="CQ3067" s="70"/>
      <c r="CR3067" s="70"/>
      <c r="CS3067" s="70"/>
      <c r="CT3067" s="70"/>
      <c r="CU3067" s="70"/>
      <c r="CV3067" s="70"/>
      <c r="CW3067" s="70"/>
      <c r="CX3067" s="70"/>
      <c r="CY3067" s="70"/>
      <c r="CZ3067" s="70"/>
      <c r="DA3067" s="70"/>
      <c r="DB3067" s="70"/>
      <c r="DC3067" s="70"/>
      <c r="DD3067" s="70"/>
      <c r="DE3067" s="70"/>
      <c r="DF3067" s="70"/>
      <c r="DG3067" s="70"/>
      <c r="DH3067" s="70"/>
      <c r="DI3067" s="70"/>
      <c r="DJ3067" s="70"/>
      <c r="DK3067" s="70"/>
      <c r="DL3067" s="70"/>
      <c r="DM3067" s="70"/>
      <c r="DN3067" s="70"/>
      <c r="DO3067" s="70"/>
      <c r="DP3067" s="70"/>
      <c r="DQ3067" s="70"/>
      <c r="DR3067" s="70"/>
      <c r="DS3067" s="70"/>
      <c r="DT3067" s="70"/>
      <c r="DU3067" s="70"/>
      <c r="DV3067" s="70"/>
      <c r="DW3067" s="70"/>
      <c r="DX3067" s="70"/>
      <c r="DY3067" s="70"/>
      <c r="DZ3067" s="70"/>
      <c r="EA3067" s="70"/>
      <c r="EB3067" s="70"/>
      <c r="EC3067" s="70"/>
      <c r="ED3067" s="70"/>
      <c r="EE3067" s="70"/>
      <c r="EF3067" s="70"/>
      <c r="EG3067" s="70"/>
      <c r="EH3067" s="70"/>
      <c r="EI3067" s="70"/>
      <c r="EJ3067" s="70"/>
      <c r="EK3067" s="70"/>
      <c r="EL3067" s="70"/>
      <c r="EM3067" s="70"/>
      <c r="EN3067" s="70"/>
      <c r="EO3067" s="70"/>
      <c r="EP3067" s="70"/>
      <c r="EQ3067" s="70"/>
      <c r="ER3067" s="70"/>
      <c r="ES3067" s="70"/>
      <c r="ET3067" s="70"/>
      <c r="EU3067" s="70"/>
      <c r="EV3067" s="70"/>
      <c r="EW3067" s="70"/>
      <c r="EX3067" s="70"/>
      <c r="EY3067" s="70"/>
      <c r="EZ3067" s="70"/>
      <c r="FA3067" s="70"/>
      <c r="FB3067" s="70"/>
      <c r="FC3067" s="70"/>
      <c r="FD3067" s="70"/>
      <c r="FE3067" s="70"/>
      <c r="FF3067" s="70"/>
      <c r="FG3067" s="70"/>
      <c r="FH3067" s="70"/>
      <c r="FI3067" s="70"/>
      <c r="FJ3067" s="70"/>
      <c r="FK3067" s="70"/>
      <c r="FL3067" s="70"/>
      <c r="FM3067" s="70"/>
      <c r="FN3067" s="70"/>
      <c r="FO3067" s="70"/>
      <c r="FP3067" s="70"/>
      <c r="FQ3067" s="70"/>
      <c r="FR3067" s="70"/>
      <c r="FS3067" s="70"/>
      <c r="FT3067" s="70"/>
      <c r="FU3067" s="70"/>
      <c r="FV3067" s="70"/>
      <c r="FW3067" s="70"/>
      <c r="FX3067" s="70"/>
      <c r="FY3067" s="70"/>
      <c r="FZ3067" s="70"/>
      <c r="GA3067" s="70"/>
      <c r="GB3067" s="70"/>
      <c r="GC3067" s="70"/>
      <c r="GD3067" s="70"/>
      <c r="GE3067" s="70"/>
      <c r="GF3067" s="70"/>
      <c r="GG3067" s="70"/>
      <c r="GH3067" s="70"/>
      <c r="GI3067" s="70"/>
      <c r="GJ3067" s="70"/>
      <c r="GK3067" s="70"/>
      <c r="GL3067" s="70"/>
      <c r="GM3067" s="70"/>
      <c r="GN3067" s="70"/>
      <c r="GO3067" s="70"/>
      <c r="GP3067" s="70"/>
      <c r="GQ3067" s="70"/>
      <c r="GR3067" s="70"/>
      <c r="GS3067" s="70"/>
      <c r="GT3067" s="70"/>
      <c r="GU3067" s="70"/>
      <c r="GV3067" s="70"/>
      <c r="GW3067" s="70"/>
      <c r="GX3067" s="70"/>
      <c r="GY3067" s="70"/>
      <c r="GZ3067" s="70"/>
      <c r="HA3067" s="70"/>
      <c r="HB3067" s="70"/>
      <c r="HC3067" s="70"/>
      <c r="HD3067" s="70"/>
      <c r="HE3067" s="70"/>
      <c r="HF3067" s="70"/>
      <c r="HG3067" s="70"/>
      <c r="HH3067" s="70"/>
      <c r="HI3067" s="70"/>
      <c r="HJ3067" s="70"/>
      <c r="HK3067" s="70"/>
      <c r="HL3067" s="70"/>
      <c r="HM3067" s="70"/>
      <c r="HN3067" s="70"/>
      <c r="HO3067" s="70"/>
      <c r="HP3067" s="70"/>
      <c r="HQ3067" s="70"/>
      <c r="HR3067" s="70"/>
      <c r="HS3067" s="70"/>
      <c r="HT3067" s="70"/>
      <c r="HU3067" s="70"/>
      <c r="HV3067" s="70"/>
      <c r="HW3067" s="70"/>
      <c r="HX3067" s="70"/>
      <c r="HY3067" s="70"/>
      <c r="HZ3067" s="70"/>
      <c r="IA3067" s="70"/>
      <c r="IB3067" s="70"/>
      <c r="IC3067" s="70"/>
      <c r="ID3067" s="70"/>
      <c r="IE3067" s="70"/>
      <c r="IF3067" s="70"/>
      <c r="IG3067" s="70"/>
      <c r="IH3067" s="70"/>
      <c r="II3067" s="70"/>
      <c r="IJ3067" s="70"/>
      <c r="IK3067" s="70"/>
      <c r="IL3067" s="70"/>
    </row>
    <row r="3068" spans="1:246" ht="14.25" customHeight="1" x14ac:dyDescent="0.4">
      <c r="A3068" s="39" t="s">
        <v>7679</v>
      </c>
      <c r="B3068" s="45">
        <v>3210</v>
      </c>
      <c r="C3068" s="45">
        <v>2833</v>
      </c>
      <c r="D3068" s="45">
        <v>233</v>
      </c>
      <c r="E3068" s="46" t="s">
        <v>7556</v>
      </c>
      <c r="F3068" s="47" t="s">
        <v>7326</v>
      </c>
      <c r="G3068" s="46" t="s">
        <v>7327</v>
      </c>
      <c r="H3068" s="46" t="s">
        <v>7328</v>
      </c>
      <c r="I3068" s="46" t="s">
        <v>7329</v>
      </c>
      <c r="J3068" s="48">
        <v>7</v>
      </c>
      <c r="K3068" s="49">
        <v>38437.9</v>
      </c>
      <c r="L3068" s="50">
        <v>7</v>
      </c>
      <c r="M3068" s="50">
        <v>269065.3</v>
      </c>
      <c r="N3068" s="51">
        <v>26</v>
      </c>
      <c r="O3068" s="51">
        <v>0</v>
      </c>
      <c r="P3068" s="51">
        <v>0</v>
      </c>
      <c r="Q3068" s="51">
        <v>0</v>
      </c>
      <c r="R3068" s="51">
        <f>SUM(N3068:Q3068)</f>
        <v>26</v>
      </c>
      <c r="S3068" s="79"/>
      <c r="T3068" s="52">
        <f t="shared" si="383"/>
        <v>0</v>
      </c>
      <c r="U3068" s="52" t="str" cm="1">
        <f t="array" aca="1" ref="U3068" ca="1">IF(S3068="", "×", IF(LEFT(S3068,2)="項番", COUNTIFS($D$2:$D$4001, INDIRECT("D" &amp; ROW()-1), $U$2:$U$4001, "〇"), "〇"))</f>
        <v>×</v>
      </c>
      <c r="V3068" s="52" t="str">
        <f t="shared" si="384"/>
        <v>×</v>
      </c>
      <c r="W3068" s="52" t="str">
        <f t="shared" si="385"/>
        <v>×</v>
      </c>
      <c r="X3068" s="53" t="str">
        <f t="shared" ca="1" si="386"/>
        <v/>
      </c>
      <c r="Y3068" s="52">
        <f t="shared" ca="1" si="387"/>
        <v>0</v>
      </c>
      <c r="Z3068" s="52">
        <f t="shared" si="388"/>
        <v>233</v>
      </c>
      <c r="AA3068" s="52" t="s">
        <v>125</v>
      </c>
    </row>
    <row r="3069" spans="1:246" ht="14.25" customHeight="1" x14ac:dyDescent="0.4">
      <c r="A3069" s="39" t="s">
        <v>7680</v>
      </c>
      <c r="B3069" s="45">
        <v>2828</v>
      </c>
      <c r="C3069" s="45">
        <v>2834</v>
      </c>
      <c r="D3069" s="45">
        <v>233</v>
      </c>
      <c r="E3069" s="46" t="s">
        <v>7556</v>
      </c>
      <c r="F3069" s="47" t="s">
        <v>6460</v>
      </c>
      <c r="G3069" s="46" t="s">
        <v>6447</v>
      </c>
      <c r="H3069" s="46" t="s">
        <v>6461</v>
      </c>
      <c r="I3069" s="46" t="s">
        <v>5949</v>
      </c>
      <c r="J3069" s="48">
        <v>14</v>
      </c>
      <c r="K3069" s="49">
        <v>8848.1</v>
      </c>
      <c r="L3069" s="50">
        <v>14</v>
      </c>
      <c r="M3069" s="50">
        <v>123873.40000000001</v>
      </c>
      <c r="N3069" s="51">
        <v>0</v>
      </c>
      <c r="O3069" s="51">
        <v>20</v>
      </c>
      <c r="P3069" s="51">
        <v>1</v>
      </c>
      <c r="Q3069" s="51">
        <v>0</v>
      </c>
      <c r="R3069" s="51">
        <f>SUM(N3069:Q3069)</f>
        <v>21</v>
      </c>
      <c r="S3069" s="79"/>
      <c r="T3069" s="52">
        <f t="shared" si="383"/>
        <v>0</v>
      </c>
      <c r="U3069" s="52" t="str" cm="1">
        <f t="array" aca="1" ref="U3069" ca="1">IF(S3069="", "×", IF(LEFT(S3069,2)="項番", COUNTIFS($D$2:$D$4001, INDIRECT("D" &amp; ROW()-1), $U$2:$U$4001, "〇"), "〇"))</f>
        <v>×</v>
      </c>
      <c r="V3069" s="52" t="str">
        <f t="shared" si="384"/>
        <v>×</v>
      </c>
      <c r="W3069" s="52" t="str">
        <f t="shared" si="385"/>
        <v>×</v>
      </c>
      <c r="X3069" s="53" t="str">
        <f t="shared" ca="1" si="386"/>
        <v/>
      </c>
      <c r="Y3069" s="52">
        <f t="shared" ca="1" si="387"/>
        <v>0</v>
      </c>
      <c r="Z3069" s="52">
        <f t="shared" si="388"/>
        <v>233</v>
      </c>
      <c r="AA3069" s="52" t="s">
        <v>125</v>
      </c>
    </row>
    <row r="3070" spans="1:246" ht="14.25" customHeight="1" x14ac:dyDescent="0.4">
      <c r="A3070" s="39" t="s">
        <v>7681</v>
      </c>
      <c r="B3070" s="45">
        <v>2668</v>
      </c>
      <c r="C3070" s="45">
        <v>2835</v>
      </c>
      <c r="D3070" s="45">
        <v>233</v>
      </c>
      <c r="E3070" s="46" t="s">
        <v>7556</v>
      </c>
      <c r="F3070" s="47" t="s">
        <v>6090</v>
      </c>
      <c r="G3070" s="46" t="s">
        <v>6078</v>
      </c>
      <c r="H3070" s="46" t="s">
        <v>6091</v>
      </c>
      <c r="I3070" s="46" t="s">
        <v>6092</v>
      </c>
      <c r="J3070" s="48">
        <v>12</v>
      </c>
      <c r="K3070" s="49">
        <v>119.6</v>
      </c>
      <c r="L3070" s="50">
        <v>12</v>
      </c>
      <c r="M3070" s="50">
        <v>1435.1999999999998</v>
      </c>
      <c r="N3070" s="51">
        <v>0</v>
      </c>
      <c r="O3070" s="51">
        <v>6</v>
      </c>
      <c r="P3070" s="51">
        <v>0</v>
      </c>
      <c r="Q3070" s="51">
        <v>0</v>
      </c>
      <c r="R3070" s="51">
        <f>SUM(N3070:Q3070)</f>
        <v>6</v>
      </c>
      <c r="S3070" s="79"/>
      <c r="T3070" s="52">
        <f t="shared" si="383"/>
        <v>0</v>
      </c>
      <c r="U3070" s="52" t="str" cm="1">
        <f t="array" aca="1" ref="U3070" ca="1">IF(S3070="", "×", IF(LEFT(S3070,2)="項番", COUNTIFS($D$2:$D$4001, INDIRECT("D" &amp; ROW()-1), $U$2:$U$4001, "〇"), "〇"))</f>
        <v>×</v>
      </c>
      <c r="V3070" s="52" t="str">
        <f t="shared" si="384"/>
        <v>×</v>
      </c>
      <c r="W3070" s="52" t="str">
        <f t="shared" si="385"/>
        <v>×</v>
      </c>
      <c r="X3070" s="53" t="str">
        <f t="shared" ca="1" si="386"/>
        <v/>
      </c>
      <c r="Y3070" s="52">
        <f t="shared" ca="1" si="387"/>
        <v>0</v>
      </c>
      <c r="Z3070" s="52">
        <f t="shared" si="388"/>
        <v>233</v>
      </c>
      <c r="AA3070" s="52" t="s">
        <v>125</v>
      </c>
    </row>
    <row r="3071" spans="1:246" s="76" customFormat="1" ht="14.25" customHeight="1" x14ac:dyDescent="0.4">
      <c r="A3071" s="54" t="s">
        <v>125</v>
      </c>
      <c r="B3071" s="55"/>
      <c r="C3071" s="55" t="s">
        <v>125</v>
      </c>
      <c r="D3071" s="55" t="s">
        <v>125</v>
      </c>
      <c r="E3071" s="56"/>
      <c r="F3071" s="57"/>
      <c r="G3071" s="56"/>
      <c r="H3071" s="56"/>
      <c r="I3071" s="56"/>
      <c r="J3071" s="58"/>
      <c r="K3071" s="59"/>
      <c r="L3071" s="60"/>
      <c r="M3071" s="60"/>
      <c r="N3071" s="61"/>
      <c r="O3071" s="61"/>
      <c r="P3071" s="61"/>
      <c r="Q3071" s="61"/>
      <c r="R3071" s="61"/>
      <c r="S3071" s="80" t="s">
        <v>7921</v>
      </c>
      <c r="T3071" s="62">
        <f t="shared" si="383"/>
        <v>0</v>
      </c>
      <c r="U3071" s="62" cm="1">
        <f t="array" aca="1" ref="U3071" ca="1">IF(S3071="", "×", IF(LEFT(S3071,2)="項番", COUNTIFS($D$2:$D$4001, INDIRECT("D" &amp; ROW()-1), $U$2:$U$4001, "〇"), "〇"))</f>
        <v>0</v>
      </c>
      <c r="V3071" s="62" t="str">
        <f t="shared" si="384"/>
        <v/>
      </c>
      <c r="W3071" s="62" t="str">
        <f t="shared" si="385"/>
        <v/>
      </c>
      <c r="X3071" s="63" t="str">
        <f t="shared" ca="1" si="386"/>
        <v/>
      </c>
      <c r="Y3071" s="62">
        <f t="shared" ca="1" si="387"/>
        <v>0</v>
      </c>
      <c r="Z3071" s="62">
        <f t="shared" si="388"/>
        <v>233</v>
      </c>
      <c r="AA3071" s="62" t="s">
        <v>7924</v>
      </c>
      <c r="AB3071" s="64"/>
      <c r="AC3071" s="64"/>
      <c r="AD3071" s="64"/>
      <c r="AE3071" s="64"/>
      <c r="AF3071" s="64"/>
      <c r="AG3071" s="64"/>
      <c r="AH3071" s="64"/>
      <c r="AI3071" s="64"/>
      <c r="AJ3071" s="64"/>
      <c r="AK3071" s="64"/>
      <c r="AL3071" s="64"/>
      <c r="AM3071" s="64"/>
      <c r="AN3071" s="64"/>
      <c r="AO3071" s="64"/>
      <c r="AP3071" s="64"/>
      <c r="AQ3071" s="64"/>
      <c r="AR3071" s="64"/>
      <c r="AS3071" s="64"/>
      <c r="AT3071" s="64"/>
      <c r="AU3071" s="64"/>
      <c r="AV3071" s="64"/>
      <c r="AW3071" s="64"/>
      <c r="AX3071" s="64"/>
      <c r="AY3071" s="64"/>
      <c r="AZ3071" s="64"/>
      <c r="BA3071" s="64"/>
      <c r="BB3071" s="64"/>
      <c r="BC3071" s="64"/>
      <c r="BD3071" s="64"/>
      <c r="BE3071" s="64"/>
      <c r="BF3071" s="64"/>
      <c r="BG3071" s="64"/>
      <c r="BH3071" s="64"/>
      <c r="BI3071" s="64"/>
      <c r="BJ3071" s="64"/>
      <c r="BK3071" s="64"/>
      <c r="BL3071" s="64"/>
      <c r="BM3071" s="64"/>
      <c r="BN3071" s="64"/>
      <c r="BO3071" s="64"/>
      <c r="BP3071" s="64"/>
      <c r="BQ3071" s="64"/>
      <c r="BR3071" s="64"/>
      <c r="BS3071" s="64"/>
      <c r="BT3071" s="64"/>
      <c r="BU3071" s="64"/>
      <c r="BV3071" s="64"/>
      <c r="BW3071" s="64"/>
      <c r="BX3071" s="64"/>
      <c r="BY3071" s="64"/>
      <c r="BZ3071" s="64"/>
      <c r="CA3071" s="64"/>
      <c r="CB3071" s="64"/>
      <c r="CC3071" s="64"/>
      <c r="CD3071" s="64"/>
      <c r="CE3071" s="64"/>
      <c r="CF3071" s="64"/>
      <c r="CG3071" s="64"/>
      <c r="CH3071" s="64"/>
      <c r="CI3071" s="64"/>
      <c r="CJ3071" s="64"/>
      <c r="CK3071" s="64"/>
      <c r="CL3071" s="64"/>
      <c r="CM3071" s="64"/>
      <c r="CN3071" s="64"/>
      <c r="CO3071" s="64"/>
      <c r="CP3071" s="64"/>
      <c r="CQ3071" s="64"/>
      <c r="CR3071" s="64"/>
      <c r="CS3071" s="64"/>
      <c r="CT3071" s="64"/>
      <c r="CU3071" s="64"/>
      <c r="CV3071" s="64"/>
      <c r="CW3071" s="64"/>
      <c r="CX3071" s="64"/>
      <c r="CY3071" s="64"/>
      <c r="CZ3071" s="64"/>
      <c r="DA3071" s="64"/>
      <c r="DB3071" s="64"/>
      <c r="DC3071" s="64"/>
      <c r="DD3071" s="64"/>
      <c r="DE3071" s="64"/>
      <c r="DF3071" s="64"/>
      <c r="DG3071" s="64"/>
      <c r="DH3071" s="64"/>
      <c r="DI3071" s="64"/>
      <c r="DJ3071" s="64"/>
      <c r="DK3071" s="64"/>
      <c r="DL3071" s="64"/>
      <c r="DM3071" s="64"/>
      <c r="DN3071" s="64"/>
      <c r="DO3071" s="64"/>
      <c r="DP3071" s="64"/>
      <c r="DQ3071" s="64"/>
      <c r="DR3071" s="64"/>
      <c r="DS3071" s="64"/>
      <c r="DT3071" s="64"/>
      <c r="DU3071" s="64"/>
      <c r="DV3071" s="64"/>
      <c r="DW3071" s="64"/>
      <c r="DX3071" s="64"/>
      <c r="DY3071" s="64"/>
      <c r="DZ3071" s="64"/>
      <c r="EA3071" s="64"/>
      <c r="EB3071" s="64"/>
      <c r="EC3071" s="64"/>
      <c r="ED3071" s="64"/>
      <c r="EE3071" s="64"/>
      <c r="EF3071" s="64"/>
      <c r="EG3071" s="64"/>
      <c r="EH3071" s="64"/>
      <c r="EI3071" s="64"/>
      <c r="EJ3071" s="64"/>
      <c r="EK3071" s="64"/>
      <c r="EL3071" s="64"/>
      <c r="EM3071" s="64"/>
      <c r="EN3071" s="64"/>
      <c r="EO3071" s="64"/>
      <c r="EP3071" s="64"/>
      <c r="EQ3071" s="64"/>
      <c r="ER3071" s="64"/>
      <c r="ES3071" s="64"/>
      <c r="ET3071" s="64"/>
      <c r="EU3071" s="64"/>
      <c r="EV3071" s="64"/>
      <c r="EW3071" s="64"/>
      <c r="EX3071" s="64"/>
      <c r="EY3071" s="64"/>
      <c r="EZ3071" s="64"/>
      <c r="FA3071" s="64"/>
      <c r="FB3071" s="64"/>
      <c r="FC3071" s="64"/>
      <c r="FD3071" s="64"/>
      <c r="FE3071" s="64"/>
      <c r="FF3071" s="64"/>
      <c r="FG3071" s="64"/>
      <c r="FH3071" s="64"/>
      <c r="FI3071" s="64"/>
      <c r="FJ3071" s="64"/>
      <c r="FK3071" s="64"/>
      <c r="FL3071" s="64"/>
      <c r="FM3071" s="64"/>
      <c r="FN3071" s="64"/>
      <c r="FO3071" s="64"/>
      <c r="FP3071" s="64"/>
      <c r="FQ3071" s="64"/>
      <c r="FR3071" s="64"/>
      <c r="FS3071" s="64"/>
      <c r="FT3071" s="64"/>
      <c r="FU3071" s="64"/>
      <c r="FV3071" s="64"/>
      <c r="FW3071" s="64"/>
      <c r="FX3071" s="64"/>
      <c r="FY3071" s="64"/>
      <c r="FZ3071" s="64"/>
      <c r="GA3071" s="64"/>
      <c r="GB3071" s="64"/>
      <c r="GC3071" s="64"/>
      <c r="GD3071" s="64"/>
      <c r="GE3071" s="64"/>
      <c r="GF3071" s="64"/>
      <c r="GG3071" s="64"/>
      <c r="GH3071" s="64"/>
      <c r="GI3071" s="64"/>
      <c r="GJ3071" s="64"/>
      <c r="GK3071" s="64"/>
      <c r="GL3071" s="64"/>
      <c r="GM3071" s="64"/>
      <c r="GN3071" s="64"/>
      <c r="GO3071" s="64"/>
      <c r="GP3071" s="64"/>
      <c r="GQ3071" s="64"/>
      <c r="GR3071" s="64"/>
      <c r="GS3071" s="64"/>
      <c r="GT3071" s="64"/>
      <c r="GU3071" s="64"/>
      <c r="GV3071" s="64"/>
      <c r="GW3071" s="64"/>
      <c r="GX3071" s="64"/>
      <c r="GY3071" s="64"/>
      <c r="GZ3071" s="64"/>
      <c r="HA3071" s="64"/>
      <c r="HB3071" s="64"/>
      <c r="HC3071" s="64"/>
      <c r="HD3071" s="64"/>
      <c r="HE3071" s="64"/>
      <c r="HF3071" s="64"/>
      <c r="HG3071" s="64"/>
      <c r="HH3071" s="64"/>
      <c r="HI3071" s="64"/>
      <c r="HJ3071" s="64"/>
      <c r="HK3071" s="64"/>
      <c r="HL3071" s="64"/>
      <c r="HM3071" s="64"/>
      <c r="HN3071" s="64"/>
      <c r="HO3071" s="64"/>
      <c r="HP3071" s="64"/>
      <c r="HQ3071" s="64"/>
      <c r="HR3071" s="64"/>
      <c r="HS3071" s="64"/>
      <c r="HT3071" s="64"/>
      <c r="HU3071" s="64"/>
      <c r="HV3071" s="64"/>
      <c r="HW3071" s="64"/>
      <c r="HX3071" s="64"/>
      <c r="HY3071" s="64"/>
      <c r="HZ3071" s="64"/>
      <c r="IA3071" s="64"/>
      <c r="IB3071" s="64"/>
      <c r="IC3071" s="64"/>
      <c r="ID3071" s="64"/>
      <c r="IE3071" s="64"/>
      <c r="IF3071" s="64"/>
      <c r="IG3071" s="64"/>
      <c r="IH3071" s="64"/>
      <c r="II3071" s="64"/>
      <c r="IJ3071" s="64"/>
      <c r="IK3071" s="64"/>
      <c r="IL3071" s="64"/>
    </row>
    <row r="3072" spans="1:246" s="25" customFormat="1" ht="14.25" customHeight="1" x14ac:dyDescent="0.4">
      <c r="A3072" s="39" t="s">
        <v>7682</v>
      </c>
      <c r="B3072" s="45">
        <v>2818</v>
      </c>
      <c r="C3072" s="45">
        <v>2836</v>
      </c>
      <c r="D3072" s="45">
        <v>234</v>
      </c>
      <c r="E3072" s="46" t="s">
        <v>7557</v>
      </c>
      <c r="F3072" s="47" t="s">
        <v>6443</v>
      </c>
      <c r="G3072" s="46" t="s">
        <v>6384</v>
      </c>
      <c r="H3072" s="46" t="s">
        <v>6444</v>
      </c>
      <c r="I3072" s="46" t="s">
        <v>6445</v>
      </c>
      <c r="J3072" s="48">
        <v>14</v>
      </c>
      <c r="K3072" s="49">
        <v>11705.7</v>
      </c>
      <c r="L3072" s="50">
        <v>14</v>
      </c>
      <c r="M3072" s="50">
        <v>163879.80000000002</v>
      </c>
      <c r="N3072" s="46">
        <v>0</v>
      </c>
      <c r="O3072" s="46">
        <v>2</v>
      </c>
      <c r="P3072" s="46">
        <v>0</v>
      </c>
      <c r="Q3072" s="46">
        <v>0</v>
      </c>
      <c r="R3072" s="51">
        <f>SUM(N3072:Q3072)</f>
        <v>2</v>
      </c>
      <c r="S3072" s="79"/>
      <c r="T3072" s="52">
        <f t="shared" si="383"/>
        <v>0</v>
      </c>
      <c r="U3072" s="52" t="str" cm="1">
        <f t="array" aca="1" ref="U3072" ca="1">IF(S3072="", "×", IF(LEFT(S3072,2)="項番", COUNTIFS($D$2:$D$4001, INDIRECT("D" &amp; ROW()-1), $U$2:$U$4001, "〇"), "〇"))</f>
        <v>×</v>
      </c>
      <c r="V3072" s="52" t="str">
        <f t="shared" si="384"/>
        <v>×</v>
      </c>
      <c r="W3072" s="52" t="str">
        <f t="shared" si="385"/>
        <v>×</v>
      </c>
      <c r="X3072" s="53" t="str">
        <f t="shared" ca="1" si="386"/>
        <v/>
      </c>
      <c r="Y3072" s="52">
        <f t="shared" ca="1" si="387"/>
        <v>0</v>
      </c>
      <c r="Z3072" s="52">
        <f t="shared" si="388"/>
        <v>234</v>
      </c>
      <c r="AA3072" s="52" t="s">
        <v>125</v>
      </c>
    </row>
    <row r="3073" spans="1:246" s="42" customFormat="1" ht="14.25" customHeight="1" x14ac:dyDescent="0.4">
      <c r="A3073" s="39" t="s">
        <v>7683</v>
      </c>
      <c r="B3073" s="45">
        <v>2310</v>
      </c>
      <c r="C3073" s="45">
        <v>2837</v>
      </c>
      <c r="D3073" s="45">
        <v>234</v>
      </c>
      <c r="E3073" s="46" t="s">
        <v>7557</v>
      </c>
      <c r="F3073" s="47" t="s">
        <v>5298</v>
      </c>
      <c r="G3073" s="46" t="s">
        <v>5204</v>
      </c>
      <c r="H3073" s="46" t="s">
        <v>5299</v>
      </c>
      <c r="I3073" s="46" t="s">
        <v>143</v>
      </c>
      <c r="J3073" s="48">
        <v>1</v>
      </c>
      <c r="K3073" s="49">
        <v>9199.1</v>
      </c>
      <c r="L3073" s="50">
        <v>1</v>
      </c>
      <c r="M3073" s="50">
        <v>9199.1</v>
      </c>
      <c r="N3073" s="51">
        <v>0</v>
      </c>
      <c r="O3073" s="51">
        <v>0</v>
      </c>
      <c r="P3073" s="51">
        <v>10</v>
      </c>
      <c r="Q3073" s="51">
        <v>0</v>
      </c>
      <c r="R3073" s="51">
        <f t="shared" ref="R3073" si="391">SUM(N3073:Q3073)</f>
        <v>10</v>
      </c>
      <c r="S3073" s="79"/>
      <c r="T3073" s="52">
        <f t="shared" si="383"/>
        <v>0</v>
      </c>
      <c r="U3073" s="52" t="str" cm="1">
        <f t="array" aca="1" ref="U3073" ca="1">IF(S3073="", "×", IF(LEFT(S3073,2)="項番", COUNTIFS($D$2:$D$4001, INDIRECT("D" &amp; ROW()-1), $U$2:$U$4001, "〇"), "〇"))</f>
        <v>×</v>
      </c>
      <c r="V3073" s="52" t="str">
        <f t="shared" si="384"/>
        <v>×</v>
      </c>
      <c r="W3073" s="52" t="str">
        <f t="shared" si="385"/>
        <v>×</v>
      </c>
      <c r="X3073" s="53" t="str">
        <f t="shared" ca="1" si="386"/>
        <v/>
      </c>
      <c r="Y3073" s="52">
        <f t="shared" ca="1" si="387"/>
        <v>0</v>
      </c>
      <c r="Z3073" s="52">
        <f t="shared" si="388"/>
        <v>234</v>
      </c>
      <c r="AA3073" s="52" t="s">
        <v>125</v>
      </c>
      <c r="AB3073" s="65"/>
      <c r="AC3073" s="65"/>
      <c r="AD3073" s="65"/>
      <c r="AE3073" s="65"/>
      <c r="AF3073" s="65"/>
      <c r="AG3073" s="65"/>
      <c r="AH3073" s="65"/>
      <c r="AI3073" s="65"/>
      <c r="AJ3073" s="65"/>
      <c r="AK3073" s="65"/>
      <c r="AL3073" s="65"/>
      <c r="AM3073" s="65"/>
      <c r="AN3073" s="65"/>
      <c r="AO3073" s="65"/>
      <c r="AP3073" s="65"/>
      <c r="AQ3073" s="65"/>
      <c r="AR3073" s="65"/>
      <c r="AS3073" s="65"/>
      <c r="AT3073" s="65"/>
      <c r="AU3073" s="65"/>
      <c r="AV3073" s="65"/>
      <c r="AW3073" s="65"/>
      <c r="AX3073" s="65"/>
      <c r="AY3073" s="65"/>
      <c r="AZ3073" s="65"/>
      <c r="BA3073" s="65"/>
      <c r="BB3073" s="65"/>
      <c r="BC3073" s="65"/>
      <c r="BD3073" s="65"/>
      <c r="BE3073" s="65"/>
      <c r="BF3073" s="65"/>
      <c r="BG3073" s="65"/>
      <c r="BH3073" s="65"/>
      <c r="BI3073" s="65"/>
      <c r="BJ3073" s="65"/>
      <c r="BK3073" s="65"/>
      <c r="BL3073" s="65"/>
      <c r="BM3073" s="65"/>
      <c r="BN3073" s="65"/>
      <c r="BO3073" s="65"/>
      <c r="BP3073" s="65"/>
      <c r="BQ3073" s="65"/>
      <c r="BR3073" s="65"/>
      <c r="BS3073" s="65"/>
      <c r="BT3073" s="65"/>
      <c r="BU3073" s="65"/>
      <c r="BV3073" s="65"/>
      <c r="BW3073" s="65"/>
      <c r="BX3073" s="65"/>
      <c r="BY3073" s="65"/>
      <c r="BZ3073" s="65"/>
      <c r="CA3073" s="65"/>
      <c r="CB3073" s="65"/>
      <c r="CC3073" s="65"/>
      <c r="CD3073" s="65"/>
      <c r="CE3073" s="65"/>
      <c r="CF3073" s="65"/>
      <c r="CG3073" s="65"/>
      <c r="CH3073" s="65"/>
      <c r="CI3073" s="65"/>
      <c r="CJ3073" s="65"/>
      <c r="CK3073" s="65"/>
      <c r="CL3073" s="65"/>
      <c r="CM3073" s="65"/>
      <c r="CN3073" s="65"/>
      <c r="CO3073" s="65"/>
      <c r="CP3073" s="65"/>
      <c r="CQ3073" s="65"/>
      <c r="CR3073" s="65"/>
      <c r="CS3073" s="65"/>
      <c r="CT3073" s="65"/>
      <c r="CU3073" s="65"/>
      <c r="CV3073" s="65"/>
      <c r="CW3073" s="65"/>
      <c r="CX3073" s="65"/>
      <c r="CY3073" s="65"/>
      <c r="CZ3073" s="65"/>
      <c r="DA3073" s="65"/>
      <c r="DB3073" s="65"/>
      <c r="DC3073" s="65"/>
      <c r="DD3073" s="65"/>
      <c r="DE3073" s="65"/>
      <c r="DF3073" s="65"/>
      <c r="DG3073" s="65"/>
      <c r="DH3073" s="65"/>
      <c r="DI3073" s="65"/>
      <c r="DJ3073" s="65"/>
      <c r="DK3073" s="65"/>
      <c r="DL3073" s="65"/>
      <c r="DM3073" s="65"/>
      <c r="DN3073" s="65"/>
      <c r="DO3073" s="65"/>
      <c r="DP3073" s="65"/>
      <c r="DQ3073" s="65"/>
      <c r="DR3073" s="65"/>
      <c r="DS3073" s="65"/>
      <c r="DT3073" s="65"/>
      <c r="DU3073" s="65"/>
      <c r="DV3073" s="65"/>
      <c r="DW3073" s="65"/>
      <c r="DX3073" s="65"/>
      <c r="DY3073" s="65"/>
      <c r="DZ3073" s="65"/>
      <c r="EA3073" s="65"/>
      <c r="EB3073" s="65"/>
      <c r="EC3073" s="65"/>
      <c r="ED3073" s="65"/>
      <c r="EE3073" s="65"/>
      <c r="EF3073" s="65"/>
      <c r="EG3073" s="65"/>
      <c r="EH3073" s="65"/>
      <c r="EI3073" s="65"/>
      <c r="EJ3073" s="65"/>
      <c r="EK3073" s="65"/>
      <c r="EL3073" s="65"/>
      <c r="EM3073" s="65"/>
      <c r="EN3073" s="65"/>
      <c r="EO3073" s="65"/>
      <c r="EP3073" s="65"/>
      <c r="EQ3073" s="65"/>
      <c r="ER3073" s="65"/>
      <c r="ES3073" s="65"/>
      <c r="ET3073" s="65"/>
      <c r="EU3073" s="65"/>
      <c r="EV3073" s="65"/>
      <c r="EW3073" s="65"/>
      <c r="EX3073" s="65"/>
      <c r="EY3073" s="65"/>
      <c r="EZ3073" s="65"/>
      <c r="FA3073" s="65"/>
      <c r="FB3073" s="65"/>
      <c r="FC3073" s="65"/>
      <c r="FD3073" s="65"/>
      <c r="FE3073" s="65"/>
      <c r="FF3073" s="65"/>
      <c r="FG3073" s="65"/>
      <c r="FH3073" s="65"/>
      <c r="FI3073" s="65"/>
      <c r="FJ3073" s="65"/>
      <c r="FK3073" s="65"/>
      <c r="FL3073" s="65"/>
      <c r="FM3073" s="65"/>
      <c r="FN3073" s="65"/>
      <c r="FO3073" s="65"/>
      <c r="FP3073" s="65"/>
      <c r="FQ3073" s="65"/>
      <c r="FR3073" s="65"/>
      <c r="FS3073" s="65"/>
      <c r="FT3073" s="65"/>
      <c r="FU3073" s="65"/>
      <c r="FV3073" s="65"/>
      <c r="FW3073" s="65"/>
      <c r="FX3073" s="65"/>
      <c r="FY3073" s="65"/>
      <c r="FZ3073" s="65"/>
      <c r="GA3073" s="65"/>
      <c r="GB3073" s="65"/>
      <c r="GC3073" s="65"/>
      <c r="GD3073" s="65"/>
      <c r="GE3073" s="65"/>
      <c r="GF3073" s="65"/>
      <c r="GG3073" s="65"/>
      <c r="GH3073" s="65"/>
      <c r="GI3073" s="65"/>
      <c r="GJ3073" s="65"/>
      <c r="GK3073" s="65"/>
      <c r="GL3073" s="65"/>
      <c r="GM3073" s="65"/>
      <c r="GN3073" s="65"/>
      <c r="GO3073" s="65"/>
      <c r="GP3073" s="65"/>
      <c r="GQ3073" s="65"/>
      <c r="GR3073" s="65"/>
      <c r="GS3073" s="65"/>
      <c r="GT3073" s="65"/>
      <c r="GU3073" s="65"/>
      <c r="GV3073" s="65"/>
      <c r="GW3073" s="65"/>
      <c r="GX3073" s="65"/>
      <c r="GY3073" s="65"/>
      <c r="GZ3073" s="65"/>
      <c r="HA3073" s="65"/>
      <c r="HB3073" s="65"/>
      <c r="HC3073" s="65"/>
      <c r="HD3073" s="65"/>
      <c r="HE3073" s="65"/>
      <c r="HF3073" s="65"/>
      <c r="HG3073" s="65"/>
      <c r="HH3073" s="65"/>
      <c r="HI3073" s="65"/>
      <c r="HJ3073" s="65"/>
      <c r="HK3073" s="65"/>
      <c r="HL3073" s="65"/>
      <c r="HM3073" s="65"/>
      <c r="HN3073" s="65"/>
      <c r="HO3073" s="65"/>
      <c r="HP3073" s="65"/>
      <c r="HQ3073" s="65"/>
      <c r="HR3073" s="65"/>
      <c r="HS3073" s="65"/>
      <c r="HT3073" s="65"/>
      <c r="HU3073" s="65"/>
      <c r="HV3073" s="65"/>
      <c r="HW3073" s="65"/>
      <c r="HX3073" s="65"/>
      <c r="HY3073" s="65"/>
      <c r="HZ3073" s="65"/>
      <c r="IA3073" s="65"/>
      <c r="IB3073" s="65"/>
      <c r="IC3073" s="65"/>
      <c r="ID3073" s="65"/>
      <c r="IE3073" s="65"/>
      <c r="IF3073" s="65"/>
      <c r="IG3073" s="65"/>
      <c r="IH3073" s="65"/>
      <c r="II3073" s="65"/>
      <c r="IJ3073" s="65"/>
      <c r="IK3073" s="65"/>
      <c r="IL3073" s="65"/>
    </row>
    <row r="3074" spans="1:246" ht="14.25" customHeight="1" x14ac:dyDescent="0.4">
      <c r="A3074" s="39" t="s">
        <v>7684</v>
      </c>
      <c r="B3074" s="45">
        <v>3252</v>
      </c>
      <c r="C3074" s="45">
        <v>2838</v>
      </c>
      <c r="D3074" s="45">
        <v>234</v>
      </c>
      <c r="E3074" s="46" t="s">
        <v>7557</v>
      </c>
      <c r="F3074" s="47" t="s">
        <v>7522</v>
      </c>
      <c r="G3074" s="46" t="s">
        <v>7442</v>
      </c>
      <c r="H3074" s="46" t="s">
        <v>7443</v>
      </c>
      <c r="I3074" s="46" t="s">
        <v>7444</v>
      </c>
      <c r="J3074" s="48">
        <v>1</v>
      </c>
      <c r="K3074" s="49">
        <v>450437</v>
      </c>
      <c r="L3074" s="50">
        <v>1</v>
      </c>
      <c r="M3074" s="50">
        <v>450437</v>
      </c>
      <c r="N3074" s="51">
        <v>0</v>
      </c>
      <c r="O3074" s="51">
        <v>24</v>
      </c>
      <c r="P3074" s="51">
        <v>0</v>
      </c>
      <c r="Q3074" s="51">
        <v>0</v>
      </c>
      <c r="R3074" s="51">
        <f t="shared" ref="R3074:R3102" si="392">SUM(N3074:Q3074)</f>
        <v>24</v>
      </c>
      <c r="S3074" s="79"/>
      <c r="T3074" s="52">
        <f t="shared" si="383"/>
        <v>0</v>
      </c>
      <c r="U3074" s="52" t="str" cm="1">
        <f t="array" aca="1" ref="U3074" ca="1">IF(S3074="", "×", IF(LEFT(S3074,2)="項番", COUNTIFS($D$2:$D$4001, INDIRECT("D" &amp; ROW()-1), $U$2:$U$4001, "〇"), "〇"))</f>
        <v>×</v>
      </c>
      <c r="V3074" s="52" t="str">
        <f t="shared" si="384"/>
        <v>×</v>
      </c>
      <c r="W3074" s="52" t="str">
        <f t="shared" si="385"/>
        <v>×</v>
      </c>
      <c r="X3074" s="53" t="str">
        <f t="shared" ca="1" si="386"/>
        <v/>
      </c>
      <c r="Y3074" s="52">
        <f t="shared" ca="1" si="387"/>
        <v>0</v>
      </c>
      <c r="Z3074" s="52">
        <f t="shared" si="388"/>
        <v>234</v>
      </c>
      <c r="AA3074" s="52" t="s">
        <v>125</v>
      </c>
    </row>
    <row r="3075" spans="1:246" ht="14.25" customHeight="1" x14ac:dyDescent="0.4">
      <c r="A3075" s="39" t="s">
        <v>7685</v>
      </c>
      <c r="B3075" s="45">
        <v>2456</v>
      </c>
      <c r="C3075" s="45">
        <v>2839</v>
      </c>
      <c r="D3075" s="45">
        <v>234</v>
      </c>
      <c r="E3075" s="46" t="s">
        <v>7557</v>
      </c>
      <c r="F3075" s="47" t="s">
        <v>5600</v>
      </c>
      <c r="G3075" s="46" t="s">
        <v>5596</v>
      </c>
      <c r="H3075" s="46" t="s">
        <v>5601</v>
      </c>
      <c r="I3075" s="46" t="s">
        <v>143</v>
      </c>
      <c r="J3075" s="48">
        <v>1</v>
      </c>
      <c r="K3075" s="49">
        <v>172931</v>
      </c>
      <c r="L3075" s="50">
        <v>1</v>
      </c>
      <c r="M3075" s="50">
        <v>172931</v>
      </c>
      <c r="N3075" s="51">
        <v>0</v>
      </c>
      <c r="O3075" s="51">
        <v>2</v>
      </c>
      <c r="P3075" s="51">
        <v>10</v>
      </c>
      <c r="Q3075" s="51">
        <v>0</v>
      </c>
      <c r="R3075" s="51">
        <f t="shared" si="392"/>
        <v>12</v>
      </c>
      <c r="S3075" s="79"/>
      <c r="T3075" s="52">
        <f t="shared" si="383"/>
        <v>0</v>
      </c>
      <c r="U3075" s="52" t="str" cm="1">
        <f t="array" aca="1" ref="U3075" ca="1">IF(S3075="", "×", IF(LEFT(S3075,2)="項番", COUNTIFS($D$2:$D$4001, INDIRECT("D" &amp; ROW()-1), $U$2:$U$4001, "〇"), "〇"))</f>
        <v>×</v>
      </c>
      <c r="V3075" s="52" t="str">
        <f t="shared" si="384"/>
        <v>×</v>
      </c>
      <c r="W3075" s="52" t="str">
        <f t="shared" si="385"/>
        <v>×</v>
      </c>
      <c r="X3075" s="53" t="str">
        <f t="shared" ca="1" si="386"/>
        <v/>
      </c>
      <c r="Y3075" s="52">
        <f t="shared" ca="1" si="387"/>
        <v>0</v>
      </c>
      <c r="Z3075" s="52">
        <f t="shared" si="388"/>
        <v>234</v>
      </c>
      <c r="AA3075" s="52" t="s">
        <v>125</v>
      </c>
    </row>
    <row r="3076" spans="1:246" ht="14.25" customHeight="1" x14ac:dyDescent="0.4">
      <c r="A3076" s="39" t="s">
        <v>7686</v>
      </c>
      <c r="B3076" s="45">
        <v>1039</v>
      </c>
      <c r="C3076" s="45">
        <v>2840</v>
      </c>
      <c r="D3076" s="45">
        <v>234</v>
      </c>
      <c r="E3076" s="46" t="s">
        <v>7557</v>
      </c>
      <c r="F3076" s="47" t="s">
        <v>2474</v>
      </c>
      <c r="G3076" s="46" t="s">
        <v>2429</v>
      </c>
      <c r="H3076" s="46" t="s">
        <v>2475</v>
      </c>
      <c r="I3076" s="46" t="s">
        <v>143</v>
      </c>
      <c r="J3076" s="48">
        <v>1</v>
      </c>
      <c r="K3076" s="49">
        <v>1190537</v>
      </c>
      <c r="L3076" s="50">
        <v>1</v>
      </c>
      <c r="M3076" s="50">
        <v>1190537</v>
      </c>
      <c r="N3076" s="51">
        <v>0</v>
      </c>
      <c r="O3076" s="51">
        <v>0</v>
      </c>
      <c r="P3076" s="51">
        <v>12</v>
      </c>
      <c r="Q3076" s="51">
        <v>0</v>
      </c>
      <c r="R3076" s="51">
        <f t="shared" si="392"/>
        <v>12</v>
      </c>
      <c r="S3076" s="79"/>
      <c r="T3076" s="52">
        <f t="shared" si="383"/>
        <v>0</v>
      </c>
      <c r="U3076" s="52" t="str" cm="1">
        <f t="array" aca="1" ref="U3076" ca="1">IF(S3076="", "×", IF(LEFT(S3076,2)="項番", COUNTIFS($D$2:$D$4001, INDIRECT("D" &amp; ROW()-1), $U$2:$U$4001, "〇"), "〇"))</f>
        <v>×</v>
      </c>
      <c r="V3076" s="52" t="str">
        <f t="shared" si="384"/>
        <v>×</v>
      </c>
      <c r="W3076" s="52" t="str">
        <f t="shared" si="385"/>
        <v>×</v>
      </c>
      <c r="X3076" s="53" t="str">
        <f t="shared" ca="1" si="386"/>
        <v/>
      </c>
      <c r="Y3076" s="52">
        <f t="shared" ca="1" si="387"/>
        <v>0</v>
      </c>
      <c r="Z3076" s="52">
        <f t="shared" si="388"/>
        <v>234</v>
      </c>
      <c r="AA3076" s="52" t="s">
        <v>125</v>
      </c>
    </row>
    <row r="3077" spans="1:246" s="54" customFormat="1" ht="14.25" customHeight="1" x14ac:dyDescent="0.4">
      <c r="A3077" s="54" t="s">
        <v>125</v>
      </c>
      <c r="B3077" s="55"/>
      <c r="C3077" s="55" t="s">
        <v>125</v>
      </c>
      <c r="D3077" s="55" t="s">
        <v>125</v>
      </c>
      <c r="E3077" s="56"/>
      <c r="F3077" s="57"/>
      <c r="G3077" s="56"/>
      <c r="H3077" s="56"/>
      <c r="I3077" s="56"/>
      <c r="J3077" s="58"/>
      <c r="K3077" s="59"/>
      <c r="L3077" s="60"/>
      <c r="M3077" s="60"/>
      <c r="N3077" s="61"/>
      <c r="O3077" s="61"/>
      <c r="P3077" s="61"/>
      <c r="Q3077" s="61"/>
      <c r="R3077" s="61"/>
      <c r="S3077" s="80" t="s">
        <v>7922</v>
      </c>
      <c r="T3077" s="62">
        <f t="shared" ref="T3077:T3140" si="393">IF(C3077="",SUMIF(D:D,D3076,T:T),R3077*S3077)</f>
        <v>0</v>
      </c>
      <c r="U3077" s="62" cm="1">
        <f t="array" aca="1" ref="U3077" ca="1">IF(S3077="", "×", IF(LEFT(S3077,2)="項番", COUNTIFS($D$2:$D$4001, INDIRECT("D" &amp; ROW()-1), $U$2:$U$4001, "〇"), "〇"))</f>
        <v>0</v>
      </c>
      <c r="V3077" s="62" t="str">
        <f t="shared" ref="V3077:V3140" si="394">IF(LEFT(S3077,2)="項番","",IF(S3077&gt;=1,"〇","×"))</f>
        <v/>
      </c>
      <c r="W3077" s="62" t="str">
        <f t="shared" ref="W3077:W3140" si="395">IF(LEFT(S3077,2)="項番","",IF(ISNUMBER(S3077),IF(INT(S3077)=S3077,"〇","×"),"×"))</f>
        <v/>
      </c>
      <c r="X3077" s="63" t="str">
        <f t="shared" ref="X3077:X3140" ca="1" si="396">IF(LEFT(S3077,2)="項番",IF(U3077=0,"",IF(COUNTIF(D:D,Z3077)=U3077,"","この項番で見積単価（税別）が入力されていない品目があります")),IF(U3077="〇",IF(OR(V3077="×",W3077="×"),"←見積単価（税別）欄には、1以上の整数を入力してください",""),""))</f>
        <v/>
      </c>
      <c r="Y3077" s="62">
        <f t="shared" ref="Y3077:Y3140" ca="1" si="397">IF(X3077="",0,1)</f>
        <v>0</v>
      </c>
      <c r="Z3077" s="62">
        <f t="shared" ref="Z3077:Z3140" si="398">IF(D3077="",D3076,D3077)</f>
        <v>234</v>
      </c>
      <c r="AA3077" s="62" t="s">
        <v>7924</v>
      </c>
      <c r="AB3077" s="64"/>
      <c r="AC3077" s="64"/>
      <c r="AD3077" s="64"/>
      <c r="AE3077" s="64"/>
      <c r="AF3077" s="64"/>
      <c r="AG3077" s="64"/>
      <c r="AH3077" s="64"/>
      <c r="AI3077" s="64"/>
      <c r="AJ3077" s="64"/>
      <c r="AK3077" s="64"/>
      <c r="AL3077" s="64"/>
      <c r="AM3077" s="64"/>
      <c r="AN3077" s="64"/>
      <c r="AO3077" s="64"/>
      <c r="AP3077" s="64"/>
      <c r="AQ3077" s="64"/>
      <c r="AR3077" s="64"/>
      <c r="AS3077" s="64"/>
      <c r="AT3077" s="64"/>
      <c r="AU3077" s="64"/>
      <c r="AV3077" s="64"/>
      <c r="AW3077" s="64"/>
      <c r="AX3077" s="64"/>
      <c r="AY3077" s="64"/>
      <c r="AZ3077" s="64"/>
      <c r="BA3077" s="64"/>
      <c r="BB3077" s="64"/>
      <c r="BC3077" s="64"/>
      <c r="BD3077" s="64"/>
      <c r="BE3077" s="64"/>
      <c r="BF3077" s="64"/>
      <c r="BG3077" s="64"/>
      <c r="BH3077" s="64"/>
      <c r="BI3077" s="64"/>
      <c r="BJ3077" s="64"/>
      <c r="BK3077" s="64"/>
      <c r="BL3077" s="64"/>
      <c r="BM3077" s="64"/>
      <c r="BN3077" s="64"/>
      <c r="BO3077" s="64"/>
      <c r="BP3077" s="64"/>
      <c r="BQ3077" s="64"/>
      <c r="BR3077" s="64"/>
      <c r="BS3077" s="64"/>
      <c r="BT3077" s="64"/>
      <c r="BU3077" s="64"/>
      <c r="BV3077" s="64"/>
      <c r="BW3077" s="64"/>
      <c r="BX3077" s="64"/>
      <c r="BY3077" s="64"/>
      <c r="BZ3077" s="64"/>
      <c r="CA3077" s="64"/>
      <c r="CB3077" s="64"/>
      <c r="CC3077" s="64"/>
      <c r="CD3077" s="64"/>
      <c r="CE3077" s="64"/>
      <c r="CF3077" s="64"/>
      <c r="CG3077" s="64"/>
      <c r="CH3077" s="64"/>
      <c r="CI3077" s="64"/>
      <c r="CJ3077" s="64"/>
      <c r="CK3077" s="64"/>
      <c r="CL3077" s="64"/>
      <c r="CM3077" s="64"/>
      <c r="CN3077" s="64"/>
      <c r="CO3077" s="64"/>
      <c r="CP3077" s="64"/>
      <c r="CQ3077" s="64"/>
      <c r="CR3077" s="64"/>
      <c r="CS3077" s="64"/>
      <c r="CT3077" s="64"/>
      <c r="CU3077" s="64"/>
      <c r="CV3077" s="64"/>
      <c r="CW3077" s="64"/>
      <c r="CX3077" s="64"/>
      <c r="CY3077" s="64"/>
      <c r="CZ3077" s="64"/>
      <c r="DA3077" s="64"/>
      <c r="DB3077" s="64"/>
      <c r="DC3077" s="64"/>
      <c r="DD3077" s="64"/>
      <c r="DE3077" s="64"/>
      <c r="DF3077" s="64"/>
      <c r="DG3077" s="64"/>
      <c r="DH3077" s="64"/>
      <c r="DI3077" s="64"/>
      <c r="DJ3077" s="64"/>
      <c r="DK3077" s="64"/>
      <c r="DL3077" s="64"/>
      <c r="DM3077" s="64"/>
      <c r="DN3077" s="64"/>
      <c r="DO3077" s="64"/>
      <c r="DP3077" s="64"/>
      <c r="DQ3077" s="64"/>
      <c r="DR3077" s="64"/>
      <c r="DS3077" s="64"/>
      <c r="DT3077" s="64"/>
      <c r="DU3077" s="64"/>
      <c r="DV3077" s="64"/>
      <c r="DW3077" s="64"/>
      <c r="DX3077" s="64"/>
      <c r="DY3077" s="64"/>
      <c r="DZ3077" s="64"/>
      <c r="EA3077" s="64"/>
      <c r="EB3077" s="64"/>
      <c r="EC3077" s="64"/>
      <c r="ED3077" s="64"/>
      <c r="EE3077" s="64"/>
      <c r="EF3077" s="64"/>
      <c r="EG3077" s="64"/>
      <c r="EH3077" s="64"/>
      <c r="EI3077" s="64"/>
      <c r="EJ3077" s="64"/>
      <c r="EK3077" s="64"/>
      <c r="EL3077" s="64"/>
      <c r="EM3077" s="64"/>
      <c r="EN3077" s="64"/>
      <c r="EO3077" s="64"/>
      <c r="EP3077" s="64"/>
      <c r="EQ3077" s="64"/>
      <c r="ER3077" s="64"/>
      <c r="ES3077" s="64"/>
      <c r="ET3077" s="64"/>
      <c r="EU3077" s="64"/>
      <c r="EV3077" s="64"/>
      <c r="EW3077" s="64"/>
      <c r="EX3077" s="64"/>
      <c r="EY3077" s="64"/>
      <c r="EZ3077" s="64"/>
      <c r="FA3077" s="64"/>
      <c r="FB3077" s="64"/>
      <c r="FC3077" s="64"/>
      <c r="FD3077" s="64"/>
      <c r="FE3077" s="64"/>
      <c r="FF3077" s="64"/>
      <c r="FG3077" s="64"/>
      <c r="FH3077" s="64"/>
      <c r="FI3077" s="64"/>
      <c r="FJ3077" s="64"/>
      <c r="FK3077" s="64"/>
      <c r="FL3077" s="64"/>
      <c r="FM3077" s="64"/>
      <c r="FN3077" s="64"/>
      <c r="FO3077" s="64"/>
      <c r="FP3077" s="64"/>
      <c r="FQ3077" s="64"/>
      <c r="FR3077" s="64"/>
      <c r="FS3077" s="64"/>
      <c r="FT3077" s="64"/>
      <c r="FU3077" s="64"/>
      <c r="FV3077" s="64"/>
      <c r="FW3077" s="64"/>
      <c r="FX3077" s="64"/>
      <c r="FY3077" s="64"/>
      <c r="FZ3077" s="64"/>
      <c r="GA3077" s="64"/>
      <c r="GB3077" s="64"/>
      <c r="GC3077" s="64"/>
      <c r="GD3077" s="64"/>
      <c r="GE3077" s="64"/>
      <c r="GF3077" s="64"/>
      <c r="GG3077" s="64"/>
      <c r="GH3077" s="64"/>
      <c r="GI3077" s="64"/>
      <c r="GJ3077" s="64"/>
      <c r="GK3077" s="64"/>
      <c r="GL3077" s="64"/>
      <c r="GM3077" s="64"/>
      <c r="GN3077" s="64"/>
      <c r="GO3077" s="64"/>
      <c r="GP3077" s="64"/>
      <c r="GQ3077" s="64"/>
      <c r="GR3077" s="64"/>
      <c r="GS3077" s="64"/>
      <c r="GT3077" s="64"/>
      <c r="GU3077" s="64"/>
      <c r="GV3077" s="64"/>
      <c r="GW3077" s="64"/>
      <c r="GX3077" s="64"/>
      <c r="GY3077" s="64"/>
      <c r="GZ3077" s="64"/>
      <c r="HA3077" s="64"/>
      <c r="HB3077" s="64"/>
      <c r="HC3077" s="64"/>
      <c r="HD3077" s="64"/>
      <c r="HE3077" s="64"/>
      <c r="HF3077" s="64"/>
      <c r="HG3077" s="64"/>
      <c r="HH3077" s="64"/>
      <c r="HI3077" s="64"/>
      <c r="HJ3077" s="64"/>
      <c r="HK3077" s="64"/>
      <c r="HL3077" s="64"/>
      <c r="HM3077" s="64"/>
      <c r="HN3077" s="64"/>
      <c r="HO3077" s="64"/>
      <c r="HP3077" s="64"/>
      <c r="HQ3077" s="64"/>
      <c r="HR3077" s="64"/>
      <c r="HS3077" s="64"/>
      <c r="HT3077" s="64"/>
      <c r="HU3077" s="64"/>
      <c r="HV3077" s="64"/>
      <c r="HW3077" s="64"/>
      <c r="HX3077" s="64"/>
      <c r="HY3077" s="64"/>
      <c r="HZ3077" s="64"/>
      <c r="IA3077" s="64"/>
      <c r="IB3077" s="64"/>
      <c r="IC3077" s="64"/>
      <c r="ID3077" s="64"/>
      <c r="IE3077" s="64"/>
      <c r="IF3077" s="64"/>
      <c r="IG3077" s="64"/>
      <c r="IH3077" s="64"/>
      <c r="II3077" s="64"/>
      <c r="IJ3077" s="64"/>
      <c r="IK3077" s="64"/>
      <c r="IL3077" s="64"/>
    </row>
    <row r="3078" spans="1:246" s="42" customFormat="1" ht="14.25" customHeight="1" x14ac:dyDescent="0.4">
      <c r="A3078" s="39" t="s">
        <v>7687</v>
      </c>
      <c r="B3078" s="45">
        <v>2093</v>
      </c>
      <c r="C3078" s="45">
        <v>2841</v>
      </c>
      <c r="D3078" s="45">
        <v>235</v>
      </c>
      <c r="E3078" s="46" t="s">
        <v>7558</v>
      </c>
      <c r="F3078" s="47" t="s">
        <v>4816</v>
      </c>
      <c r="G3078" s="46" t="s">
        <v>4787</v>
      </c>
      <c r="H3078" s="46" t="s">
        <v>4817</v>
      </c>
      <c r="I3078" s="46" t="s">
        <v>4546</v>
      </c>
      <c r="J3078" s="48">
        <v>60</v>
      </c>
      <c r="K3078" s="49">
        <v>1514.5</v>
      </c>
      <c r="L3078" s="50">
        <v>60</v>
      </c>
      <c r="M3078" s="50">
        <v>90870</v>
      </c>
      <c r="N3078" s="51">
        <v>0</v>
      </c>
      <c r="O3078" s="51">
        <v>0</v>
      </c>
      <c r="P3078" s="51">
        <v>180</v>
      </c>
      <c r="Q3078" s="51">
        <v>0</v>
      </c>
      <c r="R3078" s="51">
        <f t="shared" ref="R3078:R3101" si="399">SUM(N3078:Q3078)</f>
        <v>180</v>
      </c>
      <c r="S3078" s="79"/>
      <c r="T3078" s="52">
        <f t="shared" si="393"/>
        <v>0</v>
      </c>
      <c r="U3078" s="52" t="str" cm="1">
        <f t="array" aca="1" ref="U3078" ca="1">IF(S3078="", "×", IF(LEFT(S3078,2)="項番", COUNTIFS($D$2:$D$4001, INDIRECT("D" &amp; ROW()-1), $U$2:$U$4001, "〇"), "〇"))</f>
        <v>×</v>
      </c>
      <c r="V3078" s="52" t="str">
        <f t="shared" si="394"/>
        <v>×</v>
      </c>
      <c r="W3078" s="52" t="str">
        <f t="shared" si="395"/>
        <v>×</v>
      </c>
      <c r="X3078" s="53" t="str">
        <f t="shared" ca="1" si="396"/>
        <v/>
      </c>
      <c r="Y3078" s="52">
        <f t="shared" ca="1" si="397"/>
        <v>0</v>
      </c>
      <c r="Z3078" s="52">
        <f t="shared" si="398"/>
        <v>235</v>
      </c>
      <c r="AA3078" s="52" t="s">
        <v>125</v>
      </c>
      <c r="AB3078" s="65"/>
      <c r="AC3078" s="65"/>
      <c r="AD3078" s="65"/>
      <c r="AE3078" s="65"/>
      <c r="AF3078" s="65"/>
      <c r="AG3078" s="65"/>
      <c r="AH3078" s="65"/>
      <c r="AI3078" s="65"/>
      <c r="AJ3078" s="65"/>
      <c r="AK3078" s="65"/>
      <c r="AL3078" s="65"/>
      <c r="AM3078" s="65"/>
      <c r="AN3078" s="65"/>
      <c r="AO3078" s="65"/>
      <c r="AP3078" s="65"/>
      <c r="AQ3078" s="65"/>
      <c r="AR3078" s="65"/>
      <c r="AS3078" s="65"/>
      <c r="AT3078" s="65"/>
      <c r="AU3078" s="65"/>
      <c r="AV3078" s="65"/>
      <c r="AW3078" s="65"/>
      <c r="AX3078" s="65"/>
      <c r="AY3078" s="65"/>
      <c r="AZ3078" s="65"/>
      <c r="BA3078" s="65"/>
      <c r="BB3078" s="65"/>
      <c r="BC3078" s="65"/>
      <c r="BD3078" s="65"/>
      <c r="BE3078" s="65"/>
      <c r="BF3078" s="65"/>
      <c r="BG3078" s="65"/>
      <c r="BH3078" s="65"/>
      <c r="BI3078" s="65"/>
      <c r="BJ3078" s="65"/>
      <c r="BK3078" s="65"/>
      <c r="BL3078" s="65"/>
      <c r="BM3078" s="65"/>
      <c r="BN3078" s="65"/>
      <c r="BO3078" s="65"/>
      <c r="BP3078" s="65"/>
      <c r="BQ3078" s="65"/>
      <c r="BR3078" s="65"/>
      <c r="BS3078" s="65"/>
      <c r="BT3078" s="65"/>
      <c r="BU3078" s="65"/>
      <c r="BV3078" s="65"/>
      <c r="BW3078" s="65"/>
      <c r="BX3078" s="65"/>
      <c r="BY3078" s="65"/>
      <c r="BZ3078" s="65"/>
      <c r="CA3078" s="65"/>
      <c r="CB3078" s="65"/>
      <c r="CC3078" s="65"/>
      <c r="CD3078" s="65"/>
      <c r="CE3078" s="65"/>
      <c r="CF3078" s="65"/>
      <c r="CG3078" s="65"/>
      <c r="CH3078" s="65"/>
      <c r="CI3078" s="65"/>
      <c r="CJ3078" s="65"/>
      <c r="CK3078" s="65"/>
      <c r="CL3078" s="65"/>
      <c r="CM3078" s="65"/>
      <c r="CN3078" s="65"/>
      <c r="CO3078" s="65"/>
      <c r="CP3078" s="65"/>
      <c r="CQ3078" s="65"/>
      <c r="CR3078" s="65"/>
      <c r="CS3078" s="65"/>
      <c r="CT3078" s="65"/>
      <c r="CU3078" s="65"/>
      <c r="CV3078" s="65"/>
      <c r="CW3078" s="65"/>
      <c r="CX3078" s="65"/>
      <c r="CY3078" s="65"/>
      <c r="CZ3078" s="65"/>
      <c r="DA3078" s="65"/>
      <c r="DB3078" s="65"/>
      <c r="DC3078" s="65"/>
      <c r="DD3078" s="65"/>
      <c r="DE3078" s="65"/>
      <c r="DF3078" s="65"/>
      <c r="DG3078" s="65"/>
      <c r="DH3078" s="65"/>
      <c r="DI3078" s="65"/>
      <c r="DJ3078" s="65"/>
      <c r="DK3078" s="65"/>
      <c r="DL3078" s="65"/>
      <c r="DM3078" s="65"/>
      <c r="DN3078" s="65"/>
      <c r="DO3078" s="65"/>
      <c r="DP3078" s="65"/>
      <c r="DQ3078" s="65"/>
      <c r="DR3078" s="65"/>
      <c r="DS3078" s="65"/>
      <c r="DT3078" s="65"/>
      <c r="DU3078" s="65"/>
      <c r="DV3078" s="65"/>
      <c r="DW3078" s="65"/>
      <c r="DX3078" s="65"/>
      <c r="DY3078" s="65"/>
      <c r="DZ3078" s="65"/>
      <c r="EA3078" s="65"/>
      <c r="EB3078" s="65"/>
      <c r="EC3078" s="65"/>
      <c r="ED3078" s="65"/>
      <c r="EE3078" s="65"/>
      <c r="EF3078" s="65"/>
      <c r="EG3078" s="65"/>
      <c r="EH3078" s="65"/>
      <c r="EI3078" s="65"/>
      <c r="EJ3078" s="65"/>
      <c r="EK3078" s="65"/>
      <c r="EL3078" s="65"/>
      <c r="EM3078" s="65"/>
      <c r="EN3078" s="65"/>
      <c r="EO3078" s="65"/>
      <c r="EP3078" s="65"/>
      <c r="EQ3078" s="65"/>
      <c r="ER3078" s="65"/>
      <c r="ES3078" s="65"/>
      <c r="ET3078" s="65"/>
      <c r="EU3078" s="65"/>
      <c r="EV3078" s="65"/>
      <c r="EW3078" s="65"/>
      <c r="EX3078" s="65"/>
      <c r="EY3078" s="65"/>
      <c r="EZ3078" s="65"/>
      <c r="FA3078" s="65"/>
      <c r="FB3078" s="65"/>
      <c r="FC3078" s="65"/>
      <c r="FD3078" s="65"/>
      <c r="FE3078" s="65"/>
      <c r="FF3078" s="65"/>
      <c r="FG3078" s="65"/>
      <c r="FH3078" s="65"/>
      <c r="FI3078" s="65"/>
      <c r="FJ3078" s="65"/>
      <c r="FK3078" s="65"/>
      <c r="FL3078" s="65"/>
      <c r="FM3078" s="65"/>
      <c r="FN3078" s="65"/>
      <c r="FO3078" s="65"/>
      <c r="FP3078" s="65"/>
      <c r="FQ3078" s="65"/>
      <c r="FR3078" s="65"/>
      <c r="FS3078" s="65"/>
      <c r="FT3078" s="65"/>
      <c r="FU3078" s="65"/>
      <c r="FV3078" s="65"/>
      <c r="FW3078" s="65"/>
      <c r="FX3078" s="65"/>
      <c r="FY3078" s="65"/>
      <c r="FZ3078" s="65"/>
      <c r="GA3078" s="65"/>
      <c r="GB3078" s="65"/>
      <c r="GC3078" s="65"/>
      <c r="GD3078" s="65"/>
      <c r="GE3078" s="65"/>
      <c r="GF3078" s="65"/>
      <c r="GG3078" s="65"/>
      <c r="GH3078" s="65"/>
      <c r="GI3078" s="65"/>
      <c r="GJ3078" s="65"/>
      <c r="GK3078" s="65"/>
      <c r="GL3078" s="65"/>
      <c r="GM3078" s="65"/>
      <c r="GN3078" s="65"/>
      <c r="GO3078" s="65"/>
      <c r="GP3078" s="65"/>
      <c r="GQ3078" s="65"/>
      <c r="GR3078" s="65"/>
      <c r="GS3078" s="65"/>
      <c r="GT3078" s="65"/>
      <c r="GU3078" s="65"/>
      <c r="GV3078" s="65"/>
      <c r="GW3078" s="65"/>
      <c r="GX3078" s="65"/>
      <c r="GY3078" s="65"/>
      <c r="GZ3078" s="65"/>
      <c r="HA3078" s="65"/>
      <c r="HB3078" s="65"/>
      <c r="HC3078" s="65"/>
      <c r="HD3078" s="65"/>
      <c r="HE3078" s="65"/>
      <c r="HF3078" s="65"/>
      <c r="HG3078" s="65"/>
      <c r="HH3078" s="65"/>
      <c r="HI3078" s="65"/>
      <c r="HJ3078" s="65"/>
      <c r="HK3078" s="65"/>
      <c r="HL3078" s="65"/>
      <c r="HM3078" s="65"/>
      <c r="HN3078" s="65"/>
      <c r="HO3078" s="65"/>
      <c r="HP3078" s="65"/>
      <c r="HQ3078" s="65"/>
      <c r="HR3078" s="65"/>
      <c r="HS3078" s="65"/>
      <c r="HT3078" s="65"/>
      <c r="HU3078" s="65"/>
      <c r="HV3078" s="65"/>
      <c r="HW3078" s="65"/>
      <c r="HX3078" s="65"/>
      <c r="HY3078" s="65"/>
      <c r="HZ3078" s="65"/>
      <c r="IA3078" s="65"/>
      <c r="IB3078" s="65"/>
      <c r="IC3078" s="65"/>
      <c r="ID3078" s="65"/>
      <c r="IE3078" s="65"/>
      <c r="IF3078" s="65"/>
      <c r="IG3078" s="65"/>
      <c r="IH3078" s="65"/>
      <c r="II3078" s="65"/>
      <c r="IJ3078" s="65"/>
      <c r="IK3078" s="65"/>
      <c r="IL3078" s="65"/>
    </row>
    <row r="3079" spans="1:246" ht="14.25" customHeight="1" x14ac:dyDescent="0.4">
      <c r="A3079" s="39" t="s">
        <v>7688</v>
      </c>
      <c r="B3079" s="45">
        <v>1602</v>
      </c>
      <c r="C3079" s="45">
        <v>2842</v>
      </c>
      <c r="D3079" s="45">
        <v>235</v>
      </c>
      <c r="E3079" s="46" t="s">
        <v>7558</v>
      </c>
      <c r="F3079" s="47" t="s">
        <v>3724</v>
      </c>
      <c r="G3079" s="46" t="s">
        <v>3674</v>
      </c>
      <c r="H3079" s="46" t="s">
        <v>3725</v>
      </c>
      <c r="I3079" s="46" t="s">
        <v>143</v>
      </c>
      <c r="J3079" s="48">
        <v>1</v>
      </c>
      <c r="K3079" s="49">
        <v>91136</v>
      </c>
      <c r="L3079" s="50">
        <v>1</v>
      </c>
      <c r="M3079" s="50">
        <v>91136</v>
      </c>
      <c r="N3079" s="51">
        <v>0</v>
      </c>
      <c r="O3079" s="51">
        <v>0</v>
      </c>
      <c r="P3079" s="51">
        <v>192</v>
      </c>
      <c r="Q3079" s="51">
        <v>0</v>
      </c>
      <c r="R3079" s="51">
        <f t="shared" si="399"/>
        <v>192</v>
      </c>
      <c r="S3079" s="79"/>
      <c r="T3079" s="52">
        <f t="shared" si="393"/>
        <v>0</v>
      </c>
      <c r="U3079" s="52" t="str" cm="1">
        <f t="array" aca="1" ref="U3079" ca="1">IF(S3079="", "×", IF(LEFT(S3079,2)="項番", COUNTIFS($D$2:$D$4001, INDIRECT("D" &amp; ROW()-1), $U$2:$U$4001, "〇"), "〇"))</f>
        <v>×</v>
      </c>
      <c r="V3079" s="52" t="str">
        <f t="shared" si="394"/>
        <v>×</v>
      </c>
      <c r="W3079" s="52" t="str">
        <f t="shared" si="395"/>
        <v>×</v>
      </c>
      <c r="X3079" s="53" t="str">
        <f t="shared" ca="1" si="396"/>
        <v/>
      </c>
      <c r="Y3079" s="52">
        <f t="shared" ca="1" si="397"/>
        <v>0</v>
      </c>
      <c r="Z3079" s="52">
        <f t="shared" si="398"/>
        <v>235</v>
      </c>
      <c r="AA3079" s="52" t="s">
        <v>125</v>
      </c>
    </row>
    <row r="3080" spans="1:246" s="54" customFormat="1" ht="14.25" customHeight="1" x14ac:dyDescent="0.4">
      <c r="A3080" s="54" t="s">
        <v>125</v>
      </c>
      <c r="B3080" s="55"/>
      <c r="C3080" s="55" t="s">
        <v>125</v>
      </c>
      <c r="D3080" s="55" t="s">
        <v>125</v>
      </c>
      <c r="E3080" s="56"/>
      <c r="F3080" s="57"/>
      <c r="G3080" s="56"/>
      <c r="H3080" s="56"/>
      <c r="I3080" s="56"/>
      <c r="J3080" s="58"/>
      <c r="K3080" s="59"/>
      <c r="L3080" s="60"/>
      <c r="M3080" s="60"/>
      <c r="N3080" s="61"/>
      <c r="O3080" s="61"/>
      <c r="P3080" s="61"/>
      <c r="Q3080" s="61"/>
      <c r="R3080" s="61"/>
      <c r="S3080" s="80" t="s">
        <v>7923</v>
      </c>
      <c r="T3080" s="62">
        <f t="shared" si="393"/>
        <v>0</v>
      </c>
      <c r="U3080" s="62" cm="1">
        <f t="array" aca="1" ref="U3080" ca="1">IF(S3080="", "×", IF(LEFT(S3080,2)="項番", COUNTIFS($D$2:$D$4001, INDIRECT("D" &amp; ROW()-1), $U$2:$U$4001, "〇"), "〇"))</f>
        <v>0</v>
      </c>
      <c r="V3080" s="62" t="str">
        <f t="shared" si="394"/>
        <v/>
      </c>
      <c r="W3080" s="62" t="str">
        <f t="shared" si="395"/>
        <v/>
      </c>
      <c r="X3080" s="63" t="str">
        <f t="shared" ca="1" si="396"/>
        <v/>
      </c>
      <c r="Y3080" s="62">
        <f t="shared" ca="1" si="397"/>
        <v>0</v>
      </c>
      <c r="Z3080" s="62">
        <f t="shared" si="398"/>
        <v>235</v>
      </c>
      <c r="AA3080" s="62" t="s">
        <v>7924</v>
      </c>
      <c r="AB3080" s="64"/>
      <c r="AC3080" s="64"/>
      <c r="AD3080" s="64"/>
      <c r="AE3080" s="64"/>
      <c r="AF3080" s="64"/>
      <c r="AG3080" s="64"/>
      <c r="AH3080" s="64"/>
      <c r="AI3080" s="64"/>
      <c r="AJ3080" s="64"/>
      <c r="AK3080" s="64"/>
      <c r="AL3080" s="64"/>
      <c r="AM3080" s="64"/>
      <c r="AN3080" s="64"/>
      <c r="AO3080" s="64"/>
      <c r="AP3080" s="64"/>
      <c r="AQ3080" s="64"/>
      <c r="AR3080" s="64"/>
      <c r="AS3080" s="64"/>
      <c r="AT3080" s="64"/>
      <c r="AU3080" s="64"/>
      <c r="AV3080" s="64"/>
      <c r="AW3080" s="64"/>
      <c r="AX3080" s="64"/>
      <c r="AY3080" s="64"/>
      <c r="AZ3080" s="64"/>
      <c r="BA3080" s="64"/>
      <c r="BB3080" s="64"/>
      <c r="BC3080" s="64"/>
      <c r="BD3080" s="64"/>
      <c r="BE3080" s="64"/>
      <c r="BF3080" s="64"/>
      <c r="BG3080" s="64"/>
      <c r="BH3080" s="64"/>
      <c r="BI3080" s="64"/>
      <c r="BJ3080" s="64"/>
      <c r="BK3080" s="64"/>
      <c r="BL3080" s="64"/>
      <c r="BM3080" s="64"/>
      <c r="BN3080" s="64"/>
      <c r="BO3080" s="64"/>
      <c r="BP3080" s="64"/>
      <c r="BQ3080" s="64"/>
      <c r="BR3080" s="64"/>
      <c r="BS3080" s="64"/>
      <c r="BT3080" s="64"/>
      <c r="BU3080" s="64"/>
      <c r="BV3080" s="64"/>
      <c r="BW3080" s="64"/>
      <c r="BX3080" s="64"/>
      <c r="BY3080" s="64"/>
      <c r="BZ3080" s="64"/>
      <c r="CA3080" s="64"/>
      <c r="CB3080" s="64"/>
      <c r="CC3080" s="64"/>
      <c r="CD3080" s="64"/>
      <c r="CE3080" s="64"/>
      <c r="CF3080" s="64"/>
      <c r="CG3080" s="64"/>
      <c r="CH3080" s="64"/>
      <c r="CI3080" s="64"/>
      <c r="CJ3080" s="64"/>
      <c r="CK3080" s="64"/>
      <c r="CL3080" s="64"/>
      <c r="CM3080" s="64"/>
      <c r="CN3080" s="64"/>
      <c r="CO3080" s="64"/>
      <c r="CP3080" s="64"/>
      <c r="CQ3080" s="64"/>
      <c r="CR3080" s="64"/>
      <c r="CS3080" s="64"/>
      <c r="CT3080" s="64"/>
      <c r="CU3080" s="64"/>
      <c r="CV3080" s="64"/>
      <c r="CW3080" s="64"/>
      <c r="CX3080" s="64"/>
      <c r="CY3080" s="64"/>
      <c r="CZ3080" s="64"/>
      <c r="DA3080" s="64"/>
      <c r="DB3080" s="64"/>
      <c r="DC3080" s="64"/>
      <c r="DD3080" s="64"/>
      <c r="DE3080" s="64"/>
      <c r="DF3080" s="64"/>
      <c r="DG3080" s="64"/>
      <c r="DH3080" s="64"/>
      <c r="DI3080" s="64"/>
      <c r="DJ3080" s="64"/>
      <c r="DK3080" s="64"/>
      <c r="DL3080" s="64"/>
      <c r="DM3080" s="64"/>
      <c r="DN3080" s="64"/>
      <c r="DO3080" s="64"/>
      <c r="DP3080" s="64"/>
      <c r="DQ3080" s="64"/>
      <c r="DR3080" s="64"/>
      <c r="DS3080" s="64"/>
      <c r="DT3080" s="64"/>
      <c r="DU3080" s="64"/>
      <c r="DV3080" s="64"/>
      <c r="DW3080" s="64"/>
      <c r="DX3080" s="64"/>
      <c r="DY3080" s="64"/>
      <c r="DZ3080" s="64"/>
      <c r="EA3080" s="64"/>
      <c r="EB3080" s="64"/>
      <c r="EC3080" s="64"/>
      <c r="ED3080" s="64"/>
      <c r="EE3080" s="64"/>
      <c r="EF3080" s="64"/>
      <c r="EG3080" s="64"/>
      <c r="EH3080" s="64"/>
      <c r="EI3080" s="64"/>
      <c r="EJ3080" s="64"/>
      <c r="EK3080" s="64"/>
      <c r="EL3080" s="64"/>
      <c r="EM3080" s="64"/>
      <c r="EN3080" s="64"/>
      <c r="EO3080" s="64"/>
      <c r="EP3080" s="64"/>
      <c r="EQ3080" s="64"/>
      <c r="ER3080" s="64"/>
      <c r="ES3080" s="64"/>
      <c r="ET3080" s="64"/>
      <c r="EU3080" s="64"/>
      <c r="EV3080" s="64"/>
      <c r="EW3080" s="64"/>
      <c r="EX3080" s="64"/>
      <c r="EY3080" s="64"/>
      <c r="EZ3080" s="64"/>
      <c r="FA3080" s="64"/>
      <c r="FB3080" s="64"/>
      <c r="FC3080" s="64"/>
      <c r="FD3080" s="64"/>
      <c r="FE3080" s="64"/>
      <c r="FF3080" s="64"/>
      <c r="FG3080" s="64"/>
      <c r="FH3080" s="64"/>
      <c r="FI3080" s="64"/>
      <c r="FJ3080" s="64"/>
      <c r="FK3080" s="64"/>
      <c r="FL3080" s="64"/>
      <c r="FM3080" s="64"/>
      <c r="FN3080" s="64"/>
      <c r="FO3080" s="64"/>
      <c r="FP3080" s="64"/>
      <c r="FQ3080" s="64"/>
      <c r="FR3080" s="64"/>
      <c r="FS3080" s="64"/>
      <c r="FT3080" s="64"/>
      <c r="FU3080" s="64"/>
      <c r="FV3080" s="64"/>
      <c r="FW3080" s="64"/>
      <c r="FX3080" s="64"/>
      <c r="FY3080" s="64"/>
      <c r="FZ3080" s="64"/>
      <c r="GA3080" s="64"/>
      <c r="GB3080" s="64"/>
      <c r="GC3080" s="64"/>
      <c r="GD3080" s="64"/>
      <c r="GE3080" s="64"/>
      <c r="GF3080" s="64"/>
      <c r="GG3080" s="64"/>
      <c r="GH3080" s="64"/>
      <c r="GI3080" s="64"/>
      <c r="GJ3080" s="64"/>
      <c r="GK3080" s="64"/>
      <c r="GL3080" s="64"/>
      <c r="GM3080" s="64"/>
      <c r="GN3080" s="64"/>
      <c r="GO3080" s="64"/>
      <c r="GP3080" s="64"/>
      <c r="GQ3080" s="64"/>
      <c r="GR3080" s="64"/>
      <c r="GS3080" s="64"/>
      <c r="GT3080" s="64"/>
      <c r="GU3080" s="64"/>
      <c r="GV3080" s="64"/>
      <c r="GW3080" s="64"/>
      <c r="GX3080" s="64"/>
      <c r="GY3080" s="64"/>
      <c r="GZ3080" s="64"/>
      <c r="HA3080" s="64"/>
      <c r="HB3080" s="64"/>
      <c r="HC3080" s="64"/>
      <c r="HD3080" s="64"/>
      <c r="HE3080" s="64"/>
      <c r="HF3080" s="64"/>
      <c r="HG3080" s="64"/>
      <c r="HH3080" s="64"/>
      <c r="HI3080" s="64"/>
      <c r="HJ3080" s="64"/>
      <c r="HK3080" s="64"/>
      <c r="HL3080" s="64"/>
      <c r="HM3080" s="64"/>
      <c r="HN3080" s="64"/>
      <c r="HO3080" s="64"/>
      <c r="HP3080" s="64"/>
      <c r="HQ3080" s="64"/>
      <c r="HR3080" s="64"/>
      <c r="HS3080" s="64"/>
      <c r="HT3080" s="64"/>
      <c r="HU3080" s="64"/>
      <c r="HV3080" s="64"/>
      <c r="HW3080" s="64"/>
      <c r="HX3080" s="64"/>
      <c r="HY3080" s="64"/>
      <c r="HZ3080" s="64"/>
      <c r="IA3080" s="64"/>
      <c r="IB3080" s="64"/>
      <c r="IC3080" s="64"/>
      <c r="ID3080" s="64"/>
      <c r="IE3080" s="64"/>
      <c r="IF3080" s="64"/>
      <c r="IG3080" s="64"/>
      <c r="IH3080" s="64"/>
      <c r="II3080" s="64"/>
      <c r="IJ3080" s="64"/>
      <c r="IK3080" s="64"/>
      <c r="IL3080" s="64"/>
    </row>
    <row r="3081" spans="1:246" s="71" customFormat="1" ht="14.25" customHeight="1" x14ac:dyDescent="0.4">
      <c r="A3081" s="39" t="s">
        <v>8142</v>
      </c>
      <c r="B3081" s="45">
        <v>2453</v>
      </c>
      <c r="C3081" s="45">
        <v>2843</v>
      </c>
      <c r="D3081" s="45">
        <v>236</v>
      </c>
      <c r="E3081" s="46" t="s">
        <v>7537</v>
      </c>
      <c r="F3081" s="47" t="s">
        <v>5591</v>
      </c>
      <c r="G3081" s="46" t="s">
        <v>5592</v>
      </c>
      <c r="H3081" s="46" t="s">
        <v>5593</v>
      </c>
      <c r="I3081" s="46" t="s">
        <v>5594</v>
      </c>
      <c r="J3081" s="48">
        <v>10</v>
      </c>
      <c r="K3081" s="49">
        <v>77.5</v>
      </c>
      <c r="L3081" s="50">
        <v>10</v>
      </c>
      <c r="M3081" s="50">
        <v>775</v>
      </c>
      <c r="N3081" s="51">
        <v>1</v>
      </c>
      <c r="O3081" s="51">
        <v>16</v>
      </c>
      <c r="P3081" s="51">
        <v>5</v>
      </c>
      <c r="Q3081" s="51">
        <v>2</v>
      </c>
      <c r="R3081" s="51">
        <f t="shared" si="399"/>
        <v>24</v>
      </c>
      <c r="S3081" s="79"/>
      <c r="T3081" s="52">
        <f t="shared" si="393"/>
        <v>0</v>
      </c>
      <c r="U3081" s="52" t="str" cm="1">
        <f t="array" aca="1" ref="U3081" ca="1">IF(S3081="", "×", IF(LEFT(S3081,2)="項番", COUNTIFS($D$2:$D$4001, INDIRECT("D" &amp; ROW()-1), $U$2:$U$4001, "〇"), "〇"))</f>
        <v>×</v>
      </c>
      <c r="V3081" s="52" t="str">
        <f t="shared" si="394"/>
        <v>×</v>
      </c>
      <c r="W3081" s="52" t="str">
        <f t="shared" si="395"/>
        <v>×</v>
      </c>
      <c r="X3081" s="53" t="str">
        <f t="shared" ca="1" si="396"/>
        <v/>
      </c>
      <c r="Y3081" s="52">
        <f t="shared" ca="1" si="397"/>
        <v>0</v>
      </c>
      <c r="Z3081" s="52">
        <f t="shared" si="398"/>
        <v>236</v>
      </c>
      <c r="AA3081" s="52" t="s">
        <v>125</v>
      </c>
      <c r="AB3081" s="70"/>
      <c r="AC3081" s="70"/>
      <c r="AD3081" s="70"/>
      <c r="AE3081" s="70"/>
      <c r="AF3081" s="70"/>
      <c r="AG3081" s="70"/>
      <c r="AH3081" s="70"/>
      <c r="AI3081" s="70"/>
      <c r="AJ3081" s="70"/>
      <c r="AK3081" s="70"/>
      <c r="AL3081" s="70"/>
      <c r="AM3081" s="70"/>
      <c r="AN3081" s="70"/>
      <c r="AO3081" s="70"/>
      <c r="AP3081" s="70"/>
      <c r="AQ3081" s="70"/>
      <c r="AR3081" s="70"/>
      <c r="AS3081" s="70"/>
      <c r="AT3081" s="70"/>
      <c r="AU3081" s="70"/>
      <c r="AV3081" s="70"/>
      <c r="AW3081" s="70"/>
      <c r="AX3081" s="70"/>
      <c r="AY3081" s="70"/>
      <c r="AZ3081" s="70"/>
      <c r="BA3081" s="70"/>
      <c r="BB3081" s="70"/>
      <c r="BC3081" s="70"/>
      <c r="BD3081" s="70"/>
      <c r="BE3081" s="70"/>
      <c r="BF3081" s="70"/>
      <c r="BG3081" s="70"/>
      <c r="BH3081" s="70"/>
      <c r="BI3081" s="70"/>
      <c r="BJ3081" s="70"/>
      <c r="BK3081" s="70"/>
      <c r="BL3081" s="70"/>
      <c r="BM3081" s="70"/>
      <c r="BN3081" s="70"/>
      <c r="BO3081" s="70"/>
      <c r="BP3081" s="70"/>
      <c r="BQ3081" s="70"/>
      <c r="BR3081" s="70"/>
      <c r="BS3081" s="70"/>
      <c r="BT3081" s="70"/>
      <c r="BU3081" s="70"/>
      <c r="BV3081" s="70"/>
      <c r="BW3081" s="70"/>
      <c r="BX3081" s="70"/>
      <c r="BY3081" s="70"/>
      <c r="BZ3081" s="70"/>
      <c r="CA3081" s="70"/>
      <c r="CB3081" s="70"/>
      <c r="CC3081" s="70"/>
      <c r="CD3081" s="70"/>
      <c r="CE3081" s="70"/>
      <c r="CF3081" s="70"/>
      <c r="CG3081" s="70"/>
      <c r="CH3081" s="70"/>
      <c r="CI3081" s="70"/>
      <c r="CJ3081" s="70"/>
      <c r="CK3081" s="70"/>
      <c r="CL3081" s="70"/>
      <c r="CM3081" s="70"/>
      <c r="CN3081" s="70"/>
      <c r="CO3081" s="70"/>
      <c r="CP3081" s="70"/>
      <c r="CQ3081" s="70"/>
      <c r="CR3081" s="70"/>
      <c r="CS3081" s="70"/>
      <c r="CT3081" s="70"/>
      <c r="CU3081" s="70"/>
      <c r="CV3081" s="70"/>
      <c r="CW3081" s="70"/>
      <c r="CX3081" s="70"/>
      <c r="CY3081" s="70"/>
      <c r="CZ3081" s="70"/>
      <c r="DA3081" s="70"/>
      <c r="DB3081" s="70"/>
      <c r="DC3081" s="70"/>
      <c r="DD3081" s="70"/>
      <c r="DE3081" s="70"/>
      <c r="DF3081" s="70"/>
      <c r="DG3081" s="70"/>
      <c r="DH3081" s="70"/>
      <c r="DI3081" s="70"/>
      <c r="DJ3081" s="70"/>
      <c r="DK3081" s="70"/>
      <c r="DL3081" s="70"/>
      <c r="DM3081" s="70"/>
      <c r="DN3081" s="70"/>
      <c r="DO3081" s="70"/>
      <c r="DP3081" s="70"/>
      <c r="DQ3081" s="70"/>
      <c r="DR3081" s="70"/>
      <c r="DS3081" s="70"/>
      <c r="DT3081" s="70"/>
      <c r="DU3081" s="70"/>
      <c r="DV3081" s="70"/>
      <c r="DW3081" s="70"/>
      <c r="DX3081" s="70"/>
      <c r="DY3081" s="70"/>
      <c r="DZ3081" s="70"/>
      <c r="EA3081" s="70"/>
      <c r="EB3081" s="70"/>
      <c r="EC3081" s="70"/>
      <c r="ED3081" s="70"/>
      <c r="EE3081" s="70"/>
      <c r="EF3081" s="70"/>
      <c r="EG3081" s="70"/>
      <c r="EH3081" s="70"/>
      <c r="EI3081" s="70"/>
      <c r="EJ3081" s="70"/>
      <c r="EK3081" s="70"/>
      <c r="EL3081" s="70"/>
      <c r="EM3081" s="70"/>
      <c r="EN3081" s="70"/>
      <c r="EO3081" s="70"/>
      <c r="EP3081" s="70"/>
      <c r="EQ3081" s="70"/>
      <c r="ER3081" s="70"/>
      <c r="ES3081" s="70"/>
      <c r="ET3081" s="70"/>
      <c r="EU3081" s="70"/>
      <c r="EV3081" s="70"/>
      <c r="EW3081" s="70"/>
      <c r="EX3081" s="70"/>
      <c r="EY3081" s="70"/>
      <c r="EZ3081" s="70"/>
      <c r="FA3081" s="70"/>
      <c r="FB3081" s="70"/>
      <c r="FC3081" s="70"/>
      <c r="FD3081" s="70"/>
      <c r="FE3081" s="70"/>
      <c r="FF3081" s="70"/>
      <c r="FG3081" s="70"/>
      <c r="FH3081" s="70"/>
      <c r="FI3081" s="70"/>
      <c r="FJ3081" s="70"/>
      <c r="FK3081" s="70"/>
      <c r="FL3081" s="70"/>
      <c r="FM3081" s="70"/>
      <c r="FN3081" s="70"/>
      <c r="FO3081" s="70"/>
      <c r="FP3081" s="70"/>
      <c r="FQ3081" s="70"/>
      <c r="FR3081" s="70"/>
      <c r="FS3081" s="70"/>
      <c r="FT3081" s="70"/>
      <c r="FU3081" s="70"/>
      <c r="FV3081" s="70"/>
      <c r="FW3081" s="70"/>
      <c r="FX3081" s="70"/>
      <c r="FY3081" s="70"/>
      <c r="FZ3081" s="70"/>
      <c r="GA3081" s="70"/>
      <c r="GB3081" s="70"/>
      <c r="GC3081" s="70"/>
      <c r="GD3081" s="70"/>
      <c r="GE3081" s="70"/>
      <c r="GF3081" s="70"/>
      <c r="GG3081" s="70"/>
      <c r="GH3081" s="70"/>
      <c r="GI3081" s="70"/>
      <c r="GJ3081" s="70"/>
      <c r="GK3081" s="70"/>
      <c r="GL3081" s="70"/>
      <c r="GM3081" s="70"/>
      <c r="GN3081" s="70"/>
      <c r="GO3081" s="70"/>
      <c r="GP3081" s="70"/>
      <c r="GQ3081" s="70"/>
      <c r="GR3081" s="70"/>
      <c r="GS3081" s="70"/>
      <c r="GT3081" s="70"/>
      <c r="GU3081" s="70"/>
      <c r="GV3081" s="70"/>
      <c r="GW3081" s="70"/>
      <c r="GX3081" s="70"/>
      <c r="GY3081" s="70"/>
      <c r="GZ3081" s="70"/>
      <c r="HA3081" s="70"/>
      <c r="HB3081" s="70"/>
      <c r="HC3081" s="70"/>
      <c r="HD3081" s="70"/>
      <c r="HE3081" s="70"/>
      <c r="HF3081" s="70"/>
      <c r="HG3081" s="70"/>
      <c r="HH3081" s="70"/>
      <c r="HI3081" s="70"/>
      <c r="HJ3081" s="70"/>
      <c r="HK3081" s="70"/>
      <c r="HL3081" s="70"/>
      <c r="HM3081" s="70"/>
      <c r="HN3081" s="70"/>
      <c r="HO3081" s="70"/>
      <c r="HP3081" s="70"/>
      <c r="HQ3081" s="70"/>
      <c r="HR3081" s="70"/>
      <c r="HS3081" s="70"/>
      <c r="HT3081" s="70"/>
      <c r="HU3081" s="70"/>
      <c r="HV3081" s="70"/>
      <c r="HW3081" s="70"/>
      <c r="HX3081" s="70"/>
      <c r="HY3081" s="70"/>
      <c r="HZ3081" s="70"/>
      <c r="IA3081" s="70"/>
      <c r="IB3081" s="70"/>
      <c r="IC3081" s="70"/>
      <c r="ID3081" s="70"/>
      <c r="IE3081" s="70"/>
      <c r="IF3081" s="70"/>
      <c r="IG3081" s="70"/>
      <c r="IH3081" s="70"/>
      <c r="II3081" s="70"/>
      <c r="IJ3081" s="70"/>
      <c r="IK3081" s="70"/>
      <c r="IL3081" s="70"/>
    </row>
    <row r="3082" spans="1:246" s="25" customFormat="1" ht="14.25" customHeight="1" x14ac:dyDescent="0.4">
      <c r="A3082" s="39" t="s">
        <v>8143</v>
      </c>
      <c r="B3082" s="45">
        <v>486</v>
      </c>
      <c r="C3082" s="45">
        <v>2844</v>
      </c>
      <c r="D3082" s="45">
        <v>237</v>
      </c>
      <c r="E3082" s="46" t="s">
        <v>7537</v>
      </c>
      <c r="F3082" s="47" t="s">
        <v>1234</v>
      </c>
      <c r="G3082" s="46" t="s">
        <v>1047</v>
      </c>
      <c r="H3082" s="46" t="s">
        <v>1235</v>
      </c>
      <c r="I3082" s="46" t="s">
        <v>595</v>
      </c>
      <c r="J3082" s="48">
        <v>100</v>
      </c>
      <c r="K3082" s="49">
        <v>10.8</v>
      </c>
      <c r="L3082" s="50">
        <v>100</v>
      </c>
      <c r="M3082" s="50">
        <v>1080</v>
      </c>
      <c r="N3082" s="51">
        <v>40</v>
      </c>
      <c r="O3082" s="51">
        <v>0</v>
      </c>
      <c r="P3082" s="51">
        <v>0</v>
      </c>
      <c r="Q3082" s="51">
        <v>0</v>
      </c>
      <c r="R3082" s="51">
        <f t="shared" si="399"/>
        <v>40</v>
      </c>
      <c r="S3082" s="79"/>
      <c r="T3082" s="52">
        <f t="shared" si="393"/>
        <v>0</v>
      </c>
      <c r="U3082" s="52" t="str" cm="1">
        <f t="array" aca="1" ref="U3082" ca="1">IF(S3082="", "×", IF(LEFT(S3082,2)="項番", COUNTIFS($D$2:$D$4001, INDIRECT("D" &amp; ROW()-1), $U$2:$U$4001, "〇"), "〇"))</f>
        <v>×</v>
      </c>
      <c r="V3082" s="52" t="str">
        <f t="shared" si="394"/>
        <v>×</v>
      </c>
      <c r="W3082" s="52" t="str">
        <f t="shared" si="395"/>
        <v>×</v>
      </c>
      <c r="X3082" s="53" t="str">
        <f t="shared" ca="1" si="396"/>
        <v/>
      </c>
      <c r="Y3082" s="52">
        <f t="shared" ca="1" si="397"/>
        <v>0</v>
      </c>
      <c r="Z3082" s="52">
        <f t="shared" si="398"/>
        <v>237</v>
      </c>
      <c r="AA3082" s="52" t="s">
        <v>125</v>
      </c>
    </row>
    <row r="3083" spans="1:246" s="42" customFormat="1" ht="14.25" customHeight="1" x14ac:dyDescent="0.4">
      <c r="A3083" s="39" t="s">
        <v>8144</v>
      </c>
      <c r="B3083" s="45">
        <v>9</v>
      </c>
      <c r="C3083" s="45">
        <v>2845</v>
      </c>
      <c r="D3083" s="45">
        <v>238</v>
      </c>
      <c r="E3083" s="46" t="s">
        <v>7537</v>
      </c>
      <c r="F3083" s="47" t="s">
        <v>147</v>
      </c>
      <c r="G3083" s="46" t="s">
        <v>148</v>
      </c>
      <c r="H3083" s="46" t="s">
        <v>149</v>
      </c>
      <c r="I3083" s="46" t="s">
        <v>150</v>
      </c>
      <c r="J3083" s="48">
        <v>10</v>
      </c>
      <c r="K3083" s="49">
        <v>346</v>
      </c>
      <c r="L3083" s="50">
        <v>10</v>
      </c>
      <c r="M3083" s="50">
        <v>3460</v>
      </c>
      <c r="N3083" s="51">
        <v>0</v>
      </c>
      <c r="O3083" s="51">
        <v>1200</v>
      </c>
      <c r="P3083" s="51">
        <v>0</v>
      </c>
      <c r="Q3083" s="51">
        <v>0</v>
      </c>
      <c r="R3083" s="51">
        <f t="shared" si="399"/>
        <v>1200</v>
      </c>
      <c r="S3083" s="79"/>
      <c r="T3083" s="52">
        <f t="shared" si="393"/>
        <v>0</v>
      </c>
      <c r="U3083" s="52" t="str" cm="1">
        <f t="array" aca="1" ref="U3083" ca="1">IF(S3083="", "×", IF(LEFT(S3083,2)="項番", COUNTIFS($D$2:$D$4001, INDIRECT("D" &amp; ROW()-1), $U$2:$U$4001, "〇"), "〇"))</f>
        <v>×</v>
      </c>
      <c r="V3083" s="52" t="str">
        <f t="shared" si="394"/>
        <v>×</v>
      </c>
      <c r="W3083" s="52" t="str">
        <f t="shared" si="395"/>
        <v>×</v>
      </c>
      <c r="X3083" s="53" t="str">
        <f t="shared" ca="1" si="396"/>
        <v/>
      </c>
      <c r="Y3083" s="52">
        <f t="shared" ca="1" si="397"/>
        <v>0</v>
      </c>
      <c r="Z3083" s="52">
        <f t="shared" si="398"/>
        <v>238</v>
      </c>
      <c r="AA3083" s="52" t="s">
        <v>125</v>
      </c>
      <c r="AB3083" s="65"/>
      <c r="AC3083" s="65"/>
      <c r="AD3083" s="65"/>
      <c r="AE3083" s="65"/>
      <c r="AF3083" s="65"/>
      <c r="AG3083" s="65"/>
      <c r="AH3083" s="65"/>
      <c r="AI3083" s="65"/>
      <c r="AJ3083" s="65"/>
      <c r="AK3083" s="65"/>
      <c r="AL3083" s="65"/>
      <c r="AM3083" s="65"/>
      <c r="AN3083" s="65"/>
      <c r="AO3083" s="65"/>
      <c r="AP3083" s="65"/>
      <c r="AQ3083" s="65"/>
      <c r="AR3083" s="65"/>
      <c r="AS3083" s="65"/>
      <c r="AT3083" s="65"/>
      <c r="AU3083" s="65"/>
      <c r="AV3083" s="65"/>
      <c r="AW3083" s="65"/>
      <c r="AX3083" s="65"/>
      <c r="AY3083" s="65"/>
      <c r="AZ3083" s="65"/>
      <c r="BA3083" s="65"/>
      <c r="BB3083" s="65"/>
      <c r="BC3083" s="65"/>
      <c r="BD3083" s="65"/>
      <c r="BE3083" s="65"/>
      <c r="BF3083" s="65"/>
      <c r="BG3083" s="65"/>
      <c r="BH3083" s="65"/>
      <c r="BI3083" s="65"/>
      <c r="BJ3083" s="65"/>
      <c r="BK3083" s="65"/>
      <c r="BL3083" s="65"/>
      <c r="BM3083" s="65"/>
      <c r="BN3083" s="65"/>
      <c r="BO3083" s="65"/>
      <c r="BP3083" s="65"/>
      <c r="BQ3083" s="65"/>
      <c r="BR3083" s="65"/>
      <c r="BS3083" s="65"/>
      <c r="BT3083" s="65"/>
      <c r="BU3083" s="65"/>
      <c r="BV3083" s="65"/>
      <c r="BW3083" s="65"/>
      <c r="BX3083" s="65"/>
      <c r="BY3083" s="65"/>
      <c r="BZ3083" s="65"/>
      <c r="CA3083" s="65"/>
      <c r="CB3083" s="65"/>
      <c r="CC3083" s="65"/>
      <c r="CD3083" s="65"/>
      <c r="CE3083" s="65"/>
      <c r="CF3083" s="65"/>
      <c r="CG3083" s="65"/>
      <c r="CH3083" s="65"/>
      <c r="CI3083" s="65"/>
      <c r="CJ3083" s="65"/>
      <c r="CK3083" s="65"/>
      <c r="CL3083" s="65"/>
      <c r="CM3083" s="65"/>
      <c r="CN3083" s="65"/>
      <c r="CO3083" s="65"/>
      <c r="CP3083" s="65"/>
      <c r="CQ3083" s="65"/>
      <c r="CR3083" s="65"/>
      <c r="CS3083" s="65"/>
      <c r="CT3083" s="65"/>
      <c r="CU3083" s="65"/>
      <c r="CV3083" s="65"/>
      <c r="CW3083" s="65"/>
      <c r="CX3083" s="65"/>
      <c r="CY3083" s="65"/>
      <c r="CZ3083" s="65"/>
      <c r="DA3083" s="65"/>
      <c r="DB3083" s="65"/>
      <c r="DC3083" s="65"/>
      <c r="DD3083" s="65"/>
      <c r="DE3083" s="65"/>
      <c r="DF3083" s="65"/>
      <c r="DG3083" s="65"/>
      <c r="DH3083" s="65"/>
      <c r="DI3083" s="65"/>
      <c r="DJ3083" s="65"/>
      <c r="DK3083" s="65"/>
      <c r="DL3083" s="65"/>
      <c r="DM3083" s="65"/>
      <c r="DN3083" s="65"/>
      <c r="DO3083" s="65"/>
      <c r="DP3083" s="65"/>
      <c r="DQ3083" s="65"/>
      <c r="DR3083" s="65"/>
      <c r="DS3083" s="65"/>
      <c r="DT3083" s="65"/>
      <c r="DU3083" s="65"/>
      <c r="DV3083" s="65"/>
      <c r="DW3083" s="65"/>
      <c r="DX3083" s="65"/>
      <c r="DY3083" s="65"/>
      <c r="DZ3083" s="65"/>
      <c r="EA3083" s="65"/>
      <c r="EB3083" s="65"/>
      <c r="EC3083" s="65"/>
      <c r="ED3083" s="65"/>
      <c r="EE3083" s="65"/>
      <c r="EF3083" s="65"/>
      <c r="EG3083" s="65"/>
      <c r="EH3083" s="65"/>
      <c r="EI3083" s="65"/>
      <c r="EJ3083" s="65"/>
      <c r="EK3083" s="65"/>
      <c r="EL3083" s="65"/>
      <c r="EM3083" s="65"/>
      <c r="EN3083" s="65"/>
      <c r="EO3083" s="65"/>
      <c r="EP3083" s="65"/>
      <c r="EQ3083" s="65"/>
      <c r="ER3083" s="65"/>
      <c r="ES3083" s="65"/>
      <c r="ET3083" s="65"/>
      <c r="EU3083" s="65"/>
      <c r="EV3083" s="65"/>
      <c r="EW3083" s="65"/>
      <c r="EX3083" s="65"/>
      <c r="EY3083" s="65"/>
      <c r="EZ3083" s="65"/>
      <c r="FA3083" s="65"/>
      <c r="FB3083" s="65"/>
      <c r="FC3083" s="65"/>
      <c r="FD3083" s="65"/>
      <c r="FE3083" s="65"/>
      <c r="FF3083" s="65"/>
      <c r="FG3083" s="65"/>
      <c r="FH3083" s="65"/>
      <c r="FI3083" s="65"/>
      <c r="FJ3083" s="65"/>
      <c r="FK3083" s="65"/>
      <c r="FL3083" s="65"/>
      <c r="FM3083" s="65"/>
      <c r="FN3083" s="65"/>
      <c r="FO3083" s="65"/>
      <c r="FP3083" s="65"/>
      <c r="FQ3083" s="65"/>
      <c r="FR3083" s="65"/>
      <c r="FS3083" s="65"/>
      <c r="FT3083" s="65"/>
      <c r="FU3083" s="65"/>
      <c r="FV3083" s="65"/>
      <c r="FW3083" s="65"/>
      <c r="FX3083" s="65"/>
      <c r="FY3083" s="65"/>
      <c r="FZ3083" s="65"/>
      <c r="GA3083" s="65"/>
      <c r="GB3083" s="65"/>
      <c r="GC3083" s="65"/>
      <c r="GD3083" s="65"/>
      <c r="GE3083" s="65"/>
      <c r="GF3083" s="65"/>
      <c r="GG3083" s="65"/>
      <c r="GH3083" s="65"/>
      <c r="GI3083" s="65"/>
      <c r="GJ3083" s="65"/>
      <c r="GK3083" s="65"/>
      <c r="GL3083" s="65"/>
      <c r="GM3083" s="65"/>
      <c r="GN3083" s="65"/>
      <c r="GO3083" s="65"/>
      <c r="GP3083" s="65"/>
      <c r="GQ3083" s="65"/>
      <c r="GR3083" s="65"/>
      <c r="GS3083" s="65"/>
      <c r="GT3083" s="65"/>
      <c r="GU3083" s="65"/>
      <c r="GV3083" s="65"/>
      <c r="GW3083" s="65"/>
      <c r="GX3083" s="65"/>
      <c r="GY3083" s="65"/>
      <c r="GZ3083" s="65"/>
      <c r="HA3083" s="65"/>
      <c r="HB3083" s="65"/>
      <c r="HC3083" s="65"/>
      <c r="HD3083" s="65"/>
      <c r="HE3083" s="65"/>
      <c r="HF3083" s="65"/>
      <c r="HG3083" s="65"/>
      <c r="HH3083" s="65"/>
      <c r="HI3083" s="65"/>
      <c r="HJ3083" s="65"/>
      <c r="HK3083" s="65"/>
      <c r="HL3083" s="65"/>
      <c r="HM3083" s="65"/>
      <c r="HN3083" s="65"/>
      <c r="HO3083" s="65"/>
      <c r="HP3083" s="65"/>
      <c r="HQ3083" s="65"/>
      <c r="HR3083" s="65"/>
      <c r="HS3083" s="65"/>
      <c r="HT3083" s="65"/>
      <c r="HU3083" s="65"/>
      <c r="HV3083" s="65"/>
      <c r="HW3083" s="65"/>
      <c r="HX3083" s="65"/>
      <c r="HY3083" s="65"/>
      <c r="HZ3083" s="65"/>
      <c r="IA3083" s="65"/>
      <c r="IB3083" s="65"/>
      <c r="IC3083" s="65"/>
      <c r="ID3083" s="65"/>
      <c r="IE3083" s="65"/>
      <c r="IF3083" s="65"/>
      <c r="IG3083" s="65"/>
      <c r="IH3083" s="65"/>
      <c r="II3083" s="65"/>
      <c r="IJ3083" s="65"/>
      <c r="IK3083" s="65"/>
      <c r="IL3083" s="65"/>
    </row>
    <row r="3084" spans="1:246" ht="14.25" customHeight="1" x14ac:dyDescent="0.4">
      <c r="A3084" s="39" t="s">
        <v>8145</v>
      </c>
      <c r="B3084" s="45">
        <v>1706</v>
      </c>
      <c r="C3084" s="45">
        <v>2846</v>
      </c>
      <c r="D3084" s="45">
        <v>239</v>
      </c>
      <c r="E3084" s="46" t="s">
        <v>7537</v>
      </c>
      <c r="F3084" s="47" t="s">
        <v>3959</v>
      </c>
      <c r="G3084" s="46" t="s">
        <v>3881</v>
      </c>
      <c r="H3084" s="46" t="s">
        <v>3960</v>
      </c>
      <c r="I3084" s="46" t="s">
        <v>532</v>
      </c>
      <c r="J3084" s="48">
        <v>1</v>
      </c>
      <c r="K3084" s="49">
        <v>1176.0999999999999</v>
      </c>
      <c r="L3084" s="50">
        <v>1</v>
      </c>
      <c r="M3084" s="50">
        <v>1176.0999999999999</v>
      </c>
      <c r="N3084" s="51">
        <v>30</v>
      </c>
      <c r="O3084" s="51">
        <v>0</v>
      </c>
      <c r="P3084" s="51">
        <v>0</v>
      </c>
      <c r="Q3084" s="51">
        <v>0</v>
      </c>
      <c r="R3084" s="51">
        <f t="shared" si="399"/>
        <v>30</v>
      </c>
      <c r="S3084" s="79"/>
      <c r="T3084" s="52">
        <f t="shared" si="393"/>
        <v>0</v>
      </c>
      <c r="U3084" s="52" t="str" cm="1">
        <f t="array" aca="1" ref="U3084" ca="1">IF(S3084="", "×", IF(LEFT(S3084,2)="項番", COUNTIFS($D$2:$D$4001, INDIRECT("D" &amp; ROW()-1), $U$2:$U$4001, "〇"), "〇"))</f>
        <v>×</v>
      </c>
      <c r="V3084" s="52" t="str">
        <f t="shared" si="394"/>
        <v>×</v>
      </c>
      <c r="W3084" s="52" t="str">
        <f t="shared" si="395"/>
        <v>×</v>
      </c>
      <c r="X3084" s="53" t="str">
        <f t="shared" ca="1" si="396"/>
        <v/>
      </c>
      <c r="Y3084" s="52">
        <f t="shared" ca="1" si="397"/>
        <v>0</v>
      </c>
      <c r="Z3084" s="52">
        <f t="shared" si="398"/>
        <v>239</v>
      </c>
      <c r="AA3084" s="52" t="s">
        <v>125</v>
      </c>
    </row>
    <row r="3085" spans="1:246" s="25" customFormat="1" ht="14.25" customHeight="1" x14ac:dyDescent="0.4">
      <c r="A3085" s="39" t="s">
        <v>8146</v>
      </c>
      <c r="B3085" s="45">
        <v>638</v>
      </c>
      <c r="C3085" s="45">
        <v>2847</v>
      </c>
      <c r="D3085" s="45">
        <v>240</v>
      </c>
      <c r="E3085" s="46" t="s">
        <v>7537</v>
      </c>
      <c r="F3085" s="47" t="s">
        <v>1574</v>
      </c>
      <c r="G3085" s="46" t="s">
        <v>1405</v>
      </c>
      <c r="H3085" s="46" t="s">
        <v>1573</v>
      </c>
      <c r="I3085" s="46" t="s">
        <v>136</v>
      </c>
      <c r="J3085" s="48">
        <v>140</v>
      </c>
      <c r="K3085" s="49">
        <v>10.8</v>
      </c>
      <c r="L3085" s="50">
        <v>140</v>
      </c>
      <c r="M3085" s="50">
        <v>1512</v>
      </c>
      <c r="N3085" s="51">
        <v>34</v>
      </c>
      <c r="O3085" s="51">
        <v>0</v>
      </c>
      <c r="P3085" s="51">
        <v>0</v>
      </c>
      <c r="Q3085" s="51">
        <v>0</v>
      </c>
      <c r="R3085" s="51">
        <f t="shared" si="399"/>
        <v>34</v>
      </c>
      <c r="S3085" s="79"/>
      <c r="T3085" s="52">
        <f t="shared" si="393"/>
        <v>0</v>
      </c>
      <c r="U3085" s="52" t="str" cm="1">
        <f t="array" aca="1" ref="U3085" ca="1">IF(S3085="", "×", IF(LEFT(S3085,2)="項番", COUNTIFS($D$2:$D$4001, INDIRECT("D" &amp; ROW()-1), $U$2:$U$4001, "〇"), "〇"))</f>
        <v>×</v>
      </c>
      <c r="V3085" s="52" t="str">
        <f t="shared" si="394"/>
        <v>×</v>
      </c>
      <c r="W3085" s="52" t="str">
        <f t="shared" si="395"/>
        <v>×</v>
      </c>
      <c r="X3085" s="53" t="str">
        <f t="shared" ca="1" si="396"/>
        <v/>
      </c>
      <c r="Y3085" s="52">
        <f t="shared" ca="1" si="397"/>
        <v>0</v>
      </c>
      <c r="Z3085" s="52">
        <f t="shared" si="398"/>
        <v>240</v>
      </c>
      <c r="AA3085" s="52" t="s">
        <v>125</v>
      </c>
    </row>
    <row r="3086" spans="1:246" s="25" customFormat="1" ht="14.25" customHeight="1" x14ac:dyDescent="0.4">
      <c r="A3086" s="39" t="s">
        <v>8147</v>
      </c>
      <c r="B3086" s="45">
        <v>2348</v>
      </c>
      <c r="C3086" s="45">
        <v>2848</v>
      </c>
      <c r="D3086" s="45">
        <v>241</v>
      </c>
      <c r="E3086" s="46" t="s">
        <v>7537</v>
      </c>
      <c r="F3086" s="47" t="s">
        <v>5379</v>
      </c>
      <c r="G3086" s="46" t="s">
        <v>5380</v>
      </c>
      <c r="H3086" s="46" t="s">
        <v>5045</v>
      </c>
      <c r="I3086" s="46" t="s">
        <v>1634</v>
      </c>
      <c r="J3086" s="48">
        <v>1</v>
      </c>
      <c r="K3086" s="49">
        <v>8.9</v>
      </c>
      <c r="L3086" s="50">
        <v>50</v>
      </c>
      <c r="M3086" s="50">
        <v>445</v>
      </c>
      <c r="N3086" s="46">
        <v>0</v>
      </c>
      <c r="O3086" s="46">
        <v>0</v>
      </c>
      <c r="P3086" s="46">
        <v>0</v>
      </c>
      <c r="Q3086" s="46">
        <v>12</v>
      </c>
      <c r="R3086" s="51">
        <f t="shared" si="399"/>
        <v>12</v>
      </c>
      <c r="S3086" s="79"/>
      <c r="T3086" s="52">
        <f t="shared" si="393"/>
        <v>0</v>
      </c>
      <c r="U3086" s="52" t="str" cm="1">
        <f t="array" aca="1" ref="U3086" ca="1">IF(S3086="", "×", IF(LEFT(S3086,2)="項番", COUNTIFS($D$2:$D$4001, INDIRECT("D" &amp; ROW()-1), $U$2:$U$4001, "〇"), "〇"))</f>
        <v>×</v>
      </c>
      <c r="V3086" s="52" t="str">
        <f t="shared" si="394"/>
        <v>×</v>
      </c>
      <c r="W3086" s="52" t="str">
        <f t="shared" si="395"/>
        <v>×</v>
      </c>
      <c r="X3086" s="53" t="str">
        <f t="shared" ca="1" si="396"/>
        <v/>
      </c>
      <c r="Y3086" s="52">
        <f t="shared" ca="1" si="397"/>
        <v>0</v>
      </c>
      <c r="Z3086" s="52">
        <f t="shared" si="398"/>
        <v>241</v>
      </c>
      <c r="AA3086" s="52" t="s">
        <v>125</v>
      </c>
    </row>
    <row r="3087" spans="1:246" s="25" customFormat="1" ht="14.25" customHeight="1" x14ac:dyDescent="0.4">
      <c r="A3087" s="39" t="s">
        <v>8148</v>
      </c>
      <c r="B3087" s="45">
        <v>3235</v>
      </c>
      <c r="C3087" s="45">
        <v>2849</v>
      </c>
      <c r="D3087" s="45">
        <v>242</v>
      </c>
      <c r="E3087" s="46" t="s">
        <v>7537</v>
      </c>
      <c r="F3087" s="47" t="s">
        <v>7399</v>
      </c>
      <c r="G3087" s="46" t="s">
        <v>7400</v>
      </c>
      <c r="H3087" s="46" t="s">
        <v>7401</v>
      </c>
      <c r="I3087" s="46" t="s">
        <v>7402</v>
      </c>
      <c r="J3087" s="48">
        <v>35</v>
      </c>
      <c r="K3087" s="49">
        <v>28.2</v>
      </c>
      <c r="L3087" s="50">
        <v>84</v>
      </c>
      <c r="M3087" s="50">
        <v>2368.7999999999997</v>
      </c>
      <c r="N3087" s="51">
        <v>0</v>
      </c>
      <c r="O3087" s="51">
        <v>12</v>
      </c>
      <c r="P3087" s="51">
        <v>0</v>
      </c>
      <c r="Q3087" s="51">
        <v>0</v>
      </c>
      <c r="R3087" s="51">
        <f t="shared" si="399"/>
        <v>12</v>
      </c>
      <c r="S3087" s="79"/>
      <c r="T3087" s="52">
        <f t="shared" si="393"/>
        <v>0</v>
      </c>
      <c r="U3087" s="52" t="str" cm="1">
        <f t="array" aca="1" ref="U3087" ca="1">IF(S3087="", "×", IF(LEFT(S3087,2)="項番", COUNTIFS($D$2:$D$4001, INDIRECT("D" &amp; ROW()-1), $U$2:$U$4001, "〇"), "〇"))</f>
        <v>×</v>
      </c>
      <c r="V3087" s="52" t="str">
        <f t="shared" si="394"/>
        <v>×</v>
      </c>
      <c r="W3087" s="52" t="str">
        <f t="shared" si="395"/>
        <v>×</v>
      </c>
      <c r="X3087" s="53" t="str">
        <f t="shared" ca="1" si="396"/>
        <v/>
      </c>
      <c r="Y3087" s="52">
        <f t="shared" ca="1" si="397"/>
        <v>0</v>
      </c>
      <c r="Z3087" s="52">
        <f t="shared" si="398"/>
        <v>242</v>
      </c>
      <c r="AA3087" s="52" t="s">
        <v>125</v>
      </c>
    </row>
    <row r="3088" spans="1:246" ht="14.25" customHeight="1" x14ac:dyDescent="0.4">
      <c r="A3088" s="39" t="s">
        <v>8149</v>
      </c>
      <c r="B3088" s="45">
        <v>1464</v>
      </c>
      <c r="C3088" s="45">
        <v>2850</v>
      </c>
      <c r="D3088" s="45">
        <v>243</v>
      </c>
      <c r="E3088" s="46" t="s">
        <v>7537</v>
      </c>
      <c r="F3088" s="47" t="s">
        <v>3416</v>
      </c>
      <c r="G3088" s="46" t="s">
        <v>3183</v>
      </c>
      <c r="H3088" s="46" t="s">
        <v>3417</v>
      </c>
      <c r="I3088" s="46" t="s">
        <v>3418</v>
      </c>
      <c r="J3088" s="48">
        <v>5</v>
      </c>
      <c r="K3088" s="49">
        <v>1687</v>
      </c>
      <c r="L3088" s="50">
        <v>5</v>
      </c>
      <c r="M3088" s="50">
        <v>8435</v>
      </c>
      <c r="N3088" s="51">
        <v>0</v>
      </c>
      <c r="O3088" s="51">
        <v>24</v>
      </c>
      <c r="P3088" s="51">
        <v>0</v>
      </c>
      <c r="Q3088" s="51">
        <v>0</v>
      </c>
      <c r="R3088" s="51">
        <f t="shared" si="399"/>
        <v>24</v>
      </c>
      <c r="S3088" s="79"/>
      <c r="T3088" s="52">
        <f t="shared" si="393"/>
        <v>0</v>
      </c>
      <c r="U3088" s="52" t="str" cm="1">
        <f t="array" aca="1" ref="U3088" ca="1">IF(S3088="", "×", IF(LEFT(S3088,2)="項番", COUNTIFS($D$2:$D$4001, INDIRECT("D" &amp; ROW()-1), $U$2:$U$4001, "〇"), "〇"))</f>
        <v>×</v>
      </c>
      <c r="V3088" s="52" t="str">
        <f t="shared" si="394"/>
        <v>×</v>
      </c>
      <c r="W3088" s="52" t="str">
        <f t="shared" si="395"/>
        <v>×</v>
      </c>
      <c r="X3088" s="53" t="str">
        <f t="shared" ca="1" si="396"/>
        <v/>
      </c>
      <c r="Y3088" s="52">
        <f t="shared" ca="1" si="397"/>
        <v>0</v>
      </c>
      <c r="Z3088" s="52">
        <f t="shared" si="398"/>
        <v>243</v>
      </c>
      <c r="AA3088" s="52" t="s">
        <v>125</v>
      </c>
    </row>
    <row r="3089" spans="1:246" ht="14.25" customHeight="1" x14ac:dyDescent="0.4">
      <c r="A3089" s="39" t="s">
        <v>8150</v>
      </c>
      <c r="B3089" s="45">
        <v>1558</v>
      </c>
      <c r="C3089" s="45">
        <v>2851</v>
      </c>
      <c r="D3089" s="45">
        <v>244</v>
      </c>
      <c r="E3089" s="46" t="s">
        <v>7537</v>
      </c>
      <c r="F3089" s="47" t="s">
        <v>3631</v>
      </c>
      <c r="G3089" s="46" t="s">
        <v>3507</v>
      </c>
      <c r="H3089" s="46" t="s">
        <v>3632</v>
      </c>
      <c r="I3089" s="46" t="s">
        <v>3633</v>
      </c>
      <c r="J3089" s="48">
        <v>1</v>
      </c>
      <c r="K3089" s="49">
        <v>31692</v>
      </c>
      <c r="L3089" s="50">
        <v>1</v>
      </c>
      <c r="M3089" s="50">
        <v>31692</v>
      </c>
      <c r="N3089" s="51">
        <v>0</v>
      </c>
      <c r="O3089" s="51">
        <v>12</v>
      </c>
      <c r="P3089" s="51">
        <v>0</v>
      </c>
      <c r="Q3089" s="51">
        <v>0</v>
      </c>
      <c r="R3089" s="51">
        <f t="shared" si="399"/>
        <v>12</v>
      </c>
      <c r="S3089" s="79"/>
      <c r="T3089" s="52">
        <f t="shared" si="393"/>
        <v>0</v>
      </c>
      <c r="U3089" s="52" t="str" cm="1">
        <f t="array" aca="1" ref="U3089" ca="1">IF(S3089="", "×", IF(LEFT(S3089,2)="項番", COUNTIFS($D$2:$D$4001, INDIRECT("D" &amp; ROW()-1), $U$2:$U$4001, "〇"), "〇"))</f>
        <v>×</v>
      </c>
      <c r="V3089" s="52" t="str">
        <f t="shared" si="394"/>
        <v>×</v>
      </c>
      <c r="W3089" s="52" t="str">
        <f t="shared" si="395"/>
        <v>×</v>
      </c>
      <c r="X3089" s="53" t="str">
        <f t="shared" ca="1" si="396"/>
        <v/>
      </c>
      <c r="Y3089" s="52">
        <f t="shared" ca="1" si="397"/>
        <v>0</v>
      </c>
      <c r="Z3089" s="52">
        <f t="shared" si="398"/>
        <v>244</v>
      </c>
      <c r="AA3089" s="52" t="s">
        <v>125</v>
      </c>
    </row>
    <row r="3090" spans="1:246" s="42" customFormat="1" ht="14.25" customHeight="1" x14ac:dyDescent="0.4">
      <c r="A3090" s="39" t="s">
        <v>8151</v>
      </c>
      <c r="B3090" s="45">
        <v>3230</v>
      </c>
      <c r="C3090" s="45">
        <v>2852</v>
      </c>
      <c r="D3090" s="45">
        <v>245</v>
      </c>
      <c r="E3090" s="46" t="s">
        <v>7537</v>
      </c>
      <c r="F3090" s="47" t="s">
        <v>7382</v>
      </c>
      <c r="G3090" s="46" t="s">
        <v>7383</v>
      </c>
      <c r="H3090" s="46" t="s">
        <v>7384</v>
      </c>
      <c r="I3090" s="46" t="s">
        <v>7385</v>
      </c>
      <c r="J3090" s="48">
        <v>10</v>
      </c>
      <c r="K3090" s="49">
        <v>80596</v>
      </c>
      <c r="L3090" s="50">
        <v>10</v>
      </c>
      <c r="M3090" s="50">
        <v>805960</v>
      </c>
      <c r="N3090" s="51">
        <v>50</v>
      </c>
      <c r="O3090" s="51">
        <v>0</v>
      </c>
      <c r="P3090" s="51">
        <v>0</v>
      </c>
      <c r="Q3090" s="51">
        <v>0</v>
      </c>
      <c r="R3090" s="51">
        <f t="shared" si="399"/>
        <v>50</v>
      </c>
      <c r="S3090" s="79"/>
      <c r="T3090" s="52">
        <f t="shared" si="393"/>
        <v>0</v>
      </c>
      <c r="U3090" s="52" t="str" cm="1">
        <f t="array" aca="1" ref="U3090" ca="1">IF(S3090="", "×", IF(LEFT(S3090,2)="項番", COUNTIFS($D$2:$D$4001, INDIRECT("D" &amp; ROW()-1), $U$2:$U$4001, "〇"), "〇"))</f>
        <v>×</v>
      </c>
      <c r="V3090" s="52" t="str">
        <f t="shared" si="394"/>
        <v>×</v>
      </c>
      <c r="W3090" s="52" t="str">
        <f t="shared" si="395"/>
        <v>×</v>
      </c>
      <c r="X3090" s="53" t="str">
        <f t="shared" ca="1" si="396"/>
        <v/>
      </c>
      <c r="Y3090" s="52">
        <f t="shared" ca="1" si="397"/>
        <v>0</v>
      </c>
      <c r="Z3090" s="52">
        <f t="shared" si="398"/>
        <v>245</v>
      </c>
      <c r="AA3090" s="52" t="s">
        <v>125</v>
      </c>
      <c r="AB3090" s="65"/>
      <c r="AC3090" s="65"/>
      <c r="AD3090" s="65"/>
      <c r="AE3090" s="65"/>
      <c r="AF3090" s="65"/>
      <c r="AG3090" s="65"/>
      <c r="AH3090" s="65"/>
      <c r="AI3090" s="65"/>
      <c r="AJ3090" s="65"/>
      <c r="AK3090" s="65"/>
      <c r="AL3090" s="65"/>
      <c r="AM3090" s="65"/>
      <c r="AN3090" s="65"/>
      <c r="AO3090" s="65"/>
      <c r="AP3090" s="65"/>
      <c r="AQ3090" s="65"/>
      <c r="AR3090" s="65"/>
      <c r="AS3090" s="65"/>
      <c r="AT3090" s="65"/>
      <c r="AU3090" s="65"/>
      <c r="AV3090" s="65"/>
      <c r="AW3090" s="65"/>
      <c r="AX3090" s="65"/>
      <c r="AY3090" s="65"/>
      <c r="AZ3090" s="65"/>
      <c r="BA3090" s="65"/>
      <c r="BB3090" s="65"/>
      <c r="BC3090" s="65"/>
      <c r="BD3090" s="65"/>
      <c r="BE3090" s="65"/>
      <c r="BF3090" s="65"/>
      <c r="BG3090" s="65"/>
      <c r="BH3090" s="65"/>
      <c r="BI3090" s="65"/>
      <c r="BJ3090" s="65"/>
      <c r="BK3090" s="65"/>
      <c r="BL3090" s="65"/>
      <c r="BM3090" s="65"/>
      <c r="BN3090" s="65"/>
      <c r="BO3090" s="65"/>
      <c r="BP3090" s="65"/>
      <c r="BQ3090" s="65"/>
      <c r="BR3090" s="65"/>
      <c r="BS3090" s="65"/>
      <c r="BT3090" s="65"/>
      <c r="BU3090" s="65"/>
      <c r="BV3090" s="65"/>
      <c r="BW3090" s="65"/>
      <c r="BX3090" s="65"/>
      <c r="BY3090" s="65"/>
      <c r="BZ3090" s="65"/>
      <c r="CA3090" s="65"/>
      <c r="CB3090" s="65"/>
      <c r="CC3090" s="65"/>
      <c r="CD3090" s="65"/>
      <c r="CE3090" s="65"/>
      <c r="CF3090" s="65"/>
      <c r="CG3090" s="65"/>
      <c r="CH3090" s="65"/>
      <c r="CI3090" s="65"/>
      <c r="CJ3090" s="65"/>
      <c r="CK3090" s="65"/>
      <c r="CL3090" s="65"/>
      <c r="CM3090" s="65"/>
      <c r="CN3090" s="65"/>
      <c r="CO3090" s="65"/>
      <c r="CP3090" s="65"/>
      <c r="CQ3090" s="65"/>
      <c r="CR3090" s="65"/>
      <c r="CS3090" s="65"/>
      <c r="CT3090" s="65"/>
      <c r="CU3090" s="65"/>
      <c r="CV3090" s="65"/>
      <c r="CW3090" s="65"/>
      <c r="CX3090" s="65"/>
      <c r="CY3090" s="65"/>
      <c r="CZ3090" s="65"/>
      <c r="DA3090" s="65"/>
      <c r="DB3090" s="65"/>
      <c r="DC3090" s="65"/>
      <c r="DD3090" s="65"/>
      <c r="DE3090" s="65"/>
      <c r="DF3090" s="65"/>
      <c r="DG3090" s="65"/>
      <c r="DH3090" s="65"/>
      <c r="DI3090" s="65"/>
      <c r="DJ3090" s="65"/>
      <c r="DK3090" s="65"/>
      <c r="DL3090" s="65"/>
      <c r="DM3090" s="65"/>
      <c r="DN3090" s="65"/>
      <c r="DO3090" s="65"/>
      <c r="DP3090" s="65"/>
      <c r="DQ3090" s="65"/>
      <c r="DR3090" s="65"/>
      <c r="DS3090" s="65"/>
      <c r="DT3090" s="65"/>
      <c r="DU3090" s="65"/>
      <c r="DV3090" s="65"/>
      <c r="DW3090" s="65"/>
      <c r="DX3090" s="65"/>
      <c r="DY3090" s="65"/>
      <c r="DZ3090" s="65"/>
      <c r="EA3090" s="65"/>
      <c r="EB3090" s="65"/>
      <c r="EC3090" s="65"/>
      <c r="ED3090" s="65"/>
      <c r="EE3090" s="65"/>
      <c r="EF3090" s="65"/>
      <c r="EG3090" s="65"/>
      <c r="EH3090" s="65"/>
      <c r="EI3090" s="65"/>
      <c r="EJ3090" s="65"/>
      <c r="EK3090" s="65"/>
      <c r="EL3090" s="65"/>
      <c r="EM3090" s="65"/>
      <c r="EN3090" s="65"/>
      <c r="EO3090" s="65"/>
      <c r="EP3090" s="65"/>
      <c r="EQ3090" s="65"/>
      <c r="ER3090" s="65"/>
      <c r="ES3090" s="65"/>
      <c r="ET3090" s="65"/>
      <c r="EU3090" s="65"/>
      <c r="EV3090" s="65"/>
      <c r="EW3090" s="65"/>
      <c r="EX3090" s="65"/>
      <c r="EY3090" s="65"/>
      <c r="EZ3090" s="65"/>
      <c r="FA3090" s="65"/>
      <c r="FB3090" s="65"/>
      <c r="FC3090" s="65"/>
      <c r="FD3090" s="65"/>
      <c r="FE3090" s="65"/>
      <c r="FF3090" s="65"/>
      <c r="FG3090" s="65"/>
      <c r="FH3090" s="65"/>
      <c r="FI3090" s="65"/>
      <c r="FJ3090" s="65"/>
      <c r="FK3090" s="65"/>
      <c r="FL3090" s="65"/>
      <c r="FM3090" s="65"/>
      <c r="FN3090" s="65"/>
      <c r="FO3090" s="65"/>
      <c r="FP3090" s="65"/>
      <c r="FQ3090" s="65"/>
      <c r="FR3090" s="65"/>
      <c r="FS3090" s="65"/>
      <c r="FT3090" s="65"/>
      <c r="FU3090" s="65"/>
      <c r="FV3090" s="65"/>
      <c r="FW3090" s="65"/>
      <c r="FX3090" s="65"/>
      <c r="FY3090" s="65"/>
      <c r="FZ3090" s="65"/>
      <c r="GA3090" s="65"/>
      <c r="GB3090" s="65"/>
      <c r="GC3090" s="65"/>
      <c r="GD3090" s="65"/>
      <c r="GE3090" s="65"/>
      <c r="GF3090" s="65"/>
      <c r="GG3090" s="65"/>
      <c r="GH3090" s="65"/>
      <c r="GI3090" s="65"/>
      <c r="GJ3090" s="65"/>
      <c r="GK3090" s="65"/>
      <c r="GL3090" s="65"/>
      <c r="GM3090" s="65"/>
      <c r="GN3090" s="65"/>
      <c r="GO3090" s="65"/>
      <c r="GP3090" s="65"/>
      <c r="GQ3090" s="65"/>
      <c r="GR3090" s="65"/>
      <c r="GS3090" s="65"/>
      <c r="GT3090" s="65"/>
      <c r="GU3090" s="65"/>
      <c r="GV3090" s="65"/>
      <c r="GW3090" s="65"/>
      <c r="GX3090" s="65"/>
      <c r="GY3090" s="65"/>
      <c r="GZ3090" s="65"/>
      <c r="HA3090" s="65"/>
      <c r="HB3090" s="65"/>
      <c r="HC3090" s="65"/>
      <c r="HD3090" s="65"/>
      <c r="HE3090" s="65"/>
      <c r="HF3090" s="65"/>
      <c r="HG3090" s="65"/>
      <c r="HH3090" s="65"/>
      <c r="HI3090" s="65"/>
      <c r="HJ3090" s="65"/>
      <c r="HK3090" s="65"/>
      <c r="HL3090" s="65"/>
      <c r="HM3090" s="65"/>
      <c r="HN3090" s="65"/>
      <c r="HO3090" s="65"/>
      <c r="HP3090" s="65"/>
      <c r="HQ3090" s="65"/>
      <c r="HR3090" s="65"/>
      <c r="HS3090" s="65"/>
      <c r="HT3090" s="65"/>
      <c r="HU3090" s="65"/>
      <c r="HV3090" s="65"/>
      <c r="HW3090" s="65"/>
      <c r="HX3090" s="65"/>
      <c r="HY3090" s="65"/>
      <c r="HZ3090" s="65"/>
      <c r="IA3090" s="65"/>
      <c r="IB3090" s="65"/>
      <c r="IC3090" s="65"/>
      <c r="ID3090" s="65"/>
      <c r="IE3090" s="65"/>
      <c r="IF3090" s="65"/>
      <c r="IG3090" s="65"/>
      <c r="IH3090" s="65"/>
      <c r="II3090" s="65"/>
      <c r="IJ3090" s="65"/>
      <c r="IK3090" s="65"/>
      <c r="IL3090" s="65"/>
    </row>
    <row r="3091" spans="1:246" s="71" customFormat="1" ht="14.25" customHeight="1" x14ac:dyDescent="0.4">
      <c r="A3091" s="39" t="s">
        <v>8152</v>
      </c>
      <c r="B3091" s="45">
        <v>835</v>
      </c>
      <c r="C3091" s="45">
        <v>2853</v>
      </c>
      <c r="D3091" s="45">
        <v>246</v>
      </c>
      <c r="E3091" s="46" t="s">
        <v>7537</v>
      </c>
      <c r="F3091" s="47" t="s">
        <v>2019</v>
      </c>
      <c r="G3091" s="46" t="s">
        <v>27</v>
      </c>
      <c r="H3091" s="46" t="s">
        <v>2020</v>
      </c>
      <c r="I3091" s="46" t="s">
        <v>2021</v>
      </c>
      <c r="J3091" s="48">
        <v>5</v>
      </c>
      <c r="K3091" s="49">
        <v>75467</v>
      </c>
      <c r="L3091" s="50">
        <v>5</v>
      </c>
      <c r="M3091" s="50">
        <v>377335</v>
      </c>
      <c r="N3091" s="51">
        <v>0</v>
      </c>
      <c r="O3091" s="51">
        <v>2</v>
      </c>
      <c r="P3091" s="51">
        <v>0</v>
      </c>
      <c r="Q3091" s="51">
        <v>0</v>
      </c>
      <c r="R3091" s="51">
        <f t="shared" si="399"/>
        <v>2</v>
      </c>
      <c r="S3091" s="79"/>
      <c r="T3091" s="52">
        <f t="shared" si="393"/>
        <v>0</v>
      </c>
      <c r="U3091" s="52" t="str" cm="1">
        <f t="array" aca="1" ref="U3091" ca="1">IF(S3091="", "×", IF(LEFT(S3091,2)="項番", COUNTIFS($D$2:$D$4001, INDIRECT("D" &amp; ROW()-1), $U$2:$U$4001, "〇"), "〇"))</f>
        <v>×</v>
      </c>
      <c r="V3091" s="52" t="str">
        <f t="shared" si="394"/>
        <v>×</v>
      </c>
      <c r="W3091" s="52" t="str">
        <f t="shared" si="395"/>
        <v>×</v>
      </c>
      <c r="X3091" s="53" t="str">
        <f t="shared" ca="1" si="396"/>
        <v/>
      </c>
      <c r="Y3091" s="52">
        <f t="shared" ca="1" si="397"/>
        <v>0</v>
      </c>
      <c r="Z3091" s="52">
        <f t="shared" si="398"/>
        <v>246</v>
      </c>
      <c r="AA3091" s="52" t="s">
        <v>125</v>
      </c>
      <c r="AB3091" s="70"/>
      <c r="AC3091" s="70"/>
      <c r="AD3091" s="70"/>
      <c r="AE3091" s="70"/>
      <c r="AF3091" s="70"/>
      <c r="AG3091" s="70"/>
      <c r="AH3091" s="70"/>
      <c r="AI3091" s="70"/>
      <c r="AJ3091" s="70"/>
      <c r="AK3091" s="70"/>
      <c r="AL3091" s="70"/>
      <c r="AM3091" s="70"/>
      <c r="AN3091" s="70"/>
      <c r="AO3091" s="70"/>
      <c r="AP3091" s="70"/>
      <c r="AQ3091" s="70"/>
      <c r="AR3091" s="70"/>
      <c r="AS3091" s="70"/>
      <c r="AT3091" s="70"/>
      <c r="AU3091" s="70"/>
      <c r="AV3091" s="70"/>
      <c r="AW3091" s="70"/>
      <c r="AX3091" s="70"/>
      <c r="AY3091" s="70"/>
      <c r="AZ3091" s="70"/>
      <c r="BA3091" s="70"/>
      <c r="BB3091" s="70"/>
      <c r="BC3091" s="70"/>
      <c r="BD3091" s="70"/>
      <c r="BE3091" s="70"/>
      <c r="BF3091" s="70"/>
      <c r="BG3091" s="70"/>
      <c r="BH3091" s="70"/>
      <c r="BI3091" s="70"/>
      <c r="BJ3091" s="70"/>
      <c r="BK3091" s="70"/>
      <c r="BL3091" s="70"/>
      <c r="BM3091" s="70"/>
      <c r="BN3091" s="70"/>
      <c r="BO3091" s="70"/>
      <c r="BP3091" s="70"/>
      <c r="BQ3091" s="70"/>
      <c r="BR3091" s="70"/>
      <c r="BS3091" s="70"/>
      <c r="BT3091" s="70"/>
      <c r="BU3091" s="70"/>
      <c r="BV3091" s="70"/>
      <c r="BW3091" s="70"/>
      <c r="BX3091" s="70"/>
      <c r="BY3091" s="70"/>
      <c r="BZ3091" s="70"/>
      <c r="CA3091" s="70"/>
      <c r="CB3091" s="70"/>
      <c r="CC3091" s="70"/>
      <c r="CD3091" s="70"/>
      <c r="CE3091" s="70"/>
      <c r="CF3091" s="70"/>
      <c r="CG3091" s="70"/>
      <c r="CH3091" s="70"/>
      <c r="CI3091" s="70"/>
      <c r="CJ3091" s="70"/>
      <c r="CK3091" s="70"/>
      <c r="CL3091" s="70"/>
      <c r="CM3091" s="70"/>
      <c r="CN3091" s="70"/>
      <c r="CO3091" s="70"/>
      <c r="CP3091" s="70"/>
      <c r="CQ3091" s="70"/>
      <c r="CR3091" s="70"/>
      <c r="CS3091" s="70"/>
      <c r="CT3091" s="70"/>
      <c r="CU3091" s="70"/>
      <c r="CV3091" s="70"/>
      <c r="CW3091" s="70"/>
      <c r="CX3091" s="70"/>
      <c r="CY3091" s="70"/>
      <c r="CZ3091" s="70"/>
      <c r="DA3091" s="70"/>
      <c r="DB3091" s="70"/>
      <c r="DC3091" s="70"/>
      <c r="DD3091" s="70"/>
      <c r="DE3091" s="70"/>
      <c r="DF3091" s="70"/>
      <c r="DG3091" s="70"/>
      <c r="DH3091" s="70"/>
      <c r="DI3091" s="70"/>
      <c r="DJ3091" s="70"/>
      <c r="DK3091" s="70"/>
      <c r="DL3091" s="70"/>
      <c r="DM3091" s="70"/>
      <c r="DN3091" s="70"/>
      <c r="DO3091" s="70"/>
      <c r="DP3091" s="70"/>
      <c r="DQ3091" s="70"/>
      <c r="DR3091" s="70"/>
      <c r="DS3091" s="70"/>
      <c r="DT3091" s="70"/>
      <c r="DU3091" s="70"/>
      <c r="DV3091" s="70"/>
      <c r="DW3091" s="70"/>
      <c r="DX3091" s="70"/>
      <c r="DY3091" s="70"/>
      <c r="DZ3091" s="70"/>
      <c r="EA3091" s="70"/>
      <c r="EB3091" s="70"/>
      <c r="EC3091" s="70"/>
      <c r="ED3091" s="70"/>
      <c r="EE3091" s="70"/>
      <c r="EF3091" s="70"/>
      <c r="EG3091" s="70"/>
      <c r="EH3091" s="70"/>
      <c r="EI3091" s="70"/>
      <c r="EJ3091" s="70"/>
      <c r="EK3091" s="70"/>
      <c r="EL3091" s="70"/>
      <c r="EM3091" s="70"/>
      <c r="EN3091" s="70"/>
      <c r="EO3091" s="70"/>
      <c r="EP3091" s="70"/>
      <c r="EQ3091" s="70"/>
      <c r="ER3091" s="70"/>
      <c r="ES3091" s="70"/>
      <c r="ET3091" s="70"/>
      <c r="EU3091" s="70"/>
      <c r="EV3091" s="70"/>
      <c r="EW3091" s="70"/>
      <c r="EX3091" s="70"/>
      <c r="EY3091" s="70"/>
      <c r="EZ3091" s="70"/>
      <c r="FA3091" s="70"/>
      <c r="FB3091" s="70"/>
      <c r="FC3091" s="70"/>
      <c r="FD3091" s="70"/>
      <c r="FE3091" s="70"/>
      <c r="FF3091" s="70"/>
      <c r="FG3091" s="70"/>
      <c r="FH3091" s="70"/>
      <c r="FI3091" s="70"/>
      <c r="FJ3091" s="70"/>
      <c r="FK3091" s="70"/>
      <c r="FL3091" s="70"/>
      <c r="FM3091" s="70"/>
      <c r="FN3091" s="70"/>
      <c r="FO3091" s="70"/>
      <c r="FP3091" s="70"/>
      <c r="FQ3091" s="70"/>
      <c r="FR3091" s="70"/>
      <c r="FS3091" s="70"/>
      <c r="FT3091" s="70"/>
      <c r="FU3091" s="70"/>
      <c r="FV3091" s="70"/>
      <c r="FW3091" s="70"/>
      <c r="FX3091" s="70"/>
      <c r="FY3091" s="70"/>
      <c r="FZ3091" s="70"/>
      <c r="GA3091" s="70"/>
      <c r="GB3091" s="70"/>
      <c r="GC3091" s="70"/>
      <c r="GD3091" s="70"/>
      <c r="GE3091" s="70"/>
      <c r="GF3091" s="70"/>
      <c r="GG3091" s="70"/>
      <c r="GH3091" s="70"/>
      <c r="GI3091" s="70"/>
      <c r="GJ3091" s="70"/>
      <c r="GK3091" s="70"/>
      <c r="GL3091" s="70"/>
      <c r="GM3091" s="70"/>
      <c r="GN3091" s="70"/>
      <c r="GO3091" s="70"/>
      <c r="GP3091" s="70"/>
      <c r="GQ3091" s="70"/>
      <c r="GR3091" s="70"/>
      <c r="GS3091" s="70"/>
      <c r="GT3091" s="70"/>
      <c r="GU3091" s="70"/>
      <c r="GV3091" s="70"/>
      <c r="GW3091" s="70"/>
      <c r="GX3091" s="70"/>
      <c r="GY3091" s="70"/>
      <c r="GZ3091" s="70"/>
      <c r="HA3091" s="70"/>
      <c r="HB3091" s="70"/>
      <c r="HC3091" s="70"/>
      <c r="HD3091" s="70"/>
      <c r="HE3091" s="70"/>
      <c r="HF3091" s="70"/>
      <c r="HG3091" s="70"/>
      <c r="HH3091" s="70"/>
      <c r="HI3091" s="70"/>
      <c r="HJ3091" s="70"/>
      <c r="HK3091" s="70"/>
      <c r="HL3091" s="70"/>
      <c r="HM3091" s="70"/>
      <c r="HN3091" s="70"/>
      <c r="HO3091" s="70"/>
      <c r="HP3091" s="70"/>
      <c r="HQ3091" s="70"/>
      <c r="HR3091" s="70"/>
      <c r="HS3091" s="70"/>
      <c r="HT3091" s="70"/>
      <c r="HU3091" s="70"/>
      <c r="HV3091" s="70"/>
      <c r="HW3091" s="70"/>
      <c r="HX3091" s="70"/>
      <c r="HY3091" s="70"/>
      <c r="HZ3091" s="70"/>
      <c r="IA3091" s="70"/>
      <c r="IB3091" s="70"/>
      <c r="IC3091" s="70"/>
      <c r="ID3091" s="70"/>
      <c r="IE3091" s="70"/>
      <c r="IF3091" s="70"/>
      <c r="IG3091" s="70"/>
      <c r="IH3091" s="70"/>
      <c r="II3091" s="70"/>
      <c r="IJ3091" s="70"/>
      <c r="IK3091" s="70"/>
      <c r="IL3091" s="70"/>
    </row>
    <row r="3092" spans="1:246" ht="14.25" customHeight="1" x14ac:dyDescent="0.4">
      <c r="A3092" s="39" t="s">
        <v>8153</v>
      </c>
      <c r="B3092" s="45">
        <v>3064</v>
      </c>
      <c r="C3092" s="45">
        <v>2854</v>
      </c>
      <c r="D3092" s="45">
        <v>247</v>
      </c>
      <c r="E3092" s="46" t="s">
        <v>7537</v>
      </c>
      <c r="F3092" s="47" t="s">
        <v>6991</v>
      </c>
      <c r="G3092" s="46" t="s">
        <v>6985</v>
      </c>
      <c r="H3092" s="46" t="s">
        <v>6992</v>
      </c>
      <c r="I3092" s="46" t="s">
        <v>143</v>
      </c>
      <c r="J3092" s="48">
        <v>1</v>
      </c>
      <c r="K3092" s="49">
        <v>46498</v>
      </c>
      <c r="L3092" s="50">
        <v>1</v>
      </c>
      <c r="M3092" s="50">
        <v>46498</v>
      </c>
      <c r="N3092" s="51">
        <v>150</v>
      </c>
      <c r="O3092" s="51">
        <v>72</v>
      </c>
      <c r="P3092" s="51">
        <v>30</v>
      </c>
      <c r="Q3092" s="51">
        <v>12</v>
      </c>
      <c r="R3092" s="51">
        <f t="shared" si="399"/>
        <v>264</v>
      </c>
      <c r="S3092" s="79"/>
      <c r="T3092" s="52">
        <f t="shared" si="393"/>
        <v>0</v>
      </c>
      <c r="U3092" s="52" t="str" cm="1">
        <f t="array" aca="1" ref="U3092" ca="1">IF(S3092="", "×", IF(LEFT(S3092,2)="項番", COUNTIFS($D$2:$D$4001, INDIRECT("D" &amp; ROW()-1), $U$2:$U$4001, "〇"), "〇"))</f>
        <v>×</v>
      </c>
      <c r="V3092" s="52" t="str">
        <f t="shared" si="394"/>
        <v>×</v>
      </c>
      <c r="W3092" s="52" t="str">
        <f t="shared" si="395"/>
        <v>×</v>
      </c>
      <c r="X3092" s="53" t="str">
        <f t="shared" ca="1" si="396"/>
        <v/>
      </c>
      <c r="Y3092" s="52">
        <f t="shared" ca="1" si="397"/>
        <v>0</v>
      </c>
      <c r="Z3092" s="52">
        <f t="shared" si="398"/>
        <v>247</v>
      </c>
      <c r="AA3092" s="52" t="s">
        <v>125</v>
      </c>
    </row>
    <row r="3093" spans="1:246" s="25" customFormat="1" ht="14.25" customHeight="1" x14ac:dyDescent="0.4">
      <c r="A3093" s="39" t="s">
        <v>8154</v>
      </c>
      <c r="B3093" s="45">
        <v>3228</v>
      </c>
      <c r="C3093" s="45">
        <v>2855</v>
      </c>
      <c r="D3093" s="45">
        <v>248</v>
      </c>
      <c r="E3093" s="46" t="s">
        <v>7537</v>
      </c>
      <c r="F3093" s="47" t="s">
        <v>7376</v>
      </c>
      <c r="G3093" s="46" t="s">
        <v>7377</v>
      </c>
      <c r="H3093" s="46" t="s">
        <v>7378</v>
      </c>
      <c r="I3093" s="46" t="s">
        <v>143</v>
      </c>
      <c r="J3093" s="48">
        <v>1</v>
      </c>
      <c r="K3093" s="49">
        <v>412042</v>
      </c>
      <c r="L3093" s="50">
        <v>1</v>
      </c>
      <c r="M3093" s="50">
        <v>412042</v>
      </c>
      <c r="N3093" s="51">
        <v>0</v>
      </c>
      <c r="O3093" s="51">
        <v>2</v>
      </c>
      <c r="P3093" s="51">
        <v>0</v>
      </c>
      <c r="Q3093" s="51">
        <v>0</v>
      </c>
      <c r="R3093" s="51">
        <f t="shared" si="399"/>
        <v>2</v>
      </c>
      <c r="S3093" s="79"/>
      <c r="T3093" s="52">
        <f t="shared" si="393"/>
        <v>0</v>
      </c>
      <c r="U3093" s="52" t="str" cm="1">
        <f t="array" aca="1" ref="U3093" ca="1">IF(S3093="", "×", IF(LEFT(S3093,2)="項番", COUNTIFS($D$2:$D$4001, INDIRECT("D" &amp; ROW()-1), $U$2:$U$4001, "〇"), "〇"))</f>
        <v>×</v>
      </c>
      <c r="V3093" s="52" t="str">
        <f t="shared" si="394"/>
        <v>×</v>
      </c>
      <c r="W3093" s="52" t="str">
        <f t="shared" si="395"/>
        <v>×</v>
      </c>
      <c r="X3093" s="53" t="str">
        <f t="shared" ca="1" si="396"/>
        <v/>
      </c>
      <c r="Y3093" s="52">
        <f t="shared" ca="1" si="397"/>
        <v>0</v>
      </c>
      <c r="Z3093" s="52">
        <f t="shared" si="398"/>
        <v>248</v>
      </c>
      <c r="AA3093" s="52" t="s">
        <v>125</v>
      </c>
    </row>
    <row r="3094" spans="1:246" s="42" customFormat="1" ht="14.25" customHeight="1" x14ac:dyDescent="0.4">
      <c r="A3094" s="39" t="s">
        <v>8155</v>
      </c>
      <c r="B3094" s="45">
        <v>2999</v>
      </c>
      <c r="C3094" s="45">
        <v>2856</v>
      </c>
      <c r="D3094" s="45">
        <v>249</v>
      </c>
      <c r="E3094" s="46" t="s">
        <v>7537</v>
      </c>
      <c r="F3094" s="47" t="s">
        <v>6838</v>
      </c>
      <c r="G3094" s="46" t="s">
        <v>6836</v>
      </c>
      <c r="H3094" s="46" t="s">
        <v>6839</v>
      </c>
      <c r="I3094" s="46" t="s">
        <v>143</v>
      </c>
      <c r="J3094" s="48">
        <v>1</v>
      </c>
      <c r="K3094" s="49">
        <v>659985</v>
      </c>
      <c r="L3094" s="50">
        <v>1</v>
      </c>
      <c r="M3094" s="50">
        <v>659985</v>
      </c>
      <c r="N3094" s="51">
        <v>0</v>
      </c>
      <c r="O3094" s="51">
        <v>0</v>
      </c>
      <c r="P3094" s="51">
        <v>100</v>
      </c>
      <c r="Q3094" s="51">
        <v>0</v>
      </c>
      <c r="R3094" s="51">
        <f t="shared" si="399"/>
        <v>100</v>
      </c>
      <c r="S3094" s="79"/>
      <c r="T3094" s="52">
        <f t="shared" si="393"/>
        <v>0</v>
      </c>
      <c r="U3094" s="52" t="str" cm="1">
        <f t="array" aca="1" ref="U3094" ca="1">IF(S3094="", "×", IF(LEFT(S3094,2)="項番", COUNTIFS($D$2:$D$4001, INDIRECT("D" &amp; ROW()-1), $U$2:$U$4001, "〇"), "〇"))</f>
        <v>×</v>
      </c>
      <c r="V3094" s="52" t="str">
        <f t="shared" si="394"/>
        <v>×</v>
      </c>
      <c r="W3094" s="52" t="str">
        <f t="shared" si="395"/>
        <v>×</v>
      </c>
      <c r="X3094" s="53" t="str">
        <f t="shared" ca="1" si="396"/>
        <v/>
      </c>
      <c r="Y3094" s="52">
        <f t="shared" ca="1" si="397"/>
        <v>0</v>
      </c>
      <c r="Z3094" s="52">
        <f t="shared" si="398"/>
        <v>249</v>
      </c>
      <c r="AA3094" s="52" t="s">
        <v>125</v>
      </c>
      <c r="AB3094" s="65"/>
      <c r="AC3094" s="65"/>
      <c r="AD3094" s="65"/>
      <c r="AE3094" s="65"/>
      <c r="AF3094" s="65"/>
      <c r="AG3094" s="65"/>
      <c r="AH3094" s="65"/>
      <c r="AI3094" s="65"/>
      <c r="AJ3094" s="65"/>
      <c r="AK3094" s="65"/>
      <c r="AL3094" s="65"/>
      <c r="AM3094" s="65"/>
      <c r="AN3094" s="65"/>
      <c r="AO3094" s="65"/>
      <c r="AP3094" s="65"/>
      <c r="AQ3094" s="65"/>
      <c r="AR3094" s="65"/>
      <c r="AS3094" s="65"/>
      <c r="AT3094" s="65"/>
      <c r="AU3094" s="65"/>
      <c r="AV3094" s="65"/>
      <c r="AW3094" s="65"/>
      <c r="AX3094" s="65"/>
      <c r="AY3094" s="65"/>
      <c r="AZ3094" s="65"/>
      <c r="BA3094" s="65"/>
      <c r="BB3094" s="65"/>
      <c r="BC3094" s="65"/>
      <c r="BD3094" s="65"/>
      <c r="BE3094" s="65"/>
      <c r="BF3094" s="65"/>
      <c r="BG3094" s="65"/>
      <c r="BH3094" s="65"/>
      <c r="BI3094" s="65"/>
      <c r="BJ3094" s="65"/>
      <c r="BK3094" s="65"/>
      <c r="BL3094" s="65"/>
      <c r="BM3094" s="65"/>
      <c r="BN3094" s="65"/>
      <c r="BO3094" s="65"/>
      <c r="BP3094" s="65"/>
      <c r="BQ3094" s="65"/>
      <c r="BR3094" s="65"/>
      <c r="BS3094" s="65"/>
      <c r="BT3094" s="65"/>
      <c r="BU3094" s="65"/>
      <c r="BV3094" s="65"/>
      <c r="BW3094" s="65"/>
      <c r="BX3094" s="65"/>
      <c r="BY3094" s="65"/>
      <c r="BZ3094" s="65"/>
      <c r="CA3094" s="65"/>
      <c r="CB3094" s="65"/>
      <c r="CC3094" s="65"/>
      <c r="CD3094" s="65"/>
      <c r="CE3094" s="65"/>
      <c r="CF3094" s="65"/>
      <c r="CG3094" s="65"/>
      <c r="CH3094" s="65"/>
      <c r="CI3094" s="65"/>
      <c r="CJ3094" s="65"/>
      <c r="CK3094" s="65"/>
      <c r="CL3094" s="65"/>
      <c r="CM3094" s="65"/>
      <c r="CN3094" s="65"/>
      <c r="CO3094" s="65"/>
      <c r="CP3094" s="65"/>
      <c r="CQ3094" s="65"/>
      <c r="CR3094" s="65"/>
      <c r="CS3094" s="65"/>
      <c r="CT3094" s="65"/>
      <c r="CU3094" s="65"/>
      <c r="CV3094" s="65"/>
      <c r="CW3094" s="65"/>
      <c r="CX3094" s="65"/>
      <c r="CY3094" s="65"/>
      <c r="CZ3094" s="65"/>
      <c r="DA3094" s="65"/>
      <c r="DB3094" s="65"/>
      <c r="DC3094" s="65"/>
      <c r="DD3094" s="65"/>
      <c r="DE3094" s="65"/>
      <c r="DF3094" s="65"/>
      <c r="DG3094" s="65"/>
      <c r="DH3094" s="65"/>
      <c r="DI3094" s="65"/>
      <c r="DJ3094" s="65"/>
      <c r="DK3094" s="65"/>
      <c r="DL3094" s="65"/>
      <c r="DM3094" s="65"/>
      <c r="DN3094" s="65"/>
      <c r="DO3094" s="65"/>
      <c r="DP3094" s="65"/>
      <c r="DQ3094" s="65"/>
      <c r="DR3094" s="65"/>
      <c r="DS3094" s="65"/>
      <c r="DT3094" s="65"/>
      <c r="DU3094" s="65"/>
      <c r="DV3094" s="65"/>
      <c r="DW3094" s="65"/>
      <c r="DX3094" s="65"/>
      <c r="DY3094" s="65"/>
      <c r="DZ3094" s="65"/>
      <c r="EA3094" s="65"/>
      <c r="EB3094" s="65"/>
      <c r="EC3094" s="65"/>
      <c r="ED3094" s="65"/>
      <c r="EE3094" s="65"/>
      <c r="EF3094" s="65"/>
      <c r="EG3094" s="65"/>
      <c r="EH3094" s="65"/>
      <c r="EI3094" s="65"/>
      <c r="EJ3094" s="65"/>
      <c r="EK3094" s="65"/>
      <c r="EL3094" s="65"/>
      <c r="EM3094" s="65"/>
      <c r="EN3094" s="65"/>
      <c r="EO3094" s="65"/>
      <c r="EP3094" s="65"/>
      <c r="EQ3094" s="65"/>
      <c r="ER3094" s="65"/>
      <c r="ES3094" s="65"/>
      <c r="ET3094" s="65"/>
      <c r="EU3094" s="65"/>
      <c r="EV3094" s="65"/>
      <c r="EW3094" s="65"/>
      <c r="EX3094" s="65"/>
      <c r="EY3094" s="65"/>
      <c r="EZ3094" s="65"/>
      <c r="FA3094" s="65"/>
      <c r="FB3094" s="65"/>
      <c r="FC3094" s="65"/>
      <c r="FD3094" s="65"/>
      <c r="FE3094" s="65"/>
      <c r="FF3094" s="65"/>
      <c r="FG3094" s="65"/>
      <c r="FH3094" s="65"/>
      <c r="FI3094" s="65"/>
      <c r="FJ3094" s="65"/>
      <c r="FK3094" s="65"/>
      <c r="FL3094" s="65"/>
      <c r="FM3094" s="65"/>
      <c r="FN3094" s="65"/>
      <c r="FO3094" s="65"/>
      <c r="FP3094" s="65"/>
      <c r="FQ3094" s="65"/>
      <c r="FR3094" s="65"/>
      <c r="FS3094" s="65"/>
      <c r="FT3094" s="65"/>
      <c r="FU3094" s="65"/>
      <c r="FV3094" s="65"/>
      <c r="FW3094" s="65"/>
      <c r="FX3094" s="65"/>
      <c r="FY3094" s="65"/>
      <c r="FZ3094" s="65"/>
      <c r="GA3094" s="65"/>
      <c r="GB3094" s="65"/>
      <c r="GC3094" s="65"/>
      <c r="GD3094" s="65"/>
      <c r="GE3094" s="65"/>
      <c r="GF3094" s="65"/>
      <c r="GG3094" s="65"/>
      <c r="GH3094" s="65"/>
      <c r="GI3094" s="65"/>
      <c r="GJ3094" s="65"/>
      <c r="GK3094" s="65"/>
      <c r="GL3094" s="65"/>
      <c r="GM3094" s="65"/>
      <c r="GN3094" s="65"/>
      <c r="GO3094" s="65"/>
      <c r="GP3094" s="65"/>
      <c r="GQ3094" s="65"/>
      <c r="GR3094" s="65"/>
      <c r="GS3094" s="65"/>
      <c r="GT3094" s="65"/>
      <c r="GU3094" s="65"/>
      <c r="GV3094" s="65"/>
      <c r="GW3094" s="65"/>
      <c r="GX3094" s="65"/>
      <c r="GY3094" s="65"/>
      <c r="GZ3094" s="65"/>
      <c r="HA3094" s="65"/>
      <c r="HB3094" s="65"/>
      <c r="HC3094" s="65"/>
      <c r="HD3094" s="65"/>
      <c r="HE3094" s="65"/>
      <c r="HF3094" s="65"/>
      <c r="HG3094" s="65"/>
      <c r="HH3094" s="65"/>
      <c r="HI3094" s="65"/>
      <c r="HJ3094" s="65"/>
      <c r="HK3094" s="65"/>
      <c r="HL3094" s="65"/>
      <c r="HM3094" s="65"/>
      <c r="HN3094" s="65"/>
      <c r="HO3094" s="65"/>
      <c r="HP3094" s="65"/>
      <c r="HQ3094" s="65"/>
      <c r="HR3094" s="65"/>
      <c r="HS3094" s="65"/>
      <c r="HT3094" s="65"/>
      <c r="HU3094" s="65"/>
      <c r="HV3094" s="65"/>
      <c r="HW3094" s="65"/>
      <c r="HX3094" s="65"/>
      <c r="HY3094" s="65"/>
      <c r="HZ3094" s="65"/>
      <c r="IA3094" s="65"/>
      <c r="IB3094" s="65"/>
      <c r="IC3094" s="65"/>
      <c r="ID3094" s="65"/>
      <c r="IE3094" s="65"/>
      <c r="IF3094" s="65"/>
      <c r="IG3094" s="65"/>
      <c r="IH3094" s="65"/>
      <c r="II3094" s="65"/>
      <c r="IJ3094" s="65"/>
      <c r="IK3094" s="65"/>
      <c r="IL3094" s="65"/>
    </row>
    <row r="3095" spans="1:246" s="42" customFormat="1" ht="14.25" customHeight="1" x14ac:dyDescent="0.4">
      <c r="A3095" s="39" t="s">
        <v>8156</v>
      </c>
      <c r="B3095" s="45">
        <v>3000</v>
      </c>
      <c r="C3095" s="45">
        <v>2857</v>
      </c>
      <c r="D3095" s="45">
        <v>250</v>
      </c>
      <c r="E3095" s="46" t="s">
        <v>7537</v>
      </c>
      <c r="F3095" s="47" t="s">
        <v>6840</v>
      </c>
      <c r="G3095" s="46" t="s">
        <v>6836</v>
      </c>
      <c r="H3095" s="46" t="s">
        <v>6841</v>
      </c>
      <c r="I3095" s="46" t="s">
        <v>143</v>
      </c>
      <c r="J3095" s="48">
        <v>1</v>
      </c>
      <c r="K3095" s="49">
        <v>313369</v>
      </c>
      <c r="L3095" s="50">
        <v>1</v>
      </c>
      <c r="M3095" s="50">
        <v>313369</v>
      </c>
      <c r="N3095" s="51">
        <v>0</v>
      </c>
      <c r="O3095" s="51">
        <v>0</v>
      </c>
      <c r="P3095" s="51">
        <v>1</v>
      </c>
      <c r="Q3095" s="51">
        <v>0</v>
      </c>
      <c r="R3095" s="51">
        <f t="shared" si="399"/>
        <v>1</v>
      </c>
      <c r="S3095" s="79"/>
      <c r="T3095" s="52">
        <f t="shared" si="393"/>
        <v>0</v>
      </c>
      <c r="U3095" s="52" t="str" cm="1">
        <f t="array" aca="1" ref="U3095" ca="1">IF(S3095="", "×", IF(LEFT(S3095,2)="項番", COUNTIFS($D$2:$D$4001, INDIRECT("D" &amp; ROW()-1), $U$2:$U$4001, "〇"), "〇"))</f>
        <v>×</v>
      </c>
      <c r="V3095" s="52" t="str">
        <f t="shared" si="394"/>
        <v>×</v>
      </c>
      <c r="W3095" s="52" t="str">
        <f t="shared" si="395"/>
        <v>×</v>
      </c>
      <c r="X3095" s="53" t="str">
        <f t="shared" ca="1" si="396"/>
        <v/>
      </c>
      <c r="Y3095" s="52">
        <f t="shared" ca="1" si="397"/>
        <v>0</v>
      </c>
      <c r="Z3095" s="52">
        <f t="shared" si="398"/>
        <v>250</v>
      </c>
      <c r="AA3095" s="52" t="s">
        <v>125</v>
      </c>
      <c r="AB3095" s="65"/>
      <c r="AC3095" s="65"/>
      <c r="AD3095" s="65"/>
      <c r="AE3095" s="65"/>
      <c r="AF3095" s="65"/>
      <c r="AG3095" s="65"/>
      <c r="AH3095" s="65"/>
      <c r="AI3095" s="65"/>
      <c r="AJ3095" s="65"/>
      <c r="AK3095" s="65"/>
      <c r="AL3095" s="65"/>
      <c r="AM3095" s="65"/>
      <c r="AN3095" s="65"/>
      <c r="AO3095" s="65"/>
      <c r="AP3095" s="65"/>
      <c r="AQ3095" s="65"/>
      <c r="AR3095" s="65"/>
      <c r="AS3095" s="65"/>
      <c r="AT3095" s="65"/>
      <c r="AU3095" s="65"/>
      <c r="AV3095" s="65"/>
      <c r="AW3095" s="65"/>
      <c r="AX3095" s="65"/>
      <c r="AY3095" s="65"/>
      <c r="AZ3095" s="65"/>
      <c r="BA3095" s="65"/>
      <c r="BB3095" s="65"/>
      <c r="BC3095" s="65"/>
      <c r="BD3095" s="65"/>
      <c r="BE3095" s="65"/>
      <c r="BF3095" s="65"/>
      <c r="BG3095" s="65"/>
      <c r="BH3095" s="65"/>
      <c r="BI3095" s="65"/>
      <c r="BJ3095" s="65"/>
      <c r="BK3095" s="65"/>
      <c r="BL3095" s="65"/>
      <c r="BM3095" s="65"/>
      <c r="BN3095" s="65"/>
      <c r="BO3095" s="65"/>
      <c r="BP3095" s="65"/>
      <c r="BQ3095" s="65"/>
      <c r="BR3095" s="65"/>
      <c r="BS3095" s="65"/>
      <c r="BT3095" s="65"/>
      <c r="BU3095" s="65"/>
      <c r="BV3095" s="65"/>
      <c r="BW3095" s="65"/>
      <c r="BX3095" s="65"/>
      <c r="BY3095" s="65"/>
      <c r="BZ3095" s="65"/>
      <c r="CA3095" s="65"/>
      <c r="CB3095" s="65"/>
      <c r="CC3095" s="65"/>
      <c r="CD3095" s="65"/>
      <c r="CE3095" s="65"/>
      <c r="CF3095" s="65"/>
      <c r="CG3095" s="65"/>
      <c r="CH3095" s="65"/>
      <c r="CI3095" s="65"/>
      <c r="CJ3095" s="65"/>
      <c r="CK3095" s="65"/>
      <c r="CL3095" s="65"/>
      <c r="CM3095" s="65"/>
      <c r="CN3095" s="65"/>
      <c r="CO3095" s="65"/>
      <c r="CP3095" s="65"/>
      <c r="CQ3095" s="65"/>
      <c r="CR3095" s="65"/>
      <c r="CS3095" s="65"/>
      <c r="CT3095" s="65"/>
      <c r="CU3095" s="65"/>
      <c r="CV3095" s="65"/>
      <c r="CW3095" s="65"/>
      <c r="CX3095" s="65"/>
      <c r="CY3095" s="65"/>
      <c r="CZ3095" s="65"/>
      <c r="DA3095" s="65"/>
      <c r="DB3095" s="65"/>
      <c r="DC3095" s="65"/>
      <c r="DD3095" s="65"/>
      <c r="DE3095" s="65"/>
      <c r="DF3095" s="65"/>
      <c r="DG3095" s="65"/>
      <c r="DH3095" s="65"/>
      <c r="DI3095" s="65"/>
      <c r="DJ3095" s="65"/>
      <c r="DK3095" s="65"/>
      <c r="DL3095" s="65"/>
      <c r="DM3095" s="65"/>
      <c r="DN3095" s="65"/>
      <c r="DO3095" s="65"/>
      <c r="DP3095" s="65"/>
      <c r="DQ3095" s="65"/>
      <c r="DR3095" s="65"/>
      <c r="DS3095" s="65"/>
      <c r="DT3095" s="65"/>
      <c r="DU3095" s="65"/>
      <c r="DV3095" s="65"/>
      <c r="DW3095" s="65"/>
      <c r="DX3095" s="65"/>
      <c r="DY3095" s="65"/>
      <c r="DZ3095" s="65"/>
      <c r="EA3095" s="65"/>
      <c r="EB3095" s="65"/>
      <c r="EC3095" s="65"/>
      <c r="ED3095" s="65"/>
      <c r="EE3095" s="65"/>
      <c r="EF3095" s="65"/>
      <c r="EG3095" s="65"/>
      <c r="EH3095" s="65"/>
      <c r="EI3095" s="65"/>
      <c r="EJ3095" s="65"/>
      <c r="EK3095" s="65"/>
      <c r="EL3095" s="65"/>
      <c r="EM3095" s="65"/>
      <c r="EN3095" s="65"/>
      <c r="EO3095" s="65"/>
      <c r="EP3095" s="65"/>
      <c r="EQ3095" s="65"/>
      <c r="ER3095" s="65"/>
      <c r="ES3095" s="65"/>
      <c r="ET3095" s="65"/>
      <c r="EU3095" s="65"/>
      <c r="EV3095" s="65"/>
      <c r="EW3095" s="65"/>
      <c r="EX3095" s="65"/>
      <c r="EY3095" s="65"/>
      <c r="EZ3095" s="65"/>
      <c r="FA3095" s="65"/>
      <c r="FB3095" s="65"/>
      <c r="FC3095" s="65"/>
      <c r="FD3095" s="65"/>
      <c r="FE3095" s="65"/>
      <c r="FF3095" s="65"/>
      <c r="FG3095" s="65"/>
      <c r="FH3095" s="65"/>
      <c r="FI3095" s="65"/>
      <c r="FJ3095" s="65"/>
      <c r="FK3095" s="65"/>
      <c r="FL3095" s="65"/>
      <c r="FM3095" s="65"/>
      <c r="FN3095" s="65"/>
      <c r="FO3095" s="65"/>
      <c r="FP3095" s="65"/>
      <c r="FQ3095" s="65"/>
      <c r="FR3095" s="65"/>
      <c r="FS3095" s="65"/>
      <c r="FT3095" s="65"/>
      <c r="FU3095" s="65"/>
      <c r="FV3095" s="65"/>
      <c r="FW3095" s="65"/>
      <c r="FX3095" s="65"/>
      <c r="FY3095" s="65"/>
      <c r="FZ3095" s="65"/>
      <c r="GA3095" s="65"/>
      <c r="GB3095" s="65"/>
      <c r="GC3095" s="65"/>
      <c r="GD3095" s="65"/>
      <c r="GE3095" s="65"/>
      <c r="GF3095" s="65"/>
      <c r="GG3095" s="65"/>
      <c r="GH3095" s="65"/>
      <c r="GI3095" s="65"/>
      <c r="GJ3095" s="65"/>
      <c r="GK3095" s="65"/>
      <c r="GL3095" s="65"/>
      <c r="GM3095" s="65"/>
      <c r="GN3095" s="65"/>
      <c r="GO3095" s="65"/>
      <c r="GP3095" s="65"/>
      <c r="GQ3095" s="65"/>
      <c r="GR3095" s="65"/>
      <c r="GS3095" s="65"/>
      <c r="GT3095" s="65"/>
      <c r="GU3095" s="65"/>
      <c r="GV3095" s="65"/>
      <c r="GW3095" s="65"/>
      <c r="GX3095" s="65"/>
      <c r="GY3095" s="65"/>
      <c r="GZ3095" s="65"/>
      <c r="HA3095" s="65"/>
      <c r="HB3095" s="65"/>
      <c r="HC3095" s="65"/>
      <c r="HD3095" s="65"/>
      <c r="HE3095" s="65"/>
      <c r="HF3095" s="65"/>
      <c r="HG3095" s="65"/>
      <c r="HH3095" s="65"/>
      <c r="HI3095" s="65"/>
      <c r="HJ3095" s="65"/>
      <c r="HK3095" s="65"/>
      <c r="HL3095" s="65"/>
      <c r="HM3095" s="65"/>
      <c r="HN3095" s="65"/>
      <c r="HO3095" s="65"/>
      <c r="HP3095" s="65"/>
      <c r="HQ3095" s="65"/>
      <c r="HR3095" s="65"/>
      <c r="HS3095" s="65"/>
      <c r="HT3095" s="65"/>
      <c r="HU3095" s="65"/>
      <c r="HV3095" s="65"/>
      <c r="HW3095" s="65"/>
      <c r="HX3095" s="65"/>
      <c r="HY3095" s="65"/>
      <c r="HZ3095" s="65"/>
      <c r="IA3095" s="65"/>
      <c r="IB3095" s="65"/>
      <c r="IC3095" s="65"/>
      <c r="ID3095" s="65"/>
      <c r="IE3095" s="65"/>
      <c r="IF3095" s="65"/>
      <c r="IG3095" s="65"/>
      <c r="IH3095" s="65"/>
      <c r="II3095" s="65"/>
      <c r="IJ3095" s="65"/>
      <c r="IK3095" s="65"/>
      <c r="IL3095" s="65"/>
    </row>
    <row r="3096" spans="1:246" s="42" customFormat="1" ht="14.25" customHeight="1" x14ac:dyDescent="0.4">
      <c r="A3096" s="39" t="s">
        <v>8157</v>
      </c>
      <c r="B3096" s="45">
        <v>3001</v>
      </c>
      <c r="C3096" s="45">
        <v>2858</v>
      </c>
      <c r="D3096" s="45">
        <v>251</v>
      </c>
      <c r="E3096" s="46" t="s">
        <v>7537</v>
      </c>
      <c r="F3096" s="47" t="s">
        <v>6842</v>
      </c>
      <c r="G3096" s="46" t="s">
        <v>6836</v>
      </c>
      <c r="H3096" s="46" t="s">
        <v>6843</v>
      </c>
      <c r="I3096" s="46" t="s">
        <v>6844</v>
      </c>
      <c r="J3096" s="48">
        <v>1</v>
      </c>
      <c r="K3096" s="49">
        <v>447669</v>
      </c>
      <c r="L3096" s="50">
        <v>1</v>
      </c>
      <c r="M3096" s="50">
        <v>447669</v>
      </c>
      <c r="N3096" s="51">
        <v>0</v>
      </c>
      <c r="O3096" s="51">
        <v>0</v>
      </c>
      <c r="P3096" s="51">
        <v>180</v>
      </c>
      <c r="Q3096" s="51">
        <v>0</v>
      </c>
      <c r="R3096" s="51">
        <f t="shared" si="399"/>
        <v>180</v>
      </c>
      <c r="S3096" s="79"/>
      <c r="T3096" s="52">
        <f t="shared" si="393"/>
        <v>0</v>
      </c>
      <c r="U3096" s="52" t="str" cm="1">
        <f t="array" aca="1" ref="U3096" ca="1">IF(S3096="", "×", IF(LEFT(S3096,2)="項番", COUNTIFS($D$2:$D$4001, INDIRECT("D" &amp; ROW()-1), $U$2:$U$4001, "〇"), "〇"))</f>
        <v>×</v>
      </c>
      <c r="V3096" s="52" t="str">
        <f t="shared" si="394"/>
        <v>×</v>
      </c>
      <c r="W3096" s="52" t="str">
        <f t="shared" si="395"/>
        <v>×</v>
      </c>
      <c r="X3096" s="53" t="str">
        <f t="shared" ca="1" si="396"/>
        <v/>
      </c>
      <c r="Y3096" s="52">
        <f t="shared" ca="1" si="397"/>
        <v>0</v>
      </c>
      <c r="Z3096" s="52">
        <f t="shared" si="398"/>
        <v>251</v>
      </c>
      <c r="AA3096" s="52" t="s">
        <v>125</v>
      </c>
      <c r="AB3096" s="65"/>
      <c r="AC3096" s="65"/>
      <c r="AD3096" s="65"/>
      <c r="AE3096" s="65"/>
      <c r="AF3096" s="65"/>
      <c r="AG3096" s="65"/>
      <c r="AH3096" s="65"/>
      <c r="AI3096" s="65"/>
      <c r="AJ3096" s="65"/>
      <c r="AK3096" s="65"/>
      <c r="AL3096" s="65"/>
      <c r="AM3096" s="65"/>
      <c r="AN3096" s="65"/>
      <c r="AO3096" s="65"/>
      <c r="AP3096" s="65"/>
      <c r="AQ3096" s="65"/>
      <c r="AR3096" s="65"/>
      <c r="AS3096" s="65"/>
      <c r="AT3096" s="65"/>
      <c r="AU3096" s="65"/>
      <c r="AV3096" s="65"/>
      <c r="AW3096" s="65"/>
      <c r="AX3096" s="65"/>
      <c r="AY3096" s="65"/>
      <c r="AZ3096" s="65"/>
      <c r="BA3096" s="65"/>
      <c r="BB3096" s="65"/>
      <c r="BC3096" s="65"/>
      <c r="BD3096" s="65"/>
      <c r="BE3096" s="65"/>
      <c r="BF3096" s="65"/>
      <c r="BG3096" s="65"/>
      <c r="BH3096" s="65"/>
      <c r="BI3096" s="65"/>
      <c r="BJ3096" s="65"/>
      <c r="BK3096" s="65"/>
      <c r="BL3096" s="65"/>
      <c r="BM3096" s="65"/>
      <c r="BN3096" s="65"/>
      <c r="BO3096" s="65"/>
      <c r="BP3096" s="65"/>
      <c r="BQ3096" s="65"/>
      <c r="BR3096" s="65"/>
      <c r="BS3096" s="65"/>
      <c r="BT3096" s="65"/>
      <c r="BU3096" s="65"/>
      <c r="BV3096" s="65"/>
      <c r="BW3096" s="65"/>
      <c r="BX3096" s="65"/>
      <c r="BY3096" s="65"/>
      <c r="BZ3096" s="65"/>
      <c r="CA3096" s="65"/>
      <c r="CB3096" s="65"/>
      <c r="CC3096" s="65"/>
      <c r="CD3096" s="65"/>
      <c r="CE3096" s="65"/>
      <c r="CF3096" s="65"/>
      <c r="CG3096" s="65"/>
      <c r="CH3096" s="65"/>
      <c r="CI3096" s="65"/>
      <c r="CJ3096" s="65"/>
      <c r="CK3096" s="65"/>
      <c r="CL3096" s="65"/>
      <c r="CM3096" s="65"/>
      <c r="CN3096" s="65"/>
      <c r="CO3096" s="65"/>
      <c r="CP3096" s="65"/>
      <c r="CQ3096" s="65"/>
      <c r="CR3096" s="65"/>
      <c r="CS3096" s="65"/>
      <c r="CT3096" s="65"/>
      <c r="CU3096" s="65"/>
      <c r="CV3096" s="65"/>
      <c r="CW3096" s="65"/>
      <c r="CX3096" s="65"/>
      <c r="CY3096" s="65"/>
      <c r="CZ3096" s="65"/>
      <c r="DA3096" s="65"/>
      <c r="DB3096" s="65"/>
      <c r="DC3096" s="65"/>
      <c r="DD3096" s="65"/>
      <c r="DE3096" s="65"/>
      <c r="DF3096" s="65"/>
      <c r="DG3096" s="65"/>
      <c r="DH3096" s="65"/>
      <c r="DI3096" s="65"/>
      <c r="DJ3096" s="65"/>
      <c r="DK3096" s="65"/>
      <c r="DL3096" s="65"/>
      <c r="DM3096" s="65"/>
      <c r="DN3096" s="65"/>
      <c r="DO3096" s="65"/>
      <c r="DP3096" s="65"/>
      <c r="DQ3096" s="65"/>
      <c r="DR3096" s="65"/>
      <c r="DS3096" s="65"/>
      <c r="DT3096" s="65"/>
      <c r="DU3096" s="65"/>
      <c r="DV3096" s="65"/>
      <c r="DW3096" s="65"/>
      <c r="DX3096" s="65"/>
      <c r="DY3096" s="65"/>
      <c r="DZ3096" s="65"/>
      <c r="EA3096" s="65"/>
      <c r="EB3096" s="65"/>
      <c r="EC3096" s="65"/>
      <c r="ED3096" s="65"/>
      <c r="EE3096" s="65"/>
      <c r="EF3096" s="65"/>
      <c r="EG3096" s="65"/>
      <c r="EH3096" s="65"/>
      <c r="EI3096" s="65"/>
      <c r="EJ3096" s="65"/>
      <c r="EK3096" s="65"/>
      <c r="EL3096" s="65"/>
      <c r="EM3096" s="65"/>
      <c r="EN3096" s="65"/>
      <c r="EO3096" s="65"/>
      <c r="EP3096" s="65"/>
      <c r="EQ3096" s="65"/>
      <c r="ER3096" s="65"/>
      <c r="ES3096" s="65"/>
      <c r="ET3096" s="65"/>
      <c r="EU3096" s="65"/>
      <c r="EV3096" s="65"/>
      <c r="EW3096" s="65"/>
      <c r="EX3096" s="65"/>
      <c r="EY3096" s="65"/>
      <c r="EZ3096" s="65"/>
      <c r="FA3096" s="65"/>
      <c r="FB3096" s="65"/>
      <c r="FC3096" s="65"/>
      <c r="FD3096" s="65"/>
      <c r="FE3096" s="65"/>
      <c r="FF3096" s="65"/>
      <c r="FG3096" s="65"/>
      <c r="FH3096" s="65"/>
      <c r="FI3096" s="65"/>
      <c r="FJ3096" s="65"/>
      <c r="FK3096" s="65"/>
      <c r="FL3096" s="65"/>
      <c r="FM3096" s="65"/>
      <c r="FN3096" s="65"/>
      <c r="FO3096" s="65"/>
      <c r="FP3096" s="65"/>
      <c r="FQ3096" s="65"/>
      <c r="FR3096" s="65"/>
      <c r="FS3096" s="65"/>
      <c r="FT3096" s="65"/>
      <c r="FU3096" s="65"/>
      <c r="FV3096" s="65"/>
      <c r="FW3096" s="65"/>
      <c r="FX3096" s="65"/>
      <c r="FY3096" s="65"/>
      <c r="FZ3096" s="65"/>
      <c r="GA3096" s="65"/>
      <c r="GB3096" s="65"/>
      <c r="GC3096" s="65"/>
      <c r="GD3096" s="65"/>
      <c r="GE3096" s="65"/>
      <c r="GF3096" s="65"/>
      <c r="GG3096" s="65"/>
      <c r="GH3096" s="65"/>
      <c r="GI3096" s="65"/>
      <c r="GJ3096" s="65"/>
      <c r="GK3096" s="65"/>
      <c r="GL3096" s="65"/>
      <c r="GM3096" s="65"/>
      <c r="GN3096" s="65"/>
      <c r="GO3096" s="65"/>
      <c r="GP3096" s="65"/>
      <c r="GQ3096" s="65"/>
      <c r="GR3096" s="65"/>
      <c r="GS3096" s="65"/>
      <c r="GT3096" s="65"/>
      <c r="GU3096" s="65"/>
      <c r="GV3096" s="65"/>
      <c r="GW3096" s="65"/>
      <c r="GX3096" s="65"/>
      <c r="GY3096" s="65"/>
      <c r="GZ3096" s="65"/>
      <c r="HA3096" s="65"/>
      <c r="HB3096" s="65"/>
      <c r="HC3096" s="65"/>
      <c r="HD3096" s="65"/>
      <c r="HE3096" s="65"/>
      <c r="HF3096" s="65"/>
      <c r="HG3096" s="65"/>
      <c r="HH3096" s="65"/>
      <c r="HI3096" s="65"/>
      <c r="HJ3096" s="65"/>
      <c r="HK3096" s="65"/>
      <c r="HL3096" s="65"/>
      <c r="HM3096" s="65"/>
      <c r="HN3096" s="65"/>
      <c r="HO3096" s="65"/>
      <c r="HP3096" s="65"/>
      <c r="HQ3096" s="65"/>
      <c r="HR3096" s="65"/>
      <c r="HS3096" s="65"/>
      <c r="HT3096" s="65"/>
      <c r="HU3096" s="65"/>
      <c r="HV3096" s="65"/>
      <c r="HW3096" s="65"/>
      <c r="HX3096" s="65"/>
      <c r="HY3096" s="65"/>
      <c r="HZ3096" s="65"/>
      <c r="IA3096" s="65"/>
      <c r="IB3096" s="65"/>
      <c r="IC3096" s="65"/>
      <c r="ID3096" s="65"/>
      <c r="IE3096" s="65"/>
      <c r="IF3096" s="65"/>
      <c r="IG3096" s="65"/>
      <c r="IH3096" s="65"/>
      <c r="II3096" s="65"/>
      <c r="IJ3096" s="65"/>
      <c r="IK3096" s="65"/>
      <c r="IL3096" s="65"/>
    </row>
    <row r="3097" spans="1:246" s="42" customFormat="1" ht="14.25" customHeight="1" x14ac:dyDescent="0.4">
      <c r="A3097" s="39" t="s">
        <v>8158</v>
      </c>
      <c r="B3097" s="45">
        <v>3002</v>
      </c>
      <c r="C3097" s="45">
        <v>2859</v>
      </c>
      <c r="D3097" s="45">
        <v>252</v>
      </c>
      <c r="E3097" s="46" t="s">
        <v>7537</v>
      </c>
      <c r="F3097" s="47" t="s">
        <v>6845</v>
      </c>
      <c r="G3097" s="46" t="s">
        <v>6836</v>
      </c>
      <c r="H3097" s="46" t="s">
        <v>6846</v>
      </c>
      <c r="I3097" s="46" t="s">
        <v>143</v>
      </c>
      <c r="J3097" s="48">
        <v>1</v>
      </c>
      <c r="K3097" s="49">
        <v>895340</v>
      </c>
      <c r="L3097" s="50">
        <v>1</v>
      </c>
      <c r="M3097" s="50">
        <v>895340</v>
      </c>
      <c r="N3097" s="51">
        <v>0</v>
      </c>
      <c r="O3097" s="51">
        <v>0</v>
      </c>
      <c r="P3097" s="51">
        <v>1</v>
      </c>
      <c r="Q3097" s="51">
        <v>0</v>
      </c>
      <c r="R3097" s="51">
        <f t="shared" si="399"/>
        <v>1</v>
      </c>
      <c r="S3097" s="79"/>
      <c r="T3097" s="52">
        <f t="shared" si="393"/>
        <v>0</v>
      </c>
      <c r="U3097" s="52" t="str" cm="1">
        <f t="array" aca="1" ref="U3097" ca="1">IF(S3097="", "×", IF(LEFT(S3097,2)="項番", COUNTIFS($D$2:$D$4001, INDIRECT("D" &amp; ROW()-1), $U$2:$U$4001, "〇"), "〇"))</f>
        <v>×</v>
      </c>
      <c r="V3097" s="52" t="str">
        <f t="shared" si="394"/>
        <v>×</v>
      </c>
      <c r="W3097" s="52" t="str">
        <f t="shared" si="395"/>
        <v>×</v>
      </c>
      <c r="X3097" s="53" t="str">
        <f t="shared" ca="1" si="396"/>
        <v/>
      </c>
      <c r="Y3097" s="52">
        <f t="shared" ca="1" si="397"/>
        <v>0</v>
      </c>
      <c r="Z3097" s="52">
        <f t="shared" si="398"/>
        <v>252</v>
      </c>
      <c r="AA3097" s="52" t="s">
        <v>125</v>
      </c>
      <c r="AB3097" s="65"/>
      <c r="AC3097" s="65"/>
      <c r="AD3097" s="65"/>
      <c r="AE3097" s="65"/>
      <c r="AF3097" s="65"/>
      <c r="AG3097" s="65"/>
      <c r="AH3097" s="65"/>
      <c r="AI3097" s="65"/>
      <c r="AJ3097" s="65"/>
      <c r="AK3097" s="65"/>
      <c r="AL3097" s="65"/>
      <c r="AM3097" s="65"/>
      <c r="AN3097" s="65"/>
      <c r="AO3097" s="65"/>
      <c r="AP3097" s="65"/>
      <c r="AQ3097" s="65"/>
      <c r="AR3097" s="65"/>
      <c r="AS3097" s="65"/>
      <c r="AT3097" s="65"/>
      <c r="AU3097" s="65"/>
      <c r="AV3097" s="65"/>
      <c r="AW3097" s="65"/>
      <c r="AX3097" s="65"/>
      <c r="AY3097" s="65"/>
      <c r="AZ3097" s="65"/>
      <c r="BA3097" s="65"/>
      <c r="BB3097" s="65"/>
      <c r="BC3097" s="65"/>
      <c r="BD3097" s="65"/>
      <c r="BE3097" s="65"/>
      <c r="BF3097" s="65"/>
      <c r="BG3097" s="65"/>
      <c r="BH3097" s="65"/>
      <c r="BI3097" s="65"/>
      <c r="BJ3097" s="65"/>
      <c r="BK3097" s="65"/>
      <c r="BL3097" s="65"/>
      <c r="BM3097" s="65"/>
      <c r="BN3097" s="65"/>
      <c r="BO3097" s="65"/>
      <c r="BP3097" s="65"/>
      <c r="BQ3097" s="65"/>
      <c r="BR3097" s="65"/>
      <c r="BS3097" s="65"/>
      <c r="BT3097" s="65"/>
      <c r="BU3097" s="65"/>
      <c r="BV3097" s="65"/>
      <c r="BW3097" s="65"/>
      <c r="BX3097" s="65"/>
      <c r="BY3097" s="65"/>
      <c r="BZ3097" s="65"/>
      <c r="CA3097" s="65"/>
      <c r="CB3097" s="65"/>
      <c r="CC3097" s="65"/>
      <c r="CD3097" s="65"/>
      <c r="CE3097" s="65"/>
      <c r="CF3097" s="65"/>
      <c r="CG3097" s="65"/>
      <c r="CH3097" s="65"/>
      <c r="CI3097" s="65"/>
      <c r="CJ3097" s="65"/>
      <c r="CK3097" s="65"/>
      <c r="CL3097" s="65"/>
      <c r="CM3097" s="65"/>
      <c r="CN3097" s="65"/>
      <c r="CO3097" s="65"/>
      <c r="CP3097" s="65"/>
      <c r="CQ3097" s="65"/>
      <c r="CR3097" s="65"/>
      <c r="CS3097" s="65"/>
      <c r="CT3097" s="65"/>
      <c r="CU3097" s="65"/>
      <c r="CV3097" s="65"/>
      <c r="CW3097" s="65"/>
      <c r="CX3097" s="65"/>
      <c r="CY3097" s="65"/>
      <c r="CZ3097" s="65"/>
      <c r="DA3097" s="65"/>
      <c r="DB3097" s="65"/>
      <c r="DC3097" s="65"/>
      <c r="DD3097" s="65"/>
      <c r="DE3097" s="65"/>
      <c r="DF3097" s="65"/>
      <c r="DG3097" s="65"/>
      <c r="DH3097" s="65"/>
      <c r="DI3097" s="65"/>
      <c r="DJ3097" s="65"/>
      <c r="DK3097" s="65"/>
      <c r="DL3097" s="65"/>
      <c r="DM3097" s="65"/>
      <c r="DN3097" s="65"/>
      <c r="DO3097" s="65"/>
      <c r="DP3097" s="65"/>
      <c r="DQ3097" s="65"/>
      <c r="DR3097" s="65"/>
      <c r="DS3097" s="65"/>
      <c r="DT3097" s="65"/>
      <c r="DU3097" s="65"/>
      <c r="DV3097" s="65"/>
      <c r="DW3097" s="65"/>
      <c r="DX3097" s="65"/>
      <c r="DY3097" s="65"/>
      <c r="DZ3097" s="65"/>
      <c r="EA3097" s="65"/>
      <c r="EB3097" s="65"/>
      <c r="EC3097" s="65"/>
      <c r="ED3097" s="65"/>
      <c r="EE3097" s="65"/>
      <c r="EF3097" s="65"/>
      <c r="EG3097" s="65"/>
      <c r="EH3097" s="65"/>
      <c r="EI3097" s="65"/>
      <c r="EJ3097" s="65"/>
      <c r="EK3097" s="65"/>
      <c r="EL3097" s="65"/>
      <c r="EM3097" s="65"/>
      <c r="EN3097" s="65"/>
      <c r="EO3097" s="65"/>
      <c r="EP3097" s="65"/>
      <c r="EQ3097" s="65"/>
      <c r="ER3097" s="65"/>
      <c r="ES3097" s="65"/>
      <c r="ET3097" s="65"/>
      <c r="EU3097" s="65"/>
      <c r="EV3097" s="65"/>
      <c r="EW3097" s="65"/>
      <c r="EX3097" s="65"/>
      <c r="EY3097" s="65"/>
      <c r="EZ3097" s="65"/>
      <c r="FA3097" s="65"/>
      <c r="FB3097" s="65"/>
      <c r="FC3097" s="65"/>
      <c r="FD3097" s="65"/>
      <c r="FE3097" s="65"/>
      <c r="FF3097" s="65"/>
      <c r="FG3097" s="65"/>
      <c r="FH3097" s="65"/>
      <c r="FI3097" s="65"/>
      <c r="FJ3097" s="65"/>
      <c r="FK3097" s="65"/>
      <c r="FL3097" s="65"/>
      <c r="FM3097" s="65"/>
      <c r="FN3097" s="65"/>
      <c r="FO3097" s="65"/>
      <c r="FP3097" s="65"/>
      <c r="FQ3097" s="65"/>
      <c r="FR3097" s="65"/>
      <c r="FS3097" s="65"/>
      <c r="FT3097" s="65"/>
      <c r="FU3097" s="65"/>
      <c r="FV3097" s="65"/>
      <c r="FW3097" s="65"/>
      <c r="FX3097" s="65"/>
      <c r="FY3097" s="65"/>
      <c r="FZ3097" s="65"/>
      <c r="GA3097" s="65"/>
      <c r="GB3097" s="65"/>
      <c r="GC3097" s="65"/>
      <c r="GD3097" s="65"/>
      <c r="GE3097" s="65"/>
      <c r="GF3097" s="65"/>
      <c r="GG3097" s="65"/>
      <c r="GH3097" s="65"/>
      <c r="GI3097" s="65"/>
      <c r="GJ3097" s="65"/>
      <c r="GK3097" s="65"/>
      <c r="GL3097" s="65"/>
      <c r="GM3097" s="65"/>
      <c r="GN3097" s="65"/>
      <c r="GO3097" s="65"/>
      <c r="GP3097" s="65"/>
      <c r="GQ3097" s="65"/>
      <c r="GR3097" s="65"/>
      <c r="GS3097" s="65"/>
      <c r="GT3097" s="65"/>
      <c r="GU3097" s="65"/>
      <c r="GV3097" s="65"/>
      <c r="GW3097" s="65"/>
      <c r="GX3097" s="65"/>
      <c r="GY3097" s="65"/>
      <c r="GZ3097" s="65"/>
      <c r="HA3097" s="65"/>
      <c r="HB3097" s="65"/>
      <c r="HC3097" s="65"/>
      <c r="HD3097" s="65"/>
      <c r="HE3097" s="65"/>
      <c r="HF3097" s="65"/>
      <c r="HG3097" s="65"/>
      <c r="HH3097" s="65"/>
      <c r="HI3097" s="65"/>
      <c r="HJ3097" s="65"/>
      <c r="HK3097" s="65"/>
      <c r="HL3097" s="65"/>
      <c r="HM3097" s="65"/>
      <c r="HN3097" s="65"/>
      <c r="HO3097" s="65"/>
      <c r="HP3097" s="65"/>
      <c r="HQ3097" s="65"/>
      <c r="HR3097" s="65"/>
      <c r="HS3097" s="65"/>
      <c r="HT3097" s="65"/>
      <c r="HU3097" s="65"/>
      <c r="HV3097" s="65"/>
      <c r="HW3097" s="65"/>
      <c r="HX3097" s="65"/>
      <c r="HY3097" s="65"/>
      <c r="HZ3097" s="65"/>
      <c r="IA3097" s="65"/>
      <c r="IB3097" s="65"/>
      <c r="IC3097" s="65"/>
      <c r="ID3097" s="65"/>
      <c r="IE3097" s="65"/>
      <c r="IF3097" s="65"/>
      <c r="IG3097" s="65"/>
      <c r="IH3097" s="65"/>
      <c r="II3097" s="65"/>
      <c r="IJ3097" s="65"/>
      <c r="IK3097" s="65"/>
      <c r="IL3097" s="65"/>
    </row>
    <row r="3098" spans="1:246" s="42" customFormat="1" ht="14.25" customHeight="1" x14ac:dyDescent="0.4">
      <c r="A3098" s="39" t="s">
        <v>8159</v>
      </c>
      <c r="B3098" s="45">
        <v>3003</v>
      </c>
      <c r="C3098" s="45">
        <v>2860</v>
      </c>
      <c r="D3098" s="45">
        <v>253</v>
      </c>
      <c r="E3098" s="46" t="s">
        <v>7537</v>
      </c>
      <c r="F3098" s="47" t="s">
        <v>6847</v>
      </c>
      <c r="G3098" s="46" t="s">
        <v>6836</v>
      </c>
      <c r="H3098" s="46" t="s">
        <v>6848</v>
      </c>
      <c r="I3098" s="46" t="s">
        <v>6849</v>
      </c>
      <c r="J3098" s="48">
        <v>28</v>
      </c>
      <c r="K3098" s="49">
        <v>12622.8</v>
      </c>
      <c r="L3098" s="50">
        <v>28</v>
      </c>
      <c r="M3098" s="50">
        <v>353438.39999999997</v>
      </c>
      <c r="N3098" s="51">
        <v>0</v>
      </c>
      <c r="O3098" s="51">
        <v>0</v>
      </c>
      <c r="P3098" s="51">
        <v>2</v>
      </c>
      <c r="Q3098" s="51">
        <v>0</v>
      </c>
      <c r="R3098" s="51">
        <f t="shared" si="399"/>
        <v>2</v>
      </c>
      <c r="S3098" s="79"/>
      <c r="T3098" s="52">
        <f t="shared" si="393"/>
        <v>0</v>
      </c>
      <c r="U3098" s="52" t="str" cm="1">
        <f t="array" aca="1" ref="U3098" ca="1">IF(S3098="", "×", IF(LEFT(S3098,2)="項番", COUNTIFS($D$2:$D$4001, INDIRECT("D" &amp; ROW()-1), $U$2:$U$4001, "〇"), "〇"))</f>
        <v>×</v>
      </c>
      <c r="V3098" s="52" t="str">
        <f t="shared" si="394"/>
        <v>×</v>
      </c>
      <c r="W3098" s="52" t="str">
        <f t="shared" si="395"/>
        <v>×</v>
      </c>
      <c r="X3098" s="53" t="str">
        <f t="shared" ca="1" si="396"/>
        <v/>
      </c>
      <c r="Y3098" s="52">
        <f t="shared" ca="1" si="397"/>
        <v>0</v>
      </c>
      <c r="Z3098" s="52">
        <f t="shared" si="398"/>
        <v>253</v>
      </c>
      <c r="AA3098" s="52" t="s">
        <v>125</v>
      </c>
      <c r="AB3098" s="65"/>
      <c r="AC3098" s="65"/>
      <c r="AD3098" s="65"/>
      <c r="AE3098" s="65"/>
      <c r="AF3098" s="65"/>
      <c r="AG3098" s="65"/>
      <c r="AH3098" s="65"/>
      <c r="AI3098" s="65"/>
      <c r="AJ3098" s="65"/>
      <c r="AK3098" s="65"/>
      <c r="AL3098" s="65"/>
      <c r="AM3098" s="65"/>
      <c r="AN3098" s="65"/>
      <c r="AO3098" s="65"/>
      <c r="AP3098" s="65"/>
      <c r="AQ3098" s="65"/>
      <c r="AR3098" s="65"/>
      <c r="AS3098" s="65"/>
      <c r="AT3098" s="65"/>
      <c r="AU3098" s="65"/>
      <c r="AV3098" s="65"/>
      <c r="AW3098" s="65"/>
      <c r="AX3098" s="65"/>
      <c r="AY3098" s="65"/>
      <c r="AZ3098" s="65"/>
      <c r="BA3098" s="65"/>
      <c r="BB3098" s="65"/>
      <c r="BC3098" s="65"/>
      <c r="BD3098" s="65"/>
      <c r="BE3098" s="65"/>
      <c r="BF3098" s="65"/>
      <c r="BG3098" s="65"/>
      <c r="BH3098" s="65"/>
      <c r="BI3098" s="65"/>
      <c r="BJ3098" s="65"/>
      <c r="BK3098" s="65"/>
      <c r="BL3098" s="65"/>
      <c r="BM3098" s="65"/>
      <c r="BN3098" s="65"/>
      <c r="BO3098" s="65"/>
      <c r="BP3098" s="65"/>
      <c r="BQ3098" s="65"/>
      <c r="BR3098" s="65"/>
      <c r="BS3098" s="65"/>
      <c r="BT3098" s="65"/>
      <c r="BU3098" s="65"/>
      <c r="BV3098" s="65"/>
      <c r="BW3098" s="65"/>
      <c r="BX3098" s="65"/>
      <c r="BY3098" s="65"/>
      <c r="BZ3098" s="65"/>
      <c r="CA3098" s="65"/>
      <c r="CB3098" s="65"/>
      <c r="CC3098" s="65"/>
      <c r="CD3098" s="65"/>
      <c r="CE3098" s="65"/>
      <c r="CF3098" s="65"/>
      <c r="CG3098" s="65"/>
      <c r="CH3098" s="65"/>
      <c r="CI3098" s="65"/>
      <c r="CJ3098" s="65"/>
      <c r="CK3098" s="65"/>
      <c r="CL3098" s="65"/>
      <c r="CM3098" s="65"/>
      <c r="CN3098" s="65"/>
      <c r="CO3098" s="65"/>
      <c r="CP3098" s="65"/>
      <c r="CQ3098" s="65"/>
      <c r="CR3098" s="65"/>
      <c r="CS3098" s="65"/>
      <c r="CT3098" s="65"/>
      <c r="CU3098" s="65"/>
      <c r="CV3098" s="65"/>
      <c r="CW3098" s="65"/>
      <c r="CX3098" s="65"/>
      <c r="CY3098" s="65"/>
      <c r="CZ3098" s="65"/>
      <c r="DA3098" s="65"/>
      <c r="DB3098" s="65"/>
      <c r="DC3098" s="65"/>
      <c r="DD3098" s="65"/>
      <c r="DE3098" s="65"/>
      <c r="DF3098" s="65"/>
      <c r="DG3098" s="65"/>
      <c r="DH3098" s="65"/>
      <c r="DI3098" s="65"/>
      <c r="DJ3098" s="65"/>
      <c r="DK3098" s="65"/>
      <c r="DL3098" s="65"/>
      <c r="DM3098" s="65"/>
      <c r="DN3098" s="65"/>
      <c r="DO3098" s="65"/>
      <c r="DP3098" s="65"/>
      <c r="DQ3098" s="65"/>
      <c r="DR3098" s="65"/>
      <c r="DS3098" s="65"/>
      <c r="DT3098" s="65"/>
      <c r="DU3098" s="65"/>
      <c r="DV3098" s="65"/>
      <c r="DW3098" s="65"/>
      <c r="DX3098" s="65"/>
      <c r="DY3098" s="65"/>
      <c r="DZ3098" s="65"/>
      <c r="EA3098" s="65"/>
      <c r="EB3098" s="65"/>
      <c r="EC3098" s="65"/>
      <c r="ED3098" s="65"/>
      <c r="EE3098" s="65"/>
      <c r="EF3098" s="65"/>
      <c r="EG3098" s="65"/>
      <c r="EH3098" s="65"/>
      <c r="EI3098" s="65"/>
      <c r="EJ3098" s="65"/>
      <c r="EK3098" s="65"/>
      <c r="EL3098" s="65"/>
      <c r="EM3098" s="65"/>
      <c r="EN3098" s="65"/>
      <c r="EO3098" s="65"/>
      <c r="EP3098" s="65"/>
      <c r="EQ3098" s="65"/>
      <c r="ER3098" s="65"/>
      <c r="ES3098" s="65"/>
      <c r="ET3098" s="65"/>
      <c r="EU3098" s="65"/>
      <c r="EV3098" s="65"/>
      <c r="EW3098" s="65"/>
      <c r="EX3098" s="65"/>
      <c r="EY3098" s="65"/>
      <c r="EZ3098" s="65"/>
      <c r="FA3098" s="65"/>
      <c r="FB3098" s="65"/>
      <c r="FC3098" s="65"/>
      <c r="FD3098" s="65"/>
      <c r="FE3098" s="65"/>
      <c r="FF3098" s="65"/>
      <c r="FG3098" s="65"/>
      <c r="FH3098" s="65"/>
      <c r="FI3098" s="65"/>
      <c r="FJ3098" s="65"/>
      <c r="FK3098" s="65"/>
      <c r="FL3098" s="65"/>
      <c r="FM3098" s="65"/>
      <c r="FN3098" s="65"/>
      <c r="FO3098" s="65"/>
      <c r="FP3098" s="65"/>
      <c r="FQ3098" s="65"/>
      <c r="FR3098" s="65"/>
      <c r="FS3098" s="65"/>
      <c r="FT3098" s="65"/>
      <c r="FU3098" s="65"/>
      <c r="FV3098" s="65"/>
      <c r="FW3098" s="65"/>
      <c r="FX3098" s="65"/>
      <c r="FY3098" s="65"/>
      <c r="FZ3098" s="65"/>
      <c r="GA3098" s="65"/>
      <c r="GB3098" s="65"/>
      <c r="GC3098" s="65"/>
      <c r="GD3098" s="65"/>
      <c r="GE3098" s="65"/>
      <c r="GF3098" s="65"/>
      <c r="GG3098" s="65"/>
      <c r="GH3098" s="65"/>
      <c r="GI3098" s="65"/>
      <c r="GJ3098" s="65"/>
      <c r="GK3098" s="65"/>
      <c r="GL3098" s="65"/>
      <c r="GM3098" s="65"/>
      <c r="GN3098" s="65"/>
      <c r="GO3098" s="65"/>
      <c r="GP3098" s="65"/>
      <c r="GQ3098" s="65"/>
      <c r="GR3098" s="65"/>
      <c r="GS3098" s="65"/>
      <c r="GT3098" s="65"/>
      <c r="GU3098" s="65"/>
      <c r="GV3098" s="65"/>
      <c r="GW3098" s="65"/>
      <c r="GX3098" s="65"/>
      <c r="GY3098" s="65"/>
      <c r="GZ3098" s="65"/>
      <c r="HA3098" s="65"/>
      <c r="HB3098" s="65"/>
      <c r="HC3098" s="65"/>
      <c r="HD3098" s="65"/>
      <c r="HE3098" s="65"/>
      <c r="HF3098" s="65"/>
      <c r="HG3098" s="65"/>
      <c r="HH3098" s="65"/>
      <c r="HI3098" s="65"/>
      <c r="HJ3098" s="65"/>
      <c r="HK3098" s="65"/>
      <c r="HL3098" s="65"/>
      <c r="HM3098" s="65"/>
      <c r="HN3098" s="65"/>
      <c r="HO3098" s="65"/>
      <c r="HP3098" s="65"/>
      <c r="HQ3098" s="65"/>
      <c r="HR3098" s="65"/>
      <c r="HS3098" s="65"/>
      <c r="HT3098" s="65"/>
      <c r="HU3098" s="65"/>
      <c r="HV3098" s="65"/>
      <c r="HW3098" s="65"/>
      <c r="HX3098" s="65"/>
      <c r="HY3098" s="65"/>
      <c r="HZ3098" s="65"/>
      <c r="IA3098" s="65"/>
      <c r="IB3098" s="65"/>
      <c r="IC3098" s="65"/>
      <c r="ID3098" s="65"/>
      <c r="IE3098" s="65"/>
      <c r="IF3098" s="65"/>
      <c r="IG3098" s="65"/>
      <c r="IH3098" s="65"/>
      <c r="II3098" s="65"/>
      <c r="IJ3098" s="65"/>
      <c r="IK3098" s="65"/>
      <c r="IL3098" s="65"/>
    </row>
    <row r="3099" spans="1:246" s="42" customFormat="1" ht="14.25" customHeight="1" x14ac:dyDescent="0.4">
      <c r="A3099" s="39" t="s">
        <v>8160</v>
      </c>
      <c r="B3099" s="45">
        <v>3004</v>
      </c>
      <c r="C3099" s="45">
        <v>2861</v>
      </c>
      <c r="D3099" s="45">
        <v>254</v>
      </c>
      <c r="E3099" s="46" t="s">
        <v>7537</v>
      </c>
      <c r="F3099" s="47" t="s">
        <v>6850</v>
      </c>
      <c r="G3099" s="46" t="s">
        <v>6836</v>
      </c>
      <c r="H3099" s="46" t="s">
        <v>6851</v>
      </c>
      <c r="I3099" s="46" t="s">
        <v>5891</v>
      </c>
      <c r="J3099" s="48">
        <v>28</v>
      </c>
      <c r="K3099" s="49">
        <v>30257.8</v>
      </c>
      <c r="L3099" s="50">
        <v>28</v>
      </c>
      <c r="M3099" s="50">
        <v>847218.4</v>
      </c>
      <c r="N3099" s="46">
        <v>0</v>
      </c>
      <c r="O3099" s="46">
        <v>0</v>
      </c>
      <c r="P3099" s="46">
        <v>2</v>
      </c>
      <c r="Q3099" s="46">
        <v>0</v>
      </c>
      <c r="R3099" s="51">
        <f t="shared" si="399"/>
        <v>2</v>
      </c>
      <c r="S3099" s="79"/>
      <c r="T3099" s="52">
        <f t="shared" si="393"/>
        <v>0</v>
      </c>
      <c r="U3099" s="52" t="str" cm="1">
        <f t="array" aca="1" ref="U3099" ca="1">IF(S3099="", "×", IF(LEFT(S3099,2)="項番", COUNTIFS($D$2:$D$4001, INDIRECT("D" &amp; ROW()-1), $U$2:$U$4001, "〇"), "〇"))</f>
        <v>×</v>
      </c>
      <c r="V3099" s="52" t="str">
        <f t="shared" si="394"/>
        <v>×</v>
      </c>
      <c r="W3099" s="52" t="str">
        <f t="shared" si="395"/>
        <v>×</v>
      </c>
      <c r="X3099" s="53" t="str">
        <f t="shared" ca="1" si="396"/>
        <v/>
      </c>
      <c r="Y3099" s="52">
        <f t="shared" ca="1" si="397"/>
        <v>0</v>
      </c>
      <c r="Z3099" s="52">
        <f t="shared" si="398"/>
        <v>254</v>
      </c>
      <c r="AA3099" s="52" t="s">
        <v>125</v>
      </c>
      <c r="AB3099" s="65"/>
      <c r="AC3099" s="65"/>
      <c r="AD3099" s="65"/>
      <c r="AE3099" s="65"/>
      <c r="AF3099" s="65"/>
      <c r="AG3099" s="65"/>
      <c r="AH3099" s="65"/>
      <c r="AI3099" s="65"/>
      <c r="AJ3099" s="65"/>
      <c r="AK3099" s="65"/>
      <c r="AL3099" s="65"/>
      <c r="AM3099" s="65"/>
      <c r="AN3099" s="65"/>
      <c r="AO3099" s="65"/>
      <c r="AP3099" s="65"/>
      <c r="AQ3099" s="65"/>
      <c r="AR3099" s="65"/>
      <c r="AS3099" s="65"/>
      <c r="AT3099" s="65"/>
      <c r="AU3099" s="65"/>
      <c r="AV3099" s="65"/>
      <c r="AW3099" s="65"/>
      <c r="AX3099" s="65"/>
      <c r="AY3099" s="65"/>
      <c r="AZ3099" s="65"/>
      <c r="BA3099" s="65"/>
      <c r="BB3099" s="65"/>
      <c r="BC3099" s="65"/>
      <c r="BD3099" s="65"/>
      <c r="BE3099" s="65"/>
      <c r="BF3099" s="65"/>
      <c r="BG3099" s="65"/>
      <c r="BH3099" s="65"/>
      <c r="BI3099" s="65"/>
      <c r="BJ3099" s="65"/>
      <c r="BK3099" s="65"/>
      <c r="BL3099" s="65"/>
      <c r="BM3099" s="65"/>
      <c r="BN3099" s="65"/>
      <c r="BO3099" s="65"/>
      <c r="BP3099" s="65"/>
      <c r="BQ3099" s="65"/>
      <c r="BR3099" s="65"/>
      <c r="BS3099" s="65"/>
      <c r="BT3099" s="65"/>
      <c r="BU3099" s="65"/>
      <c r="BV3099" s="65"/>
      <c r="BW3099" s="65"/>
      <c r="BX3099" s="65"/>
      <c r="BY3099" s="65"/>
      <c r="BZ3099" s="65"/>
      <c r="CA3099" s="65"/>
      <c r="CB3099" s="65"/>
      <c r="CC3099" s="65"/>
      <c r="CD3099" s="65"/>
      <c r="CE3099" s="65"/>
      <c r="CF3099" s="65"/>
      <c r="CG3099" s="65"/>
      <c r="CH3099" s="65"/>
      <c r="CI3099" s="65"/>
      <c r="CJ3099" s="65"/>
      <c r="CK3099" s="65"/>
      <c r="CL3099" s="65"/>
      <c r="CM3099" s="65"/>
      <c r="CN3099" s="65"/>
      <c r="CO3099" s="65"/>
      <c r="CP3099" s="65"/>
      <c r="CQ3099" s="65"/>
      <c r="CR3099" s="65"/>
      <c r="CS3099" s="65"/>
      <c r="CT3099" s="65"/>
      <c r="CU3099" s="65"/>
      <c r="CV3099" s="65"/>
      <c r="CW3099" s="65"/>
      <c r="CX3099" s="65"/>
      <c r="CY3099" s="65"/>
      <c r="CZ3099" s="65"/>
      <c r="DA3099" s="65"/>
      <c r="DB3099" s="65"/>
      <c r="DC3099" s="65"/>
      <c r="DD3099" s="65"/>
      <c r="DE3099" s="65"/>
      <c r="DF3099" s="65"/>
      <c r="DG3099" s="65"/>
      <c r="DH3099" s="65"/>
      <c r="DI3099" s="65"/>
      <c r="DJ3099" s="65"/>
      <c r="DK3099" s="65"/>
      <c r="DL3099" s="65"/>
      <c r="DM3099" s="65"/>
      <c r="DN3099" s="65"/>
      <c r="DO3099" s="65"/>
      <c r="DP3099" s="65"/>
      <c r="DQ3099" s="65"/>
      <c r="DR3099" s="65"/>
      <c r="DS3099" s="65"/>
      <c r="DT3099" s="65"/>
      <c r="DU3099" s="65"/>
      <c r="DV3099" s="65"/>
      <c r="DW3099" s="65"/>
      <c r="DX3099" s="65"/>
      <c r="DY3099" s="65"/>
      <c r="DZ3099" s="65"/>
      <c r="EA3099" s="65"/>
      <c r="EB3099" s="65"/>
      <c r="EC3099" s="65"/>
      <c r="ED3099" s="65"/>
      <c r="EE3099" s="65"/>
      <c r="EF3099" s="65"/>
      <c r="EG3099" s="65"/>
      <c r="EH3099" s="65"/>
      <c r="EI3099" s="65"/>
      <c r="EJ3099" s="65"/>
      <c r="EK3099" s="65"/>
      <c r="EL3099" s="65"/>
      <c r="EM3099" s="65"/>
      <c r="EN3099" s="65"/>
      <c r="EO3099" s="65"/>
      <c r="EP3099" s="65"/>
      <c r="EQ3099" s="65"/>
      <c r="ER3099" s="65"/>
      <c r="ES3099" s="65"/>
      <c r="ET3099" s="65"/>
      <c r="EU3099" s="65"/>
      <c r="EV3099" s="65"/>
      <c r="EW3099" s="65"/>
      <c r="EX3099" s="65"/>
      <c r="EY3099" s="65"/>
      <c r="EZ3099" s="65"/>
      <c r="FA3099" s="65"/>
      <c r="FB3099" s="65"/>
      <c r="FC3099" s="65"/>
      <c r="FD3099" s="65"/>
      <c r="FE3099" s="65"/>
      <c r="FF3099" s="65"/>
      <c r="FG3099" s="65"/>
      <c r="FH3099" s="65"/>
      <c r="FI3099" s="65"/>
      <c r="FJ3099" s="65"/>
      <c r="FK3099" s="65"/>
      <c r="FL3099" s="65"/>
      <c r="FM3099" s="65"/>
      <c r="FN3099" s="65"/>
      <c r="FO3099" s="65"/>
      <c r="FP3099" s="65"/>
      <c r="FQ3099" s="65"/>
      <c r="FR3099" s="65"/>
      <c r="FS3099" s="65"/>
      <c r="FT3099" s="65"/>
      <c r="FU3099" s="65"/>
      <c r="FV3099" s="65"/>
      <c r="FW3099" s="65"/>
      <c r="FX3099" s="65"/>
      <c r="FY3099" s="65"/>
      <c r="FZ3099" s="65"/>
      <c r="GA3099" s="65"/>
      <c r="GB3099" s="65"/>
      <c r="GC3099" s="65"/>
      <c r="GD3099" s="65"/>
      <c r="GE3099" s="65"/>
      <c r="GF3099" s="65"/>
      <c r="GG3099" s="65"/>
      <c r="GH3099" s="65"/>
      <c r="GI3099" s="65"/>
      <c r="GJ3099" s="65"/>
      <c r="GK3099" s="65"/>
      <c r="GL3099" s="65"/>
      <c r="GM3099" s="65"/>
      <c r="GN3099" s="65"/>
      <c r="GO3099" s="65"/>
      <c r="GP3099" s="65"/>
      <c r="GQ3099" s="65"/>
      <c r="GR3099" s="65"/>
      <c r="GS3099" s="65"/>
      <c r="GT3099" s="65"/>
      <c r="GU3099" s="65"/>
      <c r="GV3099" s="65"/>
      <c r="GW3099" s="65"/>
      <c r="GX3099" s="65"/>
      <c r="GY3099" s="65"/>
      <c r="GZ3099" s="65"/>
      <c r="HA3099" s="65"/>
      <c r="HB3099" s="65"/>
      <c r="HC3099" s="65"/>
      <c r="HD3099" s="65"/>
      <c r="HE3099" s="65"/>
      <c r="HF3099" s="65"/>
      <c r="HG3099" s="65"/>
      <c r="HH3099" s="65"/>
      <c r="HI3099" s="65"/>
      <c r="HJ3099" s="65"/>
      <c r="HK3099" s="65"/>
      <c r="HL3099" s="65"/>
      <c r="HM3099" s="65"/>
      <c r="HN3099" s="65"/>
      <c r="HO3099" s="65"/>
      <c r="HP3099" s="65"/>
      <c r="HQ3099" s="65"/>
      <c r="HR3099" s="65"/>
      <c r="HS3099" s="65"/>
      <c r="HT3099" s="65"/>
      <c r="HU3099" s="65"/>
      <c r="HV3099" s="65"/>
      <c r="HW3099" s="65"/>
      <c r="HX3099" s="65"/>
      <c r="HY3099" s="65"/>
      <c r="HZ3099" s="65"/>
      <c r="IA3099" s="65"/>
      <c r="IB3099" s="65"/>
      <c r="IC3099" s="65"/>
      <c r="ID3099" s="65"/>
      <c r="IE3099" s="65"/>
      <c r="IF3099" s="65"/>
      <c r="IG3099" s="65"/>
      <c r="IH3099" s="65"/>
      <c r="II3099" s="65"/>
      <c r="IJ3099" s="65"/>
      <c r="IK3099" s="65"/>
      <c r="IL3099" s="65"/>
    </row>
    <row r="3100" spans="1:246" s="25" customFormat="1" ht="14.25" customHeight="1" x14ac:dyDescent="0.4">
      <c r="A3100" s="39" t="s">
        <v>8161</v>
      </c>
      <c r="B3100" s="45">
        <v>2141</v>
      </c>
      <c r="C3100" s="45">
        <v>2862</v>
      </c>
      <c r="D3100" s="45">
        <v>255</v>
      </c>
      <c r="E3100" s="46" t="s">
        <v>7537</v>
      </c>
      <c r="F3100" s="47" t="s">
        <v>4918</v>
      </c>
      <c r="G3100" s="46" t="s">
        <v>4896</v>
      </c>
      <c r="H3100" s="46" t="s">
        <v>4919</v>
      </c>
      <c r="I3100" s="46" t="s">
        <v>3509</v>
      </c>
      <c r="J3100" s="48">
        <v>40</v>
      </c>
      <c r="K3100" s="49">
        <v>8005.5</v>
      </c>
      <c r="L3100" s="50">
        <v>40</v>
      </c>
      <c r="M3100" s="50">
        <v>320220</v>
      </c>
      <c r="N3100" s="51">
        <v>0</v>
      </c>
      <c r="O3100" s="51">
        <v>480</v>
      </c>
      <c r="P3100" s="51">
        <v>0</v>
      </c>
      <c r="Q3100" s="51">
        <v>0</v>
      </c>
      <c r="R3100" s="51">
        <f t="shared" si="399"/>
        <v>480</v>
      </c>
      <c r="S3100" s="79"/>
      <c r="T3100" s="52">
        <f t="shared" si="393"/>
        <v>0</v>
      </c>
      <c r="U3100" s="52" t="str" cm="1">
        <f t="array" aca="1" ref="U3100" ca="1">IF(S3100="", "×", IF(LEFT(S3100,2)="項番", COUNTIFS($D$2:$D$4001, INDIRECT("D" &amp; ROW()-1), $U$2:$U$4001, "〇"), "〇"))</f>
        <v>×</v>
      </c>
      <c r="V3100" s="52" t="str">
        <f t="shared" si="394"/>
        <v>×</v>
      </c>
      <c r="W3100" s="52" t="str">
        <f t="shared" si="395"/>
        <v>×</v>
      </c>
      <c r="X3100" s="53" t="str">
        <f t="shared" ca="1" si="396"/>
        <v/>
      </c>
      <c r="Y3100" s="52">
        <f t="shared" ca="1" si="397"/>
        <v>0</v>
      </c>
      <c r="Z3100" s="52">
        <f t="shared" si="398"/>
        <v>255</v>
      </c>
      <c r="AA3100" s="52" t="s">
        <v>125</v>
      </c>
    </row>
    <row r="3101" spans="1:246" s="25" customFormat="1" ht="14.25" customHeight="1" x14ac:dyDescent="0.4">
      <c r="A3101" s="39" t="s">
        <v>8162</v>
      </c>
      <c r="B3101" s="45">
        <v>2142</v>
      </c>
      <c r="C3101" s="45">
        <v>2863</v>
      </c>
      <c r="D3101" s="45">
        <v>256</v>
      </c>
      <c r="E3101" s="46" t="s">
        <v>7537</v>
      </c>
      <c r="F3101" s="47" t="s">
        <v>4920</v>
      </c>
      <c r="G3101" s="46" t="s">
        <v>4896</v>
      </c>
      <c r="H3101" s="46" t="s">
        <v>4921</v>
      </c>
      <c r="I3101" s="46" t="s">
        <v>4922</v>
      </c>
      <c r="J3101" s="48">
        <v>1</v>
      </c>
      <c r="K3101" s="49">
        <v>111785</v>
      </c>
      <c r="L3101" s="50">
        <v>1</v>
      </c>
      <c r="M3101" s="50">
        <v>111785</v>
      </c>
      <c r="N3101" s="51">
        <v>0</v>
      </c>
      <c r="O3101" s="51">
        <v>6</v>
      </c>
      <c r="P3101" s="51">
        <v>0</v>
      </c>
      <c r="Q3101" s="51">
        <v>0</v>
      </c>
      <c r="R3101" s="51">
        <f t="shared" si="399"/>
        <v>6</v>
      </c>
      <c r="S3101" s="79"/>
      <c r="T3101" s="52">
        <f t="shared" si="393"/>
        <v>0</v>
      </c>
      <c r="U3101" s="52" t="str" cm="1">
        <f t="array" aca="1" ref="U3101" ca="1">IF(S3101="", "×", IF(LEFT(S3101,2)="項番", COUNTIFS($D$2:$D$4001, INDIRECT("D" &amp; ROW()-1), $U$2:$U$4001, "〇"), "〇"))</f>
        <v>×</v>
      </c>
      <c r="V3101" s="52" t="str">
        <f t="shared" si="394"/>
        <v>×</v>
      </c>
      <c r="W3101" s="52" t="str">
        <f t="shared" si="395"/>
        <v>×</v>
      </c>
      <c r="X3101" s="53" t="str">
        <f t="shared" ca="1" si="396"/>
        <v/>
      </c>
      <c r="Y3101" s="52">
        <f t="shared" ca="1" si="397"/>
        <v>0</v>
      </c>
      <c r="Z3101" s="52">
        <f t="shared" si="398"/>
        <v>256</v>
      </c>
      <c r="AA3101" s="52" t="s">
        <v>125</v>
      </c>
    </row>
    <row r="3102" spans="1:246" ht="14.25" customHeight="1" x14ac:dyDescent="0.4">
      <c r="A3102" s="39" t="s">
        <v>8163</v>
      </c>
      <c r="B3102" s="45">
        <v>2686</v>
      </c>
      <c r="C3102" s="45">
        <v>2864</v>
      </c>
      <c r="D3102" s="45">
        <v>257</v>
      </c>
      <c r="E3102" s="46" t="s">
        <v>7537</v>
      </c>
      <c r="F3102" s="47" t="s">
        <v>6128</v>
      </c>
      <c r="G3102" s="46" t="s">
        <v>6078</v>
      </c>
      <c r="H3102" s="46" t="s">
        <v>6129</v>
      </c>
      <c r="I3102" s="46" t="s">
        <v>14</v>
      </c>
      <c r="J3102" s="48">
        <v>10</v>
      </c>
      <c r="K3102" s="49">
        <v>299</v>
      </c>
      <c r="L3102" s="50">
        <v>10</v>
      </c>
      <c r="M3102" s="50">
        <v>2990</v>
      </c>
      <c r="N3102" s="51">
        <v>0</v>
      </c>
      <c r="O3102" s="51">
        <v>10</v>
      </c>
      <c r="P3102" s="51">
        <v>0</v>
      </c>
      <c r="Q3102" s="51">
        <v>0</v>
      </c>
      <c r="R3102" s="51">
        <f t="shared" si="392"/>
        <v>10</v>
      </c>
      <c r="S3102" s="79"/>
      <c r="T3102" s="52">
        <f t="shared" si="393"/>
        <v>0</v>
      </c>
      <c r="U3102" s="52" t="str" cm="1">
        <f t="array" aca="1" ref="U3102" ca="1">IF(S3102="", "×", IF(LEFT(S3102,2)="項番", COUNTIFS($D$2:$D$4001, INDIRECT("D" &amp; ROW()-1), $U$2:$U$4001, "〇"), "〇"))</f>
        <v>×</v>
      </c>
      <c r="V3102" s="52" t="str">
        <f t="shared" si="394"/>
        <v>×</v>
      </c>
      <c r="W3102" s="52" t="str">
        <f t="shared" si="395"/>
        <v>×</v>
      </c>
      <c r="X3102" s="53" t="str">
        <f t="shared" ca="1" si="396"/>
        <v/>
      </c>
      <c r="Y3102" s="52">
        <f t="shared" ca="1" si="397"/>
        <v>0</v>
      </c>
      <c r="Z3102" s="52">
        <f t="shared" si="398"/>
        <v>257</v>
      </c>
      <c r="AA3102" s="52" t="s">
        <v>125</v>
      </c>
    </row>
    <row r="3103" spans="1:246" s="25" customFormat="1" ht="14.25" customHeight="1" x14ac:dyDescent="0.4">
      <c r="A3103" s="39" t="s">
        <v>8164</v>
      </c>
      <c r="B3103" s="45">
        <v>2227</v>
      </c>
      <c r="C3103" s="45">
        <v>2865</v>
      </c>
      <c r="D3103" s="45">
        <v>258</v>
      </c>
      <c r="E3103" s="46" t="s">
        <v>7537</v>
      </c>
      <c r="F3103" s="47" t="s">
        <v>7472</v>
      </c>
      <c r="G3103" s="46" t="s">
        <v>70</v>
      </c>
      <c r="H3103" s="46" t="s">
        <v>5110</v>
      </c>
      <c r="I3103" s="46" t="s">
        <v>143</v>
      </c>
      <c r="J3103" s="48">
        <v>1</v>
      </c>
      <c r="K3103" s="49">
        <v>28172</v>
      </c>
      <c r="L3103" s="50">
        <v>1</v>
      </c>
      <c r="M3103" s="50">
        <v>28172</v>
      </c>
      <c r="N3103" s="51">
        <v>200</v>
      </c>
      <c r="O3103" s="51">
        <v>0</v>
      </c>
      <c r="P3103" s="51">
        <v>360</v>
      </c>
      <c r="Q3103" s="51">
        <v>0</v>
      </c>
      <c r="R3103" s="51">
        <f t="shared" ref="R3103:R3138" si="400">SUM(N3103:Q3103)</f>
        <v>560</v>
      </c>
      <c r="S3103" s="79"/>
      <c r="T3103" s="52">
        <f t="shared" si="393"/>
        <v>0</v>
      </c>
      <c r="U3103" s="52" t="str" cm="1">
        <f t="array" aca="1" ref="U3103" ca="1">IF(S3103="", "×", IF(LEFT(S3103,2)="項番", COUNTIFS($D$2:$D$4001, INDIRECT("D" &amp; ROW()-1), $U$2:$U$4001, "〇"), "〇"))</f>
        <v>×</v>
      </c>
      <c r="V3103" s="52" t="str">
        <f t="shared" si="394"/>
        <v>×</v>
      </c>
      <c r="W3103" s="52" t="str">
        <f t="shared" si="395"/>
        <v>×</v>
      </c>
      <c r="X3103" s="53" t="str">
        <f t="shared" ca="1" si="396"/>
        <v/>
      </c>
      <c r="Y3103" s="52">
        <f t="shared" ca="1" si="397"/>
        <v>0</v>
      </c>
      <c r="Z3103" s="52">
        <f t="shared" si="398"/>
        <v>258</v>
      </c>
      <c r="AA3103" s="52" t="s">
        <v>125</v>
      </c>
    </row>
    <row r="3104" spans="1:246" s="25" customFormat="1" ht="14.25" customHeight="1" x14ac:dyDescent="0.4">
      <c r="A3104" s="39" t="s">
        <v>8165</v>
      </c>
      <c r="B3104" s="45">
        <v>2366</v>
      </c>
      <c r="C3104" s="45">
        <v>2866</v>
      </c>
      <c r="D3104" s="45">
        <v>259</v>
      </c>
      <c r="E3104" s="46" t="s">
        <v>7537</v>
      </c>
      <c r="F3104" s="47" t="s">
        <v>7510</v>
      </c>
      <c r="G3104" s="46" t="s">
        <v>7523</v>
      </c>
      <c r="H3104" s="46" t="s">
        <v>5418</v>
      </c>
      <c r="I3104" s="46" t="s">
        <v>12</v>
      </c>
      <c r="J3104" s="48">
        <v>100</v>
      </c>
      <c r="K3104" s="49">
        <v>12.6</v>
      </c>
      <c r="L3104" s="50">
        <v>100</v>
      </c>
      <c r="M3104" s="50">
        <v>1260</v>
      </c>
      <c r="N3104" s="51">
        <v>12</v>
      </c>
      <c r="O3104" s="51">
        <v>0</v>
      </c>
      <c r="P3104" s="51">
        <v>0</v>
      </c>
      <c r="Q3104" s="51">
        <v>0</v>
      </c>
      <c r="R3104" s="51">
        <f t="shared" si="400"/>
        <v>12</v>
      </c>
      <c r="S3104" s="79"/>
      <c r="T3104" s="52">
        <f t="shared" si="393"/>
        <v>0</v>
      </c>
      <c r="U3104" s="52" t="str" cm="1">
        <f t="array" aca="1" ref="U3104" ca="1">IF(S3104="", "×", IF(LEFT(S3104,2)="項番", COUNTIFS($D$2:$D$4001, INDIRECT("D" &amp; ROW()-1), $U$2:$U$4001, "〇"), "〇"))</f>
        <v>×</v>
      </c>
      <c r="V3104" s="52" t="str">
        <f t="shared" si="394"/>
        <v>×</v>
      </c>
      <c r="W3104" s="52" t="str">
        <f t="shared" si="395"/>
        <v>×</v>
      </c>
      <c r="X3104" s="53" t="str">
        <f t="shared" ca="1" si="396"/>
        <v/>
      </c>
      <c r="Y3104" s="52">
        <f t="shared" ca="1" si="397"/>
        <v>0</v>
      </c>
      <c r="Z3104" s="52">
        <f t="shared" si="398"/>
        <v>259</v>
      </c>
      <c r="AA3104" s="52" t="s">
        <v>125</v>
      </c>
    </row>
    <row r="3105" spans="1:246" s="25" customFormat="1" ht="14.25" customHeight="1" x14ac:dyDescent="0.4">
      <c r="A3105" s="39" t="s">
        <v>8166</v>
      </c>
      <c r="B3105" s="45">
        <v>2368</v>
      </c>
      <c r="C3105" s="45">
        <v>2867</v>
      </c>
      <c r="D3105" s="45">
        <v>260</v>
      </c>
      <c r="E3105" s="46" t="s">
        <v>7537</v>
      </c>
      <c r="F3105" s="47" t="s">
        <v>7511</v>
      </c>
      <c r="G3105" s="46" t="s">
        <v>7523</v>
      </c>
      <c r="H3105" s="46" t="s">
        <v>5420</v>
      </c>
      <c r="I3105" s="46" t="s">
        <v>136</v>
      </c>
      <c r="J3105" s="48">
        <v>140</v>
      </c>
      <c r="K3105" s="49">
        <v>28.3</v>
      </c>
      <c r="L3105" s="50">
        <v>140</v>
      </c>
      <c r="M3105" s="50">
        <v>3962</v>
      </c>
      <c r="N3105" s="51">
        <v>112</v>
      </c>
      <c r="O3105" s="51">
        <v>12</v>
      </c>
      <c r="P3105" s="51">
        <v>0</v>
      </c>
      <c r="Q3105" s="51">
        <v>0</v>
      </c>
      <c r="R3105" s="51">
        <f t="shared" si="400"/>
        <v>124</v>
      </c>
      <c r="S3105" s="79"/>
      <c r="T3105" s="52">
        <f t="shared" si="393"/>
        <v>0</v>
      </c>
      <c r="U3105" s="52" t="str" cm="1">
        <f t="array" aca="1" ref="U3105" ca="1">IF(S3105="", "×", IF(LEFT(S3105,2)="項番", COUNTIFS($D$2:$D$4001, INDIRECT("D" &amp; ROW()-1), $U$2:$U$4001, "〇"), "〇"))</f>
        <v>×</v>
      </c>
      <c r="V3105" s="52" t="str">
        <f t="shared" si="394"/>
        <v>×</v>
      </c>
      <c r="W3105" s="52" t="str">
        <f t="shared" si="395"/>
        <v>×</v>
      </c>
      <c r="X3105" s="53" t="str">
        <f t="shared" ca="1" si="396"/>
        <v/>
      </c>
      <c r="Y3105" s="52">
        <f t="shared" ca="1" si="397"/>
        <v>0</v>
      </c>
      <c r="Z3105" s="52">
        <f t="shared" si="398"/>
        <v>260</v>
      </c>
      <c r="AA3105" s="52" t="s">
        <v>125</v>
      </c>
    </row>
    <row r="3106" spans="1:246" s="25" customFormat="1" ht="14.25" customHeight="1" x14ac:dyDescent="0.4">
      <c r="A3106" s="39" t="s">
        <v>8167</v>
      </c>
      <c r="B3106" s="45">
        <v>965</v>
      </c>
      <c r="C3106" s="45">
        <v>2868</v>
      </c>
      <c r="D3106" s="45">
        <v>261</v>
      </c>
      <c r="E3106" s="46" t="s">
        <v>7537</v>
      </c>
      <c r="F3106" s="47" t="s">
        <v>7492</v>
      </c>
      <c r="G3106" s="46" t="s">
        <v>56</v>
      </c>
      <c r="H3106" s="46" t="s">
        <v>2313</v>
      </c>
      <c r="I3106" s="46" t="s">
        <v>2314</v>
      </c>
      <c r="J3106" s="48">
        <v>28</v>
      </c>
      <c r="K3106" s="49">
        <v>5723</v>
      </c>
      <c r="L3106" s="50">
        <v>28</v>
      </c>
      <c r="M3106" s="50">
        <v>160244</v>
      </c>
      <c r="N3106" s="51">
        <v>0</v>
      </c>
      <c r="O3106" s="51">
        <v>2</v>
      </c>
      <c r="P3106" s="51">
        <v>0</v>
      </c>
      <c r="Q3106" s="51">
        <v>0</v>
      </c>
      <c r="R3106" s="51">
        <f t="shared" si="400"/>
        <v>2</v>
      </c>
      <c r="S3106" s="79"/>
      <c r="T3106" s="52">
        <f t="shared" si="393"/>
        <v>0</v>
      </c>
      <c r="U3106" s="52" t="str" cm="1">
        <f t="array" aca="1" ref="U3106" ca="1">IF(S3106="", "×", IF(LEFT(S3106,2)="項番", COUNTIFS($D$2:$D$4001, INDIRECT("D" &amp; ROW()-1), $U$2:$U$4001, "〇"), "〇"))</f>
        <v>×</v>
      </c>
      <c r="V3106" s="52" t="str">
        <f t="shared" si="394"/>
        <v>×</v>
      </c>
      <c r="W3106" s="52" t="str">
        <f t="shared" si="395"/>
        <v>×</v>
      </c>
      <c r="X3106" s="53" t="str">
        <f t="shared" ca="1" si="396"/>
        <v/>
      </c>
      <c r="Y3106" s="52">
        <f t="shared" ca="1" si="397"/>
        <v>0</v>
      </c>
      <c r="Z3106" s="52">
        <f t="shared" si="398"/>
        <v>261</v>
      </c>
      <c r="AA3106" s="52" t="s">
        <v>125</v>
      </c>
    </row>
    <row r="3107" spans="1:246" s="25" customFormat="1" ht="14.25" customHeight="1" x14ac:dyDescent="0.4">
      <c r="A3107" s="39" t="s">
        <v>8168</v>
      </c>
      <c r="B3107" s="45">
        <v>2011</v>
      </c>
      <c r="C3107" s="45">
        <v>2869</v>
      </c>
      <c r="D3107" s="45">
        <v>262</v>
      </c>
      <c r="E3107" s="46" t="s">
        <v>7537</v>
      </c>
      <c r="F3107" s="47" t="s">
        <v>7471</v>
      </c>
      <c r="G3107" s="46" t="s">
        <v>74</v>
      </c>
      <c r="H3107" s="46" t="s">
        <v>4626</v>
      </c>
      <c r="I3107" s="46" t="s">
        <v>532</v>
      </c>
      <c r="J3107" s="48">
        <v>1</v>
      </c>
      <c r="K3107" s="49">
        <v>24302</v>
      </c>
      <c r="L3107" s="50">
        <v>1</v>
      </c>
      <c r="M3107" s="50">
        <v>24302</v>
      </c>
      <c r="N3107" s="51">
        <v>50</v>
      </c>
      <c r="O3107" s="51">
        <v>0</v>
      </c>
      <c r="P3107" s="51">
        <v>0</v>
      </c>
      <c r="Q3107" s="51">
        <v>0</v>
      </c>
      <c r="R3107" s="51">
        <f t="shared" si="400"/>
        <v>50</v>
      </c>
      <c r="S3107" s="79"/>
      <c r="T3107" s="52">
        <f t="shared" si="393"/>
        <v>0</v>
      </c>
      <c r="U3107" s="52" t="str" cm="1">
        <f t="array" aca="1" ref="U3107" ca="1">IF(S3107="", "×", IF(LEFT(S3107,2)="項番", COUNTIFS($D$2:$D$4001, INDIRECT("D" &amp; ROW()-1), $U$2:$U$4001, "〇"), "〇"))</f>
        <v>×</v>
      </c>
      <c r="V3107" s="52" t="str">
        <f t="shared" si="394"/>
        <v>×</v>
      </c>
      <c r="W3107" s="52" t="str">
        <f t="shared" si="395"/>
        <v>×</v>
      </c>
      <c r="X3107" s="53" t="str">
        <f t="shared" ca="1" si="396"/>
        <v/>
      </c>
      <c r="Y3107" s="52">
        <f t="shared" ca="1" si="397"/>
        <v>0</v>
      </c>
      <c r="Z3107" s="52">
        <f t="shared" si="398"/>
        <v>262</v>
      </c>
      <c r="AA3107" s="52" t="s">
        <v>125</v>
      </c>
    </row>
    <row r="3108" spans="1:246" s="71" customFormat="1" ht="14.25" customHeight="1" x14ac:dyDescent="0.4">
      <c r="A3108" s="39" t="s">
        <v>8169</v>
      </c>
      <c r="B3108" s="45">
        <v>206</v>
      </c>
      <c r="C3108" s="45">
        <v>2870</v>
      </c>
      <c r="D3108" s="45">
        <v>263</v>
      </c>
      <c r="E3108" s="46" t="s">
        <v>7537</v>
      </c>
      <c r="F3108" s="47" t="s">
        <v>7466</v>
      </c>
      <c r="G3108" s="46" t="s">
        <v>6384</v>
      </c>
      <c r="H3108" s="46" t="s">
        <v>594</v>
      </c>
      <c r="I3108" s="46" t="s">
        <v>595</v>
      </c>
      <c r="J3108" s="48">
        <v>100</v>
      </c>
      <c r="K3108" s="49">
        <v>96</v>
      </c>
      <c r="L3108" s="50">
        <v>100</v>
      </c>
      <c r="M3108" s="50">
        <v>9600</v>
      </c>
      <c r="N3108" s="51">
        <v>10</v>
      </c>
      <c r="O3108" s="51">
        <v>36</v>
      </c>
      <c r="P3108" s="51">
        <v>0</v>
      </c>
      <c r="Q3108" s="51">
        <v>0</v>
      </c>
      <c r="R3108" s="51">
        <f t="shared" si="400"/>
        <v>46</v>
      </c>
      <c r="S3108" s="79"/>
      <c r="T3108" s="52">
        <f t="shared" si="393"/>
        <v>0</v>
      </c>
      <c r="U3108" s="52" t="str" cm="1">
        <f t="array" aca="1" ref="U3108" ca="1">IF(S3108="", "×", IF(LEFT(S3108,2)="項番", COUNTIFS($D$2:$D$4001, INDIRECT("D" &amp; ROW()-1), $U$2:$U$4001, "〇"), "〇"))</f>
        <v>×</v>
      </c>
      <c r="V3108" s="52" t="str">
        <f t="shared" si="394"/>
        <v>×</v>
      </c>
      <c r="W3108" s="52" t="str">
        <f t="shared" si="395"/>
        <v>×</v>
      </c>
      <c r="X3108" s="53" t="str">
        <f t="shared" ca="1" si="396"/>
        <v/>
      </c>
      <c r="Y3108" s="52">
        <f t="shared" ca="1" si="397"/>
        <v>0</v>
      </c>
      <c r="Z3108" s="52">
        <f t="shared" si="398"/>
        <v>263</v>
      </c>
      <c r="AA3108" s="52" t="s">
        <v>125</v>
      </c>
      <c r="AB3108" s="70"/>
      <c r="AC3108" s="70"/>
      <c r="AD3108" s="70"/>
      <c r="AE3108" s="70"/>
      <c r="AF3108" s="70"/>
      <c r="AG3108" s="70"/>
      <c r="AH3108" s="70"/>
      <c r="AI3108" s="70"/>
      <c r="AJ3108" s="70"/>
      <c r="AK3108" s="70"/>
      <c r="AL3108" s="70"/>
      <c r="AM3108" s="70"/>
      <c r="AN3108" s="70"/>
      <c r="AO3108" s="70"/>
      <c r="AP3108" s="70"/>
      <c r="AQ3108" s="70"/>
      <c r="AR3108" s="70"/>
      <c r="AS3108" s="70"/>
      <c r="AT3108" s="70"/>
      <c r="AU3108" s="70"/>
      <c r="AV3108" s="70"/>
      <c r="AW3108" s="70"/>
      <c r="AX3108" s="70"/>
      <c r="AY3108" s="70"/>
      <c r="AZ3108" s="70"/>
      <c r="BA3108" s="70"/>
      <c r="BB3108" s="70"/>
      <c r="BC3108" s="70"/>
      <c r="BD3108" s="70"/>
      <c r="BE3108" s="70"/>
      <c r="BF3108" s="70"/>
      <c r="BG3108" s="70"/>
      <c r="BH3108" s="70"/>
      <c r="BI3108" s="70"/>
      <c r="BJ3108" s="70"/>
      <c r="BK3108" s="70"/>
      <c r="BL3108" s="70"/>
      <c r="BM3108" s="70"/>
      <c r="BN3108" s="70"/>
      <c r="BO3108" s="70"/>
      <c r="BP3108" s="70"/>
      <c r="BQ3108" s="70"/>
      <c r="BR3108" s="70"/>
      <c r="BS3108" s="70"/>
      <c r="BT3108" s="70"/>
      <c r="BU3108" s="70"/>
      <c r="BV3108" s="70"/>
      <c r="BW3108" s="70"/>
      <c r="BX3108" s="70"/>
      <c r="BY3108" s="70"/>
      <c r="BZ3108" s="70"/>
      <c r="CA3108" s="70"/>
      <c r="CB3108" s="70"/>
      <c r="CC3108" s="70"/>
      <c r="CD3108" s="70"/>
      <c r="CE3108" s="70"/>
      <c r="CF3108" s="70"/>
      <c r="CG3108" s="70"/>
      <c r="CH3108" s="70"/>
      <c r="CI3108" s="70"/>
      <c r="CJ3108" s="70"/>
      <c r="CK3108" s="70"/>
      <c r="CL3108" s="70"/>
      <c r="CM3108" s="70"/>
      <c r="CN3108" s="70"/>
      <c r="CO3108" s="70"/>
      <c r="CP3108" s="70"/>
      <c r="CQ3108" s="70"/>
      <c r="CR3108" s="70"/>
      <c r="CS3108" s="70"/>
      <c r="CT3108" s="70"/>
      <c r="CU3108" s="70"/>
      <c r="CV3108" s="70"/>
      <c r="CW3108" s="70"/>
      <c r="CX3108" s="70"/>
      <c r="CY3108" s="70"/>
      <c r="CZ3108" s="70"/>
      <c r="DA3108" s="70"/>
      <c r="DB3108" s="70"/>
      <c r="DC3108" s="70"/>
      <c r="DD3108" s="70"/>
      <c r="DE3108" s="70"/>
      <c r="DF3108" s="70"/>
      <c r="DG3108" s="70"/>
      <c r="DH3108" s="70"/>
      <c r="DI3108" s="70"/>
      <c r="DJ3108" s="70"/>
      <c r="DK3108" s="70"/>
      <c r="DL3108" s="70"/>
      <c r="DM3108" s="70"/>
      <c r="DN3108" s="70"/>
      <c r="DO3108" s="70"/>
      <c r="DP3108" s="70"/>
      <c r="DQ3108" s="70"/>
      <c r="DR3108" s="70"/>
      <c r="DS3108" s="70"/>
      <c r="DT3108" s="70"/>
      <c r="DU3108" s="70"/>
      <c r="DV3108" s="70"/>
      <c r="DW3108" s="70"/>
      <c r="DX3108" s="70"/>
      <c r="DY3108" s="70"/>
      <c r="DZ3108" s="70"/>
      <c r="EA3108" s="70"/>
      <c r="EB3108" s="70"/>
      <c r="EC3108" s="70"/>
      <c r="ED3108" s="70"/>
      <c r="EE3108" s="70"/>
      <c r="EF3108" s="70"/>
      <c r="EG3108" s="70"/>
      <c r="EH3108" s="70"/>
      <c r="EI3108" s="70"/>
      <c r="EJ3108" s="70"/>
      <c r="EK3108" s="70"/>
      <c r="EL3108" s="70"/>
      <c r="EM3108" s="70"/>
      <c r="EN3108" s="70"/>
      <c r="EO3108" s="70"/>
      <c r="EP3108" s="70"/>
      <c r="EQ3108" s="70"/>
      <c r="ER3108" s="70"/>
      <c r="ES3108" s="70"/>
      <c r="ET3108" s="70"/>
      <c r="EU3108" s="70"/>
      <c r="EV3108" s="70"/>
      <c r="EW3108" s="70"/>
      <c r="EX3108" s="70"/>
      <c r="EY3108" s="70"/>
      <c r="EZ3108" s="70"/>
      <c r="FA3108" s="70"/>
      <c r="FB3108" s="70"/>
      <c r="FC3108" s="70"/>
      <c r="FD3108" s="70"/>
      <c r="FE3108" s="70"/>
      <c r="FF3108" s="70"/>
      <c r="FG3108" s="70"/>
      <c r="FH3108" s="70"/>
      <c r="FI3108" s="70"/>
      <c r="FJ3108" s="70"/>
      <c r="FK3108" s="70"/>
      <c r="FL3108" s="70"/>
      <c r="FM3108" s="70"/>
      <c r="FN3108" s="70"/>
      <c r="FO3108" s="70"/>
      <c r="FP3108" s="70"/>
      <c r="FQ3108" s="70"/>
      <c r="FR3108" s="70"/>
      <c r="FS3108" s="70"/>
      <c r="FT3108" s="70"/>
      <c r="FU3108" s="70"/>
      <c r="FV3108" s="70"/>
      <c r="FW3108" s="70"/>
      <c r="FX3108" s="70"/>
      <c r="FY3108" s="70"/>
      <c r="FZ3108" s="70"/>
      <c r="GA3108" s="70"/>
      <c r="GB3108" s="70"/>
      <c r="GC3108" s="70"/>
      <c r="GD3108" s="70"/>
      <c r="GE3108" s="70"/>
      <c r="GF3108" s="70"/>
      <c r="GG3108" s="70"/>
      <c r="GH3108" s="70"/>
      <c r="GI3108" s="70"/>
      <c r="GJ3108" s="70"/>
      <c r="GK3108" s="70"/>
      <c r="GL3108" s="70"/>
      <c r="GM3108" s="70"/>
      <c r="GN3108" s="70"/>
      <c r="GO3108" s="70"/>
      <c r="GP3108" s="70"/>
      <c r="GQ3108" s="70"/>
      <c r="GR3108" s="70"/>
      <c r="GS3108" s="70"/>
      <c r="GT3108" s="70"/>
      <c r="GU3108" s="70"/>
      <c r="GV3108" s="70"/>
      <c r="GW3108" s="70"/>
      <c r="GX3108" s="70"/>
      <c r="GY3108" s="70"/>
      <c r="GZ3108" s="70"/>
      <c r="HA3108" s="70"/>
      <c r="HB3108" s="70"/>
      <c r="HC3108" s="70"/>
      <c r="HD3108" s="70"/>
      <c r="HE3108" s="70"/>
      <c r="HF3108" s="70"/>
      <c r="HG3108" s="70"/>
      <c r="HH3108" s="70"/>
      <c r="HI3108" s="70"/>
      <c r="HJ3108" s="70"/>
      <c r="HK3108" s="70"/>
      <c r="HL3108" s="70"/>
      <c r="HM3108" s="70"/>
      <c r="HN3108" s="70"/>
      <c r="HO3108" s="70"/>
      <c r="HP3108" s="70"/>
      <c r="HQ3108" s="70"/>
      <c r="HR3108" s="70"/>
      <c r="HS3108" s="70"/>
      <c r="HT3108" s="70"/>
      <c r="HU3108" s="70"/>
      <c r="HV3108" s="70"/>
      <c r="HW3108" s="70"/>
      <c r="HX3108" s="70"/>
      <c r="HY3108" s="70"/>
      <c r="HZ3108" s="70"/>
      <c r="IA3108" s="70"/>
      <c r="IB3108" s="70"/>
      <c r="IC3108" s="70"/>
      <c r="ID3108" s="70"/>
      <c r="IE3108" s="70"/>
      <c r="IF3108" s="70"/>
      <c r="IG3108" s="70"/>
      <c r="IH3108" s="70"/>
      <c r="II3108" s="70"/>
      <c r="IJ3108" s="70"/>
      <c r="IK3108" s="70"/>
      <c r="IL3108" s="70"/>
    </row>
    <row r="3109" spans="1:246" s="25" customFormat="1" ht="14.25" customHeight="1" x14ac:dyDescent="0.4">
      <c r="A3109" s="39" t="s">
        <v>8170</v>
      </c>
      <c r="B3109" s="45">
        <v>207</v>
      </c>
      <c r="C3109" s="45">
        <v>2871</v>
      </c>
      <c r="D3109" s="45">
        <v>264</v>
      </c>
      <c r="E3109" s="46" t="s">
        <v>7537</v>
      </c>
      <c r="F3109" s="47" t="s">
        <v>7467</v>
      </c>
      <c r="G3109" s="46" t="s">
        <v>6384</v>
      </c>
      <c r="H3109" s="46" t="s">
        <v>596</v>
      </c>
      <c r="I3109" s="46" t="s">
        <v>595</v>
      </c>
      <c r="J3109" s="48">
        <v>100</v>
      </c>
      <c r="K3109" s="49">
        <v>140.6</v>
      </c>
      <c r="L3109" s="50">
        <v>100</v>
      </c>
      <c r="M3109" s="50">
        <v>14060</v>
      </c>
      <c r="N3109" s="51">
        <v>170</v>
      </c>
      <c r="O3109" s="51">
        <v>0</v>
      </c>
      <c r="P3109" s="51">
        <v>0</v>
      </c>
      <c r="Q3109" s="51">
        <v>0</v>
      </c>
      <c r="R3109" s="51">
        <f t="shared" si="400"/>
        <v>170</v>
      </c>
      <c r="S3109" s="79"/>
      <c r="T3109" s="52">
        <f t="shared" si="393"/>
        <v>0</v>
      </c>
      <c r="U3109" s="52" t="str" cm="1">
        <f t="array" aca="1" ref="U3109" ca="1">IF(S3109="", "×", IF(LEFT(S3109,2)="項番", COUNTIFS($D$2:$D$4001, INDIRECT("D" &amp; ROW()-1), $U$2:$U$4001, "〇"), "〇"))</f>
        <v>×</v>
      </c>
      <c r="V3109" s="52" t="str">
        <f t="shared" si="394"/>
        <v>×</v>
      </c>
      <c r="W3109" s="52" t="str">
        <f t="shared" si="395"/>
        <v>×</v>
      </c>
      <c r="X3109" s="53" t="str">
        <f t="shared" ca="1" si="396"/>
        <v/>
      </c>
      <c r="Y3109" s="52">
        <f t="shared" ca="1" si="397"/>
        <v>0</v>
      </c>
      <c r="Z3109" s="52">
        <f t="shared" si="398"/>
        <v>264</v>
      </c>
      <c r="AA3109" s="52" t="s">
        <v>125</v>
      </c>
    </row>
    <row r="3110" spans="1:246" ht="14.25" customHeight="1" x14ac:dyDescent="0.4">
      <c r="A3110" s="39" t="s">
        <v>8171</v>
      </c>
      <c r="B3110" s="45">
        <v>968</v>
      </c>
      <c r="C3110" s="45">
        <v>2872</v>
      </c>
      <c r="D3110" s="45">
        <v>265</v>
      </c>
      <c r="E3110" s="46" t="s">
        <v>7537</v>
      </c>
      <c r="F3110" s="47" t="s">
        <v>7493</v>
      </c>
      <c r="G3110" s="46" t="s">
        <v>7420</v>
      </c>
      <c r="H3110" s="46" t="s">
        <v>2321</v>
      </c>
      <c r="I3110" s="46" t="s">
        <v>2322</v>
      </c>
      <c r="J3110" s="48">
        <v>1</v>
      </c>
      <c r="K3110" s="49">
        <v>22.3</v>
      </c>
      <c r="L3110" s="50">
        <v>380</v>
      </c>
      <c r="M3110" s="50">
        <v>8474</v>
      </c>
      <c r="N3110" s="51">
        <v>0</v>
      </c>
      <c r="O3110" s="51">
        <v>0</v>
      </c>
      <c r="P3110" s="51">
        <v>30</v>
      </c>
      <c r="Q3110" s="51">
        <v>0</v>
      </c>
      <c r="R3110" s="51">
        <f t="shared" si="400"/>
        <v>30</v>
      </c>
      <c r="S3110" s="79"/>
      <c r="T3110" s="52">
        <f t="shared" si="393"/>
        <v>0</v>
      </c>
      <c r="U3110" s="52" t="str" cm="1">
        <f t="array" aca="1" ref="U3110" ca="1">IF(S3110="", "×", IF(LEFT(S3110,2)="項番", COUNTIFS($D$2:$D$4001, INDIRECT("D" &amp; ROW()-1), $U$2:$U$4001, "〇"), "〇"))</f>
        <v>×</v>
      </c>
      <c r="V3110" s="52" t="str">
        <f t="shared" si="394"/>
        <v>×</v>
      </c>
      <c r="W3110" s="52" t="str">
        <f t="shared" si="395"/>
        <v>×</v>
      </c>
      <c r="X3110" s="53" t="str">
        <f t="shared" ca="1" si="396"/>
        <v/>
      </c>
      <c r="Y3110" s="52">
        <f t="shared" ca="1" si="397"/>
        <v>0</v>
      </c>
      <c r="Z3110" s="52">
        <f t="shared" si="398"/>
        <v>265</v>
      </c>
      <c r="AA3110" s="52" t="s">
        <v>125</v>
      </c>
    </row>
    <row r="3111" spans="1:246" ht="14.25" customHeight="1" x14ac:dyDescent="0.4">
      <c r="A3111" s="39" t="s">
        <v>8172</v>
      </c>
      <c r="B3111" s="45">
        <v>2505</v>
      </c>
      <c r="C3111" s="45">
        <v>2873</v>
      </c>
      <c r="D3111" s="45">
        <v>266</v>
      </c>
      <c r="E3111" s="46" t="s">
        <v>7537</v>
      </c>
      <c r="F3111" s="47" t="s">
        <v>7516</v>
      </c>
      <c r="G3111" s="46" t="s">
        <v>7420</v>
      </c>
      <c r="H3111" s="46" t="s">
        <v>5716</v>
      </c>
      <c r="I3111" s="46" t="s">
        <v>1951</v>
      </c>
      <c r="J3111" s="48">
        <v>100</v>
      </c>
      <c r="K3111" s="49">
        <v>590.4</v>
      </c>
      <c r="L3111" s="50">
        <v>100</v>
      </c>
      <c r="M3111" s="50">
        <v>59040</v>
      </c>
      <c r="N3111" s="51">
        <v>0</v>
      </c>
      <c r="O3111" s="51">
        <v>16</v>
      </c>
      <c r="P3111" s="51">
        <v>1</v>
      </c>
      <c r="Q3111" s="51">
        <v>0</v>
      </c>
      <c r="R3111" s="51">
        <f t="shared" si="400"/>
        <v>17</v>
      </c>
      <c r="S3111" s="79"/>
      <c r="T3111" s="52">
        <f t="shared" si="393"/>
        <v>0</v>
      </c>
      <c r="U3111" s="52" t="str" cm="1">
        <f t="array" aca="1" ref="U3111" ca="1">IF(S3111="", "×", IF(LEFT(S3111,2)="項番", COUNTIFS($D$2:$D$4001, INDIRECT("D" &amp; ROW()-1), $U$2:$U$4001, "〇"), "〇"))</f>
        <v>×</v>
      </c>
      <c r="V3111" s="52" t="str">
        <f t="shared" si="394"/>
        <v>×</v>
      </c>
      <c r="W3111" s="52" t="str">
        <f t="shared" si="395"/>
        <v>×</v>
      </c>
      <c r="X3111" s="53" t="str">
        <f t="shared" ca="1" si="396"/>
        <v/>
      </c>
      <c r="Y3111" s="52">
        <f t="shared" ca="1" si="397"/>
        <v>0</v>
      </c>
      <c r="Z3111" s="52">
        <f t="shared" si="398"/>
        <v>266</v>
      </c>
      <c r="AA3111" s="52" t="s">
        <v>125</v>
      </c>
    </row>
    <row r="3112" spans="1:246" ht="14.25" customHeight="1" x14ac:dyDescent="0.4">
      <c r="A3112" s="39" t="s">
        <v>8173</v>
      </c>
      <c r="B3112" s="45">
        <v>2986</v>
      </c>
      <c r="C3112" s="45">
        <v>2874</v>
      </c>
      <c r="D3112" s="45">
        <v>267</v>
      </c>
      <c r="E3112" s="46" t="s">
        <v>7537</v>
      </c>
      <c r="F3112" s="47" t="s">
        <v>7473</v>
      </c>
      <c r="G3112" s="46" t="s">
        <v>6810</v>
      </c>
      <c r="H3112" s="46" t="s">
        <v>6812</v>
      </c>
      <c r="I3112" s="46" t="s">
        <v>12</v>
      </c>
      <c r="J3112" s="48">
        <v>100</v>
      </c>
      <c r="K3112" s="49">
        <v>60.3</v>
      </c>
      <c r="L3112" s="50">
        <v>100</v>
      </c>
      <c r="M3112" s="50">
        <v>6030</v>
      </c>
      <c r="N3112" s="51">
        <v>0</v>
      </c>
      <c r="O3112" s="51">
        <v>0</v>
      </c>
      <c r="P3112" s="51">
        <v>36</v>
      </c>
      <c r="Q3112" s="51">
        <v>0</v>
      </c>
      <c r="R3112" s="51">
        <f t="shared" si="400"/>
        <v>36</v>
      </c>
      <c r="S3112" s="79"/>
      <c r="T3112" s="52">
        <f t="shared" si="393"/>
        <v>0</v>
      </c>
      <c r="U3112" s="52" t="str" cm="1">
        <f t="array" aca="1" ref="U3112" ca="1">IF(S3112="", "×", IF(LEFT(S3112,2)="項番", COUNTIFS($D$2:$D$4001, INDIRECT("D" &amp; ROW()-1), $U$2:$U$4001, "〇"), "〇"))</f>
        <v>×</v>
      </c>
      <c r="V3112" s="52" t="str">
        <f t="shared" si="394"/>
        <v>×</v>
      </c>
      <c r="W3112" s="52" t="str">
        <f t="shared" si="395"/>
        <v>×</v>
      </c>
      <c r="X3112" s="53" t="str">
        <f t="shared" ca="1" si="396"/>
        <v/>
      </c>
      <c r="Y3112" s="52">
        <f t="shared" ca="1" si="397"/>
        <v>0</v>
      </c>
      <c r="Z3112" s="52">
        <f t="shared" si="398"/>
        <v>267</v>
      </c>
      <c r="AA3112" s="52" t="s">
        <v>125</v>
      </c>
    </row>
    <row r="3113" spans="1:246" ht="14.25" customHeight="1" x14ac:dyDescent="0.4">
      <c r="A3113" s="39" t="s">
        <v>8174</v>
      </c>
      <c r="B3113" s="45">
        <v>2987</v>
      </c>
      <c r="C3113" s="45">
        <v>2875</v>
      </c>
      <c r="D3113" s="45">
        <v>268</v>
      </c>
      <c r="E3113" s="46" t="s">
        <v>7537</v>
      </c>
      <c r="F3113" s="47" t="s">
        <v>7474</v>
      </c>
      <c r="G3113" s="46" t="s">
        <v>6810</v>
      </c>
      <c r="H3113" s="46" t="s">
        <v>6813</v>
      </c>
      <c r="I3113" s="46" t="s">
        <v>12</v>
      </c>
      <c r="J3113" s="48">
        <v>100</v>
      </c>
      <c r="K3113" s="49">
        <v>109.6</v>
      </c>
      <c r="L3113" s="50">
        <v>100</v>
      </c>
      <c r="M3113" s="50">
        <v>10960</v>
      </c>
      <c r="N3113" s="51">
        <v>0</v>
      </c>
      <c r="O3113" s="51">
        <v>0</v>
      </c>
      <c r="P3113" s="51">
        <v>6</v>
      </c>
      <c r="Q3113" s="51">
        <v>0</v>
      </c>
      <c r="R3113" s="51">
        <f t="shared" si="400"/>
        <v>6</v>
      </c>
      <c r="S3113" s="79"/>
      <c r="T3113" s="52">
        <f t="shared" si="393"/>
        <v>0</v>
      </c>
      <c r="U3113" s="52" t="str" cm="1">
        <f t="array" aca="1" ref="U3113" ca="1">IF(S3113="", "×", IF(LEFT(S3113,2)="項番", COUNTIFS($D$2:$D$4001, INDIRECT("D" &amp; ROW()-1), $U$2:$U$4001, "〇"), "〇"))</f>
        <v>×</v>
      </c>
      <c r="V3113" s="52" t="str">
        <f t="shared" si="394"/>
        <v>×</v>
      </c>
      <c r="W3113" s="52" t="str">
        <f t="shared" si="395"/>
        <v>×</v>
      </c>
      <c r="X3113" s="53" t="str">
        <f t="shared" ca="1" si="396"/>
        <v/>
      </c>
      <c r="Y3113" s="52">
        <f t="shared" ca="1" si="397"/>
        <v>0</v>
      </c>
      <c r="Z3113" s="52">
        <f t="shared" si="398"/>
        <v>268</v>
      </c>
      <c r="AA3113" s="52" t="s">
        <v>125</v>
      </c>
    </row>
    <row r="3114" spans="1:246" s="25" customFormat="1" ht="14.25" customHeight="1" x14ac:dyDescent="0.4">
      <c r="A3114" s="39" t="s">
        <v>8175</v>
      </c>
      <c r="B3114" s="45">
        <v>2988</v>
      </c>
      <c r="C3114" s="45">
        <v>2876</v>
      </c>
      <c r="D3114" s="45">
        <v>269</v>
      </c>
      <c r="E3114" s="46" t="s">
        <v>7537</v>
      </c>
      <c r="F3114" s="47" t="s">
        <v>7475</v>
      </c>
      <c r="G3114" s="46" t="s">
        <v>6810</v>
      </c>
      <c r="H3114" s="46" t="s">
        <v>7480</v>
      </c>
      <c r="I3114" s="46" t="s">
        <v>12</v>
      </c>
      <c r="J3114" s="48">
        <v>100</v>
      </c>
      <c r="K3114" s="49">
        <v>179.4</v>
      </c>
      <c r="L3114" s="50">
        <v>100</v>
      </c>
      <c r="M3114" s="50">
        <v>17940</v>
      </c>
      <c r="N3114" s="51">
        <v>0</v>
      </c>
      <c r="O3114" s="51">
        <v>0</v>
      </c>
      <c r="P3114" s="51">
        <v>1</v>
      </c>
      <c r="Q3114" s="51">
        <v>0</v>
      </c>
      <c r="R3114" s="51">
        <f t="shared" si="400"/>
        <v>1</v>
      </c>
      <c r="S3114" s="79"/>
      <c r="T3114" s="52">
        <f t="shared" si="393"/>
        <v>0</v>
      </c>
      <c r="U3114" s="52" t="str" cm="1">
        <f t="array" aca="1" ref="U3114" ca="1">IF(S3114="", "×", IF(LEFT(S3114,2)="項番", COUNTIFS($D$2:$D$4001, INDIRECT("D" &amp; ROW()-1), $U$2:$U$4001, "〇"), "〇"))</f>
        <v>×</v>
      </c>
      <c r="V3114" s="52" t="str">
        <f t="shared" si="394"/>
        <v>×</v>
      </c>
      <c r="W3114" s="52" t="str">
        <f t="shared" si="395"/>
        <v>×</v>
      </c>
      <c r="X3114" s="53" t="str">
        <f t="shared" ca="1" si="396"/>
        <v/>
      </c>
      <c r="Y3114" s="52">
        <f t="shared" ca="1" si="397"/>
        <v>0</v>
      </c>
      <c r="Z3114" s="52">
        <f t="shared" si="398"/>
        <v>269</v>
      </c>
      <c r="AA3114" s="52" t="s">
        <v>125</v>
      </c>
    </row>
    <row r="3115" spans="1:246" ht="14.25" customHeight="1" x14ac:dyDescent="0.4">
      <c r="A3115" s="39" t="s">
        <v>8176</v>
      </c>
      <c r="B3115" s="45">
        <v>969</v>
      </c>
      <c r="C3115" s="45">
        <v>2877</v>
      </c>
      <c r="D3115" s="45">
        <v>270</v>
      </c>
      <c r="E3115" s="46" t="s">
        <v>7537</v>
      </c>
      <c r="F3115" s="47" t="s">
        <v>7469</v>
      </c>
      <c r="G3115" s="46" t="s">
        <v>133</v>
      </c>
      <c r="H3115" s="46" t="s">
        <v>2323</v>
      </c>
      <c r="I3115" s="46" t="s">
        <v>154</v>
      </c>
      <c r="J3115" s="48">
        <v>10</v>
      </c>
      <c r="K3115" s="49">
        <v>9.1999999999999993</v>
      </c>
      <c r="L3115" s="50">
        <v>50</v>
      </c>
      <c r="M3115" s="50">
        <v>459.99999999999994</v>
      </c>
      <c r="N3115" s="51">
        <v>1</v>
      </c>
      <c r="O3115" s="51">
        <v>0</v>
      </c>
      <c r="P3115" s="51">
        <v>0</v>
      </c>
      <c r="Q3115" s="51">
        <v>0</v>
      </c>
      <c r="R3115" s="51">
        <f t="shared" si="400"/>
        <v>1</v>
      </c>
      <c r="S3115" s="79"/>
      <c r="T3115" s="52">
        <f t="shared" si="393"/>
        <v>0</v>
      </c>
      <c r="U3115" s="52" t="str" cm="1">
        <f t="array" aca="1" ref="U3115" ca="1">IF(S3115="", "×", IF(LEFT(S3115,2)="項番", COUNTIFS($D$2:$D$4001, INDIRECT("D" &amp; ROW()-1), $U$2:$U$4001, "〇"), "〇"))</f>
        <v>×</v>
      </c>
      <c r="V3115" s="52" t="str">
        <f t="shared" si="394"/>
        <v>×</v>
      </c>
      <c r="W3115" s="52" t="str">
        <f t="shared" si="395"/>
        <v>×</v>
      </c>
      <c r="X3115" s="53" t="str">
        <f t="shared" ca="1" si="396"/>
        <v/>
      </c>
      <c r="Y3115" s="52">
        <f t="shared" ca="1" si="397"/>
        <v>0</v>
      </c>
      <c r="Z3115" s="52">
        <f t="shared" si="398"/>
        <v>270</v>
      </c>
      <c r="AA3115" s="52" t="s">
        <v>125</v>
      </c>
    </row>
    <row r="3116" spans="1:246" s="25" customFormat="1" ht="14.25" customHeight="1" x14ac:dyDescent="0.4">
      <c r="A3116" s="39" t="s">
        <v>8177</v>
      </c>
      <c r="B3116" s="45">
        <v>997</v>
      </c>
      <c r="C3116" s="45">
        <v>2878</v>
      </c>
      <c r="D3116" s="45">
        <v>271</v>
      </c>
      <c r="E3116" s="46" t="s">
        <v>7537</v>
      </c>
      <c r="F3116" s="47" t="s">
        <v>7494</v>
      </c>
      <c r="G3116" s="46" t="s">
        <v>2336</v>
      </c>
      <c r="H3116" s="46" t="s">
        <v>7477</v>
      </c>
      <c r="I3116" s="46" t="s">
        <v>143</v>
      </c>
      <c r="J3116" s="48">
        <v>1</v>
      </c>
      <c r="K3116" s="49">
        <v>842</v>
      </c>
      <c r="L3116" s="50">
        <v>1</v>
      </c>
      <c r="M3116" s="50">
        <v>842</v>
      </c>
      <c r="N3116" s="51">
        <v>90</v>
      </c>
      <c r="O3116" s="51">
        <v>5400</v>
      </c>
      <c r="P3116" s="51">
        <v>0</v>
      </c>
      <c r="Q3116" s="51">
        <v>0</v>
      </c>
      <c r="R3116" s="51">
        <f t="shared" si="400"/>
        <v>5490</v>
      </c>
      <c r="S3116" s="79"/>
      <c r="T3116" s="52">
        <f t="shared" si="393"/>
        <v>0</v>
      </c>
      <c r="U3116" s="52" t="str" cm="1">
        <f t="array" aca="1" ref="U3116" ca="1">IF(S3116="", "×", IF(LEFT(S3116,2)="項番", COUNTIFS($D$2:$D$4001, INDIRECT("D" &amp; ROW()-1), $U$2:$U$4001, "〇"), "〇"))</f>
        <v>×</v>
      </c>
      <c r="V3116" s="52" t="str">
        <f t="shared" si="394"/>
        <v>×</v>
      </c>
      <c r="W3116" s="52" t="str">
        <f t="shared" si="395"/>
        <v>×</v>
      </c>
      <c r="X3116" s="53" t="str">
        <f t="shared" ca="1" si="396"/>
        <v/>
      </c>
      <c r="Y3116" s="52">
        <f t="shared" ca="1" si="397"/>
        <v>0</v>
      </c>
      <c r="Z3116" s="52">
        <f t="shared" si="398"/>
        <v>271</v>
      </c>
      <c r="AA3116" s="52" t="s">
        <v>125</v>
      </c>
    </row>
    <row r="3117" spans="1:246" s="25" customFormat="1" ht="14.25" customHeight="1" x14ac:dyDescent="0.4">
      <c r="A3117" s="39" t="s">
        <v>8178</v>
      </c>
      <c r="B3117" s="45">
        <v>998</v>
      </c>
      <c r="C3117" s="45">
        <v>2879</v>
      </c>
      <c r="D3117" s="45">
        <v>272</v>
      </c>
      <c r="E3117" s="46" t="s">
        <v>7537</v>
      </c>
      <c r="F3117" s="47" t="s">
        <v>7495</v>
      </c>
      <c r="G3117" s="46" t="s">
        <v>2336</v>
      </c>
      <c r="H3117" s="46" t="s">
        <v>7478</v>
      </c>
      <c r="I3117" s="46" t="s">
        <v>143</v>
      </c>
      <c r="J3117" s="48">
        <v>1</v>
      </c>
      <c r="K3117" s="49">
        <v>3973</v>
      </c>
      <c r="L3117" s="50">
        <v>1</v>
      </c>
      <c r="M3117" s="50">
        <v>3973</v>
      </c>
      <c r="N3117" s="51">
        <v>40</v>
      </c>
      <c r="O3117" s="51">
        <v>2400</v>
      </c>
      <c r="P3117" s="51">
        <v>0</v>
      </c>
      <c r="Q3117" s="51">
        <v>0</v>
      </c>
      <c r="R3117" s="51">
        <f t="shared" si="400"/>
        <v>2440</v>
      </c>
      <c r="S3117" s="79"/>
      <c r="T3117" s="52">
        <f t="shared" si="393"/>
        <v>0</v>
      </c>
      <c r="U3117" s="52" t="str" cm="1">
        <f t="array" aca="1" ref="U3117" ca="1">IF(S3117="", "×", IF(LEFT(S3117,2)="項番", COUNTIFS($D$2:$D$4001, INDIRECT("D" &amp; ROW()-1), $U$2:$U$4001, "〇"), "〇"))</f>
        <v>×</v>
      </c>
      <c r="V3117" s="52" t="str">
        <f t="shared" si="394"/>
        <v>×</v>
      </c>
      <c r="W3117" s="52" t="str">
        <f t="shared" si="395"/>
        <v>×</v>
      </c>
      <c r="X3117" s="53" t="str">
        <f t="shared" ca="1" si="396"/>
        <v/>
      </c>
      <c r="Y3117" s="52">
        <f t="shared" ca="1" si="397"/>
        <v>0</v>
      </c>
      <c r="Z3117" s="52">
        <f t="shared" si="398"/>
        <v>272</v>
      </c>
      <c r="AA3117" s="52" t="s">
        <v>125</v>
      </c>
    </row>
    <row r="3118" spans="1:246" s="25" customFormat="1" ht="14.25" customHeight="1" x14ac:dyDescent="0.4">
      <c r="A3118" s="39" t="s">
        <v>8179</v>
      </c>
      <c r="B3118" s="45">
        <v>1810</v>
      </c>
      <c r="C3118" s="45">
        <v>2880</v>
      </c>
      <c r="D3118" s="45">
        <v>273</v>
      </c>
      <c r="E3118" s="46" t="s">
        <v>7537</v>
      </c>
      <c r="F3118" s="47" t="s">
        <v>7470</v>
      </c>
      <c r="G3118" s="46" t="s">
        <v>2295</v>
      </c>
      <c r="H3118" s="46" t="s">
        <v>4192</v>
      </c>
      <c r="I3118" s="46" t="s">
        <v>143</v>
      </c>
      <c r="J3118" s="48">
        <v>1</v>
      </c>
      <c r="K3118" s="49">
        <v>440046</v>
      </c>
      <c r="L3118" s="50">
        <v>1</v>
      </c>
      <c r="M3118" s="50">
        <v>440046</v>
      </c>
      <c r="N3118" s="51">
        <v>0</v>
      </c>
      <c r="O3118" s="51">
        <v>60</v>
      </c>
      <c r="P3118" s="51">
        <v>0</v>
      </c>
      <c r="Q3118" s="51">
        <v>0</v>
      </c>
      <c r="R3118" s="51">
        <f t="shared" si="400"/>
        <v>60</v>
      </c>
      <c r="S3118" s="79"/>
      <c r="T3118" s="52">
        <f t="shared" si="393"/>
        <v>0</v>
      </c>
      <c r="U3118" s="52" t="str" cm="1">
        <f t="array" aca="1" ref="U3118" ca="1">IF(S3118="", "×", IF(LEFT(S3118,2)="項番", COUNTIFS($D$2:$D$4001, INDIRECT("D" &amp; ROW()-1), $U$2:$U$4001, "〇"), "〇"))</f>
        <v>×</v>
      </c>
      <c r="V3118" s="52" t="str">
        <f t="shared" si="394"/>
        <v>×</v>
      </c>
      <c r="W3118" s="52" t="str">
        <f t="shared" si="395"/>
        <v>×</v>
      </c>
      <c r="X3118" s="53" t="str">
        <f t="shared" ca="1" si="396"/>
        <v/>
      </c>
      <c r="Y3118" s="52">
        <f t="shared" ca="1" si="397"/>
        <v>0</v>
      </c>
      <c r="Z3118" s="52">
        <f t="shared" si="398"/>
        <v>273</v>
      </c>
      <c r="AA3118" s="52" t="s">
        <v>125</v>
      </c>
    </row>
    <row r="3119" spans="1:246" ht="14.25" customHeight="1" x14ac:dyDescent="0.4">
      <c r="A3119" s="39" t="s">
        <v>8180</v>
      </c>
      <c r="B3119" s="45">
        <v>60</v>
      </c>
      <c r="C3119" s="45">
        <v>2881</v>
      </c>
      <c r="D3119" s="45">
        <v>274</v>
      </c>
      <c r="E3119" s="46" t="s">
        <v>7537</v>
      </c>
      <c r="F3119" s="47" t="s">
        <v>7462</v>
      </c>
      <c r="G3119" s="46" t="s">
        <v>1047</v>
      </c>
      <c r="H3119" s="46" t="s">
        <v>273</v>
      </c>
      <c r="I3119" s="46" t="s">
        <v>274</v>
      </c>
      <c r="J3119" s="48">
        <v>100</v>
      </c>
      <c r="K3119" s="49">
        <v>10.8</v>
      </c>
      <c r="L3119" s="50">
        <v>100</v>
      </c>
      <c r="M3119" s="50">
        <v>1080</v>
      </c>
      <c r="N3119" s="51">
        <v>34</v>
      </c>
      <c r="O3119" s="51">
        <v>0</v>
      </c>
      <c r="P3119" s="51">
        <v>1</v>
      </c>
      <c r="Q3119" s="51">
        <v>0</v>
      </c>
      <c r="R3119" s="51">
        <f t="shared" si="400"/>
        <v>35</v>
      </c>
      <c r="S3119" s="79"/>
      <c r="T3119" s="52">
        <f t="shared" si="393"/>
        <v>0</v>
      </c>
      <c r="U3119" s="52" t="str" cm="1">
        <f t="array" aca="1" ref="U3119" ca="1">IF(S3119="", "×", IF(LEFT(S3119,2)="項番", COUNTIFS($D$2:$D$4001, INDIRECT("D" &amp; ROW()-1), $U$2:$U$4001, "〇"), "〇"))</f>
        <v>×</v>
      </c>
      <c r="V3119" s="52" t="str">
        <f t="shared" si="394"/>
        <v>×</v>
      </c>
      <c r="W3119" s="52" t="str">
        <f t="shared" si="395"/>
        <v>×</v>
      </c>
      <c r="X3119" s="53" t="str">
        <f t="shared" ca="1" si="396"/>
        <v/>
      </c>
      <c r="Y3119" s="52">
        <f t="shared" ca="1" si="397"/>
        <v>0</v>
      </c>
      <c r="Z3119" s="52">
        <f t="shared" si="398"/>
        <v>274</v>
      </c>
      <c r="AA3119" s="52" t="s">
        <v>125</v>
      </c>
    </row>
    <row r="3120" spans="1:246" ht="14.25" customHeight="1" x14ac:dyDescent="0.4">
      <c r="A3120" s="39" t="s">
        <v>8181</v>
      </c>
      <c r="B3120" s="45">
        <v>61</v>
      </c>
      <c r="C3120" s="45">
        <v>2882</v>
      </c>
      <c r="D3120" s="45">
        <v>275</v>
      </c>
      <c r="E3120" s="46" t="s">
        <v>7537</v>
      </c>
      <c r="F3120" s="47" t="s">
        <v>7463</v>
      </c>
      <c r="G3120" s="46" t="s">
        <v>1047</v>
      </c>
      <c r="H3120" s="46" t="s">
        <v>273</v>
      </c>
      <c r="I3120" s="46" t="s">
        <v>275</v>
      </c>
      <c r="J3120" s="48">
        <v>1000</v>
      </c>
      <c r="K3120" s="49">
        <v>10.8</v>
      </c>
      <c r="L3120" s="50">
        <v>1000</v>
      </c>
      <c r="M3120" s="50">
        <v>10800</v>
      </c>
      <c r="N3120" s="51">
        <v>20</v>
      </c>
      <c r="O3120" s="51">
        <v>0</v>
      </c>
      <c r="P3120" s="51">
        <v>0</v>
      </c>
      <c r="Q3120" s="51">
        <v>0</v>
      </c>
      <c r="R3120" s="51">
        <f t="shared" si="400"/>
        <v>20</v>
      </c>
      <c r="S3120" s="79"/>
      <c r="T3120" s="52">
        <f t="shared" si="393"/>
        <v>0</v>
      </c>
      <c r="U3120" s="52" t="str" cm="1">
        <f t="array" aca="1" ref="U3120" ca="1">IF(S3120="", "×", IF(LEFT(S3120,2)="項番", COUNTIFS($D$2:$D$4001, INDIRECT("D" &amp; ROW()-1), $U$2:$U$4001, "〇"), "〇"))</f>
        <v>×</v>
      </c>
      <c r="V3120" s="52" t="str">
        <f t="shared" si="394"/>
        <v>×</v>
      </c>
      <c r="W3120" s="52" t="str">
        <f t="shared" si="395"/>
        <v>×</v>
      </c>
      <c r="X3120" s="53" t="str">
        <f t="shared" ca="1" si="396"/>
        <v/>
      </c>
      <c r="Y3120" s="52">
        <f t="shared" ca="1" si="397"/>
        <v>0</v>
      </c>
      <c r="Z3120" s="52">
        <f t="shared" si="398"/>
        <v>275</v>
      </c>
      <c r="AA3120" s="52" t="s">
        <v>125</v>
      </c>
    </row>
    <row r="3121" spans="1:246" s="42" customFormat="1" ht="14.25" customHeight="1" x14ac:dyDescent="0.4">
      <c r="A3121" s="39" t="s">
        <v>8182</v>
      </c>
      <c r="B3121" s="45">
        <v>62</v>
      </c>
      <c r="C3121" s="45">
        <v>2883</v>
      </c>
      <c r="D3121" s="45">
        <v>276</v>
      </c>
      <c r="E3121" s="46" t="s">
        <v>7537</v>
      </c>
      <c r="F3121" s="47" t="s">
        <v>7464</v>
      </c>
      <c r="G3121" s="46" t="s">
        <v>1047</v>
      </c>
      <c r="H3121" s="46" t="s">
        <v>276</v>
      </c>
      <c r="I3121" s="46" t="s">
        <v>206</v>
      </c>
      <c r="J3121" s="48">
        <v>1</v>
      </c>
      <c r="K3121" s="49">
        <v>19.600000000000001</v>
      </c>
      <c r="L3121" s="50">
        <v>100</v>
      </c>
      <c r="M3121" s="50">
        <v>1960.0000000000002</v>
      </c>
      <c r="N3121" s="51">
        <v>0</v>
      </c>
      <c r="O3121" s="51">
        <v>0</v>
      </c>
      <c r="P3121" s="51">
        <v>2</v>
      </c>
      <c r="Q3121" s="51">
        <v>0</v>
      </c>
      <c r="R3121" s="51">
        <f t="shared" si="400"/>
        <v>2</v>
      </c>
      <c r="S3121" s="79"/>
      <c r="T3121" s="52">
        <f t="shared" si="393"/>
        <v>0</v>
      </c>
      <c r="U3121" s="52" t="str" cm="1">
        <f t="array" aca="1" ref="U3121" ca="1">IF(S3121="", "×", IF(LEFT(S3121,2)="項番", COUNTIFS($D$2:$D$4001, INDIRECT("D" &amp; ROW()-1), $U$2:$U$4001, "〇"), "〇"))</f>
        <v>×</v>
      </c>
      <c r="V3121" s="52" t="str">
        <f t="shared" si="394"/>
        <v>×</v>
      </c>
      <c r="W3121" s="52" t="str">
        <f t="shared" si="395"/>
        <v>×</v>
      </c>
      <c r="X3121" s="53" t="str">
        <f t="shared" ca="1" si="396"/>
        <v/>
      </c>
      <c r="Y3121" s="52">
        <f t="shared" ca="1" si="397"/>
        <v>0</v>
      </c>
      <c r="Z3121" s="52">
        <f t="shared" si="398"/>
        <v>276</v>
      </c>
      <c r="AA3121" s="52" t="s">
        <v>125</v>
      </c>
      <c r="AB3121" s="65"/>
      <c r="AC3121" s="65"/>
      <c r="AD3121" s="65"/>
      <c r="AE3121" s="65"/>
      <c r="AF3121" s="65"/>
      <c r="AG3121" s="65"/>
      <c r="AH3121" s="65"/>
      <c r="AI3121" s="65"/>
      <c r="AJ3121" s="65"/>
      <c r="AK3121" s="65"/>
      <c r="AL3121" s="65"/>
      <c r="AM3121" s="65"/>
      <c r="AN3121" s="65"/>
      <c r="AO3121" s="65"/>
      <c r="AP3121" s="65"/>
      <c r="AQ3121" s="65"/>
      <c r="AR3121" s="65"/>
      <c r="AS3121" s="65"/>
      <c r="AT3121" s="65"/>
      <c r="AU3121" s="65"/>
      <c r="AV3121" s="65"/>
      <c r="AW3121" s="65"/>
      <c r="AX3121" s="65"/>
      <c r="AY3121" s="65"/>
      <c r="AZ3121" s="65"/>
      <c r="BA3121" s="65"/>
      <c r="BB3121" s="65"/>
      <c r="BC3121" s="65"/>
      <c r="BD3121" s="65"/>
      <c r="BE3121" s="65"/>
      <c r="BF3121" s="65"/>
      <c r="BG3121" s="65"/>
      <c r="BH3121" s="65"/>
      <c r="BI3121" s="65"/>
      <c r="BJ3121" s="65"/>
      <c r="BK3121" s="65"/>
      <c r="BL3121" s="65"/>
      <c r="BM3121" s="65"/>
      <c r="BN3121" s="65"/>
      <c r="BO3121" s="65"/>
      <c r="BP3121" s="65"/>
      <c r="BQ3121" s="65"/>
      <c r="BR3121" s="65"/>
      <c r="BS3121" s="65"/>
      <c r="BT3121" s="65"/>
      <c r="BU3121" s="65"/>
      <c r="BV3121" s="65"/>
      <c r="BW3121" s="65"/>
      <c r="BX3121" s="65"/>
      <c r="BY3121" s="65"/>
      <c r="BZ3121" s="65"/>
      <c r="CA3121" s="65"/>
      <c r="CB3121" s="65"/>
      <c r="CC3121" s="65"/>
      <c r="CD3121" s="65"/>
      <c r="CE3121" s="65"/>
      <c r="CF3121" s="65"/>
      <c r="CG3121" s="65"/>
      <c r="CH3121" s="65"/>
      <c r="CI3121" s="65"/>
      <c r="CJ3121" s="65"/>
      <c r="CK3121" s="65"/>
      <c r="CL3121" s="65"/>
      <c r="CM3121" s="65"/>
      <c r="CN3121" s="65"/>
      <c r="CO3121" s="65"/>
      <c r="CP3121" s="65"/>
      <c r="CQ3121" s="65"/>
      <c r="CR3121" s="65"/>
      <c r="CS3121" s="65"/>
      <c r="CT3121" s="65"/>
      <c r="CU3121" s="65"/>
      <c r="CV3121" s="65"/>
      <c r="CW3121" s="65"/>
      <c r="CX3121" s="65"/>
      <c r="CY3121" s="65"/>
      <c r="CZ3121" s="65"/>
      <c r="DA3121" s="65"/>
      <c r="DB3121" s="65"/>
      <c r="DC3121" s="65"/>
      <c r="DD3121" s="65"/>
      <c r="DE3121" s="65"/>
      <c r="DF3121" s="65"/>
      <c r="DG3121" s="65"/>
      <c r="DH3121" s="65"/>
      <c r="DI3121" s="65"/>
      <c r="DJ3121" s="65"/>
      <c r="DK3121" s="65"/>
      <c r="DL3121" s="65"/>
      <c r="DM3121" s="65"/>
      <c r="DN3121" s="65"/>
      <c r="DO3121" s="65"/>
      <c r="DP3121" s="65"/>
      <c r="DQ3121" s="65"/>
      <c r="DR3121" s="65"/>
      <c r="DS3121" s="65"/>
      <c r="DT3121" s="65"/>
      <c r="DU3121" s="65"/>
      <c r="DV3121" s="65"/>
      <c r="DW3121" s="65"/>
      <c r="DX3121" s="65"/>
      <c r="DY3121" s="65"/>
      <c r="DZ3121" s="65"/>
      <c r="EA3121" s="65"/>
      <c r="EB3121" s="65"/>
      <c r="EC3121" s="65"/>
      <c r="ED3121" s="65"/>
      <c r="EE3121" s="65"/>
      <c r="EF3121" s="65"/>
      <c r="EG3121" s="65"/>
      <c r="EH3121" s="65"/>
      <c r="EI3121" s="65"/>
      <c r="EJ3121" s="65"/>
      <c r="EK3121" s="65"/>
      <c r="EL3121" s="65"/>
      <c r="EM3121" s="65"/>
      <c r="EN3121" s="65"/>
      <c r="EO3121" s="65"/>
      <c r="EP3121" s="65"/>
      <c r="EQ3121" s="65"/>
      <c r="ER3121" s="65"/>
      <c r="ES3121" s="65"/>
      <c r="ET3121" s="65"/>
      <c r="EU3121" s="65"/>
      <c r="EV3121" s="65"/>
      <c r="EW3121" s="65"/>
      <c r="EX3121" s="65"/>
      <c r="EY3121" s="65"/>
      <c r="EZ3121" s="65"/>
      <c r="FA3121" s="65"/>
      <c r="FB3121" s="65"/>
      <c r="FC3121" s="65"/>
      <c r="FD3121" s="65"/>
      <c r="FE3121" s="65"/>
      <c r="FF3121" s="65"/>
      <c r="FG3121" s="65"/>
      <c r="FH3121" s="65"/>
      <c r="FI3121" s="65"/>
      <c r="FJ3121" s="65"/>
      <c r="FK3121" s="65"/>
      <c r="FL3121" s="65"/>
      <c r="FM3121" s="65"/>
      <c r="FN3121" s="65"/>
      <c r="FO3121" s="65"/>
      <c r="FP3121" s="65"/>
      <c r="FQ3121" s="65"/>
      <c r="FR3121" s="65"/>
      <c r="FS3121" s="65"/>
      <c r="FT3121" s="65"/>
      <c r="FU3121" s="65"/>
      <c r="FV3121" s="65"/>
      <c r="FW3121" s="65"/>
      <c r="FX3121" s="65"/>
      <c r="FY3121" s="65"/>
      <c r="FZ3121" s="65"/>
      <c r="GA3121" s="65"/>
      <c r="GB3121" s="65"/>
      <c r="GC3121" s="65"/>
      <c r="GD3121" s="65"/>
      <c r="GE3121" s="65"/>
      <c r="GF3121" s="65"/>
      <c r="GG3121" s="65"/>
      <c r="GH3121" s="65"/>
      <c r="GI3121" s="65"/>
      <c r="GJ3121" s="65"/>
      <c r="GK3121" s="65"/>
      <c r="GL3121" s="65"/>
      <c r="GM3121" s="65"/>
      <c r="GN3121" s="65"/>
      <c r="GO3121" s="65"/>
      <c r="GP3121" s="65"/>
      <c r="GQ3121" s="65"/>
      <c r="GR3121" s="65"/>
      <c r="GS3121" s="65"/>
      <c r="GT3121" s="65"/>
      <c r="GU3121" s="65"/>
      <c r="GV3121" s="65"/>
      <c r="GW3121" s="65"/>
      <c r="GX3121" s="65"/>
      <c r="GY3121" s="65"/>
      <c r="GZ3121" s="65"/>
      <c r="HA3121" s="65"/>
      <c r="HB3121" s="65"/>
      <c r="HC3121" s="65"/>
      <c r="HD3121" s="65"/>
      <c r="HE3121" s="65"/>
      <c r="HF3121" s="65"/>
      <c r="HG3121" s="65"/>
      <c r="HH3121" s="65"/>
      <c r="HI3121" s="65"/>
      <c r="HJ3121" s="65"/>
      <c r="HK3121" s="65"/>
      <c r="HL3121" s="65"/>
      <c r="HM3121" s="65"/>
      <c r="HN3121" s="65"/>
      <c r="HO3121" s="65"/>
      <c r="HP3121" s="65"/>
      <c r="HQ3121" s="65"/>
      <c r="HR3121" s="65"/>
      <c r="HS3121" s="65"/>
      <c r="HT3121" s="65"/>
      <c r="HU3121" s="65"/>
      <c r="HV3121" s="65"/>
      <c r="HW3121" s="65"/>
      <c r="HX3121" s="65"/>
      <c r="HY3121" s="65"/>
      <c r="HZ3121" s="65"/>
      <c r="IA3121" s="65"/>
      <c r="IB3121" s="65"/>
      <c r="IC3121" s="65"/>
      <c r="ID3121" s="65"/>
      <c r="IE3121" s="65"/>
      <c r="IF3121" s="65"/>
      <c r="IG3121" s="65"/>
      <c r="IH3121" s="65"/>
      <c r="II3121" s="65"/>
      <c r="IJ3121" s="65"/>
      <c r="IK3121" s="65"/>
      <c r="IL3121" s="65"/>
    </row>
    <row r="3122" spans="1:246" s="42" customFormat="1" ht="14.25" customHeight="1" x14ac:dyDescent="0.4">
      <c r="A3122" s="39" t="s">
        <v>8183</v>
      </c>
      <c r="B3122" s="45">
        <v>63</v>
      </c>
      <c r="C3122" s="45">
        <v>2884</v>
      </c>
      <c r="D3122" s="45">
        <v>277</v>
      </c>
      <c r="E3122" s="46" t="s">
        <v>7537</v>
      </c>
      <c r="F3122" s="47" t="s">
        <v>7465</v>
      </c>
      <c r="G3122" s="46" t="s">
        <v>1047</v>
      </c>
      <c r="H3122" s="46" t="s">
        <v>277</v>
      </c>
      <c r="I3122" s="46" t="s">
        <v>12</v>
      </c>
      <c r="J3122" s="48">
        <v>100</v>
      </c>
      <c r="K3122" s="49">
        <v>10.8</v>
      </c>
      <c r="L3122" s="50">
        <v>100</v>
      </c>
      <c r="M3122" s="50">
        <v>1080</v>
      </c>
      <c r="N3122" s="51">
        <v>4</v>
      </c>
      <c r="O3122" s="51">
        <v>0</v>
      </c>
      <c r="P3122" s="51">
        <v>0</v>
      </c>
      <c r="Q3122" s="51">
        <v>0</v>
      </c>
      <c r="R3122" s="51">
        <f t="shared" si="400"/>
        <v>4</v>
      </c>
      <c r="S3122" s="79"/>
      <c r="T3122" s="52">
        <f t="shared" si="393"/>
        <v>0</v>
      </c>
      <c r="U3122" s="52" t="str" cm="1">
        <f t="array" aca="1" ref="U3122" ca="1">IF(S3122="", "×", IF(LEFT(S3122,2)="項番", COUNTIFS($D$2:$D$4001, INDIRECT("D" &amp; ROW()-1), $U$2:$U$4001, "〇"), "〇"))</f>
        <v>×</v>
      </c>
      <c r="V3122" s="52" t="str">
        <f t="shared" si="394"/>
        <v>×</v>
      </c>
      <c r="W3122" s="52" t="str">
        <f t="shared" si="395"/>
        <v>×</v>
      </c>
      <c r="X3122" s="53" t="str">
        <f t="shared" ca="1" si="396"/>
        <v/>
      </c>
      <c r="Y3122" s="52">
        <f t="shared" ca="1" si="397"/>
        <v>0</v>
      </c>
      <c r="Z3122" s="52">
        <f t="shared" si="398"/>
        <v>277</v>
      </c>
      <c r="AA3122" s="52" t="s">
        <v>125</v>
      </c>
      <c r="AB3122" s="65"/>
      <c r="AC3122" s="65"/>
      <c r="AD3122" s="65"/>
      <c r="AE3122" s="65"/>
      <c r="AF3122" s="65"/>
      <c r="AG3122" s="65"/>
      <c r="AH3122" s="65"/>
      <c r="AI3122" s="65"/>
      <c r="AJ3122" s="65"/>
      <c r="AK3122" s="65"/>
      <c r="AL3122" s="65"/>
      <c r="AM3122" s="65"/>
      <c r="AN3122" s="65"/>
      <c r="AO3122" s="65"/>
      <c r="AP3122" s="65"/>
      <c r="AQ3122" s="65"/>
      <c r="AR3122" s="65"/>
      <c r="AS3122" s="65"/>
      <c r="AT3122" s="65"/>
      <c r="AU3122" s="65"/>
      <c r="AV3122" s="65"/>
      <c r="AW3122" s="65"/>
      <c r="AX3122" s="65"/>
      <c r="AY3122" s="65"/>
      <c r="AZ3122" s="65"/>
      <c r="BA3122" s="65"/>
      <c r="BB3122" s="65"/>
      <c r="BC3122" s="65"/>
      <c r="BD3122" s="65"/>
      <c r="BE3122" s="65"/>
      <c r="BF3122" s="65"/>
      <c r="BG3122" s="65"/>
      <c r="BH3122" s="65"/>
      <c r="BI3122" s="65"/>
      <c r="BJ3122" s="65"/>
      <c r="BK3122" s="65"/>
      <c r="BL3122" s="65"/>
      <c r="BM3122" s="65"/>
      <c r="BN3122" s="65"/>
      <c r="BO3122" s="65"/>
      <c r="BP3122" s="65"/>
      <c r="BQ3122" s="65"/>
      <c r="BR3122" s="65"/>
      <c r="BS3122" s="65"/>
      <c r="BT3122" s="65"/>
      <c r="BU3122" s="65"/>
      <c r="BV3122" s="65"/>
      <c r="BW3122" s="65"/>
      <c r="BX3122" s="65"/>
      <c r="BY3122" s="65"/>
      <c r="BZ3122" s="65"/>
      <c r="CA3122" s="65"/>
      <c r="CB3122" s="65"/>
      <c r="CC3122" s="65"/>
      <c r="CD3122" s="65"/>
      <c r="CE3122" s="65"/>
      <c r="CF3122" s="65"/>
      <c r="CG3122" s="65"/>
      <c r="CH3122" s="65"/>
      <c r="CI3122" s="65"/>
      <c r="CJ3122" s="65"/>
      <c r="CK3122" s="65"/>
      <c r="CL3122" s="65"/>
      <c r="CM3122" s="65"/>
      <c r="CN3122" s="65"/>
      <c r="CO3122" s="65"/>
      <c r="CP3122" s="65"/>
      <c r="CQ3122" s="65"/>
      <c r="CR3122" s="65"/>
      <c r="CS3122" s="65"/>
      <c r="CT3122" s="65"/>
      <c r="CU3122" s="65"/>
      <c r="CV3122" s="65"/>
      <c r="CW3122" s="65"/>
      <c r="CX3122" s="65"/>
      <c r="CY3122" s="65"/>
      <c r="CZ3122" s="65"/>
      <c r="DA3122" s="65"/>
      <c r="DB3122" s="65"/>
      <c r="DC3122" s="65"/>
      <c r="DD3122" s="65"/>
      <c r="DE3122" s="65"/>
      <c r="DF3122" s="65"/>
      <c r="DG3122" s="65"/>
      <c r="DH3122" s="65"/>
      <c r="DI3122" s="65"/>
      <c r="DJ3122" s="65"/>
      <c r="DK3122" s="65"/>
      <c r="DL3122" s="65"/>
      <c r="DM3122" s="65"/>
      <c r="DN3122" s="65"/>
      <c r="DO3122" s="65"/>
      <c r="DP3122" s="65"/>
      <c r="DQ3122" s="65"/>
      <c r="DR3122" s="65"/>
      <c r="DS3122" s="65"/>
      <c r="DT3122" s="65"/>
      <c r="DU3122" s="65"/>
      <c r="DV3122" s="65"/>
      <c r="DW3122" s="65"/>
      <c r="DX3122" s="65"/>
      <c r="DY3122" s="65"/>
      <c r="DZ3122" s="65"/>
      <c r="EA3122" s="65"/>
      <c r="EB3122" s="65"/>
      <c r="EC3122" s="65"/>
      <c r="ED3122" s="65"/>
      <c r="EE3122" s="65"/>
      <c r="EF3122" s="65"/>
      <c r="EG3122" s="65"/>
      <c r="EH3122" s="65"/>
      <c r="EI3122" s="65"/>
      <c r="EJ3122" s="65"/>
      <c r="EK3122" s="65"/>
      <c r="EL3122" s="65"/>
      <c r="EM3122" s="65"/>
      <c r="EN3122" s="65"/>
      <c r="EO3122" s="65"/>
      <c r="EP3122" s="65"/>
      <c r="EQ3122" s="65"/>
      <c r="ER3122" s="65"/>
      <c r="ES3122" s="65"/>
      <c r="ET3122" s="65"/>
      <c r="EU3122" s="65"/>
      <c r="EV3122" s="65"/>
      <c r="EW3122" s="65"/>
      <c r="EX3122" s="65"/>
      <c r="EY3122" s="65"/>
      <c r="EZ3122" s="65"/>
      <c r="FA3122" s="65"/>
      <c r="FB3122" s="65"/>
      <c r="FC3122" s="65"/>
      <c r="FD3122" s="65"/>
      <c r="FE3122" s="65"/>
      <c r="FF3122" s="65"/>
      <c r="FG3122" s="65"/>
      <c r="FH3122" s="65"/>
      <c r="FI3122" s="65"/>
      <c r="FJ3122" s="65"/>
      <c r="FK3122" s="65"/>
      <c r="FL3122" s="65"/>
      <c r="FM3122" s="65"/>
      <c r="FN3122" s="65"/>
      <c r="FO3122" s="65"/>
      <c r="FP3122" s="65"/>
      <c r="FQ3122" s="65"/>
      <c r="FR3122" s="65"/>
      <c r="FS3122" s="65"/>
      <c r="FT3122" s="65"/>
      <c r="FU3122" s="65"/>
      <c r="FV3122" s="65"/>
      <c r="FW3122" s="65"/>
      <c r="FX3122" s="65"/>
      <c r="FY3122" s="65"/>
      <c r="FZ3122" s="65"/>
      <c r="GA3122" s="65"/>
      <c r="GB3122" s="65"/>
      <c r="GC3122" s="65"/>
      <c r="GD3122" s="65"/>
      <c r="GE3122" s="65"/>
      <c r="GF3122" s="65"/>
      <c r="GG3122" s="65"/>
      <c r="GH3122" s="65"/>
      <c r="GI3122" s="65"/>
      <c r="GJ3122" s="65"/>
      <c r="GK3122" s="65"/>
      <c r="GL3122" s="65"/>
      <c r="GM3122" s="65"/>
      <c r="GN3122" s="65"/>
      <c r="GO3122" s="65"/>
      <c r="GP3122" s="65"/>
      <c r="GQ3122" s="65"/>
      <c r="GR3122" s="65"/>
      <c r="GS3122" s="65"/>
      <c r="GT3122" s="65"/>
      <c r="GU3122" s="65"/>
      <c r="GV3122" s="65"/>
      <c r="GW3122" s="65"/>
      <c r="GX3122" s="65"/>
      <c r="GY3122" s="65"/>
      <c r="GZ3122" s="65"/>
      <c r="HA3122" s="65"/>
      <c r="HB3122" s="65"/>
      <c r="HC3122" s="65"/>
      <c r="HD3122" s="65"/>
      <c r="HE3122" s="65"/>
      <c r="HF3122" s="65"/>
      <c r="HG3122" s="65"/>
      <c r="HH3122" s="65"/>
      <c r="HI3122" s="65"/>
      <c r="HJ3122" s="65"/>
      <c r="HK3122" s="65"/>
      <c r="HL3122" s="65"/>
      <c r="HM3122" s="65"/>
      <c r="HN3122" s="65"/>
      <c r="HO3122" s="65"/>
      <c r="HP3122" s="65"/>
      <c r="HQ3122" s="65"/>
      <c r="HR3122" s="65"/>
      <c r="HS3122" s="65"/>
      <c r="HT3122" s="65"/>
      <c r="HU3122" s="65"/>
      <c r="HV3122" s="65"/>
      <c r="HW3122" s="65"/>
      <c r="HX3122" s="65"/>
      <c r="HY3122" s="65"/>
      <c r="HZ3122" s="65"/>
      <c r="IA3122" s="65"/>
      <c r="IB3122" s="65"/>
      <c r="IC3122" s="65"/>
      <c r="ID3122" s="65"/>
      <c r="IE3122" s="65"/>
      <c r="IF3122" s="65"/>
      <c r="IG3122" s="65"/>
      <c r="IH3122" s="65"/>
      <c r="II3122" s="65"/>
      <c r="IJ3122" s="65"/>
      <c r="IK3122" s="65"/>
      <c r="IL3122" s="65"/>
    </row>
    <row r="3123" spans="1:246" ht="14.25" customHeight="1" x14ac:dyDescent="0.4">
      <c r="A3123" s="39" t="s">
        <v>8184</v>
      </c>
      <c r="B3123" s="45">
        <v>492</v>
      </c>
      <c r="C3123" s="45">
        <v>2885</v>
      </c>
      <c r="D3123" s="45">
        <v>278</v>
      </c>
      <c r="E3123" s="46" t="s">
        <v>7537</v>
      </c>
      <c r="F3123" s="47" t="s">
        <v>7490</v>
      </c>
      <c r="G3123" s="46" t="s">
        <v>1047</v>
      </c>
      <c r="H3123" s="46" t="s">
        <v>7482</v>
      </c>
      <c r="I3123" s="46" t="s">
        <v>1247</v>
      </c>
      <c r="J3123" s="48">
        <v>210</v>
      </c>
      <c r="K3123" s="49">
        <v>8.9</v>
      </c>
      <c r="L3123" s="50">
        <v>210</v>
      </c>
      <c r="M3123" s="50">
        <v>1869</v>
      </c>
      <c r="N3123" s="51">
        <v>16</v>
      </c>
      <c r="O3123" s="51">
        <v>0</v>
      </c>
      <c r="P3123" s="51">
        <v>0</v>
      </c>
      <c r="Q3123" s="51">
        <v>0</v>
      </c>
      <c r="R3123" s="51">
        <f t="shared" si="400"/>
        <v>16</v>
      </c>
      <c r="S3123" s="79"/>
      <c r="T3123" s="52">
        <f t="shared" si="393"/>
        <v>0</v>
      </c>
      <c r="U3123" s="52" t="str" cm="1">
        <f t="array" aca="1" ref="U3123" ca="1">IF(S3123="", "×", IF(LEFT(S3123,2)="項番", COUNTIFS($D$2:$D$4001, INDIRECT("D" &amp; ROW()-1), $U$2:$U$4001, "〇"), "〇"))</f>
        <v>×</v>
      </c>
      <c r="V3123" s="52" t="str">
        <f t="shared" si="394"/>
        <v>×</v>
      </c>
      <c r="W3123" s="52" t="str">
        <f t="shared" si="395"/>
        <v>×</v>
      </c>
      <c r="X3123" s="53" t="str">
        <f t="shared" ca="1" si="396"/>
        <v/>
      </c>
      <c r="Y3123" s="52">
        <f t="shared" ca="1" si="397"/>
        <v>0</v>
      </c>
      <c r="Z3123" s="52">
        <f t="shared" si="398"/>
        <v>278</v>
      </c>
      <c r="AA3123" s="52" t="s">
        <v>125</v>
      </c>
    </row>
    <row r="3124" spans="1:246" s="25" customFormat="1" ht="14.25" customHeight="1" x14ac:dyDescent="0.4">
      <c r="A3124" s="39" t="s">
        <v>8185</v>
      </c>
      <c r="B3124" s="45">
        <v>522</v>
      </c>
      <c r="C3124" s="45">
        <v>2886</v>
      </c>
      <c r="D3124" s="45">
        <v>279</v>
      </c>
      <c r="E3124" s="46" t="s">
        <v>7537</v>
      </c>
      <c r="F3124" s="47" t="s">
        <v>7468</v>
      </c>
      <c r="G3124" s="46" t="s">
        <v>1047</v>
      </c>
      <c r="H3124" s="46" t="s">
        <v>7476</v>
      </c>
      <c r="I3124" s="46" t="s">
        <v>1043</v>
      </c>
      <c r="J3124" s="48">
        <v>100</v>
      </c>
      <c r="K3124" s="49">
        <v>41.1</v>
      </c>
      <c r="L3124" s="50">
        <v>100</v>
      </c>
      <c r="M3124" s="50">
        <v>4110</v>
      </c>
      <c r="N3124" s="51">
        <v>4</v>
      </c>
      <c r="O3124" s="51">
        <v>0</v>
      </c>
      <c r="P3124" s="51">
        <v>0</v>
      </c>
      <c r="Q3124" s="51">
        <v>0</v>
      </c>
      <c r="R3124" s="51">
        <f t="shared" si="400"/>
        <v>4</v>
      </c>
      <c r="S3124" s="79"/>
      <c r="T3124" s="52">
        <f t="shared" si="393"/>
        <v>0</v>
      </c>
      <c r="U3124" s="52" t="str" cm="1">
        <f t="array" aca="1" ref="U3124" ca="1">IF(S3124="", "×", IF(LEFT(S3124,2)="項番", COUNTIFS($D$2:$D$4001, INDIRECT("D" &amp; ROW()-1), $U$2:$U$4001, "〇"), "〇"))</f>
        <v>×</v>
      </c>
      <c r="V3124" s="52" t="str">
        <f t="shared" si="394"/>
        <v>×</v>
      </c>
      <c r="W3124" s="52" t="str">
        <f t="shared" si="395"/>
        <v>×</v>
      </c>
      <c r="X3124" s="53" t="str">
        <f t="shared" ca="1" si="396"/>
        <v/>
      </c>
      <c r="Y3124" s="52">
        <f t="shared" ca="1" si="397"/>
        <v>0</v>
      </c>
      <c r="Z3124" s="52">
        <f t="shared" si="398"/>
        <v>279</v>
      </c>
      <c r="AA3124" s="52" t="s">
        <v>125</v>
      </c>
    </row>
    <row r="3125" spans="1:246" ht="14.25" customHeight="1" x14ac:dyDescent="0.4">
      <c r="A3125" s="39" t="s">
        <v>8186</v>
      </c>
      <c r="B3125" s="45">
        <v>2425</v>
      </c>
      <c r="C3125" s="45">
        <v>2887</v>
      </c>
      <c r="D3125" s="45">
        <v>280</v>
      </c>
      <c r="E3125" s="46" t="s">
        <v>7537</v>
      </c>
      <c r="F3125" s="47" t="s">
        <v>7513</v>
      </c>
      <c r="G3125" s="46" t="s">
        <v>3183</v>
      </c>
      <c r="H3125" s="46" t="s">
        <v>5535</v>
      </c>
      <c r="I3125" s="46" t="s">
        <v>5536</v>
      </c>
      <c r="J3125" s="48">
        <v>10</v>
      </c>
      <c r="K3125" s="49">
        <v>126</v>
      </c>
      <c r="L3125" s="50">
        <v>10</v>
      </c>
      <c r="M3125" s="50">
        <v>1260</v>
      </c>
      <c r="N3125" s="51">
        <v>45</v>
      </c>
      <c r="O3125" s="51">
        <v>0</v>
      </c>
      <c r="P3125" s="51">
        <v>0</v>
      </c>
      <c r="Q3125" s="51">
        <v>0</v>
      </c>
      <c r="R3125" s="51">
        <f t="shared" si="400"/>
        <v>45</v>
      </c>
      <c r="S3125" s="79"/>
      <c r="T3125" s="52">
        <f t="shared" si="393"/>
        <v>0</v>
      </c>
      <c r="U3125" s="52" t="str" cm="1">
        <f t="array" aca="1" ref="U3125" ca="1">IF(S3125="", "×", IF(LEFT(S3125,2)="項番", COUNTIFS($D$2:$D$4001, INDIRECT("D" &amp; ROW()-1), $U$2:$U$4001, "〇"), "〇"))</f>
        <v>×</v>
      </c>
      <c r="V3125" s="52" t="str">
        <f t="shared" si="394"/>
        <v>×</v>
      </c>
      <c r="W3125" s="52" t="str">
        <f t="shared" si="395"/>
        <v>×</v>
      </c>
      <c r="X3125" s="53" t="str">
        <f t="shared" ca="1" si="396"/>
        <v/>
      </c>
      <c r="Y3125" s="52">
        <f t="shared" ca="1" si="397"/>
        <v>0</v>
      </c>
      <c r="Z3125" s="52">
        <f t="shared" si="398"/>
        <v>280</v>
      </c>
      <c r="AA3125" s="52" t="s">
        <v>125</v>
      </c>
    </row>
    <row r="3126" spans="1:246" s="42" customFormat="1" ht="14.25" customHeight="1" x14ac:dyDescent="0.4">
      <c r="A3126" s="39" t="s">
        <v>8187</v>
      </c>
      <c r="B3126" s="45">
        <v>1142</v>
      </c>
      <c r="C3126" s="45">
        <v>2888</v>
      </c>
      <c r="D3126" s="45">
        <v>281</v>
      </c>
      <c r="E3126" s="46" t="s">
        <v>7537</v>
      </c>
      <c r="F3126" s="47" t="s">
        <v>7497</v>
      </c>
      <c r="G3126" s="46" t="s">
        <v>5382</v>
      </c>
      <c r="H3126" s="46" t="s">
        <v>2699</v>
      </c>
      <c r="I3126" s="46" t="s">
        <v>834</v>
      </c>
      <c r="J3126" s="48">
        <v>100</v>
      </c>
      <c r="K3126" s="49">
        <v>6.3</v>
      </c>
      <c r="L3126" s="50">
        <v>100</v>
      </c>
      <c r="M3126" s="50">
        <v>630</v>
      </c>
      <c r="N3126" s="51">
        <v>10</v>
      </c>
      <c r="O3126" s="51">
        <v>0</v>
      </c>
      <c r="P3126" s="51">
        <v>0</v>
      </c>
      <c r="Q3126" s="51">
        <v>0</v>
      </c>
      <c r="R3126" s="51">
        <f t="shared" si="400"/>
        <v>10</v>
      </c>
      <c r="S3126" s="79"/>
      <c r="T3126" s="52">
        <f t="shared" si="393"/>
        <v>0</v>
      </c>
      <c r="U3126" s="52" t="str" cm="1">
        <f t="array" aca="1" ref="U3126" ca="1">IF(S3126="", "×", IF(LEFT(S3126,2)="項番", COUNTIFS($D$2:$D$4001, INDIRECT("D" &amp; ROW()-1), $U$2:$U$4001, "〇"), "〇"))</f>
        <v>×</v>
      </c>
      <c r="V3126" s="52" t="str">
        <f t="shared" si="394"/>
        <v>×</v>
      </c>
      <c r="W3126" s="52" t="str">
        <f t="shared" si="395"/>
        <v>×</v>
      </c>
      <c r="X3126" s="53" t="str">
        <f t="shared" ca="1" si="396"/>
        <v/>
      </c>
      <c r="Y3126" s="52">
        <f t="shared" ca="1" si="397"/>
        <v>0</v>
      </c>
      <c r="Z3126" s="52">
        <f t="shared" si="398"/>
        <v>281</v>
      </c>
      <c r="AA3126" s="52" t="s">
        <v>125</v>
      </c>
      <c r="AB3126" s="65"/>
      <c r="AC3126" s="65"/>
      <c r="AD3126" s="65"/>
      <c r="AE3126" s="65"/>
      <c r="AF3126" s="65"/>
      <c r="AG3126" s="65"/>
      <c r="AH3126" s="65"/>
      <c r="AI3126" s="65"/>
      <c r="AJ3126" s="65"/>
      <c r="AK3126" s="65"/>
      <c r="AL3126" s="65"/>
      <c r="AM3126" s="65"/>
      <c r="AN3126" s="65"/>
      <c r="AO3126" s="65"/>
      <c r="AP3126" s="65"/>
      <c r="AQ3126" s="65"/>
      <c r="AR3126" s="65"/>
      <c r="AS3126" s="65"/>
      <c r="AT3126" s="65"/>
      <c r="AU3126" s="65"/>
      <c r="AV3126" s="65"/>
      <c r="AW3126" s="65"/>
      <c r="AX3126" s="65"/>
      <c r="AY3126" s="65"/>
      <c r="AZ3126" s="65"/>
      <c r="BA3126" s="65"/>
      <c r="BB3126" s="65"/>
      <c r="BC3126" s="65"/>
      <c r="BD3126" s="65"/>
      <c r="BE3126" s="65"/>
      <c r="BF3126" s="65"/>
      <c r="BG3126" s="65"/>
      <c r="BH3126" s="65"/>
      <c r="BI3126" s="65"/>
      <c r="BJ3126" s="65"/>
      <c r="BK3126" s="65"/>
      <c r="BL3126" s="65"/>
      <c r="BM3126" s="65"/>
      <c r="BN3126" s="65"/>
      <c r="BO3126" s="65"/>
      <c r="BP3126" s="65"/>
      <c r="BQ3126" s="65"/>
      <c r="BR3126" s="65"/>
      <c r="BS3126" s="65"/>
      <c r="BT3126" s="65"/>
      <c r="BU3126" s="65"/>
      <c r="BV3126" s="65"/>
      <c r="BW3126" s="65"/>
      <c r="BX3126" s="65"/>
      <c r="BY3126" s="65"/>
      <c r="BZ3126" s="65"/>
      <c r="CA3126" s="65"/>
      <c r="CB3126" s="65"/>
      <c r="CC3126" s="65"/>
      <c r="CD3126" s="65"/>
      <c r="CE3126" s="65"/>
      <c r="CF3126" s="65"/>
      <c r="CG3126" s="65"/>
      <c r="CH3126" s="65"/>
      <c r="CI3126" s="65"/>
      <c r="CJ3126" s="65"/>
      <c r="CK3126" s="65"/>
      <c r="CL3126" s="65"/>
      <c r="CM3126" s="65"/>
      <c r="CN3126" s="65"/>
      <c r="CO3126" s="65"/>
      <c r="CP3126" s="65"/>
      <c r="CQ3126" s="65"/>
      <c r="CR3126" s="65"/>
      <c r="CS3126" s="65"/>
      <c r="CT3126" s="65"/>
      <c r="CU3126" s="65"/>
      <c r="CV3126" s="65"/>
      <c r="CW3126" s="65"/>
      <c r="CX3126" s="65"/>
      <c r="CY3126" s="65"/>
      <c r="CZ3126" s="65"/>
      <c r="DA3126" s="65"/>
      <c r="DB3126" s="65"/>
      <c r="DC3126" s="65"/>
      <c r="DD3126" s="65"/>
      <c r="DE3126" s="65"/>
      <c r="DF3126" s="65"/>
      <c r="DG3126" s="65"/>
      <c r="DH3126" s="65"/>
      <c r="DI3126" s="65"/>
      <c r="DJ3126" s="65"/>
      <c r="DK3126" s="65"/>
      <c r="DL3126" s="65"/>
      <c r="DM3126" s="65"/>
      <c r="DN3126" s="65"/>
      <c r="DO3126" s="65"/>
      <c r="DP3126" s="65"/>
      <c r="DQ3126" s="65"/>
      <c r="DR3126" s="65"/>
      <c r="DS3126" s="65"/>
      <c r="DT3126" s="65"/>
      <c r="DU3126" s="65"/>
      <c r="DV3126" s="65"/>
      <c r="DW3126" s="65"/>
      <c r="DX3126" s="65"/>
      <c r="DY3126" s="65"/>
      <c r="DZ3126" s="65"/>
      <c r="EA3126" s="65"/>
      <c r="EB3126" s="65"/>
      <c r="EC3126" s="65"/>
      <c r="ED3126" s="65"/>
      <c r="EE3126" s="65"/>
      <c r="EF3126" s="65"/>
      <c r="EG3126" s="65"/>
      <c r="EH3126" s="65"/>
      <c r="EI3126" s="65"/>
      <c r="EJ3126" s="65"/>
      <c r="EK3126" s="65"/>
      <c r="EL3126" s="65"/>
      <c r="EM3126" s="65"/>
      <c r="EN3126" s="65"/>
      <c r="EO3126" s="65"/>
      <c r="EP3126" s="65"/>
      <c r="EQ3126" s="65"/>
      <c r="ER3126" s="65"/>
      <c r="ES3126" s="65"/>
      <c r="ET3126" s="65"/>
      <c r="EU3126" s="65"/>
      <c r="EV3126" s="65"/>
      <c r="EW3126" s="65"/>
      <c r="EX3126" s="65"/>
      <c r="EY3126" s="65"/>
      <c r="EZ3126" s="65"/>
      <c r="FA3126" s="65"/>
      <c r="FB3126" s="65"/>
      <c r="FC3126" s="65"/>
      <c r="FD3126" s="65"/>
      <c r="FE3126" s="65"/>
      <c r="FF3126" s="65"/>
      <c r="FG3126" s="65"/>
      <c r="FH3126" s="65"/>
      <c r="FI3126" s="65"/>
      <c r="FJ3126" s="65"/>
      <c r="FK3126" s="65"/>
      <c r="FL3126" s="65"/>
      <c r="FM3126" s="65"/>
      <c r="FN3126" s="65"/>
      <c r="FO3126" s="65"/>
      <c r="FP3126" s="65"/>
      <c r="FQ3126" s="65"/>
      <c r="FR3126" s="65"/>
      <c r="FS3126" s="65"/>
      <c r="FT3126" s="65"/>
      <c r="FU3126" s="65"/>
      <c r="FV3126" s="65"/>
      <c r="FW3126" s="65"/>
      <c r="FX3126" s="65"/>
      <c r="FY3126" s="65"/>
      <c r="FZ3126" s="65"/>
      <c r="GA3126" s="65"/>
      <c r="GB3126" s="65"/>
      <c r="GC3126" s="65"/>
      <c r="GD3126" s="65"/>
      <c r="GE3126" s="65"/>
      <c r="GF3126" s="65"/>
      <c r="GG3126" s="65"/>
      <c r="GH3126" s="65"/>
      <c r="GI3126" s="65"/>
      <c r="GJ3126" s="65"/>
      <c r="GK3126" s="65"/>
      <c r="GL3126" s="65"/>
      <c r="GM3126" s="65"/>
      <c r="GN3126" s="65"/>
      <c r="GO3126" s="65"/>
      <c r="GP3126" s="65"/>
      <c r="GQ3126" s="65"/>
      <c r="GR3126" s="65"/>
      <c r="GS3126" s="65"/>
      <c r="GT3126" s="65"/>
      <c r="GU3126" s="65"/>
      <c r="GV3126" s="65"/>
      <c r="GW3126" s="65"/>
      <c r="GX3126" s="65"/>
      <c r="GY3126" s="65"/>
      <c r="GZ3126" s="65"/>
      <c r="HA3126" s="65"/>
      <c r="HB3126" s="65"/>
      <c r="HC3126" s="65"/>
      <c r="HD3126" s="65"/>
      <c r="HE3126" s="65"/>
      <c r="HF3126" s="65"/>
      <c r="HG3126" s="65"/>
      <c r="HH3126" s="65"/>
      <c r="HI3126" s="65"/>
      <c r="HJ3126" s="65"/>
      <c r="HK3126" s="65"/>
      <c r="HL3126" s="65"/>
      <c r="HM3126" s="65"/>
      <c r="HN3126" s="65"/>
      <c r="HO3126" s="65"/>
      <c r="HP3126" s="65"/>
      <c r="HQ3126" s="65"/>
      <c r="HR3126" s="65"/>
      <c r="HS3126" s="65"/>
      <c r="HT3126" s="65"/>
      <c r="HU3126" s="65"/>
      <c r="HV3126" s="65"/>
      <c r="HW3126" s="65"/>
      <c r="HX3126" s="65"/>
      <c r="HY3126" s="65"/>
      <c r="HZ3126" s="65"/>
      <c r="IA3126" s="65"/>
      <c r="IB3126" s="65"/>
      <c r="IC3126" s="65"/>
      <c r="ID3126" s="65"/>
      <c r="IE3126" s="65"/>
      <c r="IF3126" s="65"/>
      <c r="IG3126" s="65"/>
      <c r="IH3126" s="65"/>
      <c r="II3126" s="65"/>
      <c r="IJ3126" s="65"/>
      <c r="IK3126" s="65"/>
      <c r="IL3126" s="65"/>
    </row>
    <row r="3127" spans="1:246" ht="14.25" customHeight="1" x14ac:dyDescent="0.4">
      <c r="A3127" s="39" t="s">
        <v>8188</v>
      </c>
      <c r="B3127" s="45">
        <v>1145</v>
      </c>
      <c r="C3127" s="45">
        <v>2889</v>
      </c>
      <c r="D3127" s="45">
        <v>282</v>
      </c>
      <c r="E3127" s="46" t="s">
        <v>7537</v>
      </c>
      <c r="F3127" s="47" t="s">
        <v>7498</v>
      </c>
      <c r="G3127" s="46" t="s">
        <v>5382</v>
      </c>
      <c r="H3127" s="46" t="s">
        <v>2705</v>
      </c>
      <c r="I3127" s="46" t="s">
        <v>13</v>
      </c>
      <c r="J3127" s="48">
        <v>10</v>
      </c>
      <c r="K3127" s="49">
        <v>120</v>
      </c>
      <c r="L3127" s="50">
        <v>10</v>
      </c>
      <c r="M3127" s="50">
        <v>1200</v>
      </c>
      <c r="N3127" s="51">
        <v>0</v>
      </c>
      <c r="O3127" s="51">
        <v>0</v>
      </c>
      <c r="P3127" s="51">
        <v>2</v>
      </c>
      <c r="Q3127" s="51">
        <v>0</v>
      </c>
      <c r="R3127" s="51">
        <f t="shared" si="400"/>
        <v>2</v>
      </c>
      <c r="S3127" s="79"/>
      <c r="T3127" s="52">
        <f t="shared" si="393"/>
        <v>0</v>
      </c>
      <c r="U3127" s="52" t="str" cm="1">
        <f t="array" aca="1" ref="U3127" ca="1">IF(S3127="", "×", IF(LEFT(S3127,2)="項番", COUNTIFS($D$2:$D$4001, INDIRECT("D" &amp; ROW()-1), $U$2:$U$4001, "〇"), "〇"))</f>
        <v>×</v>
      </c>
      <c r="V3127" s="52" t="str">
        <f t="shared" si="394"/>
        <v>×</v>
      </c>
      <c r="W3127" s="52" t="str">
        <f t="shared" si="395"/>
        <v>×</v>
      </c>
      <c r="X3127" s="53" t="str">
        <f t="shared" ca="1" si="396"/>
        <v/>
      </c>
      <c r="Y3127" s="52">
        <f t="shared" ca="1" si="397"/>
        <v>0</v>
      </c>
      <c r="Z3127" s="52">
        <f t="shared" si="398"/>
        <v>282</v>
      </c>
      <c r="AA3127" s="52" t="s">
        <v>125</v>
      </c>
    </row>
    <row r="3128" spans="1:246" s="71" customFormat="1" ht="14.25" customHeight="1" x14ac:dyDescent="0.4">
      <c r="A3128" s="39" t="s">
        <v>8189</v>
      </c>
      <c r="B3128" s="45">
        <v>1146</v>
      </c>
      <c r="C3128" s="45">
        <v>2890</v>
      </c>
      <c r="D3128" s="45">
        <v>283</v>
      </c>
      <c r="E3128" s="46" t="s">
        <v>7537</v>
      </c>
      <c r="F3128" s="47" t="s">
        <v>7499</v>
      </c>
      <c r="G3128" s="46" t="s">
        <v>5382</v>
      </c>
      <c r="H3128" s="46" t="s">
        <v>2706</v>
      </c>
      <c r="I3128" s="46" t="s">
        <v>14</v>
      </c>
      <c r="J3128" s="48">
        <v>10</v>
      </c>
      <c r="K3128" s="49">
        <v>332</v>
      </c>
      <c r="L3128" s="50">
        <v>10</v>
      </c>
      <c r="M3128" s="50">
        <v>3320</v>
      </c>
      <c r="N3128" s="51">
        <v>0</v>
      </c>
      <c r="O3128" s="51">
        <v>0</v>
      </c>
      <c r="P3128" s="51">
        <v>80</v>
      </c>
      <c r="Q3128" s="51">
        <v>0</v>
      </c>
      <c r="R3128" s="51">
        <f t="shared" si="400"/>
        <v>80</v>
      </c>
      <c r="S3128" s="79"/>
      <c r="T3128" s="52">
        <f t="shared" si="393"/>
        <v>0</v>
      </c>
      <c r="U3128" s="52" t="str" cm="1">
        <f t="array" aca="1" ref="U3128" ca="1">IF(S3128="", "×", IF(LEFT(S3128,2)="項番", COUNTIFS($D$2:$D$4001, INDIRECT("D" &amp; ROW()-1), $U$2:$U$4001, "〇"), "〇"))</f>
        <v>×</v>
      </c>
      <c r="V3128" s="52" t="str">
        <f t="shared" si="394"/>
        <v>×</v>
      </c>
      <c r="W3128" s="52" t="str">
        <f t="shared" si="395"/>
        <v>×</v>
      </c>
      <c r="X3128" s="53" t="str">
        <f t="shared" ca="1" si="396"/>
        <v/>
      </c>
      <c r="Y3128" s="52">
        <f t="shared" ca="1" si="397"/>
        <v>0</v>
      </c>
      <c r="Z3128" s="52">
        <f t="shared" si="398"/>
        <v>283</v>
      </c>
      <c r="AA3128" s="52" t="s">
        <v>125</v>
      </c>
      <c r="AB3128" s="70"/>
      <c r="AC3128" s="70"/>
      <c r="AD3128" s="70"/>
      <c r="AE3128" s="70"/>
      <c r="AF3128" s="70"/>
      <c r="AG3128" s="70"/>
      <c r="AH3128" s="70"/>
      <c r="AI3128" s="70"/>
      <c r="AJ3128" s="70"/>
      <c r="AK3128" s="70"/>
      <c r="AL3128" s="70"/>
      <c r="AM3128" s="70"/>
      <c r="AN3128" s="70"/>
      <c r="AO3128" s="70"/>
      <c r="AP3128" s="70"/>
      <c r="AQ3128" s="70"/>
      <c r="AR3128" s="70"/>
      <c r="AS3128" s="70"/>
      <c r="AT3128" s="70"/>
      <c r="AU3128" s="70"/>
      <c r="AV3128" s="70"/>
      <c r="AW3128" s="70"/>
      <c r="AX3128" s="70"/>
      <c r="AY3128" s="70"/>
      <c r="AZ3128" s="70"/>
      <c r="BA3128" s="70"/>
      <c r="BB3128" s="70"/>
      <c r="BC3128" s="70"/>
      <c r="BD3128" s="70"/>
      <c r="BE3128" s="70"/>
      <c r="BF3128" s="70"/>
      <c r="BG3128" s="70"/>
      <c r="BH3128" s="70"/>
      <c r="BI3128" s="70"/>
      <c r="BJ3128" s="70"/>
      <c r="BK3128" s="70"/>
      <c r="BL3128" s="70"/>
      <c r="BM3128" s="70"/>
      <c r="BN3128" s="70"/>
      <c r="BO3128" s="70"/>
      <c r="BP3128" s="70"/>
      <c r="BQ3128" s="70"/>
      <c r="BR3128" s="70"/>
      <c r="BS3128" s="70"/>
      <c r="BT3128" s="70"/>
      <c r="BU3128" s="70"/>
      <c r="BV3128" s="70"/>
      <c r="BW3128" s="70"/>
      <c r="BX3128" s="70"/>
      <c r="BY3128" s="70"/>
      <c r="BZ3128" s="70"/>
      <c r="CA3128" s="70"/>
      <c r="CB3128" s="70"/>
      <c r="CC3128" s="70"/>
      <c r="CD3128" s="70"/>
      <c r="CE3128" s="70"/>
      <c r="CF3128" s="70"/>
      <c r="CG3128" s="70"/>
      <c r="CH3128" s="70"/>
      <c r="CI3128" s="70"/>
      <c r="CJ3128" s="70"/>
      <c r="CK3128" s="70"/>
      <c r="CL3128" s="70"/>
      <c r="CM3128" s="70"/>
      <c r="CN3128" s="70"/>
      <c r="CO3128" s="70"/>
      <c r="CP3128" s="70"/>
      <c r="CQ3128" s="70"/>
      <c r="CR3128" s="70"/>
      <c r="CS3128" s="70"/>
      <c r="CT3128" s="70"/>
      <c r="CU3128" s="70"/>
      <c r="CV3128" s="70"/>
      <c r="CW3128" s="70"/>
      <c r="CX3128" s="70"/>
      <c r="CY3128" s="70"/>
      <c r="CZ3128" s="70"/>
      <c r="DA3128" s="70"/>
      <c r="DB3128" s="70"/>
      <c r="DC3128" s="70"/>
      <c r="DD3128" s="70"/>
      <c r="DE3128" s="70"/>
      <c r="DF3128" s="70"/>
      <c r="DG3128" s="70"/>
      <c r="DH3128" s="70"/>
      <c r="DI3128" s="70"/>
      <c r="DJ3128" s="70"/>
      <c r="DK3128" s="70"/>
      <c r="DL3128" s="70"/>
      <c r="DM3128" s="70"/>
      <c r="DN3128" s="70"/>
      <c r="DO3128" s="70"/>
      <c r="DP3128" s="70"/>
      <c r="DQ3128" s="70"/>
      <c r="DR3128" s="70"/>
      <c r="DS3128" s="70"/>
      <c r="DT3128" s="70"/>
      <c r="DU3128" s="70"/>
      <c r="DV3128" s="70"/>
      <c r="DW3128" s="70"/>
      <c r="DX3128" s="70"/>
      <c r="DY3128" s="70"/>
      <c r="DZ3128" s="70"/>
      <c r="EA3128" s="70"/>
      <c r="EB3128" s="70"/>
      <c r="EC3128" s="70"/>
      <c r="ED3128" s="70"/>
      <c r="EE3128" s="70"/>
      <c r="EF3128" s="70"/>
      <c r="EG3128" s="70"/>
      <c r="EH3128" s="70"/>
      <c r="EI3128" s="70"/>
      <c r="EJ3128" s="70"/>
      <c r="EK3128" s="70"/>
      <c r="EL3128" s="70"/>
      <c r="EM3128" s="70"/>
      <c r="EN3128" s="70"/>
      <c r="EO3128" s="70"/>
      <c r="EP3128" s="70"/>
      <c r="EQ3128" s="70"/>
      <c r="ER3128" s="70"/>
      <c r="ES3128" s="70"/>
      <c r="ET3128" s="70"/>
      <c r="EU3128" s="70"/>
      <c r="EV3128" s="70"/>
      <c r="EW3128" s="70"/>
      <c r="EX3128" s="70"/>
      <c r="EY3128" s="70"/>
      <c r="EZ3128" s="70"/>
      <c r="FA3128" s="70"/>
      <c r="FB3128" s="70"/>
      <c r="FC3128" s="70"/>
      <c r="FD3128" s="70"/>
      <c r="FE3128" s="70"/>
      <c r="FF3128" s="70"/>
      <c r="FG3128" s="70"/>
      <c r="FH3128" s="70"/>
      <c r="FI3128" s="70"/>
      <c r="FJ3128" s="70"/>
      <c r="FK3128" s="70"/>
      <c r="FL3128" s="70"/>
      <c r="FM3128" s="70"/>
      <c r="FN3128" s="70"/>
      <c r="FO3128" s="70"/>
      <c r="FP3128" s="70"/>
      <c r="FQ3128" s="70"/>
      <c r="FR3128" s="70"/>
      <c r="FS3128" s="70"/>
      <c r="FT3128" s="70"/>
      <c r="FU3128" s="70"/>
      <c r="FV3128" s="70"/>
      <c r="FW3128" s="70"/>
      <c r="FX3128" s="70"/>
      <c r="FY3128" s="70"/>
      <c r="FZ3128" s="70"/>
      <c r="GA3128" s="70"/>
      <c r="GB3128" s="70"/>
      <c r="GC3128" s="70"/>
      <c r="GD3128" s="70"/>
      <c r="GE3128" s="70"/>
      <c r="GF3128" s="70"/>
      <c r="GG3128" s="70"/>
      <c r="GH3128" s="70"/>
      <c r="GI3128" s="70"/>
      <c r="GJ3128" s="70"/>
      <c r="GK3128" s="70"/>
      <c r="GL3128" s="70"/>
      <c r="GM3128" s="70"/>
      <c r="GN3128" s="70"/>
      <c r="GO3128" s="70"/>
      <c r="GP3128" s="70"/>
      <c r="GQ3128" s="70"/>
      <c r="GR3128" s="70"/>
      <c r="GS3128" s="70"/>
      <c r="GT3128" s="70"/>
      <c r="GU3128" s="70"/>
      <c r="GV3128" s="70"/>
      <c r="GW3128" s="70"/>
      <c r="GX3128" s="70"/>
      <c r="GY3128" s="70"/>
      <c r="GZ3128" s="70"/>
      <c r="HA3128" s="70"/>
      <c r="HB3128" s="70"/>
      <c r="HC3128" s="70"/>
      <c r="HD3128" s="70"/>
      <c r="HE3128" s="70"/>
      <c r="HF3128" s="70"/>
      <c r="HG3128" s="70"/>
      <c r="HH3128" s="70"/>
      <c r="HI3128" s="70"/>
      <c r="HJ3128" s="70"/>
      <c r="HK3128" s="70"/>
      <c r="HL3128" s="70"/>
      <c r="HM3128" s="70"/>
      <c r="HN3128" s="70"/>
      <c r="HO3128" s="70"/>
      <c r="HP3128" s="70"/>
      <c r="HQ3128" s="70"/>
      <c r="HR3128" s="70"/>
      <c r="HS3128" s="70"/>
      <c r="HT3128" s="70"/>
      <c r="HU3128" s="70"/>
      <c r="HV3128" s="70"/>
      <c r="HW3128" s="70"/>
      <c r="HX3128" s="70"/>
      <c r="HY3128" s="70"/>
      <c r="HZ3128" s="70"/>
      <c r="IA3128" s="70"/>
      <c r="IB3128" s="70"/>
      <c r="IC3128" s="70"/>
      <c r="ID3128" s="70"/>
      <c r="IE3128" s="70"/>
      <c r="IF3128" s="70"/>
      <c r="IG3128" s="70"/>
      <c r="IH3128" s="70"/>
      <c r="II3128" s="70"/>
      <c r="IJ3128" s="70"/>
      <c r="IK3128" s="70"/>
      <c r="IL3128" s="70"/>
    </row>
    <row r="3129" spans="1:246" s="71" customFormat="1" ht="14.25" customHeight="1" x14ac:dyDescent="0.4">
      <c r="A3129" s="39" t="s">
        <v>8190</v>
      </c>
      <c r="B3129" s="45">
        <v>1147</v>
      </c>
      <c r="C3129" s="45">
        <v>2891</v>
      </c>
      <c r="D3129" s="45">
        <v>284</v>
      </c>
      <c r="E3129" s="46" t="s">
        <v>7537</v>
      </c>
      <c r="F3129" s="47" t="s">
        <v>7500</v>
      </c>
      <c r="G3129" s="46" t="s">
        <v>5382</v>
      </c>
      <c r="H3129" s="46" t="s">
        <v>2707</v>
      </c>
      <c r="I3129" s="46" t="s">
        <v>14</v>
      </c>
      <c r="J3129" s="48">
        <v>10</v>
      </c>
      <c r="K3129" s="49">
        <v>579</v>
      </c>
      <c r="L3129" s="50">
        <v>10</v>
      </c>
      <c r="M3129" s="50">
        <v>5790</v>
      </c>
      <c r="N3129" s="51">
        <v>33</v>
      </c>
      <c r="O3129" s="51">
        <v>0</v>
      </c>
      <c r="P3129" s="51">
        <v>0</v>
      </c>
      <c r="Q3129" s="51">
        <v>0</v>
      </c>
      <c r="R3129" s="51">
        <f t="shared" si="400"/>
        <v>33</v>
      </c>
      <c r="S3129" s="79"/>
      <c r="T3129" s="52">
        <f t="shared" si="393"/>
        <v>0</v>
      </c>
      <c r="U3129" s="52" t="str" cm="1">
        <f t="array" aca="1" ref="U3129" ca="1">IF(S3129="", "×", IF(LEFT(S3129,2)="項番", COUNTIFS($D$2:$D$4001, INDIRECT("D" &amp; ROW()-1), $U$2:$U$4001, "〇"), "〇"))</f>
        <v>×</v>
      </c>
      <c r="V3129" s="52" t="str">
        <f t="shared" si="394"/>
        <v>×</v>
      </c>
      <c r="W3129" s="52" t="str">
        <f t="shared" si="395"/>
        <v>×</v>
      </c>
      <c r="X3129" s="53" t="str">
        <f t="shared" ca="1" si="396"/>
        <v/>
      </c>
      <c r="Y3129" s="52">
        <f t="shared" ca="1" si="397"/>
        <v>0</v>
      </c>
      <c r="Z3129" s="52">
        <f t="shared" si="398"/>
        <v>284</v>
      </c>
      <c r="AA3129" s="52" t="s">
        <v>125</v>
      </c>
      <c r="AB3129" s="70"/>
      <c r="AC3129" s="70"/>
      <c r="AD3129" s="70"/>
      <c r="AE3129" s="70"/>
      <c r="AF3129" s="70"/>
      <c r="AG3129" s="70"/>
      <c r="AH3129" s="70"/>
      <c r="AI3129" s="70"/>
      <c r="AJ3129" s="70"/>
      <c r="AK3129" s="70"/>
      <c r="AL3129" s="70"/>
      <c r="AM3129" s="70"/>
      <c r="AN3129" s="70"/>
      <c r="AO3129" s="70"/>
      <c r="AP3129" s="70"/>
      <c r="AQ3129" s="70"/>
      <c r="AR3129" s="70"/>
      <c r="AS3129" s="70"/>
      <c r="AT3129" s="70"/>
      <c r="AU3129" s="70"/>
      <c r="AV3129" s="70"/>
      <c r="AW3129" s="70"/>
      <c r="AX3129" s="70"/>
      <c r="AY3129" s="70"/>
      <c r="AZ3129" s="70"/>
      <c r="BA3129" s="70"/>
      <c r="BB3129" s="70"/>
      <c r="BC3129" s="70"/>
      <c r="BD3129" s="70"/>
      <c r="BE3129" s="70"/>
      <c r="BF3129" s="70"/>
      <c r="BG3129" s="70"/>
      <c r="BH3129" s="70"/>
      <c r="BI3129" s="70"/>
      <c r="BJ3129" s="70"/>
      <c r="BK3129" s="70"/>
      <c r="BL3129" s="70"/>
      <c r="BM3129" s="70"/>
      <c r="BN3129" s="70"/>
      <c r="BO3129" s="70"/>
      <c r="BP3129" s="70"/>
      <c r="BQ3129" s="70"/>
      <c r="BR3129" s="70"/>
      <c r="BS3129" s="70"/>
      <c r="BT3129" s="70"/>
      <c r="BU3129" s="70"/>
      <c r="BV3129" s="70"/>
      <c r="BW3129" s="70"/>
      <c r="BX3129" s="70"/>
      <c r="BY3129" s="70"/>
      <c r="BZ3129" s="70"/>
      <c r="CA3129" s="70"/>
      <c r="CB3129" s="70"/>
      <c r="CC3129" s="70"/>
      <c r="CD3129" s="70"/>
      <c r="CE3129" s="70"/>
      <c r="CF3129" s="70"/>
      <c r="CG3129" s="70"/>
      <c r="CH3129" s="70"/>
      <c r="CI3129" s="70"/>
      <c r="CJ3129" s="70"/>
      <c r="CK3129" s="70"/>
      <c r="CL3129" s="70"/>
      <c r="CM3129" s="70"/>
      <c r="CN3129" s="70"/>
      <c r="CO3129" s="70"/>
      <c r="CP3129" s="70"/>
      <c r="CQ3129" s="70"/>
      <c r="CR3129" s="70"/>
      <c r="CS3129" s="70"/>
      <c r="CT3129" s="70"/>
      <c r="CU3129" s="70"/>
      <c r="CV3129" s="70"/>
      <c r="CW3129" s="70"/>
      <c r="CX3129" s="70"/>
      <c r="CY3129" s="70"/>
      <c r="CZ3129" s="70"/>
      <c r="DA3129" s="70"/>
      <c r="DB3129" s="70"/>
      <c r="DC3129" s="70"/>
      <c r="DD3129" s="70"/>
      <c r="DE3129" s="70"/>
      <c r="DF3129" s="70"/>
      <c r="DG3129" s="70"/>
      <c r="DH3129" s="70"/>
      <c r="DI3129" s="70"/>
      <c r="DJ3129" s="70"/>
      <c r="DK3129" s="70"/>
      <c r="DL3129" s="70"/>
      <c r="DM3129" s="70"/>
      <c r="DN3129" s="70"/>
      <c r="DO3129" s="70"/>
      <c r="DP3129" s="70"/>
      <c r="DQ3129" s="70"/>
      <c r="DR3129" s="70"/>
      <c r="DS3129" s="70"/>
      <c r="DT3129" s="70"/>
      <c r="DU3129" s="70"/>
      <c r="DV3129" s="70"/>
      <c r="DW3129" s="70"/>
      <c r="DX3129" s="70"/>
      <c r="DY3129" s="70"/>
      <c r="DZ3129" s="70"/>
      <c r="EA3129" s="70"/>
      <c r="EB3129" s="70"/>
      <c r="EC3129" s="70"/>
      <c r="ED3129" s="70"/>
      <c r="EE3129" s="70"/>
      <c r="EF3129" s="70"/>
      <c r="EG3129" s="70"/>
      <c r="EH3129" s="70"/>
      <c r="EI3129" s="70"/>
      <c r="EJ3129" s="70"/>
      <c r="EK3129" s="70"/>
      <c r="EL3129" s="70"/>
      <c r="EM3129" s="70"/>
      <c r="EN3129" s="70"/>
      <c r="EO3129" s="70"/>
      <c r="EP3129" s="70"/>
      <c r="EQ3129" s="70"/>
      <c r="ER3129" s="70"/>
      <c r="ES3129" s="70"/>
      <c r="ET3129" s="70"/>
      <c r="EU3129" s="70"/>
      <c r="EV3129" s="70"/>
      <c r="EW3129" s="70"/>
      <c r="EX3129" s="70"/>
      <c r="EY3129" s="70"/>
      <c r="EZ3129" s="70"/>
      <c r="FA3129" s="70"/>
      <c r="FB3129" s="70"/>
      <c r="FC3129" s="70"/>
      <c r="FD3129" s="70"/>
      <c r="FE3129" s="70"/>
      <c r="FF3129" s="70"/>
      <c r="FG3129" s="70"/>
      <c r="FH3129" s="70"/>
      <c r="FI3129" s="70"/>
      <c r="FJ3129" s="70"/>
      <c r="FK3129" s="70"/>
      <c r="FL3129" s="70"/>
      <c r="FM3129" s="70"/>
      <c r="FN3129" s="70"/>
      <c r="FO3129" s="70"/>
      <c r="FP3129" s="70"/>
      <c r="FQ3129" s="70"/>
      <c r="FR3129" s="70"/>
      <c r="FS3129" s="70"/>
      <c r="FT3129" s="70"/>
      <c r="FU3129" s="70"/>
      <c r="FV3129" s="70"/>
      <c r="FW3129" s="70"/>
      <c r="FX3129" s="70"/>
      <c r="FY3129" s="70"/>
      <c r="FZ3129" s="70"/>
      <c r="GA3129" s="70"/>
      <c r="GB3129" s="70"/>
      <c r="GC3129" s="70"/>
      <c r="GD3129" s="70"/>
      <c r="GE3129" s="70"/>
      <c r="GF3129" s="70"/>
      <c r="GG3129" s="70"/>
      <c r="GH3129" s="70"/>
      <c r="GI3129" s="70"/>
      <c r="GJ3129" s="70"/>
      <c r="GK3129" s="70"/>
      <c r="GL3129" s="70"/>
      <c r="GM3129" s="70"/>
      <c r="GN3129" s="70"/>
      <c r="GO3129" s="70"/>
      <c r="GP3129" s="70"/>
      <c r="GQ3129" s="70"/>
      <c r="GR3129" s="70"/>
      <c r="GS3129" s="70"/>
      <c r="GT3129" s="70"/>
      <c r="GU3129" s="70"/>
      <c r="GV3129" s="70"/>
      <c r="GW3129" s="70"/>
      <c r="GX3129" s="70"/>
      <c r="GY3129" s="70"/>
      <c r="GZ3129" s="70"/>
      <c r="HA3129" s="70"/>
      <c r="HB3129" s="70"/>
      <c r="HC3129" s="70"/>
      <c r="HD3129" s="70"/>
      <c r="HE3129" s="70"/>
      <c r="HF3129" s="70"/>
      <c r="HG3129" s="70"/>
      <c r="HH3129" s="70"/>
      <c r="HI3129" s="70"/>
      <c r="HJ3129" s="70"/>
      <c r="HK3129" s="70"/>
      <c r="HL3129" s="70"/>
      <c r="HM3129" s="70"/>
      <c r="HN3129" s="70"/>
      <c r="HO3129" s="70"/>
      <c r="HP3129" s="70"/>
      <c r="HQ3129" s="70"/>
      <c r="HR3129" s="70"/>
      <c r="HS3129" s="70"/>
      <c r="HT3129" s="70"/>
      <c r="HU3129" s="70"/>
      <c r="HV3129" s="70"/>
      <c r="HW3129" s="70"/>
      <c r="HX3129" s="70"/>
      <c r="HY3129" s="70"/>
      <c r="HZ3129" s="70"/>
      <c r="IA3129" s="70"/>
      <c r="IB3129" s="70"/>
      <c r="IC3129" s="70"/>
      <c r="ID3129" s="70"/>
      <c r="IE3129" s="70"/>
      <c r="IF3129" s="70"/>
      <c r="IG3129" s="70"/>
      <c r="IH3129" s="70"/>
      <c r="II3129" s="70"/>
      <c r="IJ3129" s="70"/>
      <c r="IK3129" s="70"/>
      <c r="IL3129" s="70"/>
    </row>
    <row r="3130" spans="1:246" s="25" customFormat="1" ht="14.25" customHeight="1" x14ac:dyDescent="0.4">
      <c r="A3130" s="39" t="s">
        <v>8191</v>
      </c>
      <c r="B3130" s="45">
        <v>1148</v>
      </c>
      <c r="C3130" s="45">
        <v>2892</v>
      </c>
      <c r="D3130" s="45">
        <v>285</v>
      </c>
      <c r="E3130" s="46" t="s">
        <v>7537</v>
      </c>
      <c r="F3130" s="47" t="s">
        <v>7501</v>
      </c>
      <c r="G3130" s="46" t="s">
        <v>5382</v>
      </c>
      <c r="H3130" s="46" t="s">
        <v>2708</v>
      </c>
      <c r="I3130" s="46" t="s">
        <v>307</v>
      </c>
      <c r="J3130" s="48">
        <v>50</v>
      </c>
      <c r="K3130" s="49">
        <v>118</v>
      </c>
      <c r="L3130" s="50">
        <v>50</v>
      </c>
      <c r="M3130" s="50">
        <v>5900</v>
      </c>
      <c r="N3130" s="51">
        <v>2</v>
      </c>
      <c r="O3130" s="51">
        <v>0</v>
      </c>
      <c r="P3130" s="51">
        <v>0</v>
      </c>
      <c r="Q3130" s="51">
        <v>0</v>
      </c>
      <c r="R3130" s="51">
        <f t="shared" si="400"/>
        <v>2</v>
      </c>
      <c r="S3130" s="79"/>
      <c r="T3130" s="52">
        <f t="shared" si="393"/>
        <v>0</v>
      </c>
      <c r="U3130" s="52" t="str" cm="1">
        <f t="array" aca="1" ref="U3130" ca="1">IF(S3130="", "×", IF(LEFT(S3130,2)="項番", COUNTIFS($D$2:$D$4001, INDIRECT("D" &amp; ROW()-1), $U$2:$U$4001, "〇"), "〇"))</f>
        <v>×</v>
      </c>
      <c r="V3130" s="52" t="str">
        <f t="shared" si="394"/>
        <v>×</v>
      </c>
      <c r="W3130" s="52" t="str">
        <f t="shared" si="395"/>
        <v>×</v>
      </c>
      <c r="X3130" s="53" t="str">
        <f t="shared" ca="1" si="396"/>
        <v/>
      </c>
      <c r="Y3130" s="52">
        <f t="shared" ca="1" si="397"/>
        <v>0</v>
      </c>
      <c r="Z3130" s="52">
        <f t="shared" si="398"/>
        <v>285</v>
      </c>
      <c r="AA3130" s="52" t="s">
        <v>125</v>
      </c>
    </row>
    <row r="3131" spans="1:246" s="25" customFormat="1" ht="14.25" customHeight="1" x14ac:dyDescent="0.4">
      <c r="A3131" s="39" t="s">
        <v>8192</v>
      </c>
      <c r="B3131" s="45">
        <v>1149</v>
      </c>
      <c r="C3131" s="45">
        <v>2893</v>
      </c>
      <c r="D3131" s="45">
        <v>286</v>
      </c>
      <c r="E3131" s="46" t="s">
        <v>7537</v>
      </c>
      <c r="F3131" s="47" t="s">
        <v>7502</v>
      </c>
      <c r="G3131" s="46" t="s">
        <v>5382</v>
      </c>
      <c r="H3131" s="46" t="s">
        <v>2709</v>
      </c>
      <c r="I3131" s="46" t="s">
        <v>14</v>
      </c>
      <c r="J3131" s="48">
        <v>10</v>
      </c>
      <c r="K3131" s="49">
        <v>350</v>
      </c>
      <c r="L3131" s="50">
        <v>10</v>
      </c>
      <c r="M3131" s="50">
        <v>3500</v>
      </c>
      <c r="N3131" s="51">
        <v>10</v>
      </c>
      <c r="O3131" s="51">
        <v>0</v>
      </c>
      <c r="P3131" s="51">
        <v>0</v>
      </c>
      <c r="Q3131" s="51">
        <v>0</v>
      </c>
      <c r="R3131" s="51">
        <f t="shared" si="400"/>
        <v>10</v>
      </c>
      <c r="S3131" s="79"/>
      <c r="T3131" s="52">
        <f t="shared" si="393"/>
        <v>0</v>
      </c>
      <c r="U3131" s="52" t="str" cm="1">
        <f t="array" aca="1" ref="U3131" ca="1">IF(S3131="", "×", IF(LEFT(S3131,2)="項番", COUNTIFS($D$2:$D$4001, INDIRECT("D" &amp; ROW()-1), $U$2:$U$4001, "〇"), "〇"))</f>
        <v>×</v>
      </c>
      <c r="V3131" s="52" t="str">
        <f t="shared" si="394"/>
        <v>×</v>
      </c>
      <c r="W3131" s="52" t="str">
        <f t="shared" si="395"/>
        <v>×</v>
      </c>
      <c r="X3131" s="53" t="str">
        <f t="shared" ca="1" si="396"/>
        <v/>
      </c>
      <c r="Y3131" s="52">
        <f t="shared" ca="1" si="397"/>
        <v>0</v>
      </c>
      <c r="Z3131" s="52">
        <f t="shared" si="398"/>
        <v>286</v>
      </c>
      <c r="AA3131" s="52" t="s">
        <v>125</v>
      </c>
    </row>
    <row r="3132" spans="1:246" s="25" customFormat="1" ht="14.25" customHeight="1" x14ac:dyDescent="0.4">
      <c r="A3132" s="39" t="s">
        <v>8193</v>
      </c>
      <c r="B3132" s="45">
        <v>1150</v>
      </c>
      <c r="C3132" s="45">
        <v>2894</v>
      </c>
      <c r="D3132" s="45">
        <v>287</v>
      </c>
      <c r="E3132" s="46" t="s">
        <v>7537</v>
      </c>
      <c r="F3132" s="47" t="s">
        <v>7503</v>
      </c>
      <c r="G3132" s="46" t="s">
        <v>5382</v>
      </c>
      <c r="H3132" s="46" t="s">
        <v>2710</v>
      </c>
      <c r="I3132" s="46" t="s">
        <v>206</v>
      </c>
      <c r="J3132" s="48">
        <v>1</v>
      </c>
      <c r="K3132" s="49">
        <v>14.9</v>
      </c>
      <c r="L3132" s="50">
        <v>100</v>
      </c>
      <c r="M3132" s="50">
        <v>1490</v>
      </c>
      <c r="N3132" s="51">
        <v>0</v>
      </c>
      <c r="O3132" s="51">
        <v>0</v>
      </c>
      <c r="P3132" s="51">
        <v>10</v>
      </c>
      <c r="Q3132" s="51">
        <v>0</v>
      </c>
      <c r="R3132" s="51">
        <f t="shared" si="400"/>
        <v>10</v>
      </c>
      <c r="S3132" s="79"/>
      <c r="T3132" s="52">
        <f t="shared" si="393"/>
        <v>0</v>
      </c>
      <c r="U3132" s="52" t="str" cm="1">
        <f t="array" aca="1" ref="U3132" ca="1">IF(S3132="", "×", IF(LEFT(S3132,2)="項番", COUNTIFS($D$2:$D$4001, INDIRECT("D" &amp; ROW()-1), $U$2:$U$4001, "〇"), "〇"))</f>
        <v>×</v>
      </c>
      <c r="V3132" s="52" t="str">
        <f t="shared" si="394"/>
        <v>×</v>
      </c>
      <c r="W3132" s="52" t="str">
        <f t="shared" si="395"/>
        <v>×</v>
      </c>
      <c r="X3132" s="53" t="str">
        <f t="shared" ca="1" si="396"/>
        <v/>
      </c>
      <c r="Y3132" s="52">
        <f t="shared" ca="1" si="397"/>
        <v>0</v>
      </c>
      <c r="Z3132" s="52">
        <f t="shared" si="398"/>
        <v>287</v>
      </c>
      <c r="AA3132" s="52" t="s">
        <v>125</v>
      </c>
    </row>
    <row r="3133" spans="1:246" s="25" customFormat="1" ht="14.25" customHeight="1" x14ac:dyDescent="0.4">
      <c r="A3133" s="39" t="s">
        <v>8194</v>
      </c>
      <c r="B3133" s="45">
        <v>1152</v>
      </c>
      <c r="C3133" s="45">
        <v>2895</v>
      </c>
      <c r="D3133" s="45">
        <v>288</v>
      </c>
      <c r="E3133" s="46" t="s">
        <v>7537</v>
      </c>
      <c r="F3133" s="47" t="s">
        <v>7504</v>
      </c>
      <c r="G3133" s="46" t="s">
        <v>5382</v>
      </c>
      <c r="H3133" s="46" t="s">
        <v>2713</v>
      </c>
      <c r="I3133" s="46" t="s">
        <v>2714</v>
      </c>
      <c r="J3133" s="48">
        <v>100</v>
      </c>
      <c r="K3133" s="49">
        <v>6.3</v>
      </c>
      <c r="L3133" s="50">
        <v>100</v>
      </c>
      <c r="M3133" s="50">
        <v>630</v>
      </c>
      <c r="N3133" s="51">
        <v>0</v>
      </c>
      <c r="O3133" s="51">
        <v>0</v>
      </c>
      <c r="P3133" s="51">
        <v>10</v>
      </c>
      <c r="Q3133" s="51">
        <v>0</v>
      </c>
      <c r="R3133" s="51">
        <f t="shared" si="400"/>
        <v>10</v>
      </c>
      <c r="S3133" s="79"/>
      <c r="T3133" s="52">
        <f t="shared" si="393"/>
        <v>0</v>
      </c>
      <c r="U3133" s="52" t="str" cm="1">
        <f t="array" aca="1" ref="U3133" ca="1">IF(S3133="", "×", IF(LEFT(S3133,2)="項番", COUNTIFS($D$2:$D$4001, INDIRECT("D" &amp; ROW()-1), $U$2:$U$4001, "〇"), "〇"))</f>
        <v>×</v>
      </c>
      <c r="V3133" s="52" t="str">
        <f t="shared" si="394"/>
        <v>×</v>
      </c>
      <c r="W3133" s="52" t="str">
        <f t="shared" si="395"/>
        <v>×</v>
      </c>
      <c r="X3133" s="53" t="str">
        <f t="shared" ca="1" si="396"/>
        <v/>
      </c>
      <c r="Y3133" s="52">
        <f t="shared" ca="1" si="397"/>
        <v>0</v>
      </c>
      <c r="Z3133" s="52">
        <f t="shared" si="398"/>
        <v>288</v>
      </c>
      <c r="AA3133" s="52" t="s">
        <v>125</v>
      </c>
    </row>
    <row r="3134" spans="1:246" s="25" customFormat="1" ht="14.25" customHeight="1" x14ac:dyDescent="0.4">
      <c r="A3134" s="39" t="s">
        <v>8195</v>
      </c>
      <c r="B3134" s="45">
        <v>1153</v>
      </c>
      <c r="C3134" s="45">
        <v>2896</v>
      </c>
      <c r="D3134" s="45">
        <v>289</v>
      </c>
      <c r="E3134" s="46" t="s">
        <v>7537</v>
      </c>
      <c r="F3134" s="47" t="s">
        <v>7505</v>
      </c>
      <c r="G3134" s="46" t="s">
        <v>5382</v>
      </c>
      <c r="H3134" s="46" t="s">
        <v>2715</v>
      </c>
      <c r="I3134" s="46" t="s">
        <v>2716</v>
      </c>
      <c r="J3134" s="48">
        <v>100</v>
      </c>
      <c r="K3134" s="49">
        <v>6.3</v>
      </c>
      <c r="L3134" s="50">
        <v>100</v>
      </c>
      <c r="M3134" s="50">
        <v>630</v>
      </c>
      <c r="N3134" s="51">
        <v>0</v>
      </c>
      <c r="O3134" s="51">
        <v>0</v>
      </c>
      <c r="P3134" s="51">
        <v>4</v>
      </c>
      <c r="Q3134" s="51">
        <v>0</v>
      </c>
      <c r="R3134" s="51">
        <f t="shared" si="400"/>
        <v>4</v>
      </c>
      <c r="S3134" s="79"/>
      <c r="T3134" s="52">
        <f t="shared" si="393"/>
        <v>0</v>
      </c>
      <c r="U3134" s="52" t="str" cm="1">
        <f t="array" aca="1" ref="U3134" ca="1">IF(S3134="", "×", IF(LEFT(S3134,2)="項番", COUNTIFS($D$2:$D$4001, INDIRECT("D" &amp; ROW()-1), $U$2:$U$4001, "〇"), "〇"))</f>
        <v>×</v>
      </c>
      <c r="V3134" s="52" t="str">
        <f t="shared" si="394"/>
        <v>×</v>
      </c>
      <c r="W3134" s="52" t="str">
        <f t="shared" si="395"/>
        <v>×</v>
      </c>
      <c r="X3134" s="53" t="str">
        <f t="shared" ca="1" si="396"/>
        <v/>
      </c>
      <c r="Y3134" s="52">
        <f t="shared" ca="1" si="397"/>
        <v>0</v>
      </c>
      <c r="Z3134" s="52">
        <f t="shared" si="398"/>
        <v>289</v>
      </c>
      <c r="AA3134" s="52" t="s">
        <v>125</v>
      </c>
    </row>
    <row r="3135" spans="1:246" s="42" customFormat="1" ht="14.25" customHeight="1" x14ac:dyDescent="0.4">
      <c r="A3135" s="39" t="s">
        <v>8196</v>
      </c>
      <c r="B3135" s="45">
        <v>2393</v>
      </c>
      <c r="C3135" s="45">
        <v>2897</v>
      </c>
      <c r="D3135" s="45">
        <v>290</v>
      </c>
      <c r="E3135" s="46" t="s">
        <v>7537</v>
      </c>
      <c r="F3135" s="47" t="s">
        <v>7512</v>
      </c>
      <c r="G3135" s="46" t="s">
        <v>5382</v>
      </c>
      <c r="H3135" s="46" t="s">
        <v>7483</v>
      </c>
      <c r="I3135" s="46" t="s">
        <v>2592</v>
      </c>
      <c r="J3135" s="48">
        <v>210</v>
      </c>
      <c r="K3135" s="49">
        <v>8.9</v>
      </c>
      <c r="L3135" s="50">
        <v>210</v>
      </c>
      <c r="M3135" s="50">
        <v>1869</v>
      </c>
      <c r="N3135" s="51">
        <v>0</v>
      </c>
      <c r="O3135" s="51">
        <v>8</v>
      </c>
      <c r="P3135" s="51">
        <v>1</v>
      </c>
      <c r="Q3135" s="51">
        <v>0</v>
      </c>
      <c r="R3135" s="51">
        <f t="shared" si="400"/>
        <v>9</v>
      </c>
      <c r="S3135" s="79"/>
      <c r="T3135" s="52">
        <f t="shared" si="393"/>
        <v>0</v>
      </c>
      <c r="U3135" s="52" t="str" cm="1">
        <f t="array" aca="1" ref="U3135" ca="1">IF(S3135="", "×", IF(LEFT(S3135,2)="項番", COUNTIFS($D$2:$D$4001, INDIRECT("D" &amp; ROW()-1), $U$2:$U$4001, "〇"), "〇"))</f>
        <v>×</v>
      </c>
      <c r="V3135" s="52" t="str">
        <f t="shared" si="394"/>
        <v>×</v>
      </c>
      <c r="W3135" s="52" t="str">
        <f t="shared" si="395"/>
        <v>×</v>
      </c>
      <c r="X3135" s="53" t="str">
        <f t="shared" ca="1" si="396"/>
        <v/>
      </c>
      <c r="Y3135" s="52">
        <f t="shared" ca="1" si="397"/>
        <v>0</v>
      </c>
      <c r="Z3135" s="52">
        <f t="shared" si="398"/>
        <v>290</v>
      </c>
      <c r="AA3135" s="52" t="s">
        <v>125</v>
      </c>
      <c r="AB3135" s="65"/>
      <c r="AC3135" s="65"/>
      <c r="AD3135" s="65"/>
      <c r="AE3135" s="65"/>
      <c r="AF3135" s="65"/>
      <c r="AG3135" s="65"/>
      <c r="AH3135" s="65"/>
      <c r="AI3135" s="65"/>
      <c r="AJ3135" s="65"/>
      <c r="AK3135" s="65"/>
      <c r="AL3135" s="65"/>
      <c r="AM3135" s="65"/>
      <c r="AN3135" s="65"/>
      <c r="AO3135" s="65"/>
      <c r="AP3135" s="65"/>
      <c r="AQ3135" s="65"/>
      <c r="AR3135" s="65"/>
      <c r="AS3135" s="65"/>
      <c r="AT3135" s="65"/>
      <c r="AU3135" s="65"/>
      <c r="AV3135" s="65"/>
      <c r="AW3135" s="65"/>
      <c r="AX3135" s="65"/>
      <c r="AY3135" s="65"/>
      <c r="AZ3135" s="65"/>
      <c r="BA3135" s="65"/>
      <c r="BB3135" s="65"/>
      <c r="BC3135" s="65"/>
      <c r="BD3135" s="65"/>
      <c r="BE3135" s="65"/>
      <c r="BF3135" s="65"/>
      <c r="BG3135" s="65"/>
      <c r="BH3135" s="65"/>
      <c r="BI3135" s="65"/>
      <c r="BJ3135" s="65"/>
      <c r="BK3135" s="65"/>
      <c r="BL3135" s="65"/>
      <c r="BM3135" s="65"/>
      <c r="BN3135" s="65"/>
      <c r="BO3135" s="65"/>
      <c r="BP3135" s="65"/>
      <c r="BQ3135" s="65"/>
      <c r="BR3135" s="65"/>
      <c r="BS3135" s="65"/>
      <c r="BT3135" s="65"/>
      <c r="BU3135" s="65"/>
      <c r="BV3135" s="65"/>
      <c r="BW3135" s="65"/>
      <c r="BX3135" s="65"/>
      <c r="BY3135" s="65"/>
      <c r="BZ3135" s="65"/>
      <c r="CA3135" s="65"/>
      <c r="CB3135" s="65"/>
      <c r="CC3135" s="65"/>
      <c r="CD3135" s="65"/>
      <c r="CE3135" s="65"/>
      <c r="CF3135" s="65"/>
      <c r="CG3135" s="65"/>
      <c r="CH3135" s="65"/>
      <c r="CI3135" s="65"/>
      <c r="CJ3135" s="65"/>
      <c r="CK3135" s="65"/>
      <c r="CL3135" s="65"/>
      <c r="CM3135" s="65"/>
      <c r="CN3135" s="65"/>
      <c r="CO3135" s="65"/>
      <c r="CP3135" s="65"/>
      <c r="CQ3135" s="65"/>
      <c r="CR3135" s="65"/>
      <c r="CS3135" s="65"/>
      <c r="CT3135" s="65"/>
      <c r="CU3135" s="65"/>
      <c r="CV3135" s="65"/>
      <c r="CW3135" s="65"/>
      <c r="CX3135" s="65"/>
      <c r="CY3135" s="65"/>
      <c r="CZ3135" s="65"/>
      <c r="DA3135" s="65"/>
      <c r="DB3135" s="65"/>
      <c r="DC3135" s="65"/>
      <c r="DD3135" s="65"/>
      <c r="DE3135" s="65"/>
      <c r="DF3135" s="65"/>
      <c r="DG3135" s="65"/>
      <c r="DH3135" s="65"/>
      <c r="DI3135" s="65"/>
      <c r="DJ3135" s="65"/>
      <c r="DK3135" s="65"/>
      <c r="DL3135" s="65"/>
      <c r="DM3135" s="65"/>
      <c r="DN3135" s="65"/>
      <c r="DO3135" s="65"/>
      <c r="DP3135" s="65"/>
      <c r="DQ3135" s="65"/>
      <c r="DR3135" s="65"/>
      <c r="DS3135" s="65"/>
      <c r="DT3135" s="65"/>
      <c r="DU3135" s="65"/>
      <c r="DV3135" s="65"/>
      <c r="DW3135" s="65"/>
      <c r="DX3135" s="65"/>
      <c r="DY3135" s="65"/>
      <c r="DZ3135" s="65"/>
      <c r="EA3135" s="65"/>
      <c r="EB3135" s="65"/>
      <c r="EC3135" s="65"/>
      <c r="ED3135" s="65"/>
      <c r="EE3135" s="65"/>
      <c r="EF3135" s="65"/>
      <c r="EG3135" s="65"/>
      <c r="EH3135" s="65"/>
      <c r="EI3135" s="65"/>
      <c r="EJ3135" s="65"/>
      <c r="EK3135" s="65"/>
      <c r="EL3135" s="65"/>
      <c r="EM3135" s="65"/>
      <c r="EN3135" s="65"/>
      <c r="EO3135" s="65"/>
      <c r="EP3135" s="65"/>
      <c r="EQ3135" s="65"/>
      <c r="ER3135" s="65"/>
      <c r="ES3135" s="65"/>
      <c r="ET3135" s="65"/>
      <c r="EU3135" s="65"/>
      <c r="EV3135" s="65"/>
      <c r="EW3135" s="65"/>
      <c r="EX3135" s="65"/>
      <c r="EY3135" s="65"/>
      <c r="EZ3135" s="65"/>
      <c r="FA3135" s="65"/>
      <c r="FB3135" s="65"/>
      <c r="FC3135" s="65"/>
      <c r="FD3135" s="65"/>
      <c r="FE3135" s="65"/>
      <c r="FF3135" s="65"/>
      <c r="FG3135" s="65"/>
      <c r="FH3135" s="65"/>
      <c r="FI3135" s="65"/>
      <c r="FJ3135" s="65"/>
      <c r="FK3135" s="65"/>
      <c r="FL3135" s="65"/>
      <c r="FM3135" s="65"/>
      <c r="FN3135" s="65"/>
      <c r="FO3135" s="65"/>
      <c r="FP3135" s="65"/>
      <c r="FQ3135" s="65"/>
      <c r="FR3135" s="65"/>
      <c r="FS3135" s="65"/>
      <c r="FT3135" s="65"/>
      <c r="FU3135" s="65"/>
      <c r="FV3135" s="65"/>
      <c r="FW3135" s="65"/>
      <c r="FX3135" s="65"/>
      <c r="FY3135" s="65"/>
      <c r="FZ3135" s="65"/>
      <c r="GA3135" s="65"/>
      <c r="GB3135" s="65"/>
      <c r="GC3135" s="65"/>
      <c r="GD3135" s="65"/>
      <c r="GE3135" s="65"/>
      <c r="GF3135" s="65"/>
      <c r="GG3135" s="65"/>
      <c r="GH3135" s="65"/>
      <c r="GI3135" s="65"/>
      <c r="GJ3135" s="65"/>
      <c r="GK3135" s="65"/>
      <c r="GL3135" s="65"/>
      <c r="GM3135" s="65"/>
      <c r="GN3135" s="65"/>
      <c r="GO3135" s="65"/>
      <c r="GP3135" s="65"/>
      <c r="GQ3135" s="65"/>
      <c r="GR3135" s="65"/>
      <c r="GS3135" s="65"/>
      <c r="GT3135" s="65"/>
      <c r="GU3135" s="65"/>
      <c r="GV3135" s="65"/>
      <c r="GW3135" s="65"/>
      <c r="GX3135" s="65"/>
      <c r="GY3135" s="65"/>
      <c r="GZ3135" s="65"/>
      <c r="HA3135" s="65"/>
      <c r="HB3135" s="65"/>
      <c r="HC3135" s="65"/>
      <c r="HD3135" s="65"/>
      <c r="HE3135" s="65"/>
      <c r="HF3135" s="65"/>
      <c r="HG3135" s="65"/>
      <c r="HH3135" s="65"/>
      <c r="HI3135" s="65"/>
      <c r="HJ3135" s="65"/>
      <c r="HK3135" s="65"/>
      <c r="HL3135" s="65"/>
      <c r="HM3135" s="65"/>
      <c r="HN3135" s="65"/>
      <c r="HO3135" s="65"/>
      <c r="HP3135" s="65"/>
      <c r="HQ3135" s="65"/>
      <c r="HR3135" s="65"/>
      <c r="HS3135" s="65"/>
      <c r="HT3135" s="65"/>
      <c r="HU3135" s="65"/>
      <c r="HV3135" s="65"/>
      <c r="HW3135" s="65"/>
      <c r="HX3135" s="65"/>
      <c r="HY3135" s="65"/>
      <c r="HZ3135" s="65"/>
      <c r="IA3135" s="65"/>
      <c r="IB3135" s="65"/>
      <c r="IC3135" s="65"/>
      <c r="ID3135" s="65"/>
      <c r="IE3135" s="65"/>
      <c r="IF3135" s="65"/>
      <c r="IG3135" s="65"/>
      <c r="IH3135" s="65"/>
      <c r="II3135" s="65"/>
      <c r="IJ3135" s="65"/>
      <c r="IK3135" s="65"/>
      <c r="IL3135" s="65"/>
    </row>
    <row r="3136" spans="1:246" s="25" customFormat="1" ht="14.25" customHeight="1" x14ac:dyDescent="0.4">
      <c r="A3136" s="39" t="s">
        <v>8197</v>
      </c>
      <c r="B3136" s="45">
        <v>1516</v>
      </c>
      <c r="C3136" s="45">
        <v>2898</v>
      </c>
      <c r="D3136" s="45">
        <v>291</v>
      </c>
      <c r="E3136" s="46" t="s">
        <v>7537</v>
      </c>
      <c r="F3136" s="47" t="s">
        <v>7506</v>
      </c>
      <c r="G3136" s="46" t="s">
        <v>3507</v>
      </c>
      <c r="H3136" s="46" t="s">
        <v>7481</v>
      </c>
      <c r="I3136" s="46" t="s">
        <v>143</v>
      </c>
      <c r="J3136" s="48">
        <v>1</v>
      </c>
      <c r="K3136" s="49">
        <v>1347</v>
      </c>
      <c r="L3136" s="50">
        <v>1</v>
      </c>
      <c r="M3136" s="50">
        <v>1347</v>
      </c>
      <c r="N3136" s="51">
        <v>210</v>
      </c>
      <c r="O3136" s="51">
        <v>960</v>
      </c>
      <c r="P3136" s="51">
        <v>0</v>
      </c>
      <c r="Q3136" s="51">
        <v>0</v>
      </c>
      <c r="R3136" s="51">
        <f t="shared" si="400"/>
        <v>1170</v>
      </c>
      <c r="S3136" s="79"/>
      <c r="T3136" s="52">
        <f t="shared" si="393"/>
        <v>0</v>
      </c>
      <c r="U3136" s="52" t="str" cm="1">
        <f t="array" aca="1" ref="U3136" ca="1">IF(S3136="", "×", IF(LEFT(S3136,2)="項番", COUNTIFS($D$2:$D$4001, INDIRECT("D" &amp; ROW()-1), $U$2:$U$4001, "〇"), "〇"))</f>
        <v>×</v>
      </c>
      <c r="V3136" s="52" t="str">
        <f t="shared" si="394"/>
        <v>×</v>
      </c>
      <c r="W3136" s="52" t="str">
        <f t="shared" si="395"/>
        <v>×</v>
      </c>
      <c r="X3136" s="53" t="str">
        <f t="shared" ca="1" si="396"/>
        <v/>
      </c>
      <c r="Y3136" s="52">
        <f t="shared" ca="1" si="397"/>
        <v>0</v>
      </c>
      <c r="Z3136" s="52">
        <f t="shared" si="398"/>
        <v>291</v>
      </c>
      <c r="AA3136" s="52" t="s">
        <v>125</v>
      </c>
    </row>
    <row r="3137" spans="1:246" ht="14.25" customHeight="1" x14ac:dyDescent="0.4">
      <c r="A3137" s="39" t="s">
        <v>8198</v>
      </c>
      <c r="B3137" s="45">
        <v>2837</v>
      </c>
      <c r="C3137" s="45">
        <v>2899</v>
      </c>
      <c r="D3137" s="45">
        <v>292</v>
      </c>
      <c r="E3137" s="46" t="s">
        <v>7537</v>
      </c>
      <c r="F3137" s="47" t="s">
        <v>7519</v>
      </c>
      <c r="G3137" s="46" t="s">
        <v>3674</v>
      </c>
      <c r="H3137" s="46" t="s">
        <v>6479</v>
      </c>
      <c r="I3137" s="46" t="s">
        <v>6480</v>
      </c>
      <c r="J3137" s="48">
        <v>56</v>
      </c>
      <c r="K3137" s="49">
        <v>2022.7</v>
      </c>
      <c r="L3137" s="50">
        <v>56</v>
      </c>
      <c r="M3137" s="50">
        <v>113271.2</v>
      </c>
      <c r="N3137" s="51">
        <v>0</v>
      </c>
      <c r="O3137" s="51">
        <v>2</v>
      </c>
      <c r="P3137" s="51">
        <v>0</v>
      </c>
      <c r="Q3137" s="51">
        <v>0</v>
      </c>
      <c r="R3137" s="51">
        <f t="shared" si="400"/>
        <v>2</v>
      </c>
      <c r="S3137" s="79"/>
      <c r="T3137" s="52">
        <f t="shared" si="393"/>
        <v>0</v>
      </c>
      <c r="U3137" s="52" t="str" cm="1">
        <f t="array" aca="1" ref="U3137" ca="1">IF(S3137="", "×", IF(LEFT(S3137,2)="項番", COUNTIFS($D$2:$D$4001, INDIRECT("D" &amp; ROW()-1), $U$2:$U$4001, "〇"), "〇"))</f>
        <v>×</v>
      </c>
      <c r="V3137" s="52" t="str">
        <f t="shared" si="394"/>
        <v>×</v>
      </c>
      <c r="W3137" s="52" t="str">
        <f t="shared" si="395"/>
        <v>×</v>
      </c>
      <c r="X3137" s="53" t="str">
        <f t="shared" ca="1" si="396"/>
        <v/>
      </c>
      <c r="Y3137" s="52">
        <f t="shared" ca="1" si="397"/>
        <v>0</v>
      </c>
      <c r="Z3137" s="52">
        <f t="shared" si="398"/>
        <v>292</v>
      </c>
      <c r="AA3137" s="52" t="s">
        <v>125</v>
      </c>
    </row>
    <row r="3138" spans="1:246" ht="14.25" customHeight="1" x14ac:dyDescent="0.4">
      <c r="A3138" s="39" t="s">
        <v>8199</v>
      </c>
      <c r="B3138" s="45">
        <v>1056</v>
      </c>
      <c r="C3138" s="45">
        <v>2900</v>
      </c>
      <c r="D3138" s="45">
        <v>293</v>
      </c>
      <c r="E3138" s="46" t="s">
        <v>7537</v>
      </c>
      <c r="F3138" s="47" t="s">
        <v>7496</v>
      </c>
      <c r="G3138" s="46" t="s">
        <v>2429</v>
      </c>
      <c r="H3138" s="46" t="s">
        <v>7479</v>
      </c>
      <c r="I3138" s="46" t="s">
        <v>274</v>
      </c>
      <c r="J3138" s="48">
        <v>100</v>
      </c>
      <c r="K3138" s="49">
        <v>10.8</v>
      </c>
      <c r="L3138" s="50">
        <v>100</v>
      </c>
      <c r="M3138" s="50">
        <v>1080</v>
      </c>
      <c r="N3138" s="51">
        <v>0</v>
      </c>
      <c r="O3138" s="51">
        <v>0</v>
      </c>
      <c r="P3138" s="51">
        <v>4</v>
      </c>
      <c r="Q3138" s="51">
        <v>0</v>
      </c>
      <c r="R3138" s="51">
        <f t="shared" si="400"/>
        <v>4</v>
      </c>
      <c r="S3138" s="79"/>
      <c r="T3138" s="52">
        <f t="shared" si="393"/>
        <v>0</v>
      </c>
      <c r="U3138" s="52" t="str" cm="1">
        <f t="array" aca="1" ref="U3138" ca="1">IF(S3138="", "×", IF(LEFT(S3138,2)="項番", COUNTIFS($D$2:$D$4001, INDIRECT("D" &amp; ROW()-1), $U$2:$U$4001, "〇"), "〇"))</f>
        <v>×</v>
      </c>
      <c r="V3138" s="52" t="str">
        <f t="shared" si="394"/>
        <v>×</v>
      </c>
      <c r="W3138" s="52" t="str">
        <f t="shared" si="395"/>
        <v>×</v>
      </c>
      <c r="X3138" s="53" t="str">
        <f t="shared" ca="1" si="396"/>
        <v/>
      </c>
      <c r="Y3138" s="52">
        <f t="shared" ca="1" si="397"/>
        <v>0</v>
      </c>
      <c r="Z3138" s="52">
        <f t="shared" si="398"/>
        <v>293</v>
      </c>
      <c r="AA3138" s="52" t="s">
        <v>125</v>
      </c>
    </row>
    <row r="3139" spans="1:246" s="42" customFormat="1" ht="14.25" customHeight="1" x14ac:dyDescent="0.4">
      <c r="A3139" s="39" t="s">
        <v>8200</v>
      </c>
      <c r="B3139" s="45">
        <v>2904</v>
      </c>
      <c r="C3139" s="45">
        <v>2901</v>
      </c>
      <c r="D3139" s="45">
        <v>294</v>
      </c>
      <c r="E3139" s="46" t="s">
        <v>7537</v>
      </c>
      <c r="F3139" s="47" t="s">
        <v>6629</v>
      </c>
      <c r="G3139" s="46" t="s">
        <v>6598</v>
      </c>
      <c r="H3139" s="46" t="s">
        <v>6630</v>
      </c>
      <c r="I3139" s="46" t="s">
        <v>143</v>
      </c>
      <c r="J3139" s="48">
        <v>1</v>
      </c>
      <c r="K3139" s="49">
        <v>26449</v>
      </c>
      <c r="L3139" s="50">
        <v>1</v>
      </c>
      <c r="M3139" s="50">
        <v>26449</v>
      </c>
      <c r="N3139" s="51">
        <v>0</v>
      </c>
      <c r="O3139" s="51">
        <v>0</v>
      </c>
      <c r="P3139" s="51">
        <v>400</v>
      </c>
      <c r="Q3139" s="51">
        <v>0</v>
      </c>
      <c r="R3139" s="51">
        <f t="shared" si="381"/>
        <v>400</v>
      </c>
      <c r="S3139" s="79"/>
      <c r="T3139" s="52">
        <f t="shared" si="393"/>
        <v>0</v>
      </c>
      <c r="U3139" s="52" t="str" cm="1">
        <f t="array" aca="1" ref="U3139" ca="1">IF(S3139="", "×", IF(LEFT(S3139,2)="項番", COUNTIFS($D$2:$D$4001, INDIRECT("D" &amp; ROW()-1), $U$2:$U$4001, "〇"), "〇"))</f>
        <v>×</v>
      </c>
      <c r="V3139" s="52" t="str">
        <f t="shared" si="394"/>
        <v>×</v>
      </c>
      <c r="W3139" s="52" t="str">
        <f t="shared" si="395"/>
        <v>×</v>
      </c>
      <c r="X3139" s="53" t="str">
        <f t="shared" ca="1" si="396"/>
        <v/>
      </c>
      <c r="Y3139" s="52">
        <f t="shared" ca="1" si="397"/>
        <v>0</v>
      </c>
      <c r="Z3139" s="52">
        <f t="shared" si="398"/>
        <v>294</v>
      </c>
      <c r="AA3139" s="52" t="s">
        <v>125</v>
      </c>
      <c r="AB3139" s="65"/>
      <c r="AC3139" s="65"/>
      <c r="AD3139" s="65"/>
      <c r="AE3139" s="65"/>
      <c r="AF3139" s="65"/>
      <c r="AG3139" s="65"/>
      <c r="AH3139" s="65"/>
      <c r="AI3139" s="65"/>
      <c r="AJ3139" s="65"/>
      <c r="AK3139" s="65"/>
      <c r="AL3139" s="65"/>
      <c r="AM3139" s="65"/>
      <c r="AN3139" s="65"/>
      <c r="AO3139" s="65"/>
      <c r="AP3139" s="65"/>
      <c r="AQ3139" s="65"/>
      <c r="AR3139" s="65"/>
      <c r="AS3139" s="65"/>
      <c r="AT3139" s="65"/>
      <c r="AU3139" s="65"/>
      <c r="AV3139" s="65"/>
      <c r="AW3139" s="65"/>
      <c r="AX3139" s="65"/>
      <c r="AY3139" s="65"/>
      <c r="AZ3139" s="65"/>
      <c r="BA3139" s="65"/>
      <c r="BB3139" s="65"/>
      <c r="BC3139" s="65"/>
      <c r="BD3139" s="65"/>
      <c r="BE3139" s="65"/>
      <c r="BF3139" s="65"/>
      <c r="BG3139" s="65"/>
      <c r="BH3139" s="65"/>
      <c r="BI3139" s="65"/>
      <c r="BJ3139" s="65"/>
      <c r="BK3139" s="65"/>
      <c r="BL3139" s="65"/>
      <c r="BM3139" s="65"/>
      <c r="BN3139" s="65"/>
      <c r="BO3139" s="65"/>
      <c r="BP3139" s="65"/>
      <c r="BQ3139" s="65"/>
      <c r="BR3139" s="65"/>
      <c r="BS3139" s="65"/>
      <c r="BT3139" s="65"/>
      <c r="BU3139" s="65"/>
      <c r="BV3139" s="65"/>
      <c r="BW3139" s="65"/>
      <c r="BX3139" s="65"/>
      <c r="BY3139" s="65"/>
      <c r="BZ3139" s="65"/>
      <c r="CA3139" s="65"/>
      <c r="CB3139" s="65"/>
      <c r="CC3139" s="65"/>
      <c r="CD3139" s="65"/>
      <c r="CE3139" s="65"/>
      <c r="CF3139" s="65"/>
      <c r="CG3139" s="65"/>
      <c r="CH3139" s="65"/>
      <c r="CI3139" s="65"/>
      <c r="CJ3139" s="65"/>
      <c r="CK3139" s="65"/>
      <c r="CL3139" s="65"/>
      <c r="CM3139" s="65"/>
      <c r="CN3139" s="65"/>
      <c r="CO3139" s="65"/>
      <c r="CP3139" s="65"/>
      <c r="CQ3139" s="65"/>
      <c r="CR3139" s="65"/>
      <c r="CS3139" s="65"/>
      <c r="CT3139" s="65"/>
      <c r="CU3139" s="65"/>
      <c r="CV3139" s="65"/>
      <c r="CW3139" s="65"/>
      <c r="CX3139" s="65"/>
      <c r="CY3139" s="65"/>
      <c r="CZ3139" s="65"/>
      <c r="DA3139" s="65"/>
      <c r="DB3139" s="65"/>
      <c r="DC3139" s="65"/>
      <c r="DD3139" s="65"/>
      <c r="DE3139" s="65"/>
      <c r="DF3139" s="65"/>
      <c r="DG3139" s="65"/>
      <c r="DH3139" s="65"/>
      <c r="DI3139" s="65"/>
      <c r="DJ3139" s="65"/>
      <c r="DK3139" s="65"/>
      <c r="DL3139" s="65"/>
      <c r="DM3139" s="65"/>
      <c r="DN3139" s="65"/>
      <c r="DO3139" s="65"/>
      <c r="DP3139" s="65"/>
      <c r="DQ3139" s="65"/>
      <c r="DR3139" s="65"/>
      <c r="DS3139" s="65"/>
      <c r="DT3139" s="65"/>
      <c r="DU3139" s="65"/>
      <c r="DV3139" s="65"/>
      <c r="DW3139" s="65"/>
      <c r="DX3139" s="65"/>
      <c r="DY3139" s="65"/>
      <c r="DZ3139" s="65"/>
      <c r="EA3139" s="65"/>
      <c r="EB3139" s="65"/>
      <c r="EC3139" s="65"/>
      <c r="ED3139" s="65"/>
      <c r="EE3139" s="65"/>
      <c r="EF3139" s="65"/>
      <c r="EG3139" s="65"/>
      <c r="EH3139" s="65"/>
      <c r="EI3139" s="65"/>
      <c r="EJ3139" s="65"/>
      <c r="EK3139" s="65"/>
      <c r="EL3139" s="65"/>
      <c r="EM3139" s="65"/>
      <c r="EN3139" s="65"/>
      <c r="EO3139" s="65"/>
      <c r="EP3139" s="65"/>
      <c r="EQ3139" s="65"/>
      <c r="ER3139" s="65"/>
      <c r="ES3139" s="65"/>
      <c r="ET3139" s="65"/>
      <c r="EU3139" s="65"/>
      <c r="EV3139" s="65"/>
      <c r="EW3139" s="65"/>
      <c r="EX3139" s="65"/>
      <c r="EY3139" s="65"/>
      <c r="EZ3139" s="65"/>
      <c r="FA3139" s="65"/>
      <c r="FB3139" s="65"/>
      <c r="FC3139" s="65"/>
      <c r="FD3139" s="65"/>
      <c r="FE3139" s="65"/>
      <c r="FF3139" s="65"/>
      <c r="FG3139" s="65"/>
      <c r="FH3139" s="65"/>
      <c r="FI3139" s="65"/>
      <c r="FJ3139" s="65"/>
      <c r="FK3139" s="65"/>
      <c r="FL3139" s="65"/>
      <c r="FM3139" s="65"/>
      <c r="FN3139" s="65"/>
      <c r="FO3139" s="65"/>
      <c r="FP3139" s="65"/>
      <c r="FQ3139" s="65"/>
      <c r="FR3139" s="65"/>
      <c r="FS3139" s="65"/>
      <c r="FT3139" s="65"/>
      <c r="FU3139" s="65"/>
      <c r="FV3139" s="65"/>
      <c r="FW3139" s="65"/>
      <c r="FX3139" s="65"/>
      <c r="FY3139" s="65"/>
      <c r="FZ3139" s="65"/>
      <c r="GA3139" s="65"/>
      <c r="GB3139" s="65"/>
      <c r="GC3139" s="65"/>
      <c r="GD3139" s="65"/>
      <c r="GE3139" s="65"/>
      <c r="GF3139" s="65"/>
      <c r="GG3139" s="65"/>
      <c r="GH3139" s="65"/>
      <c r="GI3139" s="65"/>
      <c r="GJ3139" s="65"/>
      <c r="GK3139" s="65"/>
      <c r="GL3139" s="65"/>
      <c r="GM3139" s="65"/>
      <c r="GN3139" s="65"/>
      <c r="GO3139" s="65"/>
      <c r="GP3139" s="65"/>
      <c r="GQ3139" s="65"/>
      <c r="GR3139" s="65"/>
      <c r="GS3139" s="65"/>
      <c r="GT3139" s="65"/>
      <c r="GU3139" s="65"/>
      <c r="GV3139" s="65"/>
      <c r="GW3139" s="65"/>
      <c r="GX3139" s="65"/>
      <c r="GY3139" s="65"/>
      <c r="GZ3139" s="65"/>
      <c r="HA3139" s="65"/>
      <c r="HB3139" s="65"/>
      <c r="HC3139" s="65"/>
      <c r="HD3139" s="65"/>
      <c r="HE3139" s="65"/>
      <c r="HF3139" s="65"/>
      <c r="HG3139" s="65"/>
      <c r="HH3139" s="65"/>
      <c r="HI3139" s="65"/>
      <c r="HJ3139" s="65"/>
      <c r="HK3139" s="65"/>
      <c r="HL3139" s="65"/>
      <c r="HM3139" s="65"/>
      <c r="HN3139" s="65"/>
      <c r="HO3139" s="65"/>
      <c r="HP3139" s="65"/>
      <c r="HQ3139" s="65"/>
      <c r="HR3139" s="65"/>
      <c r="HS3139" s="65"/>
      <c r="HT3139" s="65"/>
      <c r="HU3139" s="65"/>
      <c r="HV3139" s="65"/>
      <c r="HW3139" s="65"/>
      <c r="HX3139" s="65"/>
      <c r="HY3139" s="65"/>
      <c r="HZ3139" s="65"/>
      <c r="IA3139" s="65"/>
      <c r="IB3139" s="65"/>
      <c r="IC3139" s="65"/>
      <c r="ID3139" s="65"/>
      <c r="IE3139" s="65"/>
      <c r="IF3139" s="65"/>
      <c r="IG3139" s="65"/>
      <c r="IH3139" s="65"/>
      <c r="II3139" s="65"/>
      <c r="IJ3139" s="65"/>
      <c r="IK3139" s="65"/>
      <c r="IL3139" s="65"/>
    </row>
    <row r="3140" spans="1:246" s="42" customFormat="1" ht="14.25" customHeight="1" x14ac:dyDescent="0.4">
      <c r="A3140" s="39" t="s">
        <v>8201</v>
      </c>
      <c r="B3140" s="45">
        <v>2905</v>
      </c>
      <c r="C3140" s="45">
        <v>2902</v>
      </c>
      <c r="D3140" s="45">
        <v>295</v>
      </c>
      <c r="E3140" s="46" t="s">
        <v>7537</v>
      </c>
      <c r="F3140" s="47" t="s">
        <v>6631</v>
      </c>
      <c r="G3140" s="46" t="s">
        <v>6598</v>
      </c>
      <c r="H3140" s="46" t="s">
        <v>6632</v>
      </c>
      <c r="I3140" s="46" t="s">
        <v>143</v>
      </c>
      <c r="J3140" s="48">
        <v>1</v>
      </c>
      <c r="K3140" s="49">
        <v>52216</v>
      </c>
      <c r="L3140" s="50">
        <v>1</v>
      </c>
      <c r="M3140" s="50">
        <v>52216</v>
      </c>
      <c r="N3140" s="51">
        <v>0</v>
      </c>
      <c r="O3140" s="51">
        <v>0</v>
      </c>
      <c r="P3140" s="51">
        <v>350</v>
      </c>
      <c r="Q3140" s="51">
        <v>0</v>
      </c>
      <c r="R3140" s="51">
        <f t="shared" si="381"/>
        <v>350</v>
      </c>
      <c r="S3140" s="79"/>
      <c r="T3140" s="52">
        <f t="shared" si="393"/>
        <v>0</v>
      </c>
      <c r="U3140" s="52" t="str" cm="1">
        <f t="array" aca="1" ref="U3140" ca="1">IF(S3140="", "×", IF(LEFT(S3140,2)="項番", COUNTIFS($D$2:$D$4001, INDIRECT("D" &amp; ROW()-1), $U$2:$U$4001, "〇"), "〇"))</f>
        <v>×</v>
      </c>
      <c r="V3140" s="52" t="str">
        <f t="shared" si="394"/>
        <v>×</v>
      </c>
      <c r="W3140" s="52" t="str">
        <f t="shared" si="395"/>
        <v>×</v>
      </c>
      <c r="X3140" s="53" t="str">
        <f t="shared" ca="1" si="396"/>
        <v/>
      </c>
      <c r="Y3140" s="52">
        <f t="shared" ca="1" si="397"/>
        <v>0</v>
      </c>
      <c r="Z3140" s="52">
        <f t="shared" si="398"/>
        <v>295</v>
      </c>
      <c r="AA3140" s="52" t="s">
        <v>125</v>
      </c>
      <c r="AB3140" s="65"/>
      <c r="AC3140" s="65"/>
      <c r="AD3140" s="65"/>
      <c r="AE3140" s="65"/>
      <c r="AF3140" s="65"/>
      <c r="AG3140" s="65"/>
      <c r="AH3140" s="65"/>
      <c r="AI3140" s="65"/>
      <c r="AJ3140" s="65"/>
      <c r="AK3140" s="65"/>
      <c r="AL3140" s="65"/>
      <c r="AM3140" s="65"/>
      <c r="AN3140" s="65"/>
      <c r="AO3140" s="65"/>
      <c r="AP3140" s="65"/>
      <c r="AQ3140" s="65"/>
      <c r="AR3140" s="65"/>
      <c r="AS3140" s="65"/>
      <c r="AT3140" s="65"/>
      <c r="AU3140" s="65"/>
      <c r="AV3140" s="65"/>
      <c r="AW3140" s="65"/>
      <c r="AX3140" s="65"/>
      <c r="AY3140" s="65"/>
      <c r="AZ3140" s="65"/>
      <c r="BA3140" s="65"/>
      <c r="BB3140" s="65"/>
      <c r="BC3140" s="65"/>
      <c r="BD3140" s="65"/>
      <c r="BE3140" s="65"/>
      <c r="BF3140" s="65"/>
      <c r="BG3140" s="65"/>
      <c r="BH3140" s="65"/>
      <c r="BI3140" s="65"/>
      <c r="BJ3140" s="65"/>
      <c r="BK3140" s="65"/>
      <c r="BL3140" s="65"/>
      <c r="BM3140" s="65"/>
      <c r="BN3140" s="65"/>
      <c r="BO3140" s="65"/>
      <c r="BP3140" s="65"/>
      <c r="BQ3140" s="65"/>
      <c r="BR3140" s="65"/>
      <c r="BS3140" s="65"/>
      <c r="BT3140" s="65"/>
      <c r="BU3140" s="65"/>
      <c r="BV3140" s="65"/>
      <c r="BW3140" s="65"/>
      <c r="BX3140" s="65"/>
      <c r="BY3140" s="65"/>
      <c r="BZ3140" s="65"/>
      <c r="CA3140" s="65"/>
      <c r="CB3140" s="65"/>
      <c r="CC3140" s="65"/>
      <c r="CD3140" s="65"/>
      <c r="CE3140" s="65"/>
      <c r="CF3140" s="65"/>
      <c r="CG3140" s="65"/>
      <c r="CH3140" s="65"/>
      <c r="CI3140" s="65"/>
      <c r="CJ3140" s="65"/>
      <c r="CK3140" s="65"/>
      <c r="CL3140" s="65"/>
      <c r="CM3140" s="65"/>
      <c r="CN3140" s="65"/>
      <c r="CO3140" s="65"/>
      <c r="CP3140" s="65"/>
      <c r="CQ3140" s="65"/>
      <c r="CR3140" s="65"/>
      <c r="CS3140" s="65"/>
      <c r="CT3140" s="65"/>
      <c r="CU3140" s="65"/>
      <c r="CV3140" s="65"/>
      <c r="CW3140" s="65"/>
      <c r="CX3140" s="65"/>
      <c r="CY3140" s="65"/>
      <c r="CZ3140" s="65"/>
      <c r="DA3140" s="65"/>
      <c r="DB3140" s="65"/>
      <c r="DC3140" s="65"/>
      <c r="DD3140" s="65"/>
      <c r="DE3140" s="65"/>
      <c r="DF3140" s="65"/>
      <c r="DG3140" s="65"/>
      <c r="DH3140" s="65"/>
      <c r="DI3140" s="65"/>
      <c r="DJ3140" s="65"/>
      <c r="DK3140" s="65"/>
      <c r="DL3140" s="65"/>
      <c r="DM3140" s="65"/>
      <c r="DN3140" s="65"/>
      <c r="DO3140" s="65"/>
      <c r="DP3140" s="65"/>
      <c r="DQ3140" s="65"/>
      <c r="DR3140" s="65"/>
      <c r="DS3140" s="65"/>
      <c r="DT3140" s="65"/>
      <c r="DU3140" s="65"/>
      <c r="DV3140" s="65"/>
      <c r="DW3140" s="65"/>
      <c r="DX3140" s="65"/>
      <c r="DY3140" s="65"/>
      <c r="DZ3140" s="65"/>
      <c r="EA3140" s="65"/>
      <c r="EB3140" s="65"/>
      <c r="EC3140" s="65"/>
      <c r="ED3140" s="65"/>
      <c r="EE3140" s="65"/>
      <c r="EF3140" s="65"/>
      <c r="EG3140" s="65"/>
      <c r="EH3140" s="65"/>
      <c r="EI3140" s="65"/>
      <c r="EJ3140" s="65"/>
      <c r="EK3140" s="65"/>
      <c r="EL3140" s="65"/>
      <c r="EM3140" s="65"/>
      <c r="EN3140" s="65"/>
      <c r="EO3140" s="65"/>
      <c r="EP3140" s="65"/>
      <c r="EQ3140" s="65"/>
      <c r="ER3140" s="65"/>
      <c r="ES3140" s="65"/>
      <c r="ET3140" s="65"/>
      <c r="EU3140" s="65"/>
      <c r="EV3140" s="65"/>
      <c r="EW3140" s="65"/>
      <c r="EX3140" s="65"/>
      <c r="EY3140" s="65"/>
      <c r="EZ3140" s="65"/>
      <c r="FA3140" s="65"/>
      <c r="FB3140" s="65"/>
      <c r="FC3140" s="65"/>
      <c r="FD3140" s="65"/>
      <c r="FE3140" s="65"/>
      <c r="FF3140" s="65"/>
      <c r="FG3140" s="65"/>
      <c r="FH3140" s="65"/>
      <c r="FI3140" s="65"/>
      <c r="FJ3140" s="65"/>
      <c r="FK3140" s="65"/>
      <c r="FL3140" s="65"/>
      <c r="FM3140" s="65"/>
      <c r="FN3140" s="65"/>
      <c r="FO3140" s="65"/>
      <c r="FP3140" s="65"/>
      <c r="FQ3140" s="65"/>
      <c r="FR3140" s="65"/>
      <c r="FS3140" s="65"/>
      <c r="FT3140" s="65"/>
      <c r="FU3140" s="65"/>
      <c r="FV3140" s="65"/>
      <c r="FW3140" s="65"/>
      <c r="FX3140" s="65"/>
      <c r="FY3140" s="65"/>
      <c r="FZ3140" s="65"/>
      <c r="GA3140" s="65"/>
      <c r="GB3140" s="65"/>
      <c r="GC3140" s="65"/>
      <c r="GD3140" s="65"/>
      <c r="GE3140" s="65"/>
      <c r="GF3140" s="65"/>
      <c r="GG3140" s="65"/>
      <c r="GH3140" s="65"/>
      <c r="GI3140" s="65"/>
      <c r="GJ3140" s="65"/>
      <c r="GK3140" s="65"/>
      <c r="GL3140" s="65"/>
      <c r="GM3140" s="65"/>
      <c r="GN3140" s="65"/>
      <c r="GO3140" s="65"/>
      <c r="GP3140" s="65"/>
      <c r="GQ3140" s="65"/>
      <c r="GR3140" s="65"/>
      <c r="GS3140" s="65"/>
      <c r="GT3140" s="65"/>
      <c r="GU3140" s="65"/>
      <c r="GV3140" s="65"/>
      <c r="GW3140" s="65"/>
      <c r="GX3140" s="65"/>
      <c r="GY3140" s="65"/>
      <c r="GZ3140" s="65"/>
      <c r="HA3140" s="65"/>
      <c r="HB3140" s="65"/>
      <c r="HC3140" s="65"/>
      <c r="HD3140" s="65"/>
      <c r="HE3140" s="65"/>
      <c r="HF3140" s="65"/>
      <c r="HG3140" s="65"/>
      <c r="HH3140" s="65"/>
      <c r="HI3140" s="65"/>
      <c r="HJ3140" s="65"/>
      <c r="HK3140" s="65"/>
      <c r="HL3140" s="65"/>
      <c r="HM3140" s="65"/>
      <c r="HN3140" s="65"/>
      <c r="HO3140" s="65"/>
      <c r="HP3140" s="65"/>
      <c r="HQ3140" s="65"/>
      <c r="HR3140" s="65"/>
      <c r="HS3140" s="65"/>
      <c r="HT3140" s="65"/>
      <c r="HU3140" s="65"/>
      <c r="HV3140" s="65"/>
      <c r="HW3140" s="65"/>
      <c r="HX3140" s="65"/>
      <c r="HY3140" s="65"/>
      <c r="HZ3140" s="65"/>
      <c r="IA3140" s="65"/>
      <c r="IB3140" s="65"/>
      <c r="IC3140" s="65"/>
      <c r="ID3140" s="65"/>
      <c r="IE3140" s="65"/>
      <c r="IF3140" s="65"/>
      <c r="IG3140" s="65"/>
      <c r="IH3140" s="65"/>
      <c r="II3140" s="65"/>
      <c r="IJ3140" s="65"/>
      <c r="IK3140" s="65"/>
      <c r="IL3140" s="65"/>
    </row>
    <row r="3141" spans="1:246" s="25" customFormat="1" ht="14.25" customHeight="1" x14ac:dyDescent="0.4">
      <c r="A3141" s="39" t="s">
        <v>8202</v>
      </c>
      <c r="B3141" s="45">
        <v>2874</v>
      </c>
      <c r="C3141" s="45">
        <v>2903</v>
      </c>
      <c r="D3141" s="45">
        <v>296</v>
      </c>
      <c r="E3141" s="46" t="s">
        <v>7537</v>
      </c>
      <c r="F3141" s="47" t="s">
        <v>6559</v>
      </c>
      <c r="G3141" s="46" t="s">
        <v>6543</v>
      </c>
      <c r="H3141" s="46" t="s">
        <v>6560</v>
      </c>
      <c r="I3141" s="46" t="s">
        <v>6561</v>
      </c>
      <c r="J3141" s="48">
        <v>84</v>
      </c>
      <c r="K3141" s="49">
        <v>146.6</v>
      </c>
      <c r="L3141" s="50">
        <v>84</v>
      </c>
      <c r="M3141" s="50">
        <v>12314.4</v>
      </c>
      <c r="N3141" s="51">
        <v>0</v>
      </c>
      <c r="O3141" s="51">
        <v>0</v>
      </c>
      <c r="P3141" s="51">
        <v>1</v>
      </c>
      <c r="Q3141" s="51">
        <v>0</v>
      </c>
      <c r="R3141" s="51">
        <f t="shared" si="381"/>
        <v>1</v>
      </c>
      <c r="S3141" s="79"/>
      <c r="T3141" s="52">
        <f t="shared" ref="T3141:T3204" si="401">IF(C3141="",SUMIF(D:D,D3140,T:T),R3141*S3141)</f>
        <v>0</v>
      </c>
      <c r="U3141" s="52" t="str" cm="1">
        <f t="array" aca="1" ref="U3141" ca="1">IF(S3141="", "×", IF(LEFT(S3141,2)="項番", COUNTIFS($D$2:$D$4001, INDIRECT("D" &amp; ROW()-1), $U$2:$U$4001, "〇"), "〇"))</f>
        <v>×</v>
      </c>
      <c r="V3141" s="52" t="str">
        <f t="shared" ref="V3141:V3204" si="402">IF(LEFT(S3141,2)="項番","",IF(S3141&gt;=1,"〇","×"))</f>
        <v>×</v>
      </c>
      <c r="W3141" s="52" t="str">
        <f t="shared" ref="W3141:W3204" si="403">IF(LEFT(S3141,2)="項番","",IF(ISNUMBER(S3141),IF(INT(S3141)=S3141,"〇","×"),"×"))</f>
        <v>×</v>
      </c>
      <c r="X3141" s="53" t="str">
        <f t="shared" ref="X3141:X3204" ca="1" si="404">IF(LEFT(S3141,2)="項番",IF(U3141=0,"",IF(COUNTIF(D:D,Z3141)=U3141,"","この項番で見積単価（税別）が入力されていない品目があります")),IF(U3141="〇",IF(OR(V3141="×",W3141="×"),"←見積単価（税別）欄には、1以上の整数を入力してください",""),""))</f>
        <v/>
      </c>
      <c r="Y3141" s="52">
        <f t="shared" ref="Y3141:Y3204" ca="1" si="405">IF(X3141="",0,1)</f>
        <v>0</v>
      </c>
      <c r="Z3141" s="52">
        <f t="shared" ref="Z3141:Z3204" si="406">IF(D3141="",D3140,D3141)</f>
        <v>296</v>
      </c>
      <c r="AA3141" s="52" t="s">
        <v>125</v>
      </c>
    </row>
    <row r="3142" spans="1:246" s="42" customFormat="1" ht="14.25" customHeight="1" x14ac:dyDescent="0.4">
      <c r="A3142" s="39" t="s">
        <v>8203</v>
      </c>
      <c r="B3142" s="45">
        <v>3202</v>
      </c>
      <c r="C3142" s="45">
        <v>2904</v>
      </c>
      <c r="D3142" s="45">
        <v>297</v>
      </c>
      <c r="E3142" s="46" t="s">
        <v>7537</v>
      </c>
      <c r="F3142" s="47" t="s">
        <v>7308</v>
      </c>
      <c r="G3142" s="46" t="s">
        <v>7289</v>
      </c>
      <c r="H3142" s="46" t="s">
        <v>7309</v>
      </c>
      <c r="I3142" s="46" t="s">
        <v>593</v>
      </c>
      <c r="J3142" s="48">
        <v>5</v>
      </c>
      <c r="K3142" s="49">
        <v>810</v>
      </c>
      <c r="L3142" s="50">
        <v>5</v>
      </c>
      <c r="M3142" s="50">
        <v>4050</v>
      </c>
      <c r="N3142" s="51">
        <v>34</v>
      </c>
      <c r="O3142" s="51">
        <v>2</v>
      </c>
      <c r="P3142" s="51">
        <v>0</v>
      </c>
      <c r="Q3142" s="51">
        <v>0</v>
      </c>
      <c r="R3142" s="51">
        <f t="shared" si="381"/>
        <v>36</v>
      </c>
      <c r="S3142" s="79"/>
      <c r="T3142" s="52">
        <f t="shared" si="401"/>
        <v>0</v>
      </c>
      <c r="U3142" s="52" t="str" cm="1">
        <f t="array" aca="1" ref="U3142" ca="1">IF(S3142="", "×", IF(LEFT(S3142,2)="項番", COUNTIFS($D$2:$D$4001, INDIRECT("D" &amp; ROW()-1), $U$2:$U$4001, "〇"), "〇"))</f>
        <v>×</v>
      </c>
      <c r="V3142" s="52" t="str">
        <f t="shared" si="402"/>
        <v>×</v>
      </c>
      <c r="W3142" s="52" t="str">
        <f t="shared" si="403"/>
        <v>×</v>
      </c>
      <c r="X3142" s="53" t="str">
        <f t="shared" ca="1" si="404"/>
        <v/>
      </c>
      <c r="Y3142" s="52">
        <f t="shared" ca="1" si="405"/>
        <v>0</v>
      </c>
      <c r="Z3142" s="52">
        <f t="shared" si="406"/>
        <v>297</v>
      </c>
      <c r="AA3142" s="52" t="s">
        <v>125</v>
      </c>
      <c r="AB3142" s="65"/>
      <c r="AC3142" s="65"/>
      <c r="AD3142" s="65"/>
      <c r="AE3142" s="65"/>
      <c r="AF3142" s="65"/>
      <c r="AG3142" s="65"/>
      <c r="AH3142" s="65"/>
      <c r="AI3142" s="65"/>
      <c r="AJ3142" s="65"/>
      <c r="AK3142" s="65"/>
      <c r="AL3142" s="65"/>
      <c r="AM3142" s="65"/>
      <c r="AN3142" s="65"/>
      <c r="AO3142" s="65"/>
      <c r="AP3142" s="65"/>
      <c r="AQ3142" s="65"/>
      <c r="AR3142" s="65"/>
      <c r="AS3142" s="65"/>
      <c r="AT3142" s="65"/>
      <c r="AU3142" s="65"/>
      <c r="AV3142" s="65"/>
      <c r="AW3142" s="65"/>
      <c r="AX3142" s="65"/>
      <c r="AY3142" s="65"/>
      <c r="AZ3142" s="65"/>
      <c r="BA3142" s="65"/>
      <c r="BB3142" s="65"/>
      <c r="BC3142" s="65"/>
      <c r="BD3142" s="65"/>
      <c r="BE3142" s="65"/>
      <c r="BF3142" s="65"/>
      <c r="BG3142" s="65"/>
      <c r="BH3142" s="65"/>
      <c r="BI3142" s="65"/>
      <c r="BJ3142" s="65"/>
      <c r="BK3142" s="65"/>
      <c r="BL3142" s="65"/>
      <c r="BM3142" s="65"/>
      <c r="BN3142" s="65"/>
      <c r="BO3142" s="65"/>
      <c r="BP3142" s="65"/>
      <c r="BQ3142" s="65"/>
      <c r="BR3142" s="65"/>
      <c r="BS3142" s="65"/>
      <c r="BT3142" s="65"/>
      <c r="BU3142" s="65"/>
      <c r="BV3142" s="65"/>
      <c r="BW3142" s="65"/>
      <c r="BX3142" s="65"/>
      <c r="BY3142" s="65"/>
      <c r="BZ3142" s="65"/>
      <c r="CA3142" s="65"/>
      <c r="CB3142" s="65"/>
      <c r="CC3142" s="65"/>
      <c r="CD3142" s="65"/>
      <c r="CE3142" s="65"/>
      <c r="CF3142" s="65"/>
      <c r="CG3142" s="65"/>
      <c r="CH3142" s="65"/>
      <c r="CI3142" s="65"/>
      <c r="CJ3142" s="65"/>
      <c r="CK3142" s="65"/>
      <c r="CL3142" s="65"/>
      <c r="CM3142" s="65"/>
      <c r="CN3142" s="65"/>
      <c r="CO3142" s="65"/>
      <c r="CP3142" s="65"/>
      <c r="CQ3142" s="65"/>
      <c r="CR3142" s="65"/>
      <c r="CS3142" s="65"/>
      <c r="CT3142" s="65"/>
      <c r="CU3142" s="65"/>
      <c r="CV3142" s="65"/>
      <c r="CW3142" s="65"/>
      <c r="CX3142" s="65"/>
      <c r="CY3142" s="65"/>
      <c r="CZ3142" s="65"/>
      <c r="DA3142" s="65"/>
      <c r="DB3142" s="65"/>
      <c r="DC3142" s="65"/>
      <c r="DD3142" s="65"/>
      <c r="DE3142" s="65"/>
      <c r="DF3142" s="65"/>
      <c r="DG3142" s="65"/>
      <c r="DH3142" s="65"/>
      <c r="DI3142" s="65"/>
      <c r="DJ3142" s="65"/>
      <c r="DK3142" s="65"/>
      <c r="DL3142" s="65"/>
      <c r="DM3142" s="65"/>
      <c r="DN3142" s="65"/>
      <c r="DO3142" s="65"/>
      <c r="DP3142" s="65"/>
      <c r="DQ3142" s="65"/>
      <c r="DR3142" s="65"/>
      <c r="DS3142" s="65"/>
      <c r="DT3142" s="65"/>
      <c r="DU3142" s="65"/>
      <c r="DV3142" s="65"/>
      <c r="DW3142" s="65"/>
      <c r="DX3142" s="65"/>
      <c r="DY3142" s="65"/>
      <c r="DZ3142" s="65"/>
      <c r="EA3142" s="65"/>
      <c r="EB3142" s="65"/>
      <c r="EC3142" s="65"/>
      <c r="ED3142" s="65"/>
      <c r="EE3142" s="65"/>
      <c r="EF3142" s="65"/>
      <c r="EG3142" s="65"/>
      <c r="EH3142" s="65"/>
      <c r="EI3142" s="65"/>
      <c r="EJ3142" s="65"/>
      <c r="EK3142" s="65"/>
      <c r="EL3142" s="65"/>
      <c r="EM3142" s="65"/>
      <c r="EN3142" s="65"/>
      <c r="EO3142" s="65"/>
      <c r="EP3142" s="65"/>
      <c r="EQ3142" s="65"/>
      <c r="ER3142" s="65"/>
      <c r="ES3142" s="65"/>
      <c r="ET3142" s="65"/>
      <c r="EU3142" s="65"/>
      <c r="EV3142" s="65"/>
      <c r="EW3142" s="65"/>
      <c r="EX3142" s="65"/>
      <c r="EY3142" s="65"/>
      <c r="EZ3142" s="65"/>
      <c r="FA3142" s="65"/>
      <c r="FB3142" s="65"/>
      <c r="FC3142" s="65"/>
      <c r="FD3142" s="65"/>
      <c r="FE3142" s="65"/>
      <c r="FF3142" s="65"/>
      <c r="FG3142" s="65"/>
      <c r="FH3142" s="65"/>
      <c r="FI3142" s="65"/>
      <c r="FJ3142" s="65"/>
      <c r="FK3142" s="65"/>
      <c r="FL3142" s="65"/>
      <c r="FM3142" s="65"/>
      <c r="FN3142" s="65"/>
      <c r="FO3142" s="65"/>
      <c r="FP3142" s="65"/>
      <c r="FQ3142" s="65"/>
      <c r="FR3142" s="65"/>
      <c r="FS3142" s="65"/>
      <c r="FT3142" s="65"/>
      <c r="FU3142" s="65"/>
      <c r="FV3142" s="65"/>
      <c r="FW3142" s="65"/>
      <c r="FX3142" s="65"/>
      <c r="FY3142" s="65"/>
      <c r="FZ3142" s="65"/>
      <c r="GA3142" s="65"/>
      <c r="GB3142" s="65"/>
      <c r="GC3142" s="65"/>
      <c r="GD3142" s="65"/>
      <c r="GE3142" s="65"/>
      <c r="GF3142" s="65"/>
      <c r="GG3142" s="65"/>
      <c r="GH3142" s="65"/>
      <c r="GI3142" s="65"/>
      <c r="GJ3142" s="65"/>
      <c r="GK3142" s="65"/>
      <c r="GL3142" s="65"/>
      <c r="GM3142" s="65"/>
      <c r="GN3142" s="65"/>
      <c r="GO3142" s="65"/>
      <c r="GP3142" s="65"/>
      <c r="GQ3142" s="65"/>
      <c r="GR3142" s="65"/>
      <c r="GS3142" s="65"/>
      <c r="GT3142" s="65"/>
      <c r="GU3142" s="65"/>
      <c r="GV3142" s="65"/>
      <c r="GW3142" s="65"/>
      <c r="GX3142" s="65"/>
      <c r="GY3142" s="65"/>
      <c r="GZ3142" s="65"/>
      <c r="HA3142" s="65"/>
      <c r="HB3142" s="65"/>
      <c r="HC3142" s="65"/>
      <c r="HD3142" s="65"/>
      <c r="HE3142" s="65"/>
      <c r="HF3142" s="65"/>
      <c r="HG3142" s="65"/>
      <c r="HH3142" s="65"/>
      <c r="HI3142" s="65"/>
      <c r="HJ3142" s="65"/>
      <c r="HK3142" s="65"/>
      <c r="HL3142" s="65"/>
      <c r="HM3142" s="65"/>
      <c r="HN3142" s="65"/>
      <c r="HO3142" s="65"/>
      <c r="HP3142" s="65"/>
      <c r="HQ3142" s="65"/>
      <c r="HR3142" s="65"/>
      <c r="HS3142" s="65"/>
      <c r="HT3142" s="65"/>
      <c r="HU3142" s="65"/>
      <c r="HV3142" s="65"/>
      <c r="HW3142" s="65"/>
      <c r="HX3142" s="65"/>
      <c r="HY3142" s="65"/>
      <c r="HZ3142" s="65"/>
      <c r="IA3142" s="65"/>
      <c r="IB3142" s="65"/>
      <c r="IC3142" s="65"/>
      <c r="ID3142" s="65"/>
      <c r="IE3142" s="65"/>
      <c r="IF3142" s="65"/>
      <c r="IG3142" s="65"/>
      <c r="IH3142" s="65"/>
      <c r="II3142" s="65"/>
      <c r="IJ3142" s="65"/>
      <c r="IK3142" s="65"/>
      <c r="IL3142" s="65"/>
    </row>
    <row r="3143" spans="1:246" ht="14.25" customHeight="1" x14ac:dyDescent="0.4">
      <c r="A3143" s="39" t="s">
        <v>8204</v>
      </c>
      <c r="B3143" s="45">
        <v>1916</v>
      </c>
      <c r="C3143" s="45">
        <v>2905</v>
      </c>
      <c r="D3143" s="45">
        <v>298</v>
      </c>
      <c r="E3143" s="46" t="s">
        <v>7537</v>
      </c>
      <c r="F3143" s="47" t="s">
        <v>4426</v>
      </c>
      <c r="G3143" s="46" t="s">
        <v>70</v>
      </c>
      <c r="H3143" s="46" t="s">
        <v>4427</v>
      </c>
      <c r="I3143" s="46" t="s">
        <v>14</v>
      </c>
      <c r="J3143" s="48">
        <v>10</v>
      </c>
      <c r="K3143" s="49">
        <v>704</v>
      </c>
      <c r="L3143" s="50">
        <v>10</v>
      </c>
      <c r="M3143" s="50">
        <v>7040</v>
      </c>
      <c r="N3143" s="51">
        <v>0</v>
      </c>
      <c r="O3143" s="51">
        <v>0</v>
      </c>
      <c r="P3143" s="51">
        <v>2</v>
      </c>
      <c r="Q3143" s="51">
        <v>0</v>
      </c>
      <c r="R3143" s="51">
        <f t="shared" si="381"/>
        <v>2</v>
      </c>
      <c r="S3143" s="79"/>
      <c r="T3143" s="52">
        <f t="shared" si="401"/>
        <v>0</v>
      </c>
      <c r="U3143" s="52" t="str" cm="1">
        <f t="array" aca="1" ref="U3143" ca="1">IF(S3143="", "×", IF(LEFT(S3143,2)="項番", COUNTIFS($D$2:$D$4001, INDIRECT("D" &amp; ROW()-1), $U$2:$U$4001, "〇"), "〇"))</f>
        <v>×</v>
      </c>
      <c r="V3143" s="52" t="str">
        <f t="shared" si="402"/>
        <v>×</v>
      </c>
      <c r="W3143" s="52" t="str">
        <f t="shared" si="403"/>
        <v>×</v>
      </c>
      <c r="X3143" s="53" t="str">
        <f t="shared" ca="1" si="404"/>
        <v/>
      </c>
      <c r="Y3143" s="52">
        <f t="shared" ca="1" si="405"/>
        <v>0</v>
      </c>
      <c r="Z3143" s="52">
        <f t="shared" si="406"/>
        <v>298</v>
      </c>
      <c r="AA3143" s="52" t="s">
        <v>125</v>
      </c>
    </row>
    <row r="3144" spans="1:246" ht="14.25" customHeight="1" x14ac:dyDescent="0.4">
      <c r="A3144" s="39" t="s">
        <v>8205</v>
      </c>
      <c r="B3144" s="45">
        <v>1932</v>
      </c>
      <c r="C3144" s="45">
        <v>2906</v>
      </c>
      <c r="D3144" s="45">
        <v>299</v>
      </c>
      <c r="E3144" s="46" t="s">
        <v>7537</v>
      </c>
      <c r="F3144" s="47" t="s">
        <v>4458</v>
      </c>
      <c r="G3144" s="46" t="s">
        <v>70</v>
      </c>
      <c r="H3144" s="46" t="s">
        <v>4459</v>
      </c>
      <c r="I3144" s="46" t="s">
        <v>1349</v>
      </c>
      <c r="J3144" s="48">
        <v>10</v>
      </c>
      <c r="K3144" s="49">
        <v>1337</v>
      </c>
      <c r="L3144" s="50">
        <v>10</v>
      </c>
      <c r="M3144" s="50">
        <v>13370</v>
      </c>
      <c r="N3144" s="51">
        <v>12</v>
      </c>
      <c r="O3144" s="51">
        <v>0</v>
      </c>
      <c r="P3144" s="51">
        <v>0</v>
      </c>
      <c r="Q3144" s="51">
        <v>0</v>
      </c>
      <c r="R3144" s="51">
        <f t="shared" si="381"/>
        <v>12</v>
      </c>
      <c r="S3144" s="79"/>
      <c r="T3144" s="52">
        <f t="shared" si="401"/>
        <v>0</v>
      </c>
      <c r="U3144" s="52" t="str" cm="1">
        <f t="array" aca="1" ref="U3144" ca="1">IF(S3144="", "×", IF(LEFT(S3144,2)="項番", COUNTIFS($D$2:$D$4001, INDIRECT("D" &amp; ROW()-1), $U$2:$U$4001, "〇"), "〇"))</f>
        <v>×</v>
      </c>
      <c r="V3144" s="52" t="str">
        <f t="shared" si="402"/>
        <v>×</v>
      </c>
      <c r="W3144" s="52" t="str">
        <f t="shared" si="403"/>
        <v>×</v>
      </c>
      <c r="X3144" s="53" t="str">
        <f t="shared" ca="1" si="404"/>
        <v/>
      </c>
      <c r="Y3144" s="52">
        <f t="shared" ca="1" si="405"/>
        <v>0</v>
      </c>
      <c r="Z3144" s="52">
        <f t="shared" si="406"/>
        <v>299</v>
      </c>
      <c r="AA3144" s="52" t="s">
        <v>125</v>
      </c>
    </row>
    <row r="3145" spans="1:246" ht="14.25" customHeight="1" x14ac:dyDescent="0.4">
      <c r="A3145" s="39" t="s">
        <v>8206</v>
      </c>
      <c r="B3145" s="45">
        <v>1968</v>
      </c>
      <c r="C3145" s="45">
        <v>2907</v>
      </c>
      <c r="D3145" s="45">
        <v>300</v>
      </c>
      <c r="E3145" s="46" t="s">
        <v>7537</v>
      </c>
      <c r="F3145" s="47" t="s">
        <v>4533</v>
      </c>
      <c r="G3145" s="46" t="s">
        <v>70</v>
      </c>
      <c r="H3145" s="46" t="s">
        <v>4534</v>
      </c>
      <c r="I3145" s="46" t="s">
        <v>4535</v>
      </c>
      <c r="J3145" s="48">
        <v>1200</v>
      </c>
      <c r="K3145" s="49">
        <v>6.3</v>
      </c>
      <c r="L3145" s="50">
        <v>1200</v>
      </c>
      <c r="M3145" s="50">
        <v>7560</v>
      </c>
      <c r="N3145" s="51">
        <v>4</v>
      </c>
      <c r="O3145" s="51">
        <v>2</v>
      </c>
      <c r="P3145" s="51">
        <v>1</v>
      </c>
      <c r="Q3145" s="51">
        <v>2</v>
      </c>
      <c r="R3145" s="51">
        <f t="shared" si="381"/>
        <v>9</v>
      </c>
      <c r="S3145" s="79"/>
      <c r="T3145" s="52">
        <f t="shared" si="401"/>
        <v>0</v>
      </c>
      <c r="U3145" s="52" t="str" cm="1">
        <f t="array" aca="1" ref="U3145" ca="1">IF(S3145="", "×", IF(LEFT(S3145,2)="項番", COUNTIFS($D$2:$D$4001, INDIRECT("D" &amp; ROW()-1), $U$2:$U$4001, "〇"), "〇"))</f>
        <v>×</v>
      </c>
      <c r="V3145" s="52" t="str">
        <f t="shared" si="402"/>
        <v>×</v>
      </c>
      <c r="W3145" s="52" t="str">
        <f t="shared" si="403"/>
        <v>×</v>
      </c>
      <c r="X3145" s="53" t="str">
        <f t="shared" ca="1" si="404"/>
        <v/>
      </c>
      <c r="Y3145" s="52">
        <f t="shared" ca="1" si="405"/>
        <v>0</v>
      </c>
      <c r="Z3145" s="52">
        <f t="shared" si="406"/>
        <v>300</v>
      </c>
      <c r="AA3145" s="52" t="s">
        <v>125</v>
      </c>
    </row>
    <row r="3146" spans="1:246" s="25" customFormat="1" ht="14.25" customHeight="1" x14ac:dyDescent="0.4">
      <c r="A3146" s="39" t="s">
        <v>8207</v>
      </c>
      <c r="B3146" s="45">
        <v>3153</v>
      </c>
      <c r="C3146" s="45">
        <v>2908</v>
      </c>
      <c r="D3146" s="45">
        <v>301</v>
      </c>
      <c r="E3146" s="46" t="s">
        <v>7537</v>
      </c>
      <c r="F3146" s="47" t="s">
        <v>7192</v>
      </c>
      <c r="G3146" s="46" t="s">
        <v>7523</v>
      </c>
      <c r="H3146" s="46" t="s">
        <v>7193</v>
      </c>
      <c r="I3146" s="46" t="s">
        <v>136</v>
      </c>
      <c r="J3146" s="48">
        <v>140</v>
      </c>
      <c r="K3146" s="49">
        <v>13</v>
      </c>
      <c r="L3146" s="50">
        <v>140</v>
      </c>
      <c r="M3146" s="50">
        <v>1820</v>
      </c>
      <c r="N3146" s="51">
        <v>26</v>
      </c>
      <c r="O3146" s="51">
        <v>24</v>
      </c>
      <c r="P3146" s="51">
        <v>0</v>
      </c>
      <c r="Q3146" s="51">
        <v>0</v>
      </c>
      <c r="R3146" s="51">
        <f t="shared" si="381"/>
        <v>50</v>
      </c>
      <c r="S3146" s="79"/>
      <c r="T3146" s="52">
        <f t="shared" si="401"/>
        <v>0</v>
      </c>
      <c r="U3146" s="52" t="str" cm="1">
        <f t="array" aca="1" ref="U3146" ca="1">IF(S3146="", "×", IF(LEFT(S3146,2)="項番", COUNTIFS($D$2:$D$4001, INDIRECT("D" &amp; ROW()-1), $U$2:$U$4001, "〇"), "〇"))</f>
        <v>×</v>
      </c>
      <c r="V3146" s="52" t="str">
        <f t="shared" si="402"/>
        <v>×</v>
      </c>
      <c r="W3146" s="52" t="str">
        <f t="shared" si="403"/>
        <v>×</v>
      </c>
      <c r="X3146" s="53" t="str">
        <f t="shared" ca="1" si="404"/>
        <v/>
      </c>
      <c r="Y3146" s="52">
        <f t="shared" ca="1" si="405"/>
        <v>0</v>
      </c>
      <c r="Z3146" s="52">
        <f t="shared" si="406"/>
        <v>301</v>
      </c>
      <c r="AA3146" s="52" t="s">
        <v>125</v>
      </c>
    </row>
    <row r="3147" spans="1:246" s="25" customFormat="1" ht="14.25" customHeight="1" x14ac:dyDescent="0.4">
      <c r="A3147" s="39" t="s">
        <v>8208</v>
      </c>
      <c r="B3147" s="45">
        <v>1622</v>
      </c>
      <c r="C3147" s="45">
        <v>2909</v>
      </c>
      <c r="D3147" s="45">
        <v>302</v>
      </c>
      <c r="E3147" s="46" t="s">
        <v>7537</v>
      </c>
      <c r="F3147" s="47" t="s">
        <v>3770</v>
      </c>
      <c r="G3147" s="46" t="s">
        <v>56</v>
      </c>
      <c r="H3147" s="46" t="s">
        <v>3771</v>
      </c>
      <c r="I3147" s="46" t="s">
        <v>14</v>
      </c>
      <c r="J3147" s="48">
        <v>10</v>
      </c>
      <c r="K3147" s="49">
        <v>901</v>
      </c>
      <c r="L3147" s="50">
        <v>10</v>
      </c>
      <c r="M3147" s="50">
        <v>9010</v>
      </c>
      <c r="N3147" s="51">
        <v>50</v>
      </c>
      <c r="O3147" s="51">
        <v>12</v>
      </c>
      <c r="P3147" s="51">
        <v>60</v>
      </c>
      <c r="Q3147" s="51">
        <v>0</v>
      </c>
      <c r="R3147" s="51">
        <f t="shared" si="381"/>
        <v>122</v>
      </c>
      <c r="S3147" s="79"/>
      <c r="T3147" s="52">
        <f t="shared" si="401"/>
        <v>0</v>
      </c>
      <c r="U3147" s="52" t="str" cm="1">
        <f t="array" aca="1" ref="U3147" ca="1">IF(S3147="", "×", IF(LEFT(S3147,2)="項番", COUNTIFS($D$2:$D$4001, INDIRECT("D" &amp; ROW()-1), $U$2:$U$4001, "〇"), "〇"))</f>
        <v>×</v>
      </c>
      <c r="V3147" s="52" t="str">
        <f t="shared" si="402"/>
        <v>×</v>
      </c>
      <c r="W3147" s="52" t="str">
        <f t="shared" si="403"/>
        <v>×</v>
      </c>
      <c r="X3147" s="53" t="str">
        <f t="shared" ca="1" si="404"/>
        <v/>
      </c>
      <c r="Y3147" s="52">
        <f t="shared" ca="1" si="405"/>
        <v>0</v>
      </c>
      <c r="Z3147" s="52">
        <f t="shared" si="406"/>
        <v>302</v>
      </c>
      <c r="AA3147" s="52" t="s">
        <v>125</v>
      </c>
    </row>
    <row r="3148" spans="1:246" s="25" customFormat="1" ht="14.25" customHeight="1" x14ac:dyDescent="0.4">
      <c r="A3148" s="39" t="s">
        <v>8209</v>
      </c>
      <c r="B3148" s="45">
        <v>2311</v>
      </c>
      <c r="C3148" s="45">
        <v>2910</v>
      </c>
      <c r="D3148" s="45">
        <v>303</v>
      </c>
      <c r="E3148" s="46" t="s">
        <v>7537</v>
      </c>
      <c r="F3148" s="47" t="s">
        <v>5300</v>
      </c>
      <c r="G3148" s="46" t="s">
        <v>5301</v>
      </c>
      <c r="H3148" s="46" t="s">
        <v>5302</v>
      </c>
      <c r="I3148" s="46" t="s">
        <v>143</v>
      </c>
      <c r="J3148" s="48">
        <v>1</v>
      </c>
      <c r="K3148" s="49">
        <v>5705.2</v>
      </c>
      <c r="L3148" s="50">
        <v>1</v>
      </c>
      <c r="M3148" s="50">
        <v>5705.2</v>
      </c>
      <c r="N3148" s="51">
        <v>0</v>
      </c>
      <c r="O3148" s="51">
        <v>0</v>
      </c>
      <c r="P3148" s="51">
        <v>10</v>
      </c>
      <c r="Q3148" s="51">
        <v>0</v>
      </c>
      <c r="R3148" s="51">
        <f t="shared" si="381"/>
        <v>10</v>
      </c>
      <c r="S3148" s="79"/>
      <c r="T3148" s="52">
        <f t="shared" si="401"/>
        <v>0</v>
      </c>
      <c r="U3148" s="52" t="str" cm="1">
        <f t="array" aca="1" ref="U3148" ca="1">IF(S3148="", "×", IF(LEFT(S3148,2)="項番", COUNTIFS($D$2:$D$4001, INDIRECT("D" &amp; ROW()-1), $U$2:$U$4001, "〇"), "〇"))</f>
        <v>×</v>
      </c>
      <c r="V3148" s="52" t="str">
        <f t="shared" si="402"/>
        <v>×</v>
      </c>
      <c r="W3148" s="52" t="str">
        <f t="shared" si="403"/>
        <v>×</v>
      </c>
      <c r="X3148" s="53" t="str">
        <f t="shared" ca="1" si="404"/>
        <v/>
      </c>
      <c r="Y3148" s="52">
        <f t="shared" ca="1" si="405"/>
        <v>0</v>
      </c>
      <c r="Z3148" s="52">
        <f t="shared" si="406"/>
        <v>303</v>
      </c>
      <c r="AA3148" s="52" t="s">
        <v>125</v>
      </c>
    </row>
    <row r="3149" spans="1:246" ht="14.25" customHeight="1" x14ac:dyDescent="0.4">
      <c r="A3149" s="39" t="s">
        <v>8210</v>
      </c>
      <c r="B3149" s="45">
        <v>2088</v>
      </c>
      <c r="C3149" s="45">
        <v>2911</v>
      </c>
      <c r="D3149" s="45">
        <v>304</v>
      </c>
      <c r="E3149" s="46" t="s">
        <v>7537</v>
      </c>
      <c r="F3149" s="47" t="s">
        <v>4807</v>
      </c>
      <c r="G3149" s="46" t="s">
        <v>4787</v>
      </c>
      <c r="H3149" s="46" t="s">
        <v>4808</v>
      </c>
      <c r="I3149" s="46" t="s">
        <v>4795</v>
      </c>
      <c r="J3149" s="48">
        <v>200</v>
      </c>
      <c r="K3149" s="49">
        <v>10.8</v>
      </c>
      <c r="L3149" s="50">
        <v>200</v>
      </c>
      <c r="M3149" s="50">
        <v>2160</v>
      </c>
      <c r="N3149" s="51">
        <v>0</v>
      </c>
      <c r="O3149" s="51">
        <v>0</v>
      </c>
      <c r="P3149" s="51">
        <v>0</v>
      </c>
      <c r="Q3149" s="51">
        <v>4</v>
      </c>
      <c r="R3149" s="51">
        <f t="shared" si="381"/>
        <v>4</v>
      </c>
      <c r="S3149" s="79"/>
      <c r="T3149" s="52">
        <f t="shared" si="401"/>
        <v>0</v>
      </c>
      <c r="U3149" s="52" t="str" cm="1">
        <f t="array" aca="1" ref="U3149" ca="1">IF(S3149="", "×", IF(LEFT(S3149,2)="項番", COUNTIFS($D$2:$D$4001, INDIRECT("D" &amp; ROW()-1), $U$2:$U$4001, "〇"), "〇"))</f>
        <v>×</v>
      </c>
      <c r="V3149" s="52" t="str">
        <f t="shared" si="402"/>
        <v>×</v>
      </c>
      <c r="W3149" s="52" t="str">
        <f t="shared" si="403"/>
        <v>×</v>
      </c>
      <c r="X3149" s="53" t="str">
        <f t="shared" ca="1" si="404"/>
        <v/>
      </c>
      <c r="Y3149" s="52">
        <f t="shared" ca="1" si="405"/>
        <v>0</v>
      </c>
      <c r="Z3149" s="52">
        <f t="shared" si="406"/>
        <v>304</v>
      </c>
      <c r="AA3149" s="52" t="s">
        <v>125</v>
      </c>
    </row>
    <row r="3150" spans="1:246" s="42" customFormat="1" ht="14.25" customHeight="1" x14ac:dyDescent="0.4">
      <c r="A3150" s="39" t="s">
        <v>8211</v>
      </c>
      <c r="B3150" s="45">
        <v>2091</v>
      </c>
      <c r="C3150" s="45">
        <v>2912</v>
      </c>
      <c r="D3150" s="45">
        <v>305</v>
      </c>
      <c r="E3150" s="46" t="s">
        <v>7537</v>
      </c>
      <c r="F3150" s="47" t="s">
        <v>4812</v>
      </c>
      <c r="G3150" s="46" t="s">
        <v>4787</v>
      </c>
      <c r="H3150" s="46" t="s">
        <v>4813</v>
      </c>
      <c r="I3150" s="46" t="s">
        <v>14</v>
      </c>
      <c r="J3150" s="48">
        <v>10</v>
      </c>
      <c r="K3150" s="49">
        <v>463</v>
      </c>
      <c r="L3150" s="50">
        <v>10</v>
      </c>
      <c r="M3150" s="50">
        <v>4630</v>
      </c>
      <c r="N3150" s="51">
        <v>26</v>
      </c>
      <c r="O3150" s="51">
        <v>12</v>
      </c>
      <c r="P3150" s="51">
        <v>0</v>
      </c>
      <c r="Q3150" s="51">
        <v>0</v>
      </c>
      <c r="R3150" s="51">
        <f t="shared" si="381"/>
        <v>38</v>
      </c>
      <c r="S3150" s="79"/>
      <c r="T3150" s="52">
        <f t="shared" si="401"/>
        <v>0</v>
      </c>
      <c r="U3150" s="52" t="str" cm="1">
        <f t="array" aca="1" ref="U3150" ca="1">IF(S3150="", "×", IF(LEFT(S3150,2)="項番", COUNTIFS($D$2:$D$4001, INDIRECT("D" &amp; ROW()-1), $U$2:$U$4001, "〇"), "〇"))</f>
        <v>×</v>
      </c>
      <c r="V3150" s="52" t="str">
        <f t="shared" si="402"/>
        <v>×</v>
      </c>
      <c r="W3150" s="52" t="str">
        <f t="shared" si="403"/>
        <v>×</v>
      </c>
      <c r="X3150" s="53" t="str">
        <f t="shared" ca="1" si="404"/>
        <v/>
      </c>
      <c r="Y3150" s="52">
        <f t="shared" ca="1" si="405"/>
        <v>0</v>
      </c>
      <c r="Z3150" s="52">
        <f t="shared" si="406"/>
        <v>305</v>
      </c>
      <c r="AA3150" s="52" t="s">
        <v>125</v>
      </c>
      <c r="AB3150" s="65"/>
      <c r="AC3150" s="65"/>
      <c r="AD3150" s="65"/>
      <c r="AE3150" s="65"/>
      <c r="AF3150" s="65"/>
      <c r="AG3150" s="65"/>
      <c r="AH3150" s="65"/>
      <c r="AI3150" s="65"/>
      <c r="AJ3150" s="65"/>
      <c r="AK3150" s="65"/>
      <c r="AL3150" s="65"/>
      <c r="AM3150" s="65"/>
      <c r="AN3150" s="65"/>
      <c r="AO3150" s="65"/>
      <c r="AP3150" s="65"/>
      <c r="AQ3150" s="65"/>
      <c r="AR3150" s="65"/>
      <c r="AS3150" s="65"/>
      <c r="AT3150" s="65"/>
      <c r="AU3150" s="65"/>
      <c r="AV3150" s="65"/>
      <c r="AW3150" s="65"/>
      <c r="AX3150" s="65"/>
      <c r="AY3150" s="65"/>
      <c r="AZ3150" s="65"/>
      <c r="BA3150" s="65"/>
      <c r="BB3150" s="65"/>
      <c r="BC3150" s="65"/>
      <c r="BD3150" s="65"/>
      <c r="BE3150" s="65"/>
      <c r="BF3150" s="65"/>
      <c r="BG3150" s="65"/>
      <c r="BH3150" s="65"/>
      <c r="BI3150" s="65"/>
      <c r="BJ3150" s="65"/>
      <c r="BK3150" s="65"/>
      <c r="BL3150" s="65"/>
      <c r="BM3150" s="65"/>
      <c r="BN3150" s="65"/>
      <c r="BO3150" s="65"/>
      <c r="BP3150" s="65"/>
      <c r="BQ3150" s="65"/>
      <c r="BR3150" s="65"/>
      <c r="BS3150" s="65"/>
      <c r="BT3150" s="65"/>
      <c r="BU3150" s="65"/>
      <c r="BV3150" s="65"/>
      <c r="BW3150" s="65"/>
      <c r="BX3150" s="65"/>
      <c r="BY3150" s="65"/>
      <c r="BZ3150" s="65"/>
      <c r="CA3150" s="65"/>
      <c r="CB3150" s="65"/>
      <c r="CC3150" s="65"/>
      <c r="CD3150" s="65"/>
      <c r="CE3150" s="65"/>
      <c r="CF3150" s="65"/>
      <c r="CG3150" s="65"/>
      <c r="CH3150" s="65"/>
      <c r="CI3150" s="65"/>
      <c r="CJ3150" s="65"/>
      <c r="CK3150" s="65"/>
      <c r="CL3150" s="65"/>
      <c r="CM3150" s="65"/>
      <c r="CN3150" s="65"/>
      <c r="CO3150" s="65"/>
      <c r="CP3150" s="65"/>
      <c r="CQ3150" s="65"/>
      <c r="CR3150" s="65"/>
      <c r="CS3150" s="65"/>
      <c r="CT3150" s="65"/>
      <c r="CU3150" s="65"/>
      <c r="CV3150" s="65"/>
      <c r="CW3150" s="65"/>
      <c r="CX3150" s="65"/>
      <c r="CY3150" s="65"/>
      <c r="CZ3150" s="65"/>
      <c r="DA3150" s="65"/>
      <c r="DB3150" s="65"/>
      <c r="DC3150" s="65"/>
      <c r="DD3150" s="65"/>
      <c r="DE3150" s="65"/>
      <c r="DF3150" s="65"/>
      <c r="DG3150" s="65"/>
      <c r="DH3150" s="65"/>
      <c r="DI3150" s="65"/>
      <c r="DJ3150" s="65"/>
      <c r="DK3150" s="65"/>
      <c r="DL3150" s="65"/>
      <c r="DM3150" s="65"/>
      <c r="DN3150" s="65"/>
      <c r="DO3150" s="65"/>
      <c r="DP3150" s="65"/>
      <c r="DQ3150" s="65"/>
      <c r="DR3150" s="65"/>
      <c r="DS3150" s="65"/>
      <c r="DT3150" s="65"/>
      <c r="DU3150" s="65"/>
      <c r="DV3150" s="65"/>
      <c r="DW3150" s="65"/>
      <c r="DX3150" s="65"/>
      <c r="DY3150" s="65"/>
      <c r="DZ3150" s="65"/>
      <c r="EA3150" s="65"/>
      <c r="EB3150" s="65"/>
      <c r="EC3150" s="65"/>
      <c r="ED3150" s="65"/>
      <c r="EE3150" s="65"/>
      <c r="EF3150" s="65"/>
      <c r="EG3150" s="65"/>
      <c r="EH3150" s="65"/>
      <c r="EI3150" s="65"/>
      <c r="EJ3150" s="65"/>
      <c r="EK3150" s="65"/>
      <c r="EL3150" s="65"/>
      <c r="EM3150" s="65"/>
      <c r="EN3150" s="65"/>
      <c r="EO3150" s="65"/>
      <c r="EP3150" s="65"/>
      <c r="EQ3150" s="65"/>
      <c r="ER3150" s="65"/>
      <c r="ES3150" s="65"/>
      <c r="ET3150" s="65"/>
      <c r="EU3150" s="65"/>
      <c r="EV3150" s="65"/>
      <c r="EW3150" s="65"/>
      <c r="EX3150" s="65"/>
      <c r="EY3150" s="65"/>
      <c r="EZ3150" s="65"/>
      <c r="FA3150" s="65"/>
      <c r="FB3150" s="65"/>
      <c r="FC3150" s="65"/>
      <c r="FD3150" s="65"/>
      <c r="FE3150" s="65"/>
      <c r="FF3150" s="65"/>
      <c r="FG3150" s="65"/>
      <c r="FH3150" s="65"/>
      <c r="FI3150" s="65"/>
      <c r="FJ3150" s="65"/>
      <c r="FK3150" s="65"/>
      <c r="FL3150" s="65"/>
      <c r="FM3150" s="65"/>
      <c r="FN3150" s="65"/>
      <c r="FO3150" s="65"/>
      <c r="FP3150" s="65"/>
      <c r="FQ3150" s="65"/>
      <c r="FR3150" s="65"/>
      <c r="FS3150" s="65"/>
      <c r="FT3150" s="65"/>
      <c r="FU3150" s="65"/>
      <c r="FV3150" s="65"/>
      <c r="FW3150" s="65"/>
      <c r="FX3150" s="65"/>
      <c r="FY3150" s="65"/>
      <c r="FZ3150" s="65"/>
      <c r="GA3150" s="65"/>
      <c r="GB3150" s="65"/>
      <c r="GC3150" s="65"/>
      <c r="GD3150" s="65"/>
      <c r="GE3150" s="65"/>
      <c r="GF3150" s="65"/>
      <c r="GG3150" s="65"/>
      <c r="GH3150" s="65"/>
      <c r="GI3150" s="65"/>
      <c r="GJ3150" s="65"/>
      <c r="GK3150" s="65"/>
      <c r="GL3150" s="65"/>
      <c r="GM3150" s="65"/>
      <c r="GN3150" s="65"/>
      <c r="GO3150" s="65"/>
      <c r="GP3150" s="65"/>
      <c r="GQ3150" s="65"/>
      <c r="GR3150" s="65"/>
      <c r="GS3150" s="65"/>
      <c r="GT3150" s="65"/>
      <c r="GU3150" s="65"/>
      <c r="GV3150" s="65"/>
      <c r="GW3150" s="65"/>
      <c r="GX3150" s="65"/>
      <c r="GY3150" s="65"/>
      <c r="GZ3150" s="65"/>
      <c r="HA3150" s="65"/>
      <c r="HB3150" s="65"/>
      <c r="HC3150" s="65"/>
      <c r="HD3150" s="65"/>
      <c r="HE3150" s="65"/>
      <c r="HF3150" s="65"/>
      <c r="HG3150" s="65"/>
      <c r="HH3150" s="65"/>
      <c r="HI3150" s="65"/>
      <c r="HJ3150" s="65"/>
      <c r="HK3150" s="65"/>
      <c r="HL3150" s="65"/>
      <c r="HM3150" s="65"/>
      <c r="HN3150" s="65"/>
      <c r="HO3150" s="65"/>
      <c r="HP3150" s="65"/>
      <c r="HQ3150" s="65"/>
      <c r="HR3150" s="65"/>
      <c r="HS3150" s="65"/>
      <c r="HT3150" s="65"/>
      <c r="HU3150" s="65"/>
      <c r="HV3150" s="65"/>
      <c r="HW3150" s="65"/>
      <c r="HX3150" s="65"/>
      <c r="HY3150" s="65"/>
      <c r="HZ3150" s="65"/>
      <c r="IA3150" s="65"/>
      <c r="IB3150" s="65"/>
      <c r="IC3150" s="65"/>
      <c r="ID3150" s="65"/>
      <c r="IE3150" s="65"/>
      <c r="IF3150" s="65"/>
      <c r="IG3150" s="65"/>
      <c r="IH3150" s="65"/>
      <c r="II3150" s="65"/>
      <c r="IJ3150" s="65"/>
      <c r="IK3150" s="65"/>
      <c r="IL3150" s="65"/>
    </row>
    <row r="3151" spans="1:246" s="42" customFormat="1" ht="14.25" customHeight="1" x14ac:dyDescent="0.4">
      <c r="A3151" s="39" t="s">
        <v>8212</v>
      </c>
      <c r="B3151" s="45">
        <v>2094</v>
      </c>
      <c r="C3151" s="45">
        <v>2913</v>
      </c>
      <c r="D3151" s="45">
        <v>306</v>
      </c>
      <c r="E3151" s="46" t="s">
        <v>7537</v>
      </c>
      <c r="F3151" s="47" t="s">
        <v>4818</v>
      </c>
      <c r="G3151" s="46" t="s">
        <v>4787</v>
      </c>
      <c r="H3151" s="46" t="s">
        <v>4819</v>
      </c>
      <c r="I3151" s="46" t="s">
        <v>595</v>
      </c>
      <c r="J3151" s="48">
        <v>100</v>
      </c>
      <c r="K3151" s="49">
        <v>10.8</v>
      </c>
      <c r="L3151" s="50">
        <v>100</v>
      </c>
      <c r="M3151" s="50">
        <v>1080</v>
      </c>
      <c r="N3151" s="51">
        <v>2</v>
      </c>
      <c r="O3151" s="51">
        <v>0</v>
      </c>
      <c r="P3151" s="51">
        <v>0</v>
      </c>
      <c r="Q3151" s="51">
        <v>0</v>
      </c>
      <c r="R3151" s="51">
        <f t="shared" si="381"/>
        <v>2</v>
      </c>
      <c r="S3151" s="79"/>
      <c r="T3151" s="52">
        <f t="shared" si="401"/>
        <v>0</v>
      </c>
      <c r="U3151" s="52" t="str" cm="1">
        <f t="array" aca="1" ref="U3151" ca="1">IF(S3151="", "×", IF(LEFT(S3151,2)="項番", COUNTIFS($D$2:$D$4001, INDIRECT("D" &amp; ROW()-1), $U$2:$U$4001, "〇"), "〇"))</f>
        <v>×</v>
      </c>
      <c r="V3151" s="52" t="str">
        <f t="shared" si="402"/>
        <v>×</v>
      </c>
      <c r="W3151" s="52" t="str">
        <f t="shared" si="403"/>
        <v>×</v>
      </c>
      <c r="X3151" s="53" t="str">
        <f t="shared" ca="1" si="404"/>
        <v/>
      </c>
      <c r="Y3151" s="52">
        <f t="shared" ca="1" si="405"/>
        <v>0</v>
      </c>
      <c r="Z3151" s="52">
        <f t="shared" si="406"/>
        <v>306</v>
      </c>
      <c r="AA3151" s="52" t="s">
        <v>125</v>
      </c>
      <c r="AB3151" s="65"/>
      <c r="AC3151" s="65"/>
      <c r="AD3151" s="65"/>
      <c r="AE3151" s="65"/>
      <c r="AF3151" s="65"/>
      <c r="AG3151" s="65"/>
      <c r="AH3151" s="65"/>
      <c r="AI3151" s="65"/>
      <c r="AJ3151" s="65"/>
      <c r="AK3151" s="65"/>
      <c r="AL3151" s="65"/>
      <c r="AM3151" s="65"/>
      <c r="AN3151" s="65"/>
      <c r="AO3151" s="65"/>
      <c r="AP3151" s="65"/>
      <c r="AQ3151" s="65"/>
      <c r="AR3151" s="65"/>
      <c r="AS3151" s="65"/>
      <c r="AT3151" s="65"/>
      <c r="AU3151" s="65"/>
      <c r="AV3151" s="65"/>
      <c r="AW3151" s="65"/>
      <c r="AX3151" s="65"/>
      <c r="AY3151" s="65"/>
      <c r="AZ3151" s="65"/>
      <c r="BA3151" s="65"/>
      <c r="BB3151" s="65"/>
      <c r="BC3151" s="65"/>
      <c r="BD3151" s="65"/>
      <c r="BE3151" s="65"/>
      <c r="BF3151" s="65"/>
      <c r="BG3151" s="65"/>
      <c r="BH3151" s="65"/>
      <c r="BI3151" s="65"/>
      <c r="BJ3151" s="65"/>
      <c r="BK3151" s="65"/>
      <c r="BL3151" s="65"/>
      <c r="BM3151" s="65"/>
      <c r="BN3151" s="65"/>
      <c r="BO3151" s="65"/>
      <c r="BP3151" s="65"/>
      <c r="BQ3151" s="65"/>
      <c r="BR3151" s="65"/>
      <c r="BS3151" s="65"/>
      <c r="BT3151" s="65"/>
      <c r="BU3151" s="65"/>
      <c r="BV3151" s="65"/>
      <c r="BW3151" s="65"/>
      <c r="BX3151" s="65"/>
      <c r="BY3151" s="65"/>
      <c r="BZ3151" s="65"/>
      <c r="CA3151" s="65"/>
      <c r="CB3151" s="65"/>
      <c r="CC3151" s="65"/>
      <c r="CD3151" s="65"/>
      <c r="CE3151" s="65"/>
      <c r="CF3151" s="65"/>
      <c r="CG3151" s="65"/>
      <c r="CH3151" s="65"/>
      <c r="CI3151" s="65"/>
      <c r="CJ3151" s="65"/>
      <c r="CK3151" s="65"/>
      <c r="CL3151" s="65"/>
      <c r="CM3151" s="65"/>
      <c r="CN3151" s="65"/>
      <c r="CO3151" s="65"/>
      <c r="CP3151" s="65"/>
      <c r="CQ3151" s="65"/>
      <c r="CR3151" s="65"/>
      <c r="CS3151" s="65"/>
      <c r="CT3151" s="65"/>
      <c r="CU3151" s="65"/>
      <c r="CV3151" s="65"/>
      <c r="CW3151" s="65"/>
      <c r="CX3151" s="65"/>
      <c r="CY3151" s="65"/>
      <c r="CZ3151" s="65"/>
      <c r="DA3151" s="65"/>
      <c r="DB3151" s="65"/>
      <c r="DC3151" s="65"/>
      <c r="DD3151" s="65"/>
      <c r="DE3151" s="65"/>
      <c r="DF3151" s="65"/>
      <c r="DG3151" s="65"/>
      <c r="DH3151" s="65"/>
      <c r="DI3151" s="65"/>
      <c r="DJ3151" s="65"/>
      <c r="DK3151" s="65"/>
      <c r="DL3151" s="65"/>
      <c r="DM3151" s="65"/>
      <c r="DN3151" s="65"/>
      <c r="DO3151" s="65"/>
      <c r="DP3151" s="65"/>
      <c r="DQ3151" s="65"/>
      <c r="DR3151" s="65"/>
      <c r="DS3151" s="65"/>
      <c r="DT3151" s="65"/>
      <c r="DU3151" s="65"/>
      <c r="DV3151" s="65"/>
      <c r="DW3151" s="65"/>
      <c r="DX3151" s="65"/>
      <c r="DY3151" s="65"/>
      <c r="DZ3151" s="65"/>
      <c r="EA3151" s="65"/>
      <c r="EB3151" s="65"/>
      <c r="EC3151" s="65"/>
      <c r="ED3151" s="65"/>
      <c r="EE3151" s="65"/>
      <c r="EF3151" s="65"/>
      <c r="EG3151" s="65"/>
      <c r="EH3151" s="65"/>
      <c r="EI3151" s="65"/>
      <c r="EJ3151" s="65"/>
      <c r="EK3151" s="65"/>
      <c r="EL3151" s="65"/>
      <c r="EM3151" s="65"/>
      <c r="EN3151" s="65"/>
      <c r="EO3151" s="65"/>
      <c r="EP3151" s="65"/>
      <c r="EQ3151" s="65"/>
      <c r="ER3151" s="65"/>
      <c r="ES3151" s="65"/>
      <c r="ET3151" s="65"/>
      <c r="EU3151" s="65"/>
      <c r="EV3151" s="65"/>
      <c r="EW3151" s="65"/>
      <c r="EX3151" s="65"/>
      <c r="EY3151" s="65"/>
      <c r="EZ3151" s="65"/>
      <c r="FA3151" s="65"/>
      <c r="FB3151" s="65"/>
      <c r="FC3151" s="65"/>
      <c r="FD3151" s="65"/>
      <c r="FE3151" s="65"/>
      <c r="FF3151" s="65"/>
      <c r="FG3151" s="65"/>
      <c r="FH3151" s="65"/>
      <c r="FI3151" s="65"/>
      <c r="FJ3151" s="65"/>
      <c r="FK3151" s="65"/>
      <c r="FL3151" s="65"/>
      <c r="FM3151" s="65"/>
      <c r="FN3151" s="65"/>
      <c r="FO3151" s="65"/>
      <c r="FP3151" s="65"/>
      <c r="FQ3151" s="65"/>
      <c r="FR3151" s="65"/>
      <c r="FS3151" s="65"/>
      <c r="FT3151" s="65"/>
      <c r="FU3151" s="65"/>
      <c r="FV3151" s="65"/>
      <c r="FW3151" s="65"/>
      <c r="FX3151" s="65"/>
      <c r="FY3151" s="65"/>
      <c r="FZ3151" s="65"/>
      <c r="GA3151" s="65"/>
      <c r="GB3151" s="65"/>
      <c r="GC3151" s="65"/>
      <c r="GD3151" s="65"/>
      <c r="GE3151" s="65"/>
      <c r="GF3151" s="65"/>
      <c r="GG3151" s="65"/>
      <c r="GH3151" s="65"/>
      <c r="GI3151" s="65"/>
      <c r="GJ3151" s="65"/>
      <c r="GK3151" s="65"/>
      <c r="GL3151" s="65"/>
      <c r="GM3151" s="65"/>
      <c r="GN3151" s="65"/>
      <c r="GO3151" s="65"/>
      <c r="GP3151" s="65"/>
      <c r="GQ3151" s="65"/>
      <c r="GR3151" s="65"/>
      <c r="GS3151" s="65"/>
      <c r="GT3151" s="65"/>
      <c r="GU3151" s="65"/>
      <c r="GV3151" s="65"/>
      <c r="GW3151" s="65"/>
      <c r="GX3151" s="65"/>
      <c r="GY3151" s="65"/>
      <c r="GZ3151" s="65"/>
      <c r="HA3151" s="65"/>
      <c r="HB3151" s="65"/>
      <c r="HC3151" s="65"/>
      <c r="HD3151" s="65"/>
      <c r="HE3151" s="65"/>
      <c r="HF3151" s="65"/>
      <c r="HG3151" s="65"/>
      <c r="HH3151" s="65"/>
      <c r="HI3151" s="65"/>
      <c r="HJ3151" s="65"/>
      <c r="HK3151" s="65"/>
      <c r="HL3151" s="65"/>
      <c r="HM3151" s="65"/>
      <c r="HN3151" s="65"/>
      <c r="HO3151" s="65"/>
      <c r="HP3151" s="65"/>
      <c r="HQ3151" s="65"/>
      <c r="HR3151" s="65"/>
      <c r="HS3151" s="65"/>
      <c r="HT3151" s="65"/>
      <c r="HU3151" s="65"/>
      <c r="HV3151" s="65"/>
      <c r="HW3151" s="65"/>
      <c r="HX3151" s="65"/>
      <c r="HY3151" s="65"/>
      <c r="HZ3151" s="65"/>
      <c r="IA3151" s="65"/>
      <c r="IB3151" s="65"/>
      <c r="IC3151" s="65"/>
      <c r="ID3151" s="65"/>
      <c r="IE3151" s="65"/>
      <c r="IF3151" s="65"/>
      <c r="IG3151" s="65"/>
      <c r="IH3151" s="65"/>
      <c r="II3151" s="65"/>
      <c r="IJ3151" s="65"/>
      <c r="IK3151" s="65"/>
      <c r="IL3151" s="65"/>
    </row>
    <row r="3152" spans="1:246" s="42" customFormat="1" ht="14.25" customHeight="1" x14ac:dyDescent="0.4">
      <c r="A3152" s="39" t="s">
        <v>8213</v>
      </c>
      <c r="B3152" s="45">
        <v>2100</v>
      </c>
      <c r="C3152" s="45">
        <v>2914</v>
      </c>
      <c r="D3152" s="45">
        <v>307</v>
      </c>
      <c r="E3152" s="46" t="s">
        <v>7537</v>
      </c>
      <c r="F3152" s="47" t="s">
        <v>4831</v>
      </c>
      <c r="G3152" s="46" t="s">
        <v>4787</v>
      </c>
      <c r="H3152" s="46" t="s">
        <v>4832</v>
      </c>
      <c r="I3152" s="46" t="s">
        <v>307</v>
      </c>
      <c r="J3152" s="48">
        <v>50</v>
      </c>
      <c r="K3152" s="49">
        <v>63</v>
      </c>
      <c r="L3152" s="50">
        <v>50</v>
      </c>
      <c r="M3152" s="50">
        <v>3150</v>
      </c>
      <c r="N3152" s="51">
        <v>56</v>
      </c>
      <c r="O3152" s="51">
        <v>0</v>
      </c>
      <c r="P3152" s="51">
        <v>0</v>
      </c>
      <c r="Q3152" s="51">
        <v>4</v>
      </c>
      <c r="R3152" s="51">
        <f t="shared" si="381"/>
        <v>60</v>
      </c>
      <c r="S3152" s="79"/>
      <c r="T3152" s="52">
        <f t="shared" si="401"/>
        <v>0</v>
      </c>
      <c r="U3152" s="52" t="str" cm="1">
        <f t="array" aca="1" ref="U3152" ca="1">IF(S3152="", "×", IF(LEFT(S3152,2)="項番", COUNTIFS($D$2:$D$4001, INDIRECT("D" &amp; ROW()-1), $U$2:$U$4001, "〇"), "〇"))</f>
        <v>×</v>
      </c>
      <c r="V3152" s="52" t="str">
        <f t="shared" si="402"/>
        <v>×</v>
      </c>
      <c r="W3152" s="52" t="str">
        <f t="shared" si="403"/>
        <v>×</v>
      </c>
      <c r="X3152" s="53" t="str">
        <f t="shared" ca="1" si="404"/>
        <v/>
      </c>
      <c r="Y3152" s="52">
        <f t="shared" ca="1" si="405"/>
        <v>0</v>
      </c>
      <c r="Z3152" s="52">
        <f t="shared" si="406"/>
        <v>307</v>
      </c>
      <c r="AA3152" s="52" t="s">
        <v>125</v>
      </c>
      <c r="AB3152" s="65"/>
      <c r="AC3152" s="65"/>
      <c r="AD3152" s="65"/>
      <c r="AE3152" s="65"/>
      <c r="AF3152" s="65"/>
      <c r="AG3152" s="65"/>
      <c r="AH3152" s="65"/>
      <c r="AI3152" s="65"/>
      <c r="AJ3152" s="65"/>
      <c r="AK3152" s="65"/>
      <c r="AL3152" s="65"/>
      <c r="AM3152" s="65"/>
      <c r="AN3152" s="65"/>
      <c r="AO3152" s="65"/>
      <c r="AP3152" s="65"/>
      <c r="AQ3152" s="65"/>
      <c r="AR3152" s="65"/>
      <c r="AS3152" s="65"/>
      <c r="AT3152" s="65"/>
      <c r="AU3152" s="65"/>
      <c r="AV3152" s="65"/>
      <c r="AW3152" s="65"/>
      <c r="AX3152" s="65"/>
      <c r="AY3152" s="65"/>
      <c r="AZ3152" s="65"/>
      <c r="BA3152" s="65"/>
      <c r="BB3152" s="65"/>
      <c r="BC3152" s="65"/>
      <c r="BD3152" s="65"/>
      <c r="BE3152" s="65"/>
      <c r="BF3152" s="65"/>
      <c r="BG3152" s="65"/>
      <c r="BH3152" s="65"/>
      <c r="BI3152" s="65"/>
      <c r="BJ3152" s="65"/>
      <c r="BK3152" s="65"/>
      <c r="BL3152" s="65"/>
      <c r="BM3152" s="65"/>
      <c r="BN3152" s="65"/>
      <c r="BO3152" s="65"/>
      <c r="BP3152" s="65"/>
      <c r="BQ3152" s="65"/>
      <c r="BR3152" s="65"/>
      <c r="BS3152" s="65"/>
      <c r="BT3152" s="65"/>
      <c r="BU3152" s="65"/>
      <c r="BV3152" s="65"/>
      <c r="BW3152" s="65"/>
      <c r="BX3152" s="65"/>
      <c r="BY3152" s="65"/>
      <c r="BZ3152" s="65"/>
      <c r="CA3152" s="65"/>
      <c r="CB3152" s="65"/>
      <c r="CC3152" s="65"/>
      <c r="CD3152" s="65"/>
      <c r="CE3152" s="65"/>
      <c r="CF3152" s="65"/>
      <c r="CG3152" s="65"/>
      <c r="CH3152" s="65"/>
      <c r="CI3152" s="65"/>
      <c r="CJ3152" s="65"/>
      <c r="CK3152" s="65"/>
      <c r="CL3152" s="65"/>
      <c r="CM3152" s="65"/>
      <c r="CN3152" s="65"/>
      <c r="CO3152" s="65"/>
      <c r="CP3152" s="65"/>
      <c r="CQ3152" s="65"/>
      <c r="CR3152" s="65"/>
      <c r="CS3152" s="65"/>
      <c r="CT3152" s="65"/>
      <c r="CU3152" s="65"/>
      <c r="CV3152" s="65"/>
      <c r="CW3152" s="65"/>
      <c r="CX3152" s="65"/>
      <c r="CY3152" s="65"/>
      <c r="CZ3152" s="65"/>
      <c r="DA3152" s="65"/>
      <c r="DB3152" s="65"/>
      <c r="DC3152" s="65"/>
      <c r="DD3152" s="65"/>
      <c r="DE3152" s="65"/>
      <c r="DF3152" s="65"/>
      <c r="DG3152" s="65"/>
      <c r="DH3152" s="65"/>
      <c r="DI3152" s="65"/>
      <c r="DJ3152" s="65"/>
      <c r="DK3152" s="65"/>
      <c r="DL3152" s="65"/>
      <c r="DM3152" s="65"/>
      <c r="DN3152" s="65"/>
      <c r="DO3152" s="65"/>
      <c r="DP3152" s="65"/>
      <c r="DQ3152" s="65"/>
      <c r="DR3152" s="65"/>
      <c r="DS3152" s="65"/>
      <c r="DT3152" s="65"/>
      <c r="DU3152" s="65"/>
      <c r="DV3152" s="65"/>
      <c r="DW3152" s="65"/>
      <c r="DX3152" s="65"/>
      <c r="DY3152" s="65"/>
      <c r="DZ3152" s="65"/>
      <c r="EA3152" s="65"/>
      <c r="EB3152" s="65"/>
      <c r="EC3152" s="65"/>
      <c r="ED3152" s="65"/>
      <c r="EE3152" s="65"/>
      <c r="EF3152" s="65"/>
      <c r="EG3152" s="65"/>
      <c r="EH3152" s="65"/>
      <c r="EI3152" s="65"/>
      <c r="EJ3152" s="65"/>
      <c r="EK3152" s="65"/>
      <c r="EL3152" s="65"/>
      <c r="EM3152" s="65"/>
      <c r="EN3152" s="65"/>
      <c r="EO3152" s="65"/>
      <c r="EP3152" s="65"/>
      <c r="EQ3152" s="65"/>
      <c r="ER3152" s="65"/>
      <c r="ES3152" s="65"/>
      <c r="ET3152" s="65"/>
      <c r="EU3152" s="65"/>
      <c r="EV3152" s="65"/>
      <c r="EW3152" s="65"/>
      <c r="EX3152" s="65"/>
      <c r="EY3152" s="65"/>
      <c r="EZ3152" s="65"/>
      <c r="FA3152" s="65"/>
      <c r="FB3152" s="65"/>
      <c r="FC3152" s="65"/>
      <c r="FD3152" s="65"/>
      <c r="FE3152" s="65"/>
      <c r="FF3152" s="65"/>
      <c r="FG3152" s="65"/>
      <c r="FH3152" s="65"/>
      <c r="FI3152" s="65"/>
      <c r="FJ3152" s="65"/>
      <c r="FK3152" s="65"/>
      <c r="FL3152" s="65"/>
      <c r="FM3152" s="65"/>
      <c r="FN3152" s="65"/>
      <c r="FO3152" s="65"/>
      <c r="FP3152" s="65"/>
      <c r="FQ3152" s="65"/>
      <c r="FR3152" s="65"/>
      <c r="FS3152" s="65"/>
      <c r="FT3152" s="65"/>
      <c r="FU3152" s="65"/>
      <c r="FV3152" s="65"/>
      <c r="FW3152" s="65"/>
      <c r="FX3152" s="65"/>
      <c r="FY3152" s="65"/>
      <c r="FZ3152" s="65"/>
      <c r="GA3152" s="65"/>
      <c r="GB3152" s="65"/>
      <c r="GC3152" s="65"/>
      <c r="GD3152" s="65"/>
      <c r="GE3152" s="65"/>
      <c r="GF3152" s="65"/>
      <c r="GG3152" s="65"/>
      <c r="GH3152" s="65"/>
      <c r="GI3152" s="65"/>
      <c r="GJ3152" s="65"/>
      <c r="GK3152" s="65"/>
      <c r="GL3152" s="65"/>
      <c r="GM3152" s="65"/>
      <c r="GN3152" s="65"/>
      <c r="GO3152" s="65"/>
      <c r="GP3152" s="65"/>
      <c r="GQ3152" s="65"/>
      <c r="GR3152" s="65"/>
      <c r="GS3152" s="65"/>
      <c r="GT3152" s="65"/>
      <c r="GU3152" s="65"/>
      <c r="GV3152" s="65"/>
      <c r="GW3152" s="65"/>
      <c r="GX3152" s="65"/>
      <c r="GY3152" s="65"/>
      <c r="GZ3152" s="65"/>
      <c r="HA3152" s="65"/>
      <c r="HB3152" s="65"/>
      <c r="HC3152" s="65"/>
      <c r="HD3152" s="65"/>
      <c r="HE3152" s="65"/>
      <c r="HF3152" s="65"/>
      <c r="HG3152" s="65"/>
      <c r="HH3152" s="65"/>
      <c r="HI3152" s="65"/>
      <c r="HJ3152" s="65"/>
      <c r="HK3152" s="65"/>
      <c r="HL3152" s="65"/>
      <c r="HM3152" s="65"/>
      <c r="HN3152" s="65"/>
      <c r="HO3152" s="65"/>
      <c r="HP3152" s="65"/>
      <c r="HQ3152" s="65"/>
      <c r="HR3152" s="65"/>
      <c r="HS3152" s="65"/>
      <c r="HT3152" s="65"/>
      <c r="HU3152" s="65"/>
      <c r="HV3152" s="65"/>
      <c r="HW3152" s="65"/>
      <c r="HX3152" s="65"/>
      <c r="HY3152" s="65"/>
      <c r="HZ3152" s="65"/>
      <c r="IA3152" s="65"/>
      <c r="IB3152" s="65"/>
      <c r="IC3152" s="65"/>
      <c r="ID3152" s="65"/>
      <c r="IE3152" s="65"/>
      <c r="IF3152" s="65"/>
      <c r="IG3152" s="65"/>
      <c r="IH3152" s="65"/>
      <c r="II3152" s="65"/>
      <c r="IJ3152" s="65"/>
      <c r="IK3152" s="65"/>
      <c r="IL3152" s="65"/>
    </row>
    <row r="3153" spans="1:246" s="42" customFormat="1" ht="14.25" customHeight="1" x14ac:dyDescent="0.4">
      <c r="A3153" s="39" t="s">
        <v>8214</v>
      </c>
      <c r="B3153" s="45">
        <v>2101</v>
      </c>
      <c r="C3153" s="45">
        <v>2915</v>
      </c>
      <c r="D3153" s="45">
        <v>308</v>
      </c>
      <c r="E3153" s="46" t="s">
        <v>7537</v>
      </c>
      <c r="F3153" s="47" t="s">
        <v>4833</v>
      </c>
      <c r="G3153" s="46" t="s">
        <v>4787</v>
      </c>
      <c r="H3153" s="46" t="s">
        <v>4834</v>
      </c>
      <c r="I3153" s="46" t="s">
        <v>13</v>
      </c>
      <c r="J3153" s="48">
        <v>10</v>
      </c>
      <c r="K3153" s="49">
        <v>104</v>
      </c>
      <c r="L3153" s="50">
        <v>10</v>
      </c>
      <c r="M3153" s="50">
        <v>1040</v>
      </c>
      <c r="N3153" s="51">
        <v>2</v>
      </c>
      <c r="O3153" s="51">
        <v>0</v>
      </c>
      <c r="P3153" s="51">
        <v>6</v>
      </c>
      <c r="Q3153" s="51">
        <v>0</v>
      </c>
      <c r="R3153" s="51">
        <f t="shared" si="381"/>
        <v>8</v>
      </c>
      <c r="S3153" s="79"/>
      <c r="T3153" s="52">
        <f t="shared" si="401"/>
        <v>0</v>
      </c>
      <c r="U3153" s="52" t="str" cm="1">
        <f t="array" aca="1" ref="U3153" ca="1">IF(S3153="", "×", IF(LEFT(S3153,2)="項番", COUNTIFS($D$2:$D$4001, INDIRECT("D" &amp; ROW()-1), $U$2:$U$4001, "〇"), "〇"))</f>
        <v>×</v>
      </c>
      <c r="V3153" s="52" t="str">
        <f t="shared" si="402"/>
        <v>×</v>
      </c>
      <c r="W3153" s="52" t="str">
        <f t="shared" si="403"/>
        <v>×</v>
      </c>
      <c r="X3153" s="53" t="str">
        <f t="shared" ca="1" si="404"/>
        <v/>
      </c>
      <c r="Y3153" s="52">
        <f t="shared" ca="1" si="405"/>
        <v>0</v>
      </c>
      <c r="Z3153" s="52">
        <f t="shared" si="406"/>
        <v>308</v>
      </c>
      <c r="AA3153" s="52" t="s">
        <v>125</v>
      </c>
      <c r="AB3153" s="65"/>
      <c r="AC3153" s="65"/>
      <c r="AD3153" s="65"/>
      <c r="AE3153" s="65"/>
      <c r="AF3153" s="65"/>
      <c r="AG3153" s="65"/>
      <c r="AH3153" s="65"/>
      <c r="AI3153" s="65"/>
      <c r="AJ3153" s="65"/>
      <c r="AK3153" s="65"/>
      <c r="AL3153" s="65"/>
      <c r="AM3153" s="65"/>
      <c r="AN3153" s="65"/>
      <c r="AO3153" s="65"/>
      <c r="AP3153" s="65"/>
      <c r="AQ3153" s="65"/>
      <c r="AR3153" s="65"/>
      <c r="AS3153" s="65"/>
      <c r="AT3153" s="65"/>
      <c r="AU3153" s="65"/>
      <c r="AV3153" s="65"/>
      <c r="AW3153" s="65"/>
      <c r="AX3153" s="65"/>
      <c r="AY3153" s="65"/>
      <c r="AZ3153" s="65"/>
      <c r="BA3153" s="65"/>
      <c r="BB3153" s="65"/>
      <c r="BC3153" s="65"/>
      <c r="BD3153" s="65"/>
      <c r="BE3153" s="65"/>
      <c r="BF3153" s="65"/>
      <c r="BG3153" s="65"/>
      <c r="BH3153" s="65"/>
      <c r="BI3153" s="65"/>
      <c r="BJ3153" s="65"/>
      <c r="BK3153" s="65"/>
      <c r="BL3153" s="65"/>
      <c r="BM3153" s="65"/>
      <c r="BN3153" s="65"/>
      <c r="BO3153" s="65"/>
      <c r="BP3153" s="65"/>
      <c r="BQ3153" s="65"/>
      <c r="BR3153" s="65"/>
      <c r="BS3153" s="65"/>
      <c r="BT3153" s="65"/>
      <c r="BU3153" s="65"/>
      <c r="BV3153" s="65"/>
      <c r="BW3153" s="65"/>
      <c r="BX3153" s="65"/>
      <c r="BY3153" s="65"/>
      <c r="BZ3153" s="65"/>
      <c r="CA3153" s="65"/>
      <c r="CB3153" s="65"/>
      <c r="CC3153" s="65"/>
      <c r="CD3153" s="65"/>
      <c r="CE3153" s="65"/>
      <c r="CF3153" s="65"/>
      <c r="CG3153" s="65"/>
      <c r="CH3153" s="65"/>
      <c r="CI3153" s="65"/>
      <c r="CJ3153" s="65"/>
      <c r="CK3153" s="65"/>
      <c r="CL3153" s="65"/>
      <c r="CM3153" s="65"/>
      <c r="CN3153" s="65"/>
      <c r="CO3153" s="65"/>
      <c r="CP3153" s="65"/>
      <c r="CQ3153" s="65"/>
      <c r="CR3153" s="65"/>
      <c r="CS3153" s="65"/>
      <c r="CT3153" s="65"/>
      <c r="CU3153" s="65"/>
      <c r="CV3153" s="65"/>
      <c r="CW3153" s="65"/>
      <c r="CX3153" s="65"/>
      <c r="CY3153" s="65"/>
      <c r="CZ3153" s="65"/>
      <c r="DA3153" s="65"/>
      <c r="DB3153" s="65"/>
      <c r="DC3153" s="65"/>
      <c r="DD3153" s="65"/>
      <c r="DE3153" s="65"/>
      <c r="DF3153" s="65"/>
      <c r="DG3153" s="65"/>
      <c r="DH3153" s="65"/>
      <c r="DI3153" s="65"/>
      <c r="DJ3153" s="65"/>
      <c r="DK3153" s="65"/>
      <c r="DL3153" s="65"/>
      <c r="DM3153" s="65"/>
      <c r="DN3153" s="65"/>
      <c r="DO3153" s="65"/>
      <c r="DP3153" s="65"/>
      <c r="DQ3153" s="65"/>
      <c r="DR3153" s="65"/>
      <c r="DS3153" s="65"/>
      <c r="DT3153" s="65"/>
      <c r="DU3153" s="65"/>
      <c r="DV3153" s="65"/>
      <c r="DW3153" s="65"/>
      <c r="DX3153" s="65"/>
      <c r="DY3153" s="65"/>
      <c r="DZ3153" s="65"/>
      <c r="EA3153" s="65"/>
      <c r="EB3153" s="65"/>
      <c r="EC3153" s="65"/>
      <c r="ED3153" s="65"/>
      <c r="EE3153" s="65"/>
      <c r="EF3153" s="65"/>
      <c r="EG3153" s="65"/>
      <c r="EH3153" s="65"/>
      <c r="EI3153" s="65"/>
      <c r="EJ3153" s="65"/>
      <c r="EK3153" s="65"/>
      <c r="EL3153" s="65"/>
      <c r="EM3153" s="65"/>
      <c r="EN3153" s="65"/>
      <c r="EO3153" s="65"/>
      <c r="EP3153" s="65"/>
      <c r="EQ3153" s="65"/>
      <c r="ER3153" s="65"/>
      <c r="ES3153" s="65"/>
      <c r="ET3153" s="65"/>
      <c r="EU3153" s="65"/>
      <c r="EV3153" s="65"/>
      <c r="EW3153" s="65"/>
      <c r="EX3153" s="65"/>
      <c r="EY3153" s="65"/>
      <c r="EZ3153" s="65"/>
      <c r="FA3153" s="65"/>
      <c r="FB3153" s="65"/>
      <c r="FC3153" s="65"/>
      <c r="FD3153" s="65"/>
      <c r="FE3153" s="65"/>
      <c r="FF3153" s="65"/>
      <c r="FG3153" s="65"/>
      <c r="FH3153" s="65"/>
      <c r="FI3153" s="65"/>
      <c r="FJ3153" s="65"/>
      <c r="FK3153" s="65"/>
      <c r="FL3153" s="65"/>
      <c r="FM3153" s="65"/>
      <c r="FN3153" s="65"/>
      <c r="FO3153" s="65"/>
      <c r="FP3153" s="65"/>
      <c r="FQ3153" s="65"/>
      <c r="FR3153" s="65"/>
      <c r="FS3153" s="65"/>
      <c r="FT3153" s="65"/>
      <c r="FU3153" s="65"/>
      <c r="FV3153" s="65"/>
      <c r="FW3153" s="65"/>
      <c r="FX3153" s="65"/>
      <c r="FY3153" s="65"/>
      <c r="FZ3153" s="65"/>
      <c r="GA3153" s="65"/>
      <c r="GB3153" s="65"/>
      <c r="GC3153" s="65"/>
      <c r="GD3153" s="65"/>
      <c r="GE3153" s="65"/>
      <c r="GF3153" s="65"/>
      <c r="GG3153" s="65"/>
      <c r="GH3153" s="65"/>
      <c r="GI3153" s="65"/>
      <c r="GJ3153" s="65"/>
      <c r="GK3153" s="65"/>
      <c r="GL3153" s="65"/>
      <c r="GM3153" s="65"/>
      <c r="GN3153" s="65"/>
      <c r="GO3153" s="65"/>
      <c r="GP3153" s="65"/>
      <c r="GQ3153" s="65"/>
      <c r="GR3153" s="65"/>
      <c r="GS3153" s="65"/>
      <c r="GT3153" s="65"/>
      <c r="GU3153" s="65"/>
      <c r="GV3153" s="65"/>
      <c r="GW3153" s="65"/>
      <c r="GX3153" s="65"/>
      <c r="GY3153" s="65"/>
      <c r="GZ3153" s="65"/>
      <c r="HA3153" s="65"/>
      <c r="HB3153" s="65"/>
      <c r="HC3153" s="65"/>
      <c r="HD3153" s="65"/>
      <c r="HE3153" s="65"/>
      <c r="HF3153" s="65"/>
      <c r="HG3153" s="65"/>
      <c r="HH3153" s="65"/>
      <c r="HI3153" s="65"/>
      <c r="HJ3153" s="65"/>
      <c r="HK3153" s="65"/>
      <c r="HL3153" s="65"/>
      <c r="HM3153" s="65"/>
      <c r="HN3153" s="65"/>
      <c r="HO3153" s="65"/>
      <c r="HP3153" s="65"/>
      <c r="HQ3153" s="65"/>
      <c r="HR3153" s="65"/>
      <c r="HS3153" s="65"/>
      <c r="HT3153" s="65"/>
      <c r="HU3153" s="65"/>
      <c r="HV3153" s="65"/>
      <c r="HW3153" s="65"/>
      <c r="HX3153" s="65"/>
      <c r="HY3153" s="65"/>
      <c r="HZ3153" s="65"/>
      <c r="IA3153" s="65"/>
      <c r="IB3153" s="65"/>
      <c r="IC3153" s="65"/>
      <c r="ID3153" s="65"/>
      <c r="IE3153" s="65"/>
      <c r="IF3153" s="65"/>
      <c r="IG3153" s="65"/>
      <c r="IH3153" s="65"/>
      <c r="II3153" s="65"/>
      <c r="IJ3153" s="65"/>
      <c r="IK3153" s="65"/>
      <c r="IL3153" s="65"/>
    </row>
    <row r="3154" spans="1:246" s="42" customFormat="1" ht="14.25" customHeight="1" x14ac:dyDescent="0.4">
      <c r="A3154" s="39" t="s">
        <v>8215</v>
      </c>
      <c r="B3154" s="45">
        <v>2105</v>
      </c>
      <c r="C3154" s="45">
        <v>2916</v>
      </c>
      <c r="D3154" s="45">
        <v>309</v>
      </c>
      <c r="E3154" s="46" t="s">
        <v>7537</v>
      </c>
      <c r="F3154" s="47" t="s">
        <v>4840</v>
      </c>
      <c r="G3154" s="46" t="s">
        <v>4787</v>
      </c>
      <c r="H3154" s="46" t="s">
        <v>4841</v>
      </c>
      <c r="I3154" s="46" t="s">
        <v>1452</v>
      </c>
      <c r="J3154" s="48">
        <v>20</v>
      </c>
      <c r="K3154" s="49">
        <v>104</v>
      </c>
      <c r="L3154" s="50">
        <v>20</v>
      </c>
      <c r="M3154" s="50">
        <v>2080</v>
      </c>
      <c r="N3154" s="51">
        <v>12</v>
      </c>
      <c r="O3154" s="51">
        <v>0</v>
      </c>
      <c r="P3154" s="51">
        <v>0</v>
      </c>
      <c r="Q3154" s="51">
        <v>0</v>
      </c>
      <c r="R3154" s="51">
        <f t="shared" si="381"/>
        <v>12</v>
      </c>
      <c r="S3154" s="79"/>
      <c r="T3154" s="52">
        <f t="shared" si="401"/>
        <v>0</v>
      </c>
      <c r="U3154" s="52" t="str" cm="1">
        <f t="array" aca="1" ref="U3154" ca="1">IF(S3154="", "×", IF(LEFT(S3154,2)="項番", COUNTIFS($D$2:$D$4001, INDIRECT("D" &amp; ROW()-1), $U$2:$U$4001, "〇"), "〇"))</f>
        <v>×</v>
      </c>
      <c r="V3154" s="52" t="str">
        <f t="shared" si="402"/>
        <v>×</v>
      </c>
      <c r="W3154" s="52" t="str">
        <f t="shared" si="403"/>
        <v>×</v>
      </c>
      <c r="X3154" s="53" t="str">
        <f t="shared" ca="1" si="404"/>
        <v/>
      </c>
      <c r="Y3154" s="52">
        <f t="shared" ca="1" si="405"/>
        <v>0</v>
      </c>
      <c r="Z3154" s="52">
        <f t="shared" si="406"/>
        <v>309</v>
      </c>
      <c r="AA3154" s="52" t="s">
        <v>125</v>
      </c>
      <c r="AB3154" s="65"/>
      <c r="AC3154" s="65"/>
      <c r="AD3154" s="65"/>
      <c r="AE3154" s="65"/>
      <c r="AF3154" s="65"/>
      <c r="AG3154" s="65"/>
      <c r="AH3154" s="65"/>
      <c r="AI3154" s="65"/>
      <c r="AJ3154" s="65"/>
      <c r="AK3154" s="65"/>
      <c r="AL3154" s="65"/>
      <c r="AM3154" s="65"/>
      <c r="AN3154" s="65"/>
      <c r="AO3154" s="65"/>
      <c r="AP3154" s="65"/>
      <c r="AQ3154" s="65"/>
      <c r="AR3154" s="65"/>
      <c r="AS3154" s="65"/>
      <c r="AT3154" s="65"/>
      <c r="AU3154" s="65"/>
      <c r="AV3154" s="65"/>
      <c r="AW3154" s="65"/>
      <c r="AX3154" s="65"/>
      <c r="AY3154" s="65"/>
      <c r="AZ3154" s="65"/>
      <c r="BA3154" s="65"/>
      <c r="BB3154" s="65"/>
      <c r="BC3154" s="65"/>
      <c r="BD3154" s="65"/>
      <c r="BE3154" s="65"/>
      <c r="BF3154" s="65"/>
      <c r="BG3154" s="65"/>
      <c r="BH3154" s="65"/>
      <c r="BI3154" s="65"/>
      <c r="BJ3154" s="65"/>
      <c r="BK3154" s="65"/>
      <c r="BL3154" s="65"/>
      <c r="BM3154" s="65"/>
      <c r="BN3154" s="65"/>
      <c r="BO3154" s="65"/>
      <c r="BP3154" s="65"/>
      <c r="BQ3154" s="65"/>
      <c r="BR3154" s="65"/>
      <c r="BS3154" s="65"/>
      <c r="BT3154" s="65"/>
      <c r="BU3154" s="65"/>
      <c r="BV3154" s="65"/>
      <c r="BW3154" s="65"/>
      <c r="BX3154" s="65"/>
      <c r="BY3154" s="65"/>
      <c r="BZ3154" s="65"/>
      <c r="CA3154" s="65"/>
      <c r="CB3154" s="65"/>
      <c r="CC3154" s="65"/>
      <c r="CD3154" s="65"/>
      <c r="CE3154" s="65"/>
      <c r="CF3154" s="65"/>
      <c r="CG3154" s="65"/>
      <c r="CH3154" s="65"/>
      <c r="CI3154" s="65"/>
      <c r="CJ3154" s="65"/>
      <c r="CK3154" s="65"/>
      <c r="CL3154" s="65"/>
      <c r="CM3154" s="65"/>
      <c r="CN3154" s="65"/>
      <c r="CO3154" s="65"/>
      <c r="CP3154" s="65"/>
      <c r="CQ3154" s="65"/>
      <c r="CR3154" s="65"/>
      <c r="CS3154" s="65"/>
      <c r="CT3154" s="65"/>
      <c r="CU3154" s="65"/>
      <c r="CV3154" s="65"/>
      <c r="CW3154" s="65"/>
      <c r="CX3154" s="65"/>
      <c r="CY3154" s="65"/>
      <c r="CZ3154" s="65"/>
      <c r="DA3154" s="65"/>
      <c r="DB3154" s="65"/>
      <c r="DC3154" s="65"/>
      <c r="DD3154" s="65"/>
      <c r="DE3154" s="65"/>
      <c r="DF3154" s="65"/>
      <c r="DG3154" s="65"/>
      <c r="DH3154" s="65"/>
      <c r="DI3154" s="65"/>
      <c r="DJ3154" s="65"/>
      <c r="DK3154" s="65"/>
      <c r="DL3154" s="65"/>
      <c r="DM3154" s="65"/>
      <c r="DN3154" s="65"/>
      <c r="DO3154" s="65"/>
      <c r="DP3154" s="65"/>
      <c r="DQ3154" s="65"/>
      <c r="DR3154" s="65"/>
      <c r="DS3154" s="65"/>
      <c r="DT3154" s="65"/>
      <c r="DU3154" s="65"/>
      <c r="DV3154" s="65"/>
      <c r="DW3154" s="65"/>
      <c r="DX3154" s="65"/>
      <c r="DY3154" s="65"/>
      <c r="DZ3154" s="65"/>
      <c r="EA3154" s="65"/>
      <c r="EB3154" s="65"/>
      <c r="EC3154" s="65"/>
      <c r="ED3154" s="65"/>
      <c r="EE3154" s="65"/>
      <c r="EF3154" s="65"/>
      <c r="EG3154" s="65"/>
      <c r="EH3154" s="65"/>
      <c r="EI3154" s="65"/>
      <c r="EJ3154" s="65"/>
      <c r="EK3154" s="65"/>
      <c r="EL3154" s="65"/>
      <c r="EM3154" s="65"/>
      <c r="EN3154" s="65"/>
      <c r="EO3154" s="65"/>
      <c r="EP3154" s="65"/>
      <c r="EQ3154" s="65"/>
      <c r="ER3154" s="65"/>
      <c r="ES3154" s="65"/>
      <c r="ET3154" s="65"/>
      <c r="EU3154" s="65"/>
      <c r="EV3154" s="65"/>
      <c r="EW3154" s="65"/>
      <c r="EX3154" s="65"/>
      <c r="EY3154" s="65"/>
      <c r="EZ3154" s="65"/>
      <c r="FA3154" s="65"/>
      <c r="FB3154" s="65"/>
      <c r="FC3154" s="65"/>
      <c r="FD3154" s="65"/>
      <c r="FE3154" s="65"/>
      <c r="FF3154" s="65"/>
      <c r="FG3154" s="65"/>
      <c r="FH3154" s="65"/>
      <c r="FI3154" s="65"/>
      <c r="FJ3154" s="65"/>
      <c r="FK3154" s="65"/>
      <c r="FL3154" s="65"/>
      <c r="FM3154" s="65"/>
      <c r="FN3154" s="65"/>
      <c r="FO3154" s="65"/>
      <c r="FP3154" s="65"/>
      <c r="FQ3154" s="65"/>
      <c r="FR3154" s="65"/>
      <c r="FS3154" s="65"/>
      <c r="FT3154" s="65"/>
      <c r="FU3154" s="65"/>
      <c r="FV3154" s="65"/>
      <c r="FW3154" s="65"/>
      <c r="FX3154" s="65"/>
      <c r="FY3154" s="65"/>
      <c r="FZ3154" s="65"/>
      <c r="GA3154" s="65"/>
      <c r="GB3154" s="65"/>
      <c r="GC3154" s="65"/>
      <c r="GD3154" s="65"/>
      <c r="GE3154" s="65"/>
      <c r="GF3154" s="65"/>
      <c r="GG3154" s="65"/>
      <c r="GH3154" s="65"/>
      <c r="GI3154" s="65"/>
      <c r="GJ3154" s="65"/>
      <c r="GK3154" s="65"/>
      <c r="GL3154" s="65"/>
      <c r="GM3154" s="65"/>
      <c r="GN3154" s="65"/>
      <c r="GO3154" s="65"/>
      <c r="GP3154" s="65"/>
      <c r="GQ3154" s="65"/>
      <c r="GR3154" s="65"/>
      <c r="GS3154" s="65"/>
      <c r="GT3154" s="65"/>
      <c r="GU3154" s="65"/>
      <c r="GV3154" s="65"/>
      <c r="GW3154" s="65"/>
      <c r="GX3154" s="65"/>
      <c r="GY3154" s="65"/>
      <c r="GZ3154" s="65"/>
      <c r="HA3154" s="65"/>
      <c r="HB3154" s="65"/>
      <c r="HC3154" s="65"/>
      <c r="HD3154" s="65"/>
      <c r="HE3154" s="65"/>
      <c r="HF3154" s="65"/>
      <c r="HG3154" s="65"/>
      <c r="HH3154" s="65"/>
      <c r="HI3154" s="65"/>
      <c r="HJ3154" s="65"/>
      <c r="HK3154" s="65"/>
      <c r="HL3154" s="65"/>
      <c r="HM3154" s="65"/>
      <c r="HN3154" s="65"/>
      <c r="HO3154" s="65"/>
      <c r="HP3154" s="65"/>
      <c r="HQ3154" s="65"/>
      <c r="HR3154" s="65"/>
      <c r="HS3154" s="65"/>
      <c r="HT3154" s="65"/>
      <c r="HU3154" s="65"/>
      <c r="HV3154" s="65"/>
      <c r="HW3154" s="65"/>
      <c r="HX3154" s="65"/>
      <c r="HY3154" s="65"/>
      <c r="HZ3154" s="65"/>
      <c r="IA3154" s="65"/>
      <c r="IB3154" s="65"/>
      <c r="IC3154" s="65"/>
      <c r="ID3154" s="65"/>
      <c r="IE3154" s="65"/>
      <c r="IF3154" s="65"/>
      <c r="IG3154" s="65"/>
      <c r="IH3154" s="65"/>
      <c r="II3154" s="65"/>
      <c r="IJ3154" s="65"/>
      <c r="IK3154" s="65"/>
      <c r="IL3154" s="65"/>
    </row>
    <row r="3155" spans="1:246" ht="14.25" customHeight="1" x14ac:dyDescent="0.4">
      <c r="A3155" s="39" t="s">
        <v>8216</v>
      </c>
      <c r="B3155" s="45">
        <v>2117</v>
      </c>
      <c r="C3155" s="45">
        <v>2917</v>
      </c>
      <c r="D3155" s="45">
        <v>310</v>
      </c>
      <c r="E3155" s="46" t="s">
        <v>7537</v>
      </c>
      <c r="F3155" s="47" t="s">
        <v>4866</v>
      </c>
      <c r="G3155" s="46" t="s">
        <v>4787</v>
      </c>
      <c r="H3155" s="46" t="s">
        <v>4867</v>
      </c>
      <c r="I3155" s="46" t="s">
        <v>266</v>
      </c>
      <c r="J3155" s="48">
        <v>100</v>
      </c>
      <c r="K3155" s="49">
        <v>6.3</v>
      </c>
      <c r="L3155" s="50">
        <v>100</v>
      </c>
      <c r="M3155" s="50">
        <v>630</v>
      </c>
      <c r="N3155" s="51">
        <v>0</v>
      </c>
      <c r="O3155" s="51">
        <v>0</v>
      </c>
      <c r="P3155" s="51">
        <v>2</v>
      </c>
      <c r="Q3155" s="51">
        <v>2</v>
      </c>
      <c r="R3155" s="51">
        <f t="shared" si="381"/>
        <v>4</v>
      </c>
      <c r="S3155" s="79"/>
      <c r="T3155" s="52">
        <f t="shared" si="401"/>
        <v>0</v>
      </c>
      <c r="U3155" s="52" t="str" cm="1">
        <f t="array" aca="1" ref="U3155" ca="1">IF(S3155="", "×", IF(LEFT(S3155,2)="項番", COUNTIFS($D$2:$D$4001, INDIRECT("D" &amp; ROW()-1), $U$2:$U$4001, "〇"), "〇"))</f>
        <v>×</v>
      </c>
      <c r="V3155" s="52" t="str">
        <f t="shared" si="402"/>
        <v>×</v>
      </c>
      <c r="W3155" s="52" t="str">
        <f t="shared" si="403"/>
        <v>×</v>
      </c>
      <c r="X3155" s="53" t="str">
        <f t="shared" ca="1" si="404"/>
        <v/>
      </c>
      <c r="Y3155" s="52">
        <f t="shared" ca="1" si="405"/>
        <v>0</v>
      </c>
      <c r="Z3155" s="52">
        <f t="shared" si="406"/>
        <v>310</v>
      </c>
      <c r="AA3155" s="52" t="s">
        <v>125</v>
      </c>
    </row>
    <row r="3156" spans="1:246" ht="14.25" customHeight="1" x14ac:dyDescent="0.4">
      <c r="A3156" s="39" t="s">
        <v>8217</v>
      </c>
      <c r="B3156" s="45">
        <v>2118</v>
      </c>
      <c r="C3156" s="45">
        <v>2918</v>
      </c>
      <c r="D3156" s="45">
        <v>311</v>
      </c>
      <c r="E3156" s="46" t="s">
        <v>7537</v>
      </c>
      <c r="F3156" s="47" t="s">
        <v>7508</v>
      </c>
      <c r="G3156" s="46" t="s">
        <v>4787</v>
      </c>
      <c r="H3156" s="46" t="s">
        <v>4868</v>
      </c>
      <c r="I3156" s="46" t="s">
        <v>3335</v>
      </c>
      <c r="J3156" s="48">
        <v>1000</v>
      </c>
      <c r="K3156" s="49">
        <v>6.3</v>
      </c>
      <c r="L3156" s="50">
        <v>1000</v>
      </c>
      <c r="M3156" s="50">
        <v>6300</v>
      </c>
      <c r="N3156" s="51">
        <v>0</v>
      </c>
      <c r="O3156" s="51">
        <v>0</v>
      </c>
      <c r="P3156" s="51">
        <v>0</v>
      </c>
      <c r="Q3156" s="51">
        <v>12</v>
      </c>
      <c r="R3156" s="51">
        <f t="shared" si="381"/>
        <v>12</v>
      </c>
      <c r="S3156" s="79"/>
      <c r="T3156" s="52">
        <f t="shared" si="401"/>
        <v>0</v>
      </c>
      <c r="U3156" s="52" t="str" cm="1">
        <f t="array" aca="1" ref="U3156" ca="1">IF(S3156="", "×", IF(LEFT(S3156,2)="項番", COUNTIFS($D$2:$D$4001, INDIRECT("D" &amp; ROW()-1), $U$2:$U$4001, "〇"), "〇"))</f>
        <v>×</v>
      </c>
      <c r="V3156" s="52" t="str">
        <f t="shared" si="402"/>
        <v>×</v>
      </c>
      <c r="W3156" s="52" t="str">
        <f t="shared" si="403"/>
        <v>×</v>
      </c>
      <c r="X3156" s="53" t="str">
        <f t="shared" ca="1" si="404"/>
        <v/>
      </c>
      <c r="Y3156" s="52">
        <f t="shared" ca="1" si="405"/>
        <v>0</v>
      </c>
      <c r="Z3156" s="52">
        <f t="shared" si="406"/>
        <v>311</v>
      </c>
      <c r="AA3156" s="52" t="s">
        <v>125</v>
      </c>
    </row>
    <row r="3157" spans="1:246" ht="14.25" customHeight="1" x14ac:dyDescent="0.4">
      <c r="A3157" s="39" t="s">
        <v>8218</v>
      </c>
      <c r="B3157" s="45">
        <v>2119</v>
      </c>
      <c r="C3157" s="45">
        <v>2919</v>
      </c>
      <c r="D3157" s="45">
        <v>312</v>
      </c>
      <c r="E3157" s="46" t="s">
        <v>7537</v>
      </c>
      <c r="F3157" s="47" t="s">
        <v>4869</v>
      </c>
      <c r="G3157" s="46" t="s">
        <v>4787</v>
      </c>
      <c r="H3157" s="46" t="s">
        <v>4870</v>
      </c>
      <c r="I3157" s="46" t="s">
        <v>206</v>
      </c>
      <c r="J3157" s="48">
        <v>1</v>
      </c>
      <c r="K3157" s="49">
        <v>16.2</v>
      </c>
      <c r="L3157" s="50">
        <v>100</v>
      </c>
      <c r="M3157" s="50">
        <v>1620</v>
      </c>
      <c r="N3157" s="51">
        <v>0</v>
      </c>
      <c r="O3157" s="51">
        <v>0</v>
      </c>
      <c r="P3157" s="51">
        <v>2</v>
      </c>
      <c r="Q3157" s="51">
        <v>0</v>
      </c>
      <c r="R3157" s="51">
        <f t="shared" si="381"/>
        <v>2</v>
      </c>
      <c r="S3157" s="79"/>
      <c r="T3157" s="52">
        <f t="shared" si="401"/>
        <v>0</v>
      </c>
      <c r="U3157" s="52" t="str" cm="1">
        <f t="array" aca="1" ref="U3157" ca="1">IF(S3157="", "×", IF(LEFT(S3157,2)="項番", COUNTIFS($D$2:$D$4001, INDIRECT("D" &amp; ROW()-1), $U$2:$U$4001, "〇"), "〇"))</f>
        <v>×</v>
      </c>
      <c r="V3157" s="52" t="str">
        <f t="shared" si="402"/>
        <v>×</v>
      </c>
      <c r="W3157" s="52" t="str">
        <f t="shared" si="403"/>
        <v>×</v>
      </c>
      <c r="X3157" s="53" t="str">
        <f t="shared" ca="1" si="404"/>
        <v/>
      </c>
      <c r="Y3157" s="52">
        <f t="shared" ca="1" si="405"/>
        <v>0</v>
      </c>
      <c r="Z3157" s="52">
        <f t="shared" si="406"/>
        <v>312</v>
      </c>
      <c r="AA3157" s="52" t="s">
        <v>125</v>
      </c>
    </row>
    <row r="3158" spans="1:246" ht="14.25" customHeight="1" x14ac:dyDescent="0.4">
      <c r="A3158" s="39" t="s">
        <v>8219</v>
      </c>
      <c r="B3158" s="45">
        <v>2120</v>
      </c>
      <c r="C3158" s="45">
        <v>2920</v>
      </c>
      <c r="D3158" s="45">
        <v>313</v>
      </c>
      <c r="E3158" s="46" t="s">
        <v>7537</v>
      </c>
      <c r="F3158" s="47" t="s">
        <v>4871</v>
      </c>
      <c r="G3158" s="46" t="s">
        <v>4787</v>
      </c>
      <c r="H3158" s="46" t="s">
        <v>4872</v>
      </c>
      <c r="I3158" s="46" t="s">
        <v>4873</v>
      </c>
      <c r="J3158" s="48">
        <v>50</v>
      </c>
      <c r="K3158" s="49">
        <v>156</v>
      </c>
      <c r="L3158" s="50">
        <v>50</v>
      </c>
      <c r="M3158" s="50">
        <v>7800</v>
      </c>
      <c r="N3158" s="51">
        <v>26</v>
      </c>
      <c r="O3158" s="51">
        <v>72</v>
      </c>
      <c r="P3158" s="51">
        <v>10</v>
      </c>
      <c r="Q3158" s="51">
        <v>12</v>
      </c>
      <c r="R3158" s="51">
        <f t="shared" si="381"/>
        <v>120</v>
      </c>
      <c r="S3158" s="79"/>
      <c r="T3158" s="52">
        <f t="shared" si="401"/>
        <v>0</v>
      </c>
      <c r="U3158" s="52" t="str" cm="1">
        <f t="array" aca="1" ref="U3158" ca="1">IF(S3158="", "×", IF(LEFT(S3158,2)="項番", COUNTIFS($D$2:$D$4001, INDIRECT("D" &amp; ROW()-1), $U$2:$U$4001, "〇"), "〇"))</f>
        <v>×</v>
      </c>
      <c r="V3158" s="52" t="str">
        <f t="shared" si="402"/>
        <v>×</v>
      </c>
      <c r="W3158" s="52" t="str">
        <f t="shared" si="403"/>
        <v>×</v>
      </c>
      <c r="X3158" s="53" t="str">
        <f t="shared" ca="1" si="404"/>
        <v/>
      </c>
      <c r="Y3158" s="52">
        <f t="shared" ca="1" si="405"/>
        <v>0</v>
      </c>
      <c r="Z3158" s="52">
        <f t="shared" si="406"/>
        <v>313</v>
      </c>
      <c r="AA3158" s="52" t="s">
        <v>125</v>
      </c>
    </row>
    <row r="3159" spans="1:246" ht="14.25" customHeight="1" x14ac:dyDescent="0.4">
      <c r="A3159" s="39" t="s">
        <v>8220</v>
      </c>
      <c r="B3159" s="45">
        <v>2122</v>
      </c>
      <c r="C3159" s="45">
        <v>2921</v>
      </c>
      <c r="D3159" s="45">
        <v>314</v>
      </c>
      <c r="E3159" s="46" t="s">
        <v>7537</v>
      </c>
      <c r="F3159" s="47" t="s">
        <v>4876</v>
      </c>
      <c r="G3159" s="46" t="s">
        <v>4787</v>
      </c>
      <c r="H3159" s="46" t="s">
        <v>4877</v>
      </c>
      <c r="I3159" s="46" t="s">
        <v>12</v>
      </c>
      <c r="J3159" s="48">
        <v>100</v>
      </c>
      <c r="K3159" s="49">
        <v>6.3</v>
      </c>
      <c r="L3159" s="50">
        <v>100</v>
      </c>
      <c r="M3159" s="50">
        <v>630</v>
      </c>
      <c r="N3159" s="51">
        <v>68</v>
      </c>
      <c r="O3159" s="51">
        <v>0</v>
      </c>
      <c r="P3159" s="51">
        <v>0</v>
      </c>
      <c r="Q3159" s="51">
        <v>12</v>
      </c>
      <c r="R3159" s="51">
        <f t="shared" si="381"/>
        <v>80</v>
      </c>
      <c r="S3159" s="79"/>
      <c r="T3159" s="52">
        <f t="shared" si="401"/>
        <v>0</v>
      </c>
      <c r="U3159" s="52" t="str" cm="1">
        <f t="array" aca="1" ref="U3159" ca="1">IF(S3159="", "×", IF(LEFT(S3159,2)="項番", COUNTIFS($D$2:$D$4001, INDIRECT("D" &amp; ROW()-1), $U$2:$U$4001, "〇"), "〇"))</f>
        <v>×</v>
      </c>
      <c r="V3159" s="52" t="str">
        <f t="shared" si="402"/>
        <v>×</v>
      </c>
      <c r="W3159" s="52" t="str">
        <f t="shared" si="403"/>
        <v>×</v>
      </c>
      <c r="X3159" s="53" t="str">
        <f t="shared" ca="1" si="404"/>
        <v/>
      </c>
      <c r="Y3159" s="52">
        <f t="shared" ca="1" si="405"/>
        <v>0</v>
      </c>
      <c r="Z3159" s="52">
        <f t="shared" si="406"/>
        <v>314</v>
      </c>
      <c r="AA3159" s="52" t="s">
        <v>125</v>
      </c>
    </row>
    <row r="3160" spans="1:246" ht="14.25" customHeight="1" x14ac:dyDescent="0.4">
      <c r="A3160" s="39" t="s">
        <v>8221</v>
      </c>
      <c r="B3160" s="45">
        <v>2123</v>
      </c>
      <c r="C3160" s="45">
        <v>2922</v>
      </c>
      <c r="D3160" s="45">
        <v>315</v>
      </c>
      <c r="E3160" s="46" t="s">
        <v>7537</v>
      </c>
      <c r="F3160" s="47" t="s">
        <v>4878</v>
      </c>
      <c r="G3160" s="46" t="s">
        <v>4787</v>
      </c>
      <c r="H3160" s="46" t="s">
        <v>4118</v>
      </c>
      <c r="I3160" s="46" t="s">
        <v>307</v>
      </c>
      <c r="J3160" s="48">
        <v>50</v>
      </c>
      <c r="K3160" s="49">
        <v>104</v>
      </c>
      <c r="L3160" s="50">
        <v>50</v>
      </c>
      <c r="M3160" s="50">
        <v>5200</v>
      </c>
      <c r="N3160" s="46">
        <v>0</v>
      </c>
      <c r="O3160" s="46">
        <v>0</v>
      </c>
      <c r="P3160" s="46">
        <v>0</v>
      </c>
      <c r="Q3160" s="46">
        <v>24</v>
      </c>
      <c r="R3160" s="51">
        <f t="shared" si="381"/>
        <v>24</v>
      </c>
      <c r="S3160" s="79"/>
      <c r="T3160" s="52">
        <f t="shared" si="401"/>
        <v>0</v>
      </c>
      <c r="U3160" s="52" t="str" cm="1">
        <f t="array" aca="1" ref="U3160" ca="1">IF(S3160="", "×", IF(LEFT(S3160,2)="項番", COUNTIFS($D$2:$D$4001, INDIRECT("D" &amp; ROW()-1), $U$2:$U$4001, "〇"), "〇"))</f>
        <v>×</v>
      </c>
      <c r="V3160" s="52" t="str">
        <f t="shared" si="402"/>
        <v>×</v>
      </c>
      <c r="W3160" s="52" t="str">
        <f t="shared" si="403"/>
        <v>×</v>
      </c>
      <c r="X3160" s="53" t="str">
        <f t="shared" ca="1" si="404"/>
        <v/>
      </c>
      <c r="Y3160" s="52">
        <f t="shared" ca="1" si="405"/>
        <v>0</v>
      </c>
      <c r="Z3160" s="52">
        <f t="shared" si="406"/>
        <v>315</v>
      </c>
      <c r="AA3160" s="52" t="s">
        <v>125</v>
      </c>
    </row>
    <row r="3161" spans="1:246" s="42" customFormat="1" ht="14.25" customHeight="1" x14ac:dyDescent="0.4">
      <c r="A3161" s="39" t="s">
        <v>8222</v>
      </c>
      <c r="B3161" s="45">
        <v>2128</v>
      </c>
      <c r="C3161" s="45">
        <v>2923</v>
      </c>
      <c r="D3161" s="45">
        <v>316</v>
      </c>
      <c r="E3161" s="46" t="s">
        <v>7537</v>
      </c>
      <c r="F3161" s="47" t="s">
        <v>4888</v>
      </c>
      <c r="G3161" s="46" t="s">
        <v>4787</v>
      </c>
      <c r="H3161" s="46" t="s">
        <v>4889</v>
      </c>
      <c r="I3161" s="46" t="s">
        <v>4890</v>
      </c>
      <c r="J3161" s="48">
        <v>6</v>
      </c>
      <c r="K3161" s="49">
        <v>5607</v>
      </c>
      <c r="L3161" s="50">
        <v>6</v>
      </c>
      <c r="M3161" s="50">
        <v>33642</v>
      </c>
      <c r="N3161" s="51">
        <v>0</v>
      </c>
      <c r="O3161" s="51">
        <v>2</v>
      </c>
      <c r="P3161" s="51">
        <v>0</v>
      </c>
      <c r="Q3161" s="51">
        <v>0</v>
      </c>
      <c r="R3161" s="51">
        <f t="shared" si="381"/>
        <v>2</v>
      </c>
      <c r="S3161" s="79"/>
      <c r="T3161" s="52">
        <f t="shared" si="401"/>
        <v>0</v>
      </c>
      <c r="U3161" s="52" t="str" cm="1">
        <f t="array" aca="1" ref="U3161" ca="1">IF(S3161="", "×", IF(LEFT(S3161,2)="項番", COUNTIFS($D$2:$D$4001, INDIRECT("D" &amp; ROW()-1), $U$2:$U$4001, "〇"), "〇"))</f>
        <v>×</v>
      </c>
      <c r="V3161" s="52" t="str">
        <f t="shared" si="402"/>
        <v>×</v>
      </c>
      <c r="W3161" s="52" t="str">
        <f t="shared" si="403"/>
        <v>×</v>
      </c>
      <c r="X3161" s="53" t="str">
        <f t="shared" ca="1" si="404"/>
        <v/>
      </c>
      <c r="Y3161" s="52">
        <f t="shared" ca="1" si="405"/>
        <v>0</v>
      </c>
      <c r="Z3161" s="52">
        <f t="shared" si="406"/>
        <v>316</v>
      </c>
      <c r="AA3161" s="52" t="s">
        <v>125</v>
      </c>
      <c r="AB3161" s="65"/>
      <c r="AC3161" s="65"/>
      <c r="AD3161" s="65"/>
      <c r="AE3161" s="65"/>
      <c r="AF3161" s="65"/>
      <c r="AG3161" s="65"/>
      <c r="AH3161" s="65"/>
      <c r="AI3161" s="65"/>
      <c r="AJ3161" s="65"/>
      <c r="AK3161" s="65"/>
      <c r="AL3161" s="65"/>
      <c r="AM3161" s="65"/>
      <c r="AN3161" s="65"/>
      <c r="AO3161" s="65"/>
      <c r="AP3161" s="65"/>
      <c r="AQ3161" s="65"/>
      <c r="AR3161" s="65"/>
      <c r="AS3161" s="65"/>
      <c r="AT3161" s="65"/>
      <c r="AU3161" s="65"/>
      <c r="AV3161" s="65"/>
      <c r="AW3161" s="65"/>
      <c r="AX3161" s="65"/>
      <c r="AY3161" s="65"/>
      <c r="AZ3161" s="65"/>
      <c r="BA3161" s="65"/>
      <c r="BB3161" s="65"/>
      <c r="BC3161" s="65"/>
      <c r="BD3161" s="65"/>
      <c r="BE3161" s="65"/>
      <c r="BF3161" s="65"/>
      <c r="BG3161" s="65"/>
      <c r="BH3161" s="65"/>
      <c r="BI3161" s="65"/>
      <c r="BJ3161" s="65"/>
      <c r="BK3161" s="65"/>
      <c r="BL3161" s="65"/>
      <c r="BM3161" s="65"/>
      <c r="BN3161" s="65"/>
      <c r="BO3161" s="65"/>
      <c r="BP3161" s="65"/>
      <c r="BQ3161" s="65"/>
      <c r="BR3161" s="65"/>
      <c r="BS3161" s="65"/>
      <c r="BT3161" s="65"/>
      <c r="BU3161" s="65"/>
      <c r="BV3161" s="65"/>
      <c r="BW3161" s="65"/>
      <c r="BX3161" s="65"/>
      <c r="BY3161" s="65"/>
      <c r="BZ3161" s="65"/>
      <c r="CA3161" s="65"/>
      <c r="CB3161" s="65"/>
      <c r="CC3161" s="65"/>
      <c r="CD3161" s="65"/>
      <c r="CE3161" s="65"/>
      <c r="CF3161" s="65"/>
      <c r="CG3161" s="65"/>
      <c r="CH3161" s="65"/>
      <c r="CI3161" s="65"/>
      <c r="CJ3161" s="65"/>
      <c r="CK3161" s="65"/>
      <c r="CL3161" s="65"/>
      <c r="CM3161" s="65"/>
      <c r="CN3161" s="65"/>
      <c r="CO3161" s="65"/>
      <c r="CP3161" s="65"/>
      <c r="CQ3161" s="65"/>
      <c r="CR3161" s="65"/>
      <c r="CS3161" s="65"/>
      <c r="CT3161" s="65"/>
      <c r="CU3161" s="65"/>
      <c r="CV3161" s="65"/>
      <c r="CW3161" s="65"/>
      <c r="CX3161" s="65"/>
      <c r="CY3161" s="65"/>
      <c r="CZ3161" s="65"/>
      <c r="DA3161" s="65"/>
      <c r="DB3161" s="65"/>
      <c r="DC3161" s="65"/>
      <c r="DD3161" s="65"/>
      <c r="DE3161" s="65"/>
      <c r="DF3161" s="65"/>
      <c r="DG3161" s="65"/>
      <c r="DH3161" s="65"/>
      <c r="DI3161" s="65"/>
      <c r="DJ3161" s="65"/>
      <c r="DK3161" s="65"/>
      <c r="DL3161" s="65"/>
      <c r="DM3161" s="65"/>
      <c r="DN3161" s="65"/>
      <c r="DO3161" s="65"/>
      <c r="DP3161" s="65"/>
      <c r="DQ3161" s="65"/>
      <c r="DR3161" s="65"/>
      <c r="DS3161" s="65"/>
      <c r="DT3161" s="65"/>
      <c r="DU3161" s="65"/>
      <c r="DV3161" s="65"/>
      <c r="DW3161" s="65"/>
      <c r="DX3161" s="65"/>
      <c r="DY3161" s="65"/>
      <c r="DZ3161" s="65"/>
      <c r="EA3161" s="65"/>
      <c r="EB3161" s="65"/>
      <c r="EC3161" s="65"/>
      <c r="ED3161" s="65"/>
      <c r="EE3161" s="65"/>
      <c r="EF3161" s="65"/>
      <c r="EG3161" s="65"/>
      <c r="EH3161" s="65"/>
      <c r="EI3161" s="65"/>
      <c r="EJ3161" s="65"/>
      <c r="EK3161" s="65"/>
      <c r="EL3161" s="65"/>
      <c r="EM3161" s="65"/>
      <c r="EN3161" s="65"/>
      <c r="EO3161" s="65"/>
      <c r="EP3161" s="65"/>
      <c r="EQ3161" s="65"/>
      <c r="ER3161" s="65"/>
      <c r="ES3161" s="65"/>
      <c r="ET3161" s="65"/>
      <c r="EU3161" s="65"/>
      <c r="EV3161" s="65"/>
      <c r="EW3161" s="65"/>
      <c r="EX3161" s="65"/>
      <c r="EY3161" s="65"/>
      <c r="EZ3161" s="65"/>
      <c r="FA3161" s="65"/>
      <c r="FB3161" s="65"/>
      <c r="FC3161" s="65"/>
      <c r="FD3161" s="65"/>
      <c r="FE3161" s="65"/>
      <c r="FF3161" s="65"/>
      <c r="FG3161" s="65"/>
      <c r="FH3161" s="65"/>
      <c r="FI3161" s="65"/>
      <c r="FJ3161" s="65"/>
      <c r="FK3161" s="65"/>
      <c r="FL3161" s="65"/>
      <c r="FM3161" s="65"/>
      <c r="FN3161" s="65"/>
      <c r="FO3161" s="65"/>
      <c r="FP3161" s="65"/>
      <c r="FQ3161" s="65"/>
      <c r="FR3161" s="65"/>
      <c r="FS3161" s="65"/>
      <c r="FT3161" s="65"/>
      <c r="FU3161" s="65"/>
      <c r="FV3161" s="65"/>
      <c r="FW3161" s="65"/>
      <c r="FX3161" s="65"/>
      <c r="FY3161" s="65"/>
      <c r="FZ3161" s="65"/>
      <c r="GA3161" s="65"/>
      <c r="GB3161" s="65"/>
      <c r="GC3161" s="65"/>
      <c r="GD3161" s="65"/>
      <c r="GE3161" s="65"/>
      <c r="GF3161" s="65"/>
      <c r="GG3161" s="65"/>
      <c r="GH3161" s="65"/>
      <c r="GI3161" s="65"/>
      <c r="GJ3161" s="65"/>
      <c r="GK3161" s="65"/>
      <c r="GL3161" s="65"/>
      <c r="GM3161" s="65"/>
      <c r="GN3161" s="65"/>
      <c r="GO3161" s="65"/>
      <c r="GP3161" s="65"/>
      <c r="GQ3161" s="65"/>
      <c r="GR3161" s="65"/>
      <c r="GS3161" s="65"/>
      <c r="GT3161" s="65"/>
      <c r="GU3161" s="65"/>
      <c r="GV3161" s="65"/>
      <c r="GW3161" s="65"/>
      <c r="GX3161" s="65"/>
      <c r="GY3161" s="65"/>
      <c r="GZ3161" s="65"/>
      <c r="HA3161" s="65"/>
      <c r="HB3161" s="65"/>
      <c r="HC3161" s="65"/>
      <c r="HD3161" s="65"/>
      <c r="HE3161" s="65"/>
      <c r="HF3161" s="65"/>
      <c r="HG3161" s="65"/>
      <c r="HH3161" s="65"/>
      <c r="HI3161" s="65"/>
      <c r="HJ3161" s="65"/>
      <c r="HK3161" s="65"/>
      <c r="HL3161" s="65"/>
      <c r="HM3161" s="65"/>
      <c r="HN3161" s="65"/>
      <c r="HO3161" s="65"/>
      <c r="HP3161" s="65"/>
      <c r="HQ3161" s="65"/>
      <c r="HR3161" s="65"/>
      <c r="HS3161" s="65"/>
      <c r="HT3161" s="65"/>
      <c r="HU3161" s="65"/>
      <c r="HV3161" s="65"/>
      <c r="HW3161" s="65"/>
      <c r="HX3161" s="65"/>
      <c r="HY3161" s="65"/>
      <c r="HZ3161" s="65"/>
      <c r="IA3161" s="65"/>
      <c r="IB3161" s="65"/>
      <c r="IC3161" s="65"/>
      <c r="ID3161" s="65"/>
      <c r="IE3161" s="65"/>
      <c r="IF3161" s="65"/>
      <c r="IG3161" s="65"/>
      <c r="IH3161" s="65"/>
      <c r="II3161" s="65"/>
      <c r="IJ3161" s="65"/>
      <c r="IK3161" s="65"/>
      <c r="IL3161" s="65"/>
    </row>
    <row r="3162" spans="1:246" s="42" customFormat="1" ht="14.25" customHeight="1" x14ac:dyDescent="0.4">
      <c r="A3162" s="39" t="s">
        <v>8223</v>
      </c>
      <c r="B3162" s="45">
        <v>3098</v>
      </c>
      <c r="C3162" s="45">
        <v>2924</v>
      </c>
      <c r="D3162" s="45">
        <v>317</v>
      </c>
      <c r="E3162" s="46" t="s">
        <v>7537</v>
      </c>
      <c r="F3162" s="47" t="s">
        <v>7068</v>
      </c>
      <c r="G3162" s="46" t="s">
        <v>122</v>
      </c>
      <c r="H3162" s="46" t="s">
        <v>7069</v>
      </c>
      <c r="I3162" s="46" t="s">
        <v>7070</v>
      </c>
      <c r="J3162" s="48">
        <v>1</v>
      </c>
      <c r="K3162" s="49">
        <v>19.899999999999999</v>
      </c>
      <c r="L3162" s="50">
        <v>50</v>
      </c>
      <c r="M3162" s="50">
        <v>994.99999999999989</v>
      </c>
      <c r="N3162" s="51">
        <v>0</v>
      </c>
      <c r="O3162" s="51">
        <v>16</v>
      </c>
      <c r="P3162" s="51">
        <v>0</v>
      </c>
      <c r="Q3162" s="51">
        <v>2</v>
      </c>
      <c r="R3162" s="51">
        <f t="shared" si="381"/>
        <v>18</v>
      </c>
      <c r="S3162" s="79"/>
      <c r="T3162" s="52">
        <f t="shared" si="401"/>
        <v>0</v>
      </c>
      <c r="U3162" s="52" t="str" cm="1">
        <f t="array" aca="1" ref="U3162" ca="1">IF(S3162="", "×", IF(LEFT(S3162,2)="項番", COUNTIFS($D$2:$D$4001, INDIRECT("D" &amp; ROW()-1), $U$2:$U$4001, "〇"), "〇"))</f>
        <v>×</v>
      </c>
      <c r="V3162" s="52" t="str">
        <f t="shared" si="402"/>
        <v>×</v>
      </c>
      <c r="W3162" s="52" t="str">
        <f t="shared" si="403"/>
        <v>×</v>
      </c>
      <c r="X3162" s="53" t="str">
        <f t="shared" ca="1" si="404"/>
        <v/>
      </c>
      <c r="Y3162" s="52">
        <f t="shared" ca="1" si="405"/>
        <v>0</v>
      </c>
      <c r="Z3162" s="52">
        <f t="shared" si="406"/>
        <v>317</v>
      </c>
      <c r="AA3162" s="52" t="s">
        <v>125</v>
      </c>
      <c r="AB3162" s="65"/>
      <c r="AC3162" s="65"/>
      <c r="AD3162" s="65"/>
      <c r="AE3162" s="65"/>
      <c r="AF3162" s="65"/>
      <c r="AG3162" s="65"/>
      <c r="AH3162" s="65"/>
      <c r="AI3162" s="65"/>
      <c r="AJ3162" s="65"/>
      <c r="AK3162" s="65"/>
      <c r="AL3162" s="65"/>
      <c r="AM3162" s="65"/>
      <c r="AN3162" s="65"/>
      <c r="AO3162" s="65"/>
      <c r="AP3162" s="65"/>
      <c r="AQ3162" s="65"/>
      <c r="AR3162" s="65"/>
      <c r="AS3162" s="65"/>
      <c r="AT3162" s="65"/>
      <c r="AU3162" s="65"/>
      <c r="AV3162" s="65"/>
      <c r="AW3162" s="65"/>
      <c r="AX3162" s="65"/>
      <c r="AY3162" s="65"/>
      <c r="AZ3162" s="65"/>
      <c r="BA3162" s="65"/>
      <c r="BB3162" s="65"/>
      <c r="BC3162" s="65"/>
      <c r="BD3162" s="65"/>
      <c r="BE3162" s="65"/>
      <c r="BF3162" s="65"/>
      <c r="BG3162" s="65"/>
      <c r="BH3162" s="65"/>
      <c r="BI3162" s="65"/>
      <c r="BJ3162" s="65"/>
      <c r="BK3162" s="65"/>
      <c r="BL3162" s="65"/>
      <c r="BM3162" s="65"/>
      <c r="BN3162" s="65"/>
      <c r="BO3162" s="65"/>
      <c r="BP3162" s="65"/>
      <c r="BQ3162" s="65"/>
      <c r="BR3162" s="65"/>
      <c r="BS3162" s="65"/>
      <c r="BT3162" s="65"/>
      <c r="BU3162" s="65"/>
      <c r="BV3162" s="65"/>
      <c r="BW3162" s="65"/>
      <c r="BX3162" s="65"/>
      <c r="BY3162" s="65"/>
      <c r="BZ3162" s="65"/>
      <c r="CA3162" s="65"/>
      <c r="CB3162" s="65"/>
      <c r="CC3162" s="65"/>
      <c r="CD3162" s="65"/>
      <c r="CE3162" s="65"/>
      <c r="CF3162" s="65"/>
      <c r="CG3162" s="65"/>
      <c r="CH3162" s="65"/>
      <c r="CI3162" s="65"/>
      <c r="CJ3162" s="65"/>
      <c r="CK3162" s="65"/>
      <c r="CL3162" s="65"/>
      <c r="CM3162" s="65"/>
      <c r="CN3162" s="65"/>
      <c r="CO3162" s="65"/>
      <c r="CP3162" s="65"/>
      <c r="CQ3162" s="65"/>
      <c r="CR3162" s="65"/>
      <c r="CS3162" s="65"/>
      <c r="CT3162" s="65"/>
      <c r="CU3162" s="65"/>
      <c r="CV3162" s="65"/>
      <c r="CW3162" s="65"/>
      <c r="CX3162" s="65"/>
      <c r="CY3162" s="65"/>
      <c r="CZ3162" s="65"/>
      <c r="DA3162" s="65"/>
      <c r="DB3162" s="65"/>
      <c r="DC3162" s="65"/>
      <c r="DD3162" s="65"/>
      <c r="DE3162" s="65"/>
      <c r="DF3162" s="65"/>
      <c r="DG3162" s="65"/>
      <c r="DH3162" s="65"/>
      <c r="DI3162" s="65"/>
      <c r="DJ3162" s="65"/>
      <c r="DK3162" s="65"/>
      <c r="DL3162" s="65"/>
      <c r="DM3162" s="65"/>
      <c r="DN3162" s="65"/>
      <c r="DO3162" s="65"/>
      <c r="DP3162" s="65"/>
      <c r="DQ3162" s="65"/>
      <c r="DR3162" s="65"/>
      <c r="DS3162" s="65"/>
      <c r="DT3162" s="65"/>
      <c r="DU3162" s="65"/>
      <c r="DV3162" s="65"/>
      <c r="DW3162" s="65"/>
      <c r="DX3162" s="65"/>
      <c r="DY3162" s="65"/>
      <c r="DZ3162" s="65"/>
      <c r="EA3162" s="65"/>
      <c r="EB3162" s="65"/>
      <c r="EC3162" s="65"/>
      <c r="ED3162" s="65"/>
      <c r="EE3162" s="65"/>
      <c r="EF3162" s="65"/>
      <c r="EG3162" s="65"/>
      <c r="EH3162" s="65"/>
      <c r="EI3162" s="65"/>
      <c r="EJ3162" s="65"/>
      <c r="EK3162" s="65"/>
      <c r="EL3162" s="65"/>
      <c r="EM3162" s="65"/>
      <c r="EN3162" s="65"/>
      <c r="EO3162" s="65"/>
      <c r="EP3162" s="65"/>
      <c r="EQ3162" s="65"/>
      <c r="ER3162" s="65"/>
      <c r="ES3162" s="65"/>
      <c r="ET3162" s="65"/>
      <c r="EU3162" s="65"/>
      <c r="EV3162" s="65"/>
      <c r="EW3162" s="65"/>
      <c r="EX3162" s="65"/>
      <c r="EY3162" s="65"/>
      <c r="EZ3162" s="65"/>
      <c r="FA3162" s="65"/>
      <c r="FB3162" s="65"/>
      <c r="FC3162" s="65"/>
      <c r="FD3162" s="65"/>
      <c r="FE3162" s="65"/>
      <c r="FF3162" s="65"/>
      <c r="FG3162" s="65"/>
      <c r="FH3162" s="65"/>
      <c r="FI3162" s="65"/>
      <c r="FJ3162" s="65"/>
      <c r="FK3162" s="65"/>
      <c r="FL3162" s="65"/>
      <c r="FM3162" s="65"/>
      <c r="FN3162" s="65"/>
      <c r="FO3162" s="65"/>
      <c r="FP3162" s="65"/>
      <c r="FQ3162" s="65"/>
      <c r="FR3162" s="65"/>
      <c r="FS3162" s="65"/>
      <c r="FT3162" s="65"/>
      <c r="FU3162" s="65"/>
      <c r="FV3162" s="65"/>
      <c r="FW3162" s="65"/>
      <c r="FX3162" s="65"/>
      <c r="FY3162" s="65"/>
      <c r="FZ3162" s="65"/>
      <c r="GA3162" s="65"/>
      <c r="GB3162" s="65"/>
      <c r="GC3162" s="65"/>
      <c r="GD3162" s="65"/>
      <c r="GE3162" s="65"/>
      <c r="GF3162" s="65"/>
      <c r="GG3162" s="65"/>
      <c r="GH3162" s="65"/>
      <c r="GI3162" s="65"/>
      <c r="GJ3162" s="65"/>
      <c r="GK3162" s="65"/>
      <c r="GL3162" s="65"/>
      <c r="GM3162" s="65"/>
      <c r="GN3162" s="65"/>
      <c r="GO3162" s="65"/>
      <c r="GP3162" s="65"/>
      <c r="GQ3162" s="65"/>
      <c r="GR3162" s="65"/>
      <c r="GS3162" s="65"/>
      <c r="GT3162" s="65"/>
      <c r="GU3162" s="65"/>
      <c r="GV3162" s="65"/>
      <c r="GW3162" s="65"/>
      <c r="GX3162" s="65"/>
      <c r="GY3162" s="65"/>
      <c r="GZ3162" s="65"/>
      <c r="HA3162" s="65"/>
      <c r="HB3162" s="65"/>
      <c r="HC3162" s="65"/>
      <c r="HD3162" s="65"/>
      <c r="HE3162" s="65"/>
      <c r="HF3162" s="65"/>
      <c r="HG3162" s="65"/>
      <c r="HH3162" s="65"/>
      <c r="HI3162" s="65"/>
      <c r="HJ3162" s="65"/>
      <c r="HK3162" s="65"/>
      <c r="HL3162" s="65"/>
      <c r="HM3162" s="65"/>
      <c r="HN3162" s="65"/>
      <c r="HO3162" s="65"/>
      <c r="HP3162" s="65"/>
      <c r="HQ3162" s="65"/>
      <c r="HR3162" s="65"/>
      <c r="HS3162" s="65"/>
      <c r="HT3162" s="65"/>
      <c r="HU3162" s="65"/>
      <c r="HV3162" s="65"/>
      <c r="HW3162" s="65"/>
      <c r="HX3162" s="65"/>
      <c r="HY3162" s="65"/>
      <c r="HZ3162" s="65"/>
      <c r="IA3162" s="65"/>
      <c r="IB3162" s="65"/>
      <c r="IC3162" s="65"/>
      <c r="ID3162" s="65"/>
      <c r="IE3162" s="65"/>
      <c r="IF3162" s="65"/>
      <c r="IG3162" s="65"/>
      <c r="IH3162" s="65"/>
      <c r="II3162" s="65"/>
      <c r="IJ3162" s="65"/>
      <c r="IK3162" s="65"/>
      <c r="IL3162" s="65"/>
    </row>
    <row r="3163" spans="1:246" s="42" customFormat="1" ht="14.25" customHeight="1" x14ac:dyDescent="0.4">
      <c r="A3163" s="39" t="s">
        <v>8224</v>
      </c>
      <c r="B3163" s="45">
        <v>3107</v>
      </c>
      <c r="C3163" s="45">
        <v>2925</v>
      </c>
      <c r="D3163" s="45">
        <v>318</v>
      </c>
      <c r="E3163" s="46" t="s">
        <v>7537</v>
      </c>
      <c r="F3163" s="47" t="s">
        <v>7089</v>
      </c>
      <c r="G3163" s="46" t="s">
        <v>122</v>
      </c>
      <c r="H3163" s="46" t="s">
        <v>7090</v>
      </c>
      <c r="I3163" s="46" t="s">
        <v>12</v>
      </c>
      <c r="J3163" s="48">
        <v>140</v>
      </c>
      <c r="K3163" s="49">
        <v>6.3</v>
      </c>
      <c r="L3163" s="50">
        <v>140</v>
      </c>
      <c r="M3163" s="50">
        <v>882</v>
      </c>
      <c r="N3163" s="51">
        <v>0</v>
      </c>
      <c r="O3163" s="51">
        <v>0</v>
      </c>
      <c r="P3163" s="51">
        <v>0</v>
      </c>
      <c r="Q3163" s="51">
        <v>2</v>
      </c>
      <c r="R3163" s="51">
        <f t="shared" si="381"/>
        <v>2</v>
      </c>
      <c r="S3163" s="79"/>
      <c r="T3163" s="52">
        <f t="shared" si="401"/>
        <v>0</v>
      </c>
      <c r="U3163" s="52" t="str" cm="1">
        <f t="array" aca="1" ref="U3163" ca="1">IF(S3163="", "×", IF(LEFT(S3163,2)="項番", COUNTIFS($D$2:$D$4001, INDIRECT("D" &amp; ROW()-1), $U$2:$U$4001, "〇"), "〇"))</f>
        <v>×</v>
      </c>
      <c r="V3163" s="52" t="str">
        <f t="shared" si="402"/>
        <v>×</v>
      </c>
      <c r="W3163" s="52" t="str">
        <f t="shared" si="403"/>
        <v>×</v>
      </c>
      <c r="X3163" s="53" t="str">
        <f t="shared" ca="1" si="404"/>
        <v/>
      </c>
      <c r="Y3163" s="52">
        <f t="shared" ca="1" si="405"/>
        <v>0</v>
      </c>
      <c r="Z3163" s="52">
        <f t="shared" si="406"/>
        <v>318</v>
      </c>
      <c r="AA3163" s="52" t="s">
        <v>125</v>
      </c>
      <c r="AB3163" s="65"/>
      <c r="AC3163" s="65"/>
      <c r="AD3163" s="65"/>
      <c r="AE3163" s="65"/>
      <c r="AF3163" s="65"/>
      <c r="AG3163" s="65"/>
      <c r="AH3163" s="65"/>
      <c r="AI3163" s="65"/>
      <c r="AJ3163" s="65"/>
      <c r="AK3163" s="65"/>
      <c r="AL3163" s="65"/>
      <c r="AM3163" s="65"/>
      <c r="AN3163" s="65"/>
      <c r="AO3163" s="65"/>
      <c r="AP3163" s="65"/>
      <c r="AQ3163" s="65"/>
      <c r="AR3163" s="65"/>
      <c r="AS3163" s="65"/>
      <c r="AT3163" s="65"/>
      <c r="AU3163" s="65"/>
      <c r="AV3163" s="65"/>
      <c r="AW3163" s="65"/>
      <c r="AX3163" s="65"/>
      <c r="AY3163" s="65"/>
      <c r="AZ3163" s="65"/>
      <c r="BA3163" s="65"/>
      <c r="BB3163" s="65"/>
      <c r="BC3163" s="65"/>
      <c r="BD3163" s="65"/>
      <c r="BE3163" s="65"/>
      <c r="BF3163" s="65"/>
      <c r="BG3163" s="65"/>
      <c r="BH3163" s="65"/>
      <c r="BI3163" s="65"/>
      <c r="BJ3163" s="65"/>
      <c r="BK3163" s="65"/>
      <c r="BL3163" s="65"/>
      <c r="BM3163" s="65"/>
      <c r="BN3163" s="65"/>
      <c r="BO3163" s="65"/>
      <c r="BP3163" s="65"/>
      <c r="BQ3163" s="65"/>
      <c r="BR3163" s="65"/>
      <c r="BS3163" s="65"/>
      <c r="BT3163" s="65"/>
      <c r="BU3163" s="65"/>
      <c r="BV3163" s="65"/>
      <c r="BW3163" s="65"/>
      <c r="BX3163" s="65"/>
      <c r="BY3163" s="65"/>
      <c r="BZ3163" s="65"/>
      <c r="CA3163" s="65"/>
      <c r="CB3163" s="65"/>
      <c r="CC3163" s="65"/>
      <c r="CD3163" s="65"/>
      <c r="CE3163" s="65"/>
      <c r="CF3163" s="65"/>
      <c r="CG3163" s="65"/>
      <c r="CH3163" s="65"/>
      <c r="CI3163" s="65"/>
      <c r="CJ3163" s="65"/>
      <c r="CK3163" s="65"/>
      <c r="CL3163" s="65"/>
      <c r="CM3163" s="65"/>
      <c r="CN3163" s="65"/>
      <c r="CO3163" s="65"/>
      <c r="CP3163" s="65"/>
      <c r="CQ3163" s="65"/>
      <c r="CR3163" s="65"/>
      <c r="CS3163" s="65"/>
      <c r="CT3163" s="65"/>
      <c r="CU3163" s="65"/>
      <c r="CV3163" s="65"/>
      <c r="CW3163" s="65"/>
      <c r="CX3163" s="65"/>
      <c r="CY3163" s="65"/>
      <c r="CZ3163" s="65"/>
      <c r="DA3163" s="65"/>
      <c r="DB3163" s="65"/>
      <c r="DC3163" s="65"/>
      <c r="DD3163" s="65"/>
      <c r="DE3163" s="65"/>
      <c r="DF3163" s="65"/>
      <c r="DG3163" s="65"/>
      <c r="DH3163" s="65"/>
      <c r="DI3163" s="65"/>
      <c r="DJ3163" s="65"/>
      <c r="DK3163" s="65"/>
      <c r="DL3163" s="65"/>
      <c r="DM3163" s="65"/>
      <c r="DN3163" s="65"/>
      <c r="DO3163" s="65"/>
      <c r="DP3163" s="65"/>
      <c r="DQ3163" s="65"/>
      <c r="DR3163" s="65"/>
      <c r="DS3163" s="65"/>
      <c r="DT3163" s="65"/>
      <c r="DU3163" s="65"/>
      <c r="DV3163" s="65"/>
      <c r="DW3163" s="65"/>
      <c r="DX3163" s="65"/>
      <c r="DY3163" s="65"/>
      <c r="DZ3163" s="65"/>
      <c r="EA3163" s="65"/>
      <c r="EB3163" s="65"/>
      <c r="EC3163" s="65"/>
      <c r="ED3163" s="65"/>
      <c r="EE3163" s="65"/>
      <c r="EF3163" s="65"/>
      <c r="EG3163" s="65"/>
      <c r="EH3163" s="65"/>
      <c r="EI3163" s="65"/>
      <c r="EJ3163" s="65"/>
      <c r="EK3163" s="65"/>
      <c r="EL3163" s="65"/>
      <c r="EM3163" s="65"/>
      <c r="EN3163" s="65"/>
      <c r="EO3163" s="65"/>
      <c r="EP3163" s="65"/>
      <c r="EQ3163" s="65"/>
      <c r="ER3163" s="65"/>
      <c r="ES3163" s="65"/>
      <c r="ET3163" s="65"/>
      <c r="EU3163" s="65"/>
      <c r="EV3163" s="65"/>
      <c r="EW3163" s="65"/>
      <c r="EX3163" s="65"/>
      <c r="EY3163" s="65"/>
      <c r="EZ3163" s="65"/>
      <c r="FA3163" s="65"/>
      <c r="FB3163" s="65"/>
      <c r="FC3163" s="65"/>
      <c r="FD3163" s="65"/>
      <c r="FE3163" s="65"/>
      <c r="FF3163" s="65"/>
      <c r="FG3163" s="65"/>
      <c r="FH3163" s="65"/>
      <c r="FI3163" s="65"/>
      <c r="FJ3163" s="65"/>
      <c r="FK3163" s="65"/>
      <c r="FL3163" s="65"/>
      <c r="FM3163" s="65"/>
      <c r="FN3163" s="65"/>
      <c r="FO3163" s="65"/>
      <c r="FP3163" s="65"/>
      <c r="FQ3163" s="65"/>
      <c r="FR3163" s="65"/>
      <c r="FS3163" s="65"/>
      <c r="FT3163" s="65"/>
      <c r="FU3163" s="65"/>
      <c r="FV3163" s="65"/>
      <c r="FW3163" s="65"/>
      <c r="FX3163" s="65"/>
      <c r="FY3163" s="65"/>
      <c r="FZ3163" s="65"/>
      <c r="GA3163" s="65"/>
      <c r="GB3163" s="65"/>
      <c r="GC3163" s="65"/>
      <c r="GD3163" s="65"/>
      <c r="GE3163" s="65"/>
      <c r="GF3163" s="65"/>
      <c r="GG3163" s="65"/>
      <c r="GH3163" s="65"/>
      <c r="GI3163" s="65"/>
      <c r="GJ3163" s="65"/>
      <c r="GK3163" s="65"/>
      <c r="GL3163" s="65"/>
      <c r="GM3163" s="65"/>
      <c r="GN3163" s="65"/>
      <c r="GO3163" s="65"/>
      <c r="GP3163" s="65"/>
      <c r="GQ3163" s="65"/>
      <c r="GR3163" s="65"/>
      <c r="GS3163" s="65"/>
      <c r="GT3163" s="65"/>
      <c r="GU3163" s="65"/>
      <c r="GV3163" s="65"/>
      <c r="GW3163" s="65"/>
      <c r="GX3163" s="65"/>
      <c r="GY3163" s="65"/>
      <c r="GZ3163" s="65"/>
      <c r="HA3163" s="65"/>
      <c r="HB3163" s="65"/>
      <c r="HC3163" s="65"/>
      <c r="HD3163" s="65"/>
      <c r="HE3163" s="65"/>
      <c r="HF3163" s="65"/>
      <c r="HG3163" s="65"/>
      <c r="HH3163" s="65"/>
      <c r="HI3163" s="65"/>
      <c r="HJ3163" s="65"/>
      <c r="HK3163" s="65"/>
      <c r="HL3163" s="65"/>
      <c r="HM3163" s="65"/>
      <c r="HN3163" s="65"/>
      <c r="HO3163" s="65"/>
      <c r="HP3163" s="65"/>
      <c r="HQ3163" s="65"/>
      <c r="HR3163" s="65"/>
      <c r="HS3163" s="65"/>
      <c r="HT3163" s="65"/>
      <c r="HU3163" s="65"/>
      <c r="HV3163" s="65"/>
      <c r="HW3163" s="65"/>
      <c r="HX3163" s="65"/>
      <c r="HY3163" s="65"/>
      <c r="HZ3163" s="65"/>
      <c r="IA3163" s="65"/>
      <c r="IB3163" s="65"/>
      <c r="IC3163" s="65"/>
      <c r="ID3163" s="65"/>
      <c r="IE3163" s="65"/>
      <c r="IF3163" s="65"/>
      <c r="IG3163" s="65"/>
      <c r="IH3163" s="65"/>
      <c r="II3163" s="65"/>
      <c r="IJ3163" s="65"/>
      <c r="IK3163" s="65"/>
      <c r="IL3163" s="65"/>
    </row>
    <row r="3164" spans="1:246" s="42" customFormat="1" ht="14.25" customHeight="1" x14ac:dyDescent="0.4">
      <c r="A3164" s="39" t="s">
        <v>8225</v>
      </c>
      <c r="B3164" s="45">
        <v>3112</v>
      </c>
      <c r="C3164" s="45">
        <v>2926</v>
      </c>
      <c r="D3164" s="45">
        <v>319</v>
      </c>
      <c r="E3164" s="46" t="s">
        <v>7537</v>
      </c>
      <c r="F3164" s="47" t="s">
        <v>7098</v>
      </c>
      <c r="G3164" s="46" t="s">
        <v>122</v>
      </c>
      <c r="H3164" s="46" t="s">
        <v>7099</v>
      </c>
      <c r="I3164" s="46" t="s">
        <v>834</v>
      </c>
      <c r="J3164" s="48">
        <v>100</v>
      </c>
      <c r="K3164" s="49">
        <v>12.3</v>
      </c>
      <c r="L3164" s="50">
        <v>100</v>
      </c>
      <c r="M3164" s="50">
        <v>1230</v>
      </c>
      <c r="N3164" s="51">
        <v>2</v>
      </c>
      <c r="O3164" s="51">
        <v>0</v>
      </c>
      <c r="P3164" s="51">
        <v>0</v>
      </c>
      <c r="Q3164" s="51">
        <v>0</v>
      </c>
      <c r="R3164" s="51">
        <f t="shared" si="381"/>
        <v>2</v>
      </c>
      <c r="S3164" s="79"/>
      <c r="T3164" s="52">
        <f t="shared" si="401"/>
        <v>0</v>
      </c>
      <c r="U3164" s="52" t="str" cm="1">
        <f t="array" aca="1" ref="U3164" ca="1">IF(S3164="", "×", IF(LEFT(S3164,2)="項番", COUNTIFS($D$2:$D$4001, INDIRECT("D" &amp; ROW()-1), $U$2:$U$4001, "〇"), "〇"))</f>
        <v>×</v>
      </c>
      <c r="V3164" s="52" t="str">
        <f t="shared" si="402"/>
        <v>×</v>
      </c>
      <c r="W3164" s="52" t="str">
        <f t="shared" si="403"/>
        <v>×</v>
      </c>
      <c r="X3164" s="53" t="str">
        <f t="shared" ca="1" si="404"/>
        <v/>
      </c>
      <c r="Y3164" s="52">
        <f t="shared" ca="1" si="405"/>
        <v>0</v>
      </c>
      <c r="Z3164" s="52">
        <f t="shared" si="406"/>
        <v>319</v>
      </c>
      <c r="AA3164" s="52" t="s">
        <v>125</v>
      </c>
      <c r="AB3164" s="65"/>
      <c r="AC3164" s="65"/>
      <c r="AD3164" s="65"/>
      <c r="AE3164" s="65"/>
      <c r="AF3164" s="65"/>
      <c r="AG3164" s="65"/>
      <c r="AH3164" s="65"/>
      <c r="AI3164" s="65"/>
      <c r="AJ3164" s="65"/>
      <c r="AK3164" s="65"/>
      <c r="AL3164" s="65"/>
      <c r="AM3164" s="65"/>
      <c r="AN3164" s="65"/>
      <c r="AO3164" s="65"/>
      <c r="AP3164" s="65"/>
      <c r="AQ3164" s="65"/>
      <c r="AR3164" s="65"/>
      <c r="AS3164" s="65"/>
      <c r="AT3164" s="65"/>
      <c r="AU3164" s="65"/>
      <c r="AV3164" s="65"/>
      <c r="AW3164" s="65"/>
      <c r="AX3164" s="65"/>
      <c r="AY3164" s="65"/>
      <c r="AZ3164" s="65"/>
      <c r="BA3164" s="65"/>
      <c r="BB3164" s="65"/>
      <c r="BC3164" s="65"/>
      <c r="BD3164" s="65"/>
      <c r="BE3164" s="65"/>
      <c r="BF3164" s="65"/>
      <c r="BG3164" s="65"/>
      <c r="BH3164" s="65"/>
      <c r="BI3164" s="65"/>
      <c r="BJ3164" s="65"/>
      <c r="BK3164" s="65"/>
      <c r="BL3164" s="65"/>
      <c r="BM3164" s="65"/>
      <c r="BN3164" s="65"/>
      <c r="BO3164" s="65"/>
      <c r="BP3164" s="65"/>
      <c r="BQ3164" s="65"/>
      <c r="BR3164" s="65"/>
      <c r="BS3164" s="65"/>
      <c r="BT3164" s="65"/>
      <c r="BU3164" s="65"/>
      <c r="BV3164" s="65"/>
      <c r="BW3164" s="65"/>
      <c r="BX3164" s="65"/>
      <c r="BY3164" s="65"/>
      <c r="BZ3164" s="65"/>
      <c r="CA3164" s="65"/>
      <c r="CB3164" s="65"/>
      <c r="CC3164" s="65"/>
      <c r="CD3164" s="65"/>
      <c r="CE3164" s="65"/>
      <c r="CF3164" s="65"/>
      <c r="CG3164" s="65"/>
      <c r="CH3164" s="65"/>
      <c r="CI3164" s="65"/>
      <c r="CJ3164" s="65"/>
      <c r="CK3164" s="65"/>
      <c r="CL3164" s="65"/>
      <c r="CM3164" s="65"/>
      <c r="CN3164" s="65"/>
      <c r="CO3164" s="65"/>
      <c r="CP3164" s="65"/>
      <c r="CQ3164" s="65"/>
      <c r="CR3164" s="65"/>
      <c r="CS3164" s="65"/>
      <c r="CT3164" s="65"/>
      <c r="CU3164" s="65"/>
      <c r="CV3164" s="65"/>
      <c r="CW3164" s="65"/>
      <c r="CX3164" s="65"/>
      <c r="CY3164" s="65"/>
      <c r="CZ3164" s="65"/>
      <c r="DA3164" s="65"/>
      <c r="DB3164" s="65"/>
      <c r="DC3164" s="65"/>
      <c r="DD3164" s="65"/>
      <c r="DE3164" s="65"/>
      <c r="DF3164" s="65"/>
      <c r="DG3164" s="65"/>
      <c r="DH3164" s="65"/>
      <c r="DI3164" s="65"/>
      <c r="DJ3164" s="65"/>
      <c r="DK3164" s="65"/>
      <c r="DL3164" s="65"/>
      <c r="DM3164" s="65"/>
      <c r="DN3164" s="65"/>
      <c r="DO3164" s="65"/>
      <c r="DP3164" s="65"/>
      <c r="DQ3164" s="65"/>
      <c r="DR3164" s="65"/>
      <c r="DS3164" s="65"/>
      <c r="DT3164" s="65"/>
      <c r="DU3164" s="65"/>
      <c r="DV3164" s="65"/>
      <c r="DW3164" s="65"/>
      <c r="DX3164" s="65"/>
      <c r="DY3164" s="65"/>
      <c r="DZ3164" s="65"/>
      <c r="EA3164" s="65"/>
      <c r="EB3164" s="65"/>
      <c r="EC3164" s="65"/>
      <c r="ED3164" s="65"/>
      <c r="EE3164" s="65"/>
      <c r="EF3164" s="65"/>
      <c r="EG3164" s="65"/>
      <c r="EH3164" s="65"/>
      <c r="EI3164" s="65"/>
      <c r="EJ3164" s="65"/>
      <c r="EK3164" s="65"/>
      <c r="EL3164" s="65"/>
      <c r="EM3164" s="65"/>
      <c r="EN3164" s="65"/>
      <c r="EO3164" s="65"/>
      <c r="EP3164" s="65"/>
      <c r="EQ3164" s="65"/>
      <c r="ER3164" s="65"/>
      <c r="ES3164" s="65"/>
      <c r="ET3164" s="65"/>
      <c r="EU3164" s="65"/>
      <c r="EV3164" s="65"/>
      <c r="EW3164" s="65"/>
      <c r="EX3164" s="65"/>
      <c r="EY3164" s="65"/>
      <c r="EZ3164" s="65"/>
      <c r="FA3164" s="65"/>
      <c r="FB3164" s="65"/>
      <c r="FC3164" s="65"/>
      <c r="FD3164" s="65"/>
      <c r="FE3164" s="65"/>
      <c r="FF3164" s="65"/>
      <c r="FG3164" s="65"/>
      <c r="FH3164" s="65"/>
      <c r="FI3164" s="65"/>
      <c r="FJ3164" s="65"/>
      <c r="FK3164" s="65"/>
      <c r="FL3164" s="65"/>
      <c r="FM3164" s="65"/>
      <c r="FN3164" s="65"/>
      <c r="FO3164" s="65"/>
      <c r="FP3164" s="65"/>
      <c r="FQ3164" s="65"/>
      <c r="FR3164" s="65"/>
      <c r="FS3164" s="65"/>
      <c r="FT3164" s="65"/>
      <c r="FU3164" s="65"/>
      <c r="FV3164" s="65"/>
      <c r="FW3164" s="65"/>
      <c r="FX3164" s="65"/>
      <c r="FY3164" s="65"/>
      <c r="FZ3164" s="65"/>
      <c r="GA3164" s="65"/>
      <c r="GB3164" s="65"/>
      <c r="GC3164" s="65"/>
      <c r="GD3164" s="65"/>
      <c r="GE3164" s="65"/>
      <c r="GF3164" s="65"/>
      <c r="GG3164" s="65"/>
      <c r="GH3164" s="65"/>
      <c r="GI3164" s="65"/>
      <c r="GJ3164" s="65"/>
      <c r="GK3164" s="65"/>
      <c r="GL3164" s="65"/>
      <c r="GM3164" s="65"/>
      <c r="GN3164" s="65"/>
      <c r="GO3164" s="65"/>
      <c r="GP3164" s="65"/>
      <c r="GQ3164" s="65"/>
      <c r="GR3164" s="65"/>
      <c r="GS3164" s="65"/>
      <c r="GT3164" s="65"/>
      <c r="GU3164" s="65"/>
      <c r="GV3164" s="65"/>
      <c r="GW3164" s="65"/>
      <c r="GX3164" s="65"/>
      <c r="GY3164" s="65"/>
      <c r="GZ3164" s="65"/>
      <c r="HA3164" s="65"/>
      <c r="HB3164" s="65"/>
      <c r="HC3164" s="65"/>
      <c r="HD3164" s="65"/>
      <c r="HE3164" s="65"/>
      <c r="HF3164" s="65"/>
      <c r="HG3164" s="65"/>
      <c r="HH3164" s="65"/>
      <c r="HI3164" s="65"/>
      <c r="HJ3164" s="65"/>
      <c r="HK3164" s="65"/>
      <c r="HL3164" s="65"/>
      <c r="HM3164" s="65"/>
      <c r="HN3164" s="65"/>
      <c r="HO3164" s="65"/>
      <c r="HP3164" s="65"/>
      <c r="HQ3164" s="65"/>
      <c r="HR3164" s="65"/>
      <c r="HS3164" s="65"/>
      <c r="HT3164" s="65"/>
      <c r="HU3164" s="65"/>
      <c r="HV3164" s="65"/>
      <c r="HW3164" s="65"/>
      <c r="HX3164" s="65"/>
      <c r="HY3164" s="65"/>
      <c r="HZ3164" s="65"/>
      <c r="IA3164" s="65"/>
      <c r="IB3164" s="65"/>
      <c r="IC3164" s="65"/>
      <c r="ID3164" s="65"/>
      <c r="IE3164" s="65"/>
      <c r="IF3164" s="65"/>
      <c r="IG3164" s="65"/>
      <c r="IH3164" s="65"/>
      <c r="II3164" s="65"/>
      <c r="IJ3164" s="65"/>
      <c r="IK3164" s="65"/>
      <c r="IL3164" s="65"/>
    </row>
    <row r="3165" spans="1:246" s="42" customFormat="1" ht="14.25" customHeight="1" x14ac:dyDescent="0.4">
      <c r="A3165" s="39" t="s">
        <v>8226</v>
      </c>
      <c r="B3165" s="45">
        <v>3117</v>
      </c>
      <c r="C3165" s="45">
        <v>2927</v>
      </c>
      <c r="D3165" s="45">
        <v>320</v>
      </c>
      <c r="E3165" s="46" t="s">
        <v>7537</v>
      </c>
      <c r="F3165" s="47" t="s">
        <v>7108</v>
      </c>
      <c r="G3165" s="46" t="s">
        <v>122</v>
      </c>
      <c r="H3165" s="46" t="s">
        <v>7109</v>
      </c>
      <c r="I3165" s="46" t="s">
        <v>2263</v>
      </c>
      <c r="J3165" s="48">
        <v>1</v>
      </c>
      <c r="K3165" s="49">
        <v>3744</v>
      </c>
      <c r="L3165" s="50">
        <v>1</v>
      </c>
      <c r="M3165" s="50">
        <v>3744</v>
      </c>
      <c r="N3165" s="51">
        <v>36</v>
      </c>
      <c r="O3165" s="51">
        <v>120</v>
      </c>
      <c r="P3165" s="51">
        <v>500</v>
      </c>
      <c r="Q3165" s="51">
        <v>0</v>
      </c>
      <c r="R3165" s="51">
        <f t="shared" si="381"/>
        <v>656</v>
      </c>
      <c r="S3165" s="79"/>
      <c r="T3165" s="52">
        <f t="shared" si="401"/>
        <v>0</v>
      </c>
      <c r="U3165" s="52" t="str" cm="1">
        <f t="array" aca="1" ref="U3165" ca="1">IF(S3165="", "×", IF(LEFT(S3165,2)="項番", COUNTIFS($D$2:$D$4001, INDIRECT("D" &amp; ROW()-1), $U$2:$U$4001, "〇"), "〇"))</f>
        <v>×</v>
      </c>
      <c r="V3165" s="52" t="str">
        <f t="shared" si="402"/>
        <v>×</v>
      </c>
      <c r="W3165" s="52" t="str">
        <f t="shared" si="403"/>
        <v>×</v>
      </c>
      <c r="X3165" s="53" t="str">
        <f t="shared" ca="1" si="404"/>
        <v/>
      </c>
      <c r="Y3165" s="52">
        <f t="shared" ca="1" si="405"/>
        <v>0</v>
      </c>
      <c r="Z3165" s="52">
        <f t="shared" si="406"/>
        <v>320</v>
      </c>
      <c r="AA3165" s="52" t="s">
        <v>125</v>
      </c>
      <c r="AB3165" s="65"/>
      <c r="AC3165" s="65"/>
      <c r="AD3165" s="65"/>
      <c r="AE3165" s="65"/>
      <c r="AF3165" s="65"/>
      <c r="AG3165" s="65"/>
      <c r="AH3165" s="65"/>
      <c r="AI3165" s="65"/>
      <c r="AJ3165" s="65"/>
      <c r="AK3165" s="65"/>
      <c r="AL3165" s="65"/>
      <c r="AM3165" s="65"/>
      <c r="AN3165" s="65"/>
      <c r="AO3165" s="65"/>
      <c r="AP3165" s="65"/>
      <c r="AQ3165" s="65"/>
      <c r="AR3165" s="65"/>
      <c r="AS3165" s="65"/>
      <c r="AT3165" s="65"/>
      <c r="AU3165" s="65"/>
      <c r="AV3165" s="65"/>
      <c r="AW3165" s="65"/>
      <c r="AX3165" s="65"/>
      <c r="AY3165" s="65"/>
      <c r="AZ3165" s="65"/>
      <c r="BA3165" s="65"/>
      <c r="BB3165" s="65"/>
      <c r="BC3165" s="65"/>
      <c r="BD3165" s="65"/>
      <c r="BE3165" s="65"/>
      <c r="BF3165" s="65"/>
      <c r="BG3165" s="65"/>
      <c r="BH3165" s="65"/>
      <c r="BI3165" s="65"/>
      <c r="BJ3165" s="65"/>
      <c r="BK3165" s="65"/>
      <c r="BL3165" s="65"/>
      <c r="BM3165" s="65"/>
      <c r="BN3165" s="65"/>
      <c r="BO3165" s="65"/>
      <c r="BP3165" s="65"/>
      <c r="BQ3165" s="65"/>
      <c r="BR3165" s="65"/>
      <c r="BS3165" s="65"/>
      <c r="BT3165" s="65"/>
      <c r="BU3165" s="65"/>
      <c r="BV3165" s="65"/>
      <c r="BW3165" s="65"/>
      <c r="BX3165" s="65"/>
      <c r="BY3165" s="65"/>
      <c r="BZ3165" s="65"/>
      <c r="CA3165" s="65"/>
      <c r="CB3165" s="65"/>
      <c r="CC3165" s="65"/>
      <c r="CD3165" s="65"/>
      <c r="CE3165" s="65"/>
      <c r="CF3165" s="65"/>
      <c r="CG3165" s="65"/>
      <c r="CH3165" s="65"/>
      <c r="CI3165" s="65"/>
      <c r="CJ3165" s="65"/>
      <c r="CK3165" s="65"/>
      <c r="CL3165" s="65"/>
      <c r="CM3165" s="65"/>
      <c r="CN3165" s="65"/>
      <c r="CO3165" s="65"/>
      <c r="CP3165" s="65"/>
      <c r="CQ3165" s="65"/>
      <c r="CR3165" s="65"/>
      <c r="CS3165" s="65"/>
      <c r="CT3165" s="65"/>
      <c r="CU3165" s="65"/>
      <c r="CV3165" s="65"/>
      <c r="CW3165" s="65"/>
      <c r="CX3165" s="65"/>
      <c r="CY3165" s="65"/>
      <c r="CZ3165" s="65"/>
      <c r="DA3165" s="65"/>
      <c r="DB3165" s="65"/>
      <c r="DC3165" s="65"/>
      <c r="DD3165" s="65"/>
      <c r="DE3165" s="65"/>
      <c r="DF3165" s="65"/>
      <c r="DG3165" s="65"/>
      <c r="DH3165" s="65"/>
      <c r="DI3165" s="65"/>
      <c r="DJ3165" s="65"/>
      <c r="DK3165" s="65"/>
      <c r="DL3165" s="65"/>
      <c r="DM3165" s="65"/>
      <c r="DN3165" s="65"/>
      <c r="DO3165" s="65"/>
      <c r="DP3165" s="65"/>
      <c r="DQ3165" s="65"/>
      <c r="DR3165" s="65"/>
      <c r="DS3165" s="65"/>
      <c r="DT3165" s="65"/>
      <c r="DU3165" s="65"/>
      <c r="DV3165" s="65"/>
      <c r="DW3165" s="65"/>
      <c r="DX3165" s="65"/>
      <c r="DY3165" s="65"/>
      <c r="DZ3165" s="65"/>
      <c r="EA3165" s="65"/>
      <c r="EB3165" s="65"/>
      <c r="EC3165" s="65"/>
      <c r="ED3165" s="65"/>
      <c r="EE3165" s="65"/>
      <c r="EF3165" s="65"/>
      <c r="EG3165" s="65"/>
      <c r="EH3165" s="65"/>
      <c r="EI3165" s="65"/>
      <c r="EJ3165" s="65"/>
      <c r="EK3165" s="65"/>
      <c r="EL3165" s="65"/>
      <c r="EM3165" s="65"/>
      <c r="EN3165" s="65"/>
      <c r="EO3165" s="65"/>
      <c r="EP3165" s="65"/>
      <c r="EQ3165" s="65"/>
      <c r="ER3165" s="65"/>
      <c r="ES3165" s="65"/>
      <c r="ET3165" s="65"/>
      <c r="EU3165" s="65"/>
      <c r="EV3165" s="65"/>
      <c r="EW3165" s="65"/>
      <c r="EX3165" s="65"/>
      <c r="EY3165" s="65"/>
      <c r="EZ3165" s="65"/>
      <c r="FA3165" s="65"/>
      <c r="FB3165" s="65"/>
      <c r="FC3165" s="65"/>
      <c r="FD3165" s="65"/>
      <c r="FE3165" s="65"/>
      <c r="FF3165" s="65"/>
      <c r="FG3165" s="65"/>
      <c r="FH3165" s="65"/>
      <c r="FI3165" s="65"/>
      <c r="FJ3165" s="65"/>
      <c r="FK3165" s="65"/>
      <c r="FL3165" s="65"/>
      <c r="FM3165" s="65"/>
      <c r="FN3165" s="65"/>
      <c r="FO3165" s="65"/>
      <c r="FP3165" s="65"/>
      <c r="FQ3165" s="65"/>
      <c r="FR3165" s="65"/>
      <c r="FS3165" s="65"/>
      <c r="FT3165" s="65"/>
      <c r="FU3165" s="65"/>
      <c r="FV3165" s="65"/>
      <c r="FW3165" s="65"/>
      <c r="FX3165" s="65"/>
      <c r="FY3165" s="65"/>
      <c r="FZ3165" s="65"/>
      <c r="GA3165" s="65"/>
      <c r="GB3165" s="65"/>
      <c r="GC3165" s="65"/>
      <c r="GD3165" s="65"/>
      <c r="GE3165" s="65"/>
      <c r="GF3165" s="65"/>
      <c r="GG3165" s="65"/>
      <c r="GH3165" s="65"/>
      <c r="GI3165" s="65"/>
      <c r="GJ3165" s="65"/>
      <c r="GK3165" s="65"/>
      <c r="GL3165" s="65"/>
      <c r="GM3165" s="65"/>
      <c r="GN3165" s="65"/>
      <c r="GO3165" s="65"/>
      <c r="GP3165" s="65"/>
      <c r="GQ3165" s="65"/>
      <c r="GR3165" s="65"/>
      <c r="GS3165" s="65"/>
      <c r="GT3165" s="65"/>
      <c r="GU3165" s="65"/>
      <c r="GV3165" s="65"/>
      <c r="GW3165" s="65"/>
      <c r="GX3165" s="65"/>
      <c r="GY3165" s="65"/>
      <c r="GZ3165" s="65"/>
      <c r="HA3165" s="65"/>
      <c r="HB3165" s="65"/>
      <c r="HC3165" s="65"/>
      <c r="HD3165" s="65"/>
      <c r="HE3165" s="65"/>
      <c r="HF3165" s="65"/>
      <c r="HG3165" s="65"/>
      <c r="HH3165" s="65"/>
      <c r="HI3165" s="65"/>
      <c r="HJ3165" s="65"/>
      <c r="HK3165" s="65"/>
      <c r="HL3165" s="65"/>
      <c r="HM3165" s="65"/>
      <c r="HN3165" s="65"/>
      <c r="HO3165" s="65"/>
      <c r="HP3165" s="65"/>
      <c r="HQ3165" s="65"/>
      <c r="HR3165" s="65"/>
      <c r="HS3165" s="65"/>
      <c r="HT3165" s="65"/>
      <c r="HU3165" s="65"/>
      <c r="HV3165" s="65"/>
      <c r="HW3165" s="65"/>
      <c r="HX3165" s="65"/>
      <c r="HY3165" s="65"/>
      <c r="HZ3165" s="65"/>
      <c r="IA3165" s="65"/>
      <c r="IB3165" s="65"/>
      <c r="IC3165" s="65"/>
      <c r="ID3165" s="65"/>
      <c r="IE3165" s="65"/>
      <c r="IF3165" s="65"/>
      <c r="IG3165" s="65"/>
      <c r="IH3165" s="65"/>
      <c r="II3165" s="65"/>
      <c r="IJ3165" s="65"/>
      <c r="IK3165" s="65"/>
      <c r="IL3165" s="65"/>
    </row>
    <row r="3166" spans="1:246" s="25" customFormat="1" ht="14.25" customHeight="1" x14ac:dyDescent="0.4">
      <c r="A3166" s="39" t="s">
        <v>8227</v>
      </c>
      <c r="B3166" s="45">
        <v>3121</v>
      </c>
      <c r="C3166" s="45">
        <v>2928</v>
      </c>
      <c r="D3166" s="45">
        <v>321</v>
      </c>
      <c r="E3166" s="46" t="s">
        <v>7537</v>
      </c>
      <c r="F3166" s="47" t="s">
        <v>7118</v>
      </c>
      <c r="G3166" s="46" t="s">
        <v>122</v>
      </c>
      <c r="H3166" s="46" t="s">
        <v>7119</v>
      </c>
      <c r="I3166" s="46" t="s">
        <v>206</v>
      </c>
      <c r="J3166" s="48">
        <v>100</v>
      </c>
      <c r="K3166" s="49">
        <v>32</v>
      </c>
      <c r="L3166" s="50">
        <v>100</v>
      </c>
      <c r="M3166" s="50">
        <v>3200</v>
      </c>
      <c r="N3166" s="51">
        <v>0</v>
      </c>
      <c r="O3166" s="51">
        <v>0</v>
      </c>
      <c r="P3166" s="51">
        <v>4</v>
      </c>
      <c r="Q3166" s="51">
        <v>0</v>
      </c>
      <c r="R3166" s="51">
        <f t="shared" si="381"/>
        <v>4</v>
      </c>
      <c r="S3166" s="79"/>
      <c r="T3166" s="52">
        <f t="shared" si="401"/>
        <v>0</v>
      </c>
      <c r="U3166" s="52" t="str" cm="1">
        <f t="array" aca="1" ref="U3166" ca="1">IF(S3166="", "×", IF(LEFT(S3166,2)="項番", COUNTIFS($D$2:$D$4001, INDIRECT("D" &amp; ROW()-1), $U$2:$U$4001, "〇"), "〇"))</f>
        <v>×</v>
      </c>
      <c r="V3166" s="52" t="str">
        <f t="shared" si="402"/>
        <v>×</v>
      </c>
      <c r="W3166" s="52" t="str">
        <f t="shared" si="403"/>
        <v>×</v>
      </c>
      <c r="X3166" s="53" t="str">
        <f t="shared" ca="1" si="404"/>
        <v/>
      </c>
      <c r="Y3166" s="52">
        <f t="shared" ca="1" si="405"/>
        <v>0</v>
      </c>
      <c r="Z3166" s="52">
        <f t="shared" si="406"/>
        <v>321</v>
      </c>
      <c r="AA3166" s="52" t="s">
        <v>125</v>
      </c>
    </row>
    <row r="3167" spans="1:246" s="25" customFormat="1" ht="14.25" customHeight="1" x14ac:dyDescent="0.4">
      <c r="A3167" s="39" t="s">
        <v>8228</v>
      </c>
      <c r="B3167" s="45">
        <v>3122</v>
      </c>
      <c r="C3167" s="45">
        <v>2929</v>
      </c>
      <c r="D3167" s="45">
        <v>322</v>
      </c>
      <c r="E3167" s="46" t="s">
        <v>7537</v>
      </c>
      <c r="F3167" s="47" t="s">
        <v>7120</v>
      </c>
      <c r="G3167" s="46" t="s">
        <v>122</v>
      </c>
      <c r="H3167" s="46" t="s">
        <v>7121</v>
      </c>
      <c r="I3167" s="46" t="s">
        <v>12</v>
      </c>
      <c r="J3167" s="48">
        <v>100</v>
      </c>
      <c r="K3167" s="49">
        <v>6.3</v>
      </c>
      <c r="L3167" s="50">
        <v>100</v>
      </c>
      <c r="M3167" s="50">
        <v>630</v>
      </c>
      <c r="N3167" s="51">
        <v>32</v>
      </c>
      <c r="O3167" s="51">
        <v>0</v>
      </c>
      <c r="P3167" s="51">
        <v>0</v>
      </c>
      <c r="Q3167" s="51">
        <v>0</v>
      </c>
      <c r="R3167" s="51">
        <f t="shared" ref="R3167:R3191" si="407">SUM(N3167:Q3167)</f>
        <v>32</v>
      </c>
      <c r="S3167" s="79"/>
      <c r="T3167" s="52">
        <f t="shared" si="401"/>
        <v>0</v>
      </c>
      <c r="U3167" s="52" t="str" cm="1">
        <f t="array" aca="1" ref="U3167" ca="1">IF(S3167="", "×", IF(LEFT(S3167,2)="項番", COUNTIFS($D$2:$D$4001, INDIRECT("D" &amp; ROW()-1), $U$2:$U$4001, "〇"), "〇"))</f>
        <v>×</v>
      </c>
      <c r="V3167" s="52" t="str">
        <f t="shared" si="402"/>
        <v>×</v>
      </c>
      <c r="W3167" s="52" t="str">
        <f t="shared" si="403"/>
        <v>×</v>
      </c>
      <c r="X3167" s="53" t="str">
        <f t="shared" ca="1" si="404"/>
        <v/>
      </c>
      <c r="Y3167" s="52">
        <f t="shared" ca="1" si="405"/>
        <v>0</v>
      </c>
      <c r="Z3167" s="52">
        <f t="shared" si="406"/>
        <v>322</v>
      </c>
      <c r="AA3167" s="52" t="s">
        <v>125</v>
      </c>
    </row>
    <row r="3168" spans="1:246" s="25" customFormat="1" ht="14.25" customHeight="1" x14ac:dyDescent="0.4">
      <c r="A3168" s="39" t="s">
        <v>8229</v>
      </c>
      <c r="B3168" s="45">
        <v>3123</v>
      </c>
      <c r="C3168" s="45">
        <v>2930</v>
      </c>
      <c r="D3168" s="45">
        <v>323</v>
      </c>
      <c r="E3168" s="46" t="s">
        <v>7537</v>
      </c>
      <c r="F3168" s="47" t="s">
        <v>7122</v>
      </c>
      <c r="G3168" s="46" t="s">
        <v>122</v>
      </c>
      <c r="H3168" s="46" t="s">
        <v>7123</v>
      </c>
      <c r="I3168" s="46" t="s">
        <v>12</v>
      </c>
      <c r="J3168" s="48">
        <v>100</v>
      </c>
      <c r="K3168" s="49">
        <v>7.1</v>
      </c>
      <c r="L3168" s="50">
        <v>100</v>
      </c>
      <c r="M3168" s="50">
        <v>710</v>
      </c>
      <c r="N3168" s="51">
        <v>0</v>
      </c>
      <c r="O3168" s="51">
        <v>2</v>
      </c>
      <c r="P3168" s="51">
        <v>0</v>
      </c>
      <c r="Q3168" s="51">
        <v>0</v>
      </c>
      <c r="R3168" s="51">
        <f t="shared" si="407"/>
        <v>2</v>
      </c>
      <c r="S3168" s="79"/>
      <c r="T3168" s="52">
        <f t="shared" si="401"/>
        <v>0</v>
      </c>
      <c r="U3168" s="52" t="str" cm="1">
        <f t="array" aca="1" ref="U3168" ca="1">IF(S3168="", "×", IF(LEFT(S3168,2)="項番", COUNTIFS($D$2:$D$4001, INDIRECT("D" &amp; ROW()-1), $U$2:$U$4001, "〇"), "〇"))</f>
        <v>×</v>
      </c>
      <c r="V3168" s="52" t="str">
        <f t="shared" si="402"/>
        <v>×</v>
      </c>
      <c r="W3168" s="52" t="str">
        <f t="shared" si="403"/>
        <v>×</v>
      </c>
      <c r="X3168" s="53" t="str">
        <f t="shared" ca="1" si="404"/>
        <v/>
      </c>
      <c r="Y3168" s="52">
        <f t="shared" ca="1" si="405"/>
        <v>0</v>
      </c>
      <c r="Z3168" s="52">
        <f t="shared" si="406"/>
        <v>323</v>
      </c>
      <c r="AA3168" s="52" t="s">
        <v>125</v>
      </c>
    </row>
    <row r="3169" spans="1:246" s="25" customFormat="1" ht="14.25" customHeight="1" x14ac:dyDescent="0.4">
      <c r="A3169" s="39" t="s">
        <v>8230</v>
      </c>
      <c r="B3169" s="45">
        <v>3125</v>
      </c>
      <c r="C3169" s="45">
        <v>2931</v>
      </c>
      <c r="D3169" s="45">
        <v>324</v>
      </c>
      <c r="E3169" s="46" t="s">
        <v>7537</v>
      </c>
      <c r="F3169" s="47" t="s">
        <v>7126</v>
      </c>
      <c r="G3169" s="46" t="s">
        <v>122</v>
      </c>
      <c r="H3169" s="46" t="s">
        <v>7127</v>
      </c>
      <c r="I3169" s="46" t="s">
        <v>12</v>
      </c>
      <c r="J3169" s="48">
        <v>100</v>
      </c>
      <c r="K3169" s="49">
        <v>6.3</v>
      </c>
      <c r="L3169" s="50">
        <v>100</v>
      </c>
      <c r="M3169" s="50">
        <v>630</v>
      </c>
      <c r="N3169" s="51">
        <v>30</v>
      </c>
      <c r="O3169" s="51">
        <v>24</v>
      </c>
      <c r="P3169" s="51">
        <v>0</v>
      </c>
      <c r="Q3169" s="51">
        <v>0</v>
      </c>
      <c r="R3169" s="51">
        <f t="shared" si="407"/>
        <v>54</v>
      </c>
      <c r="S3169" s="79"/>
      <c r="T3169" s="52">
        <f t="shared" si="401"/>
        <v>0</v>
      </c>
      <c r="U3169" s="52" t="str" cm="1">
        <f t="array" aca="1" ref="U3169" ca="1">IF(S3169="", "×", IF(LEFT(S3169,2)="項番", COUNTIFS($D$2:$D$4001, INDIRECT("D" &amp; ROW()-1), $U$2:$U$4001, "〇"), "〇"))</f>
        <v>×</v>
      </c>
      <c r="V3169" s="52" t="str">
        <f t="shared" si="402"/>
        <v>×</v>
      </c>
      <c r="W3169" s="52" t="str">
        <f t="shared" si="403"/>
        <v>×</v>
      </c>
      <c r="X3169" s="53" t="str">
        <f t="shared" ca="1" si="404"/>
        <v/>
      </c>
      <c r="Y3169" s="52">
        <f t="shared" ca="1" si="405"/>
        <v>0</v>
      </c>
      <c r="Z3169" s="52">
        <f t="shared" si="406"/>
        <v>324</v>
      </c>
      <c r="AA3169" s="52" t="s">
        <v>125</v>
      </c>
    </row>
    <row r="3170" spans="1:246" s="25" customFormat="1" ht="14.25" customHeight="1" x14ac:dyDescent="0.4">
      <c r="A3170" s="39" t="s">
        <v>8231</v>
      </c>
      <c r="B3170" s="45">
        <v>3127</v>
      </c>
      <c r="C3170" s="45">
        <v>2932</v>
      </c>
      <c r="D3170" s="45">
        <v>325</v>
      </c>
      <c r="E3170" s="46" t="s">
        <v>7537</v>
      </c>
      <c r="F3170" s="47" t="s">
        <v>7130</v>
      </c>
      <c r="G3170" s="46" t="s">
        <v>122</v>
      </c>
      <c r="H3170" s="46" t="s">
        <v>7131</v>
      </c>
      <c r="I3170" s="46" t="s">
        <v>12</v>
      </c>
      <c r="J3170" s="48">
        <v>100</v>
      </c>
      <c r="K3170" s="49">
        <v>8.5</v>
      </c>
      <c r="L3170" s="50">
        <v>100</v>
      </c>
      <c r="M3170" s="50">
        <v>850</v>
      </c>
      <c r="N3170" s="46">
        <v>1</v>
      </c>
      <c r="O3170" s="46">
        <v>0</v>
      </c>
      <c r="P3170" s="46">
        <v>6</v>
      </c>
      <c r="Q3170" s="46">
        <v>8</v>
      </c>
      <c r="R3170" s="51">
        <f t="shared" si="407"/>
        <v>15</v>
      </c>
      <c r="S3170" s="79"/>
      <c r="T3170" s="52">
        <f t="shared" si="401"/>
        <v>0</v>
      </c>
      <c r="U3170" s="52" t="str" cm="1">
        <f t="array" aca="1" ref="U3170" ca="1">IF(S3170="", "×", IF(LEFT(S3170,2)="項番", COUNTIFS($D$2:$D$4001, INDIRECT("D" &amp; ROW()-1), $U$2:$U$4001, "〇"), "〇"))</f>
        <v>×</v>
      </c>
      <c r="V3170" s="52" t="str">
        <f t="shared" si="402"/>
        <v>×</v>
      </c>
      <c r="W3170" s="52" t="str">
        <f t="shared" si="403"/>
        <v>×</v>
      </c>
      <c r="X3170" s="53" t="str">
        <f t="shared" ca="1" si="404"/>
        <v/>
      </c>
      <c r="Y3170" s="52">
        <f t="shared" ca="1" si="405"/>
        <v>0</v>
      </c>
      <c r="Z3170" s="52">
        <f t="shared" si="406"/>
        <v>325</v>
      </c>
      <c r="AA3170" s="52" t="s">
        <v>125</v>
      </c>
    </row>
    <row r="3171" spans="1:246" s="25" customFormat="1" ht="14.25" customHeight="1" x14ac:dyDescent="0.4">
      <c r="A3171" s="39" t="s">
        <v>8232</v>
      </c>
      <c r="B3171" s="45">
        <v>41</v>
      </c>
      <c r="C3171" s="45">
        <v>2933</v>
      </c>
      <c r="D3171" s="45">
        <v>326</v>
      </c>
      <c r="E3171" s="46" t="s">
        <v>7537</v>
      </c>
      <c r="F3171" s="47" t="s">
        <v>229</v>
      </c>
      <c r="G3171" s="46" t="s">
        <v>184</v>
      </c>
      <c r="H3171" s="46" t="s">
        <v>230</v>
      </c>
      <c r="I3171" s="46" t="s">
        <v>231</v>
      </c>
      <c r="J3171" s="48">
        <v>5</v>
      </c>
      <c r="K3171" s="49">
        <v>5</v>
      </c>
      <c r="L3171" s="50">
        <v>280</v>
      </c>
      <c r="M3171" s="50">
        <v>1400</v>
      </c>
      <c r="N3171" s="51">
        <v>0</v>
      </c>
      <c r="O3171" s="51">
        <v>4</v>
      </c>
      <c r="P3171" s="51">
        <v>0</v>
      </c>
      <c r="Q3171" s="51">
        <v>0</v>
      </c>
      <c r="R3171" s="51">
        <f t="shared" si="407"/>
        <v>4</v>
      </c>
      <c r="S3171" s="79"/>
      <c r="T3171" s="52">
        <f t="shared" si="401"/>
        <v>0</v>
      </c>
      <c r="U3171" s="52" t="str" cm="1">
        <f t="array" aca="1" ref="U3171" ca="1">IF(S3171="", "×", IF(LEFT(S3171,2)="項番", COUNTIFS($D$2:$D$4001, INDIRECT("D" &amp; ROW()-1), $U$2:$U$4001, "〇"), "〇"))</f>
        <v>×</v>
      </c>
      <c r="V3171" s="52" t="str">
        <f t="shared" si="402"/>
        <v>×</v>
      </c>
      <c r="W3171" s="52" t="str">
        <f t="shared" si="403"/>
        <v>×</v>
      </c>
      <c r="X3171" s="53" t="str">
        <f t="shared" ca="1" si="404"/>
        <v/>
      </c>
      <c r="Y3171" s="52">
        <f t="shared" ca="1" si="405"/>
        <v>0</v>
      </c>
      <c r="Z3171" s="52">
        <f t="shared" si="406"/>
        <v>326</v>
      </c>
      <c r="AA3171" s="52" t="s">
        <v>125</v>
      </c>
    </row>
    <row r="3172" spans="1:246" s="25" customFormat="1" ht="14.25" customHeight="1" x14ac:dyDescent="0.4">
      <c r="A3172" s="39" t="s">
        <v>8233</v>
      </c>
      <c r="B3172" s="45">
        <v>42</v>
      </c>
      <c r="C3172" s="45">
        <v>2934</v>
      </c>
      <c r="D3172" s="45">
        <v>327</v>
      </c>
      <c r="E3172" s="46" t="s">
        <v>7537</v>
      </c>
      <c r="F3172" s="47" t="s">
        <v>232</v>
      </c>
      <c r="G3172" s="46" t="s">
        <v>184</v>
      </c>
      <c r="H3172" s="46" t="s">
        <v>230</v>
      </c>
      <c r="I3172" s="46" t="s">
        <v>233</v>
      </c>
      <c r="J3172" s="48">
        <v>1</v>
      </c>
      <c r="K3172" s="49">
        <v>5</v>
      </c>
      <c r="L3172" s="50">
        <v>500</v>
      </c>
      <c r="M3172" s="50">
        <v>2500</v>
      </c>
      <c r="N3172" s="51">
        <v>0</v>
      </c>
      <c r="O3172" s="51">
        <v>4</v>
      </c>
      <c r="P3172" s="51">
        <v>0</v>
      </c>
      <c r="Q3172" s="51">
        <v>0</v>
      </c>
      <c r="R3172" s="51">
        <f t="shared" si="407"/>
        <v>4</v>
      </c>
      <c r="S3172" s="79"/>
      <c r="T3172" s="52">
        <f t="shared" si="401"/>
        <v>0</v>
      </c>
      <c r="U3172" s="52" t="str" cm="1">
        <f t="array" aca="1" ref="U3172" ca="1">IF(S3172="", "×", IF(LEFT(S3172,2)="項番", COUNTIFS($D$2:$D$4001, INDIRECT("D" &amp; ROW()-1), $U$2:$U$4001, "〇"), "〇"))</f>
        <v>×</v>
      </c>
      <c r="V3172" s="52" t="str">
        <f t="shared" si="402"/>
        <v>×</v>
      </c>
      <c r="W3172" s="52" t="str">
        <f t="shared" si="403"/>
        <v>×</v>
      </c>
      <c r="X3172" s="53" t="str">
        <f t="shared" ca="1" si="404"/>
        <v/>
      </c>
      <c r="Y3172" s="52">
        <f t="shared" ca="1" si="405"/>
        <v>0</v>
      </c>
      <c r="Z3172" s="52">
        <f t="shared" si="406"/>
        <v>327</v>
      </c>
      <c r="AA3172" s="52" t="s">
        <v>125</v>
      </c>
    </row>
    <row r="3173" spans="1:246" s="25" customFormat="1" ht="14.25" customHeight="1" x14ac:dyDescent="0.4">
      <c r="A3173" s="39" t="s">
        <v>8234</v>
      </c>
      <c r="B3173" s="45">
        <v>47</v>
      </c>
      <c r="C3173" s="45">
        <v>2935</v>
      </c>
      <c r="D3173" s="45">
        <v>328</v>
      </c>
      <c r="E3173" s="46" t="s">
        <v>7537</v>
      </c>
      <c r="F3173" s="47" t="s">
        <v>243</v>
      </c>
      <c r="G3173" s="46" t="s">
        <v>184</v>
      </c>
      <c r="H3173" s="46" t="s">
        <v>244</v>
      </c>
      <c r="I3173" s="46" t="s">
        <v>14</v>
      </c>
      <c r="J3173" s="48">
        <v>10</v>
      </c>
      <c r="K3173" s="49">
        <v>981</v>
      </c>
      <c r="L3173" s="50">
        <v>10</v>
      </c>
      <c r="M3173" s="50">
        <v>9810</v>
      </c>
      <c r="N3173" s="51">
        <v>0</v>
      </c>
      <c r="O3173" s="51">
        <v>0</v>
      </c>
      <c r="P3173" s="51">
        <v>10</v>
      </c>
      <c r="Q3173" s="51">
        <v>0</v>
      </c>
      <c r="R3173" s="51">
        <f t="shared" si="407"/>
        <v>10</v>
      </c>
      <c r="S3173" s="79"/>
      <c r="T3173" s="52">
        <f t="shared" si="401"/>
        <v>0</v>
      </c>
      <c r="U3173" s="52" t="str" cm="1">
        <f t="array" aca="1" ref="U3173" ca="1">IF(S3173="", "×", IF(LEFT(S3173,2)="項番", COUNTIFS($D$2:$D$4001, INDIRECT("D" &amp; ROW()-1), $U$2:$U$4001, "〇"), "〇"))</f>
        <v>×</v>
      </c>
      <c r="V3173" s="52" t="str">
        <f t="shared" si="402"/>
        <v>×</v>
      </c>
      <c r="W3173" s="52" t="str">
        <f t="shared" si="403"/>
        <v>×</v>
      </c>
      <c r="X3173" s="53" t="str">
        <f t="shared" ca="1" si="404"/>
        <v/>
      </c>
      <c r="Y3173" s="52">
        <f t="shared" ca="1" si="405"/>
        <v>0</v>
      </c>
      <c r="Z3173" s="52">
        <f t="shared" si="406"/>
        <v>328</v>
      </c>
      <c r="AA3173" s="52" t="s">
        <v>125</v>
      </c>
    </row>
    <row r="3174" spans="1:246" s="25" customFormat="1" ht="14.25" customHeight="1" x14ac:dyDescent="0.4">
      <c r="A3174" s="39" t="s">
        <v>8235</v>
      </c>
      <c r="B3174" s="45">
        <v>48</v>
      </c>
      <c r="C3174" s="45">
        <v>2936</v>
      </c>
      <c r="D3174" s="45">
        <v>329</v>
      </c>
      <c r="E3174" s="46" t="s">
        <v>7537</v>
      </c>
      <c r="F3174" s="47" t="s">
        <v>245</v>
      </c>
      <c r="G3174" s="46" t="s">
        <v>184</v>
      </c>
      <c r="H3174" s="46" t="s">
        <v>246</v>
      </c>
      <c r="I3174" s="46" t="s">
        <v>247</v>
      </c>
      <c r="J3174" s="48">
        <v>1</v>
      </c>
      <c r="K3174" s="49">
        <v>69.7</v>
      </c>
      <c r="L3174" s="50">
        <v>50</v>
      </c>
      <c r="M3174" s="50">
        <v>3485</v>
      </c>
      <c r="N3174" s="51">
        <v>0</v>
      </c>
      <c r="O3174" s="51">
        <v>0</v>
      </c>
      <c r="P3174" s="51">
        <v>14</v>
      </c>
      <c r="Q3174" s="51">
        <v>0</v>
      </c>
      <c r="R3174" s="51">
        <f t="shared" si="407"/>
        <v>14</v>
      </c>
      <c r="S3174" s="79"/>
      <c r="T3174" s="52">
        <f t="shared" si="401"/>
        <v>0</v>
      </c>
      <c r="U3174" s="52" t="str" cm="1">
        <f t="array" aca="1" ref="U3174" ca="1">IF(S3174="", "×", IF(LEFT(S3174,2)="項番", COUNTIFS($D$2:$D$4001, INDIRECT("D" &amp; ROW()-1), $U$2:$U$4001, "〇"), "〇"))</f>
        <v>×</v>
      </c>
      <c r="V3174" s="52" t="str">
        <f t="shared" si="402"/>
        <v>×</v>
      </c>
      <c r="W3174" s="52" t="str">
        <f t="shared" si="403"/>
        <v>×</v>
      </c>
      <c r="X3174" s="53" t="str">
        <f t="shared" ca="1" si="404"/>
        <v/>
      </c>
      <c r="Y3174" s="52">
        <f t="shared" ca="1" si="405"/>
        <v>0</v>
      </c>
      <c r="Z3174" s="52">
        <f t="shared" si="406"/>
        <v>329</v>
      </c>
      <c r="AA3174" s="52" t="s">
        <v>125</v>
      </c>
    </row>
    <row r="3175" spans="1:246" s="25" customFormat="1" ht="14.25" customHeight="1" x14ac:dyDescent="0.4">
      <c r="A3175" s="39" t="s">
        <v>8236</v>
      </c>
      <c r="B3175" s="45">
        <v>49</v>
      </c>
      <c r="C3175" s="45">
        <v>2937</v>
      </c>
      <c r="D3175" s="45">
        <v>330</v>
      </c>
      <c r="E3175" s="46" t="s">
        <v>7537</v>
      </c>
      <c r="F3175" s="47" t="s">
        <v>248</v>
      </c>
      <c r="G3175" s="46" t="s">
        <v>184</v>
      </c>
      <c r="H3175" s="46" t="s">
        <v>249</v>
      </c>
      <c r="I3175" s="46" t="s">
        <v>12</v>
      </c>
      <c r="J3175" s="48">
        <v>100</v>
      </c>
      <c r="K3175" s="49">
        <v>30.8</v>
      </c>
      <c r="L3175" s="50">
        <v>100</v>
      </c>
      <c r="M3175" s="50">
        <v>3080</v>
      </c>
      <c r="N3175" s="51">
        <v>0</v>
      </c>
      <c r="O3175" s="51">
        <v>2</v>
      </c>
      <c r="P3175" s="51">
        <v>0</v>
      </c>
      <c r="Q3175" s="51">
        <v>0</v>
      </c>
      <c r="R3175" s="51">
        <f t="shared" si="407"/>
        <v>2</v>
      </c>
      <c r="S3175" s="79"/>
      <c r="T3175" s="52">
        <f t="shared" si="401"/>
        <v>0</v>
      </c>
      <c r="U3175" s="52" t="str" cm="1">
        <f t="array" aca="1" ref="U3175" ca="1">IF(S3175="", "×", IF(LEFT(S3175,2)="項番", COUNTIFS($D$2:$D$4001, INDIRECT("D" &amp; ROW()-1), $U$2:$U$4001, "〇"), "〇"))</f>
        <v>×</v>
      </c>
      <c r="V3175" s="52" t="str">
        <f t="shared" si="402"/>
        <v>×</v>
      </c>
      <c r="W3175" s="52" t="str">
        <f t="shared" si="403"/>
        <v>×</v>
      </c>
      <c r="X3175" s="53" t="str">
        <f t="shared" ca="1" si="404"/>
        <v/>
      </c>
      <c r="Y3175" s="52">
        <f t="shared" ca="1" si="405"/>
        <v>0</v>
      </c>
      <c r="Z3175" s="52">
        <f t="shared" si="406"/>
        <v>330</v>
      </c>
      <c r="AA3175" s="52" t="s">
        <v>125</v>
      </c>
    </row>
    <row r="3176" spans="1:246" s="25" customFormat="1" ht="14.25" customHeight="1" x14ac:dyDescent="0.4">
      <c r="A3176" s="39" t="s">
        <v>8237</v>
      </c>
      <c r="B3176" s="45">
        <v>50</v>
      </c>
      <c r="C3176" s="45">
        <v>2938</v>
      </c>
      <c r="D3176" s="45">
        <v>331</v>
      </c>
      <c r="E3176" s="46" t="s">
        <v>7537</v>
      </c>
      <c r="F3176" s="47" t="s">
        <v>250</v>
      </c>
      <c r="G3176" s="46" t="s">
        <v>184</v>
      </c>
      <c r="H3176" s="46" t="s">
        <v>251</v>
      </c>
      <c r="I3176" s="46" t="s">
        <v>13</v>
      </c>
      <c r="J3176" s="48">
        <v>10</v>
      </c>
      <c r="K3176" s="49">
        <v>306</v>
      </c>
      <c r="L3176" s="50">
        <v>10</v>
      </c>
      <c r="M3176" s="50">
        <v>3060</v>
      </c>
      <c r="N3176" s="51">
        <v>0</v>
      </c>
      <c r="O3176" s="51">
        <v>0</v>
      </c>
      <c r="P3176" s="51">
        <v>1</v>
      </c>
      <c r="Q3176" s="51">
        <v>0</v>
      </c>
      <c r="R3176" s="51">
        <f t="shared" si="407"/>
        <v>1</v>
      </c>
      <c r="S3176" s="79"/>
      <c r="T3176" s="52">
        <f t="shared" si="401"/>
        <v>0</v>
      </c>
      <c r="U3176" s="52" t="str" cm="1">
        <f t="array" aca="1" ref="U3176" ca="1">IF(S3176="", "×", IF(LEFT(S3176,2)="項番", COUNTIFS($D$2:$D$4001, INDIRECT("D" &amp; ROW()-1), $U$2:$U$4001, "〇"), "〇"))</f>
        <v>×</v>
      </c>
      <c r="V3176" s="52" t="str">
        <f t="shared" si="402"/>
        <v>×</v>
      </c>
      <c r="W3176" s="52" t="str">
        <f t="shared" si="403"/>
        <v>×</v>
      </c>
      <c r="X3176" s="53" t="str">
        <f t="shared" ca="1" si="404"/>
        <v/>
      </c>
      <c r="Y3176" s="52">
        <f t="shared" ca="1" si="405"/>
        <v>0</v>
      </c>
      <c r="Z3176" s="52">
        <f t="shared" si="406"/>
        <v>331</v>
      </c>
      <c r="AA3176" s="52" t="s">
        <v>125</v>
      </c>
    </row>
    <row r="3177" spans="1:246" s="25" customFormat="1" ht="14.25" customHeight="1" x14ac:dyDescent="0.4">
      <c r="A3177" s="39" t="s">
        <v>8238</v>
      </c>
      <c r="B3177" s="45">
        <v>59</v>
      </c>
      <c r="C3177" s="45">
        <v>2939</v>
      </c>
      <c r="D3177" s="45">
        <v>332</v>
      </c>
      <c r="E3177" s="46" t="s">
        <v>7537</v>
      </c>
      <c r="F3177" s="47" t="s">
        <v>272</v>
      </c>
      <c r="G3177" s="46" t="s">
        <v>184</v>
      </c>
      <c r="H3177" s="46" t="s">
        <v>273</v>
      </c>
      <c r="I3177" s="46" t="s">
        <v>12</v>
      </c>
      <c r="J3177" s="48">
        <v>100</v>
      </c>
      <c r="K3177" s="49">
        <v>10.8</v>
      </c>
      <c r="L3177" s="50">
        <v>100</v>
      </c>
      <c r="M3177" s="50">
        <v>1080</v>
      </c>
      <c r="N3177" s="51">
        <v>0</v>
      </c>
      <c r="O3177" s="51">
        <v>2</v>
      </c>
      <c r="P3177" s="51">
        <v>10</v>
      </c>
      <c r="Q3177" s="51">
        <v>0</v>
      </c>
      <c r="R3177" s="51">
        <f t="shared" si="407"/>
        <v>12</v>
      </c>
      <c r="S3177" s="79"/>
      <c r="T3177" s="52">
        <f t="shared" si="401"/>
        <v>0</v>
      </c>
      <c r="U3177" s="52" t="str" cm="1">
        <f t="array" aca="1" ref="U3177" ca="1">IF(S3177="", "×", IF(LEFT(S3177,2)="項番", COUNTIFS($D$2:$D$4001, INDIRECT("D" &amp; ROW()-1), $U$2:$U$4001, "〇"), "〇"))</f>
        <v>×</v>
      </c>
      <c r="V3177" s="52" t="str">
        <f t="shared" si="402"/>
        <v>×</v>
      </c>
      <c r="W3177" s="52" t="str">
        <f t="shared" si="403"/>
        <v>×</v>
      </c>
      <c r="X3177" s="53" t="str">
        <f t="shared" ca="1" si="404"/>
        <v/>
      </c>
      <c r="Y3177" s="52">
        <f t="shared" ca="1" si="405"/>
        <v>0</v>
      </c>
      <c r="Z3177" s="52">
        <f t="shared" si="406"/>
        <v>332</v>
      </c>
      <c r="AA3177" s="52" t="s">
        <v>125</v>
      </c>
    </row>
    <row r="3178" spans="1:246" s="25" customFormat="1" ht="14.25" customHeight="1" x14ac:dyDescent="0.4">
      <c r="A3178" s="39" t="s">
        <v>8239</v>
      </c>
      <c r="B3178" s="45">
        <v>64</v>
      </c>
      <c r="C3178" s="45">
        <v>2940</v>
      </c>
      <c r="D3178" s="45">
        <v>333</v>
      </c>
      <c r="E3178" s="46" t="s">
        <v>7537</v>
      </c>
      <c r="F3178" s="47" t="s">
        <v>278</v>
      </c>
      <c r="G3178" s="46" t="s">
        <v>184</v>
      </c>
      <c r="H3178" s="46" t="s">
        <v>279</v>
      </c>
      <c r="I3178" s="46" t="s">
        <v>280</v>
      </c>
      <c r="J3178" s="48">
        <v>10</v>
      </c>
      <c r="K3178" s="49">
        <v>151</v>
      </c>
      <c r="L3178" s="50">
        <v>10</v>
      </c>
      <c r="M3178" s="50">
        <v>1510</v>
      </c>
      <c r="N3178" s="51">
        <v>0</v>
      </c>
      <c r="O3178" s="51">
        <v>0</v>
      </c>
      <c r="P3178" s="51">
        <v>1</v>
      </c>
      <c r="Q3178" s="51">
        <v>2</v>
      </c>
      <c r="R3178" s="51">
        <f t="shared" si="407"/>
        <v>3</v>
      </c>
      <c r="S3178" s="79"/>
      <c r="T3178" s="52">
        <f t="shared" si="401"/>
        <v>0</v>
      </c>
      <c r="U3178" s="52" t="str" cm="1">
        <f t="array" aca="1" ref="U3178" ca="1">IF(S3178="", "×", IF(LEFT(S3178,2)="項番", COUNTIFS($D$2:$D$4001, INDIRECT("D" &amp; ROW()-1), $U$2:$U$4001, "〇"), "〇"))</f>
        <v>×</v>
      </c>
      <c r="V3178" s="52" t="str">
        <f t="shared" si="402"/>
        <v>×</v>
      </c>
      <c r="W3178" s="52" t="str">
        <f t="shared" si="403"/>
        <v>×</v>
      </c>
      <c r="X3178" s="53" t="str">
        <f t="shared" ca="1" si="404"/>
        <v/>
      </c>
      <c r="Y3178" s="52">
        <f t="shared" ca="1" si="405"/>
        <v>0</v>
      </c>
      <c r="Z3178" s="52">
        <f t="shared" si="406"/>
        <v>333</v>
      </c>
      <c r="AA3178" s="52" t="s">
        <v>125</v>
      </c>
    </row>
    <row r="3179" spans="1:246" s="25" customFormat="1" ht="14.25" customHeight="1" x14ac:dyDescent="0.4">
      <c r="A3179" s="39" t="s">
        <v>8240</v>
      </c>
      <c r="B3179" s="45">
        <v>65</v>
      </c>
      <c r="C3179" s="45">
        <v>2941</v>
      </c>
      <c r="D3179" s="45">
        <v>334</v>
      </c>
      <c r="E3179" s="46" t="s">
        <v>7537</v>
      </c>
      <c r="F3179" s="47" t="s">
        <v>281</v>
      </c>
      <c r="G3179" s="46" t="s">
        <v>184</v>
      </c>
      <c r="H3179" s="46" t="s">
        <v>282</v>
      </c>
      <c r="I3179" s="46" t="s">
        <v>283</v>
      </c>
      <c r="J3179" s="48">
        <v>10</v>
      </c>
      <c r="K3179" s="49">
        <v>206</v>
      </c>
      <c r="L3179" s="50">
        <v>10</v>
      </c>
      <c r="M3179" s="50">
        <v>2060</v>
      </c>
      <c r="N3179" s="51">
        <v>180</v>
      </c>
      <c r="O3179" s="51">
        <v>0</v>
      </c>
      <c r="P3179" s="51">
        <v>0</v>
      </c>
      <c r="Q3179" s="51">
        <v>0</v>
      </c>
      <c r="R3179" s="51">
        <f t="shared" si="407"/>
        <v>180</v>
      </c>
      <c r="S3179" s="79"/>
      <c r="T3179" s="52">
        <f t="shared" si="401"/>
        <v>0</v>
      </c>
      <c r="U3179" s="52" t="str" cm="1">
        <f t="array" aca="1" ref="U3179" ca="1">IF(S3179="", "×", IF(LEFT(S3179,2)="項番", COUNTIFS($D$2:$D$4001, INDIRECT("D" &amp; ROW()-1), $U$2:$U$4001, "〇"), "〇"))</f>
        <v>×</v>
      </c>
      <c r="V3179" s="52" t="str">
        <f t="shared" si="402"/>
        <v>×</v>
      </c>
      <c r="W3179" s="52" t="str">
        <f t="shared" si="403"/>
        <v>×</v>
      </c>
      <c r="X3179" s="53" t="str">
        <f t="shared" ca="1" si="404"/>
        <v/>
      </c>
      <c r="Y3179" s="52">
        <f t="shared" ca="1" si="405"/>
        <v>0</v>
      </c>
      <c r="Z3179" s="52">
        <f t="shared" si="406"/>
        <v>334</v>
      </c>
      <c r="AA3179" s="52" t="s">
        <v>125</v>
      </c>
    </row>
    <row r="3180" spans="1:246" s="25" customFormat="1" ht="14.25" customHeight="1" x14ac:dyDescent="0.4">
      <c r="A3180" s="39" t="s">
        <v>8241</v>
      </c>
      <c r="B3180" s="45">
        <v>66</v>
      </c>
      <c r="C3180" s="45">
        <v>2942</v>
      </c>
      <c r="D3180" s="45">
        <v>335</v>
      </c>
      <c r="E3180" s="46" t="s">
        <v>7537</v>
      </c>
      <c r="F3180" s="47" t="s">
        <v>284</v>
      </c>
      <c r="G3180" s="46" t="s">
        <v>184</v>
      </c>
      <c r="H3180" s="46" t="s">
        <v>285</v>
      </c>
      <c r="I3180" s="46" t="s">
        <v>286</v>
      </c>
      <c r="J3180" s="48">
        <v>5</v>
      </c>
      <c r="K3180" s="49">
        <v>607</v>
      </c>
      <c r="L3180" s="50">
        <v>5</v>
      </c>
      <c r="M3180" s="50">
        <v>3035</v>
      </c>
      <c r="N3180" s="51">
        <v>60</v>
      </c>
      <c r="O3180" s="51">
        <v>0</v>
      </c>
      <c r="P3180" s="51">
        <v>0</v>
      </c>
      <c r="Q3180" s="51">
        <v>0</v>
      </c>
      <c r="R3180" s="51">
        <f t="shared" si="407"/>
        <v>60</v>
      </c>
      <c r="S3180" s="79"/>
      <c r="T3180" s="52">
        <f t="shared" si="401"/>
        <v>0</v>
      </c>
      <c r="U3180" s="52" t="str" cm="1">
        <f t="array" aca="1" ref="U3180" ca="1">IF(S3180="", "×", IF(LEFT(S3180,2)="項番", COUNTIFS($D$2:$D$4001, INDIRECT("D" &amp; ROW()-1), $U$2:$U$4001, "〇"), "〇"))</f>
        <v>×</v>
      </c>
      <c r="V3180" s="52" t="str">
        <f t="shared" si="402"/>
        <v>×</v>
      </c>
      <c r="W3180" s="52" t="str">
        <f t="shared" si="403"/>
        <v>×</v>
      </c>
      <c r="X3180" s="53" t="str">
        <f t="shared" ca="1" si="404"/>
        <v/>
      </c>
      <c r="Y3180" s="52">
        <f t="shared" ca="1" si="405"/>
        <v>0</v>
      </c>
      <c r="Z3180" s="52">
        <f t="shared" si="406"/>
        <v>335</v>
      </c>
      <c r="AA3180" s="52" t="s">
        <v>125</v>
      </c>
    </row>
    <row r="3181" spans="1:246" s="42" customFormat="1" ht="14.25" customHeight="1" x14ac:dyDescent="0.4">
      <c r="A3181" s="39" t="s">
        <v>8242</v>
      </c>
      <c r="B3181" s="45">
        <v>3037</v>
      </c>
      <c r="C3181" s="45">
        <v>2943</v>
      </c>
      <c r="D3181" s="45">
        <v>336</v>
      </c>
      <c r="E3181" s="46" t="s">
        <v>7537</v>
      </c>
      <c r="F3181" s="47" t="s">
        <v>6929</v>
      </c>
      <c r="G3181" s="46" t="s">
        <v>6921</v>
      </c>
      <c r="H3181" s="46" t="s">
        <v>6930</v>
      </c>
      <c r="I3181" s="46" t="s">
        <v>143</v>
      </c>
      <c r="J3181" s="48">
        <v>1</v>
      </c>
      <c r="K3181" s="49">
        <v>53252</v>
      </c>
      <c r="L3181" s="50">
        <v>1</v>
      </c>
      <c r="M3181" s="50">
        <v>53252</v>
      </c>
      <c r="N3181" s="46">
        <v>0</v>
      </c>
      <c r="O3181" s="46">
        <v>0</v>
      </c>
      <c r="P3181" s="46">
        <v>2</v>
      </c>
      <c r="Q3181" s="46">
        <v>0</v>
      </c>
      <c r="R3181" s="51">
        <f t="shared" si="407"/>
        <v>2</v>
      </c>
      <c r="S3181" s="79"/>
      <c r="T3181" s="52">
        <f t="shared" si="401"/>
        <v>0</v>
      </c>
      <c r="U3181" s="52" t="str" cm="1">
        <f t="array" aca="1" ref="U3181" ca="1">IF(S3181="", "×", IF(LEFT(S3181,2)="項番", COUNTIFS($D$2:$D$4001, INDIRECT("D" &amp; ROW()-1), $U$2:$U$4001, "〇"), "〇"))</f>
        <v>×</v>
      </c>
      <c r="V3181" s="52" t="str">
        <f t="shared" si="402"/>
        <v>×</v>
      </c>
      <c r="W3181" s="52" t="str">
        <f t="shared" si="403"/>
        <v>×</v>
      </c>
      <c r="X3181" s="53" t="str">
        <f t="shared" ca="1" si="404"/>
        <v/>
      </c>
      <c r="Y3181" s="52">
        <f t="shared" ca="1" si="405"/>
        <v>0</v>
      </c>
      <c r="Z3181" s="52">
        <f t="shared" si="406"/>
        <v>336</v>
      </c>
      <c r="AA3181" s="52" t="s">
        <v>125</v>
      </c>
      <c r="AB3181" s="65"/>
      <c r="AC3181" s="65"/>
      <c r="AD3181" s="65"/>
      <c r="AE3181" s="65"/>
      <c r="AF3181" s="65"/>
      <c r="AG3181" s="65"/>
      <c r="AH3181" s="65"/>
      <c r="AI3181" s="65"/>
      <c r="AJ3181" s="65"/>
      <c r="AK3181" s="65"/>
      <c r="AL3181" s="65"/>
      <c r="AM3181" s="65"/>
      <c r="AN3181" s="65"/>
      <c r="AO3181" s="65"/>
      <c r="AP3181" s="65"/>
      <c r="AQ3181" s="65"/>
      <c r="AR3181" s="65"/>
      <c r="AS3181" s="65"/>
      <c r="AT3181" s="65"/>
      <c r="AU3181" s="65"/>
      <c r="AV3181" s="65"/>
      <c r="AW3181" s="65"/>
      <c r="AX3181" s="65"/>
      <c r="AY3181" s="65"/>
      <c r="AZ3181" s="65"/>
      <c r="BA3181" s="65"/>
      <c r="BB3181" s="65"/>
      <c r="BC3181" s="65"/>
      <c r="BD3181" s="65"/>
      <c r="BE3181" s="65"/>
      <c r="BF3181" s="65"/>
      <c r="BG3181" s="65"/>
      <c r="BH3181" s="65"/>
      <c r="BI3181" s="65"/>
      <c r="BJ3181" s="65"/>
      <c r="BK3181" s="65"/>
      <c r="BL3181" s="65"/>
      <c r="BM3181" s="65"/>
      <c r="BN3181" s="65"/>
      <c r="BO3181" s="65"/>
      <c r="BP3181" s="65"/>
      <c r="BQ3181" s="65"/>
      <c r="BR3181" s="65"/>
      <c r="BS3181" s="65"/>
      <c r="BT3181" s="65"/>
      <c r="BU3181" s="65"/>
      <c r="BV3181" s="65"/>
      <c r="BW3181" s="65"/>
      <c r="BX3181" s="65"/>
      <c r="BY3181" s="65"/>
      <c r="BZ3181" s="65"/>
      <c r="CA3181" s="65"/>
      <c r="CB3181" s="65"/>
      <c r="CC3181" s="65"/>
      <c r="CD3181" s="65"/>
      <c r="CE3181" s="65"/>
      <c r="CF3181" s="65"/>
      <c r="CG3181" s="65"/>
      <c r="CH3181" s="65"/>
      <c r="CI3181" s="65"/>
      <c r="CJ3181" s="65"/>
      <c r="CK3181" s="65"/>
      <c r="CL3181" s="65"/>
      <c r="CM3181" s="65"/>
      <c r="CN3181" s="65"/>
      <c r="CO3181" s="65"/>
      <c r="CP3181" s="65"/>
      <c r="CQ3181" s="65"/>
      <c r="CR3181" s="65"/>
      <c r="CS3181" s="65"/>
      <c r="CT3181" s="65"/>
      <c r="CU3181" s="65"/>
      <c r="CV3181" s="65"/>
      <c r="CW3181" s="65"/>
      <c r="CX3181" s="65"/>
      <c r="CY3181" s="65"/>
      <c r="CZ3181" s="65"/>
      <c r="DA3181" s="65"/>
      <c r="DB3181" s="65"/>
      <c r="DC3181" s="65"/>
      <c r="DD3181" s="65"/>
      <c r="DE3181" s="65"/>
      <c r="DF3181" s="65"/>
      <c r="DG3181" s="65"/>
      <c r="DH3181" s="65"/>
      <c r="DI3181" s="65"/>
      <c r="DJ3181" s="65"/>
      <c r="DK3181" s="65"/>
      <c r="DL3181" s="65"/>
      <c r="DM3181" s="65"/>
      <c r="DN3181" s="65"/>
      <c r="DO3181" s="65"/>
      <c r="DP3181" s="65"/>
      <c r="DQ3181" s="65"/>
      <c r="DR3181" s="65"/>
      <c r="DS3181" s="65"/>
      <c r="DT3181" s="65"/>
      <c r="DU3181" s="65"/>
      <c r="DV3181" s="65"/>
      <c r="DW3181" s="65"/>
      <c r="DX3181" s="65"/>
      <c r="DY3181" s="65"/>
      <c r="DZ3181" s="65"/>
      <c r="EA3181" s="65"/>
      <c r="EB3181" s="65"/>
      <c r="EC3181" s="65"/>
      <c r="ED3181" s="65"/>
      <c r="EE3181" s="65"/>
      <c r="EF3181" s="65"/>
      <c r="EG3181" s="65"/>
      <c r="EH3181" s="65"/>
      <c r="EI3181" s="65"/>
      <c r="EJ3181" s="65"/>
      <c r="EK3181" s="65"/>
      <c r="EL3181" s="65"/>
      <c r="EM3181" s="65"/>
      <c r="EN3181" s="65"/>
      <c r="EO3181" s="65"/>
      <c r="EP3181" s="65"/>
      <c r="EQ3181" s="65"/>
      <c r="ER3181" s="65"/>
      <c r="ES3181" s="65"/>
      <c r="ET3181" s="65"/>
      <c r="EU3181" s="65"/>
      <c r="EV3181" s="65"/>
      <c r="EW3181" s="65"/>
      <c r="EX3181" s="65"/>
      <c r="EY3181" s="65"/>
      <c r="EZ3181" s="65"/>
      <c r="FA3181" s="65"/>
      <c r="FB3181" s="65"/>
      <c r="FC3181" s="65"/>
      <c r="FD3181" s="65"/>
      <c r="FE3181" s="65"/>
      <c r="FF3181" s="65"/>
      <c r="FG3181" s="65"/>
      <c r="FH3181" s="65"/>
      <c r="FI3181" s="65"/>
      <c r="FJ3181" s="65"/>
      <c r="FK3181" s="65"/>
      <c r="FL3181" s="65"/>
      <c r="FM3181" s="65"/>
      <c r="FN3181" s="65"/>
      <c r="FO3181" s="65"/>
      <c r="FP3181" s="65"/>
      <c r="FQ3181" s="65"/>
      <c r="FR3181" s="65"/>
      <c r="FS3181" s="65"/>
      <c r="FT3181" s="65"/>
      <c r="FU3181" s="65"/>
      <c r="FV3181" s="65"/>
      <c r="FW3181" s="65"/>
      <c r="FX3181" s="65"/>
      <c r="FY3181" s="65"/>
      <c r="FZ3181" s="65"/>
      <c r="GA3181" s="65"/>
      <c r="GB3181" s="65"/>
      <c r="GC3181" s="65"/>
      <c r="GD3181" s="65"/>
      <c r="GE3181" s="65"/>
      <c r="GF3181" s="65"/>
      <c r="GG3181" s="65"/>
      <c r="GH3181" s="65"/>
      <c r="GI3181" s="65"/>
      <c r="GJ3181" s="65"/>
      <c r="GK3181" s="65"/>
      <c r="GL3181" s="65"/>
      <c r="GM3181" s="65"/>
      <c r="GN3181" s="65"/>
      <c r="GO3181" s="65"/>
      <c r="GP3181" s="65"/>
      <c r="GQ3181" s="65"/>
      <c r="GR3181" s="65"/>
      <c r="GS3181" s="65"/>
      <c r="GT3181" s="65"/>
      <c r="GU3181" s="65"/>
      <c r="GV3181" s="65"/>
      <c r="GW3181" s="65"/>
      <c r="GX3181" s="65"/>
      <c r="GY3181" s="65"/>
      <c r="GZ3181" s="65"/>
      <c r="HA3181" s="65"/>
      <c r="HB3181" s="65"/>
      <c r="HC3181" s="65"/>
      <c r="HD3181" s="65"/>
      <c r="HE3181" s="65"/>
      <c r="HF3181" s="65"/>
      <c r="HG3181" s="65"/>
      <c r="HH3181" s="65"/>
      <c r="HI3181" s="65"/>
      <c r="HJ3181" s="65"/>
      <c r="HK3181" s="65"/>
      <c r="HL3181" s="65"/>
      <c r="HM3181" s="65"/>
      <c r="HN3181" s="65"/>
      <c r="HO3181" s="65"/>
      <c r="HP3181" s="65"/>
      <c r="HQ3181" s="65"/>
      <c r="HR3181" s="65"/>
      <c r="HS3181" s="65"/>
      <c r="HT3181" s="65"/>
      <c r="HU3181" s="65"/>
      <c r="HV3181" s="65"/>
      <c r="HW3181" s="65"/>
      <c r="HX3181" s="65"/>
      <c r="HY3181" s="65"/>
      <c r="HZ3181" s="65"/>
      <c r="IA3181" s="65"/>
      <c r="IB3181" s="65"/>
      <c r="IC3181" s="65"/>
      <c r="ID3181" s="65"/>
      <c r="IE3181" s="65"/>
      <c r="IF3181" s="65"/>
      <c r="IG3181" s="65"/>
      <c r="IH3181" s="65"/>
      <c r="II3181" s="65"/>
      <c r="IJ3181" s="65"/>
      <c r="IK3181" s="65"/>
      <c r="IL3181" s="65"/>
    </row>
    <row r="3182" spans="1:246" s="42" customFormat="1" ht="14.25" customHeight="1" x14ac:dyDescent="0.4">
      <c r="A3182" s="39" t="s">
        <v>8243</v>
      </c>
      <c r="B3182" s="45">
        <v>3042</v>
      </c>
      <c r="C3182" s="45">
        <v>2944</v>
      </c>
      <c r="D3182" s="45">
        <v>337</v>
      </c>
      <c r="E3182" s="46" t="s">
        <v>7537</v>
      </c>
      <c r="F3182" s="47" t="s">
        <v>6939</v>
      </c>
      <c r="G3182" s="46" t="s">
        <v>6921</v>
      </c>
      <c r="H3182" s="46" t="s">
        <v>6940</v>
      </c>
      <c r="I3182" s="46" t="s">
        <v>3392</v>
      </c>
      <c r="J3182" s="48">
        <v>140</v>
      </c>
      <c r="K3182" s="49">
        <v>83.5</v>
      </c>
      <c r="L3182" s="50">
        <v>140</v>
      </c>
      <c r="M3182" s="50">
        <v>11690</v>
      </c>
      <c r="N3182" s="46">
        <v>2</v>
      </c>
      <c r="O3182" s="46">
        <v>0</v>
      </c>
      <c r="P3182" s="46">
        <v>0</v>
      </c>
      <c r="Q3182" s="46">
        <v>0</v>
      </c>
      <c r="R3182" s="51">
        <f t="shared" si="407"/>
        <v>2</v>
      </c>
      <c r="S3182" s="79"/>
      <c r="T3182" s="52">
        <f t="shared" si="401"/>
        <v>0</v>
      </c>
      <c r="U3182" s="52" t="str" cm="1">
        <f t="array" aca="1" ref="U3182" ca="1">IF(S3182="", "×", IF(LEFT(S3182,2)="項番", COUNTIFS($D$2:$D$4001, INDIRECT("D" &amp; ROW()-1), $U$2:$U$4001, "〇"), "〇"))</f>
        <v>×</v>
      </c>
      <c r="V3182" s="52" t="str">
        <f t="shared" si="402"/>
        <v>×</v>
      </c>
      <c r="W3182" s="52" t="str">
        <f t="shared" si="403"/>
        <v>×</v>
      </c>
      <c r="X3182" s="53" t="str">
        <f t="shared" ca="1" si="404"/>
        <v/>
      </c>
      <c r="Y3182" s="52">
        <f t="shared" ca="1" si="405"/>
        <v>0</v>
      </c>
      <c r="Z3182" s="52">
        <f t="shared" si="406"/>
        <v>337</v>
      </c>
      <c r="AA3182" s="52" t="s">
        <v>125</v>
      </c>
      <c r="AB3182" s="65"/>
      <c r="AC3182" s="65"/>
      <c r="AD3182" s="65"/>
      <c r="AE3182" s="65"/>
      <c r="AF3182" s="65"/>
      <c r="AG3182" s="65"/>
      <c r="AH3182" s="65"/>
      <c r="AI3182" s="65"/>
      <c r="AJ3182" s="65"/>
      <c r="AK3182" s="65"/>
      <c r="AL3182" s="65"/>
      <c r="AM3182" s="65"/>
      <c r="AN3182" s="65"/>
      <c r="AO3182" s="65"/>
      <c r="AP3182" s="65"/>
      <c r="AQ3182" s="65"/>
      <c r="AR3182" s="65"/>
      <c r="AS3182" s="65"/>
      <c r="AT3182" s="65"/>
      <c r="AU3182" s="65"/>
      <c r="AV3182" s="65"/>
      <c r="AW3182" s="65"/>
      <c r="AX3182" s="65"/>
      <c r="AY3182" s="65"/>
      <c r="AZ3182" s="65"/>
      <c r="BA3182" s="65"/>
      <c r="BB3182" s="65"/>
      <c r="BC3182" s="65"/>
      <c r="BD3182" s="65"/>
      <c r="BE3182" s="65"/>
      <c r="BF3182" s="65"/>
      <c r="BG3182" s="65"/>
      <c r="BH3182" s="65"/>
      <c r="BI3182" s="65"/>
      <c r="BJ3182" s="65"/>
      <c r="BK3182" s="65"/>
      <c r="BL3182" s="65"/>
      <c r="BM3182" s="65"/>
      <c r="BN3182" s="65"/>
      <c r="BO3182" s="65"/>
      <c r="BP3182" s="65"/>
      <c r="BQ3182" s="65"/>
      <c r="BR3182" s="65"/>
      <c r="BS3182" s="65"/>
      <c r="BT3182" s="65"/>
      <c r="BU3182" s="65"/>
      <c r="BV3182" s="65"/>
      <c r="BW3182" s="65"/>
      <c r="BX3182" s="65"/>
      <c r="BY3182" s="65"/>
      <c r="BZ3182" s="65"/>
      <c r="CA3182" s="65"/>
      <c r="CB3182" s="65"/>
      <c r="CC3182" s="65"/>
      <c r="CD3182" s="65"/>
      <c r="CE3182" s="65"/>
      <c r="CF3182" s="65"/>
      <c r="CG3182" s="65"/>
      <c r="CH3182" s="65"/>
      <c r="CI3182" s="65"/>
      <c r="CJ3182" s="65"/>
      <c r="CK3182" s="65"/>
      <c r="CL3182" s="65"/>
      <c r="CM3182" s="65"/>
      <c r="CN3182" s="65"/>
      <c r="CO3182" s="65"/>
      <c r="CP3182" s="65"/>
      <c r="CQ3182" s="65"/>
      <c r="CR3182" s="65"/>
      <c r="CS3182" s="65"/>
      <c r="CT3182" s="65"/>
      <c r="CU3182" s="65"/>
      <c r="CV3182" s="65"/>
      <c r="CW3182" s="65"/>
      <c r="CX3182" s="65"/>
      <c r="CY3182" s="65"/>
      <c r="CZ3182" s="65"/>
      <c r="DA3182" s="65"/>
      <c r="DB3182" s="65"/>
      <c r="DC3182" s="65"/>
      <c r="DD3182" s="65"/>
      <c r="DE3182" s="65"/>
      <c r="DF3182" s="65"/>
      <c r="DG3182" s="65"/>
      <c r="DH3182" s="65"/>
      <c r="DI3182" s="65"/>
      <c r="DJ3182" s="65"/>
      <c r="DK3182" s="65"/>
      <c r="DL3182" s="65"/>
      <c r="DM3182" s="65"/>
      <c r="DN3182" s="65"/>
      <c r="DO3182" s="65"/>
      <c r="DP3182" s="65"/>
      <c r="DQ3182" s="65"/>
      <c r="DR3182" s="65"/>
      <c r="DS3182" s="65"/>
      <c r="DT3182" s="65"/>
      <c r="DU3182" s="65"/>
      <c r="DV3182" s="65"/>
      <c r="DW3182" s="65"/>
      <c r="DX3182" s="65"/>
      <c r="DY3182" s="65"/>
      <c r="DZ3182" s="65"/>
      <c r="EA3182" s="65"/>
      <c r="EB3182" s="65"/>
      <c r="EC3182" s="65"/>
      <c r="ED3182" s="65"/>
      <c r="EE3182" s="65"/>
      <c r="EF3182" s="65"/>
      <c r="EG3182" s="65"/>
      <c r="EH3182" s="65"/>
      <c r="EI3182" s="65"/>
      <c r="EJ3182" s="65"/>
      <c r="EK3182" s="65"/>
      <c r="EL3182" s="65"/>
      <c r="EM3182" s="65"/>
      <c r="EN3182" s="65"/>
      <c r="EO3182" s="65"/>
      <c r="EP3182" s="65"/>
      <c r="EQ3182" s="65"/>
      <c r="ER3182" s="65"/>
      <c r="ES3182" s="65"/>
      <c r="ET3182" s="65"/>
      <c r="EU3182" s="65"/>
      <c r="EV3182" s="65"/>
      <c r="EW3182" s="65"/>
      <c r="EX3182" s="65"/>
      <c r="EY3182" s="65"/>
      <c r="EZ3182" s="65"/>
      <c r="FA3182" s="65"/>
      <c r="FB3182" s="65"/>
      <c r="FC3182" s="65"/>
      <c r="FD3182" s="65"/>
      <c r="FE3182" s="65"/>
      <c r="FF3182" s="65"/>
      <c r="FG3182" s="65"/>
      <c r="FH3182" s="65"/>
      <c r="FI3182" s="65"/>
      <c r="FJ3182" s="65"/>
      <c r="FK3182" s="65"/>
      <c r="FL3182" s="65"/>
      <c r="FM3182" s="65"/>
      <c r="FN3182" s="65"/>
      <c r="FO3182" s="65"/>
      <c r="FP3182" s="65"/>
      <c r="FQ3182" s="65"/>
      <c r="FR3182" s="65"/>
      <c r="FS3182" s="65"/>
      <c r="FT3182" s="65"/>
      <c r="FU3182" s="65"/>
      <c r="FV3182" s="65"/>
      <c r="FW3182" s="65"/>
      <c r="FX3182" s="65"/>
      <c r="FY3182" s="65"/>
      <c r="FZ3182" s="65"/>
      <c r="GA3182" s="65"/>
      <c r="GB3182" s="65"/>
      <c r="GC3182" s="65"/>
      <c r="GD3182" s="65"/>
      <c r="GE3182" s="65"/>
      <c r="GF3182" s="65"/>
      <c r="GG3182" s="65"/>
      <c r="GH3182" s="65"/>
      <c r="GI3182" s="65"/>
      <c r="GJ3182" s="65"/>
      <c r="GK3182" s="65"/>
      <c r="GL3182" s="65"/>
      <c r="GM3182" s="65"/>
      <c r="GN3182" s="65"/>
      <c r="GO3182" s="65"/>
      <c r="GP3182" s="65"/>
      <c r="GQ3182" s="65"/>
      <c r="GR3182" s="65"/>
      <c r="GS3182" s="65"/>
      <c r="GT3182" s="65"/>
      <c r="GU3182" s="65"/>
      <c r="GV3182" s="65"/>
      <c r="GW3182" s="65"/>
      <c r="GX3182" s="65"/>
      <c r="GY3182" s="65"/>
      <c r="GZ3182" s="65"/>
      <c r="HA3182" s="65"/>
      <c r="HB3182" s="65"/>
      <c r="HC3182" s="65"/>
      <c r="HD3182" s="65"/>
      <c r="HE3182" s="65"/>
      <c r="HF3182" s="65"/>
      <c r="HG3182" s="65"/>
      <c r="HH3182" s="65"/>
      <c r="HI3182" s="65"/>
      <c r="HJ3182" s="65"/>
      <c r="HK3182" s="65"/>
      <c r="HL3182" s="65"/>
      <c r="HM3182" s="65"/>
      <c r="HN3182" s="65"/>
      <c r="HO3182" s="65"/>
      <c r="HP3182" s="65"/>
      <c r="HQ3182" s="65"/>
      <c r="HR3182" s="65"/>
      <c r="HS3182" s="65"/>
      <c r="HT3182" s="65"/>
      <c r="HU3182" s="65"/>
      <c r="HV3182" s="65"/>
      <c r="HW3182" s="65"/>
      <c r="HX3182" s="65"/>
      <c r="HY3182" s="65"/>
      <c r="HZ3182" s="65"/>
      <c r="IA3182" s="65"/>
      <c r="IB3182" s="65"/>
      <c r="IC3182" s="65"/>
      <c r="ID3182" s="65"/>
      <c r="IE3182" s="65"/>
      <c r="IF3182" s="65"/>
      <c r="IG3182" s="65"/>
      <c r="IH3182" s="65"/>
      <c r="II3182" s="65"/>
      <c r="IJ3182" s="65"/>
      <c r="IK3182" s="65"/>
      <c r="IL3182" s="65"/>
    </row>
    <row r="3183" spans="1:246" ht="14.25" customHeight="1" x14ac:dyDescent="0.4">
      <c r="A3183" s="39" t="s">
        <v>8244</v>
      </c>
      <c r="B3183" s="45">
        <v>3219</v>
      </c>
      <c r="C3183" s="45">
        <v>2945</v>
      </c>
      <c r="D3183" s="45">
        <v>338</v>
      </c>
      <c r="E3183" s="46" t="s">
        <v>7537</v>
      </c>
      <c r="F3183" s="47" t="s">
        <v>7354</v>
      </c>
      <c r="G3183" s="46" t="s">
        <v>7355</v>
      </c>
      <c r="H3183" s="46" t="s">
        <v>7356</v>
      </c>
      <c r="I3183" s="46" t="s">
        <v>12</v>
      </c>
      <c r="J3183" s="48">
        <v>100</v>
      </c>
      <c r="K3183" s="49">
        <v>10.8</v>
      </c>
      <c r="L3183" s="50">
        <v>100</v>
      </c>
      <c r="M3183" s="50">
        <v>1080</v>
      </c>
      <c r="N3183" s="51">
        <v>0</v>
      </c>
      <c r="O3183" s="51">
        <v>0</v>
      </c>
      <c r="P3183" s="51">
        <v>1</v>
      </c>
      <c r="Q3183" s="51">
        <v>0</v>
      </c>
      <c r="R3183" s="51">
        <f t="shared" si="407"/>
        <v>1</v>
      </c>
      <c r="S3183" s="79"/>
      <c r="T3183" s="52">
        <f t="shared" si="401"/>
        <v>0</v>
      </c>
      <c r="U3183" s="52" t="str" cm="1">
        <f t="array" aca="1" ref="U3183" ca="1">IF(S3183="", "×", IF(LEFT(S3183,2)="項番", COUNTIFS($D$2:$D$4001, INDIRECT("D" &amp; ROW()-1), $U$2:$U$4001, "〇"), "〇"))</f>
        <v>×</v>
      </c>
      <c r="V3183" s="52" t="str">
        <f t="shared" si="402"/>
        <v>×</v>
      </c>
      <c r="W3183" s="52" t="str">
        <f t="shared" si="403"/>
        <v>×</v>
      </c>
      <c r="X3183" s="53" t="str">
        <f t="shared" ca="1" si="404"/>
        <v/>
      </c>
      <c r="Y3183" s="52">
        <f t="shared" ca="1" si="405"/>
        <v>0</v>
      </c>
      <c r="Z3183" s="52">
        <f t="shared" si="406"/>
        <v>338</v>
      </c>
      <c r="AA3183" s="52" t="s">
        <v>125</v>
      </c>
    </row>
    <row r="3184" spans="1:246" ht="14.25" customHeight="1" x14ac:dyDescent="0.4">
      <c r="A3184" s="39" t="s">
        <v>8245</v>
      </c>
      <c r="B3184" s="45">
        <v>3221</v>
      </c>
      <c r="C3184" s="45">
        <v>2946</v>
      </c>
      <c r="D3184" s="45">
        <v>339</v>
      </c>
      <c r="E3184" s="46" t="s">
        <v>7537</v>
      </c>
      <c r="F3184" s="47" t="s">
        <v>7359</v>
      </c>
      <c r="G3184" s="46" t="s">
        <v>7355</v>
      </c>
      <c r="H3184" s="46" t="s">
        <v>7360</v>
      </c>
      <c r="I3184" s="46" t="s">
        <v>7361</v>
      </c>
      <c r="J3184" s="48">
        <v>105</v>
      </c>
      <c r="K3184" s="49">
        <v>7.8</v>
      </c>
      <c r="L3184" s="50">
        <v>105</v>
      </c>
      <c r="M3184" s="50">
        <v>819</v>
      </c>
      <c r="N3184" s="51">
        <v>1</v>
      </c>
      <c r="O3184" s="51">
        <v>0</v>
      </c>
      <c r="P3184" s="51">
        <v>0</v>
      </c>
      <c r="Q3184" s="51">
        <v>28</v>
      </c>
      <c r="R3184" s="51">
        <f t="shared" si="407"/>
        <v>29</v>
      </c>
      <c r="S3184" s="79"/>
      <c r="T3184" s="52">
        <f t="shared" si="401"/>
        <v>0</v>
      </c>
      <c r="U3184" s="52" t="str" cm="1">
        <f t="array" aca="1" ref="U3184" ca="1">IF(S3184="", "×", IF(LEFT(S3184,2)="項番", COUNTIFS($D$2:$D$4001, INDIRECT("D" &amp; ROW()-1), $U$2:$U$4001, "〇"), "〇"))</f>
        <v>×</v>
      </c>
      <c r="V3184" s="52" t="str">
        <f t="shared" si="402"/>
        <v>×</v>
      </c>
      <c r="W3184" s="52" t="str">
        <f t="shared" si="403"/>
        <v>×</v>
      </c>
      <c r="X3184" s="53" t="str">
        <f t="shared" ca="1" si="404"/>
        <v/>
      </c>
      <c r="Y3184" s="52">
        <f t="shared" ca="1" si="405"/>
        <v>0</v>
      </c>
      <c r="Z3184" s="52">
        <f t="shared" si="406"/>
        <v>339</v>
      </c>
      <c r="AA3184" s="52" t="s">
        <v>125</v>
      </c>
    </row>
    <row r="3185" spans="1:246" s="25" customFormat="1" ht="14.25" customHeight="1" x14ac:dyDescent="0.4">
      <c r="A3185" s="39" t="s">
        <v>8246</v>
      </c>
      <c r="B3185" s="45">
        <v>3225</v>
      </c>
      <c r="C3185" s="45">
        <v>2947</v>
      </c>
      <c r="D3185" s="45">
        <v>340</v>
      </c>
      <c r="E3185" s="46" t="s">
        <v>7537</v>
      </c>
      <c r="F3185" s="47" t="s">
        <v>7367</v>
      </c>
      <c r="G3185" s="46" t="s">
        <v>7355</v>
      </c>
      <c r="H3185" s="46" t="s">
        <v>7368</v>
      </c>
      <c r="I3185" s="46" t="s">
        <v>12</v>
      </c>
      <c r="J3185" s="48">
        <v>100</v>
      </c>
      <c r="K3185" s="49">
        <v>8.3000000000000007</v>
      </c>
      <c r="L3185" s="50">
        <v>100</v>
      </c>
      <c r="M3185" s="50">
        <v>830.00000000000011</v>
      </c>
      <c r="N3185" s="51">
        <v>0</v>
      </c>
      <c r="O3185" s="51">
        <v>0</v>
      </c>
      <c r="P3185" s="51">
        <v>0</v>
      </c>
      <c r="Q3185" s="51">
        <v>2</v>
      </c>
      <c r="R3185" s="51">
        <f t="shared" si="407"/>
        <v>2</v>
      </c>
      <c r="S3185" s="79"/>
      <c r="T3185" s="52">
        <f t="shared" si="401"/>
        <v>0</v>
      </c>
      <c r="U3185" s="52" t="str" cm="1">
        <f t="array" aca="1" ref="U3185" ca="1">IF(S3185="", "×", IF(LEFT(S3185,2)="項番", COUNTIFS($D$2:$D$4001, INDIRECT("D" &amp; ROW()-1), $U$2:$U$4001, "〇"), "〇"))</f>
        <v>×</v>
      </c>
      <c r="V3185" s="52" t="str">
        <f t="shared" si="402"/>
        <v>×</v>
      </c>
      <c r="W3185" s="52" t="str">
        <f t="shared" si="403"/>
        <v>×</v>
      </c>
      <c r="X3185" s="53" t="str">
        <f t="shared" ca="1" si="404"/>
        <v/>
      </c>
      <c r="Y3185" s="52">
        <f t="shared" ca="1" si="405"/>
        <v>0</v>
      </c>
      <c r="Z3185" s="52">
        <f t="shared" si="406"/>
        <v>340</v>
      </c>
      <c r="AA3185" s="52" t="s">
        <v>125</v>
      </c>
    </row>
    <row r="3186" spans="1:246" s="25" customFormat="1" ht="14.25" customHeight="1" x14ac:dyDescent="0.4">
      <c r="A3186" s="39" t="s">
        <v>8247</v>
      </c>
      <c r="B3186" s="45">
        <v>221</v>
      </c>
      <c r="C3186" s="45">
        <v>2948</v>
      </c>
      <c r="D3186" s="45">
        <v>341</v>
      </c>
      <c r="E3186" s="46" t="s">
        <v>7537</v>
      </c>
      <c r="F3186" s="47" t="s">
        <v>631</v>
      </c>
      <c r="G3186" s="46" t="s">
        <v>632</v>
      </c>
      <c r="H3186" s="46" t="s">
        <v>633</v>
      </c>
      <c r="I3186" s="46" t="s">
        <v>634</v>
      </c>
      <c r="J3186" s="48">
        <v>10</v>
      </c>
      <c r="K3186" s="49">
        <v>9</v>
      </c>
      <c r="L3186" s="50">
        <v>200</v>
      </c>
      <c r="M3186" s="50">
        <v>1800</v>
      </c>
      <c r="N3186" s="51">
        <v>0</v>
      </c>
      <c r="O3186" s="51">
        <v>0</v>
      </c>
      <c r="P3186" s="51">
        <v>10</v>
      </c>
      <c r="Q3186" s="51">
        <v>6</v>
      </c>
      <c r="R3186" s="51">
        <f t="shared" si="407"/>
        <v>16</v>
      </c>
      <c r="S3186" s="79"/>
      <c r="T3186" s="52">
        <f t="shared" si="401"/>
        <v>0</v>
      </c>
      <c r="U3186" s="52" t="str" cm="1">
        <f t="array" aca="1" ref="U3186" ca="1">IF(S3186="", "×", IF(LEFT(S3186,2)="項番", COUNTIFS($D$2:$D$4001, INDIRECT("D" &amp; ROW()-1), $U$2:$U$4001, "〇"), "〇"))</f>
        <v>×</v>
      </c>
      <c r="V3186" s="52" t="str">
        <f t="shared" si="402"/>
        <v>×</v>
      </c>
      <c r="W3186" s="52" t="str">
        <f t="shared" si="403"/>
        <v>×</v>
      </c>
      <c r="X3186" s="53" t="str">
        <f t="shared" ca="1" si="404"/>
        <v/>
      </c>
      <c r="Y3186" s="52">
        <f t="shared" ca="1" si="405"/>
        <v>0</v>
      </c>
      <c r="Z3186" s="52">
        <f t="shared" si="406"/>
        <v>341</v>
      </c>
      <c r="AA3186" s="52" t="s">
        <v>125</v>
      </c>
    </row>
    <row r="3187" spans="1:246" s="25" customFormat="1" ht="14.25" customHeight="1" x14ac:dyDescent="0.4">
      <c r="A3187" s="39" t="s">
        <v>8248</v>
      </c>
      <c r="B3187" s="45">
        <v>281</v>
      </c>
      <c r="C3187" s="45">
        <v>2949</v>
      </c>
      <c r="D3187" s="45">
        <v>342</v>
      </c>
      <c r="E3187" s="46" t="s">
        <v>7537</v>
      </c>
      <c r="F3187" s="47" t="s">
        <v>782</v>
      </c>
      <c r="G3187" s="46" t="s">
        <v>749</v>
      </c>
      <c r="H3187" s="46" t="s">
        <v>783</v>
      </c>
      <c r="I3187" s="46" t="s">
        <v>784</v>
      </c>
      <c r="J3187" s="48">
        <v>120</v>
      </c>
      <c r="K3187" s="49">
        <v>8</v>
      </c>
      <c r="L3187" s="50">
        <v>120</v>
      </c>
      <c r="M3187" s="50">
        <v>960</v>
      </c>
      <c r="N3187" s="46">
        <v>0</v>
      </c>
      <c r="O3187" s="46">
        <v>0</v>
      </c>
      <c r="P3187" s="46">
        <v>8</v>
      </c>
      <c r="Q3187" s="46">
        <v>0</v>
      </c>
      <c r="R3187" s="51">
        <f t="shared" si="407"/>
        <v>8</v>
      </c>
      <c r="S3187" s="79"/>
      <c r="T3187" s="52">
        <f t="shared" si="401"/>
        <v>0</v>
      </c>
      <c r="U3187" s="52" t="str" cm="1">
        <f t="array" aca="1" ref="U3187" ca="1">IF(S3187="", "×", IF(LEFT(S3187,2)="項番", COUNTIFS($D$2:$D$4001, INDIRECT("D" &amp; ROW()-1), $U$2:$U$4001, "〇"), "〇"))</f>
        <v>×</v>
      </c>
      <c r="V3187" s="52" t="str">
        <f t="shared" si="402"/>
        <v>×</v>
      </c>
      <c r="W3187" s="52" t="str">
        <f t="shared" si="403"/>
        <v>×</v>
      </c>
      <c r="X3187" s="53" t="str">
        <f t="shared" ca="1" si="404"/>
        <v/>
      </c>
      <c r="Y3187" s="52">
        <f t="shared" ca="1" si="405"/>
        <v>0</v>
      </c>
      <c r="Z3187" s="52">
        <f t="shared" si="406"/>
        <v>342</v>
      </c>
      <c r="AA3187" s="52" t="s">
        <v>125</v>
      </c>
    </row>
    <row r="3188" spans="1:246" s="25" customFormat="1" ht="14.25" customHeight="1" x14ac:dyDescent="0.4">
      <c r="A3188" s="39" t="s">
        <v>8249</v>
      </c>
      <c r="B3188" s="45">
        <v>2033</v>
      </c>
      <c r="C3188" s="45">
        <v>2950</v>
      </c>
      <c r="D3188" s="45">
        <v>343</v>
      </c>
      <c r="E3188" s="46" t="s">
        <v>7537</v>
      </c>
      <c r="F3188" s="47" t="s">
        <v>4679</v>
      </c>
      <c r="G3188" s="46" t="s">
        <v>78</v>
      </c>
      <c r="H3188" s="46" t="s">
        <v>4680</v>
      </c>
      <c r="I3188" s="46" t="s">
        <v>716</v>
      </c>
      <c r="J3188" s="48">
        <v>1</v>
      </c>
      <c r="K3188" s="49">
        <v>90.6</v>
      </c>
      <c r="L3188" s="50">
        <v>5</v>
      </c>
      <c r="M3188" s="50">
        <v>453</v>
      </c>
      <c r="N3188" s="51">
        <v>0</v>
      </c>
      <c r="O3188" s="51">
        <v>0</v>
      </c>
      <c r="P3188" s="51">
        <v>1</v>
      </c>
      <c r="Q3188" s="51">
        <v>0</v>
      </c>
      <c r="R3188" s="51">
        <f t="shared" si="407"/>
        <v>1</v>
      </c>
      <c r="S3188" s="79"/>
      <c r="T3188" s="52">
        <f t="shared" si="401"/>
        <v>0</v>
      </c>
      <c r="U3188" s="52" t="str" cm="1">
        <f t="array" aca="1" ref="U3188" ca="1">IF(S3188="", "×", IF(LEFT(S3188,2)="項番", COUNTIFS($D$2:$D$4001, INDIRECT("D" &amp; ROW()-1), $U$2:$U$4001, "〇"), "〇"))</f>
        <v>×</v>
      </c>
      <c r="V3188" s="52" t="str">
        <f t="shared" si="402"/>
        <v>×</v>
      </c>
      <c r="W3188" s="52" t="str">
        <f t="shared" si="403"/>
        <v>×</v>
      </c>
      <c r="X3188" s="53" t="str">
        <f t="shared" ca="1" si="404"/>
        <v/>
      </c>
      <c r="Y3188" s="52">
        <f t="shared" ca="1" si="405"/>
        <v>0</v>
      </c>
      <c r="Z3188" s="52">
        <f t="shared" si="406"/>
        <v>343</v>
      </c>
      <c r="AA3188" s="52" t="s">
        <v>125</v>
      </c>
    </row>
    <row r="3189" spans="1:246" ht="14.25" customHeight="1" x14ac:dyDescent="0.4">
      <c r="A3189" s="39" t="s">
        <v>8250</v>
      </c>
      <c r="B3189" s="45">
        <v>2043</v>
      </c>
      <c r="C3189" s="45">
        <v>2951</v>
      </c>
      <c r="D3189" s="45">
        <v>344</v>
      </c>
      <c r="E3189" s="46" t="s">
        <v>7537</v>
      </c>
      <c r="F3189" s="47" t="s">
        <v>4702</v>
      </c>
      <c r="G3189" s="46" t="s">
        <v>78</v>
      </c>
      <c r="H3189" s="46" t="s">
        <v>4703</v>
      </c>
      <c r="I3189" s="46" t="s">
        <v>4704</v>
      </c>
      <c r="J3189" s="48">
        <v>30</v>
      </c>
      <c r="K3189" s="49">
        <v>31.8</v>
      </c>
      <c r="L3189" s="50">
        <v>30</v>
      </c>
      <c r="M3189" s="50">
        <v>954</v>
      </c>
      <c r="N3189" s="51">
        <v>0</v>
      </c>
      <c r="O3189" s="51">
        <v>0</v>
      </c>
      <c r="P3189" s="51">
        <v>20</v>
      </c>
      <c r="Q3189" s="51">
        <v>0</v>
      </c>
      <c r="R3189" s="51">
        <f t="shared" si="407"/>
        <v>20</v>
      </c>
      <c r="S3189" s="79"/>
      <c r="T3189" s="52">
        <f t="shared" si="401"/>
        <v>0</v>
      </c>
      <c r="U3189" s="52" t="str" cm="1">
        <f t="array" aca="1" ref="U3189" ca="1">IF(S3189="", "×", IF(LEFT(S3189,2)="項番", COUNTIFS($D$2:$D$4001, INDIRECT("D" &amp; ROW()-1), $U$2:$U$4001, "〇"), "〇"))</f>
        <v>×</v>
      </c>
      <c r="V3189" s="52" t="str">
        <f t="shared" si="402"/>
        <v>×</v>
      </c>
      <c r="W3189" s="52" t="str">
        <f t="shared" si="403"/>
        <v>×</v>
      </c>
      <c r="X3189" s="53" t="str">
        <f t="shared" ca="1" si="404"/>
        <v/>
      </c>
      <c r="Y3189" s="52">
        <f t="shared" ca="1" si="405"/>
        <v>0</v>
      </c>
      <c r="Z3189" s="52">
        <f t="shared" si="406"/>
        <v>344</v>
      </c>
      <c r="AA3189" s="52" t="s">
        <v>125</v>
      </c>
    </row>
    <row r="3190" spans="1:246" ht="14.25" customHeight="1" x14ac:dyDescent="0.4">
      <c r="A3190" s="39" t="s">
        <v>8251</v>
      </c>
      <c r="B3190" s="45">
        <v>2044</v>
      </c>
      <c r="C3190" s="45">
        <v>2952</v>
      </c>
      <c r="D3190" s="45">
        <v>345</v>
      </c>
      <c r="E3190" s="46" t="s">
        <v>7537</v>
      </c>
      <c r="F3190" s="47" t="s">
        <v>4705</v>
      </c>
      <c r="G3190" s="46" t="s">
        <v>78</v>
      </c>
      <c r="H3190" s="46" t="s">
        <v>4706</v>
      </c>
      <c r="I3190" s="46" t="s">
        <v>4704</v>
      </c>
      <c r="J3190" s="48">
        <v>30</v>
      </c>
      <c r="K3190" s="49">
        <v>45.7</v>
      </c>
      <c r="L3190" s="50">
        <v>30</v>
      </c>
      <c r="M3190" s="50">
        <v>1371</v>
      </c>
      <c r="N3190" s="51">
        <v>76</v>
      </c>
      <c r="O3190" s="51">
        <v>240</v>
      </c>
      <c r="P3190" s="51">
        <v>0</v>
      </c>
      <c r="Q3190" s="51">
        <v>0</v>
      </c>
      <c r="R3190" s="51">
        <f t="shared" si="407"/>
        <v>316</v>
      </c>
      <c r="S3190" s="79"/>
      <c r="T3190" s="52">
        <f t="shared" si="401"/>
        <v>0</v>
      </c>
      <c r="U3190" s="52" t="str" cm="1">
        <f t="array" aca="1" ref="U3190" ca="1">IF(S3190="", "×", IF(LEFT(S3190,2)="項番", COUNTIFS($D$2:$D$4001, INDIRECT("D" &amp; ROW()-1), $U$2:$U$4001, "〇"), "〇"))</f>
        <v>×</v>
      </c>
      <c r="V3190" s="52" t="str">
        <f t="shared" si="402"/>
        <v>×</v>
      </c>
      <c r="W3190" s="52" t="str">
        <f t="shared" si="403"/>
        <v>×</v>
      </c>
      <c r="X3190" s="53" t="str">
        <f t="shared" ca="1" si="404"/>
        <v/>
      </c>
      <c r="Y3190" s="52">
        <f t="shared" ca="1" si="405"/>
        <v>0</v>
      </c>
      <c r="Z3190" s="52">
        <f t="shared" si="406"/>
        <v>345</v>
      </c>
      <c r="AA3190" s="52" t="s">
        <v>125</v>
      </c>
    </row>
    <row r="3191" spans="1:246" ht="14.25" customHeight="1" x14ac:dyDescent="0.4">
      <c r="A3191" s="39" t="s">
        <v>8252</v>
      </c>
      <c r="B3191" s="45">
        <v>2072</v>
      </c>
      <c r="C3191" s="45">
        <v>2953</v>
      </c>
      <c r="D3191" s="45">
        <v>346</v>
      </c>
      <c r="E3191" s="46" t="s">
        <v>7537</v>
      </c>
      <c r="F3191" s="47" t="s">
        <v>4766</v>
      </c>
      <c r="G3191" s="46" t="s">
        <v>78</v>
      </c>
      <c r="H3191" s="46" t="s">
        <v>4767</v>
      </c>
      <c r="I3191" s="46" t="s">
        <v>4768</v>
      </c>
      <c r="J3191" s="48">
        <v>14</v>
      </c>
      <c r="K3191" s="49">
        <v>21214</v>
      </c>
      <c r="L3191" s="50">
        <v>14</v>
      </c>
      <c r="M3191" s="50">
        <v>296996</v>
      </c>
      <c r="N3191" s="51">
        <v>0</v>
      </c>
      <c r="O3191" s="51">
        <v>4</v>
      </c>
      <c r="P3191" s="51">
        <v>0</v>
      </c>
      <c r="Q3191" s="51">
        <v>0</v>
      </c>
      <c r="R3191" s="51">
        <f t="shared" si="407"/>
        <v>4</v>
      </c>
      <c r="S3191" s="79"/>
      <c r="T3191" s="52">
        <f t="shared" si="401"/>
        <v>0</v>
      </c>
      <c r="U3191" s="52" t="str" cm="1">
        <f t="array" aca="1" ref="U3191" ca="1">IF(S3191="", "×", IF(LEFT(S3191,2)="項番", COUNTIFS($D$2:$D$4001, INDIRECT("D" &amp; ROW()-1), $U$2:$U$4001, "〇"), "〇"))</f>
        <v>×</v>
      </c>
      <c r="V3191" s="52" t="str">
        <f t="shared" si="402"/>
        <v>×</v>
      </c>
      <c r="W3191" s="52" t="str">
        <f t="shared" si="403"/>
        <v>×</v>
      </c>
      <c r="X3191" s="53" t="str">
        <f t="shared" ca="1" si="404"/>
        <v/>
      </c>
      <c r="Y3191" s="52">
        <f t="shared" ca="1" si="405"/>
        <v>0</v>
      </c>
      <c r="Z3191" s="52">
        <f t="shared" si="406"/>
        <v>346</v>
      </c>
      <c r="AA3191" s="52" t="s">
        <v>125</v>
      </c>
    </row>
    <row r="3192" spans="1:246" ht="14.25" customHeight="1" x14ac:dyDescent="0.4">
      <c r="A3192" s="39" t="s">
        <v>8253</v>
      </c>
      <c r="B3192" s="45">
        <v>3278</v>
      </c>
      <c r="C3192" s="45">
        <v>2954</v>
      </c>
      <c r="D3192" s="45">
        <v>347</v>
      </c>
      <c r="E3192" s="46" t="s">
        <v>7537</v>
      </c>
      <c r="F3192" s="68" t="s">
        <v>79</v>
      </c>
      <c r="G3192" s="46" t="s">
        <v>78</v>
      </c>
      <c r="H3192" s="46" t="s">
        <v>80</v>
      </c>
      <c r="I3192" s="46" t="s">
        <v>14</v>
      </c>
      <c r="J3192" s="48">
        <v>10</v>
      </c>
      <c r="K3192" s="49" t="s">
        <v>125</v>
      </c>
      <c r="L3192" s="50"/>
      <c r="M3192" s="50" t="s">
        <v>125</v>
      </c>
      <c r="N3192" s="46">
        <v>0</v>
      </c>
      <c r="O3192" s="46">
        <v>0</v>
      </c>
      <c r="P3192" s="46">
        <v>1</v>
      </c>
      <c r="Q3192" s="46">
        <v>0</v>
      </c>
      <c r="R3192" s="46">
        <v>1</v>
      </c>
      <c r="S3192" s="79"/>
      <c r="T3192" s="52">
        <f t="shared" si="401"/>
        <v>0</v>
      </c>
      <c r="U3192" s="52" t="str" cm="1">
        <f t="array" aca="1" ref="U3192" ca="1">IF(S3192="", "×", IF(LEFT(S3192,2)="項番", COUNTIFS($D$2:$D$4001, INDIRECT("D" &amp; ROW()-1), $U$2:$U$4001, "〇"), "〇"))</f>
        <v>×</v>
      </c>
      <c r="V3192" s="52" t="str">
        <f t="shared" si="402"/>
        <v>×</v>
      </c>
      <c r="W3192" s="52" t="str">
        <f t="shared" si="403"/>
        <v>×</v>
      </c>
      <c r="X3192" s="53" t="str">
        <f t="shared" ca="1" si="404"/>
        <v/>
      </c>
      <c r="Y3192" s="52">
        <f t="shared" ca="1" si="405"/>
        <v>0</v>
      </c>
      <c r="Z3192" s="52">
        <f t="shared" si="406"/>
        <v>347</v>
      </c>
      <c r="AA3192" s="52" t="s">
        <v>125</v>
      </c>
    </row>
    <row r="3193" spans="1:246" s="42" customFormat="1" ht="14.25" customHeight="1" x14ac:dyDescent="0.4">
      <c r="A3193" s="39" t="s">
        <v>8254</v>
      </c>
      <c r="B3193" s="45">
        <v>1815</v>
      </c>
      <c r="C3193" s="45">
        <v>2955</v>
      </c>
      <c r="D3193" s="45">
        <v>348</v>
      </c>
      <c r="E3193" s="46" t="s">
        <v>7537</v>
      </c>
      <c r="F3193" s="47" t="s">
        <v>4201</v>
      </c>
      <c r="G3193" s="46" t="s">
        <v>4158</v>
      </c>
      <c r="H3193" s="46" t="s">
        <v>4202</v>
      </c>
      <c r="I3193" s="46" t="s">
        <v>12</v>
      </c>
      <c r="J3193" s="48">
        <v>100</v>
      </c>
      <c r="K3193" s="49">
        <v>6.3</v>
      </c>
      <c r="L3193" s="50">
        <v>100</v>
      </c>
      <c r="M3193" s="50">
        <v>630</v>
      </c>
      <c r="N3193" s="51">
        <v>0</v>
      </c>
      <c r="O3193" s="51">
        <v>6</v>
      </c>
      <c r="P3193" s="51">
        <v>0</v>
      </c>
      <c r="Q3193" s="51">
        <v>4</v>
      </c>
      <c r="R3193" s="51">
        <f t="shared" ref="R3193:R3209" si="408">SUM(N3193:Q3193)</f>
        <v>10</v>
      </c>
      <c r="S3193" s="79"/>
      <c r="T3193" s="52">
        <f t="shared" si="401"/>
        <v>0</v>
      </c>
      <c r="U3193" s="52" t="str" cm="1">
        <f t="array" aca="1" ref="U3193" ca="1">IF(S3193="", "×", IF(LEFT(S3193,2)="項番", COUNTIFS($D$2:$D$4001, INDIRECT("D" &amp; ROW()-1), $U$2:$U$4001, "〇"), "〇"))</f>
        <v>×</v>
      </c>
      <c r="V3193" s="52" t="str">
        <f t="shared" si="402"/>
        <v>×</v>
      </c>
      <c r="W3193" s="52" t="str">
        <f t="shared" si="403"/>
        <v>×</v>
      </c>
      <c r="X3193" s="53" t="str">
        <f t="shared" ca="1" si="404"/>
        <v/>
      </c>
      <c r="Y3193" s="52">
        <f t="shared" ca="1" si="405"/>
        <v>0</v>
      </c>
      <c r="Z3193" s="52">
        <f t="shared" si="406"/>
        <v>348</v>
      </c>
      <c r="AA3193" s="52" t="s">
        <v>125</v>
      </c>
      <c r="AB3193" s="65"/>
      <c r="AC3193" s="65"/>
      <c r="AD3193" s="65"/>
      <c r="AE3193" s="65"/>
      <c r="AF3193" s="65"/>
      <c r="AG3193" s="65"/>
      <c r="AH3193" s="65"/>
      <c r="AI3193" s="65"/>
      <c r="AJ3193" s="65"/>
      <c r="AK3193" s="65"/>
      <c r="AL3193" s="65"/>
      <c r="AM3193" s="65"/>
      <c r="AN3193" s="65"/>
      <c r="AO3193" s="65"/>
      <c r="AP3193" s="65"/>
      <c r="AQ3193" s="65"/>
      <c r="AR3193" s="65"/>
      <c r="AS3193" s="65"/>
      <c r="AT3193" s="65"/>
      <c r="AU3193" s="65"/>
      <c r="AV3193" s="65"/>
      <c r="AW3193" s="65"/>
      <c r="AX3193" s="65"/>
      <c r="AY3193" s="65"/>
      <c r="AZ3193" s="65"/>
      <c r="BA3193" s="65"/>
      <c r="BB3193" s="65"/>
      <c r="BC3193" s="65"/>
      <c r="BD3193" s="65"/>
      <c r="BE3193" s="65"/>
      <c r="BF3193" s="65"/>
      <c r="BG3193" s="65"/>
      <c r="BH3193" s="65"/>
      <c r="BI3193" s="65"/>
      <c r="BJ3193" s="65"/>
      <c r="BK3193" s="65"/>
      <c r="BL3193" s="65"/>
      <c r="BM3193" s="65"/>
      <c r="BN3193" s="65"/>
      <c r="BO3193" s="65"/>
      <c r="BP3193" s="65"/>
      <c r="BQ3193" s="65"/>
      <c r="BR3193" s="65"/>
      <c r="BS3193" s="65"/>
      <c r="BT3193" s="65"/>
      <c r="BU3193" s="65"/>
      <c r="BV3193" s="65"/>
      <c r="BW3193" s="65"/>
      <c r="BX3193" s="65"/>
      <c r="BY3193" s="65"/>
      <c r="BZ3193" s="65"/>
      <c r="CA3193" s="65"/>
      <c r="CB3193" s="65"/>
      <c r="CC3193" s="65"/>
      <c r="CD3193" s="65"/>
      <c r="CE3193" s="65"/>
      <c r="CF3193" s="65"/>
      <c r="CG3193" s="65"/>
      <c r="CH3193" s="65"/>
      <c r="CI3193" s="65"/>
      <c r="CJ3193" s="65"/>
      <c r="CK3193" s="65"/>
      <c r="CL3193" s="65"/>
      <c r="CM3193" s="65"/>
      <c r="CN3193" s="65"/>
      <c r="CO3193" s="65"/>
      <c r="CP3193" s="65"/>
      <c r="CQ3193" s="65"/>
      <c r="CR3193" s="65"/>
      <c r="CS3193" s="65"/>
      <c r="CT3193" s="65"/>
      <c r="CU3193" s="65"/>
      <c r="CV3193" s="65"/>
      <c r="CW3193" s="65"/>
      <c r="CX3193" s="65"/>
      <c r="CY3193" s="65"/>
      <c r="CZ3193" s="65"/>
      <c r="DA3193" s="65"/>
      <c r="DB3193" s="65"/>
      <c r="DC3193" s="65"/>
      <c r="DD3193" s="65"/>
      <c r="DE3193" s="65"/>
      <c r="DF3193" s="65"/>
      <c r="DG3193" s="65"/>
      <c r="DH3193" s="65"/>
      <c r="DI3193" s="65"/>
      <c r="DJ3193" s="65"/>
      <c r="DK3193" s="65"/>
      <c r="DL3193" s="65"/>
      <c r="DM3193" s="65"/>
      <c r="DN3193" s="65"/>
      <c r="DO3193" s="65"/>
      <c r="DP3193" s="65"/>
      <c r="DQ3193" s="65"/>
      <c r="DR3193" s="65"/>
      <c r="DS3193" s="65"/>
      <c r="DT3193" s="65"/>
      <c r="DU3193" s="65"/>
      <c r="DV3193" s="65"/>
      <c r="DW3193" s="65"/>
      <c r="DX3193" s="65"/>
      <c r="DY3193" s="65"/>
      <c r="DZ3193" s="65"/>
      <c r="EA3193" s="65"/>
      <c r="EB3193" s="65"/>
      <c r="EC3193" s="65"/>
      <c r="ED3193" s="65"/>
      <c r="EE3193" s="65"/>
      <c r="EF3193" s="65"/>
      <c r="EG3193" s="65"/>
      <c r="EH3193" s="65"/>
      <c r="EI3193" s="65"/>
      <c r="EJ3193" s="65"/>
      <c r="EK3193" s="65"/>
      <c r="EL3193" s="65"/>
      <c r="EM3193" s="65"/>
      <c r="EN3193" s="65"/>
      <c r="EO3193" s="65"/>
      <c r="EP3193" s="65"/>
      <c r="EQ3193" s="65"/>
      <c r="ER3193" s="65"/>
      <c r="ES3193" s="65"/>
      <c r="ET3193" s="65"/>
      <c r="EU3193" s="65"/>
      <c r="EV3193" s="65"/>
      <c r="EW3193" s="65"/>
      <c r="EX3193" s="65"/>
      <c r="EY3193" s="65"/>
      <c r="EZ3193" s="65"/>
      <c r="FA3193" s="65"/>
      <c r="FB3193" s="65"/>
      <c r="FC3193" s="65"/>
      <c r="FD3193" s="65"/>
      <c r="FE3193" s="65"/>
      <c r="FF3193" s="65"/>
      <c r="FG3193" s="65"/>
      <c r="FH3193" s="65"/>
      <c r="FI3193" s="65"/>
      <c r="FJ3193" s="65"/>
      <c r="FK3193" s="65"/>
      <c r="FL3193" s="65"/>
      <c r="FM3193" s="65"/>
      <c r="FN3193" s="65"/>
      <c r="FO3193" s="65"/>
      <c r="FP3193" s="65"/>
      <c r="FQ3193" s="65"/>
      <c r="FR3193" s="65"/>
      <c r="FS3193" s="65"/>
      <c r="FT3193" s="65"/>
      <c r="FU3193" s="65"/>
      <c r="FV3193" s="65"/>
      <c r="FW3193" s="65"/>
      <c r="FX3193" s="65"/>
      <c r="FY3193" s="65"/>
      <c r="FZ3193" s="65"/>
      <c r="GA3193" s="65"/>
      <c r="GB3193" s="65"/>
      <c r="GC3193" s="65"/>
      <c r="GD3193" s="65"/>
      <c r="GE3193" s="65"/>
      <c r="GF3193" s="65"/>
      <c r="GG3193" s="65"/>
      <c r="GH3193" s="65"/>
      <c r="GI3193" s="65"/>
      <c r="GJ3193" s="65"/>
      <c r="GK3193" s="65"/>
      <c r="GL3193" s="65"/>
      <c r="GM3193" s="65"/>
      <c r="GN3193" s="65"/>
      <c r="GO3193" s="65"/>
      <c r="GP3193" s="65"/>
      <c r="GQ3193" s="65"/>
      <c r="GR3193" s="65"/>
      <c r="GS3193" s="65"/>
      <c r="GT3193" s="65"/>
      <c r="GU3193" s="65"/>
      <c r="GV3193" s="65"/>
      <c r="GW3193" s="65"/>
      <c r="GX3193" s="65"/>
      <c r="GY3193" s="65"/>
      <c r="GZ3193" s="65"/>
      <c r="HA3193" s="65"/>
      <c r="HB3193" s="65"/>
      <c r="HC3193" s="65"/>
      <c r="HD3193" s="65"/>
      <c r="HE3193" s="65"/>
      <c r="HF3193" s="65"/>
      <c r="HG3193" s="65"/>
      <c r="HH3193" s="65"/>
      <c r="HI3193" s="65"/>
      <c r="HJ3193" s="65"/>
      <c r="HK3193" s="65"/>
      <c r="HL3193" s="65"/>
      <c r="HM3193" s="65"/>
      <c r="HN3193" s="65"/>
      <c r="HO3193" s="65"/>
      <c r="HP3193" s="65"/>
      <c r="HQ3193" s="65"/>
      <c r="HR3193" s="65"/>
      <c r="HS3193" s="65"/>
      <c r="HT3193" s="65"/>
      <c r="HU3193" s="65"/>
      <c r="HV3193" s="65"/>
      <c r="HW3193" s="65"/>
      <c r="HX3193" s="65"/>
      <c r="HY3193" s="65"/>
      <c r="HZ3193" s="65"/>
      <c r="IA3193" s="65"/>
      <c r="IB3193" s="65"/>
      <c r="IC3193" s="65"/>
      <c r="ID3193" s="65"/>
      <c r="IE3193" s="65"/>
      <c r="IF3193" s="65"/>
      <c r="IG3193" s="65"/>
      <c r="IH3193" s="65"/>
      <c r="II3193" s="65"/>
      <c r="IJ3193" s="65"/>
      <c r="IK3193" s="65"/>
      <c r="IL3193" s="65"/>
    </row>
    <row r="3194" spans="1:246" ht="14.25" customHeight="1" x14ac:dyDescent="0.4">
      <c r="A3194" s="39" t="s">
        <v>8255</v>
      </c>
      <c r="B3194" s="45">
        <v>1834</v>
      </c>
      <c r="C3194" s="45">
        <v>2956</v>
      </c>
      <c r="D3194" s="45">
        <v>349</v>
      </c>
      <c r="E3194" s="46" t="s">
        <v>7537</v>
      </c>
      <c r="F3194" s="47" t="s">
        <v>4241</v>
      </c>
      <c r="G3194" s="46" t="s">
        <v>4158</v>
      </c>
      <c r="H3194" s="46" t="s">
        <v>4242</v>
      </c>
      <c r="I3194" s="46" t="s">
        <v>143</v>
      </c>
      <c r="J3194" s="48">
        <v>1</v>
      </c>
      <c r="K3194" s="49">
        <v>4941</v>
      </c>
      <c r="L3194" s="50">
        <v>1</v>
      </c>
      <c r="M3194" s="50">
        <v>4941</v>
      </c>
      <c r="N3194" s="51">
        <v>0</v>
      </c>
      <c r="O3194" s="51">
        <v>0</v>
      </c>
      <c r="P3194" s="51">
        <v>240</v>
      </c>
      <c r="Q3194" s="51">
        <v>0</v>
      </c>
      <c r="R3194" s="51">
        <f t="shared" si="408"/>
        <v>240</v>
      </c>
      <c r="S3194" s="79"/>
      <c r="T3194" s="52">
        <f t="shared" si="401"/>
        <v>0</v>
      </c>
      <c r="U3194" s="52" t="str" cm="1">
        <f t="array" aca="1" ref="U3194" ca="1">IF(S3194="", "×", IF(LEFT(S3194,2)="項番", COUNTIFS($D$2:$D$4001, INDIRECT("D" &amp; ROW()-1), $U$2:$U$4001, "〇"), "〇"))</f>
        <v>×</v>
      </c>
      <c r="V3194" s="52" t="str">
        <f t="shared" si="402"/>
        <v>×</v>
      </c>
      <c r="W3194" s="52" t="str">
        <f t="shared" si="403"/>
        <v>×</v>
      </c>
      <c r="X3194" s="53" t="str">
        <f t="shared" ca="1" si="404"/>
        <v/>
      </c>
      <c r="Y3194" s="52">
        <f t="shared" ca="1" si="405"/>
        <v>0</v>
      </c>
      <c r="Z3194" s="52">
        <f t="shared" si="406"/>
        <v>349</v>
      </c>
      <c r="AA3194" s="52" t="s">
        <v>125</v>
      </c>
    </row>
    <row r="3195" spans="1:246" s="25" customFormat="1" ht="14.25" customHeight="1" x14ac:dyDescent="0.4">
      <c r="A3195" s="39" t="s">
        <v>8256</v>
      </c>
      <c r="B3195" s="45">
        <v>2720</v>
      </c>
      <c r="C3195" s="45">
        <v>2957</v>
      </c>
      <c r="D3195" s="45">
        <v>350</v>
      </c>
      <c r="E3195" s="46" t="s">
        <v>7537</v>
      </c>
      <c r="F3195" s="47" t="s">
        <v>6214</v>
      </c>
      <c r="G3195" s="46" t="s">
        <v>6212</v>
      </c>
      <c r="H3195" s="46" t="s">
        <v>6213</v>
      </c>
      <c r="I3195" s="46" t="s">
        <v>6215</v>
      </c>
      <c r="J3195" s="48">
        <v>1000</v>
      </c>
      <c r="K3195" s="49">
        <v>16.899999999999999</v>
      </c>
      <c r="L3195" s="50">
        <v>1000</v>
      </c>
      <c r="M3195" s="50">
        <v>16900</v>
      </c>
      <c r="N3195" s="51">
        <v>12</v>
      </c>
      <c r="O3195" s="51">
        <v>0</v>
      </c>
      <c r="P3195" s="51">
        <v>0</v>
      </c>
      <c r="Q3195" s="51">
        <v>0</v>
      </c>
      <c r="R3195" s="51">
        <f t="shared" si="408"/>
        <v>12</v>
      </c>
      <c r="S3195" s="79"/>
      <c r="T3195" s="52">
        <f t="shared" si="401"/>
        <v>0</v>
      </c>
      <c r="U3195" s="52" t="str" cm="1">
        <f t="array" aca="1" ref="U3195" ca="1">IF(S3195="", "×", IF(LEFT(S3195,2)="項番", COUNTIFS($D$2:$D$4001, INDIRECT("D" &amp; ROW()-1), $U$2:$U$4001, "〇"), "〇"))</f>
        <v>×</v>
      </c>
      <c r="V3195" s="52" t="str">
        <f t="shared" si="402"/>
        <v>×</v>
      </c>
      <c r="W3195" s="52" t="str">
        <f t="shared" si="403"/>
        <v>×</v>
      </c>
      <c r="X3195" s="53" t="str">
        <f t="shared" ca="1" si="404"/>
        <v/>
      </c>
      <c r="Y3195" s="52">
        <f t="shared" ca="1" si="405"/>
        <v>0</v>
      </c>
      <c r="Z3195" s="52">
        <f t="shared" si="406"/>
        <v>350</v>
      </c>
      <c r="AA3195" s="52" t="s">
        <v>125</v>
      </c>
    </row>
    <row r="3196" spans="1:246" s="25" customFormat="1" ht="14.25" customHeight="1" x14ac:dyDescent="0.4">
      <c r="A3196" s="39" t="s">
        <v>8257</v>
      </c>
      <c r="B3196" s="45">
        <v>2723</v>
      </c>
      <c r="C3196" s="45">
        <v>2958</v>
      </c>
      <c r="D3196" s="45">
        <v>351</v>
      </c>
      <c r="E3196" s="46" t="s">
        <v>7537</v>
      </c>
      <c r="F3196" s="47" t="s">
        <v>6221</v>
      </c>
      <c r="G3196" s="46" t="s">
        <v>6212</v>
      </c>
      <c r="H3196" s="46" t="s">
        <v>6222</v>
      </c>
      <c r="I3196" s="46" t="s">
        <v>593</v>
      </c>
      <c r="J3196" s="48">
        <v>5</v>
      </c>
      <c r="K3196" s="49">
        <v>1301</v>
      </c>
      <c r="L3196" s="50">
        <v>5</v>
      </c>
      <c r="M3196" s="50">
        <v>6505</v>
      </c>
      <c r="N3196" s="51">
        <v>0</v>
      </c>
      <c r="O3196" s="51">
        <v>300</v>
      </c>
      <c r="P3196" s="51">
        <v>0</v>
      </c>
      <c r="Q3196" s="51">
        <v>0</v>
      </c>
      <c r="R3196" s="51">
        <f t="shared" si="408"/>
        <v>300</v>
      </c>
      <c r="S3196" s="79"/>
      <c r="T3196" s="52">
        <f t="shared" si="401"/>
        <v>0</v>
      </c>
      <c r="U3196" s="52" t="str" cm="1">
        <f t="array" aca="1" ref="U3196" ca="1">IF(S3196="", "×", IF(LEFT(S3196,2)="項番", COUNTIFS($D$2:$D$4001, INDIRECT("D" &amp; ROW()-1), $U$2:$U$4001, "〇"), "〇"))</f>
        <v>×</v>
      </c>
      <c r="V3196" s="52" t="str">
        <f t="shared" si="402"/>
        <v>×</v>
      </c>
      <c r="W3196" s="52" t="str">
        <f t="shared" si="403"/>
        <v>×</v>
      </c>
      <c r="X3196" s="53" t="str">
        <f t="shared" ca="1" si="404"/>
        <v/>
      </c>
      <c r="Y3196" s="52">
        <f t="shared" ca="1" si="405"/>
        <v>0</v>
      </c>
      <c r="Z3196" s="52">
        <f t="shared" si="406"/>
        <v>351</v>
      </c>
      <c r="AA3196" s="52" t="s">
        <v>125</v>
      </c>
    </row>
    <row r="3197" spans="1:246" s="25" customFormat="1" ht="14.25" customHeight="1" x14ac:dyDescent="0.4">
      <c r="A3197" s="39" t="s">
        <v>8258</v>
      </c>
      <c r="B3197" s="45">
        <v>2732</v>
      </c>
      <c r="C3197" s="45">
        <v>2959</v>
      </c>
      <c r="D3197" s="45">
        <v>352</v>
      </c>
      <c r="E3197" s="46" t="s">
        <v>7537</v>
      </c>
      <c r="F3197" s="47" t="s">
        <v>6240</v>
      </c>
      <c r="G3197" s="46" t="s">
        <v>6212</v>
      </c>
      <c r="H3197" s="46" t="s">
        <v>6241</v>
      </c>
      <c r="I3197" s="46" t="s">
        <v>12</v>
      </c>
      <c r="J3197" s="48">
        <v>100</v>
      </c>
      <c r="K3197" s="49">
        <v>6.3</v>
      </c>
      <c r="L3197" s="50">
        <v>100</v>
      </c>
      <c r="M3197" s="50">
        <v>630</v>
      </c>
      <c r="N3197" s="51">
        <v>0</v>
      </c>
      <c r="O3197" s="51">
        <v>4</v>
      </c>
      <c r="P3197" s="51">
        <v>0</v>
      </c>
      <c r="Q3197" s="51">
        <v>48</v>
      </c>
      <c r="R3197" s="51">
        <f t="shared" si="408"/>
        <v>52</v>
      </c>
      <c r="S3197" s="79"/>
      <c r="T3197" s="52">
        <f t="shared" si="401"/>
        <v>0</v>
      </c>
      <c r="U3197" s="52" t="str" cm="1">
        <f t="array" aca="1" ref="U3197" ca="1">IF(S3197="", "×", IF(LEFT(S3197,2)="項番", COUNTIFS($D$2:$D$4001, INDIRECT("D" &amp; ROW()-1), $U$2:$U$4001, "〇"), "〇"))</f>
        <v>×</v>
      </c>
      <c r="V3197" s="52" t="str">
        <f t="shared" si="402"/>
        <v>×</v>
      </c>
      <c r="W3197" s="52" t="str">
        <f t="shared" si="403"/>
        <v>×</v>
      </c>
      <c r="X3197" s="53" t="str">
        <f t="shared" ca="1" si="404"/>
        <v/>
      </c>
      <c r="Y3197" s="52">
        <f t="shared" ca="1" si="405"/>
        <v>0</v>
      </c>
      <c r="Z3197" s="52">
        <f t="shared" si="406"/>
        <v>352</v>
      </c>
      <c r="AA3197" s="52" t="s">
        <v>125</v>
      </c>
    </row>
    <row r="3198" spans="1:246" s="25" customFormat="1" ht="14.25" customHeight="1" x14ac:dyDescent="0.4">
      <c r="A3198" s="39" t="s">
        <v>8259</v>
      </c>
      <c r="B3198" s="45">
        <v>2733</v>
      </c>
      <c r="C3198" s="45">
        <v>2960</v>
      </c>
      <c r="D3198" s="45">
        <v>353</v>
      </c>
      <c r="E3198" s="46" t="s">
        <v>7537</v>
      </c>
      <c r="F3198" s="47" t="s">
        <v>6242</v>
      </c>
      <c r="G3198" s="46" t="s">
        <v>6212</v>
      </c>
      <c r="H3198" s="46" t="s">
        <v>6243</v>
      </c>
      <c r="I3198" s="46" t="s">
        <v>12</v>
      </c>
      <c r="J3198" s="48">
        <v>100</v>
      </c>
      <c r="K3198" s="49">
        <v>6.3</v>
      </c>
      <c r="L3198" s="50">
        <v>100</v>
      </c>
      <c r="M3198" s="50">
        <v>630</v>
      </c>
      <c r="N3198" s="51">
        <v>0</v>
      </c>
      <c r="O3198" s="51">
        <v>0</v>
      </c>
      <c r="P3198" s="51">
        <v>0</v>
      </c>
      <c r="Q3198" s="51">
        <v>48</v>
      </c>
      <c r="R3198" s="51">
        <f t="shared" si="408"/>
        <v>48</v>
      </c>
      <c r="S3198" s="79"/>
      <c r="T3198" s="52">
        <f t="shared" si="401"/>
        <v>0</v>
      </c>
      <c r="U3198" s="52" t="str" cm="1">
        <f t="array" aca="1" ref="U3198" ca="1">IF(S3198="", "×", IF(LEFT(S3198,2)="項番", COUNTIFS($D$2:$D$4001, INDIRECT("D" &amp; ROW()-1), $U$2:$U$4001, "〇"), "〇"))</f>
        <v>×</v>
      </c>
      <c r="V3198" s="52" t="str">
        <f t="shared" si="402"/>
        <v>×</v>
      </c>
      <c r="W3198" s="52" t="str">
        <f t="shared" si="403"/>
        <v>×</v>
      </c>
      <c r="X3198" s="53" t="str">
        <f t="shared" ca="1" si="404"/>
        <v/>
      </c>
      <c r="Y3198" s="52">
        <f t="shared" ca="1" si="405"/>
        <v>0</v>
      </c>
      <c r="Z3198" s="52">
        <f t="shared" si="406"/>
        <v>353</v>
      </c>
      <c r="AA3198" s="52" t="s">
        <v>125</v>
      </c>
    </row>
    <row r="3199" spans="1:246" s="25" customFormat="1" ht="14.25" customHeight="1" x14ac:dyDescent="0.4">
      <c r="A3199" s="39" t="s">
        <v>8260</v>
      </c>
      <c r="B3199" s="45">
        <v>2734</v>
      </c>
      <c r="C3199" s="45">
        <v>2961</v>
      </c>
      <c r="D3199" s="45">
        <v>354</v>
      </c>
      <c r="E3199" s="46" t="s">
        <v>7537</v>
      </c>
      <c r="F3199" s="47" t="s">
        <v>6244</v>
      </c>
      <c r="G3199" s="46" t="s">
        <v>6212</v>
      </c>
      <c r="H3199" s="46" t="s">
        <v>6245</v>
      </c>
      <c r="I3199" s="46" t="s">
        <v>12</v>
      </c>
      <c r="J3199" s="48">
        <v>100</v>
      </c>
      <c r="K3199" s="49">
        <v>6.3</v>
      </c>
      <c r="L3199" s="50">
        <v>100</v>
      </c>
      <c r="M3199" s="50">
        <v>630</v>
      </c>
      <c r="N3199" s="51">
        <v>0</v>
      </c>
      <c r="O3199" s="51">
        <v>0</v>
      </c>
      <c r="P3199" s="51">
        <v>0</v>
      </c>
      <c r="Q3199" s="51">
        <v>12</v>
      </c>
      <c r="R3199" s="51">
        <f t="shared" si="408"/>
        <v>12</v>
      </c>
      <c r="S3199" s="79"/>
      <c r="T3199" s="52">
        <f t="shared" si="401"/>
        <v>0</v>
      </c>
      <c r="U3199" s="52" t="str" cm="1">
        <f t="array" aca="1" ref="U3199" ca="1">IF(S3199="", "×", IF(LEFT(S3199,2)="項番", COUNTIFS($D$2:$D$4001, INDIRECT("D" &amp; ROW()-1), $U$2:$U$4001, "〇"), "〇"))</f>
        <v>×</v>
      </c>
      <c r="V3199" s="52" t="str">
        <f t="shared" si="402"/>
        <v>×</v>
      </c>
      <c r="W3199" s="52" t="str">
        <f t="shared" si="403"/>
        <v>×</v>
      </c>
      <c r="X3199" s="53" t="str">
        <f t="shared" ca="1" si="404"/>
        <v/>
      </c>
      <c r="Y3199" s="52">
        <f t="shared" ca="1" si="405"/>
        <v>0</v>
      </c>
      <c r="Z3199" s="52">
        <f t="shared" si="406"/>
        <v>354</v>
      </c>
      <c r="AA3199" s="52" t="s">
        <v>125</v>
      </c>
    </row>
    <row r="3200" spans="1:246" ht="14.25" customHeight="1" x14ac:dyDescent="0.4">
      <c r="A3200" s="39" t="s">
        <v>8261</v>
      </c>
      <c r="B3200" s="45">
        <v>2744</v>
      </c>
      <c r="C3200" s="45">
        <v>2962</v>
      </c>
      <c r="D3200" s="45">
        <v>355</v>
      </c>
      <c r="E3200" s="46" t="s">
        <v>7537</v>
      </c>
      <c r="F3200" s="47" t="s">
        <v>6266</v>
      </c>
      <c r="G3200" s="46" t="s">
        <v>6212</v>
      </c>
      <c r="H3200" s="46" t="s">
        <v>6267</v>
      </c>
      <c r="I3200" s="46" t="s">
        <v>13</v>
      </c>
      <c r="J3200" s="48">
        <v>10</v>
      </c>
      <c r="K3200" s="49">
        <v>84</v>
      </c>
      <c r="L3200" s="50">
        <v>10</v>
      </c>
      <c r="M3200" s="50">
        <v>840</v>
      </c>
      <c r="N3200" s="51">
        <v>596</v>
      </c>
      <c r="O3200" s="51">
        <v>300</v>
      </c>
      <c r="P3200" s="51">
        <v>0</v>
      </c>
      <c r="Q3200" s="51">
        <v>2</v>
      </c>
      <c r="R3200" s="51">
        <f t="shared" si="408"/>
        <v>898</v>
      </c>
      <c r="S3200" s="79"/>
      <c r="T3200" s="52">
        <f t="shared" si="401"/>
        <v>0</v>
      </c>
      <c r="U3200" s="52" t="str" cm="1">
        <f t="array" aca="1" ref="U3200" ca="1">IF(S3200="", "×", IF(LEFT(S3200,2)="項番", COUNTIFS($D$2:$D$4001, INDIRECT("D" &amp; ROW()-1), $U$2:$U$4001, "〇"), "〇"))</f>
        <v>×</v>
      </c>
      <c r="V3200" s="52" t="str">
        <f t="shared" si="402"/>
        <v>×</v>
      </c>
      <c r="W3200" s="52" t="str">
        <f t="shared" si="403"/>
        <v>×</v>
      </c>
      <c r="X3200" s="53" t="str">
        <f t="shared" ca="1" si="404"/>
        <v/>
      </c>
      <c r="Y3200" s="52">
        <f t="shared" ca="1" si="405"/>
        <v>0</v>
      </c>
      <c r="Z3200" s="52">
        <f t="shared" si="406"/>
        <v>355</v>
      </c>
      <c r="AA3200" s="52" t="s">
        <v>125</v>
      </c>
    </row>
    <row r="3201" spans="1:246" ht="14.25" customHeight="1" x14ac:dyDescent="0.4">
      <c r="A3201" s="39" t="s">
        <v>8262</v>
      </c>
      <c r="B3201" s="45">
        <v>2745</v>
      </c>
      <c r="C3201" s="45">
        <v>2963</v>
      </c>
      <c r="D3201" s="45">
        <v>356</v>
      </c>
      <c r="E3201" s="46" t="s">
        <v>7537</v>
      </c>
      <c r="F3201" s="47" t="s">
        <v>6268</v>
      </c>
      <c r="G3201" s="46" t="s">
        <v>6212</v>
      </c>
      <c r="H3201" s="46" t="s">
        <v>6269</v>
      </c>
      <c r="I3201" s="46" t="s">
        <v>13</v>
      </c>
      <c r="J3201" s="48">
        <v>10</v>
      </c>
      <c r="K3201" s="49">
        <v>63</v>
      </c>
      <c r="L3201" s="50">
        <v>10</v>
      </c>
      <c r="M3201" s="50">
        <v>630</v>
      </c>
      <c r="N3201" s="51">
        <v>0</v>
      </c>
      <c r="O3201" s="51">
        <v>80</v>
      </c>
      <c r="P3201" s="51">
        <v>0</v>
      </c>
      <c r="Q3201" s="51">
        <v>0</v>
      </c>
      <c r="R3201" s="51">
        <f t="shared" si="408"/>
        <v>80</v>
      </c>
      <c r="S3201" s="79"/>
      <c r="T3201" s="52">
        <f t="shared" si="401"/>
        <v>0</v>
      </c>
      <c r="U3201" s="52" t="str" cm="1">
        <f t="array" aca="1" ref="U3201" ca="1">IF(S3201="", "×", IF(LEFT(S3201,2)="項番", COUNTIFS($D$2:$D$4001, INDIRECT("D" &amp; ROW()-1), $U$2:$U$4001, "〇"), "〇"))</f>
        <v>×</v>
      </c>
      <c r="V3201" s="52" t="str">
        <f t="shared" si="402"/>
        <v>×</v>
      </c>
      <c r="W3201" s="52" t="str">
        <f t="shared" si="403"/>
        <v>×</v>
      </c>
      <c r="X3201" s="53" t="str">
        <f t="shared" ca="1" si="404"/>
        <v/>
      </c>
      <c r="Y3201" s="52">
        <f t="shared" ca="1" si="405"/>
        <v>0</v>
      </c>
      <c r="Z3201" s="52">
        <f t="shared" si="406"/>
        <v>356</v>
      </c>
      <c r="AA3201" s="52" t="s">
        <v>125</v>
      </c>
    </row>
    <row r="3202" spans="1:246" s="42" customFormat="1" ht="14.25" customHeight="1" x14ac:dyDescent="0.4">
      <c r="A3202" s="39" t="s">
        <v>8263</v>
      </c>
      <c r="B3202" s="45">
        <v>2751</v>
      </c>
      <c r="C3202" s="45">
        <v>2964</v>
      </c>
      <c r="D3202" s="45">
        <v>357</v>
      </c>
      <c r="E3202" s="46" t="s">
        <v>7537</v>
      </c>
      <c r="F3202" s="47" t="s">
        <v>6280</v>
      </c>
      <c r="G3202" s="46" t="s">
        <v>6212</v>
      </c>
      <c r="H3202" s="46" t="s">
        <v>6281</v>
      </c>
      <c r="I3202" s="46" t="s">
        <v>6282</v>
      </c>
      <c r="J3202" s="48">
        <v>1</v>
      </c>
      <c r="K3202" s="49">
        <v>27.7</v>
      </c>
      <c r="L3202" s="50">
        <v>80</v>
      </c>
      <c r="M3202" s="50">
        <v>2216</v>
      </c>
      <c r="N3202" s="51">
        <v>54</v>
      </c>
      <c r="O3202" s="51">
        <v>300</v>
      </c>
      <c r="P3202" s="51">
        <v>40</v>
      </c>
      <c r="Q3202" s="51">
        <v>0</v>
      </c>
      <c r="R3202" s="51">
        <f t="shared" si="408"/>
        <v>394</v>
      </c>
      <c r="S3202" s="79"/>
      <c r="T3202" s="52">
        <f t="shared" si="401"/>
        <v>0</v>
      </c>
      <c r="U3202" s="52" t="str" cm="1">
        <f t="array" aca="1" ref="U3202" ca="1">IF(S3202="", "×", IF(LEFT(S3202,2)="項番", COUNTIFS($D$2:$D$4001, INDIRECT("D" &amp; ROW()-1), $U$2:$U$4001, "〇"), "〇"))</f>
        <v>×</v>
      </c>
      <c r="V3202" s="52" t="str">
        <f t="shared" si="402"/>
        <v>×</v>
      </c>
      <c r="W3202" s="52" t="str">
        <f t="shared" si="403"/>
        <v>×</v>
      </c>
      <c r="X3202" s="53" t="str">
        <f t="shared" ca="1" si="404"/>
        <v/>
      </c>
      <c r="Y3202" s="52">
        <f t="shared" ca="1" si="405"/>
        <v>0</v>
      </c>
      <c r="Z3202" s="52">
        <f t="shared" si="406"/>
        <v>357</v>
      </c>
      <c r="AA3202" s="52" t="s">
        <v>125</v>
      </c>
      <c r="AB3202" s="65"/>
      <c r="AC3202" s="65"/>
      <c r="AD3202" s="65"/>
      <c r="AE3202" s="65"/>
      <c r="AF3202" s="65"/>
      <c r="AG3202" s="65"/>
      <c r="AH3202" s="65"/>
      <c r="AI3202" s="65"/>
      <c r="AJ3202" s="65"/>
      <c r="AK3202" s="65"/>
      <c r="AL3202" s="65"/>
      <c r="AM3202" s="65"/>
      <c r="AN3202" s="65"/>
      <c r="AO3202" s="65"/>
      <c r="AP3202" s="65"/>
      <c r="AQ3202" s="65"/>
      <c r="AR3202" s="65"/>
      <c r="AS3202" s="65"/>
      <c r="AT3202" s="65"/>
      <c r="AU3202" s="65"/>
      <c r="AV3202" s="65"/>
      <c r="AW3202" s="65"/>
      <c r="AX3202" s="65"/>
      <c r="AY3202" s="65"/>
      <c r="AZ3202" s="65"/>
      <c r="BA3202" s="65"/>
      <c r="BB3202" s="65"/>
      <c r="BC3202" s="65"/>
      <c r="BD3202" s="65"/>
      <c r="BE3202" s="65"/>
      <c r="BF3202" s="65"/>
      <c r="BG3202" s="65"/>
      <c r="BH3202" s="65"/>
      <c r="BI3202" s="65"/>
      <c r="BJ3202" s="65"/>
      <c r="BK3202" s="65"/>
      <c r="BL3202" s="65"/>
      <c r="BM3202" s="65"/>
      <c r="BN3202" s="65"/>
      <c r="BO3202" s="65"/>
      <c r="BP3202" s="65"/>
      <c r="BQ3202" s="65"/>
      <c r="BR3202" s="65"/>
      <c r="BS3202" s="65"/>
      <c r="BT3202" s="65"/>
      <c r="BU3202" s="65"/>
      <c r="BV3202" s="65"/>
      <c r="BW3202" s="65"/>
      <c r="BX3202" s="65"/>
      <c r="BY3202" s="65"/>
      <c r="BZ3202" s="65"/>
      <c r="CA3202" s="65"/>
      <c r="CB3202" s="65"/>
      <c r="CC3202" s="65"/>
      <c r="CD3202" s="65"/>
      <c r="CE3202" s="65"/>
      <c r="CF3202" s="65"/>
      <c r="CG3202" s="65"/>
      <c r="CH3202" s="65"/>
      <c r="CI3202" s="65"/>
      <c r="CJ3202" s="65"/>
      <c r="CK3202" s="65"/>
      <c r="CL3202" s="65"/>
      <c r="CM3202" s="65"/>
      <c r="CN3202" s="65"/>
      <c r="CO3202" s="65"/>
      <c r="CP3202" s="65"/>
      <c r="CQ3202" s="65"/>
      <c r="CR3202" s="65"/>
      <c r="CS3202" s="65"/>
      <c r="CT3202" s="65"/>
      <c r="CU3202" s="65"/>
      <c r="CV3202" s="65"/>
      <c r="CW3202" s="65"/>
      <c r="CX3202" s="65"/>
      <c r="CY3202" s="65"/>
      <c r="CZ3202" s="65"/>
      <c r="DA3202" s="65"/>
      <c r="DB3202" s="65"/>
      <c r="DC3202" s="65"/>
      <c r="DD3202" s="65"/>
      <c r="DE3202" s="65"/>
      <c r="DF3202" s="65"/>
      <c r="DG3202" s="65"/>
      <c r="DH3202" s="65"/>
      <c r="DI3202" s="65"/>
      <c r="DJ3202" s="65"/>
      <c r="DK3202" s="65"/>
      <c r="DL3202" s="65"/>
      <c r="DM3202" s="65"/>
      <c r="DN3202" s="65"/>
      <c r="DO3202" s="65"/>
      <c r="DP3202" s="65"/>
      <c r="DQ3202" s="65"/>
      <c r="DR3202" s="65"/>
      <c r="DS3202" s="65"/>
      <c r="DT3202" s="65"/>
      <c r="DU3202" s="65"/>
      <c r="DV3202" s="65"/>
      <c r="DW3202" s="65"/>
      <c r="DX3202" s="65"/>
      <c r="DY3202" s="65"/>
      <c r="DZ3202" s="65"/>
      <c r="EA3202" s="65"/>
      <c r="EB3202" s="65"/>
      <c r="EC3202" s="65"/>
      <c r="ED3202" s="65"/>
      <c r="EE3202" s="65"/>
      <c r="EF3202" s="65"/>
      <c r="EG3202" s="65"/>
      <c r="EH3202" s="65"/>
      <c r="EI3202" s="65"/>
      <c r="EJ3202" s="65"/>
      <c r="EK3202" s="65"/>
      <c r="EL3202" s="65"/>
      <c r="EM3202" s="65"/>
      <c r="EN3202" s="65"/>
      <c r="EO3202" s="65"/>
      <c r="EP3202" s="65"/>
      <c r="EQ3202" s="65"/>
      <c r="ER3202" s="65"/>
      <c r="ES3202" s="65"/>
      <c r="ET3202" s="65"/>
      <c r="EU3202" s="65"/>
      <c r="EV3202" s="65"/>
      <c r="EW3202" s="65"/>
      <c r="EX3202" s="65"/>
      <c r="EY3202" s="65"/>
      <c r="EZ3202" s="65"/>
      <c r="FA3202" s="65"/>
      <c r="FB3202" s="65"/>
      <c r="FC3202" s="65"/>
      <c r="FD3202" s="65"/>
      <c r="FE3202" s="65"/>
      <c r="FF3202" s="65"/>
      <c r="FG3202" s="65"/>
      <c r="FH3202" s="65"/>
      <c r="FI3202" s="65"/>
      <c r="FJ3202" s="65"/>
      <c r="FK3202" s="65"/>
      <c r="FL3202" s="65"/>
      <c r="FM3202" s="65"/>
      <c r="FN3202" s="65"/>
      <c r="FO3202" s="65"/>
      <c r="FP3202" s="65"/>
      <c r="FQ3202" s="65"/>
      <c r="FR3202" s="65"/>
      <c r="FS3202" s="65"/>
      <c r="FT3202" s="65"/>
      <c r="FU3202" s="65"/>
      <c r="FV3202" s="65"/>
      <c r="FW3202" s="65"/>
      <c r="FX3202" s="65"/>
      <c r="FY3202" s="65"/>
      <c r="FZ3202" s="65"/>
      <c r="GA3202" s="65"/>
      <c r="GB3202" s="65"/>
      <c r="GC3202" s="65"/>
      <c r="GD3202" s="65"/>
      <c r="GE3202" s="65"/>
      <c r="GF3202" s="65"/>
      <c r="GG3202" s="65"/>
      <c r="GH3202" s="65"/>
      <c r="GI3202" s="65"/>
      <c r="GJ3202" s="65"/>
      <c r="GK3202" s="65"/>
      <c r="GL3202" s="65"/>
      <c r="GM3202" s="65"/>
      <c r="GN3202" s="65"/>
      <c r="GO3202" s="65"/>
      <c r="GP3202" s="65"/>
      <c r="GQ3202" s="65"/>
      <c r="GR3202" s="65"/>
      <c r="GS3202" s="65"/>
      <c r="GT3202" s="65"/>
      <c r="GU3202" s="65"/>
      <c r="GV3202" s="65"/>
      <c r="GW3202" s="65"/>
      <c r="GX3202" s="65"/>
      <c r="GY3202" s="65"/>
      <c r="GZ3202" s="65"/>
      <c r="HA3202" s="65"/>
      <c r="HB3202" s="65"/>
      <c r="HC3202" s="65"/>
      <c r="HD3202" s="65"/>
      <c r="HE3202" s="65"/>
      <c r="HF3202" s="65"/>
      <c r="HG3202" s="65"/>
      <c r="HH3202" s="65"/>
      <c r="HI3202" s="65"/>
      <c r="HJ3202" s="65"/>
      <c r="HK3202" s="65"/>
      <c r="HL3202" s="65"/>
      <c r="HM3202" s="65"/>
      <c r="HN3202" s="65"/>
      <c r="HO3202" s="65"/>
      <c r="HP3202" s="65"/>
      <c r="HQ3202" s="65"/>
      <c r="HR3202" s="65"/>
      <c r="HS3202" s="65"/>
      <c r="HT3202" s="65"/>
      <c r="HU3202" s="65"/>
      <c r="HV3202" s="65"/>
      <c r="HW3202" s="65"/>
      <c r="HX3202" s="65"/>
      <c r="HY3202" s="65"/>
      <c r="HZ3202" s="65"/>
      <c r="IA3202" s="65"/>
      <c r="IB3202" s="65"/>
      <c r="IC3202" s="65"/>
      <c r="ID3202" s="65"/>
      <c r="IE3202" s="65"/>
      <c r="IF3202" s="65"/>
      <c r="IG3202" s="65"/>
      <c r="IH3202" s="65"/>
      <c r="II3202" s="65"/>
      <c r="IJ3202" s="65"/>
      <c r="IK3202" s="65"/>
      <c r="IL3202" s="65"/>
    </row>
    <row r="3203" spans="1:246" s="25" customFormat="1" ht="14.25" customHeight="1" x14ac:dyDescent="0.4">
      <c r="A3203" s="39" t="s">
        <v>8264</v>
      </c>
      <c r="B3203" s="45">
        <v>249</v>
      </c>
      <c r="C3203" s="45">
        <v>2965</v>
      </c>
      <c r="D3203" s="45">
        <v>358</v>
      </c>
      <c r="E3203" s="46" t="s">
        <v>7537</v>
      </c>
      <c r="F3203" s="47" t="s">
        <v>702</v>
      </c>
      <c r="G3203" s="46" t="s">
        <v>699</v>
      </c>
      <c r="H3203" s="46" t="s">
        <v>703</v>
      </c>
      <c r="I3203" s="46" t="s">
        <v>162</v>
      </c>
      <c r="J3203" s="48">
        <v>10</v>
      </c>
      <c r="K3203" s="49">
        <v>28.2</v>
      </c>
      <c r="L3203" s="50">
        <v>100</v>
      </c>
      <c r="M3203" s="50">
        <v>2820</v>
      </c>
      <c r="N3203" s="51">
        <v>0</v>
      </c>
      <c r="O3203" s="51">
        <v>0</v>
      </c>
      <c r="P3203" s="51">
        <v>12</v>
      </c>
      <c r="Q3203" s="51">
        <v>0</v>
      </c>
      <c r="R3203" s="51">
        <f t="shared" si="408"/>
        <v>12</v>
      </c>
      <c r="S3203" s="79"/>
      <c r="T3203" s="52">
        <f t="shared" si="401"/>
        <v>0</v>
      </c>
      <c r="U3203" s="52" t="str" cm="1">
        <f t="array" aca="1" ref="U3203" ca="1">IF(S3203="", "×", IF(LEFT(S3203,2)="項番", COUNTIFS($D$2:$D$4001, INDIRECT("D" &amp; ROW()-1), $U$2:$U$4001, "〇"), "〇"))</f>
        <v>×</v>
      </c>
      <c r="V3203" s="52" t="str">
        <f t="shared" si="402"/>
        <v>×</v>
      </c>
      <c r="W3203" s="52" t="str">
        <f t="shared" si="403"/>
        <v>×</v>
      </c>
      <c r="X3203" s="53" t="str">
        <f t="shared" ca="1" si="404"/>
        <v/>
      </c>
      <c r="Y3203" s="52">
        <f t="shared" ca="1" si="405"/>
        <v>0</v>
      </c>
      <c r="Z3203" s="52">
        <f t="shared" si="406"/>
        <v>358</v>
      </c>
      <c r="AA3203" s="52" t="s">
        <v>125</v>
      </c>
    </row>
    <row r="3204" spans="1:246" s="25" customFormat="1" ht="14.25" customHeight="1" x14ac:dyDescent="0.4">
      <c r="A3204" s="39" t="s">
        <v>8265</v>
      </c>
      <c r="B3204" s="45">
        <v>250</v>
      </c>
      <c r="C3204" s="45">
        <v>2966</v>
      </c>
      <c r="D3204" s="45">
        <v>359</v>
      </c>
      <c r="E3204" s="46" t="s">
        <v>7537</v>
      </c>
      <c r="F3204" s="47" t="s">
        <v>704</v>
      </c>
      <c r="G3204" s="46" t="s">
        <v>699</v>
      </c>
      <c r="H3204" s="46" t="s">
        <v>705</v>
      </c>
      <c r="I3204" s="46" t="s">
        <v>143</v>
      </c>
      <c r="J3204" s="48">
        <v>1</v>
      </c>
      <c r="K3204" s="49">
        <v>1866</v>
      </c>
      <c r="L3204" s="50">
        <v>1</v>
      </c>
      <c r="M3204" s="50">
        <v>1866</v>
      </c>
      <c r="N3204" s="51">
        <v>0</v>
      </c>
      <c r="O3204" s="51">
        <v>0</v>
      </c>
      <c r="P3204" s="51">
        <v>100</v>
      </c>
      <c r="Q3204" s="51">
        <v>0</v>
      </c>
      <c r="R3204" s="51">
        <f t="shared" si="408"/>
        <v>100</v>
      </c>
      <c r="S3204" s="79"/>
      <c r="T3204" s="52">
        <f t="shared" si="401"/>
        <v>0</v>
      </c>
      <c r="U3204" s="52" t="str" cm="1">
        <f t="array" aca="1" ref="U3204" ca="1">IF(S3204="", "×", IF(LEFT(S3204,2)="項番", COUNTIFS($D$2:$D$4001, INDIRECT("D" &amp; ROW()-1), $U$2:$U$4001, "〇"), "〇"))</f>
        <v>×</v>
      </c>
      <c r="V3204" s="52" t="str">
        <f t="shared" si="402"/>
        <v>×</v>
      </c>
      <c r="W3204" s="52" t="str">
        <f t="shared" si="403"/>
        <v>×</v>
      </c>
      <c r="X3204" s="53" t="str">
        <f t="shared" ca="1" si="404"/>
        <v/>
      </c>
      <c r="Y3204" s="52">
        <f t="shared" ca="1" si="405"/>
        <v>0</v>
      </c>
      <c r="Z3204" s="52">
        <f t="shared" si="406"/>
        <v>359</v>
      </c>
      <c r="AA3204" s="52" t="s">
        <v>125</v>
      </c>
    </row>
    <row r="3205" spans="1:246" s="25" customFormat="1" ht="14.25" customHeight="1" x14ac:dyDescent="0.4">
      <c r="A3205" s="39" t="s">
        <v>8266</v>
      </c>
      <c r="B3205" s="45">
        <v>251</v>
      </c>
      <c r="C3205" s="45">
        <v>2967</v>
      </c>
      <c r="D3205" s="45">
        <v>360</v>
      </c>
      <c r="E3205" s="46" t="s">
        <v>7537</v>
      </c>
      <c r="F3205" s="47" t="s">
        <v>706</v>
      </c>
      <c r="G3205" s="46" t="s">
        <v>699</v>
      </c>
      <c r="H3205" s="46" t="s">
        <v>707</v>
      </c>
      <c r="I3205" s="46" t="s">
        <v>338</v>
      </c>
      <c r="J3205" s="48">
        <v>200</v>
      </c>
      <c r="K3205" s="49">
        <v>2.9</v>
      </c>
      <c r="L3205" s="50">
        <v>200</v>
      </c>
      <c r="M3205" s="50">
        <v>580</v>
      </c>
      <c r="N3205" s="51">
        <v>4</v>
      </c>
      <c r="O3205" s="51">
        <v>0</v>
      </c>
      <c r="P3205" s="51">
        <v>0</v>
      </c>
      <c r="Q3205" s="51">
        <v>0</v>
      </c>
      <c r="R3205" s="51">
        <f t="shared" si="408"/>
        <v>4</v>
      </c>
      <c r="S3205" s="79"/>
      <c r="T3205" s="52">
        <f t="shared" ref="T3205:T3268" si="409">IF(C3205="",SUMIF(D:D,D3204,T:T),R3205*S3205)</f>
        <v>0</v>
      </c>
      <c r="U3205" s="52" t="str" cm="1">
        <f t="array" aca="1" ref="U3205" ca="1">IF(S3205="", "×", IF(LEFT(S3205,2)="項番", COUNTIFS($D$2:$D$4001, INDIRECT("D" &amp; ROW()-1), $U$2:$U$4001, "〇"), "〇"))</f>
        <v>×</v>
      </c>
      <c r="V3205" s="52" t="str">
        <f t="shared" ref="V3205:V3268" si="410">IF(LEFT(S3205,2)="項番","",IF(S3205&gt;=1,"〇","×"))</f>
        <v>×</v>
      </c>
      <c r="W3205" s="52" t="str">
        <f t="shared" ref="W3205:W3268" si="411">IF(LEFT(S3205,2)="項番","",IF(ISNUMBER(S3205),IF(INT(S3205)=S3205,"〇","×"),"×"))</f>
        <v>×</v>
      </c>
      <c r="X3205" s="53" t="str">
        <f t="shared" ref="X3205:X3268" ca="1" si="412">IF(LEFT(S3205,2)="項番",IF(U3205=0,"",IF(COUNTIF(D:D,Z3205)=U3205,"","この項番で見積単価（税別）が入力されていない品目があります")),IF(U3205="〇",IF(OR(V3205="×",W3205="×"),"←見積単価（税別）欄には、1以上の整数を入力してください",""),""))</f>
        <v/>
      </c>
      <c r="Y3205" s="52">
        <f t="shared" ref="Y3205:Y3268" ca="1" si="413">IF(X3205="",0,1)</f>
        <v>0</v>
      </c>
      <c r="Z3205" s="52">
        <f t="shared" ref="Z3205:Z3268" si="414">IF(D3205="",D3204,D3205)</f>
        <v>360</v>
      </c>
      <c r="AA3205" s="52" t="s">
        <v>125</v>
      </c>
    </row>
    <row r="3206" spans="1:246" s="25" customFormat="1" ht="14.25" customHeight="1" x14ac:dyDescent="0.4">
      <c r="A3206" s="39" t="s">
        <v>8267</v>
      </c>
      <c r="B3206" s="45">
        <v>252</v>
      </c>
      <c r="C3206" s="45">
        <v>2968</v>
      </c>
      <c r="D3206" s="45">
        <v>361</v>
      </c>
      <c r="E3206" s="46" t="s">
        <v>7537</v>
      </c>
      <c r="F3206" s="47" t="s">
        <v>708</v>
      </c>
      <c r="G3206" s="46" t="s">
        <v>699</v>
      </c>
      <c r="H3206" s="46" t="s">
        <v>709</v>
      </c>
      <c r="I3206" s="46" t="s">
        <v>710</v>
      </c>
      <c r="J3206" s="48">
        <v>10</v>
      </c>
      <c r="K3206" s="49">
        <v>3.3</v>
      </c>
      <c r="L3206" s="50">
        <v>250</v>
      </c>
      <c r="M3206" s="50">
        <v>825</v>
      </c>
      <c r="N3206" s="46">
        <v>0</v>
      </c>
      <c r="O3206" s="46">
        <v>0</v>
      </c>
      <c r="P3206" s="46">
        <v>0</v>
      </c>
      <c r="Q3206" s="46">
        <v>2</v>
      </c>
      <c r="R3206" s="51">
        <f t="shared" si="408"/>
        <v>2</v>
      </c>
      <c r="S3206" s="79"/>
      <c r="T3206" s="52">
        <f t="shared" si="409"/>
        <v>0</v>
      </c>
      <c r="U3206" s="52" t="str" cm="1">
        <f t="array" aca="1" ref="U3206" ca="1">IF(S3206="", "×", IF(LEFT(S3206,2)="項番", COUNTIFS($D$2:$D$4001, INDIRECT("D" &amp; ROW()-1), $U$2:$U$4001, "〇"), "〇"))</f>
        <v>×</v>
      </c>
      <c r="V3206" s="52" t="str">
        <f t="shared" si="410"/>
        <v>×</v>
      </c>
      <c r="W3206" s="52" t="str">
        <f t="shared" si="411"/>
        <v>×</v>
      </c>
      <c r="X3206" s="53" t="str">
        <f t="shared" ca="1" si="412"/>
        <v/>
      </c>
      <c r="Y3206" s="52">
        <f t="shared" ca="1" si="413"/>
        <v>0</v>
      </c>
      <c r="Z3206" s="52">
        <f t="shared" si="414"/>
        <v>361</v>
      </c>
      <c r="AA3206" s="52" t="s">
        <v>125</v>
      </c>
    </row>
    <row r="3207" spans="1:246" ht="14.25" customHeight="1" x14ac:dyDescent="0.4">
      <c r="A3207" s="39" t="s">
        <v>8268</v>
      </c>
      <c r="B3207" s="45">
        <v>254</v>
      </c>
      <c r="C3207" s="45">
        <v>2969</v>
      </c>
      <c r="D3207" s="45">
        <v>362</v>
      </c>
      <c r="E3207" s="46" t="s">
        <v>7537</v>
      </c>
      <c r="F3207" s="47" t="s">
        <v>714</v>
      </c>
      <c r="G3207" s="46" t="s">
        <v>699</v>
      </c>
      <c r="H3207" s="46" t="s">
        <v>715</v>
      </c>
      <c r="I3207" s="46" t="s">
        <v>716</v>
      </c>
      <c r="J3207" s="48">
        <v>1</v>
      </c>
      <c r="K3207" s="49">
        <v>17.5</v>
      </c>
      <c r="L3207" s="50">
        <v>5</v>
      </c>
      <c r="M3207" s="50">
        <v>87.5</v>
      </c>
      <c r="N3207" s="51">
        <v>0</v>
      </c>
      <c r="O3207" s="51">
        <v>0</v>
      </c>
      <c r="P3207" s="51">
        <v>20</v>
      </c>
      <c r="Q3207" s="51">
        <v>0</v>
      </c>
      <c r="R3207" s="51">
        <f t="shared" si="408"/>
        <v>20</v>
      </c>
      <c r="S3207" s="79"/>
      <c r="T3207" s="52">
        <f t="shared" si="409"/>
        <v>0</v>
      </c>
      <c r="U3207" s="52" t="str" cm="1">
        <f t="array" aca="1" ref="U3207" ca="1">IF(S3207="", "×", IF(LEFT(S3207,2)="項番", COUNTIFS($D$2:$D$4001, INDIRECT("D" &amp; ROW()-1), $U$2:$U$4001, "〇"), "〇"))</f>
        <v>×</v>
      </c>
      <c r="V3207" s="52" t="str">
        <f t="shared" si="410"/>
        <v>×</v>
      </c>
      <c r="W3207" s="52" t="str">
        <f t="shared" si="411"/>
        <v>×</v>
      </c>
      <c r="X3207" s="53" t="str">
        <f t="shared" ca="1" si="412"/>
        <v/>
      </c>
      <c r="Y3207" s="52">
        <f t="shared" ca="1" si="413"/>
        <v>0</v>
      </c>
      <c r="Z3207" s="52">
        <f t="shared" si="414"/>
        <v>362</v>
      </c>
      <c r="AA3207" s="52" t="s">
        <v>125</v>
      </c>
    </row>
    <row r="3208" spans="1:246" s="71" customFormat="1" ht="14.25" customHeight="1" x14ac:dyDescent="0.4">
      <c r="A3208" s="39" t="s">
        <v>8269</v>
      </c>
      <c r="B3208" s="45">
        <v>260</v>
      </c>
      <c r="C3208" s="45">
        <v>2970</v>
      </c>
      <c r="D3208" s="45">
        <v>363</v>
      </c>
      <c r="E3208" s="46" t="s">
        <v>7537</v>
      </c>
      <c r="F3208" s="47" t="s">
        <v>731</v>
      </c>
      <c r="G3208" s="46" t="s">
        <v>699</v>
      </c>
      <c r="H3208" s="46" t="s">
        <v>732</v>
      </c>
      <c r="I3208" s="46" t="s">
        <v>13</v>
      </c>
      <c r="J3208" s="48">
        <v>10</v>
      </c>
      <c r="K3208" s="49">
        <v>233</v>
      </c>
      <c r="L3208" s="50">
        <v>10</v>
      </c>
      <c r="M3208" s="50">
        <v>2330</v>
      </c>
      <c r="N3208" s="51">
        <v>0</v>
      </c>
      <c r="O3208" s="51">
        <v>0</v>
      </c>
      <c r="P3208" s="51">
        <v>1</v>
      </c>
      <c r="Q3208" s="51">
        <v>0</v>
      </c>
      <c r="R3208" s="51">
        <f t="shared" si="408"/>
        <v>1</v>
      </c>
      <c r="S3208" s="79"/>
      <c r="T3208" s="52">
        <f t="shared" si="409"/>
        <v>0</v>
      </c>
      <c r="U3208" s="52" t="str" cm="1">
        <f t="array" aca="1" ref="U3208" ca="1">IF(S3208="", "×", IF(LEFT(S3208,2)="項番", COUNTIFS($D$2:$D$4001, INDIRECT("D" &amp; ROW()-1), $U$2:$U$4001, "〇"), "〇"))</f>
        <v>×</v>
      </c>
      <c r="V3208" s="52" t="str">
        <f t="shared" si="410"/>
        <v>×</v>
      </c>
      <c r="W3208" s="52" t="str">
        <f t="shared" si="411"/>
        <v>×</v>
      </c>
      <c r="X3208" s="53" t="str">
        <f t="shared" ca="1" si="412"/>
        <v/>
      </c>
      <c r="Y3208" s="52">
        <f t="shared" ca="1" si="413"/>
        <v>0</v>
      </c>
      <c r="Z3208" s="52">
        <f t="shared" si="414"/>
        <v>363</v>
      </c>
      <c r="AA3208" s="52" t="s">
        <v>125</v>
      </c>
      <c r="AB3208" s="70"/>
      <c r="AC3208" s="70"/>
      <c r="AD3208" s="70"/>
      <c r="AE3208" s="70"/>
      <c r="AF3208" s="70"/>
      <c r="AG3208" s="70"/>
      <c r="AH3208" s="70"/>
      <c r="AI3208" s="70"/>
      <c r="AJ3208" s="70"/>
      <c r="AK3208" s="70"/>
      <c r="AL3208" s="70"/>
      <c r="AM3208" s="70"/>
      <c r="AN3208" s="70"/>
      <c r="AO3208" s="70"/>
      <c r="AP3208" s="70"/>
      <c r="AQ3208" s="70"/>
      <c r="AR3208" s="70"/>
      <c r="AS3208" s="70"/>
      <c r="AT3208" s="70"/>
      <c r="AU3208" s="70"/>
      <c r="AV3208" s="70"/>
      <c r="AW3208" s="70"/>
      <c r="AX3208" s="70"/>
      <c r="AY3208" s="70"/>
      <c r="AZ3208" s="70"/>
      <c r="BA3208" s="70"/>
      <c r="BB3208" s="70"/>
      <c r="BC3208" s="70"/>
      <c r="BD3208" s="70"/>
      <c r="BE3208" s="70"/>
      <c r="BF3208" s="70"/>
      <c r="BG3208" s="70"/>
      <c r="BH3208" s="70"/>
      <c r="BI3208" s="70"/>
      <c r="BJ3208" s="70"/>
      <c r="BK3208" s="70"/>
      <c r="BL3208" s="70"/>
      <c r="BM3208" s="70"/>
      <c r="BN3208" s="70"/>
      <c r="BO3208" s="70"/>
      <c r="BP3208" s="70"/>
      <c r="BQ3208" s="70"/>
      <c r="BR3208" s="70"/>
      <c r="BS3208" s="70"/>
      <c r="BT3208" s="70"/>
      <c r="BU3208" s="70"/>
      <c r="BV3208" s="70"/>
      <c r="BW3208" s="70"/>
      <c r="BX3208" s="70"/>
      <c r="BY3208" s="70"/>
      <c r="BZ3208" s="70"/>
      <c r="CA3208" s="70"/>
      <c r="CB3208" s="70"/>
      <c r="CC3208" s="70"/>
      <c r="CD3208" s="70"/>
      <c r="CE3208" s="70"/>
      <c r="CF3208" s="70"/>
      <c r="CG3208" s="70"/>
      <c r="CH3208" s="70"/>
      <c r="CI3208" s="70"/>
      <c r="CJ3208" s="70"/>
      <c r="CK3208" s="70"/>
      <c r="CL3208" s="70"/>
      <c r="CM3208" s="70"/>
      <c r="CN3208" s="70"/>
      <c r="CO3208" s="70"/>
      <c r="CP3208" s="70"/>
      <c r="CQ3208" s="70"/>
      <c r="CR3208" s="70"/>
      <c r="CS3208" s="70"/>
      <c r="CT3208" s="70"/>
      <c r="CU3208" s="70"/>
      <c r="CV3208" s="70"/>
      <c r="CW3208" s="70"/>
      <c r="CX3208" s="70"/>
      <c r="CY3208" s="70"/>
      <c r="CZ3208" s="70"/>
      <c r="DA3208" s="70"/>
      <c r="DB3208" s="70"/>
      <c r="DC3208" s="70"/>
      <c r="DD3208" s="70"/>
      <c r="DE3208" s="70"/>
      <c r="DF3208" s="70"/>
      <c r="DG3208" s="70"/>
      <c r="DH3208" s="70"/>
      <c r="DI3208" s="70"/>
      <c r="DJ3208" s="70"/>
      <c r="DK3208" s="70"/>
      <c r="DL3208" s="70"/>
      <c r="DM3208" s="70"/>
      <c r="DN3208" s="70"/>
      <c r="DO3208" s="70"/>
      <c r="DP3208" s="70"/>
      <c r="DQ3208" s="70"/>
      <c r="DR3208" s="70"/>
      <c r="DS3208" s="70"/>
      <c r="DT3208" s="70"/>
      <c r="DU3208" s="70"/>
      <c r="DV3208" s="70"/>
      <c r="DW3208" s="70"/>
      <c r="DX3208" s="70"/>
      <c r="DY3208" s="70"/>
      <c r="DZ3208" s="70"/>
      <c r="EA3208" s="70"/>
      <c r="EB3208" s="70"/>
      <c r="EC3208" s="70"/>
      <c r="ED3208" s="70"/>
      <c r="EE3208" s="70"/>
      <c r="EF3208" s="70"/>
      <c r="EG3208" s="70"/>
      <c r="EH3208" s="70"/>
      <c r="EI3208" s="70"/>
      <c r="EJ3208" s="70"/>
      <c r="EK3208" s="70"/>
      <c r="EL3208" s="70"/>
      <c r="EM3208" s="70"/>
      <c r="EN3208" s="70"/>
      <c r="EO3208" s="70"/>
      <c r="EP3208" s="70"/>
      <c r="EQ3208" s="70"/>
      <c r="ER3208" s="70"/>
      <c r="ES3208" s="70"/>
      <c r="ET3208" s="70"/>
      <c r="EU3208" s="70"/>
      <c r="EV3208" s="70"/>
      <c r="EW3208" s="70"/>
      <c r="EX3208" s="70"/>
      <c r="EY3208" s="70"/>
      <c r="EZ3208" s="70"/>
      <c r="FA3208" s="70"/>
      <c r="FB3208" s="70"/>
      <c r="FC3208" s="70"/>
      <c r="FD3208" s="70"/>
      <c r="FE3208" s="70"/>
      <c r="FF3208" s="70"/>
      <c r="FG3208" s="70"/>
      <c r="FH3208" s="70"/>
      <c r="FI3208" s="70"/>
      <c r="FJ3208" s="70"/>
      <c r="FK3208" s="70"/>
      <c r="FL3208" s="70"/>
      <c r="FM3208" s="70"/>
      <c r="FN3208" s="70"/>
      <c r="FO3208" s="70"/>
      <c r="FP3208" s="70"/>
      <c r="FQ3208" s="70"/>
      <c r="FR3208" s="70"/>
      <c r="FS3208" s="70"/>
      <c r="FT3208" s="70"/>
      <c r="FU3208" s="70"/>
      <c r="FV3208" s="70"/>
      <c r="FW3208" s="70"/>
      <c r="FX3208" s="70"/>
      <c r="FY3208" s="70"/>
      <c r="FZ3208" s="70"/>
      <c r="GA3208" s="70"/>
      <c r="GB3208" s="70"/>
      <c r="GC3208" s="70"/>
      <c r="GD3208" s="70"/>
      <c r="GE3208" s="70"/>
      <c r="GF3208" s="70"/>
      <c r="GG3208" s="70"/>
      <c r="GH3208" s="70"/>
      <c r="GI3208" s="70"/>
      <c r="GJ3208" s="70"/>
      <c r="GK3208" s="70"/>
      <c r="GL3208" s="70"/>
      <c r="GM3208" s="70"/>
      <c r="GN3208" s="70"/>
      <c r="GO3208" s="70"/>
      <c r="GP3208" s="70"/>
      <c r="GQ3208" s="70"/>
      <c r="GR3208" s="70"/>
      <c r="GS3208" s="70"/>
      <c r="GT3208" s="70"/>
      <c r="GU3208" s="70"/>
      <c r="GV3208" s="70"/>
      <c r="GW3208" s="70"/>
      <c r="GX3208" s="70"/>
      <c r="GY3208" s="70"/>
      <c r="GZ3208" s="70"/>
      <c r="HA3208" s="70"/>
      <c r="HB3208" s="70"/>
      <c r="HC3208" s="70"/>
      <c r="HD3208" s="70"/>
      <c r="HE3208" s="70"/>
      <c r="HF3208" s="70"/>
      <c r="HG3208" s="70"/>
      <c r="HH3208" s="70"/>
      <c r="HI3208" s="70"/>
      <c r="HJ3208" s="70"/>
      <c r="HK3208" s="70"/>
      <c r="HL3208" s="70"/>
      <c r="HM3208" s="70"/>
      <c r="HN3208" s="70"/>
      <c r="HO3208" s="70"/>
      <c r="HP3208" s="70"/>
      <c r="HQ3208" s="70"/>
      <c r="HR3208" s="70"/>
      <c r="HS3208" s="70"/>
      <c r="HT3208" s="70"/>
      <c r="HU3208" s="70"/>
      <c r="HV3208" s="70"/>
      <c r="HW3208" s="70"/>
      <c r="HX3208" s="70"/>
      <c r="HY3208" s="70"/>
      <c r="HZ3208" s="70"/>
      <c r="IA3208" s="70"/>
      <c r="IB3208" s="70"/>
      <c r="IC3208" s="70"/>
      <c r="ID3208" s="70"/>
      <c r="IE3208" s="70"/>
      <c r="IF3208" s="70"/>
      <c r="IG3208" s="70"/>
      <c r="IH3208" s="70"/>
      <c r="II3208" s="70"/>
      <c r="IJ3208" s="70"/>
      <c r="IK3208" s="70"/>
      <c r="IL3208" s="70"/>
    </row>
    <row r="3209" spans="1:246" ht="14.25" customHeight="1" x14ac:dyDescent="0.4">
      <c r="A3209" s="39" t="s">
        <v>8270</v>
      </c>
      <c r="B3209" s="45">
        <v>263</v>
      </c>
      <c r="C3209" s="45">
        <v>2971</v>
      </c>
      <c r="D3209" s="45">
        <v>364</v>
      </c>
      <c r="E3209" s="46" t="s">
        <v>7537</v>
      </c>
      <c r="F3209" s="47" t="s">
        <v>737</v>
      </c>
      <c r="G3209" s="46" t="s">
        <v>699</v>
      </c>
      <c r="H3209" s="46" t="s">
        <v>738</v>
      </c>
      <c r="I3209" s="46" t="s">
        <v>475</v>
      </c>
      <c r="J3209" s="48">
        <v>100</v>
      </c>
      <c r="K3209" s="49">
        <v>25.1</v>
      </c>
      <c r="L3209" s="50">
        <v>100</v>
      </c>
      <c r="M3209" s="50">
        <v>2510</v>
      </c>
      <c r="N3209" s="46">
        <v>0</v>
      </c>
      <c r="O3209" s="46">
        <v>0</v>
      </c>
      <c r="P3209" s="46">
        <v>2</v>
      </c>
      <c r="Q3209" s="46">
        <v>0</v>
      </c>
      <c r="R3209" s="51">
        <f t="shared" si="408"/>
        <v>2</v>
      </c>
      <c r="S3209" s="79"/>
      <c r="T3209" s="52">
        <f t="shared" si="409"/>
        <v>0</v>
      </c>
      <c r="U3209" s="52" t="str" cm="1">
        <f t="array" aca="1" ref="U3209" ca="1">IF(S3209="", "×", IF(LEFT(S3209,2)="項番", COUNTIFS($D$2:$D$4001, INDIRECT("D" &amp; ROW()-1), $U$2:$U$4001, "〇"), "〇"))</f>
        <v>×</v>
      </c>
      <c r="V3209" s="52" t="str">
        <f t="shared" si="410"/>
        <v>×</v>
      </c>
      <c r="W3209" s="52" t="str">
        <f t="shared" si="411"/>
        <v>×</v>
      </c>
      <c r="X3209" s="53" t="str">
        <f t="shared" ca="1" si="412"/>
        <v/>
      </c>
      <c r="Y3209" s="52">
        <f t="shared" ca="1" si="413"/>
        <v>0</v>
      </c>
      <c r="Z3209" s="52">
        <f t="shared" si="414"/>
        <v>364</v>
      </c>
      <c r="AA3209" s="52" t="s">
        <v>125</v>
      </c>
    </row>
    <row r="3210" spans="1:246" s="25" customFormat="1" ht="14.25" customHeight="1" x14ac:dyDescent="0.4">
      <c r="A3210" s="39" t="s">
        <v>8271</v>
      </c>
      <c r="B3210" s="45">
        <v>267</v>
      </c>
      <c r="C3210" s="45">
        <v>2972</v>
      </c>
      <c r="D3210" s="45">
        <v>365</v>
      </c>
      <c r="E3210" s="46" t="s">
        <v>7537</v>
      </c>
      <c r="F3210" s="47" t="s">
        <v>746</v>
      </c>
      <c r="G3210" s="46" t="s">
        <v>699</v>
      </c>
      <c r="H3210" s="46" t="s">
        <v>747</v>
      </c>
      <c r="I3210" s="46" t="s">
        <v>162</v>
      </c>
      <c r="J3210" s="48">
        <v>10</v>
      </c>
      <c r="K3210" s="49">
        <v>17</v>
      </c>
      <c r="L3210" s="50">
        <v>100</v>
      </c>
      <c r="M3210" s="50">
        <v>1700</v>
      </c>
      <c r="N3210" s="51">
        <v>0</v>
      </c>
      <c r="O3210" s="51">
        <v>4</v>
      </c>
      <c r="P3210" s="51">
        <v>0</v>
      </c>
      <c r="Q3210" s="51">
        <v>0</v>
      </c>
      <c r="R3210" s="51">
        <f t="shared" ref="R3210" si="415">SUM(N3210:Q3210)</f>
        <v>4</v>
      </c>
      <c r="S3210" s="79"/>
      <c r="T3210" s="52">
        <f t="shared" si="409"/>
        <v>0</v>
      </c>
      <c r="U3210" s="52" t="str" cm="1">
        <f t="array" aca="1" ref="U3210" ca="1">IF(S3210="", "×", IF(LEFT(S3210,2)="項番", COUNTIFS($D$2:$D$4001, INDIRECT("D" &amp; ROW()-1), $U$2:$U$4001, "〇"), "〇"))</f>
        <v>×</v>
      </c>
      <c r="V3210" s="52" t="str">
        <f t="shared" si="410"/>
        <v>×</v>
      </c>
      <c r="W3210" s="52" t="str">
        <f t="shared" si="411"/>
        <v>×</v>
      </c>
      <c r="X3210" s="53" t="str">
        <f t="shared" ca="1" si="412"/>
        <v/>
      </c>
      <c r="Y3210" s="52">
        <f t="shared" ca="1" si="413"/>
        <v>0</v>
      </c>
      <c r="Z3210" s="52">
        <f t="shared" si="414"/>
        <v>365</v>
      </c>
      <c r="AA3210" s="52" t="s">
        <v>125</v>
      </c>
    </row>
    <row r="3211" spans="1:246" s="25" customFormat="1" ht="14.25" customHeight="1" x14ac:dyDescent="0.4">
      <c r="A3211" s="39" t="s">
        <v>8272</v>
      </c>
      <c r="B3211" s="45">
        <v>3249</v>
      </c>
      <c r="C3211" s="45">
        <v>2973</v>
      </c>
      <c r="D3211" s="45">
        <v>366</v>
      </c>
      <c r="E3211" s="46" t="s">
        <v>7537</v>
      </c>
      <c r="F3211" s="47" t="s">
        <v>7437</v>
      </c>
      <c r="G3211" s="46" t="s">
        <v>7420</v>
      </c>
      <c r="H3211" s="46" t="s">
        <v>7438</v>
      </c>
      <c r="I3211" s="46" t="s">
        <v>4779</v>
      </c>
      <c r="J3211" s="48">
        <v>1</v>
      </c>
      <c r="K3211" s="49">
        <v>31.9</v>
      </c>
      <c r="L3211" s="50">
        <v>100</v>
      </c>
      <c r="M3211" s="50">
        <v>3190</v>
      </c>
      <c r="N3211" s="51">
        <v>0</v>
      </c>
      <c r="O3211" s="51">
        <v>0</v>
      </c>
      <c r="P3211" s="51">
        <v>20</v>
      </c>
      <c r="Q3211" s="51">
        <v>0</v>
      </c>
      <c r="R3211" s="51">
        <f t="shared" ref="R3211:R3242" si="416">SUM(N3211:Q3211)</f>
        <v>20</v>
      </c>
      <c r="S3211" s="79"/>
      <c r="T3211" s="52">
        <f t="shared" si="409"/>
        <v>0</v>
      </c>
      <c r="U3211" s="52" t="str" cm="1">
        <f t="array" aca="1" ref="U3211" ca="1">IF(S3211="", "×", IF(LEFT(S3211,2)="項番", COUNTIFS($D$2:$D$4001, INDIRECT("D" &amp; ROW()-1), $U$2:$U$4001, "〇"), "〇"))</f>
        <v>×</v>
      </c>
      <c r="V3211" s="52" t="str">
        <f t="shared" si="410"/>
        <v>×</v>
      </c>
      <c r="W3211" s="52" t="str">
        <f t="shared" si="411"/>
        <v>×</v>
      </c>
      <c r="X3211" s="53" t="str">
        <f t="shared" ca="1" si="412"/>
        <v/>
      </c>
      <c r="Y3211" s="52">
        <f t="shared" ca="1" si="413"/>
        <v>0</v>
      </c>
      <c r="Z3211" s="52">
        <f t="shared" si="414"/>
        <v>366</v>
      </c>
      <c r="AA3211" s="52" t="s">
        <v>125</v>
      </c>
    </row>
    <row r="3212" spans="1:246" s="71" customFormat="1" ht="14.25" customHeight="1" x14ac:dyDescent="0.4">
      <c r="A3212" s="39" t="s">
        <v>8273</v>
      </c>
      <c r="B3212" s="45">
        <v>2325</v>
      </c>
      <c r="C3212" s="45">
        <v>2974</v>
      </c>
      <c r="D3212" s="45">
        <v>367</v>
      </c>
      <c r="E3212" s="46" t="s">
        <v>7537</v>
      </c>
      <c r="F3212" s="47" t="s">
        <v>5331</v>
      </c>
      <c r="G3212" s="46" t="s">
        <v>102</v>
      </c>
      <c r="H3212" s="46" t="s">
        <v>5332</v>
      </c>
      <c r="I3212" s="46" t="s">
        <v>5333</v>
      </c>
      <c r="J3212" s="48">
        <v>10</v>
      </c>
      <c r="K3212" s="49">
        <v>155</v>
      </c>
      <c r="L3212" s="50">
        <v>10</v>
      </c>
      <c r="M3212" s="50">
        <v>1550</v>
      </c>
      <c r="N3212" s="51">
        <v>0</v>
      </c>
      <c r="O3212" s="51">
        <v>180</v>
      </c>
      <c r="P3212" s="51">
        <v>0</v>
      </c>
      <c r="Q3212" s="51">
        <v>0</v>
      </c>
      <c r="R3212" s="51">
        <f t="shared" si="416"/>
        <v>180</v>
      </c>
      <c r="S3212" s="79"/>
      <c r="T3212" s="52">
        <f t="shared" si="409"/>
        <v>0</v>
      </c>
      <c r="U3212" s="52" t="str" cm="1">
        <f t="array" aca="1" ref="U3212" ca="1">IF(S3212="", "×", IF(LEFT(S3212,2)="項番", COUNTIFS($D$2:$D$4001, INDIRECT("D" &amp; ROW()-1), $U$2:$U$4001, "〇"), "〇"))</f>
        <v>×</v>
      </c>
      <c r="V3212" s="52" t="str">
        <f t="shared" si="410"/>
        <v>×</v>
      </c>
      <c r="W3212" s="52" t="str">
        <f t="shared" si="411"/>
        <v>×</v>
      </c>
      <c r="X3212" s="53" t="str">
        <f t="shared" ca="1" si="412"/>
        <v/>
      </c>
      <c r="Y3212" s="52">
        <f t="shared" ca="1" si="413"/>
        <v>0</v>
      </c>
      <c r="Z3212" s="52">
        <f t="shared" si="414"/>
        <v>367</v>
      </c>
      <c r="AA3212" s="52" t="s">
        <v>125</v>
      </c>
      <c r="AB3212" s="70"/>
      <c r="AC3212" s="70"/>
      <c r="AD3212" s="70"/>
      <c r="AE3212" s="70"/>
      <c r="AF3212" s="70"/>
      <c r="AG3212" s="70"/>
      <c r="AH3212" s="70"/>
      <c r="AI3212" s="70"/>
      <c r="AJ3212" s="70"/>
      <c r="AK3212" s="70"/>
      <c r="AL3212" s="70"/>
      <c r="AM3212" s="70"/>
      <c r="AN3212" s="70"/>
      <c r="AO3212" s="70"/>
      <c r="AP3212" s="70"/>
      <c r="AQ3212" s="70"/>
      <c r="AR3212" s="70"/>
      <c r="AS3212" s="70"/>
      <c r="AT3212" s="70"/>
      <c r="AU3212" s="70"/>
      <c r="AV3212" s="70"/>
      <c r="AW3212" s="70"/>
      <c r="AX3212" s="70"/>
      <c r="AY3212" s="70"/>
      <c r="AZ3212" s="70"/>
      <c r="BA3212" s="70"/>
      <c r="BB3212" s="70"/>
      <c r="BC3212" s="70"/>
      <c r="BD3212" s="70"/>
      <c r="BE3212" s="70"/>
      <c r="BF3212" s="70"/>
      <c r="BG3212" s="70"/>
      <c r="BH3212" s="70"/>
      <c r="BI3212" s="70"/>
      <c r="BJ3212" s="70"/>
      <c r="BK3212" s="70"/>
      <c r="BL3212" s="70"/>
      <c r="BM3212" s="70"/>
      <c r="BN3212" s="70"/>
      <c r="BO3212" s="70"/>
      <c r="BP3212" s="70"/>
      <c r="BQ3212" s="70"/>
      <c r="BR3212" s="70"/>
      <c r="BS3212" s="70"/>
      <c r="BT3212" s="70"/>
      <c r="BU3212" s="70"/>
      <c r="BV3212" s="70"/>
      <c r="BW3212" s="70"/>
      <c r="BX3212" s="70"/>
      <c r="BY3212" s="70"/>
      <c r="BZ3212" s="70"/>
      <c r="CA3212" s="70"/>
      <c r="CB3212" s="70"/>
      <c r="CC3212" s="70"/>
      <c r="CD3212" s="70"/>
      <c r="CE3212" s="70"/>
      <c r="CF3212" s="70"/>
      <c r="CG3212" s="70"/>
      <c r="CH3212" s="70"/>
      <c r="CI3212" s="70"/>
      <c r="CJ3212" s="70"/>
      <c r="CK3212" s="70"/>
      <c r="CL3212" s="70"/>
      <c r="CM3212" s="70"/>
      <c r="CN3212" s="70"/>
      <c r="CO3212" s="70"/>
      <c r="CP3212" s="70"/>
      <c r="CQ3212" s="70"/>
      <c r="CR3212" s="70"/>
      <c r="CS3212" s="70"/>
      <c r="CT3212" s="70"/>
      <c r="CU3212" s="70"/>
      <c r="CV3212" s="70"/>
      <c r="CW3212" s="70"/>
      <c r="CX3212" s="70"/>
      <c r="CY3212" s="70"/>
      <c r="CZ3212" s="70"/>
      <c r="DA3212" s="70"/>
      <c r="DB3212" s="70"/>
      <c r="DC3212" s="70"/>
      <c r="DD3212" s="70"/>
      <c r="DE3212" s="70"/>
      <c r="DF3212" s="70"/>
      <c r="DG3212" s="70"/>
      <c r="DH3212" s="70"/>
      <c r="DI3212" s="70"/>
      <c r="DJ3212" s="70"/>
      <c r="DK3212" s="70"/>
      <c r="DL3212" s="70"/>
      <c r="DM3212" s="70"/>
      <c r="DN3212" s="70"/>
      <c r="DO3212" s="70"/>
      <c r="DP3212" s="70"/>
      <c r="DQ3212" s="70"/>
      <c r="DR3212" s="70"/>
      <c r="DS3212" s="70"/>
      <c r="DT3212" s="70"/>
      <c r="DU3212" s="70"/>
      <c r="DV3212" s="70"/>
      <c r="DW3212" s="70"/>
      <c r="DX3212" s="70"/>
      <c r="DY3212" s="70"/>
      <c r="DZ3212" s="70"/>
      <c r="EA3212" s="70"/>
      <c r="EB3212" s="70"/>
      <c r="EC3212" s="70"/>
      <c r="ED3212" s="70"/>
      <c r="EE3212" s="70"/>
      <c r="EF3212" s="70"/>
      <c r="EG3212" s="70"/>
      <c r="EH3212" s="70"/>
      <c r="EI3212" s="70"/>
      <c r="EJ3212" s="70"/>
      <c r="EK3212" s="70"/>
      <c r="EL3212" s="70"/>
      <c r="EM3212" s="70"/>
      <c r="EN3212" s="70"/>
      <c r="EO3212" s="70"/>
      <c r="EP3212" s="70"/>
      <c r="EQ3212" s="70"/>
      <c r="ER3212" s="70"/>
      <c r="ES3212" s="70"/>
      <c r="ET3212" s="70"/>
      <c r="EU3212" s="70"/>
      <c r="EV3212" s="70"/>
      <c r="EW3212" s="70"/>
      <c r="EX3212" s="70"/>
      <c r="EY3212" s="70"/>
      <c r="EZ3212" s="70"/>
      <c r="FA3212" s="70"/>
      <c r="FB3212" s="70"/>
      <c r="FC3212" s="70"/>
      <c r="FD3212" s="70"/>
      <c r="FE3212" s="70"/>
      <c r="FF3212" s="70"/>
      <c r="FG3212" s="70"/>
      <c r="FH3212" s="70"/>
      <c r="FI3212" s="70"/>
      <c r="FJ3212" s="70"/>
      <c r="FK3212" s="70"/>
      <c r="FL3212" s="70"/>
      <c r="FM3212" s="70"/>
      <c r="FN3212" s="70"/>
      <c r="FO3212" s="70"/>
      <c r="FP3212" s="70"/>
      <c r="FQ3212" s="70"/>
      <c r="FR3212" s="70"/>
      <c r="FS3212" s="70"/>
      <c r="FT3212" s="70"/>
      <c r="FU3212" s="70"/>
      <c r="FV3212" s="70"/>
      <c r="FW3212" s="70"/>
      <c r="FX3212" s="70"/>
      <c r="FY3212" s="70"/>
      <c r="FZ3212" s="70"/>
      <c r="GA3212" s="70"/>
      <c r="GB3212" s="70"/>
      <c r="GC3212" s="70"/>
      <c r="GD3212" s="70"/>
      <c r="GE3212" s="70"/>
      <c r="GF3212" s="70"/>
      <c r="GG3212" s="70"/>
      <c r="GH3212" s="70"/>
      <c r="GI3212" s="70"/>
      <c r="GJ3212" s="70"/>
      <c r="GK3212" s="70"/>
      <c r="GL3212" s="70"/>
      <c r="GM3212" s="70"/>
      <c r="GN3212" s="70"/>
      <c r="GO3212" s="70"/>
      <c r="GP3212" s="70"/>
      <c r="GQ3212" s="70"/>
      <c r="GR3212" s="70"/>
      <c r="GS3212" s="70"/>
      <c r="GT3212" s="70"/>
      <c r="GU3212" s="70"/>
      <c r="GV3212" s="70"/>
      <c r="GW3212" s="70"/>
      <c r="GX3212" s="70"/>
      <c r="GY3212" s="70"/>
      <c r="GZ3212" s="70"/>
      <c r="HA3212" s="70"/>
      <c r="HB3212" s="70"/>
      <c r="HC3212" s="70"/>
      <c r="HD3212" s="70"/>
      <c r="HE3212" s="70"/>
      <c r="HF3212" s="70"/>
      <c r="HG3212" s="70"/>
      <c r="HH3212" s="70"/>
      <c r="HI3212" s="70"/>
      <c r="HJ3212" s="70"/>
      <c r="HK3212" s="70"/>
      <c r="HL3212" s="70"/>
      <c r="HM3212" s="70"/>
      <c r="HN3212" s="70"/>
      <c r="HO3212" s="70"/>
      <c r="HP3212" s="70"/>
      <c r="HQ3212" s="70"/>
      <c r="HR3212" s="70"/>
      <c r="HS3212" s="70"/>
      <c r="HT3212" s="70"/>
      <c r="HU3212" s="70"/>
      <c r="HV3212" s="70"/>
      <c r="HW3212" s="70"/>
      <c r="HX3212" s="70"/>
      <c r="HY3212" s="70"/>
      <c r="HZ3212" s="70"/>
      <c r="IA3212" s="70"/>
      <c r="IB3212" s="70"/>
      <c r="IC3212" s="70"/>
      <c r="ID3212" s="70"/>
      <c r="IE3212" s="70"/>
      <c r="IF3212" s="70"/>
      <c r="IG3212" s="70"/>
      <c r="IH3212" s="70"/>
      <c r="II3212" s="70"/>
      <c r="IJ3212" s="70"/>
      <c r="IK3212" s="70"/>
      <c r="IL3212" s="70"/>
    </row>
    <row r="3213" spans="1:246" s="71" customFormat="1" ht="14.25" customHeight="1" x14ac:dyDescent="0.4">
      <c r="A3213" s="39" t="s">
        <v>8274</v>
      </c>
      <c r="B3213" s="45">
        <v>2332</v>
      </c>
      <c r="C3213" s="45">
        <v>2975</v>
      </c>
      <c r="D3213" s="45">
        <v>368</v>
      </c>
      <c r="E3213" s="46" t="s">
        <v>7537</v>
      </c>
      <c r="F3213" s="47" t="s">
        <v>5346</v>
      </c>
      <c r="G3213" s="46" t="s">
        <v>102</v>
      </c>
      <c r="H3213" s="46" t="s">
        <v>5347</v>
      </c>
      <c r="I3213" s="46" t="s">
        <v>5348</v>
      </c>
      <c r="J3213" s="48">
        <v>1</v>
      </c>
      <c r="K3213" s="49">
        <v>215</v>
      </c>
      <c r="L3213" s="50">
        <v>20</v>
      </c>
      <c r="M3213" s="50">
        <v>4300</v>
      </c>
      <c r="N3213" s="51">
        <v>0</v>
      </c>
      <c r="O3213" s="51">
        <v>0</v>
      </c>
      <c r="P3213" s="51">
        <v>10</v>
      </c>
      <c r="Q3213" s="51">
        <v>0</v>
      </c>
      <c r="R3213" s="51">
        <f t="shared" si="416"/>
        <v>10</v>
      </c>
      <c r="S3213" s="79"/>
      <c r="T3213" s="52">
        <f t="shared" si="409"/>
        <v>0</v>
      </c>
      <c r="U3213" s="52" t="str" cm="1">
        <f t="array" aca="1" ref="U3213" ca="1">IF(S3213="", "×", IF(LEFT(S3213,2)="項番", COUNTIFS($D$2:$D$4001, INDIRECT("D" &amp; ROW()-1), $U$2:$U$4001, "〇"), "〇"))</f>
        <v>×</v>
      </c>
      <c r="V3213" s="52" t="str">
        <f t="shared" si="410"/>
        <v>×</v>
      </c>
      <c r="W3213" s="52" t="str">
        <f t="shared" si="411"/>
        <v>×</v>
      </c>
      <c r="X3213" s="53" t="str">
        <f t="shared" ca="1" si="412"/>
        <v/>
      </c>
      <c r="Y3213" s="52">
        <f t="shared" ca="1" si="413"/>
        <v>0</v>
      </c>
      <c r="Z3213" s="52">
        <f t="shared" si="414"/>
        <v>368</v>
      </c>
      <c r="AA3213" s="52" t="s">
        <v>125</v>
      </c>
      <c r="AB3213" s="70"/>
      <c r="AC3213" s="70"/>
      <c r="AD3213" s="70"/>
      <c r="AE3213" s="70"/>
      <c r="AF3213" s="70"/>
      <c r="AG3213" s="70"/>
      <c r="AH3213" s="70"/>
      <c r="AI3213" s="70"/>
      <c r="AJ3213" s="70"/>
      <c r="AK3213" s="70"/>
      <c r="AL3213" s="70"/>
      <c r="AM3213" s="70"/>
      <c r="AN3213" s="70"/>
      <c r="AO3213" s="70"/>
      <c r="AP3213" s="70"/>
      <c r="AQ3213" s="70"/>
      <c r="AR3213" s="70"/>
      <c r="AS3213" s="70"/>
      <c r="AT3213" s="70"/>
      <c r="AU3213" s="70"/>
      <c r="AV3213" s="70"/>
      <c r="AW3213" s="70"/>
      <c r="AX3213" s="70"/>
      <c r="AY3213" s="70"/>
      <c r="AZ3213" s="70"/>
      <c r="BA3213" s="70"/>
      <c r="BB3213" s="70"/>
      <c r="BC3213" s="70"/>
      <c r="BD3213" s="70"/>
      <c r="BE3213" s="70"/>
      <c r="BF3213" s="70"/>
      <c r="BG3213" s="70"/>
      <c r="BH3213" s="70"/>
      <c r="BI3213" s="70"/>
      <c r="BJ3213" s="70"/>
      <c r="BK3213" s="70"/>
      <c r="BL3213" s="70"/>
      <c r="BM3213" s="70"/>
      <c r="BN3213" s="70"/>
      <c r="BO3213" s="70"/>
      <c r="BP3213" s="70"/>
      <c r="BQ3213" s="70"/>
      <c r="BR3213" s="70"/>
      <c r="BS3213" s="70"/>
      <c r="BT3213" s="70"/>
      <c r="BU3213" s="70"/>
      <c r="BV3213" s="70"/>
      <c r="BW3213" s="70"/>
      <c r="BX3213" s="70"/>
      <c r="BY3213" s="70"/>
      <c r="BZ3213" s="70"/>
      <c r="CA3213" s="70"/>
      <c r="CB3213" s="70"/>
      <c r="CC3213" s="70"/>
      <c r="CD3213" s="70"/>
      <c r="CE3213" s="70"/>
      <c r="CF3213" s="70"/>
      <c r="CG3213" s="70"/>
      <c r="CH3213" s="70"/>
      <c r="CI3213" s="70"/>
      <c r="CJ3213" s="70"/>
      <c r="CK3213" s="70"/>
      <c r="CL3213" s="70"/>
      <c r="CM3213" s="70"/>
      <c r="CN3213" s="70"/>
      <c r="CO3213" s="70"/>
      <c r="CP3213" s="70"/>
      <c r="CQ3213" s="70"/>
      <c r="CR3213" s="70"/>
      <c r="CS3213" s="70"/>
      <c r="CT3213" s="70"/>
      <c r="CU3213" s="70"/>
      <c r="CV3213" s="70"/>
      <c r="CW3213" s="70"/>
      <c r="CX3213" s="70"/>
      <c r="CY3213" s="70"/>
      <c r="CZ3213" s="70"/>
      <c r="DA3213" s="70"/>
      <c r="DB3213" s="70"/>
      <c r="DC3213" s="70"/>
      <c r="DD3213" s="70"/>
      <c r="DE3213" s="70"/>
      <c r="DF3213" s="70"/>
      <c r="DG3213" s="70"/>
      <c r="DH3213" s="70"/>
      <c r="DI3213" s="70"/>
      <c r="DJ3213" s="70"/>
      <c r="DK3213" s="70"/>
      <c r="DL3213" s="70"/>
      <c r="DM3213" s="70"/>
      <c r="DN3213" s="70"/>
      <c r="DO3213" s="70"/>
      <c r="DP3213" s="70"/>
      <c r="DQ3213" s="70"/>
      <c r="DR3213" s="70"/>
      <c r="DS3213" s="70"/>
      <c r="DT3213" s="70"/>
      <c r="DU3213" s="70"/>
      <c r="DV3213" s="70"/>
      <c r="DW3213" s="70"/>
      <c r="DX3213" s="70"/>
      <c r="DY3213" s="70"/>
      <c r="DZ3213" s="70"/>
      <c r="EA3213" s="70"/>
      <c r="EB3213" s="70"/>
      <c r="EC3213" s="70"/>
      <c r="ED3213" s="70"/>
      <c r="EE3213" s="70"/>
      <c r="EF3213" s="70"/>
      <c r="EG3213" s="70"/>
      <c r="EH3213" s="70"/>
      <c r="EI3213" s="70"/>
      <c r="EJ3213" s="70"/>
      <c r="EK3213" s="70"/>
      <c r="EL3213" s="70"/>
      <c r="EM3213" s="70"/>
      <c r="EN3213" s="70"/>
      <c r="EO3213" s="70"/>
      <c r="EP3213" s="70"/>
      <c r="EQ3213" s="70"/>
      <c r="ER3213" s="70"/>
      <c r="ES3213" s="70"/>
      <c r="ET3213" s="70"/>
      <c r="EU3213" s="70"/>
      <c r="EV3213" s="70"/>
      <c r="EW3213" s="70"/>
      <c r="EX3213" s="70"/>
      <c r="EY3213" s="70"/>
      <c r="EZ3213" s="70"/>
      <c r="FA3213" s="70"/>
      <c r="FB3213" s="70"/>
      <c r="FC3213" s="70"/>
      <c r="FD3213" s="70"/>
      <c r="FE3213" s="70"/>
      <c r="FF3213" s="70"/>
      <c r="FG3213" s="70"/>
      <c r="FH3213" s="70"/>
      <c r="FI3213" s="70"/>
      <c r="FJ3213" s="70"/>
      <c r="FK3213" s="70"/>
      <c r="FL3213" s="70"/>
      <c r="FM3213" s="70"/>
      <c r="FN3213" s="70"/>
      <c r="FO3213" s="70"/>
      <c r="FP3213" s="70"/>
      <c r="FQ3213" s="70"/>
      <c r="FR3213" s="70"/>
      <c r="FS3213" s="70"/>
      <c r="FT3213" s="70"/>
      <c r="FU3213" s="70"/>
      <c r="FV3213" s="70"/>
      <c r="FW3213" s="70"/>
      <c r="FX3213" s="70"/>
      <c r="FY3213" s="70"/>
      <c r="FZ3213" s="70"/>
      <c r="GA3213" s="70"/>
      <c r="GB3213" s="70"/>
      <c r="GC3213" s="70"/>
      <c r="GD3213" s="70"/>
      <c r="GE3213" s="70"/>
      <c r="GF3213" s="70"/>
      <c r="GG3213" s="70"/>
      <c r="GH3213" s="70"/>
      <c r="GI3213" s="70"/>
      <c r="GJ3213" s="70"/>
      <c r="GK3213" s="70"/>
      <c r="GL3213" s="70"/>
      <c r="GM3213" s="70"/>
      <c r="GN3213" s="70"/>
      <c r="GO3213" s="70"/>
      <c r="GP3213" s="70"/>
      <c r="GQ3213" s="70"/>
      <c r="GR3213" s="70"/>
      <c r="GS3213" s="70"/>
      <c r="GT3213" s="70"/>
      <c r="GU3213" s="70"/>
      <c r="GV3213" s="70"/>
      <c r="GW3213" s="70"/>
      <c r="GX3213" s="70"/>
      <c r="GY3213" s="70"/>
      <c r="GZ3213" s="70"/>
      <c r="HA3213" s="70"/>
      <c r="HB3213" s="70"/>
      <c r="HC3213" s="70"/>
      <c r="HD3213" s="70"/>
      <c r="HE3213" s="70"/>
      <c r="HF3213" s="70"/>
      <c r="HG3213" s="70"/>
      <c r="HH3213" s="70"/>
      <c r="HI3213" s="70"/>
      <c r="HJ3213" s="70"/>
      <c r="HK3213" s="70"/>
      <c r="HL3213" s="70"/>
      <c r="HM3213" s="70"/>
      <c r="HN3213" s="70"/>
      <c r="HO3213" s="70"/>
      <c r="HP3213" s="70"/>
      <c r="HQ3213" s="70"/>
      <c r="HR3213" s="70"/>
      <c r="HS3213" s="70"/>
      <c r="HT3213" s="70"/>
      <c r="HU3213" s="70"/>
      <c r="HV3213" s="70"/>
      <c r="HW3213" s="70"/>
      <c r="HX3213" s="70"/>
      <c r="HY3213" s="70"/>
      <c r="HZ3213" s="70"/>
      <c r="IA3213" s="70"/>
      <c r="IB3213" s="70"/>
      <c r="IC3213" s="70"/>
      <c r="ID3213" s="70"/>
      <c r="IE3213" s="70"/>
      <c r="IF3213" s="70"/>
      <c r="IG3213" s="70"/>
      <c r="IH3213" s="70"/>
      <c r="II3213" s="70"/>
      <c r="IJ3213" s="70"/>
      <c r="IK3213" s="70"/>
      <c r="IL3213" s="70"/>
    </row>
    <row r="3214" spans="1:246" ht="14.25" customHeight="1" x14ac:dyDescent="0.4">
      <c r="A3214" s="39" t="s">
        <v>8275</v>
      </c>
      <c r="B3214" s="45">
        <v>2344</v>
      </c>
      <c r="C3214" s="45">
        <v>2976</v>
      </c>
      <c r="D3214" s="45">
        <v>369</v>
      </c>
      <c r="E3214" s="46" t="s">
        <v>7537</v>
      </c>
      <c r="F3214" s="47" t="s">
        <v>5371</v>
      </c>
      <c r="G3214" s="46" t="s">
        <v>102</v>
      </c>
      <c r="H3214" s="46" t="s">
        <v>5372</v>
      </c>
      <c r="I3214" s="46" t="s">
        <v>286</v>
      </c>
      <c r="J3214" s="48">
        <v>5</v>
      </c>
      <c r="K3214" s="49">
        <v>1208</v>
      </c>
      <c r="L3214" s="50">
        <v>5</v>
      </c>
      <c r="M3214" s="50">
        <v>6040</v>
      </c>
      <c r="N3214" s="51">
        <v>0</v>
      </c>
      <c r="O3214" s="51">
        <v>0</v>
      </c>
      <c r="P3214" s="51">
        <v>6</v>
      </c>
      <c r="Q3214" s="51">
        <v>0</v>
      </c>
      <c r="R3214" s="51">
        <f t="shared" si="416"/>
        <v>6</v>
      </c>
      <c r="S3214" s="79"/>
      <c r="T3214" s="52">
        <f t="shared" si="409"/>
        <v>0</v>
      </c>
      <c r="U3214" s="52" t="str" cm="1">
        <f t="array" aca="1" ref="U3214" ca="1">IF(S3214="", "×", IF(LEFT(S3214,2)="項番", COUNTIFS($D$2:$D$4001, INDIRECT("D" &amp; ROW()-1), $U$2:$U$4001, "〇"), "〇"))</f>
        <v>×</v>
      </c>
      <c r="V3214" s="52" t="str">
        <f t="shared" si="410"/>
        <v>×</v>
      </c>
      <c r="W3214" s="52" t="str">
        <f t="shared" si="411"/>
        <v>×</v>
      </c>
      <c r="X3214" s="53" t="str">
        <f t="shared" ca="1" si="412"/>
        <v/>
      </c>
      <c r="Y3214" s="52">
        <f t="shared" ca="1" si="413"/>
        <v>0</v>
      </c>
      <c r="Z3214" s="52">
        <f t="shared" si="414"/>
        <v>369</v>
      </c>
      <c r="AA3214" s="52" t="s">
        <v>125</v>
      </c>
    </row>
    <row r="3215" spans="1:246" ht="14.25" customHeight="1" x14ac:dyDescent="0.4">
      <c r="A3215" s="39" t="s">
        <v>8276</v>
      </c>
      <c r="B3215" s="45">
        <v>2916</v>
      </c>
      <c r="C3215" s="45">
        <v>2977</v>
      </c>
      <c r="D3215" s="45">
        <v>370</v>
      </c>
      <c r="E3215" s="46" t="s">
        <v>7537</v>
      </c>
      <c r="F3215" s="47" t="s">
        <v>6656</v>
      </c>
      <c r="G3215" s="46" t="s">
        <v>6657</v>
      </c>
      <c r="H3215" s="46" t="s">
        <v>6658</v>
      </c>
      <c r="I3215" s="46" t="s">
        <v>307</v>
      </c>
      <c r="J3215" s="48">
        <v>50</v>
      </c>
      <c r="K3215" s="49">
        <v>83.3</v>
      </c>
      <c r="L3215" s="50">
        <v>50</v>
      </c>
      <c r="M3215" s="50">
        <v>4165</v>
      </c>
      <c r="N3215" s="51">
        <v>2</v>
      </c>
      <c r="O3215" s="51">
        <v>18</v>
      </c>
      <c r="P3215" s="51">
        <v>0</v>
      </c>
      <c r="Q3215" s="51">
        <v>2</v>
      </c>
      <c r="R3215" s="51">
        <f t="shared" si="416"/>
        <v>22</v>
      </c>
      <c r="S3215" s="79"/>
      <c r="T3215" s="52">
        <f t="shared" si="409"/>
        <v>0</v>
      </c>
      <c r="U3215" s="52" t="str" cm="1">
        <f t="array" aca="1" ref="U3215" ca="1">IF(S3215="", "×", IF(LEFT(S3215,2)="項番", COUNTIFS($D$2:$D$4001, INDIRECT("D" &amp; ROW()-1), $U$2:$U$4001, "〇"), "〇"))</f>
        <v>×</v>
      </c>
      <c r="V3215" s="52" t="str">
        <f t="shared" si="410"/>
        <v>×</v>
      </c>
      <c r="W3215" s="52" t="str">
        <f t="shared" si="411"/>
        <v>×</v>
      </c>
      <c r="X3215" s="53" t="str">
        <f t="shared" ca="1" si="412"/>
        <v/>
      </c>
      <c r="Y3215" s="52">
        <f t="shared" ca="1" si="413"/>
        <v>0</v>
      </c>
      <c r="Z3215" s="52">
        <f t="shared" si="414"/>
        <v>370</v>
      </c>
      <c r="AA3215" s="52" t="s">
        <v>125</v>
      </c>
    </row>
    <row r="3216" spans="1:246" s="42" customFormat="1" ht="14.25" customHeight="1" x14ac:dyDescent="0.4">
      <c r="A3216" s="39" t="s">
        <v>8277</v>
      </c>
      <c r="B3216" s="45">
        <v>2917</v>
      </c>
      <c r="C3216" s="45">
        <v>2978</v>
      </c>
      <c r="D3216" s="45">
        <v>371</v>
      </c>
      <c r="E3216" s="46" t="s">
        <v>7537</v>
      </c>
      <c r="F3216" s="47" t="s">
        <v>6659</v>
      </c>
      <c r="G3216" s="46" t="s">
        <v>6657</v>
      </c>
      <c r="H3216" s="46" t="s">
        <v>6660</v>
      </c>
      <c r="I3216" s="46" t="s">
        <v>307</v>
      </c>
      <c r="J3216" s="48">
        <v>50</v>
      </c>
      <c r="K3216" s="49">
        <v>71.7</v>
      </c>
      <c r="L3216" s="50">
        <v>50</v>
      </c>
      <c r="M3216" s="50">
        <v>3585</v>
      </c>
      <c r="N3216" s="51">
        <v>0</v>
      </c>
      <c r="O3216" s="51">
        <v>2</v>
      </c>
      <c r="P3216" s="51">
        <v>0</v>
      </c>
      <c r="Q3216" s="51">
        <v>0</v>
      </c>
      <c r="R3216" s="51">
        <f t="shared" si="416"/>
        <v>2</v>
      </c>
      <c r="S3216" s="79"/>
      <c r="T3216" s="52">
        <f t="shared" si="409"/>
        <v>0</v>
      </c>
      <c r="U3216" s="52" t="str" cm="1">
        <f t="array" aca="1" ref="U3216" ca="1">IF(S3216="", "×", IF(LEFT(S3216,2)="項番", COUNTIFS($D$2:$D$4001, INDIRECT("D" &amp; ROW()-1), $U$2:$U$4001, "〇"), "〇"))</f>
        <v>×</v>
      </c>
      <c r="V3216" s="52" t="str">
        <f t="shared" si="410"/>
        <v>×</v>
      </c>
      <c r="W3216" s="52" t="str">
        <f t="shared" si="411"/>
        <v>×</v>
      </c>
      <c r="X3216" s="53" t="str">
        <f t="shared" ca="1" si="412"/>
        <v/>
      </c>
      <c r="Y3216" s="52">
        <f t="shared" ca="1" si="413"/>
        <v>0</v>
      </c>
      <c r="Z3216" s="52">
        <f t="shared" si="414"/>
        <v>371</v>
      </c>
      <c r="AA3216" s="52" t="s">
        <v>125</v>
      </c>
      <c r="AB3216" s="65"/>
      <c r="AC3216" s="65"/>
      <c r="AD3216" s="65"/>
      <c r="AE3216" s="65"/>
      <c r="AF3216" s="65"/>
      <c r="AG3216" s="65"/>
      <c r="AH3216" s="65"/>
      <c r="AI3216" s="65"/>
      <c r="AJ3216" s="65"/>
      <c r="AK3216" s="65"/>
      <c r="AL3216" s="65"/>
      <c r="AM3216" s="65"/>
      <c r="AN3216" s="65"/>
      <c r="AO3216" s="65"/>
      <c r="AP3216" s="65"/>
      <c r="AQ3216" s="65"/>
      <c r="AR3216" s="65"/>
      <c r="AS3216" s="65"/>
      <c r="AT3216" s="65"/>
      <c r="AU3216" s="65"/>
      <c r="AV3216" s="65"/>
      <c r="AW3216" s="65"/>
      <c r="AX3216" s="65"/>
      <c r="AY3216" s="65"/>
      <c r="AZ3216" s="65"/>
      <c r="BA3216" s="65"/>
      <c r="BB3216" s="65"/>
      <c r="BC3216" s="65"/>
      <c r="BD3216" s="65"/>
      <c r="BE3216" s="65"/>
      <c r="BF3216" s="65"/>
      <c r="BG3216" s="65"/>
      <c r="BH3216" s="65"/>
      <c r="BI3216" s="65"/>
      <c r="BJ3216" s="65"/>
      <c r="BK3216" s="65"/>
      <c r="BL3216" s="65"/>
      <c r="BM3216" s="65"/>
      <c r="BN3216" s="65"/>
      <c r="BO3216" s="65"/>
      <c r="BP3216" s="65"/>
      <c r="BQ3216" s="65"/>
      <c r="BR3216" s="65"/>
      <c r="BS3216" s="65"/>
      <c r="BT3216" s="65"/>
      <c r="BU3216" s="65"/>
      <c r="BV3216" s="65"/>
      <c r="BW3216" s="65"/>
      <c r="BX3216" s="65"/>
      <c r="BY3216" s="65"/>
      <c r="BZ3216" s="65"/>
      <c r="CA3216" s="65"/>
      <c r="CB3216" s="65"/>
      <c r="CC3216" s="65"/>
      <c r="CD3216" s="65"/>
      <c r="CE3216" s="65"/>
      <c r="CF3216" s="65"/>
      <c r="CG3216" s="65"/>
      <c r="CH3216" s="65"/>
      <c r="CI3216" s="65"/>
      <c r="CJ3216" s="65"/>
      <c r="CK3216" s="65"/>
      <c r="CL3216" s="65"/>
      <c r="CM3216" s="65"/>
      <c r="CN3216" s="65"/>
      <c r="CO3216" s="65"/>
      <c r="CP3216" s="65"/>
      <c r="CQ3216" s="65"/>
      <c r="CR3216" s="65"/>
      <c r="CS3216" s="65"/>
      <c r="CT3216" s="65"/>
      <c r="CU3216" s="65"/>
      <c r="CV3216" s="65"/>
      <c r="CW3216" s="65"/>
      <c r="CX3216" s="65"/>
      <c r="CY3216" s="65"/>
      <c r="CZ3216" s="65"/>
      <c r="DA3216" s="65"/>
      <c r="DB3216" s="65"/>
      <c r="DC3216" s="65"/>
      <c r="DD3216" s="65"/>
      <c r="DE3216" s="65"/>
      <c r="DF3216" s="65"/>
      <c r="DG3216" s="65"/>
      <c r="DH3216" s="65"/>
      <c r="DI3216" s="65"/>
      <c r="DJ3216" s="65"/>
      <c r="DK3216" s="65"/>
      <c r="DL3216" s="65"/>
      <c r="DM3216" s="65"/>
      <c r="DN3216" s="65"/>
      <c r="DO3216" s="65"/>
      <c r="DP3216" s="65"/>
      <c r="DQ3216" s="65"/>
      <c r="DR3216" s="65"/>
      <c r="DS3216" s="65"/>
      <c r="DT3216" s="65"/>
      <c r="DU3216" s="65"/>
      <c r="DV3216" s="65"/>
      <c r="DW3216" s="65"/>
      <c r="DX3216" s="65"/>
      <c r="DY3216" s="65"/>
      <c r="DZ3216" s="65"/>
      <c r="EA3216" s="65"/>
      <c r="EB3216" s="65"/>
      <c r="EC3216" s="65"/>
      <c r="ED3216" s="65"/>
      <c r="EE3216" s="65"/>
      <c r="EF3216" s="65"/>
      <c r="EG3216" s="65"/>
      <c r="EH3216" s="65"/>
      <c r="EI3216" s="65"/>
      <c r="EJ3216" s="65"/>
      <c r="EK3216" s="65"/>
      <c r="EL3216" s="65"/>
      <c r="EM3216" s="65"/>
      <c r="EN3216" s="65"/>
      <c r="EO3216" s="65"/>
      <c r="EP3216" s="65"/>
      <c r="EQ3216" s="65"/>
      <c r="ER3216" s="65"/>
      <c r="ES3216" s="65"/>
      <c r="ET3216" s="65"/>
      <c r="EU3216" s="65"/>
      <c r="EV3216" s="65"/>
      <c r="EW3216" s="65"/>
      <c r="EX3216" s="65"/>
      <c r="EY3216" s="65"/>
      <c r="EZ3216" s="65"/>
      <c r="FA3216" s="65"/>
      <c r="FB3216" s="65"/>
      <c r="FC3216" s="65"/>
      <c r="FD3216" s="65"/>
      <c r="FE3216" s="65"/>
      <c r="FF3216" s="65"/>
      <c r="FG3216" s="65"/>
      <c r="FH3216" s="65"/>
      <c r="FI3216" s="65"/>
      <c r="FJ3216" s="65"/>
      <c r="FK3216" s="65"/>
      <c r="FL3216" s="65"/>
      <c r="FM3216" s="65"/>
      <c r="FN3216" s="65"/>
      <c r="FO3216" s="65"/>
      <c r="FP3216" s="65"/>
      <c r="FQ3216" s="65"/>
      <c r="FR3216" s="65"/>
      <c r="FS3216" s="65"/>
      <c r="FT3216" s="65"/>
      <c r="FU3216" s="65"/>
      <c r="FV3216" s="65"/>
      <c r="FW3216" s="65"/>
      <c r="FX3216" s="65"/>
      <c r="FY3216" s="65"/>
      <c r="FZ3216" s="65"/>
      <c r="GA3216" s="65"/>
      <c r="GB3216" s="65"/>
      <c r="GC3216" s="65"/>
      <c r="GD3216" s="65"/>
      <c r="GE3216" s="65"/>
      <c r="GF3216" s="65"/>
      <c r="GG3216" s="65"/>
      <c r="GH3216" s="65"/>
      <c r="GI3216" s="65"/>
      <c r="GJ3216" s="65"/>
      <c r="GK3216" s="65"/>
      <c r="GL3216" s="65"/>
      <c r="GM3216" s="65"/>
      <c r="GN3216" s="65"/>
      <c r="GO3216" s="65"/>
      <c r="GP3216" s="65"/>
      <c r="GQ3216" s="65"/>
      <c r="GR3216" s="65"/>
      <c r="GS3216" s="65"/>
      <c r="GT3216" s="65"/>
      <c r="GU3216" s="65"/>
      <c r="GV3216" s="65"/>
      <c r="GW3216" s="65"/>
      <c r="GX3216" s="65"/>
      <c r="GY3216" s="65"/>
      <c r="GZ3216" s="65"/>
      <c r="HA3216" s="65"/>
      <c r="HB3216" s="65"/>
      <c r="HC3216" s="65"/>
      <c r="HD3216" s="65"/>
      <c r="HE3216" s="65"/>
      <c r="HF3216" s="65"/>
      <c r="HG3216" s="65"/>
      <c r="HH3216" s="65"/>
      <c r="HI3216" s="65"/>
      <c r="HJ3216" s="65"/>
      <c r="HK3216" s="65"/>
      <c r="HL3216" s="65"/>
      <c r="HM3216" s="65"/>
      <c r="HN3216" s="65"/>
      <c r="HO3216" s="65"/>
      <c r="HP3216" s="65"/>
      <c r="HQ3216" s="65"/>
      <c r="HR3216" s="65"/>
      <c r="HS3216" s="65"/>
      <c r="HT3216" s="65"/>
      <c r="HU3216" s="65"/>
      <c r="HV3216" s="65"/>
      <c r="HW3216" s="65"/>
      <c r="HX3216" s="65"/>
      <c r="HY3216" s="65"/>
      <c r="HZ3216" s="65"/>
      <c r="IA3216" s="65"/>
      <c r="IB3216" s="65"/>
      <c r="IC3216" s="65"/>
      <c r="ID3216" s="65"/>
      <c r="IE3216" s="65"/>
      <c r="IF3216" s="65"/>
      <c r="IG3216" s="65"/>
      <c r="IH3216" s="65"/>
      <c r="II3216" s="65"/>
      <c r="IJ3216" s="65"/>
      <c r="IK3216" s="65"/>
      <c r="IL3216" s="65"/>
    </row>
    <row r="3217" spans="1:246" s="42" customFormat="1" ht="14.25" customHeight="1" x14ac:dyDescent="0.4">
      <c r="A3217" s="39" t="s">
        <v>8278</v>
      </c>
      <c r="B3217" s="45">
        <v>1319</v>
      </c>
      <c r="C3217" s="45">
        <v>2979</v>
      </c>
      <c r="D3217" s="45">
        <v>372</v>
      </c>
      <c r="E3217" s="46" t="s">
        <v>7537</v>
      </c>
      <c r="F3217" s="47" t="s">
        <v>3094</v>
      </c>
      <c r="G3217" s="46" t="s">
        <v>3091</v>
      </c>
      <c r="H3217" s="46" t="s">
        <v>3095</v>
      </c>
      <c r="I3217" s="46" t="s">
        <v>307</v>
      </c>
      <c r="J3217" s="48">
        <v>50</v>
      </c>
      <c r="K3217" s="49">
        <v>63</v>
      </c>
      <c r="L3217" s="50">
        <v>50</v>
      </c>
      <c r="M3217" s="50">
        <v>3150</v>
      </c>
      <c r="N3217" s="51">
        <v>0</v>
      </c>
      <c r="O3217" s="51">
        <v>0</v>
      </c>
      <c r="P3217" s="51">
        <v>3</v>
      </c>
      <c r="Q3217" s="51">
        <v>0</v>
      </c>
      <c r="R3217" s="51">
        <f t="shared" si="416"/>
        <v>3</v>
      </c>
      <c r="S3217" s="79"/>
      <c r="T3217" s="52">
        <f t="shared" si="409"/>
        <v>0</v>
      </c>
      <c r="U3217" s="52" t="str" cm="1">
        <f t="array" aca="1" ref="U3217" ca="1">IF(S3217="", "×", IF(LEFT(S3217,2)="項番", COUNTIFS($D$2:$D$4001, INDIRECT("D" &amp; ROW()-1), $U$2:$U$4001, "〇"), "〇"))</f>
        <v>×</v>
      </c>
      <c r="V3217" s="52" t="str">
        <f t="shared" si="410"/>
        <v>×</v>
      </c>
      <c r="W3217" s="52" t="str">
        <f t="shared" si="411"/>
        <v>×</v>
      </c>
      <c r="X3217" s="53" t="str">
        <f t="shared" ca="1" si="412"/>
        <v/>
      </c>
      <c r="Y3217" s="52">
        <f t="shared" ca="1" si="413"/>
        <v>0</v>
      </c>
      <c r="Z3217" s="52">
        <f t="shared" si="414"/>
        <v>372</v>
      </c>
      <c r="AA3217" s="52" t="s">
        <v>125</v>
      </c>
      <c r="AB3217" s="65"/>
      <c r="AC3217" s="65"/>
      <c r="AD3217" s="65"/>
      <c r="AE3217" s="65"/>
      <c r="AF3217" s="65"/>
      <c r="AG3217" s="65"/>
      <c r="AH3217" s="65"/>
      <c r="AI3217" s="65"/>
      <c r="AJ3217" s="65"/>
      <c r="AK3217" s="65"/>
      <c r="AL3217" s="65"/>
      <c r="AM3217" s="65"/>
      <c r="AN3217" s="65"/>
      <c r="AO3217" s="65"/>
      <c r="AP3217" s="65"/>
      <c r="AQ3217" s="65"/>
      <c r="AR3217" s="65"/>
      <c r="AS3217" s="65"/>
      <c r="AT3217" s="65"/>
      <c r="AU3217" s="65"/>
      <c r="AV3217" s="65"/>
      <c r="AW3217" s="65"/>
      <c r="AX3217" s="65"/>
      <c r="AY3217" s="65"/>
      <c r="AZ3217" s="65"/>
      <c r="BA3217" s="65"/>
      <c r="BB3217" s="65"/>
      <c r="BC3217" s="65"/>
      <c r="BD3217" s="65"/>
      <c r="BE3217" s="65"/>
      <c r="BF3217" s="65"/>
      <c r="BG3217" s="65"/>
      <c r="BH3217" s="65"/>
      <c r="BI3217" s="65"/>
      <c r="BJ3217" s="65"/>
      <c r="BK3217" s="65"/>
      <c r="BL3217" s="65"/>
      <c r="BM3217" s="65"/>
      <c r="BN3217" s="65"/>
      <c r="BO3217" s="65"/>
      <c r="BP3217" s="65"/>
      <c r="BQ3217" s="65"/>
      <c r="BR3217" s="65"/>
      <c r="BS3217" s="65"/>
      <c r="BT3217" s="65"/>
      <c r="BU3217" s="65"/>
      <c r="BV3217" s="65"/>
      <c r="BW3217" s="65"/>
      <c r="BX3217" s="65"/>
      <c r="BY3217" s="65"/>
      <c r="BZ3217" s="65"/>
      <c r="CA3217" s="65"/>
      <c r="CB3217" s="65"/>
      <c r="CC3217" s="65"/>
      <c r="CD3217" s="65"/>
      <c r="CE3217" s="65"/>
      <c r="CF3217" s="65"/>
      <c r="CG3217" s="65"/>
      <c r="CH3217" s="65"/>
      <c r="CI3217" s="65"/>
      <c r="CJ3217" s="65"/>
      <c r="CK3217" s="65"/>
      <c r="CL3217" s="65"/>
      <c r="CM3217" s="65"/>
      <c r="CN3217" s="65"/>
      <c r="CO3217" s="65"/>
      <c r="CP3217" s="65"/>
      <c r="CQ3217" s="65"/>
      <c r="CR3217" s="65"/>
      <c r="CS3217" s="65"/>
      <c r="CT3217" s="65"/>
      <c r="CU3217" s="65"/>
      <c r="CV3217" s="65"/>
      <c r="CW3217" s="65"/>
      <c r="CX3217" s="65"/>
      <c r="CY3217" s="65"/>
      <c r="CZ3217" s="65"/>
      <c r="DA3217" s="65"/>
      <c r="DB3217" s="65"/>
      <c r="DC3217" s="65"/>
      <c r="DD3217" s="65"/>
      <c r="DE3217" s="65"/>
      <c r="DF3217" s="65"/>
      <c r="DG3217" s="65"/>
      <c r="DH3217" s="65"/>
      <c r="DI3217" s="65"/>
      <c r="DJ3217" s="65"/>
      <c r="DK3217" s="65"/>
      <c r="DL3217" s="65"/>
      <c r="DM3217" s="65"/>
      <c r="DN3217" s="65"/>
      <c r="DO3217" s="65"/>
      <c r="DP3217" s="65"/>
      <c r="DQ3217" s="65"/>
      <c r="DR3217" s="65"/>
      <c r="DS3217" s="65"/>
      <c r="DT3217" s="65"/>
      <c r="DU3217" s="65"/>
      <c r="DV3217" s="65"/>
      <c r="DW3217" s="65"/>
      <c r="DX3217" s="65"/>
      <c r="DY3217" s="65"/>
      <c r="DZ3217" s="65"/>
      <c r="EA3217" s="65"/>
      <c r="EB3217" s="65"/>
      <c r="EC3217" s="65"/>
      <c r="ED3217" s="65"/>
      <c r="EE3217" s="65"/>
      <c r="EF3217" s="65"/>
      <c r="EG3217" s="65"/>
      <c r="EH3217" s="65"/>
      <c r="EI3217" s="65"/>
      <c r="EJ3217" s="65"/>
      <c r="EK3217" s="65"/>
      <c r="EL3217" s="65"/>
      <c r="EM3217" s="65"/>
      <c r="EN3217" s="65"/>
      <c r="EO3217" s="65"/>
      <c r="EP3217" s="65"/>
      <c r="EQ3217" s="65"/>
      <c r="ER3217" s="65"/>
      <c r="ES3217" s="65"/>
      <c r="ET3217" s="65"/>
      <c r="EU3217" s="65"/>
      <c r="EV3217" s="65"/>
      <c r="EW3217" s="65"/>
      <c r="EX3217" s="65"/>
      <c r="EY3217" s="65"/>
      <c r="EZ3217" s="65"/>
      <c r="FA3217" s="65"/>
      <c r="FB3217" s="65"/>
      <c r="FC3217" s="65"/>
      <c r="FD3217" s="65"/>
      <c r="FE3217" s="65"/>
      <c r="FF3217" s="65"/>
      <c r="FG3217" s="65"/>
      <c r="FH3217" s="65"/>
      <c r="FI3217" s="65"/>
      <c r="FJ3217" s="65"/>
      <c r="FK3217" s="65"/>
      <c r="FL3217" s="65"/>
      <c r="FM3217" s="65"/>
      <c r="FN3217" s="65"/>
      <c r="FO3217" s="65"/>
      <c r="FP3217" s="65"/>
      <c r="FQ3217" s="65"/>
      <c r="FR3217" s="65"/>
      <c r="FS3217" s="65"/>
      <c r="FT3217" s="65"/>
      <c r="FU3217" s="65"/>
      <c r="FV3217" s="65"/>
      <c r="FW3217" s="65"/>
      <c r="FX3217" s="65"/>
      <c r="FY3217" s="65"/>
      <c r="FZ3217" s="65"/>
      <c r="GA3217" s="65"/>
      <c r="GB3217" s="65"/>
      <c r="GC3217" s="65"/>
      <c r="GD3217" s="65"/>
      <c r="GE3217" s="65"/>
      <c r="GF3217" s="65"/>
      <c r="GG3217" s="65"/>
      <c r="GH3217" s="65"/>
      <c r="GI3217" s="65"/>
      <c r="GJ3217" s="65"/>
      <c r="GK3217" s="65"/>
      <c r="GL3217" s="65"/>
      <c r="GM3217" s="65"/>
      <c r="GN3217" s="65"/>
      <c r="GO3217" s="65"/>
      <c r="GP3217" s="65"/>
      <c r="GQ3217" s="65"/>
      <c r="GR3217" s="65"/>
      <c r="GS3217" s="65"/>
      <c r="GT3217" s="65"/>
      <c r="GU3217" s="65"/>
      <c r="GV3217" s="65"/>
      <c r="GW3217" s="65"/>
      <c r="GX3217" s="65"/>
      <c r="GY3217" s="65"/>
      <c r="GZ3217" s="65"/>
      <c r="HA3217" s="65"/>
      <c r="HB3217" s="65"/>
      <c r="HC3217" s="65"/>
      <c r="HD3217" s="65"/>
      <c r="HE3217" s="65"/>
      <c r="HF3217" s="65"/>
      <c r="HG3217" s="65"/>
      <c r="HH3217" s="65"/>
      <c r="HI3217" s="65"/>
      <c r="HJ3217" s="65"/>
      <c r="HK3217" s="65"/>
      <c r="HL3217" s="65"/>
      <c r="HM3217" s="65"/>
      <c r="HN3217" s="65"/>
      <c r="HO3217" s="65"/>
      <c r="HP3217" s="65"/>
      <c r="HQ3217" s="65"/>
      <c r="HR3217" s="65"/>
      <c r="HS3217" s="65"/>
      <c r="HT3217" s="65"/>
      <c r="HU3217" s="65"/>
      <c r="HV3217" s="65"/>
      <c r="HW3217" s="65"/>
      <c r="HX3217" s="65"/>
      <c r="HY3217" s="65"/>
      <c r="HZ3217" s="65"/>
      <c r="IA3217" s="65"/>
      <c r="IB3217" s="65"/>
      <c r="IC3217" s="65"/>
      <c r="ID3217" s="65"/>
      <c r="IE3217" s="65"/>
      <c r="IF3217" s="65"/>
      <c r="IG3217" s="65"/>
      <c r="IH3217" s="65"/>
      <c r="II3217" s="65"/>
      <c r="IJ3217" s="65"/>
      <c r="IK3217" s="65"/>
      <c r="IL3217" s="65"/>
    </row>
    <row r="3218" spans="1:246" s="42" customFormat="1" ht="14.25" customHeight="1" x14ac:dyDescent="0.4">
      <c r="A3218" s="39" t="s">
        <v>8279</v>
      </c>
      <c r="B3218" s="45">
        <v>1320</v>
      </c>
      <c r="C3218" s="45">
        <v>2980</v>
      </c>
      <c r="D3218" s="45">
        <v>373</v>
      </c>
      <c r="E3218" s="46" t="s">
        <v>7537</v>
      </c>
      <c r="F3218" s="47" t="s">
        <v>3096</v>
      </c>
      <c r="G3218" s="46" t="s">
        <v>3091</v>
      </c>
      <c r="H3218" s="46" t="s">
        <v>3097</v>
      </c>
      <c r="I3218" s="46" t="s">
        <v>307</v>
      </c>
      <c r="J3218" s="48">
        <v>50</v>
      </c>
      <c r="K3218" s="49">
        <v>63</v>
      </c>
      <c r="L3218" s="50">
        <v>50</v>
      </c>
      <c r="M3218" s="50">
        <v>3150</v>
      </c>
      <c r="N3218" s="51">
        <v>0</v>
      </c>
      <c r="O3218" s="51">
        <v>24</v>
      </c>
      <c r="P3218" s="51">
        <v>0</v>
      </c>
      <c r="Q3218" s="51">
        <v>0</v>
      </c>
      <c r="R3218" s="51">
        <f t="shared" si="416"/>
        <v>24</v>
      </c>
      <c r="S3218" s="79"/>
      <c r="T3218" s="52">
        <f t="shared" si="409"/>
        <v>0</v>
      </c>
      <c r="U3218" s="52" t="str" cm="1">
        <f t="array" aca="1" ref="U3218" ca="1">IF(S3218="", "×", IF(LEFT(S3218,2)="項番", COUNTIFS($D$2:$D$4001, INDIRECT("D" &amp; ROW()-1), $U$2:$U$4001, "〇"), "〇"))</f>
        <v>×</v>
      </c>
      <c r="V3218" s="52" t="str">
        <f t="shared" si="410"/>
        <v>×</v>
      </c>
      <c r="W3218" s="52" t="str">
        <f t="shared" si="411"/>
        <v>×</v>
      </c>
      <c r="X3218" s="53" t="str">
        <f t="shared" ca="1" si="412"/>
        <v/>
      </c>
      <c r="Y3218" s="52">
        <f t="shared" ca="1" si="413"/>
        <v>0</v>
      </c>
      <c r="Z3218" s="52">
        <f t="shared" si="414"/>
        <v>373</v>
      </c>
      <c r="AA3218" s="52" t="s">
        <v>125</v>
      </c>
      <c r="AB3218" s="65"/>
      <c r="AC3218" s="65"/>
      <c r="AD3218" s="65"/>
      <c r="AE3218" s="65"/>
      <c r="AF3218" s="65"/>
      <c r="AG3218" s="65"/>
      <c r="AH3218" s="65"/>
      <c r="AI3218" s="65"/>
      <c r="AJ3218" s="65"/>
      <c r="AK3218" s="65"/>
      <c r="AL3218" s="65"/>
      <c r="AM3218" s="65"/>
      <c r="AN3218" s="65"/>
      <c r="AO3218" s="65"/>
      <c r="AP3218" s="65"/>
      <c r="AQ3218" s="65"/>
      <c r="AR3218" s="65"/>
      <c r="AS3218" s="65"/>
      <c r="AT3218" s="65"/>
      <c r="AU3218" s="65"/>
      <c r="AV3218" s="65"/>
      <c r="AW3218" s="65"/>
      <c r="AX3218" s="65"/>
      <c r="AY3218" s="65"/>
      <c r="AZ3218" s="65"/>
      <c r="BA3218" s="65"/>
      <c r="BB3218" s="65"/>
      <c r="BC3218" s="65"/>
      <c r="BD3218" s="65"/>
      <c r="BE3218" s="65"/>
      <c r="BF3218" s="65"/>
      <c r="BG3218" s="65"/>
      <c r="BH3218" s="65"/>
      <c r="BI3218" s="65"/>
      <c r="BJ3218" s="65"/>
      <c r="BK3218" s="65"/>
      <c r="BL3218" s="65"/>
      <c r="BM3218" s="65"/>
      <c r="BN3218" s="65"/>
      <c r="BO3218" s="65"/>
      <c r="BP3218" s="65"/>
      <c r="BQ3218" s="65"/>
      <c r="BR3218" s="65"/>
      <c r="BS3218" s="65"/>
      <c r="BT3218" s="65"/>
      <c r="BU3218" s="65"/>
      <c r="BV3218" s="65"/>
      <c r="BW3218" s="65"/>
      <c r="BX3218" s="65"/>
      <c r="BY3218" s="65"/>
      <c r="BZ3218" s="65"/>
      <c r="CA3218" s="65"/>
      <c r="CB3218" s="65"/>
      <c r="CC3218" s="65"/>
      <c r="CD3218" s="65"/>
      <c r="CE3218" s="65"/>
      <c r="CF3218" s="65"/>
      <c r="CG3218" s="65"/>
      <c r="CH3218" s="65"/>
      <c r="CI3218" s="65"/>
      <c r="CJ3218" s="65"/>
      <c r="CK3218" s="65"/>
      <c r="CL3218" s="65"/>
      <c r="CM3218" s="65"/>
      <c r="CN3218" s="65"/>
      <c r="CO3218" s="65"/>
      <c r="CP3218" s="65"/>
      <c r="CQ3218" s="65"/>
      <c r="CR3218" s="65"/>
      <c r="CS3218" s="65"/>
      <c r="CT3218" s="65"/>
      <c r="CU3218" s="65"/>
      <c r="CV3218" s="65"/>
      <c r="CW3218" s="65"/>
      <c r="CX3218" s="65"/>
      <c r="CY3218" s="65"/>
      <c r="CZ3218" s="65"/>
      <c r="DA3218" s="65"/>
      <c r="DB3218" s="65"/>
      <c r="DC3218" s="65"/>
      <c r="DD3218" s="65"/>
      <c r="DE3218" s="65"/>
      <c r="DF3218" s="65"/>
      <c r="DG3218" s="65"/>
      <c r="DH3218" s="65"/>
      <c r="DI3218" s="65"/>
      <c r="DJ3218" s="65"/>
      <c r="DK3218" s="65"/>
      <c r="DL3218" s="65"/>
      <c r="DM3218" s="65"/>
      <c r="DN3218" s="65"/>
      <c r="DO3218" s="65"/>
      <c r="DP3218" s="65"/>
      <c r="DQ3218" s="65"/>
      <c r="DR3218" s="65"/>
      <c r="DS3218" s="65"/>
      <c r="DT3218" s="65"/>
      <c r="DU3218" s="65"/>
      <c r="DV3218" s="65"/>
      <c r="DW3218" s="65"/>
      <c r="DX3218" s="65"/>
      <c r="DY3218" s="65"/>
      <c r="DZ3218" s="65"/>
      <c r="EA3218" s="65"/>
      <c r="EB3218" s="65"/>
      <c r="EC3218" s="65"/>
      <c r="ED3218" s="65"/>
      <c r="EE3218" s="65"/>
      <c r="EF3218" s="65"/>
      <c r="EG3218" s="65"/>
      <c r="EH3218" s="65"/>
      <c r="EI3218" s="65"/>
      <c r="EJ3218" s="65"/>
      <c r="EK3218" s="65"/>
      <c r="EL3218" s="65"/>
      <c r="EM3218" s="65"/>
      <c r="EN3218" s="65"/>
      <c r="EO3218" s="65"/>
      <c r="EP3218" s="65"/>
      <c r="EQ3218" s="65"/>
      <c r="ER3218" s="65"/>
      <c r="ES3218" s="65"/>
      <c r="ET3218" s="65"/>
      <c r="EU3218" s="65"/>
      <c r="EV3218" s="65"/>
      <c r="EW3218" s="65"/>
      <c r="EX3218" s="65"/>
      <c r="EY3218" s="65"/>
      <c r="EZ3218" s="65"/>
      <c r="FA3218" s="65"/>
      <c r="FB3218" s="65"/>
      <c r="FC3218" s="65"/>
      <c r="FD3218" s="65"/>
      <c r="FE3218" s="65"/>
      <c r="FF3218" s="65"/>
      <c r="FG3218" s="65"/>
      <c r="FH3218" s="65"/>
      <c r="FI3218" s="65"/>
      <c r="FJ3218" s="65"/>
      <c r="FK3218" s="65"/>
      <c r="FL3218" s="65"/>
      <c r="FM3218" s="65"/>
      <c r="FN3218" s="65"/>
      <c r="FO3218" s="65"/>
      <c r="FP3218" s="65"/>
      <c r="FQ3218" s="65"/>
      <c r="FR3218" s="65"/>
      <c r="FS3218" s="65"/>
      <c r="FT3218" s="65"/>
      <c r="FU3218" s="65"/>
      <c r="FV3218" s="65"/>
      <c r="FW3218" s="65"/>
      <c r="FX3218" s="65"/>
      <c r="FY3218" s="65"/>
      <c r="FZ3218" s="65"/>
      <c r="GA3218" s="65"/>
      <c r="GB3218" s="65"/>
      <c r="GC3218" s="65"/>
      <c r="GD3218" s="65"/>
      <c r="GE3218" s="65"/>
      <c r="GF3218" s="65"/>
      <c r="GG3218" s="65"/>
      <c r="GH3218" s="65"/>
      <c r="GI3218" s="65"/>
      <c r="GJ3218" s="65"/>
      <c r="GK3218" s="65"/>
      <c r="GL3218" s="65"/>
      <c r="GM3218" s="65"/>
      <c r="GN3218" s="65"/>
      <c r="GO3218" s="65"/>
      <c r="GP3218" s="65"/>
      <c r="GQ3218" s="65"/>
      <c r="GR3218" s="65"/>
      <c r="GS3218" s="65"/>
      <c r="GT3218" s="65"/>
      <c r="GU3218" s="65"/>
      <c r="GV3218" s="65"/>
      <c r="GW3218" s="65"/>
      <c r="GX3218" s="65"/>
      <c r="GY3218" s="65"/>
      <c r="GZ3218" s="65"/>
      <c r="HA3218" s="65"/>
      <c r="HB3218" s="65"/>
      <c r="HC3218" s="65"/>
      <c r="HD3218" s="65"/>
      <c r="HE3218" s="65"/>
      <c r="HF3218" s="65"/>
      <c r="HG3218" s="65"/>
      <c r="HH3218" s="65"/>
      <c r="HI3218" s="65"/>
      <c r="HJ3218" s="65"/>
      <c r="HK3218" s="65"/>
      <c r="HL3218" s="65"/>
      <c r="HM3218" s="65"/>
      <c r="HN3218" s="65"/>
      <c r="HO3218" s="65"/>
      <c r="HP3218" s="65"/>
      <c r="HQ3218" s="65"/>
      <c r="HR3218" s="65"/>
      <c r="HS3218" s="65"/>
      <c r="HT3218" s="65"/>
      <c r="HU3218" s="65"/>
      <c r="HV3218" s="65"/>
      <c r="HW3218" s="65"/>
      <c r="HX3218" s="65"/>
      <c r="HY3218" s="65"/>
      <c r="HZ3218" s="65"/>
      <c r="IA3218" s="65"/>
      <c r="IB3218" s="65"/>
      <c r="IC3218" s="65"/>
      <c r="ID3218" s="65"/>
      <c r="IE3218" s="65"/>
      <c r="IF3218" s="65"/>
      <c r="IG3218" s="65"/>
      <c r="IH3218" s="65"/>
      <c r="II3218" s="65"/>
      <c r="IJ3218" s="65"/>
      <c r="IK3218" s="65"/>
      <c r="IL3218" s="65"/>
    </row>
    <row r="3219" spans="1:246" s="42" customFormat="1" ht="14.25" customHeight="1" x14ac:dyDescent="0.4">
      <c r="A3219" s="39" t="s">
        <v>8280</v>
      </c>
      <c r="B3219" s="45">
        <v>1668</v>
      </c>
      <c r="C3219" s="45">
        <v>2981</v>
      </c>
      <c r="D3219" s="45">
        <v>374</v>
      </c>
      <c r="E3219" s="46" t="s">
        <v>7537</v>
      </c>
      <c r="F3219" s="47" t="s">
        <v>3880</v>
      </c>
      <c r="G3219" s="46" t="s">
        <v>3881</v>
      </c>
      <c r="H3219" s="46" t="s">
        <v>3882</v>
      </c>
      <c r="I3219" s="46" t="s">
        <v>12</v>
      </c>
      <c r="J3219" s="48">
        <v>100</v>
      </c>
      <c r="K3219" s="49">
        <v>6.3</v>
      </c>
      <c r="L3219" s="50">
        <v>100</v>
      </c>
      <c r="M3219" s="50">
        <v>630</v>
      </c>
      <c r="N3219" s="51">
        <v>100</v>
      </c>
      <c r="O3219" s="51">
        <v>240</v>
      </c>
      <c r="P3219" s="51">
        <v>0</v>
      </c>
      <c r="Q3219" s="51">
        <v>0</v>
      </c>
      <c r="R3219" s="51">
        <f t="shared" si="416"/>
        <v>340</v>
      </c>
      <c r="S3219" s="79"/>
      <c r="T3219" s="52">
        <f t="shared" si="409"/>
        <v>0</v>
      </c>
      <c r="U3219" s="52" t="str" cm="1">
        <f t="array" aca="1" ref="U3219" ca="1">IF(S3219="", "×", IF(LEFT(S3219,2)="項番", COUNTIFS($D$2:$D$4001, INDIRECT("D" &amp; ROW()-1), $U$2:$U$4001, "〇"), "〇"))</f>
        <v>×</v>
      </c>
      <c r="V3219" s="52" t="str">
        <f t="shared" si="410"/>
        <v>×</v>
      </c>
      <c r="W3219" s="52" t="str">
        <f t="shared" si="411"/>
        <v>×</v>
      </c>
      <c r="X3219" s="53" t="str">
        <f t="shared" ca="1" si="412"/>
        <v/>
      </c>
      <c r="Y3219" s="52">
        <f t="shared" ca="1" si="413"/>
        <v>0</v>
      </c>
      <c r="Z3219" s="52">
        <f t="shared" si="414"/>
        <v>374</v>
      </c>
      <c r="AA3219" s="52" t="s">
        <v>125</v>
      </c>
      <c r="AB3219" s="65"/>
      <c r="AC3219" s="65"/>
      <c r="AD3219" s="65"/>
      <c r="AE3219" s="65"/>
      <c r="AF3219" s="65"/>
      <c r="AG3219" s="65"/>
      <c r="AH3219" s="65"/>
      <c r="AI3219" s="65"/>
      <c r="AJ3219" s="65"/>
      <c r="AK3219" s="65"/>
      <c r="AL3219" s="65"/>
      <c r="AM3219" s="65"/>
      <c r="AN3219" s="65"/>
      <c r="AO3219" s="65"/>
      <c r="AP3219" s="65"/>
      <c r="AQ3219" s="65"/>
      <c r="AR3219" s="65"/>
      <c r="AS3219" s="65"/>
      <c r="AT3219" s="65"/>
      <c r="AU3219" s="65"/>
      <c r="AV3219" s="65"/>
      <c r="AW3219" s="65"/>
      <c r="AX3219" s="65"/>
      <c r="AY3219" s="65"/>
      <c r="AZ3219" s="65"/>
      <c r="BA3219" s="65"/>
      <c r="BB3219" s="65"/>
      <c r="BC3219" s="65"/>
      <c r="BD3219" s="65"/>
      <c r="BE3219" s="65"/>
      <c r="BF3219" s="65"/>
      <c r="BG3219" s="65"/>
      <c r="BH3219" s="65"/>
      <c r="BI3219" s="65"/>
      <c r="BJ3219" s="65"/>
      <c r="BK3219" s="65"/>
      <c r="BL3219" s="65"/>
      <c r="BM3219" s="65"/>
      <c r="BN3219" s="65"/>
      <c r="BO3219" s="65"/>
      <c r="BP3219" s="65"/>
      <c r="BQ3219" s="65"/>
      <c r="BR3219" s="65"/>
      <c r="BS3219" s="65"/>
      <c r="BT3219" s="65"/>
      <c r="BU3219" s="65"/>
      <c r="BV3219" s="65"/>
      <c r="BW3219" s="65"/>
      <c r="BX3219" s="65"/>
      <c r="BY3219" s="65"/>
      <c r="BZ3219" s="65"/>
      <c r="CA3219" s="65"/>
      <c r="CB3219" s="65"/>
      <c r="CC3219" s="65"/>
      <c r="CD3219" s="65"/>
      <c r="CE3219" s="65"/>
      <c r="CF3219" s="65"/>
      <c r="CG3219" s="65"/>
      <c r="CH3219" s="65"/>
      <c r="CI3219" s="65"/>
      <c r="CJ3219" s="65"/>
      <c r="CK3219" s="65"/>
      <c r="CL3219" s="65"/>
      <c r="CM3219" s="65"/>
      <c r="CN3219" s="65"/>
      <c r="CO3219" s="65"/>
      <c r="CP3219" s="65"/>
      <c r="CQ3219" s="65"/>
      <c r="CR3219" s="65"/>
      <c r="CS3219" s="65"/>
      <c r="CT3219" s="65"/>
      <c r="CU3219" s="65"/>
      <c r="CV3219" s="65"/>
      <c r="CW3219" s="65"/>
      <c r="CX3219" s="65"/>
      <c r="CY3219" s="65"/>
      <c r="CZ3219" s="65"/>
      <c r="DA3219" s="65"/>
      <c r="DB3219" s="65"/>
      <c r="DC3219" s="65"/>
      <c r="DD3219" s="65"/>
      <c r="DE3219" s="65"/>
      <c r="DF3219" s="65"/>
      <c r="DG3219" s="65"/>
      <c r="DH3219" s="65"/>
      <c r="DI3219" s="65"/>
      <c r="DJ3219" s="65"/>
      <c r="DK3219" s="65"/>
      <c r="DL3219" s="65"/>
      <c r="DM3219" s="65"/>
      <c r="DN3219" s="65"/>
      <c r="DO3219" s="65"/>
      <c r="DP3219" s="65"/>
      <c r="DQ3219" s="65"/>
      <c r="DR3219" s="65"/>
      <c r="DS3219" s="65"/>
      <c r="DT3219" s="65"/>
      <c r="DU3219" s="65"/>
      <c r="DV3219" s="65"/>
      <c r="DW3219" s="65"/>
      <c r="DX3219" s="65"/>
      <c r="DY3219" s="65"/>
      <c r="DZ3219" s="65"/>
      <c r="EA3219" s="65"/>
      <c r="EB3219" s="65"/>
      <c r="EC3219" s="65"/>
      <c r="ED3219" s="65"/>
      <c r="EE3219" s="65"/>
      <c r="EF3219" s="65"/>
      <c r="EG3219" s="65"/>
      <c r="EH3219" s="65"/>
      <c r="EI3219" s="65"/>
      <c r="EJ3219" s="65"/>
      <c r="EK3219" s="65"/>
      <c r="EL3219" s="65"/>
      <c r="EM3219" s="65"/>
      <c r="EN3219" s="65"/>
      <c r="EO3219" s="65"/>
      <c r="EP3219" s="65"/>
      <c r="EQ3219" s="65"/>
      <c r="ER3219" s="65"/>
      <c r="ES3219" s="65"/>
      <c r="ET3219" s="65"/>
      <c r="EU3219" s="65"/>
      <c r="EV3219" s="65"/>
      <c r="EW3219" s="65"/>
      <c r="EX3219" s="65"/>
      <c r="EY3219" s="65"/>
      <c r="EZ3219" s="65"/>
      <c r="FA3219" s="65"/>
      <c r="FB3219" s="65"/>
      <c r="FC3219" s="65"/>
      <c r="FD3219" s="65"/>
      <c r="FE3219" s="65"/>
      <c r="FF3219" s="65"/>
      <c r="FG3219" s="65"/>
      <c r="FH3219" s="65"/>
      <c r="FI3219" s="65"/>
      <c r="FJ3219" s="65"/>
      <c r="FK3219" s="65"/>
      <c r="FL3219" s="65"/>
      <c r="FM3219" s="65"/>
      <c r="FN3219" s="65"/>
      <c r="FO3219" s="65"/>
      <c r="FP3219" s="65"/>
      <c r="FQ3219" s="65"/>
      <c r="FR3219" s="65"/>
      <c r="FS3219" s="65"/>
      <c r="FT3219" s="65"/>
      <c r="FU3219" s="65"/>
      <c r="FV3219" s="65"/>
      <c r="FW3219" s="65"/>
      <c r="FX3219" s="65"/>
      <c r="FY3219" s="65"/>
      <c r="FZ3219" s="65"/>
      <c r="GA3219" s="65"/>
      <c r="GB3219" s="65"/>
      <c r="GC3219" s="65"/>
      <c r="GD3219" s="65"/>
      <c r="GE3219" s="65"/>
      <c r="GF3219" s="65"/>
      <c r="GG3219" s="65"/>
      <c r="GH3219" s="65"/>
      <c r="GI3219" s="65"/>
      <c r="GJ3219" s="65"/>
      <c r="GK3219" s="65"/>
      <c r="GL3219" s="65"/>
      <c r="GM3219" s="65"/>
      <c r="GN3219" s="65"/>
      <c r="GO3219" s="65"/>
      <c r="GP3219" s="65"/>
      <c r="GQ3219" s="65"/>
      <c r="GR3219" s="65"/>
      <c r="GS3219" s="65"/>
      <c r="GT3219" s="65"/>
      <c r="GU3219" s="65"/>
      <c r="GV3219" s="65"/>
      <c r="GW3219" s="65"/>
      <c r="GX3219" s="65"/>
      <c r="GY3219" s="65"/>
      <c r="GZ3219" s="65"/>
      <c r="HA3219" s="65"/>
      <c r="HB3219" s="65"/>
      <c r="HC3219" s="65"/>
      <c r="HD3219" s="65"/>
      <c r="HE3219" s="65"/>
      <c r="HF3219" s="65"/>
      <c r="HG3219" s="65"/>
      <c r="HH3219" s="65"/>
      <c r="HI3219" s="65"/>
      <c r="HJ3219" s="65"/>
      <c r="HK3219" s="65"/>
      <c r="HL3219" s="65"/>
      <c r="HM3219" s="65"/>
      <c r="HN3219" s="65"/>
      <c r="HO3219" s="65"/>
      <c r="HP3219" s="65"/>
      <c r="HQ3219" s="65"/>
      <c r="HR3219" s="65"/>
      <c r="HS3219" s="65"/>
      <c r="HT3219" s="65"/>
      <c r="HU3219" s="65"/>
      <c r="HV3219" s="65"/>
      <c r="HW3219" s="65"/>
      <c r="HX3219" s="65"/>
      <c r="HY3219" s="65"/>
      <c r="HZ3219" s="65"/>
      <c r="IA3219" s="65"/>
      <c r="IB3219" s="65"/>
      <c r="IC3219" s="65"/>
      <c r="ID3219" s="65"/>
      <c r="IE3219" s="65"/>
      <c r="IF3219" s="65"/>
      <c r="IG3219" s="65"/>
      <c r="IH3219" s="65"/>
      <c r="II3219" s="65"/>
      <c r="IJ3219" s="65"/>
      <c r="IK3219" s="65"/>
      <c r="IL3219" s="65"/>
    </row>
    <row r="3220" spans="1:246" s="42" customFormat="1" ht="14.25" customHeight="1" x14ac:dyDescent="0.4">
      <c r="A3220" s="39" t="s">
        <v>8281</v>
      </c>
      <c r="B3220" s="45">
        <v>1673</v>
      </c>
      <c r="C3220" s="45">
        <v>2982</v>
      </c>
      <c r="D3220" s="45">
        <v>375</v>
      </c>
      <c r="E3220" s="46" t="s">
        <v>7537</v>
      </c>
      <c r="F3220" s="47" t="s">
        <v>3891</v>
      </c>
      <c r="G3220" s="46" t="s">
        <v>3881</v>
      </c>
      <c r="H3220" s="46" t="s">
        <v>3892</v>
      </c>
      <c r="I3220" s="46" t="s">
        <v>206</v>
      </c>
      <c r="J3220" s="48">
        <v>1</v>
      </c>
      <c r="K3220" s="49">
        <v>22.6</v>
      </c>
      <c r="L3220" s="50">
        <v>100</v>
      </c>
      <c r="M3220" s="50">
        <v>2260</v>
      </c>
      <c r="N3220" s="51">
        <v>0</v>
      </c>
      <c r="O3220" s="51">
        <v>0</v>
      </c>
      <c r="P3220" s="51">
        <v>4</v>
      </c>
      <c r="Q3220" s="51">
        <v>0</v>
      </c>
      <c r="R3220" s="51">
        <f t="shared" si="416"/>
        <v>4</v>
      </c>
      <c r="S3220" s="79"/>
      <c r="T3220" s="52">
        <f t="shared" si="409"/>
        <v>0</v>
      </c>
      <c r="U3220" s="52" t="str" cm="1">
        <f t="array" aca="1" ref="U3220" ca="1">IF(S3220="", "×", IF(LEFT(S3220,2)="項番", COUNTIFS($D$2:$D$4001, INDIRECT("D" &amp; ROW()-1), $U$2:$U$4001, "〇"), "〇"))</f>
        <v>×</v>
      </c>
      <c r="V3220" s="52" t="str">
        <f t="shared" si="410"/>
        <v>×</v>
      </c>
      <c r="W3220" s="52" t="str">
        <f t="shared" si="411"/>
        <v>×</v>
      </c>
      <c r="X3220" s="53" t="str">
        <f t="shared" ca="1" si="412"/>
        <v/>
      </c>
      <c r="Y3220" s="52">
        <f t="shared" ca="1" si="413"/>
        <v>0</v>
      </c>
      <c r="Z3220" s="52">
        <f t="shared" si="414"/>
        <v>375</v>
      </c>
      <c r="AA3220" s="52" t="s">
        <v>125</v>
      </c>
      <c r="AB3220" s="65"/>
      <c r="AC3220" s="65"/>
      <c r="AD3220" s="65"/>
      <c r="AE3220" s="65"/>
      <c r="AF3220" s="65"/>
      <c r="AG3220" s="65"/>
      <c r="AH3220" s="65"/>
      <c r="AI3220" s="65"/>
      <c r="AJ3220" s="65"/>
      <c r="AK3220" s="65"/>
      <c r="AL3220" s="65"/>
      <c r="AM3220" s="65"/>
      <c r="AN3220" s="65"/>
      <c r="AO3220" s="65"/>
      <c r="AP3220" s="65"/>
      <c r="AQ3220" s="65"/>
      <c r="AR3220" s="65"/>
      <c r="AS3220" s="65"/>
      <c r="AT3220" s="65"/>
      <c r="AU3220" s="65"/>
      <c r="AV3220" s="65"/>
      <c r="AW3220" s="65"/>
      <c r="AX3220" s="65"/>
      <c r="AY3220" s="65"/>
      <c r="AZ3220" s="65"/>
      <c r="BA3220" s="65"/>
      <c r="BB3220" s="65"/>
      <c r="BC3220" s="65"/>
      <c r="BD3220" s="65"/>
      <c r="BE3220" s="65"/>
      <c r="BF3220" s="65"/>
      <c r="BG3220" s="65"/>
      <c r="BH3220" s="65"/>
      <c r="BI3220" s="65"/>
      <c r="BJ3220" s="65"/>
      <c r="BK3220" s="65"/>
      <c r="BL3220" s="65"/>
      <c r="BM3220" s="65"/>
      <c r="BN3220" s="65"/>
      <c r="BO3220" s="65"/>
      <c r="BP3220" s="65"/>
      <c r="BQ3220" s="65"/>
      <c r="BR3220" s="65"/>
      <c r="BS3220" s="65"/>
      <c r="BT3220" s="65"/>
      <c r="BU3220" s="65"/>
      <c r="BV3220" s="65"/>
      <c r="BW3220" s="65"/>
      <c r="BX3220" s="65"/>
      <c r="BY3220" s="65"/>
      <c r="BZ3220" s="65"/>
      <c r="CA3220" s="65"/>
      <c r="CB3220" s="65"/>
      <c r="CC3220" s="65"/>
      <c r="CD3220" s="65"/>
      <c r="CE3220" s="65"/>
      <c r="CF3220" s="65"/>
      <c r="CG3220" s="65"/>
      <c r="CH3220" s="65"/>
      <c r="CI3220" s="65"/>
      <c r="CJ3220" s="65"/>
      <c r="CK3220" s="65"/>
      <c r="CL3220" s="65"/>
      <c r="CM3220" s="65"/>
      <c r="CN3220" s="65"/>
      <c r="CO3220" s="65"/>
      <c r="CP3220" s="65"/>
      <c r="CQ3220" s="65"/>
      <c r="CR3220" s="65"/>
      <c r="CS3220" s="65"/>
      <c r="CT3220" s="65"/>
      <c r="CU3220" s="65"/>
      <c r="CV3220" s="65"/>
      <c r="CW3220" s="65"/>
      <c r="CX3220" s="65"/>
      <c r="CY3220" s="65"/>
      <c r="CZ3220" s="65"/>
      <c r="DA3220" s="65"/>
      <c r="DB3220" s="65"/>
      <c r="DC3220" s="65"/>
      <c r="DD3220" s="65"/>
      <c r="DE3220" s="65"/>
      <c r="DF3220" s="65"/>
      <c r="DG3220" s="65"/>
      <c r="DH3220" s="65"/>
      <c r="DI3220" s="65"/>
      <c r="DJ3220" s="65"/>
      <c r="DK3220" s="65"/>
      <c r="DL3220" s="65"/>
      <c r="DM3220" s="65"/>
      <c r="DN3220" s="65"/>
      <c r="DO3220" s="65"/>
      <c r="DP3220" s="65"/>
      <c r="DQ3220" s="65"/>
      <c r="DR3220" s="65"/>
      <c r="DS3220" s="65"/>
      <c r="DT3220" s="65"/>
      <c r="DU3220" s="65"/>
      <c r="DV3220" s="65"/>
      <c r="DW3220" s="65"/>
      <c r="DX3220" s="65"/>
      <c r="DY3220" s="65"/>
      <c r="DZ3220" s="65"/>
      <c r="EA3220" s="65"/>
      <c r="EB3220" s="65"/>
      <c r="EC3220" s="65"/>
      <c r="ED3220" s="65"/>
      <c r="EE3220" s="65"/>
      <c r="EF3220" s="65"/>
      <c r="EG3220" s="65"/>
      <c r="EH3220" s="65"/>
      <c r="EI3220" s="65"/>
      <c r="EJ3220" s="65"/>
      <c r="EK3220" s="65"/>
      <c r="EL3220" s="65"/>
      <c r="EM3220" s="65"/>
      <c r="EN3220" s="65"/>
      <c r="EO3220" s="65"/>
      <c r="EP3220" s="65"/>
      <c r="EQ3220" s="65"/>
      <c r="ER3220" s="65"/>
      <c r="ES3220" s="65"/>
      <c r="ET3220" s="65"/>
      <c r="EU3220" s="65"/>
      <c r="EV3220" s="65"/>
      <c r="EW3220" s="65"/>
      <c r="EX3220" s="65"/>
      <c r="EY3220" s="65"/>
      <c r="EZ3220" s="65"/>
      <c r="FA3220" s="65"/>
      <c r="FB3220" s="65"/>
      <c r="FC3220" s="65"/>
      <c r="FD3220" s="65"/>
      <c r="FE3220" s="65"/>
      <c r="FF3220" s="65"/>
      <c r="FG3220" s="65"/>
      <c r="FH3220" s="65"/>
      <c r="FI3220" s="65"/>
      <c r="FJ3220" s="65"/>
      <c r="FK3220" s="65"/>
      <c r="FL3220" s="65"/>
      <c r="FM3220" s="65"/>
      <c r="FN3220" s="65"/>
      <c r="FO3220" s="65"/>
      <c r="FP3220" s="65"/>
      <c r="FQ3220" s="65"/>
      <c r="FR3220" s="65"/>
      <c r="FS3220" s="65"/>
      <c r="FT3220" s="65"/>
      <c r="FU3220" s="65"/>
      <c r="FV3220" s="65"/>
      <c r="FW3220" s="65"/>
      <c r="FX3220" s="65"/>
      <c r="FY3220" s="65"/>
      <c r="FZ3220" s="65"/>
      <c r="GA3220" s="65"/>
      <c r="GB3220" s="65"/>
      <c r="GC3220" s="65"/>
      <c r="GD3220" s="65"/>
      <c r="GE3220" s="65"/>
      <c r="GF3220" s="65"/>
      <c r="GG3220" s="65"/>
      <c r="GH3220" s="65"/>
      <c r="GI3220" s="65"/>
      <c r="GJ3220" s="65"/>
      <c r="GK3220" s="65"/>
      <c r="GL3220" s="65"/>
      <c r="GM3220" s="65"/>
      <c r="GN3220" s="65"/>
      <c r="GO3220" s="65"/>
      <c r="GP3220" s="65"/>
      <c r="GQ3220" s="65"/>
      <c r="GR3220" s="65"/>
      <c r="GS3220" s="65"/>
      <c r="GT3220" s="65"/>
      <c r="GU3220" s="65"/>
      <c r="GV3220" s="65"/>
      <c r="GW3220" s="65"/>
      <c r="GX3220" s="65"/>
      <c r="GY3220" s="65"/>
      <c r="GZ3220" s="65"/>
      <c r="HA3220" s="65"/>
      <c r="HB3220" s="65"/>
      <c r="HC3220" s="65"/>
      <c r="HD3220" s="65"/>
      <c r="HE3220" s="65"/>
      <c r="HF3220" s="65"/>
      <c r="HG3220" s="65"/>
      <c r="HH3220" s="65"/>
      <c r="HI3220" s="65"/>
      <c r="HJ3220" s="65"/>
      <c r="HK3220" s="65"/>
      <c r="HL3220" s="65"/>
      <c r="HM3220" s="65"/>
      <c r="HN3220" s="65"/>
      <c r="HO3220" s="65"/>
      <c r="HP3220" s="65"/>
      <c r="HQ3220" s="65"/>
      <c r="HR3220" s="65"/>
      <c r="HS3220" s="65"/>
      <c r="HT3220" s="65"/>
      <c r="HU3220" s="65"/>
      <c r="HV3220" s="65"/>
      <c r="HW3220" s="65"/>
      <c r="HX3220" s="65"/>
      <c r="HY3220" s="65"/>
      <c r="HZ3220" s="65"/>
      <c r="IA3220" s="65"/>
      <c r="IB3220" s="65"/>
      <c r="IC3220" s="65"/>
      <c r="ID3220" s="65"/>
      <c r="IE3220" s="65"/>
      <c r="IF3220" s="65"/>
      <c r="IG3220" s="65"/>
      <c r="IH3220" s="65"/>
      <c r="II3220" s="65"/>
      <c r="IJ3220" s="65"/>
      <c r="IK3220" s="65"/>
      <c r="IL3220" s="65"/>
    </row>
    <row r="3221" spans="1:246" ht="14.25" customHeight="1" x14ac:dyDescent="0.4">
      <c r="A3221" s="39" t="s">
        <v>8282</v>
      </c>
      <c r="B3221" s="45">
        <v>1676</v>
      </c>
      <c r="C3221" s="45">
        <v>2983</v>
      </c>
      <c r="D3221" s="45">
        <v>376</v>
      </c>
      <c r="E3221" s="46" t="s">
        <v>7537</v>
      </c>
      <c r="F3221" s="47" t="s">
        <v>3897</v>
      </c>
      <c r="G3221" s="46" t="s">
        <v>3881</v>
      </c>
      <c r="H3221" s="46" t="s">
        <v>3898</v>
      </c>
      <c r="I3221" s="46" t="s">
        <v>1114</v>
      </c>
      <c r="J3221" s="48">
        <v>100</v>
      </c>
      <c r="K3221" s="49">
        <v>17</v>
      </c>
      <c r="L3221" s="50">
        <v>100</v>
      </c>
      <c r="M3221" s="50">
        <v>1700</v>
      </c>
      <c r="N3221" s="51">
        <v>2</v>
      </c>
      <c r="O3221" s="51">
        <v>0</v>
      </c>
      <c r="P3221" s="51">
        <v>0</v>
      </c>
      <c r="Q3221" s="51">
        <v>0</v>
      </c>
      <c r="R3221" s="51">
        <f t="shared" si="416"/>
        <v>2</v>
      </c>
      <c r="S3221" s="79"/>
      <c r="T3221" s="52">
        <f t="shared" si="409"/>
        <v>0</v>
      </c>
      <c r="U3221" s="52" t="str" cm="1">
        <f t="array" aca="1" ref="U3221" ca="1">IF(S3221="", "×", IF(LEFT(S3221,2)="項番", COUNTIFS($D$2:$D$4001, INDIRECT("D" &amp; ROW()-1), $U$2:$U$4001, "〇"), "〇"))</f>
        <v>×</v>
      </c>
      <c r="V3221" s="52" t="str">
        <f t="shared" si="410"/>
        <v>×</v>
      </c>
      <c r="W3221" s="52" t="str">
        <f t="shared" si="411"/>
        <v>×</v>
      </c>
      <c r="X3221" s="53" t="str">
        <f t="shared" ca="1" si="412"/>
        <v/>
      </c>
      <c r="Y3221" s="52">
        <f t="shared" ca="1" si="413"/>
        <v>0</v>
      </c>
      <c r="Z3221" s="52">
        <f t="shared" si="414"/>
        <v>376</v>
      </c>
      <c r="AA3221" s="52" t="s">
        <v>125</v>
      </c>
    </row>
    <row r="3222" spans="1:246" s="25" customFormat="1" ht="14.25" customHeight="1" x14ac:dyDescent="0.4">
      <c r="A3222" s="39" t="s">
        <v>8283</v>
      </c>
      <c r="B3222" s="45">
        <v>1682</v>
      </c>
      <c r="C3222" s="45">
        <v>2984</v>
      </c>
      <c r="D3222" s="45">
        <v>377</v>
      </c>
      <c r="E3222" s="46" t="s">
        <v>7537</v>
      </c>
      <c r="F3222" s="47" t="s">
        <v>3906</v>
      </c>
      <c r="G3222" s="46" t="s">
        <v>3881</v>
      </c>
      <c r="H3222" s="46" t="s">
        <v>3907</v>
      </c>
      <c r="I3222" s="46" t="s">
        <v>3908</v>
      </c>
      <c r="J3222" s="48">
        <v>700</v>
      </c>
      <c r="K3222" s="49">
        <v>6.3</v>
      </c>
      <c r="L3222" s="50">
        <v>700</v>
      </c>
      <c r="M3222" s="50">
        <v>4410</v>
      </c>
      <c r="N3222" s="51">
        <v>0</v>
      </c>
      <c r="O3222" s="51">
        <v>0</v>
      </c>
      <c r="P3222" s="51">
        <v>8</v>
      </c>
      <c r="Q3222" s="51">
        <v>0</v>
      </c>
      <c r="R3222" s="51">
        <f t="shared" si="416"/>
        <v>8</v>
      </c>
      <c r="S3222" s="79"/>
      <c r="T3222" s="52">
        <f t="shared" si="409"/>
        <v>0</v>
      </c>
      <c r="U3222" s="52" t="str" cm="1">
        <f t="array" aca="1" ref="U3222" ca="1">IF(S3222="", "×", IF(LEFT(S3222,2)="項番", COUNTIFS($D$2:$D$4001, INDIRECT("D" &amp; ROW()-1), $U$2:$U$4001, "〇"), "〇"))</f>
        <v>×</v>
      </c>
      <c r="V3222" s="52" t="str">
        <f t="shared" si="410"/>
        <v>×</v>
      </c>
      <c r="W3222" s="52" t="str">
        <f t="shared" si="411"/>
        <v>×</v>
      </c>
      <c r="X3222" s="53" t="str">
        <f t="shared" ca="1" si="412"/>
        <v/>
      </c>
      <c r="Y3222" s="52">
        <f t="shared" ca="1" si="413"/>
        <v>0</v>
      </c>
      <c r="Z3222" s="52">
        <f t="shared" si="414"/>
        <v>377</v>
      </c>
      <c r="AA3222" s="52" t="s">
        <v>125</v>
      </c>
    </row>
    <row r="3223" spans="1:246" s="25" customFormat="1" ht="14.25" customHeight="1" x14ac:dyDescent="0.4">
      <c r="A3223" s="39" t="s">
        <v>8284</v>
      </c>
      <c r="B3223" s="45">
        <v>1683</v>
      </c>
      <c r="C3223" s="45">
        <v>2985</v>
      </c>
      <c r="D3223" s="45">
        <v>378</v>
      </c>
      <c r="E3223" s="46" t="s">
        <v>7537</v>
      </c>
      <c r="F3223" s="47" t="s">
        <v>3909</v>
      </c>
      <c r="G3223" s="46" t="s">
        <v>3881</v>
      </c>
      <c r="H3223" s="46" t="s">
        <v>3910</v>
      </c>
      <c r="I3223" s="46" t="s">
        <v>12</v>
      </c>
      <c r="J3223" s="48">
        <v>100</v>
      </c>
      <c r="K3223" s="49">
        <v>6.3</v>
      </c>
      <c r="L3223" s="50">
        <v>100</v>
      </c>
      <c r="M3223" s="50">
        <v>630</v>
      </c>
      <c r="N3223" s="51">
        <v>40</v>
      </c>
      <c r="O3223" s="51">
        <v>0</v>
      </c>
      <c r="P3223" s="51">
        <v>0</v>
      </c>
      <c r="Q3223" s="51">
        <v>1</v>
      </c>
      <c r="R3223" s="51">
        <f t="shared" si="416"/>
        <v>41</v>
      </c>
      <c r="S3223" s="79"/>
      <c r="T3223" s="52">
        <f t="shared" si="409"/>
        <v>0</v>
      </c>
      <c r="U3223" s="52" t="str" cm="1">
        <f t="array" aca="1" ref="U3223" ca="1">IF(S3223="", "×", IF(LEFT(S3223,2)="項番", COUNTIFS($D$2:$D$4001, INDIRECT("D" &amp; ROW()-1), $U$2:$U$4001, "〇"), "〇"))</f>
        <v>×</v>
      </c>
      <c r="V3223" s="52" t="str">
        <f t="shared" si="410"/>
        <v>×</v>
      </c>
      <c r="W3223" s="52" t="str">
        <f t="shared" si="411"/>
        <v>×</v>
      </c>
      <c r="X3223" s="53" t="str">
        <f t="shared" ca="1" si="412"/>
        <v/>
      </c>
      <c r="Y3223" s="52">
        <f t="shared" ca="1" si="413"/>
        <v>0</v>
      </c>
      <c r="Z3223" s="52">
        <f t="shared" si="414"/>
        <v>378</v>
      </c>
      <c r="AA3223" s="52" t="s">
        <v>125</v>
      </c>
    </row>
    <row r="3224" spans="1:246" s="71" customFormat="1" ht="14.25" customHeight="1" x14ac:dyDescent="0.4">
      <c r="A3224" s="39" t="s">
        <v>8285</v>
      </c>
      <c r="B3224" s="45">
        <v>1696</v>
      </c>
      <c r="C3224" s="45">
        <v>2986</v>
      </c>
      <c r="D3224" s="45">
        <v>379</v>
      </c>
      <c r="E3224" s="46" t="s">
        <v>7537</v>
      </c>
      <c r="F3224" s="47" t="s">
        <v>3935</v>
      </c>
      <c r="G3224" s="46" t="s">
        <v>3881</v>
      </c>
      <c r="H3224" s="46" t="s">
        <v>3936</v>
      </c>
      <c r="I3224" s="46" t="s">
        <v>3937</v>
      </c>
      <c r="J3224" s="48">
        <v>20</v>
      </c>
      <c r="K3224" s="49">
        <v>87.8</v>
      </c>
      <c r="L3224" s="50">
        <v>20</v>
      </c>
      <c r="M3224" s="50">
        <v>1756</v>
      </c>
      <c r="N3224" s="51">
        <v>32</v>
      </c>
      <c r="O3224" s="51">
        <v>0</v>
      </c>
      <c r="P3224" s="51">
        <v>0</v>
      </c>
      <c r="Q3224" s="51">
        <v>0</v>
      </c>
      <c r="R3224" s="51">
        <f t="shared" si="416"/>
        <v>32</v>
      </c>
      <c r="S3224" s="79"/>
      <c r="T3224" s="52">
        <f t="shared" si="409"/>
        <v>0</v>
      </c>
      <c r="U3224" s="52" t="str" cm="1">
        <f t="array" aca="1" ref="U3224" ca="1">IF(S3224="", "×", IF(LEFT(S3224,2)="項番", COUNTIFS($D$2:$D$4001, INDIRECT("D" &amp; ROW()-1), $U$2:$U$4001, "〇"), "〇"))</f>
        <v>×</v>
      </c>
      <c r="V3224" s="52" t="str">
        <f t="shared" si="410"/>
        <v>×</v>
      </c>
      <c r="W3224" s="52" t="str">
        <f t="shared" si="411"/>
        <v>×</v>
      </c>
      <c r="X3224" s="53" t="str">
        <f t="shared" ca="1" si="412"/>
        <v/>
      </c>
      <c r="Y3224" s="52">
        <f t="shared" ca="1" si="413"/>
        <v>0</v>
      </c>
      <c r="Z3224" s="52">
        <f t="shared" si="414"/>
        <v>379</v>
      </c>
      <c r="AA3224" s="52" t="s">
        <v>125</v>
      </c>
      <c r="AB3224" s="70"/>
      <c r="AC3224" s="70"/>
      <c r="AD3224" s="70"/>
      <c r="AE3224" s="70"/>
      <c r="AF3224" s="70"/>
      <c r="AG3224" s="70"/>
      <c r="AH3224" s="70"/>
      <c r="AI3224" s="70"/>
      <c r="AJ3224" s="70"/>
      <c r="AK3224" s="70"/>
      <c r="AL3224" s="70"/>
      <c r="AM3224" s="70"/>
      <c r="AN3224" s="70"/>
      <c r="AO3224" s="70"/>
      <c r="AP3224" s="70"/>
      <c r="AQ3224" s="70"/>
      <c r="AR3224" s="70"/>
      <c r="AS3224" s="70"/>
      <c r="AT3224" s="70"/>
      <c r="AU3224" s="70"/>
      <c r="AV3224" s="70"/>
      <c r="AW3224" s="70"/>
      <c r="AX3224" s="70"/>
      <c r="AY3224" s="70"/>
      <c r="AZ3224" s="70"/>
      <c r="BA3224" s="70"/>
      <c r="BB3224" s="70"/>
      <c r="BC3224" s="70"/>
      <c r="BD3224" s="70"/>
      <c r="BE3224" s="70"/>
      <c r="BF3224" s="70"/>
      <c r="BG3224" s="70"/>
      <c r="BH3224" s="70"/>
      <c r="BI3224" s="70"/>
      <c r="BJ3224" s="70"/>
      <c r="BK3224" s="70"/>
      <c r="BL3224" s="70"/>
      <c r="BM3224" s="70"/>
      <c r="BN3224" s="70"/>
      <c r="BO3224" s="70"/>
      <c r="BP3224" s="70"/>
      <c r="BQ3224" s="70"/>
      <c r="BR3224" s="70"/>
      <c r="BS3224" s="70"/>
      <c r="BT3224" s="70"/>
      <c r="BU3224" s="70"/>
      <c r="BV3224" s="70"/>
      <c r="BW3224" s="70"/>
      <c r="BX3224" s="70"/>
      <c r="BY3224" s="70"/>
      <c r="BZ3224" s="70"/>
      <c r="CA3224" s="70"/>
      <c r="CB3224" s="70"/>
      <c r="CC3224" s="70"/>
      <c r="CD3224" s="70"/>
      <c r="CE3224" s="70"/>
      <c r="CF3224" s="70"/>
      <c r="CG3224" s="70"/>
      <c r="CH3224" s="70"/>
      <c r="CI3224" s="70"/>
      <c r="CJ3224" s="70"/>
      <c r="CK3224" s="70"/>
      <c r="CL3224" s="70"/>
      <c r="CM3224" s="70"/>
      <c r="CN3224" s="70"/>
      <c r="CO3224" s="70"/>
      <c r="CP3224" s="70"/>
      <c r="CQ3224" s="70"/>
      <c r="CR3224" s="70"/>
      <c r="CS3224" s="70"/>
      <c r="CT3224" s="70"/>
      <c r="CU3224" s="70"/>
      <c r="CV3224" s="70"/>
      <c r="CW3224" s="70"/>
      <c r="CX3224" s="70"/>
      <c r="CY3224" s="70"/>
      <c r="CZ3224" s="70"/>
      <c r="DA3224" s="70"/>
      <c r="DB3224" s="70"/>
      <c r="DC3224" s="70"/>
      <c r="DD3224" s="70"/>
      <c r="DE3224" s="70"/>
      <c r="DF3224" s="70"/>
      <c r="DG3224" s="70"/>
      <c r="DH3224" s="70"/>
      <c r="DI3224" s="70"/>
      <c r="DJ3224" s="70"/>
      <c r="DK3224" s="70"/>
      <c r="DL3224" s="70"/>
      <c r="DM3224" s="70"/>
      <c r="DN3224" s="70"/>
      <c r="DO3224" s="70"/>
      <c r="DP3224" s="70"/>
      <c r="DQ3224" s="70"/>
      <c r="DR3224" s="70"/>
      <c r="DS3224" s="70"/>
      <c r="DT3224" s="70"/>
      <c r="DU3224" s="70"/>
      <c r="DV3224" s="70"/>
      <c r="DW3224" s="70"/>
      <c r="DX3224" s="70"/>
      <c r="DY3224" s="70"/>
      <c r="DZ3224" s="70"/>
      <c r="EA3224" s="70"/>
      <c r="EB3224" s="70"/>
      <c r="EC3224" s="70"/>
      <c r="ED3224" s="70"/>
      <c r="EE3224" s="70"/>
      <c r="EF3224" s="70"/>
      <c r="EG3224" s="70"/>
      <c r="EH3224" s="70"/>
      <c r="EI3224" s="70"/>
      <c r="EJ3224" s="70"/>
      <c r="EK3224" s="70"/>
      <c r="EL3224" s="70"/>
      <c r="EM3224" s="70"/>
      <c r="EN3224" s="70"/>
      <c r="EO3224" s="70"/>
      <c r="EP3224" s="70"/>
      <c r="EQ3224" s="70"/>
      <c r="ER3224" s="70"/>
      <c r="ES3224" s="70"/>
      <c r="ET3224" s="70"/>
      <c r="EU3224" s="70"/>
      <c r="EV3224" s="70"/>
      <c r="EW3224" s="70"/>
      <c r="EX3224" s="70"/>
      <c r="EY3224" s="70"/>
      <c r="EZ3224" s="70"/>
      <c r="FA3224" s="70"/>
      <c r="FB3224" s="70"/>
      <c r="FC3224" s="70"/>
      <c r="FD3224" s="70"/>
      <c r="FE3224" s="70"/>
      <c r="FF3224" s="70"/>
      <c r="FG3224" s="70"/>
      <c r="FH3224" s="70"/>
      <c r="FI3224" s="70"/>
      <c r="FJ3224" s="70"/>
      <c r="FK3224" s="70"/>
      <c r="FL3224" s="70"/>
      <c r="FM3224" s="70"/>
      <c r="FN3224" s="70"/>
      <c r="FO3224" s="70"/>
      <c r="FP3224" s="70"/>
      <c r="FQ3224" s="70"/>
      <c r="FR3224" s="70"/>
      <c r="FS3224" s="70"/>
      <c r="FT3224" s="70"/>
      <c r="FU3224" s="70"/>
      <c r="FV3224" s="70"/>
      <c r="FW3224" s="70"/>
      <c r="FX3224" s="70"/>
      <c r="FY3224" s="70"/>
      <c r="FZ3224" s="70"/>
      <c r="GA3224" s="70"/>
      <c r="GB3224" s="70"/>
      <c r="GC3224" s="70"/>
      <c r="GD3224" s="70"/>
      <c r="GE3224" s="70"/>
      <c r="GF3224" s="70"/>
      <c r="GG3224" s="70"/>
      <c r="GH3224" s="70"/>
      <c r="GI3224" s="70"/>
      <c r="GJ3224" s="70"/>
      <c r="GK3224" s="70"/>
      <c r="GL3224" s="70"/>
      <c r="GM3224" s="70"/>
      <c r="GN3224" s="70"/>
      <c r="GO3224" s="70"/>
      <c r="GP3224" s="70"/>
      <c r="GQ3224" s="70"/>
      <c r="GR3224" s="70"/>
      <c r="GS3224" s="70"/>
      <c r="GT3224" s="70"/>
      <c r="GU3224" s="70"/>
      <c r="GV3224" s="70"/>
      <c r="GW3224" s="70"/>
      <c r="GX3224" s="70"/>
      <c r="GY3224" s="70"/>
      <c r="GZ3224" s="70"/>
      <c r="HA3224" s="70"/>
      <c r="HB3224" s="70"/>
      <c r="HC3224" s="70"/>
      <c r="HD3224" s="70"/>
      <c r="HE3224" s="70"/>
      <c r="HF3224" s="70"/>
      <c r="HG3224" s="70"/>
      <c r="HH3224" s="70"/>
      <c r="HI3224" s="70"/>
      <c r="HJ3224" s="70"/>
      <c r="HK3224" s="70"/>
      <c r="HL3224" s="70"/>
      <c r="HM3224" s="70"/>
      <c r="HN3224" s="70"/>
      <c r="HO3224" s="70"/>
      <c r="HP3224" s="70"/>
      <c r="HQ3224" s="70"/>
      <c r="HR3224" s="70"/>
      <c r="HS3224" s="70"/>
      <c r="HT3224" s="70"/>
      <c r="HU3224" s="70"/>
      <c r="HV3224" s="70"/>
      <c r="HW3224" s="70"/>
      <c r="HX3224" s="70"/>
      <c r="HY3224" s="70"/>
      <c r="HZ3224" s="70"/>
      <c r="IA3224" s="70"/>
      <c r="IB3224" s="70"/>
      <c r="IC3224" s="70"/>
      <c r="ID3224" s="70"/>
      <c r="IE3224" s="70"/>
      <c r="IF3224" s="70"/>
      <c r="IG3224" s="70"/>
      <c r="IH3224" s="70"/>
      <c r="II3224" s="70"/>
      <c r="IJ3224" s="70"/>
      <c r="IK3224" s="70"/>
      <c r="IL3224" s="70"/>
    </row>
    <row r="3225" spans="1:246" s="71" customFormat="1" ht="14.25" customHeight="1" x14ac:dyDescent="0.4">
      <c r="A3225" s="39" t="s">
        <v>8286</v>
      </c>
      <c r="B3225" s="45">
        <v>1702</v>
      </c>
      <c r="C3225" s="45">
        <v>2987</v>
      </c>
      <c r="D3225" s="45">
        <v>380</v>
      </c>
      <c r="E3225" s="46" t="s">
        <v>7537</v>
      </c>
      <c r="F3225" s="47" t="s">
        <v>3950</v>
      </c>
      <c r="G3225" s="46" t="s">
        <v>3881</v>
      </c>
      <c r="H3225" s="46" t="s">
        <v>3951</v>
      </c>
      <c r="I3225" s="46" t="s">
        <v>14</v>
      </c>
      <c r="J3225" s="48">
        <v>10</v>
      </c>
      <c r="K3225" s="49">
        <v>299</v>
      </c>
      <c r="L3225" s="50">
        <v>10</v>
      </c>
      <c r="M3225" s="50">
        <v>2990</v>
      </c>
      <c r="N3225" s="51">
        <v>0</v>
      </c>
      <c r="O3225" s="51">
        <v>0</v>
      </c>
      <c r="P3225" s="51">
        <v>300</v>
      </c>
      <c r="Q3225" s="51">
        <v>0</v>
      </c>
      <c r="R3225" s="51">
        <f t="shared" si="416"/>
        <v>300</v>
      </c>
      <c r="S3225" s="79"/>
      <c r="T3225" s="52">
        <f t="shared" si="409"/>
        <v>0</v>
      </c>
      <c r="U3225" s="52" t="str" cm="1">
        <f t="array" aca="1" ref="U3225" ca="1">IF(S3225="", "×", IF(LEFT(S3225,2)="項番", COUNTIFS($D$2:$D$4001, INDIRECT("D" &amp; ROW()-1), $U$2:$U$4001, "〇"), "〇"))</f>
        <v>×</v>
      </c>
      <c r="V3225" s="52" t="str">
        <f t="shared" si="410"/>
        <v>×</v>
      </c>
      <c r="W3225" s="52" t="str">
        <f t="shared" si="411"/>
        <v>×</v>
      </c>
      <c r="X3225" s="53" t="str">
        <f t="shared" ca="1" si="412"/>
        <v/>
      </c>
      <c r="Y3225" s="52">
        <f t="shared" ca="1" si="413"/>
        <v>0</v>
      </c>
      <c r="Z3225" s="52">
        <f t="shared" si="414"/>
        <v>380</v>
      </c>
      <c r="AA3225" s="52" t="s">
        <v>125</v>
      </c>
      <c r="AB3225" s="70"/>
      <c r="AC3225" s="70"/>
      <c r="AD3225" s="70"/>
      <c r="AE3225" s="70"/>
      <c r="AF3225" s="70"/>
      <c r="AG3225" s="70"/>
      <c r="AH3225" s="70"/>
      <c r="AI3225" s="70"/>
      <c r="AJ3225" s="70"/>
      <c r="AK3225" s="70"/>
      <c r="AL3225" s="70"/>
      <c r="AM3225" s="70"/>
      <c r="AN3225" s="70"/>
      <c r="AO3225" s="70"/>
      <c r="AP3225" s="70"/>
      <c r="AQ3225" s="70"/>
      <c r="AR3225" s="70"/>
      <c r="AS3225" s="70"/>
      <c r="AT3225" s="70"/>
      <c r="AU3225" s="70"/>
      <c r="AV3225" s="70"/>
      <c r="AW3225" s="70"/>
      <c r="AX3225" s="70"/>
      <c r="AY3225" s="70"/>
      <c r="AZ3225" s="70"/>
      <c r="BA3225" s="70"/>
      <c r="BB3225" s="70"/>
      <c r="BC3225" s="70"/>
      <c r="BD3225" s="70"/>
      <c r="BE3225" s="70"/>
      <c r="BF3225" s="70"/>
      <c r="BG3225" s="70"/>
      <c r="BH3225" s="70"/>
      <c r="BI3225" s="70"/>
      <c r="BJ3225" s="70"/>
      <c r="BK3225" s="70"/>
      <c r="BL3225" s="70"/>
      <c r="BM3225" s="70"/>
      <c r="BN3225" s="70"/>
      <c r="BO3225" s="70"/>
      <c r="BP3225" s="70"/>
      <c r="BQ3225" s="70"/>
      <c r="BR3225" s="70"/>
      <c r="BS3225" s="70"/>
      <c r="BT3225" s="70"/>
      <c r="BU3225" s="70"/>
      <c r="BV3225" s="70"/>
      <c r="BW3225" s="70"/>
      <c r="BX3225" s="70"/>
      <c r="BY3225" s="70"/>
      <c r="BZ3225" s="70"/>
      <c r="CA3225" s="70"/>
      <c r="CB3225" s="70"/>
      <c r="CC3225" s="70"/>
      <c r="CD3225" s="70"/>
      <c r="CE3225" s="70"/>
      <c r="CF3225" s="70"/>
      <c r="CG3225" s="70"/>
      <c r="CH3225" s="70"/>
      <c r="CI3225" s="70"/>
      <c r="CJ3225" s="70"/>
      <c r="CK3225" s="70"/>
      <c r="CL3225" s="70"/>
      <c r="CM3225" s="70"/>
      <c r="CN3225" s="70"/>
      <c r="CO3225" s="70"/>
      <c r="CP3225" s="70"/>
      <c r="CQ3225" s="70"/>
      <c r="CR3225" s="70"/>
      <c r="CS3225" s="70"/>
      <c r="CT3225" s="70"/>
      <c r="CU3225" s="70"/>
      <c r="CV3225" s="70"/>
      <c r="CW3225" s="70"/>
      <c r="CX3225" s="70"/>
      <c r="CY3225" s="70"/>
      <c r="CZ3225" s="70"/>
      <c r="DA3225" s="70"/>
      <c r="DB3225" s="70"/>
      <c r="DC3225" s="70"/>
      <c r="DD3225" s="70"/>
      <c r="DE3225" s="70"/>
      <c r="DF3225" s="70"/>
      <c r="DG3225" s="70"/>
      <c r="DH3225" s="70"/>
      <c r="DI3225" s="70"/>
      <c r="DJ3225" s="70"/>
      <c r="DK3225" s="70"/>
      <c r="DL3225" s="70"/>
      <c r="DM3225" s="70"/>
      <c r="DN3225" s="70"/>
      <c r="DO3225" s="70"/>
      <c r="DP3225" s="70"/>
      <c r="DQ3225" s="70"/>
      <c r="DR3225" s="70"/>
      <c r="DS3225" s="70"/>
      <c r="DT3225" s="70"/>
      <c r="DU3225" s="70"/>
      <c r="DV3225" s="70"/>
      <c r="DW3225" s="70"/>
      <c r="DX3225" s="70"/>
      <c r="DY3225" s="70"/>
      <c r="DZ3225" s="70"/>
      <c r="EA3225" s="70"/>
      <c r="EB3225" s="70"/>
      <c r="EC3225" s="70"/>
      <c r="ED3225" s="70"/>
      <c r="EE3225" s="70"/>
      <c r="EF3225" s="70"/>
      <c r="EG3225" s="70"/>
      <c r="EH3225" s="70"/>
      <c r="EI3225" s="70"/>
      <c r="EJ3225" s="70"/>
      <c r="EK3225" s="70"/>
      <c r="EL3225" s="70"/>
      <c r="EM3225" s="70"/>
      <c r="EN3225" s="70"/>
      <c r="EO3225" s="70"/>
      <c r="EP3225" s="70"/>
      <c r="EQ3225" s="70"/>
      <c r="ER3225" s="70"/>
      <c r="ES3225" s="70"/>
      <c r="ET3225" s="70"/>
      <c r="EU3225" s="70"/>
      <c r="EV3225" s="70"/>
      <c r="EW3225" s="70"/>
      <c r="EX3225" s="70"/>
      <c r="EY3225" s="70"/>
      <c r="EZ3225" s="70"/>
      <c r="FA3225" s="70"/>
      <c r="FB3225" s="70"/>
      <c r="FC3225" s="70"/>
      <c r="FD3225" s="70"/>
      <c r="FE3225" s="70"/>
      <c r="FF3225" s="70"/>
      <c r="FG3225" s="70"/>
      <c r="FH3225" s="70"/>
      <c r="FI3225" s="70"/>
      <c r="FJ3225" s="70"/>
      <c r="FK3225" s="70"/>
      <c r="FL3225" s="70"/>
      <c r="FM3225" s="70"/>
      <c r="FN3225" s="70"/>
      <c r="FO3225" s="70"/>
      <c r="FP3225" s="70"/>
      <c r="FQ3225" s="70"/>
      <c r="FR3225" s="70"/>
      <c r="FS3225" s="70"/>
      <c r="FT3225" s="70"/>
      <c r="FU3225" s="70"/>
      <c r="FV3225" s="70"/>
      <c r="FW3225" s="70"/>
      <c r="FX3225" s="70"/>
      <c r="FY3225" s="70"/>
      <c r="FZ3225" s="70"/>
      <c r="GA3225" s="70"/>
      <c r="GB3225" s="70"/>
      <c r="GC3225" s="70"/>
      <c r="GD3225" s="70"/>
      <c r="GE3225" s="70"/>
      <c r="GF3225" s="70"/>
      <c r="GG3225" s="70"/>
      <c r="GH3225" s="70"/>
      <c r="GI3225" s="70"/>
      <c r="GJ3225" s="70"/>
      <c r="GK3225" s="70"/>
      <c r="GL3225" s="70"/>
      <c r="GM3225" s="70"/>
      <c r="GN3225" s="70"/>
      <c r="GO3225" s="70"/>
      <c r="GP3225" s="70"/>
      <c r="GQ3225" s="70"/>
      <c r="GR3225" s="70"/>
      <c r="GS3225" s="70"/>
      <c r="GT3225" s="70"/>
      <c r="GU3225" s="70"/>
      <c r="GV3225" s="70"/>
      <c r="GW3225" s="70"/>
      <c r="GX3225" s="70"/>
      <c r="GY3225" s="70"/>
      <c r="GZ3225" s="70"/>
      <c r="HA3225" s="70"/>
      <c r="HB3225" s="70"/>
      <c r="HC3225" s="70"/>
      <c r="HD3225" s="70"/>
      <c r="HE3225" s="70"/>
      <c r="HF3225" s="70"/>
      <c r="HG3225" s="70"/>
      <c r="HH3225" s="70"/>
      <c r="HI3225" s="70"/>
      <c r="HJ3225" s="70"/>
      <c r="HK3225" s="70"/>
      <c r="HL3225" s="70"/>
      <c r="HM3225" s="70"/>
      <c r="HN3225" s="70"/>
      <c r="HO3225" s="70"/>
      <c r="HP3225" s="70"/>
      <c r="HQ3225" s="70"/>
      <c r="HR3225" s="70"/>
      <c r="HS3225" s="70"/>
      <c r="HT3225" s="70"/>
      <c r="HU3225" s="70"/>
      <c r="HV3225" s="70"/>
      <c r="HW3225" s="70"/>
      <c r="HX3225" s="70"/>
      <c r="HY3225" s="70"/>
      <c r="HZ3225" s="70"/>
      <c r="IA3225" s="70"/>
      <c r="IB3225" s="70"/>
      <c r="IC3225" s="70"/>
      <c r="ID3225" s="70"/>
      <c r="IE3225" s="70"/>
      <c r="IF3225" s="70"/>
      <c r="IG3225" s="70"/>
      <c r="IH3225" s="70"/>
      <c r="II3225" s="70"/>
      <c r="IJ3225" s="70"/>
      <c r="IK3225" s="70"/>
      <c r="IL3225" s="70"/>
    </row>
    <row r="3226" spans="1:246" ht="14.25" customHeight="1" x14ac:dyDescent="0.4">
      <c r="A3226" s="39" t="s">
        <v>8287</v>
      </c>
      <c r="B3226" s="45">
        <v>1710</v>
      </c>
      <c r="C3226" s="45">
        <v>2988</v>
      </c>
      <c r="D3226" s="45">
        <v>381</v>
      </c>
      <c r="E3226" s="46" t="s">
        <v>7537</v>
      </c>
      <c r="F3226" s="47" t="s">
        <v>3968</v>
      </c>
      <c r="G3226" s="46" t="s">
        <v>3881</v>
      </c>
      <c r="H3226" s="46" t="s">
        <v>3969</v>
      </c>
      <c r="I3226" s="46" t="s">
        <v>419</v>
      </c>
      <c r="J3226" s="48">
        <v>10</v>
      </c>
      <c r="K3226" s="49">
        <v>212</v>
      </c>
      <c r="L3226" s="50">
        <v>10</v>
      </c>
      <c r="M3226" s="50">
        <v>2120</v>
      </c>
      <c r="N3226" s="51">
        <v>1360</v>
      </c>
      <c r="O3226" s="51">
        <v>4200</v>
      </c>
      <c r="P3226" s="51">
        <v>0</v>
      </c>
      <c r="Q3226" s="51">
        <v>0</v>
      </c>
      <c r="R3226" s="51">
        <f t="shared" si="416"/>
        <v>5560</v>
      </c>
      <c r="S3226" s="79"/>
      <c r="T3226" s="52">
        <f t="shared" si="409"/>
        <v>0</v>
      </c>
      <c r="U3226" s="52" t="str" cm="1">
        <f t="array" aca="1" ref="U3226" ca="1">IF(S3226="", "×", IF(LEFT(S3226,2)="項番", COUNTIFS($D$2:$D$4001, INDIRECT("D" &amp; ROW()-1), $U$2:$U$4001, "〇"), "〇"))</f>
        <v>×</v>
      </c>
      <c r="V3226" s="52" t="str">
        <f t="shared" si="410"/>
        <v>×</v>
      </c>
      <c r="W3226" s="52" t="str">
        <f t="shared" si="411"/>
        <v>×</v>
      </c>
      <c r="X3226" s="53" t="str">
        <f t="shared" ca="1" si="412"/>
        <v/>
      </c>
      <c r="Y3226" s="52">
        <f t="shared" ca="1" si="413"/>
        <v>0</v>
      </c>
      <c r="Z3226" s="52">
        <f t="shared" si="414"/>
        <v>381</v>
      </c>
      <c r="AA3226" s="52" t="s">
        <v>125</v>
      </c>
    </row>
    <row r="3227" spans="1:246" ht="14.25" customHeight="1" x14ac:dyDescent="0.4">
      <c r="A3227" s="39" t="s">
        <v>8288</v>
      </c>
      <c r="B3227" s="45">
        <v>1711</v>
      </c>
      <c r="C3227" s="45">
        <v>2989</v>
      </c>
      <c r="D3227" s="45">
        <v>382</v>
      </c>
      <c r="E3227" s="46" t="s">
        <v>7537</v>
      </c>
      <c r="F3227" s="47" t="s">
        <v>3970</v>
      </c>
      <c r="G3227" s="46" t="s">
        <v>3881</v>
      </c>
      <c r="H3227" s="46" t="s">
        <v>3971</v>
      </c>
      <c r="I3227" s="46" t="s">
        <v>419</v>
      </c>
      <c r="J3227" s="48">
        <v>10</v>
      </c>
      <c r="K3227" s="49">
        <v>213</v>
      </c>
      <c r="L3227" s="50">
        <v>10</v>
      </c>
      <c r="M3227" s="50">
        <v>2130</v>
      </c>
      <c r="N3227" s="51">
        <v>0</v>
      </c>
      <c r="O3227" s="51">
        <v>1400</v>
      </c>
      <c r="P3227" s="51">
        <v>0</v>
      </c>
      <c r="Q3227" s="51">
        <v>0</v>
      </c>
      <c r="R3227" s="51">
        <f t="shared" si="416"/>
        <v>1400</v>
      </c>
      <c r="S3227" s="79"/>
      <c r="T3227" s="52">
        <f t="shared" si="409"/>
        <v>0</v>
      </c>
      <c r="U3227" s="52" t="str" cm="1">
        <f t="array" aca="1" ref="U3227" ca="1">IF(S3227="", "×", IF(LEFT(S3227,2)="項番", COUNTIFS($D$2:$D$4001, INDIRECT("D" &amp; ROW()-1), $U$2:$U$4001, "〇"), "〇"))</f>
        <v>×</v>
      </c>
      <c r="V3227" s="52" t="str">
        <f t="shared" si="410"/>
        <v>×</v>
      </c>
      <c r="W3227" s="52" t="str">
        <f t="shared" si="411"/>
        <v>×</v>
      </c>
      <c r="X3227" s="53" t="str">
        <f t="shared" ca="1" si="412"/>
        <v/>
      </c>
      <c r="Y3227" s="52">
        <f t="shared" ca="1" si="413"/>
        <v>0</v>
      </c>
      <c r="Z3227" s="52">
        <f t="shared" si="414"/>
        <v>382</v>
      </c>
      <c r="AA3227" s="52" t="s">
        <v>125</v>
      </c>
    </row>
    <row r="3228" spans="1:246" s="25" customFormat="1" ht="14.25" customHeight="1" x14ac:dyDescent="0.4">
      <c r="A3228" s="39" t="s">
        <v>8289</v>
      </c>
      <c r="B3228" s="45">
        <v>1722</v>
      </c>
      <c r="C3228" s="45">
        <v>2990</v>
      </c>
      <c r="D3228" s="45">
        <v>383</v>
      </c>
      <c r="E3228" s="46" t="s">
        <v>7537</v>
      </c>
      <c r="F3228" s="47" t="s">
        <v>3996</v>
      </c>
      <c r="G3228" s="46" t="s">
        <v>3881</v>
      </c>
      <c r="H3228" s="46" t="s">
        <v>3997</v>
      </c>
      <c r="I3228" s="46" t="s">
        <v>143</v>
      </c>
      <c r="J3228" s="48">
        <v>1</v>
      </c>
      <c r="K3228" s="49">
        <v>7940</v>
      </c>
      <c r="L3228" s="50">
        <v>1</v>
      </c>
      <c r="M3228" s="50">
        <v>7940</v>
      </c>
      <c r="N3228" s="51">
        <v>0</v>
      </c>
      <c r="O3228" s="51">
        <v>2</v>
      </c>
      <c r="P3228" s="51">
        <v>1</v>
      </c>
      <c r="Q3228" s="51">
        <v>0</v>
      </c>
      <c r="R3228" s="51">
        <f t="shared" si="416"/>
        <v>3</v>
      </c>
      <c r="S3228" s="79"/>
      <c r="T3228" s="52">
        <f t="shared" si="409"/>
        <v>0</v>
      </c>
      <c r="U3228" s="52" t="str" cm="1">
        <f t="array" aca="1" ref="U3228" ca="1">IF(S3228="", "×", IF(LEFT(S3228,2)="項番", COUNTIFS($D$2:$D$4001, INDIRECT("D" &amp; ROW()-1), $U$2:$U$4001, "〇"), "〇"))</f>
        <v>×</v>
      </c>
      <c r="V3228" s="52" t="str">
        <f t="shared" si="410"/>
        <v>×</v>
      </c>
      <c r="W3228" s="52" t="str">
        <f t="shared" si="411"/>
        <v>×</v>
      </c>
      <c r="X3228" s="53" t="str">
        <f t="shared" ca="1" si="412"/>
        <v/>
      </c>
      <c r="Y3228" s="52">
        <f t="shared" ca="1" si="413"/>
        <v>0</v>
      </c>
      <c r="Z3228" s="52">
        <f t="shared" si="414"/>
        <v>383</v>
      </c>
      <c r="AA3228" s="52" t="s">
        <v>125</v>
      </c>
    </row>
    <row r="3229" spans="1:246" s="25" customFormat="1" ht="14.25" customHeight="1" x14ac:dyDescent="0.4">
      <c r="A3229" s="39" t="s">
        <v>8290</v>
      </c>
      <c r="B3229" s="45">
        <v>1723</v>
      </c>
      <c r="C3229" s="45">
        <v>2991</v>
      </c>
      <c r="D3229" s="45">
        <v>384</v>
      </c>
      <c r="E3229" s="46" t="s">
        <v>7537</v>
      </c>
      <c r="F3229" s="47" t="s">
        <v>3998</v>
      </c>
      <c r="G3229" s="46" t="s">
        <v>3881</v>
      </c>
      <c r="H3229" s="46" t="s">
        <v>3999</v>
      </c>
      <c r="I3229" s="46" t="s">
        <v>143</v>
      </c>
      <c r="J3229" s="48">
        <v>1</v>
      </c>
      <c r="K3229" s="49">
        <v>17460</v>
      </c>
      <c r="L3229" s="50">
        <v>1</v>
      </c>
      <c r="M3229" s="50">
        <v>17460</v>
      </c>
      <c r="N3229" s="51">
        <v>0</v>
      </c>
      <c r="O3229" s="51">
        <v>6</v>
      </c>
      <c r="P3229" s="51">
        <v>1</v>
      </c>
      <c r="Q3229" s="51">
        <v>0</v>
      </c>
      <c r="R3229" s="51">
        <f t="shared" si="416"/>
        <v>7</v>
      </c>
      <c r="S3229" s="79"/>
      <c r="T3229" s="52">
        <f t="shared" si="409"/>
        <v>0</v>
      </c>
      <c r="U3229" s="52" t="str" cm="1">
        <f t="array" aca="1" ref="U3229" ca="1">IF(S3229="", "×", IF(LEFT(S3229,2)="項番", COUNTIFS($D$2:$D$4001, INDIRECT("D" &amp; ROW()-1), $U$2:$U$4001, "〇"), "〇"))</f>
        <v>×</v>
      </c>
      <c r="V3229" s="52" t="str">
        <f t="shared" si="410"/>
        <v>×</v>
      </c>
      <c r="W3229" s="52" t="str">
        <f t="shared" si="411"/>
        <v>×</v>
      </c>
      <c r="X3229" s="53" t="str">
        <f t="shared" ca="1" si="412"/>
        <v/>
      </c>
      <c r="Y3229" s="52">
        <f t="shared" ca="1" si="413"/>
        <v>0</v>
      </c>
      <c r="Z3229" s="52">
        <f t="shared" si="414"/>
        <v>384</v>
      </c>
      <c r="AA3229" s="52" t="s">
        <v>125</v>
      </c>
    </row>
    <row r="3230" spans="1:246" s="25" customFormat="1" ht="14.25" customHeight="1" x14ac:dyDescent="0.4">
      <c r="A3230" s="39" t="s">
        <v>8291</v>
      </c>
      <c r="B3230" s="45">
        <v>1727</v>
      </c>
      <c r="C3230" s="45">
        <v>2992</v>
      </c>
      <c r="D3230" s="45">
        <v>385</v>
      </c>
      <c r="E3230" s="46" t="s">
        <v>7537</v>
      </c>
      <c r="F3230" s="47" t="s">
        <v>4006</v>
      </c>
      <c r="G3230" s="46" t="s">
        <v>3881</v>
      </c>
      <c r="H3230" s="46" t="s">
        <v>4007</v>
      </c>
      <c r="I3230" s="46" t="s">
        <v>4008</v>
      </c>
      <c r="J3230" s="48">
        <v>10</v>
      </c>
      <c r="K3230" s="49">
        <v>6.3</v>
      </c>
      <c r="L3230" s="50">
        <v>250</v>
      </c>
      <c r="M3230" s="50">
        <v>1575</v>
      </c>
      <c r="N3230" s="51">
        <v>14</v>
      </c>
      <c r="O3230" s="51">
        <v>270</v>
      </c>
      <c r="P3230" s="51">
        <v>0</v>
      </c>
      <c r="Q3230" s="51">
        <v>12</v>
      </c>
      <c r="R3230" s="51">
        <f t="shared" si="416"/>
        <v>296</v>
      </c>
      <c r="S3230" s="79"/>
      <c r="T3230" s="52">
        <f t="shared" si="409"/>
        <v>0</v>
      </c>
      <c r="U3230" s="52" t="str" cm="1">
        <f t="array" aca="1" ref="U3230" ca="1">IF(S3230="", "×", IF(LEFT(S3230,2)="項番", COUNTIFS($D$2:$D$4001, INDIRECT("D" &amp; ROW()-1), $U$2:$U$4001, "〇"), "〇"))</f>
        <v>×</v>
      </c>
      <c r="V3230" s="52" t="str">
        <f t="shared" si="410"/>
        <v>×</v>
      </c>
      <c r="W3230" s="52" t="str">
        <f t="shared" si="411"/>
        <v>×</v>
      </c>
      <c r="X3230" s="53" t="str">
        <f t="shared" ca="1" si="412"/>
        <v/>
      </c>
      <c r="Y3230" s="52">
        <f t="shared" ca="1" si="413"/>
        <v>0</v>
      </c>
      <c r="Z3230" s="52">
        <f t="shared" si="414"/>
        <v>385</v>
      </c>
      <c r="AA3230" s="52" t="s">
        <v>125</v>
      </c>
    </row>
    <row r="3231" spans="1:246" s="25" customFormat="1" ht="14.25" customHeight="1" x14ac:dyDescent="0.4">
      <c r="A3231" s="39" t="s">
        <v>8292</v>
      </c>
      <c r="B3231" s="45">
        <v>1728</v>
      </c>
      <c r="C3231" s="45">
        <v>2993</v>
      </c>
      <c r="D3231" s="45">
        <v>386</v>
      </c>
      <c r="E3231" s="46" t="s">
        <v>7537</v>
      </c>
      <c r="F3231" s="47" t="s">
        <v>4009</v>
      </c>
      <c r="G3231" s="46" t="s">
        <v>3881</v>
      </c>
      <c r="H3231" s="46" t="s">
        <v>4007</v>
      </c>
      <c r="I3231" s="46" t="s">
        <v>206</v>
      </c>
      <c r="J3231" s="48">
        <v>1</v>
      </c>
      <c r="K3231" s="49">
        <v>6.3</v>
      </c>
      <c r="L3231" s="50">
        <v>100</v>
      </c>
      <c r="M3231" s="50">
        <v>630</v>
      </c>
      <c r="N3231" s="51">
        <v>500</v>
      </c>
      <c r="O3231" s="51">
        <v>12</v>
      </c>
      <c r="P3231" s="51">
        <v>0</v>
      </c>
      <c r="Q3231" s="51">
        <v>0</v>
      </c>
      <c r="R3231" s="51">
        <f t="shared" si="416"/>
        <v>512</v>
      </c>
      <c r="S3231" s="79"/>
      <c r="T3231" s="52">
        <f t="shared" si="409"/>
        <v>0</v>
      </c>
      <c r="U3231" s="52" t="str" cm="1">
        <f t="array" aca="1" ref="U3231" ca="1">IF(S3231="", "×", IF(LEFT(S3231,2)="項番", COUNTIFS($D$2:$D$4001, INDIRECT("D" &amp; ROW()-1), $U$2:$U$4001, "〇"), "〇"))</f>
        <v>×</v>
      </c>
      <c r="V3231" s="52" t="str">
        <f t="shared" si="410"/>
        <v>×</v>
      </c>
      <c r="W3231" s="52" t="str">
        <f t="shared" si="411"/>
        <v>×</v>
      </c>
      <c r="X3231" s="53" t="str">
        <f t="shared" ca="1" si="412"/>
        <v/>
      </c>
      <c r="Y3231" s="52">
        <f t="shared" ca="1" si="413"/>
        <v>0</v>
      </c>
      <c r="Z3231" s="52">
        <f t="shared" si="414"/>
        <v>386</v>
      </c>
      <c r="AA3231" s="52" t="s">
        <v>125</v>
      </c>
    </row>
    <row r="3232" spans="1:246" s="25" customFormat="1" ht="14.25" customHeight="1" x14ac:dyDescent="0.4">
      <c r="A3232" s="39" t="s">
        <v>8293</v>
      </c>
      <c r="B3232" s="45">
        <v>1731</v>
      </c>
      <c r="C3232" s="45">
        <v>2994</v>
      </c>
      <c r="D3232" s="45">
        <v>387</v>
      </c>
      <c r="E3232" s="46" t="s">
        <v>7537</v>
      </c>
      <c r="F3232" s="47" t="s">
        <v>4015</v>
      </c>
      <c r="G3232" s="46" t="s">
        <v>3881</v>
      </c>
      <c r="H3232" s="46" t="s">
        <v>4016</v>
      </c>
      <c r="I3232" s="46" t="s">
        <v>13</v>
      </c>
      <c r="J3232" s="48">
        <v>10</v>
      </c>
      <c r="K3232" s="49">
        <v>205</v>
      </c>
      <c r="L3232" s="50">
        <v>10</v>
      </c>
      <c r="M3232" s="50">
        <v>2050</v>
      </c>
      <c r="N3232" s="51">
        <v>46</v>
      </c>
      <c r="O3232" s="51">
        <v>0</v>
      </c>
      <c r="P3232" s="51">
        <v>0</v>
      </c>
      <c r="Q3232" s="51">
        <v>0</v>
      </c>
      <c r="R3232" s="51">
        <f t="shared" si="416"/>
        <v>46</v>
      </c>
      <c r="S3232" s="79"/>
      <c r="T3232" s="52">
        <f t="shared" si="409"/>
        <v>0</v>
      </c>
      <c r="U3232" s="52" t="str" cm="1">
        <f t="array" aca="1" ref="U3232" ca="1">IF(S3232="", "×", IF(LEFT(S3232,2)="項番", COUNTIFS($D$2:$D$4001, INDIRECT("D" &amp; ROW()-1), $U$2:$U$4001, "〇"), "〇"))</f>
        <v>×</v>
      </c>
      <c r="V3232" s="52" t="str">
        <f t="shared" si="410"/>
        <v>×</v>
      </c>
      <c r="W3232" s="52" t="str">
        <f t="shared" si="411"/>
        <v>×</v>
      </c>
      <c r="X3232" s="53" t="str">
        <f t="shared" ca="1" si="412"/>
        <v/>
      </c>
      <c r="Y3232" s="52">
        <f t="shared" ca="1" si="413"/>
        <v>0</v>
      </c>
      <c r="Z3232" s="52">
        <f t="shared" si="414"/>
        <v>387</v>
      </c>
      <c r="AA3232" s="52" t="s">
        <v>125</v>
      </c>
    </row>
    <row r="3233" spans="1:27" s="25" customFormat="1" ht="14.25" customHeight="1" x14ac:dyDescent="0.4">
      <c r="A3233" s="39" t="s">
        <v>8294</v>
      </c>
      <c r="B3233" s="45">
        <v>1732</v>
      </c>
      <c r="C3233" s="45">
        <v>2995</v>
      </c>
      <c r="D3233" s="45">
        <v>388</v>
      </c>
      <c r="E3233" s="46" t="s">
        <v>7537</v>
      </c>
      <c r="F3233" s="47" t="s">
        <v>4017</v>
      </c>
      <c r="G3233" s="46" t="s">
        <v>3881</v>
      </c>
      <c r="H3233" s="46" t="s">
        <v>4018</v>
      </c>
      <c r="I3233" s="46" t="s">
        <v>13</v>
      </c>
      <c r="J3233" s="48">
        <v>10</v>
      </c>
      <c r="K3233" s="49">
        <v>265</v>
      </c>
      <c r="L3233" s="50">
        <v>10</v>
      </c>
      <c r="M3233" s="50">
        <v>2650</v>
      </c>
      <c r="N3233" s="51">
        <v>22</v>
      </c>
      <c r="O3233" s="51">
        <v>0</v>
      </c>
      <c r="P3233" s="51">
        <v>0</v>
      </c>
      <c r="Q3233" s="51">
        <v>0</v>
      </c>
      <c r="R3233" s="51">
        <f t="shared" si="416"/>
        <v>22</v>
      </c>
      <c r="S3233" s="79"/>
      <c r="T3233" s="52">
        <f t="shared" si="409"/>
        <v>0</v>
      </c>
      <c r="U3233" s="52" t="str" cm="1">
        <f t="array" aca="1" ref="U3233" ca="1">IF(S3233="", "×", IF(LEFT(S3233,2)="項番", COUNTIFS($D$2:$D$4001, INDIRECT("D" &amp; ROW()-1), $U$2:$U$4001, "〇"), "〇"))</f>
        <v>×</v>
      </c>
      <c r="V3233" s="52" t="str">
        <f t="shared" si="410"/>
        <v>×</v>
      </c>
      <c r="W3233" s="52" t="str">
        <f t="shared" si="411"/>
        <v>×</v>
      </c>
      <c r="X3233" s="53" t="str">
        <f t="shared" ca="1" si="412"/>
        <v/>
      </c>
      <c r="Y3233" s="52">
        <f t="shared" ca="1" si="413"/>
        <v>0</v>
      </c>
      <c r="Z3233" s="52">
        <f t="shared" si="414"/>
        <v>388</v>
      </c>
      <c r="AA3233" s="52" t="s">
        <v>125</v>
      </c>
    </row>
    <row r="3234" spans="1:27" ht="14.25" customHeight="1" x14ac:dyDescent="0.4">
      <c r="A3234" s="39" t="s">
        <v>8295</v>
      </c>
      <c r="B3234" s="45">
        <v>1733</v>
      </c>
      <c r="C3234" s="45">
        <v>2996</v>
      </c>
      <c r="D3234" s="45">
        <v>389</v>
      </c>
      <c r="E3234" s="46" t="s">
        <v>7537</v>
      </c>
      <c r="F3234" s="47" t="s">
        <v>4019</v>
      </c>
      <c r="G3234" s="46" t="s">
        <v>3881</v>
      </c>
      <c r="H3234" s="46" t="s">
        <v>4020</v>
      </c>
      <c r="I3234" s="46" t="s">
        <v>380</v>
      </c>
      <c r="J3234" s="48">
        <v>10</v>
      </c>
      <c r="K3234" s="49">
        <v>1199</v>
      </c>
      <c r="L3234" s="50">
        <v>10</v>
      </c>
      <c r="M3234" s="50">
        <v>11990</v>
      </c>
      <c r="N3234" s="51">
        <v>10</v>
      </c>
      <c r="O3234" s="51">
        <v>3</v>
      </c>
      <c r="P3234" s="51">
        <v>5</v>
      </c>
      <c r="Q3234" s="51">
        <v>0</v>
      </c>
      <c r="R3234" s="51">
        <f t="shared" si="416"/>
        <v>18</v>
      </c>
      <c r="S3234" s="79"/>
      <c r="T3234" s="52">
        <f t="shared" si="409"/>
        <v>0</v>
      </c>
      <c r="U3234" s="52" t="str" cm="1">
        <f t="array" aca="1" ref="U3234" ca="1">IF(S3234="", "×", IF(LEFT(S3234,2)="項番", COUNTIFS($D$2:$D$4001, INDIRECT("D" &amp; ROW()-1), $U$2:$U$4001, "〇"), "〇"))</f>
        <v>×</v>
      </c>
      <c r="V3234" s="52" t="str">
        <f t="shared" si="410"/>
        <v>×</v>
      </c>
      <c r="W3234" s="52" t="str">
        <f t="shared" si="411"/>
        <v>×</v>
      </c>
      <c r="X3234" s="53" t="str">
        <f t="shared" ca="1" si="412"/>
        <v/>
      </c>
      <c r="Y3234" s="52">
        <f t="shared" ca="1" si="413"/>
        <v>0</v>
      </c>
      <c r="Z3234" s="52">
        <f t="shared" si="414"/>
        <v>389</v>
      </c>
      <c r="AA3234" s="52" t="s">
        <v>125</v>
      </c>
    </row>
    <row r="3235" spans="1:27" s="25" customFormat="1" ht="14.25" customHeight="1" x14ac:dyDescent="0.4">
      <c r="A3235" s="39" t="s">
        <v>8296</v>
      </c>
      <c r="B3235" s="45">
        <v>2652</v>
      </c>
      <c r="C3235" s="45">
        <v>2997</v>
      </c>
      <c r="D3235" s="45">
        <v>390</v>
      </c>
      <c r="E3235" s="46" t="s">
        <v>7537</v>
      </c>
      <c r="F3235" s="47" t="s">
        <v>6051</v>
      </c>
      <c r="G3235" s="46" t="s">
        <v>3881</v>
      </c>
      <c r="H3235" s="46" t="s">
        <v>6052</v>
      </c>
      <c r="I3235" s="46" t="s">
        <v>424</v>
      </c>
      <c r="J3235" s="48">
        <v>5</v>
      </c>
      <c r="K3235" s="49">
        <v>1286</v>
      </c>
      <c r="L3235" s="50">
        <v>5</v>
      </c>
      <c r="M3235" s="50">
        <v>6430</v>
      </c>
      <c r="N3235" s="51">
        <v>724</v>
      </c>
      <c r="O3235" s="51">
        <v>0</v>
      </c>
      <c r="P3235" s="51">
        <v>0</v>
      </c>
      <c r="Q3235" s="51">
        <v>0</v>
      </c>
      <c r="R3235" s="51">
        <f t="shared" si="416"/>
        <v>724</v>
      </c>
      <c r="S3235" s="79"/>
      <c r="T3235" s="52">
        <f t="shared" si="409"/>
        <v>0</v>
      </c>
      <c r="U3235" s="52" t="str" cm="1">
        <f t="array" aca="1" ref="U3235" ca="1">IF(S3235="", "×", IF(LEFT(S3235,2)="項番", COUNTIFS($D$2:$D$4001, INDIRECT("D" &amp; ROW()-1), $U$2:$U$4001, "〇"), "〇"))</f>
        <v>×</v>
      </c>
      <c r="V3235" s="52" t="str">
        <f t="shared" si="410"/>
        <v>×</v>
      </c>
      <c r="W3235" s="52" t="str">
        <f t="shared" si="411"/>
        <v>×</v>
      </c>
      <c r="X3235" s="53" t="str">
        <f t="shared" ca="1" si="412"/>
        <v/>
      </c>
      <c r="Y3235" s="52">
        <f t="shared" ca="1" si="413"/>
        <v>0</v>
      </c>
      <c r="Z3235" s="52">
        <f t="shared" si="414"/>
        <v>390</v>
      </c>
      <c r="AA3235" s="52" t="s">
        <v>125</v>
      </c>
    </row>
    <row r="3236" spans="1:27" ht="14.25" customHeight="1" x14ac:dyDescent="0.4">
      <c r="A3236" s="39" t="s">
        <v>8297</v>
      </c>
      <c r="B3236" s="45">
        <v>2653</v>
      </c>
      <c r="C3236" s="45">
        <v>2998</v>
      </c>
      <c r="D3236" s="45">
        <v>391</v>
      </c>
      <c r="E3236" s="46" t="s">
        <v>7537</v>
      </c>
      <c r="F3236" s="47" t="s">
        <v>6053</v>
      </c>
      <c r="G3236" s="46" t="s">
        <v>3881</v>
      </c>
      <c r="H3236" s="46" t="s">
        <v>6054</v>
      </c>
      <c r="I3236" s="46" t="s">
        <v>283</v>
      </c>
      <c r="J3236" s="48">
        <v>10</v>
      </c>
      <c r="K3236" s="49">
        <v>144</v>
      </c>
      <c r="L3236" s="50">
        <v>10</v>
      </c>
      <c r="M3236" s="50">
        <v>1440</v>
      </c>
      <c r="N3236" s="51">
        <v>50</v>
      </c>
      <c r="O3236" s="51">
        <v>6600</v>
      </c>
      <c r="P3236" s="51">
        <v>0</v>
      </c>
      <c r="Q3236" s="51">
        <v>0</v>
      </c>
      <c r="R3236" s="51">
        <f t="shared" si="416"/>
        <v>6650</v>
      </c>
      <c r="S3236" s="79"/>
      <c r="T3236" s="52">
        <f t="shared" si="409"/>
        <v>0</v>
      </c>
      <c r="U3236" s="52" t="str" cm="1">
        <f t="array" aca="1" ref="U3236" ca="1">IF(S3236="", "×", IF(LEFT(S3236,2)="項番", COUNTIFS($D$2:$D$4001, INDIRECT("D" &amp; ROW()-1), $U$2:$U$4001, "〇"), "〇"))</f>
        <v>×</v>
      </c>
      <c r="V3236" s="52" t="str">
        <f t="shared" si="410"/>
        <v>×</v>
      </c>
      <c r="W3236" s="52" t="str">
        <f t="shared" si="411"/>
        <v>×</v>
      </c>
      <c r="X3236" s="53" t="str">
        <f t="shared" ca="1" si="412"/>
        <v/>
      </c>
      <c r="Y3236" s="52">
        <f t="shared" ca="1" si="413"/>
        <v>0</v>
      </c>
      <c r="Z3236" s="52">
        <f t="shared" si="414"/>
        <v>391</v>
      </c>
      <c r="AA3236" s="52" t="s">
        <v>125</v>
      </c>
    </row>
    <row r="3237" spans="1:27" ht="14.25" customHeight="1" x14ac:dyDescent="0.4">
      <c r="A3237" s="39" t="s">
        <v>8298</v>
      </c>
      <c r="B3237" s="45">
        <v>2654</v>
      </c>
      <c r="C3237" s="45">
        <v>2999</v>
      </c>
      <c r="D3237" s="45">
        <v>392</v>
      </c>
      <c r="E3237" s="46" t="s">
        <v>7537</v>
      </c>
      <c r="F3237" s="47" t="s">
        <v>6055</v>
      </c>
      <c r="G3237" s="46" t="s">
        <v>3881</v>
      </c>
      <c r="H3237" s="46" t="s">
        <v>6056</v>
      </c>
      <c r="I3237" s="46" t="s">
        <v>6057</v>
      </c>
      <c r="J3237" s="48">
        <v>10</v>
      </c>
      <c r="K3237" s="49">
        <v>144</v>
      </c>
      <c r="L3237" s="50">
        <v>10</v>
      </c>
      <c r="M3237" s="50">
        <v>1440</v>
      </c>
      <c r="N3237" s="51">
        <v>0</v>
      </c>
      <c r="O3237" s="51">
        <v>0</v>
      </c>
      <c r="P3237" s="51">
        <v>1</v>
      </c>
      <c r="Q3237" s="51">
        <v>0</v>
      </c>
      <c r="R3237" s="51">
        <f t="shared" si="416"/>
        <v>1</v>
      </c>
      <c r="S3237" s="79"/>
      <c r="T3237" s="52">
        <f t="shared" si="409"/>
        <v>0</v>
      </c>
      <c r="U3237" s="52" t="str" cm="1">
        <f t="array" aca="1" ref="U3237" ca="1">IF(S3237="", "×", IF(LEFT(S3237,2)="項番", COUNTIFS($D$2:$D$4001, INDIRECT("D" &amp; ROW()-1), $U$2:$U$4001, "〇"), "〇"))</f>
        <v>×</v>
      </c>
      <c r="V3237" s="52" t="str">
        <f t="shared" si="410"/>
        <v>×</v>
      </c>
      <c r="W3237" s="52" t="str">
        <f t="shared" si="411"/>
        <v>×</v>
      </c>
      <c r="X3237" s="53" t="str">
        <f t="shared" ca="1" si="412"/>
        <v/>
      </c>
      <c r="Y3237" s="52">
        <f t="shared" ca="1" si="413"/>
        <v>0</v>
      </c>
      <c r="Z3237" s="52">
        <f t="shared" si="414"/>
        <v>392</v>
      </c>
      <c r="AA3237" s="52" t="s">
        <v>125</v>
      </c>
    </row>
    <row r="3238" spans="1:27" ht="14.25" customHeight="1" x14ac:dyDescent="0.4">
      <c r="A3238" s="39" t="s">
        <v>8299</v>
      </c>
      <c r="B3238" s="45">
        <v>2655</v>
      </c>
      <c r="C3238" s="45">
        <v>3000</v>
      </c>
      <c r="D3238" s="45">
        <v>393</v>
      </c>
      <c r="E3238" s="46" t="s">
        <v>7537</v>
      </c>
      <c r="F3238" s="47" t="s">
        <v>6058</v>
      </c>
      <c r="G3238" s="46" t="s">
        <v>3881</v>
      </c>
      <c r="H3238" s="46" t="s">
        <v>6059</v>
      </c>
      <c r="I3238" s="46" t="s">
        <v>286</v>
      </c>
      <c r="J3238" s="48">
        <v>5</v>
      </c>
      <c r="K3238" s="49">
        <v>779</v>
      </c>
      <c r="L3238" s="50">
        <v>5</v>
      </c>
      <c r="M3238" s="50">
        <v>3895</v>
      </c>
      <c r="N3238" s="51">
        <v>126</v>
      </c>
      <c r="O3238" s="51">
        <v>0</v>
      </c>
      <c r="P3238" s="51">
        <v>100</v>
      </c>
      <c r="Q3238" s="51">
        <v>0</v>
      </c>
      <c r="R3238" s="51">
        <f t="shared" si="416"/>
        <v>226</v>
      </c>
      <c r="S3238" s="79"/>
      <c r="T3238" s="52">
        <f t="shared" si="409"/>
        <v>0</v>
      </c>
      <c r="U3238" s="52" t="str" cm="1">
        <f t="array" aca="1" ref="U3238" ca="1">IF(S3238="", "×", IF(LEFT(S3238,2)="項番", COUNTIFS($D$2:$D$4001, INDIRECT("D" &amp; ROW()-1), $U$2:$U$4001, "〇"), "〇"))</f>
        <v>×</v>
      </c>
      <c r="V3238" s="52" t="str">
        <f t="shared" si="410"/>
        <v>×</v>
      </c>
      <c r="W3238" s="52" t="str">
        <f t="shared" si="411"/>
        <v>×</v>
      </c>
      <c r="X3238" s="53" t="str">
        <f t="shared" ca="1" si="412"/>
        <v/>
      </c>
      <c r="Y3238" s="52">
        <f t="shared" ca="1" si="413"/>
        <v>0</v>
      </c>
      <c r="Z3238" s="52">
        <f t="shared" si="414"/>
        <v>393</v>
      </c>
      <c r="AA3238" s="52" t="s">
        <v>125</v>
      </c>
    </row>
    <row r="3239" spans="1:27" ht="14.25" customHeight="1" x14ac:dyDescent="0.4">
      <c r="A3239" s="39" t="s">
        <v>8300</v>
      </c>
      <c r="B3239" s="45">
        <v>2656</v>
      </c>
      <c r="C3239" s="45">
        <v>3001</v>
      </c>
      <c r="D3239" s="45">
        <v>394</v>
      </c>
      <c r="E3239" s="46" t="s">
        <v>7537</v>
      </c>
      <c r="F3239" s="47" t="s">
        <v>6060</v>
      </c>
      <c r="G3239" s="46" t="s">
        <v>3881</v>
      </c>
      <c r="H3239" s="46" t="s">
        <v>6054</v>
      </c>
      <c r="I3239" s="46" t="s">
        <v>283</v>
      </c>
      <c r="J3239" s="48">
        <v>10</v>
      </c>
      <c r="K3239" s="49">
        <v>127</v>
      </c>
      <c r="L3239" s="50">
        <v>10</v>
      </c>
      <c r="M3239" s="50">
        <v>1270</v>
      </c>
      <c r="N3239" s="51">
        <v>0</v>
      </c>
      <c r="O3239" s="51">
        <v>600</v>
      </c>
      <c r="P3239" s="51">
        <v>9600</v>
      </c>
      <c r="Q3239" s="51">
        <v>0</v>
      </c>
      <c r="R3239" s="51">
        <f t="shared" si="416"/>
        <v>10200</v>
      </c>
      <c r="S3239" s="79"/>
      <c r="T3239" s="52">
        <f t="shared" si="409"/>
        <v>0</v>
      </c>
      <c r="U3239" s="52" t="str" cm="1">
        <f t="array" aca="1" ref="U3239" ca="1">IF(S3239="", "×", IF(LEFT(S3239,2)="項番", COUNTIFS($D$2:$D$4001, INDIRECT("D" &amp; ROW()-1), $U$2:$U$4001, "〇"), "〇"))</f>
        <v>×</v>
      </c>
      <c r="V3239" s="52" t="str">
        <f t="shared" si="410"/>
        <v>×</v>
      </c>
      <c r="W3239" s="52" t="str">
        <f t="shared" si="411"/>
        <v>×</v>
      </c>
      <c r="X3239" s="53" t="str">
        <f t="shared" ca="1" si="412"/>
        <v/>
      </c>
      <c r="Y3239" s="52">
        <f t="shared" ca="1" si="413"/>
        <v>0</v>
      </c>
      <c r="Z3239" s="52">
        <f t="shared" si="414"/>
        <v>394</v>
      </c>
      <c r="AA3239" s="52" t="s">
        <v>125</v>
      </c>
    </row>
    <row r="3240" spans="1:27" ht="14.25" customHeight="1" x14ac:dyDescent="0.4">
      <c r="A3240" s="39" t="s">
        <v>8301</v>
      </c>
      <c r="B3240" s="45">
        <v>2778</v>
      </c>
      <c r="C3240" s="45">
        <v>3002</v>
      </c>
      <c r="D3240" s="45">
        <v>395</v>
      </c>
      <c r="E3240" s="46" t="s">
        <v>7537</v>
      </c>
      <c r="F3240" s="47" t="s">
        <v>6340</v>
      </c>
      <c r="G3240" s="46" t="s">
        <v>6311</v>
      </c>
      <c r="H3240" s="46" t="s">
        <v>6341</v>
      </c>
      <c r="I3240" s="46" t="s">
        <v>143</v>
      </c>
      <c r="J3240" s="48">
        <v>1</v>
      </c>
      <c r="K3240" s="49">
        <v>216190</v>
      </c>
      <c r="L3240" s="50">
        <v>1</v>
      </c>
      <c r="M3240" s="50">
        <v>216190</v>
      </c>
      <c r="N3240" s="51">
        <v>0</v>
      </c>
      <c r="O3240" s="51">
        <v>0</v>
      </c>
      <c r="P3240" s="51">
        <v>12</v>
      </c>
      <c r="Q3240" s="51">
        <v>0</v>
      </c>
      <c r="R3240" s="51">
        <f t="shared" si="416"/>
        <v>12</v>
      </c>
      <c r="S3240" s="79"/>
      <c r="T3240" s="52">
        <f t="shared" si="409"/>
        <v>0</v>
      </c>
      <c r="U3240" s="52" t="str" cm="1">
        <f t="array" aca="1" ref="U3240" ca="1">IF(S3240="", "×", IF(LEFT(S3240,2)="項番", COUNTIFS($D$2:$D$4001, INDIRECT("D" &amp; ROW()-1), $U$2:$U$4001, "〇"), "〇"))</f>
        <v>×</v>
      </c>
      <c r="V3240" s="52" t="str">
        <f t="shared" si="410"/>
        <v>×</v>
      </c>
      <c r="W3240" s="52" t="str">
        <f t="shared" si="411"/>
        <v>×</v>
      </c>
      <c r="X3240" s="53" t="str">
        <f t="shared" ca="1" si="412"/>
        <v/>
      </c>
      <c r="Y3240" s="52">
        <f t="shared" ca="1" si="413"/>
        <v>0</v>
      </c>
      <c r="Z3240" s="52">
        <f t="shared" si="414"/>
        <v>395</v>
      </c>
      <c r="AA3240" s="52" t="s">
        <v>125</v>
      </c>
    </row>
    <row r="3241" spans="1:27" ht="14.25" customHeight="1" x14ac:dyDescent="0.4">
      <c r="A3241" s="39" t="s">
        <v>8302</v>
      </c>
      <c r="B3241" s="45">
        <v>2779</v>
      </c>
      <c r="C3241" s="45">
        <v>3003</v>
      </c>
      <c r="D3241" s="45">
        <v>396</v>
      </c>
      <c r="E3241" s="46" t="s">
        <v>7537</v>
      </c>
      <c r="F3241" s="47" t="s">
        <v>6342</v>
      </c>
      <c r="G3241" s="46" t="s">
        <v>6311</v>
      </c>
      <c r="H3241" s="46" t="s">
        <v>6343</v>
      </c>
      <c r="I3241" s="46" t="s">
        <v>6344</v>
      </c>
      <c r="J3241" s="48">
        <v>1</v>
      </c>
      <c r="K3241" s="49">
        <v>427027</v>
      </c>
      <c r="L3241" s="50">
        <v>1</v>
      </c>
      <c r="M3241" s="50">
        <v>427027</v>
      </c>
      <c r="N3241" s="51">
        <v>0</v>
      </c>
      <c r="O3241" s="51">
        <v>0</v>
      </c>
      <c r="P3241" s="51">
        <v>120</v>
      </c>
      <c r="Q3241" s="51">
        <v>0</v>
      </c>
      <c r="R3241" s="51">
        <f t="shared" si="416"/>
        <v>120</v>
      </c>
      <c r="S3241" s="79"/>
      <c r="T3241" s="52">
        <f t="shared" si="409"/>
        <v>0</v>
      </c>
      <c r="U3241" s="52" t="str" cm="1">
        <f t="array" aca="1" ref="U3241" ca="1">IF(S3241="", "×", IF(LEFT(S3241,2)="項番", COUNTIFS($D$2:$D$4001, INDIRECT("D" &amp; ROW()-1), $U$2:$U$4001, "〇"), "〇"))</f>
        <v>×</v>
      </c>
      <c r="V3241" s="52" t="str">
        <f t="shared" si="410"/>
        <v>×</v>
      </c>
      <c r="W3241" s="52" t="str">
        <f t="shared" si="411"/>
        <v>×</v>
      </c>
      <c r="X3241" s="53" t="str">
        <f t="shared" ca="1" si="412"/>
        <v/>
      </c>
      <c r="Y3241" s="52">
        <f t="shared" ca="1" si="413"/>
        <v>0</v>
      </c>
      <c r="Z3241" s="52">
        <f t="shared" si="414"/>
        <v>396</v>
      </c>
      <c r="AA3241" s="52" t="s">
        <v>125</v>
      </c>
    </row>
    <row r="3242" spans="1:27" s="25" customFormat="1" ht="14.25" customHeight="1" x14ac:dyDescent="0.4">
      <c r="A3242" s="39" t="s">
        <v>8303</v>
      </c>
      <c r="B3242" s="45">
        <v>2780</v>
      </c>
      <c r="C3242" s="45">
        <v>3004</v>
      </c>
      <c r="D3242" s="45">
        <v>397</v>
      </c>
      <c r="E3242" s="46" t="s">
        <v>7537</v>
      </c>
      <c r="F3242" s="47" t="s">
        <v>6345</v>
      </c>
      <c r="G3242" s="46" t="s">
        <v>6311</v>
      </c>
      <c r="H3242" s="46" t="s">
        <v>6346</v>
      </c>
      <c r="I3242" s="46" t="s">
        <v>6347</v>
      </c>
      <c r="J3242" s="48">
        <v>1</v>
      </c>
      <c r="K3242" s="49">
        <v>845605</v>
      </c>
      <c r="L3242" s="50">
        <v>1</v>
      </c>
      <c r="M3242" s="50">
        <v>845605</v>
      </c>
      <c r="N3242" s="51">
        <v>0</v>
      </c>
      <c r="O3242" s="51">
        <v>0</v>
      </c>
      <c r="P3242" s="51">
        <v>600</v>
      </c>
      <c r="Q3242" s="51">
        <v>0</v>
      </c>
      <c r="R3242" s="51">
        <f t="shared" si="416"/>
        <v>600</v>
      </c>
      <c r="S3242" s="79"/>
      <c r="T3242" s="52">
        <f t="shared" si="409"/>
        <v>0</v>
      </c>
      <c r="U3242" s="52" t="str" cm="1">
        <f t="array" aca="1" ref="U3242" ca="1">IF(S3242="", "×", IF(LEFT(S3242,2)="項番", COUNTIFS($D$2:$D$4001, INDIRECT("D" &amp; ROW()-1), $U$2:$U$4001, "〇"), "〇"))</f>
        <v>×</v>
      </c>
      <c r="V3242" s="52" t="str">
        <f t="shared" si="410"/>
        <v>×</v>
      </c>
      <c r="W3242" s="52" t="str">
        <f t="shared" si="411"/>
        <v>×</v>
      </c>
      <c r="X3242" s="53" t="str">
        <f t="shared" ca="1" si="412"/>
        <v/>
      </c>
      <c r="Y3242" s="52">
        <f t="shared" ca="1" si="413"/>
        <v>0</v>
      </c>
      <c r="Z3242" s="52">
        <f t="shared" si="414"/>
        <v>397</v>
      </c>
      <c r="AA3242" s="52" t="s">
        <v>125</v>
      </c>
    </row>
    <row r="3243" spans="1:27" s="25" customFormat="1" ht="14.25" customHeight="1" x14ac:dyDescent="0.4">
      <c r="A3243" s="39" t="s">
        <v>8304</v>
      </c>
      <c r="B3243" s="45">
        <v>2783</v>
      </c>
      <c r="C3243" s="45">
        <v>3005</v>
      </c>
      <c r="D3243" s="45">
        <v>398</v>
      </c>
      <c r="E3243" s="46" t="s">
        <v>7537</v>
      </c>
      <c r="F3243" s="47" t="s">
        <v>6353</v>
      </c>
      <c r="G3243" s="46" t="s">
        <v>6311</v>
      </c>
      <c r="H3243" s="46" t="s">
        <v>6354</v>
      </c>
      <c r="I3243" s="46" t="s">
        <v>4569</v>
      </c>
      <c r="J3243" s="48">
        <v>2</v>
      </c>
      <c r="K3243" s="49">
        <v>871</v>
      </c>
      <c r="L3243" s="50">
        <v>2</v>
      </c>
      <c r="M3243" s="50">
        <v>1742</v>
      </c>
      <c r="N3243" s="51">
        <v>0</v>
      </c>
      <c r="O3243" s="51">
        <v>0</v>
      </c>
      <c r="P3243" s="51">
        <v>600</v>
      </c>
      <c r="Q3243" s="51">
        <v>0</v>
      </c>
      <c r="R3243" s="51">
        <f t="shared" ref="R3243:R3274" si="417">SUM(N3243:Q3243)</f>
        <v>600</v>
      </c>
      <c r="S3243" s="79"/>
      <c r="T3243" s="52">
        <f t="shared" si="409"/>
        <v>0</v>
      </c>
      <c r="U3243" s="52" t="str" cm="1">
        <f t="array" aca="1" ref="U3243" ca="1">IF(S3243="", "×", IF(LEFT(S3243,2)="項番", COUNTIFS($D$2:$D$4001, INDIRECT("D" &amp; ROW()-1), $U$2:$U$4001, "〇"), "〇"))</f>
        <v>×</v>
      </c>
      <c r="V3243" s="52" t="str">
        <f t="shared" si="410"/>
        <v>×</v>
      </c>
      <c r="W3243" s="52" t="str">
        <f t="shared" si="411"/>
        <v>×</v>
      </c>
      <c r="X3243" s="53" t="str">
        <f t="shared" ca="1" si="412"/>
        <v/>
      </c>
      <c r="Y3243" s="52">
        <f t="shared" ca="1" si="413"/>
        <v>0</v>
      </c>
      <c r="Z3243" s="52">
        <f t="shared" si="414"/>
        <v>398</v>
      </c>
      <c r="AA3243" s="52" t="s">
        <v>125</v>
      </c>
    </row>
    <row r="3244" spans="1:27" s="25" customFormat="1" ht="14.25" customHeight="1" x14ac:dyDescent="0.4">
      <c r="A3244" s="39" t="s">
        <v>8305</v>
      </c>
      <c r="B3244" s="45">
        <v>2786</v>
      </c>
      <c r="C3244" s="45">
        <v>3006</v>
      </c>
      <c r="D3244" s="45">
        <v>399</v>
      </c>
      <c r="E3244" s="46" t="s">
        <v>7537</v>
      </c>
      <c r="F3244" s="47" t="s">
        <v>6359</v>
      </c>
      <c r="G3244" s="46" t="s">
        <v>6311</v>
      </c>
      <c r="H3244" s="46" t="s">
        <v>6360</v>
      </c>
      <c r="I3244" s="46" t="s">
        <v>143</v>
      </c>
      <c r="J3244" s="48">
        <v>1</v>
      </c>
      <c r="K3244" s="49">
        <v>2346</v>
      </c>
      <c r="L3244" s="50">
        <v>1</v>
      </c>
      <c r="M3244" s="50">
        <v>2346</v>
      </c>
      <c r="N3244" s="51">
        <v>5</v>
      </c>
      <c r="O3244" s="51">
        <v>0</v>
      </c>
      <c r="P3244" s="51">
        <v>0</v>
      </c>
      <c r="Q3244" s="51">
        <v>0</v>
      </c>
      <c r="R3244" s="51">
        <f t="shared" si="417"/>
        <v>5</v>
      </c>
      <c r="S3244" s="79"/>
      <c r="T3244" s="52">
        <f t="shared" si="409"/>
        <v>0</v>
      </c>
      <c r="U3244" s="52" t="str" cm="1">
        <f t="array" aca="1" ref="U3244" ca="1">IF(S3244="", "×", IF(LEFT(S3244,2)="項番", COUNTIFS($D$2:$D$4001, INDIRECT("D" &amp; ROW()-1), $U$2:$U$4001, "〇"), "〇"))</f>
        <v>×</v>
      </c>
      <c r="V3244" s="52" t="str">
        <f t="shared" si="410"/>
        <v>×</v>
      </c>
      <c r="W3244" s="52" t="str">
        <f t="shared" si="411"/>
        <v>×</v>
      </c>
      <c r="X3244" s="53" t="str">
        <f t="shared" ca="1" si="412"/>
        <v/>
      </c>
      <c r="Y3244" s="52">
        <f t="shared" ca="1" si="413"/>
        <v>0</v>
      </c>
      <c r="Z3244" s="52">
        <f t="shared" si="414"/>
        <v>399</v>
      </c>
      <c r="AA3244" s="52" t="s">
        <v>125</v>
      </c>
    </row>
    <row r="3245" spans="1:27" ht="14.25" customHeight="1" x14ac:dyDescent="0.4">
      <c r="A3245" s="39" t="s">
        <v>8306</v>
      </c>
      <c r="B3245" s="45">
        <v>2267</v>
      </c>
      <c r="C3245" s="45">
        <v>3007</v>
      </c>
      <c r="D3245" s="45">
        <v>400</v>
      </c>
      <c r="E3245" s="46" t="s">
        <v>7537</v>
      </c>
      <c r="F3245" s="47" t="s">
        <v>5203</v>
      </c>
      <c r="G3245" s="46" t="s">
        <v>5204</v>
      </c>
      <c r="H3245" s="46" t="s">
        <v>5205</v>
      </c>
      <c r="I3245" s="46" t="s">
        <v>5206</v>
      </c>
      <c r="J3245" s="48">
        <v>100</v>
      </c>
      <c r="K3245" s="49">
        <v>20.100000000000001</v>
      </c>
      <c r="L3245" s="50">
        <v>100</v>
      </c>
      <c r="M3245" s="50">
        <v>2010.0000000000002</v>
      </c>
      <c r="N3245" s="51">
        <v>0</v>
      </c>
      <c r="O3245" s="51">
        <v>5</v>
      </c>
      <c r="P3245" s="51">
        <v>0</v>
      </c>
      <c r="Q3245" s="51">
        <v>0</v>
      </c>
      <c r="R3245" s="51">
        <f t="shared" si="417"/>
        <v>5</v>
      </c>
      <c r="S3245" s="79"/>
      <c r="T3245" s="52">
        <f t="shared" si="409"/>
        <v>0</v>
      </c>
      <c r="U3245" s="52" t="str" cm="1">
        <f t="array" aca="1" ref="U3245" ca="1">IF(S3245="", "×", IF(LEFT(S3245,2)="項番", COUNTIFS($D$2:$D$4001, INDIRECT("D" &amp; ROW()-1), $U$2:$U$4001, "〇"), "〇"))</f>
        <v>×</v>
      </c>
      <c r="V3245" s="52" t="str">
        <f t="shared" si="410"/>
        <v>×</v>
      </c>
      <c r="W3245" s="52" t="str">
        <f t="shared" si="411"/>
        <v>×</v>
      </c>
      <c r="X3245" s="53" t="str">
        <f t="shared" ca="1" si="412"/>
        <v/>
      </c>
      <c r="Y3245" s="52">
        <f t="shared" ca="1" si="413"/>
        <v>0</v>
      </c>
      <c r="Z3245" s="52">
        <f t="shared" si="414"/>
        <v>400</v>
      </c>
      <c r="AA3245" s="52" t="s">
        <v>125</v>
      </c>
    </row>
    <row r="3246" spans="1:27" s="25" customFormat="1" ht="14.25" customHeight="1" x14ac:dyDescent="0.4">
      <c r="A3246" s="39" t="s">
        <v>8307</v>
      </c>
      <c r="B3246" s="45">
        <v>2271</v>
      </c>
      <c r="C3246" s="45">
        <v>3008</v>
      </c>
      <c r="D3246" s="45">
        <v>401</v>
      </c>
      <c r="E3246" s="46" t="s">
        <v>7537</v>
      </c>
      <c r="F3246" s="47" t="s">
        <v>5213</v>
      </c>
      <c r="G3246" s="46" t="s">
        <v>5204</v>
      </c>
      <c r="H3246" s="46" t="s">
        <v>5212</v>
      </c>
      <c r="I3246" s="46" t="s">
        <v>5214</v>
      </c>
      <c r="J3246" s="48">
        <v>700</v>
      </c>
      <c r="K3246" s="49">
        <v>6.3</v>
      </c>
      <c r="L3246" s="50">
        <v>700</v>
      </c>
      <c r="M3246" s="50">
        <v>4410</v>
      </c>
      <c r="N3246" s="51">
        <v>40</v>
      </c>
      <c r="O3246" s="51">
        <v>0</v>
      </c>
      <c r="P3246" s="51">
        <v>0</v>
      </c>
      <c r="Q3246" s="51">
        <v>0</v>
      </c>
      <c r="R3246" s="51">
        <f t="shared" si="417"/>
        <v>40</v>
      </c>
      <c r="S3246" s="79"/>
      <c r="T3246" s="52">
        <f t="shared" si="409"/>
        <v>0</v>
      </c>
      <c r="U3246" s="52" t="str" cm="1">
        <f t="array" aca="1" ref="U3246" ca="1">IF(S3246="", "×", IF(LEFT(S3246,2)="項番", COUNTIFS($D$2:$D$4001, INDIRECT("D" &amp; ROW()-1), $U$2:$U$4001, "〇"), "〇"))</f>
        <v>×</v>
      </c>
      <c r="V3246" s="52" t="str">
        <f t="shared" si="410"/>
        <v>×</v>
      </c>
      <c r="W3246" s="52" t="str">
        <f t="shared" si="411"/>
        <v>×</v>
      </c>
      <c r="X3246" s="53" t="str">
        <f t="shared" ca="1" si="412"/>
        <v/>
      </c>
      <c r="Y3246" s="52">
        <f t="shared" ca="1" si="413"/>
        <v>0</v>
      </c>
      <c r="Z3246" s="52">
        <f t="shared" si="414"/>
        <v>401</v>
      </c>
      <c r="AA3246" s="52" t="s">
        <v>125</v>
      </c>
    </row>
    <row r="3247" spans="1:27" s="25" customFormat="1" ht="14.25" customHeight="1" x14ac:dyDescent="0.4">
      <c r="A3247" s="39" t="s">
        <v>8308</v>
      </c>
      <c r="B3247" s="45">
        <v>2282</v>
      </c>
      <c r="C3247" s="45">
        <v>3009</v>
      </c>
      <c r="D3247" s="45">
        <v>402</v>
      </c>
      <c r="E3247" s="46" t="s">
        <v>7537</v>
      </c>
      <c r="F3247" s="47" t="s">
        <v>5231</v>
      </c>
      <c r="G3247" s="46" t="s">
        <v>5204</v>
      </c>
      <c r="H3247" s="46" t="s">
        <v>5232</v>
      </c>
      <c r="I3247" s="46" t="s">
        <v>132</v>
      </c>
      <c r="J3247" s="48">
        <v>5</v>
      </c>
      <c r="K3247" s="49">
        <v>1145</v>
      </c>
      <c r="L3247" s="50">
        <v>5</v>
      </c>
      <c r="M3247" s="50">
        <v>5725</v>
      </c>
      <c r="N3247" s="51">
        <v>6</v>
      </c>
      <c r="O3247" s="51">
        <v>120</v>
      </c>
      <c r="P3247" s="51">
        <v>18</v>
      </c>
      <c r="Q3247" s="51">
        <v>0</v>
      </c>
      <c r="R3247" s="51">
        <f t="shared" si="417"/>
        <v>144</v>
      </c>
      <c r="S3247" s="79"/>
      <c r="T3247" s="52">
        <f t="shared" si="409"/>
        <v>0</v>
      </c>
      <c r="U3247" s="52" t="str" cm="1">
        <f t="array" aca="1" ref="U3247" ca="1">IF(S3247="", "×", IF(LEFT(S3247,2)="項番", COUNTIFS($D$2:$D$4001, INDIRECT("D" &amp; ROW()-1), $U$2:$U$4001, "〇"), "〇"))</f>
        <v>×</v>
      </c>
      <c r="V3247" s="52" t="str">
        <f t="shared" si="410"/>
        <v>×</v>
      </c>
      <c r="W3247" s="52" t="str">
        <f t="shared" si="411"/>
        <v>×</v>
      </c>
      <c r="X3247" s="53" t="str">
        <f t="shared" ca="1" si="412"/>
        <v/>
      </c>
      <c r="Y3247" s="52">
        <f t="shared" ca="1" si="413"/>
        <v>0</v>
      </c>
      <c r="Z3247" s="52">
        <f t="shared" si="414"/>
        <v>402</v>
      </c>
      <c r="AA3247" s="52" t="s">
        <v>125</v>
      </c>
    </row>
    <row r="3248" spans="1:27" s="25" customFormat="1" ht="14.25" customHeight="1" x14ac:dyDescent="0.4">
      <c r="A3248" s="39" t="s">
        <v>8309</v>
      </c>
      <c r="B3248" s="45">
        <v>2283</v>
      </c>
      <c r="C3248" s="45">
        <v>3010</v>
      </c>
      <c r="D3248" s="45">
        <v>403</v>
      </c>
      <c r="E3248" s="46" t="s">
        <v>7537</v>
      </c>
      <c r="F3248" s="47" t="s">
        <v>5233</v>
      </c>
      <c r="G3248" s="46" t="s">
        <v>5204</v>
      </c>
      <c r="H3248" s="46" t="s">
        <v>5234</v>
      </c>
      <c r="I3248" s="46" t="s">
        <v>3275</v>
      </c>
      <c r="J3248" s="48">
        <v>1</v>
      </c>
      <c r="K3248" s="49">
        <v>23.3</v>
      </c>
      <c r="L3248" s="50">
        <v>100</v>
      </c>
      <c r="M3248" s="50">
        <v>2330</v>
      </c>
      <c r="N3248" s="51">
        <v>30</v>
      </c>
      <c r="O3248" s="51">
        <v>420</v>
      </c>
      <c r="P3248" s="51">
        <v>200</v>
      </c>
      <c r="Q3248" s="51">
        <v>0</v>
      </c>
      <c r="R3248" s="51">
        <f t="shared" si="417"/>
        <v>650</v>
      </c>
      <c r="S3248" s="79"/>
      <c r="T3248" s="52">
        <f t="shared" si="409"/>
        <v>0</v>
      </c>
      <c r="U3248" s="52" t="str" cm="1">
        <f t="array" aca="1" ref="U3248" ca="1">IF(S3248="", "×", IF(LEFT(S3248,2)="項番", COUNTIFS($D$2:$D$4001, INDIRECT("D" &amp; ROW()-1), $U$2:$U$4001, "〇"), "〇"))</f>
        <v>×</v>
      </c>
      <c r="V3248" s="52" t="str">
        <f t="shared" si="410"/>
        <v>×</v>
      </c>
      <c r="W3248" s="52" t="str">
        <f t="shared" si="411"/>
        <v>×</v>
      </c>
      <c r="X3248" s="53" t="str">
        <f t="shared" ca="1" si="412"/>
        <v/>
      </c>
      <c r="Y3248" s="52">
        <f t="shared" ca="1" si="413"/>
        <v>0</v>
      </c>
      <c r="Z3248" s="52">
        <f t="shared" si="414"/>
        <v>403</v>
      </c>
      <c r="AA3248" s="52" t="s">
        <v>125</v>
      </c>
    </row>
    <row r="3249" spans="1:246" s="25" customFormat="1" ht="14.25" customHeight="1" x14ac:dyDescent="0.4">
      <c r="A3249" s="39" t="s">
        <v>8310</v>
      </c>
      <c r="B3249" s="45">
        <v>2289</v>
      </c>
      <c r="C3249" s="45">
        <v>3011</v>
      </c>
      <c r="D3249" s="45">
        <v>404</v>
      </c>
      <c r="E3249" s="46" t="s">
        <v>7537</v>
      </c>
      <c r="F3249" s="47" t="s">
        <v>5245</v>
      </c>
      <c r="G3249" s="46" t="s">
        <v>5204</v>
      </c>
      <c r="H3249" s="46" t="s">
        <v>5246</v>
      </c>
      <c r="I3249" s="46" t="s">
        <v>5247</v>
      </c>
      <c r="J3249" s="48">
        <v>6</v>
      </c>
      <c r="K3249" s="49">
        <v>1251.7</v>
      </c>
      <c r="L3249" s="50">
        <v>6</v>
      </c>
      <c r="M3249" s="50">
        <v>7510.2000000000007</v>
      </c>
      <c r="N3249" s="51">
        <v>0</v>
      </c>
      <c r="O3249" s="51">
        <v>0</v>
      </c>
      <c r="P3249" s="51">
        <v>1</v>
      </c>
      <c r="Q3249" s="51">
        <v>0</v>
      </c>
      <c r="R3249" s="51">
        <f t="shared" si="417"/>
        <v>1</v>
      </c>
      <c r="S3249" s="79"/>
      <c r="T3249" s="52">
        <f t="shared" si="409"/>
        <v>0</v>
      </c>
      <c r="U3249" s="52" t="str" cm="1">
        <f t="array" aca="1" ref="U3249" ca="1">IF(S3249="", "×", IF(LEFT(S3249,2)="項番", COUNTIFS($D$2:$D$4001, INDIRECT("D" &amp; ROW()-1), $U$2:$U$4001, "〇"), "〇"))</f>
        <v>×</v>
      </c>
      <c r="V3249" s="52" t="str">
        <f t="shared" si="410"/>
        <v>×</v>
      </c>
      <c r="W3249" s="52" t="str">
        <f t="shared" si="411"/>
        <v>×</v>
      </c>
      <c r="X3249" s="53" t="str">
        <f t="shared" ca="1" si="412"/>
        <v/>
      </c>
      <c r="Y3249" s="52">
        <f t="shared" ca="1" si="413"/>
        <v>0</v>
      </c>
      <c r="Z3249" s="52">
        <f t="shared" si="414"/>
        <v>404</v>
      </c>
      <c r="AA3249" s="52" t="s">
        <v>125</v>
      </c>
    </row>
    <row r="3250" spans="1:246" s="25" customFormat="1" ht="14.25" customHeight="1" x14ac:dyDescent="0.4">
      <c r="A3250" s="39" t="s">
        <v>8311</v>
      </c>
      <c r="B3250" s="45">
        <v>807</v>
      </c>
      <c r="C3250" s="45">
        <v>3012</v>
      </c>
      <c r="D3250" s="45">
        <v>405</v>
      </c>
      <c r="E3250" s="46" t="s">
        <v>7537</v>
      </c>
      <c r="F3250" s="47" t="s">
        <v>1960</v>
      </c>
      <c r="G3250" s="46" t="s">
        <v>27</v>
      </c>
      <c r="H3250" s="46" t="s">
        <v>1961</v>
      </c>
      <c r="I3250" s="46" t="s">
        <v>12</v>
      </c>
      <c r="J3250" s="48">
        <v>100</v>
      </c>
      <c r="K3250" s="49">
        <v>59</v>
      </c>
      <c r="L3250" s="50">
        <v>100</v>
      </c>
      <c r="M3250" s="50">
        <v>5900</v>
      </c>
      <c r="N3250" s="51">
        <v>1</v>
      </c>
      <c r="O3250" s="51">
        <v>0</v>
      </c>
      <c r="P3250" s="51">
        <v>0</v>
      </c>
      <c r="Q3250" s="51">
        <v>2</v>
      </c>
      <c r="R3250" s="51">
        <f t="shared" si="417"/>
        <v>3</v>
      </c>
      <c r="S3250" s="79"/>
      <c r="T3250" s="52">
        <f t="shared" si="409"/>
        <v>0</v>
      </c>
      <c r="U3250" s="52" t="str" cm="1">
        <f t="array" aca="1" ref="U3250" ca="1">IF(S3250="", "×", IF(LEFT(S3250,2)="項番", COUNTIFS($D$2:$D$4001, INDIRECT("D" &amp; ROW()-1), $U$2:$U$4001, "〇"), "〇"))</f>
        <v>×</v>
      </c>
      <c r="V3250" s="52" t="str">
        <f t="shared" si="410"/>
        <v>×</v>
      </c>
      <c r="W3250" s="52" t="str">
        <f t="shared" si="411"/>
        <v>×</v>
      </c>
      <c r="X3250" s="53" t="str">
        <f t="shared" ca="1" si="412"/>
        <v/>
      </c>
      <c r="Y3250" s="52">
        <f t="shared" ca="1" si="413"/>
        <v>0</v>
      </c>
      <c r="Z3250" s="52">
        <f t="shared" si="414"/>
        <v>405</v>
      </c>
      <c r="AA3250" s="52" t="s">
        <v>125</v>
      </c>
    </row>
    <row r="3251" spans="1:246" s="25" customFormat="1" ht="14.25" customHeight="1" x14ac:dyDescent="0.4">
      <c r="A3251" s="39" t="s">
        <v>8312</v>
      </c>
      <c r="B3251" s="45">
        <v>871</v>
      </c>
      <c r="C3251" s="45">
        <v>3013</v>
      </c>
      <c r="D3251" s="45">
        <v>406</v>
      </c>
      <c r="E3251" s="46" t="s">
        <v>7537</v>
      </c>
      <c r="F3251" s="47" t="s">
        <v>2101</v>
      </c>
      <c r="G3251" s="46" t="s">
        <v>27</v>
      </c>
      <c r="H3251" s="46" t="s">
        <v>2102</v>
      </c>
      <c r="I3251" s="46" t="s">
        <v>12</v>
      </c>
      <c r="J3251" s="48">
        <v>100</v>
      </c>
      <c r="K3251" s="49">
        <v>14.9</v>
      </c>
      <c r="L3251" s="50">
        <v>100</v>
      </c>
      <c r="M3251" s="50">
        <v>1490</v>
      </c>
      <c r="N3251" s="51">
        <v>0</v>
      </c>
      <c r="O3251" s="51">
        <v>0</v>
      </c>
      <c r="P3251" s="51">
        <v>10</v>
      </c>
      <c r="Q3251" s="51">
        <v>0</v>
      </c>
      <c r="R3251" s="51">
        <f t="shared" si="417"/>
        <v>10</v>
      </c>
      <c r="S3251" s="79"/>
      <c r="T3251" s="52">
        <f t="shared" si="409"/>
        <v>0</v>
      </c>
      <c r="U3251" s="52" t="str" cm="1">
        <f t="array" aca="1" ref="U3251" ca="1">IF(S3251="", "×", IF(LEFT(S3251,2)="項番", COUNTIFS($D$2:$D$4001, INDIRECT("D" &amp; ROW()-1), $U$2:$U$4001, "〇"), "〇"))</f>
        <v>×</v>
      </c>
      <c r="V3251" s="52" t="str">
        <f t="shared" si="410"/>
        <v>×</v>
      </c>
      <c r="W3251" s="52" t="str">
        <f t="shared" si="411"/>
        <v>×</v>
      </c>
      <c r="X3251" s="53" t="str">
        <f t="shared" ca="1" si="412"/>
        <v/>
      </c>
      <c r="Y3251" s="52">
        <f t="shared" ca="1" si="413"/>
        <v>0</v>
      </c>
      <c r="Z3251" s="52">
        <f t="shared" si="414"/>
        <v>406</v>
      </c>
      <c r="AA3251" s="52" t="s">
        <v>125</v>
      </c>
    </row>
    <row r="3252" spans="1:246" s="25" customFormat="1" ht="14.25" customHeight="1" x14ac:dyDescent="0.4">
      <c r="A3252" s="39" t="s">
        <v>8313</v>
      </c>
      <c r="B3252" s="45">
        <v>878</v>
      </c>
      <c r="C3252" s="45">
        <v>3014</v>
      </c>
      <c r="D3252" s="45">
        <v>407</v>
      </c>
      <c r="E3252" s="46" t="s">
        <v>7537</v>
      </c>
      <c r="F3252" s="47" t="s">
        <v>2118</v>
      </c>
      <c r="G3252" s="46" t="s">
        <v>27</v>
      </c>
      <c r="H3252" s="46" t="s">
        <v>2119</v>
      </c>
      <c r="I3252" s="46" t="s">
        <v>13</v>
      </c>
      <c r="J3252" s="48">
        <v>10</v>
      </c>
      <c r="K3252" s="49">
        <v>176</v>
      </c>
      <c r="L3252" s="50">
        <v>10</v>
      </c>
      <c r="M3252" s="50">
        <v>1760</v>
      </c>
      <c r="N3252" s="51">
        <v>0</v>
      </c>
      <c r="O3252" s="51">
        <v>0</v>
      </c>
      <c r="P3252" s="51">
        <v>6</v>
      </c>
      <c r="Q3252" s="51">
        <v>0</v>
      </c>
      <c r="R3252" s="51">
        <f t="shared" si="417"/>
        <v>6</v>
      </c>
      <c r="S3252" s="79"/>
      <c r="T3252" s="52">
        <f t="shared" si="409"/>
        <v>0</v>
      </c>
      <c r="U3252" s="52" t="str" cm="1">
        <f t="array" aca="1" ref="U3252" ca="1">IF(S3252="", "×", IF(LEFT(S3252,2)="項番", COUNTIFS($D$2:$D$4001, INDIRECT("D" &amp; ROW()-1), $U$2:$U$4001, "〇"), "〇"))</f>
        <v>×</v>
      </c>
      <c r="V3252" s="52" t="str">
        <f t="shared" si="410"/>
        <v>×</v>
      </c>
      <c r="W3252" s="52" t="str">
        <f t="shared" si="411"/>
        <v>×</v>
      </c>
      <c r="X3252" s="53" t="str">
        <f t="shared" ca="1" si="412"/>
        <v/>
      </c>
      <c r="Y3252" s="52">
        <f t="shared" ca="1" si="413"/>
        <v>0</v>
      </c>
      <c r="Z3252" s="52">
        <f t="shared" si="414"/>
        <v>407</v>
      </c>
      <c r="AA3252" s="52" t="s">
        <v>125</v>
      </c>
    </row>
    <row r="3253" spans="1:246" s="25" customFormat="1" ht="14.25" customHeight="1" x14ac:dyDescent="0.4">
      <c r="A3253" s="39" t="s">
        <v>8314</v>
      </c>
      <c r="B3253" s="45">
        <v>879</v>
      </c>
      <c r="C3253" s="45">
        <v>3015</v>
      </c>
      <c r="D3253" s="45">
        <v>408</v>
      </c>
      <c r="E3253" s="46" t="s">
        <v>7537</v>
      </c>
      <c r="F3253" s="47" t="s">
        <v>2120</v>
      </c>
      <c r="G3253" s="46" t="s">
        <v>27</v>
      </c>
      <c r="H3253" s="46" t="s">
        <v>2121</v>
      </c>
      <c r="I3253" s="46" t="s">
        <v>13</v>
      </c>
      <c r="J3253" s="48">
        <v>10</v>
      </c>
      <c r="K3253" s="49">
        <v>275</v>
      </c>
      <c r="L3253" s="50">
        <v>10</v>
      </c>
      <c r="M3253" s="50">
        <v>2750</v>
      </c>
      <c r="N3253" s="51">
        <v>0</v>
      </c>
      <c r="O3253" s="51">
        <v>16</v>
      </c>
      <c r="P3253" s="51">
        <v>0</v>
      </c>
      <c r="Q3253" s="51">
        <v>0</v>
      </c>
      <c r="R3253" s="51">
        <f t="shared" si="417"/>
        <v>16</v>
      </c>
      <c r="S3253" s="79"/>
      <c r="T3253" s="52">
        <f t="shared" si="409"/>
        <v>0</v>
      </c>
      <c r="U3253" s="52" t="str" cm="1">
        <f t="array" aca="1" ref="U3253" ca="1">IF(S3253="", "×", IF(LEFT(S3253,2)="項番", COUNTIFS($D$2:$D$4001, INDIRECT("D" &amp; ROW()-1), $U$2:$U$4001, "〇"), "〇"))</f>
        <v>×</v>
      </c>
      <c r="V3253" s="52" t="str">
        <f t="shared" si="410"/>
        <v>×</v>
      </c>
      <c r="W3253" s="52" t="str">
        <f t="shared" si="411"/>
        <v>×</v>
      </c>
      <c r="X3253" s="53" t="str">
        <f t="shared" ca="1" si="412"/>
        <v/>
      </c>
      <c r="Y3253" s="52">
        <f t="shared" ca="1" si="413"/>
        <v>0</v>
      </c>
      <c r="Z3253" s="52">
        <f t="shared" si="414"/>
        <v>408</v>
      </c>
      <c r="AA3253" s="52" t="s">
        <v>125</v>
      </c>
    </row>
    <row r="3254" spans="1:246" s="25" customFormat="1" ht="14.25" customHeight="1" x14ac:dyDescent="0.4">
      <c r="A3254" s="39" t="s">
        <v>8315</v>
      </c>
      <c r="B3254" s="45">
        <v>882</v>
      </c>
      <c r="C3254" s="45">
        <v>3016</v>
      </c>
      <c r="D3254" s="45">
        <v>409</v>
      </c>
      <c r="E3254" s="46" t="s">
        <v>7537</v>
      </c>
      <c r="F3254" s="47" t="s">
        <v>2126</v>
      </c>
      <c r="G3254" s="46" t="s">
        <v>27</v>
      </c>
      <c r="H3254" s="46" t="s">
        <v>2127</v>
      </c>
      <c r="I3254" s="46" t="s">
        <v>2128</v>
      </c>
      <c r="J3254" s="48">
        <v>6</v>
      </c>
      <c r="K3254" s="49">
        <v>399.1</v>
      </c>
      <c r="L3254" s="50">
        <v>6</v>
      </c>
      <c r="M3254" s="50">
        <v>2394.6000000000004</v>
      </c>
      <c r="N3254" s="51">
        <v>0</v>
      </c>
      <c r="O3254" s="51">
        <v>0</v>
      </c>
      <c r="P3254" s="51">
        <v>4</v>
      </c>
      <c r="Q3254" s="51">
        <v>0</v>
      </c>
      <c r="R3254" s="51">
        <f t="shared" si="417"/>
        <v>4</v>
      </c>
      <c r="S3254" s="79"/>
      <c r="T3254" s="52">
        <f t="shared" si="409"/>
        <v>0</v>
      </c>
      <c r="U3254" s="52" t="str" cm="1">
        <f t="array" aca="1" ref="U3254" ca="1">IF(S3254="", "×", IF(LEFT(S3254,2)="項番", COUNTIFS($D$2:$D$4001, INDIRECT("D" &amp; ROW()-1), $U$2:$U$4001, "〇"), "〇"))</f>
        <v>×</v>
      </c>
      <c r="V3254" s="52" t="str">
        <f t="shared" si="410"/>
        <v>×</v>
      </c>
      <c r="W3254" s="52" t="str">
        <f t="shared" si="411"/>
        <v>×</v>
      </c>
      <c r="X3254" s="53" t="str">
        <f t="shared" ca="1" si="412"/>
        <v/>
      </c>
      <c r="Y3254" s="52">
        <f t="shared" ca="1" si="413"/>
        <v>0</v>
      </c>
      <c r="Z3254" s="52">
        <f t="shared" si="414"/>
        <v>409</v>
      </c>
      <c r="AA3254" s="52" t="s">
        <v>125</v>
      </c>
    </row>
    <row r="3255" spans="1:246" ht="14.25" customHeight="1" x14ac:dyDescent="0.4">
      <c r="A3255" s="39" t="s">
        <v>8316</v>
      </c>
      <c r="B3255" s="45">
        <v>886</v>
      </c>
      <c r="C3255" s="45">
        <v>3017</v>
      </c>
      <c r="D3255" s="45">
        <v>410</v>
      </c>
      <c r="E3255" s="46" t="s">
        <v>7537</v>
      </c>
      <c r="F3255" s="47" t="s">
        <v>2135</v>
      </c>
      <c r="G3255" s="46" t="s">
        <v>27</v>
      </c>
      <c r="H3255" s="46" t="s">
        <v>2136</v>
      </c>
      <c r="I3255" s="46" t="s">
        <v>2137</v>
      </c>
      <c r="J3255" s="48">
        <v>10</v>
      </c>
      <c r="K3255" s="49">
        <v>35.700000000000003</v>
      </c>
      <c r="L3255" s="50">
        <v>30</v>
      </c>
      <c r="M3255" s="50">
        <v>1071</v>
      </c>
      <c r="N3255" s="51">
        <v>0</v>
      </c>
      <c r="O3255" s="51">
        <v>0</v>
      </c>
      <c r="P3255" s="51">
        <v>12</v>
      </c>
      <c r="Q3255" s="51">
        <v>0</v>
      </c>
      <c r="R3255" s="51">
        <f t="shared" si="417"/>
        <v>12</v>
      </c>
      <c r="S3255" s="79"/>
      <c r="T3255" s="52">
        <f t="shared" si="409"/>
        <v>0</v>
      </c>
      <c r="U3255" s="52" t="str" cm="1">
        <f t="array" aca="1" ref="U3255" ca="1">IF(S3255="", "×", IF(LEFT(S3255,2)="項番", COUNTIFS($D$2:$D$4001, INDIRECT("D" &amp; ROW()-1), $U$2:$U$4001, "〇"), "〇"))</f>
        <v>×</v>
      </c>
      <c r="V3255" s="52" t="str">
        <f t="shared" si="410"/>
        <v>×</v>
      </c>
      <c r="W3255" s="52" t="str">
        <f t="shared" si="411"/>
        <v>×</v>
      </c>
      <c r="X3255" s="53" t="str">
        <f t="shared" ca="1" si="412"/>
        <v/>
      </c>
      <c r="Y3255" s="52">
        <f t="shared" ca="1" si="413"/>
        <v>0</v>
      </c>
      <c r="Z3255" s="52">
        <f t="shared" si="414"/>
        <v>410</v>
      </c>
      <c r="AA3255" s="52" t="s">
        <v>125</v>
      </c>
    </row>
    <row r="3256" spans="1:246" s="25" customFormat="1" ht="14.25" customHeight="1" x14ac:dyDescent="0.4">
      <c r="A3256" s="39" t="s">
        <v>8317</v>
      </c>
      <c r="B3256" s="45">
        <v>2131</v>
      </c>
      <c r="C3256" s="45">
        <v>3018</v>
      </c>
      <c r="D3256" s="45">
        <v>411</v>
      </c>
      <c r="E3256" s="46" t="s">
        <v>7537</v>
      </c>
      <c r="F3256" s="47" t="s">
        <v>4895</v>
      </c>
      <c r="G3256" s="46" t="s">
        <v>4896</v>
      </c>
      <c r="H3256" s="46" t="s">
        <v>4897</v>
      </c>
      <c r="I3256" s="46" t="s">
        <v>2546</v>
      </c>
      <c r="J3256" s="48">
        <v>5</v>
      </c>
      <c r="K3256" s="49">
        <v>197</v>
      </c>
      <c r="L3256" s="50">
        <v>25</v>
      </c>
      <c r="M3256" s="50">
        <v>4925</v>
      </c>
      <c r="N3256" s="51">
        <v>0</v>
      </c>
      <c r="O3256" s="51">
        <v>20</v>
      </c>
      <c r="P3256" s="51">
        <v>0</v>
      </c>
      <c r="Q3256" s="51">
        <v>0</v>
      </c>
      <c r="R3256" s="51">
        <f t="shared" si="417"/>
        <v>20</v>
      </c>
      <c r="S3256" s="79"/>
      <c r="T3256" s="52">
        <f t="shared" si="409"/>
        <v>0</v>
      </c>
      <c r="U3256" s="52" t="str" cm="1">
        <f t="array" aca="1" ref="U3256" ca="1">IF(S3256="", "×", IF(LEFT(S3256,2)="項番", COUNTIFS($D$2:$D$4001, INDIRECT("D" &amp; ROW()-1), $U$2:$U$4001, "〇"), "〇"))</f>
        <v>×</v>
      </c>
      <c r="V3256" s="52" t="str">
        <f t="shared" si="410"/>
        <v>×</v>
      </c>
      <c r="W3256" s="52" t="str">
        <f t="shared" si="411"/>
        <v>×</v>
      </c>
      <c r="X3256" s="53" t="str">
        <f t="shared" ca="1" si="412"/>
        <v/>
      </c>
      <c r="Y3256" s="52">
        <f t="shared" ca="1" si="413"/>
        <v>0</v>
      </c>
      <c r="Z3256" s="52">
        <f t="shared" si="414"/>
        <v>411</v>
      </c>
      <c r="AA3256" s="52" t="s">
        <v>125</v>
      </c>
    </row>
    <row r="3257" spans="1:246" s="25" customFormat="1" ht="14.25" customHeight="1" x14ac:dyDescent="0.4">
      <c r="A3257" s="39" t="s">
        <v>8318</v>
      </c>
      <c r="B3257" s="45">
        <v>2132</v>
      </c>
      <c r="C3257" s="45">
        <v>3019</v>
      </c>
      <c r="D3257" s="45">
        <v>412</v>
      </c>
      <c r="E3257" s="46" t="s">
        <v>7537</v>
      </c>
      <c r="F3257" s="47" t="s">
        <v>4898</v>
      </c>
      <c r="G3257" s="46" t="s">
        <v>4896</v>
      </c>
      <c r="H3257" s="46" t="s">
        <v>4899</v>
      </c>
      <c r="I3257" s="46" t="s">
        <v>14</v>
      </c>
      <c r="J3257" s="48">
        <v>10</v>
      </c>
      <c r="K3257" s="49">
        <v>769</v>
      </c>
      <c r="L3257" s="50">
        <v>10</v>
      </c>
      <c r="M3257" s="50">
        <v>7690</v>
      </c>
      <c r="N3257" s="51">
        <v>0</v>
      </c>
      <c r="O3257" s="51">
        <v>0</v>
      </c>
      <c r="P3257" s="51">
        <v>6</v>
      </c>
      <c r="Q3257" s="51">
        <v>0</v>
      </c>
      <c r="R3257" s="51">
        <f t="shared" si="417"/>
        <v>6</v>
      </c>
      <c r="S3257" s="79"/>
      <c r="T3257" s="52">
        <f t="shared" si="409"/>
        <v>0</v>
      </c>
      <c r="U3257" s="52" t="str" cm="1">
        <f t="array" aca="1" ref="U3257" ca="1">IF(S3257="", "×", IF(LEFT(S3257,2)="項番", COUNTIFS($D$2:$D$4001, INDIRECT("D" &amp; ROW()-1), $U$2:$U$4001, "〇"), "〇"))</f>
        <v>×</v>
      </c>
      <c r="V3257" s="52" t="str">
        <f t="shared" si="410"/>
        <v>×</v>
      </c>
      <c r="W3257" s="52" t="str">
        <f t="shared" si="411"/>
        <v>×</v>
      </c>
      <c r="X3257" s="53" t="str">
        <f t="shared" ca="1" si="412"/>
        <v/>
      </c>
      <c r="Y3257" s="52">
        <f t="shared" ca="1" si="413"/>
        <v>0</v>
      </c>
      <c r="Z3257" s="52">
        <f t="shared" si="414"/>
        <v>412</v>
      </c>
      <c r="AA3257" s="52" t="s">
        <v>125</v>
      </c>
    </row>
    <row r="3258" spans="1:246" s="42" customFormat="1" ht="14.25" customHeight="1" x14ac:dyDescent="0.4">
      <c r="A3258" s="39" t="s">
        <v>8319</v>
      </c>
      <c r="B3258" s="45">
        <v>2488</v>
      </c>
      <c r="C3258" s="45">
        <v>3020</v>
      </c>
      <c r="D3258" s="45">
        <v>413</v>
      </c>
      <c r="E3258" s="46" t="s">
        <v>7537</v>
      </c>
      <c r="F3258" s="47" t="s">
        <v>5669</v>
      </c>
      <c r="G3258" s="46" t="s">
        <v>5670</v>
      </c>
      <c r="H3258" s="46" t="s">
        <v>5671</v>
      </c>
      <c r="I3258" s="46" t="s">
        <v>5672</v>
      </c>
      <c r="J3258" s="48">
        <v>100</v>
      </c>
      <c r="K3258" s="49">
        <v>709.3</v>
      </c>
      <c r="L3258" s="50">
        <v>100</v>
      </c>
      <c r="M3258" s="50">
        <v>70930</v>
      </c>
      <c r="N3258" s="51">
        <v>0</v>
      </c>
      <c r="O3258" s="51">
        <v>2</v>
      </c>
      <c r="P3258" s="51">
        <v>0</v>
      </c>
      <c r="Q3258" s="51">
        <v>0</v>
      </c>
      <c r="R3258" s="51">
        <f t="shared" si="417"/>
        <v>2</v>
      </c>
      <c r="S3258" s="79"/>
      <c r="T3258" s="52">
        <f t="shared" si="409"/>
        <v>0</v>
      </c>
      <c r="U3258" s="52" t="str" cm="1">
        <f t="array" aca="1" ref="U3258" ca="1">IF(S3258="", "×", IF(LEFT(S3258,2)="項番", COUNTIFS($D$2:$D$4001, INDIRECT("D" &amp; ROW()-1), $U$2:$U$4001, "〇"), "〇"))</f>
        <v>×</v>
      </c>
      <c r="V3258" s="52" t="str">
        <f t="shared" si="410"/>
        <v>×</v>
      </c>
      <c r="W3258" s="52" t="str">
        <f t="shared" si="411"/>
        <v>×</v>
      </c>
      <c r="X3258" s="53" t="str">
        <f t="shared" ca="1" si="412"/>
        <v/>
      </c>
      <c r="Y3258" s="52">
        <f t="shared" ca="1" si="413"/>
        <v>0</v>
      </c>
      <c r="Z3258" s="52">
        <f t="shared" si="414"/>
        <v>413</v>
      </c>
      <c r="AA3258" s="52" t="s">
        <v>125</v>
      </c>
      <c r="AB3258" s="65"/>
      <c r="AC3258" s="65"/>
      <c r="AD3258" s="65"/>
      <c r="AE3258" s="65"/>
      <c r="AF3258" s="65"/>
      <c r="AG3258" s="65"/>
      <c r="AH3258" s="65"/>
      <c r="AI3258" s="65"/>
      <c r="AJ3258" s="65"/>
      <c r="AK3258" s="65"/>
      <c r="AL3258" s="65"/>
      <c r="AM3258" s="65"/>
      <c r="AN3258" s="65"/>
      <c r="AO3258" s="65"/>
      <c r="AP3258" s="65"/>
      <c r="AQ3258" s="65"/>
      <c r="AR3258" s="65"/>
      <c r="AS3258" s="65"/>
      <c r="AT3258" s="65"/>
      <c r="AU3258" s="65"/>
      <c r="AV3258" s="65"/>
      <c r="AW3258" s="65"/>
      <c r="AX3258" s="65"/>
      <c r="AY3258" s="65"/>
      <c r="AZ3258" s="65"/>
      <c r="BA3258" s="65"/>
      <c r="BB3258" s="65"/>
      <c r="BC3258" s="65"/>
      <c r="BD3258" s="65"/>
      <c r="BE3258" s="65"/>
      <c r="BF3258" s="65"/>
      <c r="BG3258" s="65"/>
      <c r="BH3258" s="65"/>
      <c r="BI3258" s="65"/>
      <c r="BJ3258" s="65"/>
      <c r="BK3258" s="65"/>
      <c r="BL3258" s="65"/>
      <c r="BM3258" s="65"/>
      <c r="BN3258" s="65"/>
      <c r="BO3258" s="65"/>
      <c r="BP3258" s="65"/>
      <c r="BQ3258" s="65"/>
      <c r="BR3258" s="65"/>
      <c r="BS3258" s="65"/>
      <c r="BT3258" s="65"/>
      <c r="BU3258" s="65"/>
      <c r="BV3258" s="65"/>
      <c r="BW3258" s="65"/>
      <c r="BX3258" s="65"/>
      <c r="BY3258" s="65"/>
      <c r="BZ3258" s="65"/>
      <c r="CA3258" s="65"/>
      <c r="CB3258" s="65"/>
      <c r="CC3258" s="65"/>
      <c r="CD3258" s="65"/>
      <c r="CE3258" s="65"/>
      <c r="CF3258" s="65"/>
      <c r="CG3258" s="65"/>
      <c r="CH3258" s="65"/>
      <c r="CI3258" s="65"/>
      <c r="CJ3258" s="65"/>
      <c r="CK3258" s="65"/>
      <c r="CL3258" s="65"/>
      <c r="CM3258" s="65"/>
      <c r="CN3258" s="65"/>
      <c r="CO3258" s="65"/>
      <c r="CP3258" s="65"/>
      <c r="CQ3258" s="65"/>
      <c r="CR3258" s="65"/>
      <c r="CS3258" s="65"/>
      <c r="CT3258" s="65"/>
      <c r="CU3258" s="65"/>
      <c r="CV3258" s="65"/>
      <c r="CW3258" s="65"/>
      <c r="CX3258" s="65"/>
      <c r="CY3258" s="65"/>
      <c r="CZ3258" s="65"/>
      <c r="DA3258" s="65"/>
      <c r="DB3258" s="65"/>
      <c r="DC3258" s="65"/>
      <c r="DD3258" s="65"/>
      <c r="DE3258" s="65"/>
      <c r="DF3258" s="65"/>
      <c r="DG3258" s="65"/>
      <c r="DH3258" s="65"/>
      <c r="DI3258" s="65"/>
      <c r="DJ3258" s="65"/>
      <c r="DK3258" s="65"/>
      <c r="DL3258" s="65"/>
      <c r="DM3258" s="65"/>
      <c r="DN3258" s="65"/>
      <c r="DO3258" s="65"/>
      <c r="DP3258" s="65"/>
      <c r="DQ3258" s="65"/>
      <c r="DR3258" s="65"/>
      <c r="DS3258" s="65"/>
      <c r="DT3258" s="65"/>
      <c r="DU3258" s="65"/>
      <c r="DV3258" s="65"/>
      <c r="DW3258" s="65"/>
      <c r="DX3258" s="65"/>
      <c r="DY3258" s="65"/>
      <c r="DZ3258" s="65"/>
      <c r="EA3258" s="65"/>
      <c r="EB3258" s="65"/>
      <c r="EC3258" s="65"/>
      <c r="ED3258" s="65"/>
      <c r="EE3258" s="65"/>
      <c r="EF3258" s="65"/>
      <c r="EG3258" s="65"/>
      <c r="EH3258" s="65"/>
      <c r="EI3258" s="65"/>
      <c r="EJ3258" s="65"/>
      <c r="EK3258" s="65"/>
      <c r="EL3258" s="65"/>
      <c r="EM3258" s="65"/>
      <c r="EN3258" s="65"/>
      <c r="EO3258" s="65"/>
      <c r="EP3258" s="65"/>
      <c r="EQ3258" s="65"/>
      <c r="ER3258" s="65"/>
      <c r="ES3258" s="65"/>
      <c r="ET3258" s="65"/>
      <c r="EU3258" s="65"/>
      <c r="EV3258" s="65"/>
      <c r="EW3258" s="65"/>
      <c r="EX3258" s="65"/>
      <c r="EY3258" s="65"/>
      <c r="EZ3258" s="65"/>
      <c r="FA3258" s="65"/>
      <c r="FB3258" s="65"/>
      <c r="FC3258" s="65"/>
      <c r="FD3258" s="65"/>
      <c r="FE3258" s="65"/>
      <c r="FF3258" s="65"/>
      <c r="FG3258" s="65"/>
      <c r="FH3258" s="65"/>
      <c r="FI3258" s="65"/>
      <c r="FJ3258" s="65"/>
      <c r="FK3258" s="65"/>
      <c r="FL3258" s="65"/>
      <c r="FM3258" s="65"/>
      <c r="FN3258" s="65"/>
      <c r="FO3258" s="65"/>
      <c r="FP3258" s="65"/>
      <c r="FQ3258" s="65"/>
      <c r="FR3258" s="65"/>
      <c r="FS3258" s="65"/>
      <c r="FT3258" s="65"/>
      <c r="FU3258" s="65"/>
      <c r="FV3258" s="65"/>
      <c r="FW3258" s="65"/>
      <c r="FX3258" s="65"/>
      <c r="FY3258" s="65"/>
      <c r="FZ3258" s="65"/>
      <c r="GA3258" s="65"/>
      <c r="GB3258" s="65"/>
      <c r="GC3258" s="65"/>
      <c r="GD3258" s="65"/>
      <c r="GE3258" s="65"/>
      <c r="GF3258" s="65"/>
      <c r="GG3258" s="65"/>
      <c r="GH3258" s="65"/>
      <c r="GI3258" s="65"/>
      <c r="GJ3258" s="65"/>
      <c r="GK3258" s="65"/>
      <c r="GL3258" s="65"/>
      <c r="GM3258" s="65"/>
      <c r="GN3258" s="65"/>
      <c r="GO3258" s="65"/>
      <c r="GP3258" s="65"/>
      <c r="GQ3258" s="65"/>
      <c r="GR3258" s="65"/>
      <c r="GS3258" s="65"/>
      <c r="GT3258" s="65"/>
      <c r="GU3258" s="65"/>
      <c r="GV3258" s="65"/>
      <c r="GW3258" s="65"/>
      <c r="GX3258" s="65"/>
      <c r="GY3258" s="65"/>
      <c r="GZ3258" s="65"/>
      <c r="HA3258" s="65"/>
      <c r="HB3258" s="65"/>
      <c r="HC3258" s="65"/>
      <c r="HD3258" s="65"/>
      <c r="HE3258" s="65"/>
      <c r="HF3258" s="65"/>
      <c r="HG3258" s="65"/>
      <c r="HH3258" s="65"/>
      <c r="HI3258" s="65"/>
      <c r="HJ3258" s="65"/>
      <c r="HK3258" s="65"/>
      <c r="HL3258" s="65"/>
      <c r="HM3258" s="65"/>
      <c r="HN3258" s="65"/>
      <c r="HO3258" s="65"/>
      <c r="HP3258" s="65"/>
      <c r="HQ3258" s="65"/>
      <c r="HR3258" s="65"/>
      <c r="HS3258" s="65"/>
      <c r="HT3258" s="65"/>
      <c r="HU3258" s="65"/>
      <c r="HV3258" s="65"/>
      <c r="HW3258" s="65"/>
      <c r="HX3258" s="65"/>
      <c r="HY3258" s="65"/>
      <c r="HZ3258" s="65"/>
      <c r="IA3258" s="65"/>
      <c r="IB3258" s="65"/>
      <c r="IC3258" s="65"/>
      <c r="ID3258" s="65"/>
      <c r="IE3258" s="65"/>
      <c r="IF3258" s="65"/>
      <c r="IG3258" s="65"/>
      <c r="IH3258" s="65"/>
      <c r="II3258" s="65"/>
      <c r="IJ3258" s="65"/>
      <c r="IK3258" s="65"/>
      <c r="IL3258" s="65"/>
    </row>
    <row r="3259" spans="1:246" ht="14.25" customHeight="1" x14ac:dyDescent="0.4">
      <c r="A3259" s="39" t="s">
        <v>8320</v>
      </c>
      <c r="B3259" s="45">
        <v>2822</v>
      </c>
      <c r="C3259" s="45">
        <v>3021</v>
      </c>
      <c r="D3259" s="45">
        <v>414</v>
      </c>
      <c r="E3259" s="46" t="s">
        <v>7537</v>
      </c>
      <c r="F3259" s="47" t="s">
        <v>6453</v>
      </c>
      <c r="G3259" s="46" t="s">
        <v>6447</v>
      </c>
      <c r="H3259" s="46" t="s">
        <v>2196</v>
      </c>
      <c r="I3259" s="46" t="s">
        <v>2197</v>
      </c>
      <c r="J3259" s="48">
        <v>1</v>
      </c>
      <c r="K3259" s="49">
        <v>16939</v>
      </c>
      <c r="L3259" s="50">
        <v>1</v>
      </c>
      <c r="M3259" s="50">
        <v>16939</v>
      </c>
      <c r="N3259" s="51">
        <v>0</v>
      </c>
      <c r="O3259" s="51">
        <v>0</v>
      </c>
      <c r="P3259" s="51">
        <v>0</v>
      </c>
      <c r="Q3259" s="51">
        <v>1</v>
      </c>
      <c r="R3259" s="51">
        <f t="shared" si="417"/>
        <v>1</v>
      </c>
      <c r="S3259" s="79"/>
      <c r="T3259" s="52">
        <f t="shared" si="409"/>
        <v>0</v>
      </c>
      <c r="U3259" s="52" t="str" cm="1">
        <f t="array" aca="1" ref="U3259" ca="1">IF(S3259="", "×", IF(LEFT(S3259,2)="項番", COUNTIFS($D$2:$D$4001, INDIRECT("D" &amp; ROW()-1), $U$2:$U$4001, "〇"), "〇"))</f>
        <v>×</v>
      </c>
      <c r="V3259" s="52" t="str">
        <f t="shared" si="410"/>
        <v>×</v>
      </c>
      <c r="W3259" s="52" t="str">
        <f t="shared" si="411"/>
        <v>×</v>
      </c>
      <c r="X3259" s="53" t="str">
        <f t="shared" ca="1" si="412"/>
        <v/>
      </c>
      <c r="Y3259" s="52">
        <f t="shared" ca="1" si="413"/>
        <v>0</v>
      </c>
      <c r="Z3259" s="52">
        <f t="shared" si="414"/>
        <v>414</v>
      </c>
      <c r="AA3259" s="52" t="s">
        <v>125</v>
      </c>
    </row>
    <row r="3260" spans="1:246" ht="14.25" customHeight="1" x14ac:dyDescent="0.4">
      <c r="A3260" s="39" t="s">
        <v>8321</v>
      </c>
      <c r="B3260" s="45">
        <v>2823</v>
      </c>
      <c r="C3260" s="45">
        <v>3022</v>
      </c>
      <c r="D3260" s="45">
        <v>415</v>
      </c>
      <c r="E3260" s="46" t="s">
        <v>7537</v>
      </c>
      <c r="F3260" s="47" t="s">
        <v>6454</v>
      </c>
      <c r="G3260" s="46" t="s">
        <v>6447</v>
      </c>
      <c r="H3260" s="46" t="s">
        <v>2199</v>
      </c>
      <c r="I3260" s="46" t="s">
        <v>2197</v>
      </c>
      <c r="J3260" s="48">
        <v>1</v>
      </c>
      <c r="K3260" s="49">
        <v>27641</v>
      </c>
      <c r="L3260" s="50">
        <v>1</v>
      </c>
      <c r="M3260" s="50">
        <v>27641</v>
      </c>
      <c r="N3260" s="51">
        <v>0</v>
      </c>
      <c r="O3260" s="51">
        <v>0</v>
      </c>
      <c r="P3260" s="51">
        <v>0</v>
      </c>
      <c r="Q3260" s="51">
        <v>2</v>
      </c>
      <c r="R3260" s="51">
        <f t="shared" si="417"/>
        <v>2</v>
      </c>
      <c r="S3260" s="79"/>
      <c r="T3260" s="52">
        <f t="shared" si="409"/>
        <v>0</v>
      </c>
      <c r="U3260" s="52" t="str" cm="1">
        <f t="array" aca="1" ref="U3260" ca="1">IF(S3260="", "×", IF(LEFT(S3260,2)="項番", COUNTIFS($D$2:$D$4001, INDIRECT("D" &amp; ROW()-1), $U$2:$U$4001, "〇"), "〇"))</f>
        <v>×</v>
      </c>
      <c r="V3260" s="52" t="str">
        <f t="shared" si="410"/>
        <v>×</v>
      </c>
      <c r="W3260" s="52" t="str">
        <f t="shared" si="411"/>
        <v>×</v>
      </c>
      <c r="X3260" s="53" t="str">
        <f t="shared" ca="1" si="412"/>
        <v/>
      </c>
      <c r="Y3260" s="52">
        <f t="shared" ca="1" si="413"/>
        <v>0</v>
      </c>
      <c r="Z3260" s="52">
        <f t="shared" si="414"/>
        <v>415</v>
      </c>
      <c r="AA3260" s="52" t="s">
        <v>125</v>
      </c>
    </row>
    <row r="3261" spans="1:246" ht="14.25" customHeight="1" x14ac:dyDescent="0.4">
      <c r="A3261" s="39" t="s">
        <v>8322</v>
      </c>
      <c r="B3261" s="45">
        <v>2824</v>
      </c>
      <c r="C3261" s="45">
        <v>3023</v>
      </c>
      <c r="D3261" s="45">
        <v>416</v>
      </c>
      <c r="E3261" s="46" t="s">
        <v>7537</v>
      </c>
      <c r="F3261" s="47" t="s">
        <v>6455</v>
      </c>
      <c r="G3261" s="46" t="s">
        <v>6447</v>
      </c>
      <c r="H3261" s="46" t="s">
        <v>2201</v>
      </c>
      <c r="I3261" s="46" t="s">
        <v>532</v>
      </c>
      <c r="J3261" s="48">
        <v>1</v>
      </c>
      <c r="K3261" s="49">
        <v>36297</v>
      </c>
      <c r="L3261" s="50">
        <v>1</v>
      </c>
      <c r="M3261" s="50">
        <v>36297</v>
      </c>
      <c r="N3261" s="51">
        <v>0</v>
      </c>
      <c r="O3261" s="51">
        <v>0</v>
      </c>
      <c r="P3261" s="51">
        <v>0</v>
      </c>
      <c r="Q3261" s="51">
        <v>36</v>
      </c>
      <c r="R3261" s="51">
        <f t="shared" si="417"/>
        <v>36</v>
      </c>
      <c r="S3261" s="79"/>
      <c r="T3261" s="52">
        <f t="shared" si="409"/>
        <v>0</v>
      </c>
      <c r="U3261" s="52" t="str" cm="1">
        <f t="array" aca="1" ref="U3261" ca="1">IF(S3261="", "×", IF(LEFT(S3261,2)="項番", COUNTIFS($D$2:$D$4001, INDIRECT("D" &amp; ROW()-1), $U$2:$U$4001, "〇"), "〇"))</f>
        <v>×</v>
      </c>
      <c r="V3261" s="52" t="str">
        <f t="shared" si="410"/>
        <v>×</v>
      </c>
      <c r="W3261" s="52" t="str">
        <f t="shared" si="411"/>
        <v>×</v>
      </c>
      <c r="X3261" s="53" t="str">
        <f t="shared" ca="1" si="412"/>
        <v/>
      </c>
      <c r="Y3261" s="52">
        <f t="shared" ca="1" si="413"/>
        <v>0</v>
      </c>
      <c r="Z3261" s="52">
        <f t="shared" si="414"/>
        <v>416</v>
      </c>
      <c r="AA3261" s="52" t="s">
        <v>125</v>
      </c>
    </row>
    <row r="3262" spans="1:246" ht="14.25" customHeight="1" x14ac:dyDescent="0.4">
      <c r="A3262" s="39" t="s">
        <v>8323</v>
      </c>
      <c r="B3262" s="45">
        <v>2825</v>
      </c>
      <c r="C3262" s="45">
        <v>3024</v>
      </c>
      <c r="D3262" s="45">
        <v>417</v>
      </c>
      <c r="E3262" s="46" t="s">
        <v>7537</v>
      </c>
      <c r="F3262" s="47" t="s">
        <v>6456</v>
      </c>
      <c r="G3262" s="46" t="s">
        <v>6447</v>
      </c>
      <c r="H3262" s="46" t="s">
        <v>2203</v>
      </c>
      <c r="I3262" s="46" t="s">
        <v>532</v>
      </c>
      <c r="J3262" s="48">
        <v>1</v>
      </c>
      <c r="K3262" s="49">
        <v>44031</v>
      </c>
      <c r="L3262" s="50">
        <v>1</v>
      </c>
      <c r="M3262" s="50">
        <v>44031</v>
      </c>
      <c r="N3262" s="51">
        <v>0</v>
      </c>
      <c r="O3262" s="51">
        <v>0</v>
      </c>
      <c r="P3262" s="51">
        <v>0</v>
      </c>
      <c r="Q3262" s="51">
        <v>120</v>
      </c>
      <c r="R3262" s="51">
        <f t="shared" si="417"/>
        <v>120</v>
      </c>
      <c r="S3262" s="79"/>
      <c r="T3262" s="52">
        <f t="shared" si="409"/>
        <v>0</v>
      </c>
      <c r="U3262" s="52" t="str" cm="1">
        <f t="array" aca="1" ref="U3262" ca="1">IF(S3262="", "×", IF(LEFT(S3262,2)="項番", COUNTIFS($D$2:$D$4001, INDIRECT("D" &amp; ROW()-1), $U$2:$U$4001, "〇"), "〇"))</f>
        <v>×</v>
      </c>
      <c r="V3262" s="52" t="str">
        <f t="shared" si="410"/>
        <v>×</v>
      </c>
      <c r="W3262" s="52" t="str">
        <f t="shared" si="411"/>
        <v>×</v>
      </c>
      <c r="X3262" s="53" t="str">
        <f t="shared" ca="1" si="412"/>
        <v/>
      </c>
      <c r="Y3262" s="52">
        <f t="shared" ca="1" si="413"/>
        <v>0</v>
      </c>
      <c r="Z3262" s="52">
        <f t="shared" si="414"/>
        <v>417</v>
      </c>
      <c r="AA3262" s="52" t="s">
        <v>125</v>
      </c>
    </row>
    <row r="3263" spans="1:246" ht="14.25" customHeight="1" x14ac:dyDescent="0.4">
      <c r="A3263" s="39" t="s">
        <v>8324</v>
      </c>
      <c r="B3263" s="45">
        <v>2826</v>
      </c>
      <c r="C3263" s="45">
        <v>3025</v>
      </c>
      <c r="D3263" s="45">
        <v>418</v>
      </c>
      <c r="E3263" s="46" t="s">
        <v>7537</v>
      </c>
      <c r="F3263" s="47" t="s">
        <v>6457</v>
      </c>
      <c r="G3263" s="46" t="s">
        <v>6447</v>
      </c>
      <c r="H3263" s="46" t="s">
        <v>2205</v>
      </c>
      <c r="I3263" s="46" t="s">
        <v>532</v>
      </c>
      <c r="J3263" s="48">
        <v>1</v>
      </c>
      <c r="K3263" s="49">
        <v>56520</v>
      </c>
      <c r="L3263" s="50">
        <v>1</v>
      </c>
      <c r="M3263" s="50">
        <v>56520</v>
      </c>
      <c r="N3263" s="51">
        <v>0</v>
      </c>
      <c r="O3263" s="51">
        <v>0</v>
      </c>
      <c r="P3263" s="51">
        <v>0</v>
      </c>
      <c r="Q3263" s="51">
        <v>240</v>
      </c>
      <c r="R3263" s="51">
        <f t="shared" si="417"/>
        <v>240</v>
      </c>
      <c r="S3263" s="79"/>
      <c r="T3263" s="52">
        <f t="shared" si="409"/>
        <v>0</v>
      </c>
      <c r="U3263" s="52" t="str" cm="1">
        <f t="array" aca="1" ref="U3263" ca="1">IF(S3263="", "×", IF(LEFT(S3263,2)="項番", COUNTIFS($D$2:$D$4001, INDIRECT("D" &amp; ROW()-1), $U$2:$U$4001, "〇"), "〇"))</f>
        <v>×</v>
      </c>
      <c r="V3263" s="52" t="str">
        <f t="shared" si="410"/>
        <v>×</v>
      </c>
      <c r="W3263" s="52" t="str">
        <f t="shared" si="411"/>
        <v>×</v>
      </c>
      <c r="X3263" s="53" t="str">
        <f t="shared" ca="1" si="412"/>
        <v/>
      </c>
      <c r="Y3263" s="52">
        <f t="shared" ca="1" si="413"/>
        <v>0</v>
      </c>
      <c r="Z3263" s="52">
        <f t="shared" si="414"/>
        <v>418</v>
      </c>
      <c r="AA3263" s="52" t="s">
        <v>125</v>
      </c>
    </row>
    <row r="3264" spans="1:246" ht="14.25" customHeight="1" x14ac:dyDescent="0.4">
      <c r="A3264" s="39" t="s">
        <v>8325</v>
      </c>
      <c r="B3264" s="45">
        <v>2827</v>
      </c>
      <c r="C3264" s="45">
        <v>3026</v>
      </c>
      <c r="D3264" s="45">
        <v>419</v>
      </c>
      <c r="E3264" s="46" t="s">
        <v>7537</v>
      </c>
      <c r="F3264" s="47" t="s">
        <v>6458</v>
      </c>
      <c r="G3264" s="46" t="s">
        <v>6447</v>
      </c>
      <c r="H3264" s="46" t="s">
        <v>6459</v>
      </c>
      <c r="I3264" s="46" t="s">
        <v>12</v>
      </c>
      <c r="J3264" s="48">
        <v>100</v>
      </c>
      <c r="K3264" s="49">
        <v>270.2</v>
      </c>
      <c r="L3264" s="50">
        <v>100</v>
      </c>
      <c r="M3264" s="50">
        <v>27020</v>
      </c>
      <c r="N3264" s="51">
        <v>0</v>
      </c>
      <c r="O3264" s="51">
        <v>0</v>
      </c>
      <c r="P3264" s="51">
        <v>0</v>
      </c>
      <c r="Q3264" s="51">
        <v>24</v>
      </c>
      <c r="R3264" s="51">
        <f t="shared" si="417"/>
        <v>24</v>
      </c>
      <c r="S3264" s="79"/>
      <c r="T3264" s="52">
        <f t="shared" si="409"/>
        <v>0</v>
      </c>
      <c r="U3264" s="52" t="str" cm="1">
        <f t="array" aca="1" ref="U3264" ca="1">IF(S3264="", "×", IF(LEFT(S3264,2)="項番", COUNTIFS($D$2:$D$4001, INDIRECT("D" &amp; ROW()-1), $U$2:$U$4001, "〇"), "〇"))</f>
        <v>×</v>
      </c>
      <c r="V3264" s="52" t="str">
        <f t="shared" si="410"/>
        <v>×</v>
      </c>
      <c r="W3264" s="52" t="str">
        <f t="shared" si="411"/>
        <v>×</v>
      </c>
      <c r="X3264" s="53" t="str">
        <f t="shared" ca="1" si="412"/>
        <v/>
      </c>
      <c r="Y3264" s="52">
        <f t="shared" ca="1" si="413"/>
        <v>0</v>
      </c>
      <c r="Z3264" s="52">
        <f t="shared" si="414"/>
        <v>419</v>
      </c>
      <c r="AA3264" s="52" t="s">
        <v>125</v>
      </c>
    </row>
    <row r="3265" spans="1:246" ht="14.25" customHeight="1" x14ac:dyDescent="0.4">
      <c r="A3265" s="39" t="s">
        <v>8326</v>
      </c>
      <c r="B3265" s="45">
        <v>2829</v>
      </c>
      <c r="C3265" s="45">
        <v>3027</v>
      </c>
      <c r="D3265" s="45">
        <v>420</v>
      </c>
      <c r="E3265" s="46" t="s">
        <v>7537</v>
      </c>
      <c r="F3265" s="47" t="s">
        <v>6462</v>
      </c>
      <c r="G3265" s="46" t="s">
        <v>6447</v>
      </c>
      <c r="H3265" s="46" t="s">
        <v>6463</v>
      </c>
      <c r="I3265" s="46" t="s">
        <v>2197</v>
      </c>
      <c r="J3265" s="48">
        <v>1</v>
      </c>
      <c r="K3265" s="49">
        <v>62397</v>
      </c>
      <c r="L3265" s="50">
        <v>1</v>
      </c>
      <c r="M3265" s="50">
        <v>62397</v>
      </c>
      <c r="N3265" s="51">
        <v>0</v>
      </c>
      <c r="O3265" s="51">
        <v>0</v>
      </c>
      <c r="P3265" s="51">
        <v>0</v>
      </c>
      <c r="Q3265" s="51">
        <v>1</v>
      </c>
      <c r="R3265" s="51">
        <f t="shared" si="417"/>
        <v>1</v>
      </c>
      <c r="S3265" s="79"/>
      <c r="T3265" s="52">
        <f t="shared" si="409"/>
        <v>0</v>
      </c>
      <c r="U3265" s="52" t="str" cm="1">
        <f t="array" aca="1" ref="U3265" ca="1">IF(S3265="", "×", IF(LEFT(S3265,2)="項番", COUNTIFS($D$2:$D$4001, INDIRECT("D" &amp; ROW()-1), $U$2:$U$4001, "〇"), "〇"))</f>
        <v>×</v>
      </c>
      <c r="V3265" s="52" t="str">
        <f t="shared" si="410"/>
        <v>×</v>
      </c>
      <c r="W3265" s="52" t="str">
        <f t="shared" si="411"/>
        <v>×</v>
      </c>
      <c r="X3265" s="53" t="str">
        <f t="shared" ca="1" si="412"/>
        <v/>
      </c>
      <c r="Y3265" s="52">
        <f t="shared" ca="1" si="413"/>
        <v>0</v>
      </c>
      <c r="Z3265" s="52">
        <f t="shared" si="414"/>
        <v>420</v>
      </c>
      <c r="AA3265" s="52" t="s">
        <v>125</v>
      </c>
    </row>
    <row r="3266" spans="1:246" s="71" customFormat="1" ht="14.25" customHeight="1" x14ac:dyDescent="0.4">
      <c r="A3266" s="39" t="s">
        <v>8327</v>
      </c>
      <c r="B3266" s="45">
        <v>2830</v>
      </c>
      <c r="C3266" s="45">
        <v>3028</v>
      </c>
      <c r="D3266" s="45">
        <v>421</v>
      </c>
      <c r="E3266" s="46" t="s">
        <v>7537</v>
      </c>
      <c r="F3266" s="47" t="s">
        <v>6464</v>
      </c>
      <c r="G3266" s="46" t="s">
        <v>6447</v>
      </c>
      <c r="H3266" s="46" t="s">
        <v>6465</v>
      </c>
      <c r="I3266" s="46" t="s">
        <v>2197</v>
      </c>
      <c r="J3266" s="48">
        <v>1</v>
      </c>
      <c r="K3266" s="49">
        <v>81676</v>
      </c>
      <c r="L3266" s="50">
        <v>1</v>
      </c>
      <c r="M3266" s="50">
        <v>81676</v>
      </c>
      <c r="N3266" s="51">
        <v>0</v>
      </c>
      <c r="O3266" s="51">
        <v>0</v>
      </c>
      <c r="P3266" s="51">
        <v>0</v>
      </c>
      <c r="Q3266" s="51">
        <v>4</v>
      </c>
      <c r="R3266" s="51">
        <f t="shared" si="417"/>
        <v>4</v>
      </c>
      <c r="S3266" s="79"/>
      <c r="T3266" s="52">
        <f t="shared" si="409"/>
        <v>0</v>
      </c>
      <c r="U3266" s="52" t="str" cm="1">
        <f t="array" aca="1" ref="U3266" ca="1">IF(S3266="", "×", IF(LEFT(S3266,2)="項番", COUNTIFS($D$2:$D$4001, INDIRECT("D" &amp; ROW()-1), $U$2:$U$4001, "〇"), "〇"))</f>
        <v>×</v>
      </c>
      <c r="V3266" s="52" t="str">
        <f t="shared" si="410"/>
        <v>×</v>
      </c>
      <c r="W3266" s="52" t="str">
        <f t="shared" si="411"/>
        <v>×</v>
      </c>
      <c r="X3266" s="53" t="str">
        <f t="shared" ca="1" si="412"/>
        <v/>
      </c>
      <c r="Y3266" s="52">
        <f t="shared" ca="1" si="413"/>
        <v>0</v>
      </c>
      <c r="Z3266" s="52">
        <f t="shared" si="414"/>
        <v>421</v>
      </c>
      <c r="AA3266" s="52" t="s">
        <v>125</v>
      </c>
      <c r="AB3266" s="70"/>
      <c r="AC3266" s="70"/>
      <c r="AD3266" s="70"/>
      <c r="AE3266" s="70"/>
      <c r="AF3266" s="70"/>
      <c r="AG3266" s="70"/>
      <c r="AH3266" s="70"/>
      <c r="AI3266" s="70"/>
      <c r="AJ3266" s="70"/>
      <c r="AK3266" s="70"/>
      <c r="AL3266" s="70"/>
      <c r="AM3266" s="70"/>
      <c r="AN3266" s="70"/>
      <c r="AO3266" s="70"/>
      <c r="AP3266" s="70"/>
      <c r="AQ3266" s="70"/>
      <c r="AR3266" s="70"/>
      <c r="AS3266" s="70"/>
      <c r="AT3266" s="70"/>
      <c r="AU3266" s="70"/>
      <c r="AV3266" s="70"/>
      <c r="AW3266" s="70"/>
      <c r="AX3266" s="70"/>
      <c r="AY3266" s="70"/>
      <c r="AZ3266" s="70"/>
      <c r="BA3266" s="70"/>
      <c r="BB3266" s="70"/>
      <c r="BC3266" s="70"/>
      <c r="BD3266" s="70"/>
      <c r="BE3266" s="70"/>
      <c r="BF3266" s="70"/>
      <c r="BG3266" s="70"/>
      <c r="BH3266" s="70"/>
      <c r="BI3266" s="70"/>
      <c r="BJ3266" s="70"/>
      <c r="BK3266" s="70"/>
      <c r="BL3266" s="70"/>
      <c r="BM3266" s="70"/>
      <c r="BN3266" s="70"/>
      <c r="BO3266" s="70"/>
      <c r="BP3266" s="70"/>
      <c r="BQ3266" s="70"/>
      <c r="BR3266" s="70"/>
      <c r="BS3266" s="70"/>
      <c r="BT3266" s="70"/>
      <c r="BU3266" s="70"/>
      <c r="BV3266" s="70"/>
      <c r="BW3266" s="70"/>
      <c r="BX3266" s="70"/>
      <c r="BY3266" s="70"/>
      <c r="BZ3266" s="70"/>
      <c r="CA3266" s="70"/>
      <c r="CB3266" s="70"/>
      <c r="CC3266" s="70"/>
      <c r="CD3266" s="70"/>
      <c r="CE3266" s="70"/>
      <c r="CF3266" s="70"/>
      <c r="CG3266" s="70"/>
      <c r="CH3266" s="70"/>
      <c r="CI3266" s="70"/>
      <c r="CJ3266" s="70"/>
      <c r="CK3266" s="70"/>
      <c r="CL3266" s="70"/>
      <c r="CM3266" s="70"/>
      <c r="CN3266" s="70"/>
      <c r="CO3266" s="70"/>
      <c r="CP3266" s="70"/>
      <c r="CQ3266" s="70"/>
      <c r="CR3266" s="70"/>
      <c r="CS3266" s="70"/>
      <c r="CT3266" s="70"/>
      <c r="CU3266" s="70"/>
      <c r="CV3266" s="70"/>
      <c r="CW3266" s="70"/>
      <c r="CX3266" s="70"/>
      <c r="CY3266" s="70"/>
      <c r="CZ3266" s="70"/>
      <c r="DA3266" s="70"/>
      <c r="DB3266" s="70"/>
      <c r="DC3266" s="70"/>
      <c r="DD3266" s="70"/>
      <c r="DE3266" s="70"/>
      <c r="DF3266" s="70"/>
      <c r="DG3266" s="70"/>
      <c r="DH3266" s="70"/>
      <c r="DI3266" s="70"/>
      <c r="DJ3266" s="70"/>
      <c r="DK3266" s="70"/>
      <c r="DL3266" s="70"/>
      <c r="DM3266" s="70"/>
      <c r="DN3266" s="70"/>
      <c r="DO3266" s="70"/>
      <c r="DP3266" s="70"/>
      <c r="DQ3266" s="70"/>
      <c r="DR3266" s="70"/>
      <c r="DS3266" s="70"/>
      <c r="DT3266" s="70"/>
      <c r="DU3266" s="70"/>
      <c r="DV3266" s="70"/>
      <c r="DW3266" s="70"/>
      <c r="DX3266" s="70"/>
      <c r="DY3266" s="70"/>
      <c r="DZ3266" s="70"/>
      <c r="EA3266" s="70"/>
      <c r="EB3266" s="70"/>
      <c r="EC3266" s="70"/>
      <c r="ED3266" s="70"/>
      <c r="EE3266" s="70"/>
      <c r="EF3266" s="70"/>
      <c r="EG3266" s="70"/>
      <c r="EH3266" s="70"/>
      <c r="EI3266" s="70"/>
      <c r="EJ3266" s="70"/>
      <c r="EK3266" s="70"/>
      <c r="EL3266" s="70"/>
      <c r="EM3266" s="70"/>
      <c r="EN3266" s="70"/>
      <c r="EO3266" s="70"/>
      <c r="EP3266" s="70"/>
      <c r="EQ3266" s="70"/>
      <c r="ER3266" s="70"/>
      <c r="ES3266" s="70"/>
      <c r="ET3266" s="70"/>
      <c r="EU3266" s="70"/>
      <c r="EV3266" s="70"/>
      <c r="EW3266" s="70"/>
      <c r="EX3266" s="70"/>
      <c r="EY3266" s="70"/>
      <c r="EZ3266" s="70"/>
      <c r="FA3266" s="70"/>
      <c r="FB3266" s="70"/>
      <c r="FC3266" s="70"/>
      <c r="FD3266" s="70"/>
      <c r="FE3266" s="70"/>
      <c r="FF3266" s="70"/>
      <c r="FG3266" s="70"/>
      <c r="FH3266" s="70"/>
      <c r="FI3266" s="70"/>
      <c r="FJ3266" s="70"/>
      <c r="FK3266" s="70"/>
      <c r="FL3266" s="70"/>
      <c r="FM3266" s="70"/>
      <c r="FN3266" s="70"/>
      <c r="FO3266" s="70"/>
      <c r="FP3266" s="70"/>
      <c r="FQ3266" s="70"/>
      <c r="FR3266" s="70"/>
      <c r="FS3266" s="70"/>
      <c r="FT3266" s="70"/>
      <c r="FU3266" s="70"/>
      <c r="FV3266" s="70"/>
      <c r="FW3266" s="70"/>
      <c r="FX3266" s="70"/>
      <c r="FY3266" s="70"/>
      <c r="FZ3266" s="70"/>
      <c r="GA3266" s="70"/>
      <c r="GB3266" s="70"/>
      <c r="GC3266" s="70"/>
      <c r="GD3266" s="70"/>
      <c r="GE3266" s="70"/>
      <c r="GF3266" s="70"/>
      <c r="GG3266" s="70"/>
      <c r="GH3266" s="70"/>
      <c r="GI3266" s="70"/>
      <c r="GJ3266" s="70"/>
      <c r="GK3266" s="70"/>
      <c r="GL3266" s="70"/>
      <c r="GM3266" s="70"/>
      <c r="GN3266" s="70"/>
      <c r="GO3266" s="70"/>
      <c r="GP3266" s="70"/>
      <c r="GQ3266" s="70"/>
      <c r="GR3266" s="70"/>
      <c r="GS3266" s="70"/>
      <c r="GT3266" s="70"/>
      <c r="GU3266" s="70"/>
      <c r="GV3266" s="70"/>
      <c r="GW3266" s="70"/>
      <c r="GX3266" s="70"/>
      <c r="GY3266" s="70"/>
      <c r="GZ3266" s="70"/>
      <c r="HA3266" s="70"/>
      <c r="HB3266" s="70"/>
      <c r="HC3266" s="70"/>
      <c r="HD3266" s="70"/>
      <c r="HE3266" s="70"/>
      <c r="HF3266" s="70"/>
      <c r="HG3266" s="70"/>
      <c r="HH3266" s="70"/>
      <c r="HI3266" s="70"/>
      <c r="HJ3266" s="70"/>
      <c r="HK3266" s="70"/>
      <c r="HL3266" s="70"/>
      <c r="HM3266" s="70"/>
      <c r="HN3266" s="70"/>
      <c r="HO3266" s="70"/>
      <c r="HP3266" s="70"/>
      <c r="HQ3266" s="70"/>
      <c r="HR3266" s="70"/>
      <c r="HS3266" s="70"/>
      <c r="HT3266" s="70"/>
      <c r="HU3266" s="70"/>
      <c r="HV3266" s="70"/>
      <c r="HW3266" s="70"/>
      <c r="HX3266" s="70"/>
      <c r="HY3266" s="70"/>
      <c r="HZ3266" s="70"/>
      <c r="IA3266" s="70"/>
      <c r="IB3266" s="70"/>
      <c r="IC3266" s="70"/>
      <c r="ID3266" s="70"/>
      <c r="IE3266" s="70"/>
      <c r="IF3266" s="70"/>
      <c r="IG3266" s="70"/>
      <c r="IH3266" s="70"/>
      <c r="II3266" s="70"/>
      <c r="IJ3266" s="70"/>
      <c r="IK3266" s="70"/>
      <c r="IL3266" s="70"/>
    </row>
    <row r="3267" spans="1:246" s="71" customFormat="1" ht="14.25" customHeight="1" x14ac:dyDescent="0.4">
      <c r="A3267" s="39" t="s">
        <v>8328</v>
      </c>
      <c r="B3267" s="45">
        <v>2831</v>
      </c>
      <c r="C3267" s="45">
        <v>3029</v>
      </c>
      <c r="D3267" s="45">
        <v>422</v>
      </c>
      <c r="E3267" s="46" t="s">
        <v>7537</v>
      </c>
      <c r="F3267" s="47" t="s">
        <v>6466</v>
      </c>
      <c r="G3267" s="46" t="s">
        <v>6447</v>
      </c>
      <c r="H3267" s="46" t="s">
        <v>6467</v>
      </c>
      <c r="I3267" s="46" t="s">
        <v>2197</v>
      </c>
      <c r="J3267" s="48">
        <v>1</v>
      </c>
      <c r="K3267" s="49">
        <v>99067</v>
      </c>
      <c r="L3267" s="50">
        <v>1</v>
      </c>
      <c r="M3267" s="50">
        <v>99067</v>
      </c>
      <c r="N3267" s="51">
        <v>0</v>
      </c>
      <c r="O3267" s="51">
        <v>0</v>
      </c>
      <c r="P3267" s="51">
        <v>0</v>
      </c>
      <c r="Q3267" s="51">
        <v>4</v>
      </c>
      <c r="R3267" s="51">
        <f t="shared" si="417"/>
        <v>4</v>
      </c>
      <c r="S3267" s="79"/>
      <c r="T3267" s="52">
        <f t="shared" si="409"/>
        <v>0</v>
      </c>
      <c r="U3267" s="52" t="str" cm="1">
        <f t="array" aca="1" ref="U3267" ca="1">IF(S3267="", "×", IF(LEFT(S3267,2)="項番", COUNTIFS($D$2:$D$4001, INDIRECT("D" &amp; ROW()-1), $U$2:$U$4001, "〇"), "〇"))</f>
        <v>×</v>
      </c>
      <c r="V3267" s="52" t="str">
        <f t="shared" si="410"/>
        <v>×</v>
      </c>
      <c r="W3267" s="52" t="str">
        <f t="shared" si="411"/>
        <v>×</v>
      </c>
      <c r="X3267" s="53" t="str">
        <f t="shared" ca="1" si="412"/>
        <v/>
      </c>
      <c r="Y3267" s="52">
        <f t="shared" ca="1" si="413"/>
        <v>0</v>
      </c>
      <c r="Z3267" s="52">
        <f t="shared" si="414"/>
        <v>422</v>
      </c>
      <c r="AA3267" s="52" t="s">
        <v>125</v>
      </c>
      <c r="AB3267" s="70"/>
      <c r="AC3267" s="70"/>
      <c r="AD3267" s="70"/>
      <c r="AE3267" s="70"/>
      <c r="AF3267" s="70"/>
      <c r="AG3267" s="70"/>
      <c r="AH3267" s="70"/>
      <c r="AI3267" s="70"/>
      <c r="AJ3267" s="70"/>
      <c r="AK3267" s="70"/>
      <c r="AL3267" s="70"/>
      <c r="AM3267" s="70"/>
      <c r="AN3267" s="70"/>
      <c r="AO3267" s="70"/>
      <c r="AP3267" s="70"/>
      <c r="AQ3267" s="70"/>
      <c r="AR3267" s="70"/>
      <c r="AS3267" s="70"/>
      <c r="AT3267" s="70"/>
      <c r="AU3267" s="70"/>
      <c r="AV3267" s="70"/>
      <c r="AW3267" s="70"/>
      <c r="AX3267" s="70"/>
      <c r="AY3267" s="70"/>
      <c r="AZ3267" s="70"/>
      <c r="BA3267" s="70"/>
      <c r="BB3267" s="70"/>
      <c r="BC3267" s="70"/>
      <c r="BD3267" s="70"/>
      <c r="BE3267" s="70"/>
      <c r="BF3267" s="70"/>
      <c r="BG3267" s="70"/>
      <c r="BH3267" s="70"/>
      <c r="BI3267" s="70"/>
      <c r="BJ3267" s="70"/>
      <c r="BK3267" s="70"/>
      <c r="BL3267" s="70"/>
      <c r="BM3267" s="70"/>
      <c r="BN3267" s="70"/>
      <c r="BO3267" s="70"/>
      <c r="BP3267" s="70"/>
      <c r="BQ3267" s="70"/>
      <c r="BR3267" s="70"/>
      <c r="BS3267" s="70"/>
      <c r="BT3267" s="70"/>
      <c r="BU3267" s="70"/>
      <c r="BV3267" s="70"/>
      <c r="BW3267" s="70"/>
      <c r="BX3267" s="70"/>
      <c r="BY3267" s="70"/>
      <c r="BZ3267" s="70"/>
      <c r="CA3267" s="70"/>
      <c r="CB3267" s="70"/>
      <c r="CC3267" s="70"/>
      <c r="CD3267" s="70"/>
      <c r="CE3267" s="70"/>
      <c r="CF3267" s="70"/>
      <c r="CG3267" s="70"/>
      <c r="CH3267" s="70"/>
      <c r="CI3267" s="70"/>
      <c r="CJ3267" s="70"/>
      <c r="CK3267" s="70"/>
      <c r="CL3267" s="70"/>
      <c r="CM3267" s="70"/>
      <c r="CN3267" s="70"/>
      <c r="CO3267" s="70"/>
      <c r="CP3267" s="70"/>
      <c r="CQ3267" s="70"/>
      <c r="CR3267" s="70"/>
      <c r="CS3267" s="70"/>
      <c r="CT3267" s="70"/>
      <c r="CU3267" s="70"/>
      <c r="CV3267" s="70"/>
      <c r="CW3267" s="70"/>
      <c r="CX3267" s="70"/>
      <c r="CY3267" s="70"/>
      <c r="CZ3267" s="70"/>
      <c r="DA3267" s="70"/>
      <c r="DB3267" s="70"/>
      <c r="DC3267" s="70"/>
      <c r="DD3267" s="70"/>
      <c r="DE3267" s="70"/>
      <c r="DF3267" s="70"/>
      <c r="DG3267" s="70"/>
      <c r="DH3267" s="70"/>
      <c r="DI3267" s="70"/>
      <c r="DJ3267" s="70"/>
      <c r="DK3267" s="70"/>
      <c r="DL3267" s="70"/>
      <c r="DM3267" s="70"/>
      <c r="DN3267" s="70"/>
      <c r="DO3267" s="70"/>
      <c r="DP3267" s="70"/>
      <c r="DQ3267" s="70"/>
      <c r="DR3267" s="70"/>
      <c r="DS3267" s="70"/>
      <c r="DT3267" s="70"/>
      <c r="DU3267" s="70"/>
      <c r="DV3267" s="70"/>
      <c r="DW3267" s="70"/>
      <c r="DX3267" s="70"/>
      <c r="DY3267" s="70"/>
      <c r="DZ3267" s="70"/>
      <c r="EA3267" s="70"/>
      <c r="EB3267" s="70"/>
      <c r="EC3267" s="70"/>
      <c r="ED3267" s="70"/>
      <c r="EE3267" s="70"/>
      <c r="EF3267" s="70"/>
      <c r="EG3267" s="70"/>
      <c r="EH3267" s="70"/>
      <c r="EI3267" s="70"/>
      <c r="EJ3267" s="70"/>
      <c r="EK3267" s="70"/>
      <c r="EL3267" s="70"/>
      <c r="EM3267" s="70"/>
      <c r="EN3267" s="70"/>
      <c r="EO3267" s="70"/>
      <c r="EP3267" s="70"/>
      <c r="EQ3267" s="70"/>
      <c r="ER3267" s="70"/>
      <c r="ES3267" s="70"/>
      <c r="ET3267" s="70"/>
      <c r="EU3267" s="70"/>
      <c r="EV3267" s="70"/>
      <c r="EW3267" s="70"/>
      <c r="EX3267" s="70"/>
      <c r="EY3267" s="70"/>
      <c r="EZ3267" s="70"/>
      <c r="FA3267" s="70"/>
      <c r="FB3267" s="70"/>
      <c r="FC3267" s="70"/>
      <c r="FD3267" s="70"/>
      <c r="FE3267" s="70"/>
      <c r="FF3267" s="70"/>
      <c r="FG3267" s="70"/>
      <c r="FH3267" s="70"/>
      <c r="FI3267" s="70"/>
      <c r="FJ3267" s="70"/>
      <c r="FK3267" s="70"/>
      <c r="FL3267" s="70"/>
      <c r="FM3267" s="70"/>
      <c r="FN3267" s="70"/>
      <c r="FO3267" s="70"/>
      <c r="FP3267" s="70"/>
      <c r="FQ3267" s="70"/>
      <c r="FR3267" s="70"/>
      <c r="FS3267" s="70"/>
      <c r="FT3267" s="70"/>
      <c r="FU3267" s="70"/>
      <c r="FV3267" s="70"/>
      <c r="FW3267" s="70"/>
      <c r="FX3267" s="70"/>
      <c r="FY3267" s="70"/>
      <c r="FZ3267" s="70"/>
      <c r="GA3267" s="70"/>
      <c r="GB3267" s="70"/>
      <c r="GC3267" s="70"/>
      <c r="GD3267" s="70"/>
      <c r="GE3267" s="70"/>
      <c r="GF3267" s="70"/>
      <c r="GG3267" s="70"/>
      <c r="GH3267" s="70"/>
      <c r="GI3267" s="70"/>
      <c r="GJ3267" s="70"/>
      <c r="GK3267" s="70"/>
      <c r="GL3267" s="70"/>
      <c r="GM3267" s="70"/>
      <c r="GN3267" s="70"/>
      <c r="GO3267" s="70"/>
      <c r="GP3267" s="70"/>
      <c r="GQ3267" s="70"/>
      <c r="GR3267" s="70"/>
      <c r="GS3267" s="70"/>
      <c r="GT3267" s="70"/>
      <c r="GU3267" s="70"/>
      <c r="GV3267" s="70"/>
      <c r="GW3267" s="70"/>
      <c r="GX3267" s="70"/>
      <c r="GY3267" s="70"/>
      <c r="GZ3267" s="70"/>
      <c r="HA3267" s="70"/>
      <c r="HB3267" s="70"/>
      <c r="HC3267" s="70"/>
      <c r="HD3267" s="70"/>
      <c r="HE3267" s="70"/>
      <c r="HF3267" s="70"/>
      <c r="HG3267" s="70"/>
      <c r="HH3267" s="70"/>
      <c r="HI3267" s="70"/>
      <c r="HJ3267" s="70"/>
      <c r="HK3267" s="70"/>
      <c r="HL3267" s="70"/>
      <c r="HM3267" s="70"/>
      <c r="HN3267" s="70"/>
      <c r="HO3267" s="70"/>
      <c r="HP3267" s="70"/>
      <c r="HQ3267" s="70"/>
      <c r="HR3267" s="70"/>
      <c r="HS3267" s="70"/>
      <c r="HT3267" s="70"/>
      <c r="HU3267" s="70"/>
      <c r="HV3267" s="70"/>
      <c r="HW3267" s="70"/>
      <c r="HX3267" s="70"/>
      <c r="HY3267" s="70"/>
      <c r="HZ3267" s="70"/>
      <c r="IA3267" s="70"/>
      <c r="IB3267" s="70"/>
      <c r="IC3267" s="70"/>
      <c r="ID3267" s="70"/>
      <c r="IE3267" s="70"/>
      <c r="IF3267" s="70"/>
      <c r="IG3267" s="70"/>
      <c r="IH3267" s="70"/>
      <c r="II3267" s="70"/>
      <c r="IJ3267" s="70"/>
      <c r="IK3267" s="70"/>
      <c r="IL3267" s="70"/>
    </row>
    <row r="3268" spans="1:246" s="71" customFormat="1" ht="14.25" customHeight="1" x14ac:dyDescent="0.4">
      <c r="A3268" s="39" t="s">
        <v>8329</v>
      </c>
      <c r="B3268" s="45">
        <v>2832</v>
      </c>
      <c r="C3268" s="45">
        <v>3030</v>
      </c>
      <c r="D3268" s="45">
        <v>423</v>
      </c>
      <c r="E3268" s="46" t="s">
        <v>7537</v>
      </c>
      <c r="F3268" s="47" t="s">
        <v>6468</v>
      </c>
      <c r="G3268" s="46" t="s">
        <v>6447</v>
      </c>
      <c r="H3268" s="46" t="s">
        <v>6469</v>
      </c>
      <c r="I3268" s="46" t="s">
        <v>2197</v>
      </c>
      <c r="J3268" s="48">
        <v>1</v>
      </c>
      <c r="K3268" s="49">
        <v>129783</v>
      </c>
      <c r="L3268" s="50">
        <v>1</v>
      </c>
      <c r="M3268" s="50">
        <v>129783</v>
      </c>
      <c r="N3268" s="51">
        <v>0</v>
      </c>
      <c r="O3268" s="51">
        <v>0</v>
      </c>
      <c r="P3268" s="51">
        <v>0</v>
      </c>
      <c r="Q3268" s="51">
        <v>1</v>
      </c>
      <c r="R3268" s="51">
        <f t="shared" si="417"/>
        <v>1</v>
      </c>
      <c r="S3268" s="79"/>
      <c r="T3268" s="52">
        <f t="shared" si="409"/>
        <v>0</v>
      </c>
      <c r="U3268" s="52" t="str" cm="1">
        <f t="array" aca="1" ref="U3268" ca="1">IF(S3268="", "×", IF(LEFT(S3268,2)="項番", COUNTIFS($D$2:$D$4001, INDIRECT("D" &amp; ROW()-1), $U$2:$U$4001, "〇"), "〇"))</f>
        <v>×</v>
      </c>
      <c r="V3268" s="52" t="str">
        <f t="shared" si="410"/>
        <v>×</v>
      </c>
      <c r="W3268" s="52" t="str">
        <f t="shared" si="411"/>
        <v>×</v>
      </c>
      <c r="X3268" s="53" t="str">
        <f t="shared" ca="1" si="412"/>
        <v/>
      </c>
      <c r="Y3268" s="52">
        <f t="shared" ca="1" si="413"/>
        <v>0</v>
      </c>
      <c r="Z3268" s="52">
        <f t="shared" si="414"/>
        <v>423</v>
      </c>
      <c r="AA3268" s="52" t="s">
        <v>125</v>
      </c>
      <c r="AB3268" s="70"/>
      <c r="AC3268" s="70"/>
      <c r="AD3268" s="70"/>
      <c r="AE3268" s="70"/>
      <c r="AF3268" s="70"/>
      <c r="AG3268" s="70"/>
      <c r="AH3268" s="70"/>
      <c r="AI3268" s="70"/>
      <c r="AJ3268" s="70"/>
      <c r="AK3268" s="70"/>
      <c r="AL3268" s="70"/>
      <c r="AM3268" s="70"/>
      <c r="AN3268" s="70"/>
      <c r="AO3268" s="70"/>
      <c r="AP3268" s="70"/>
      <c r="AQ3268" s="70"/>
      <c r="AR3268" s="70"/>
      <c r="AS3268" s="70"/>
      <c r="AT3268" s="70"/>
      <c r="AU3268" s="70"/>
      <c r="AV3268" s="70"/>
      <c r="AW3268" s="70"/>
      <c r="AX3268" s="70"/>
      <c r="AY3268" s="70"/>
      <c r="AZ3268" s="70"/>
      <c r="BA3268" s="70"/>
      <c r="BB3268" s="70"/>
      <c r="BC3268" s="70"/>
      <c r="BD3268" s="70"/>
      <c r="BE3268" s="70"/>
      <c r="BF3268" s="70"/>
      <c r="BG3268" s="70"/>
      <c r="BH3268" s="70"/>
      <c r="BI3268" s="70"/>
      <c r="BJ3268" s="70"/>
      <c r="BK3268" s="70"/>
      <c r="BL3268" s="70"/>
      <c r="BM3268" s="70"/>
      <c r="BN3268" s="70"/>
      <c r="BO3268" s="70"/>
      <c r="BP3268" s="70"/>
      <c r="BQ3268" s="70"/>
      <c r="BR3268" s="70"/>
      <c r="BS3268" s="70"/>
      <c r="BT3268" s="70"/>
      <c r="BU3268" s="70"/>
      <c r="BV3268" s="70"/>
      <c r="BW3268" s="70"/>
      <c r="BX3268" s="70"/>
      <c r="BY3268" s="70"/>
      <c r="BZ3268" s="70"/>
      <c r="CA3268" s="70"/>
      <c r="CB3268" s="70"/>
      <c r="CC3268" s="70"/>
      <c r="CD3268" s="70"/>
      <c r="CE3268" s="70"/>
      <c r="CF3268" s="70"/>
      <c r="CG3268" s="70"/>
      <c r="CH3268" s="70"/>
      <c r="CI3268" s="70"/>
      <c r="CJ3268" s="70"/>
      <c r="CK3268" s="70"/>
      <c r="CL3268" s="70"/>
      <c r="CM3268" s="70"/>
      <c r="CN3268" s="70"/>
      <c r="CO3268" s="70"/>
      <c r="CP3268" s="70"/>
      <c r="CQ3268" s="70"/>
      <c r="CR3268" s="70"/>
      <c r="CS3268" s="70"/>
      <c r="CT3268" s="70"/>
      <c r="CU3268" s="70"/>
      <c r="CV3268" s="70"/>
      <c r="CW3268" s="70"/>
      <c r="CX3268" s="70"/>
      <c r="CY3268" s="70"/>
      <c r="CZ3268" s="70"/>
      <c r="DA3268" s="70"/>
      <c r="DB3268" s="70"/>
      <c r="DC3268" s="70"/>
      <c r="DD3268" s="70"/>
      <c r="DE3268" s="70"/>
      <c r="DF3268" s="70"/>
      <c r="DG3268" s="70"/>
      <c r="DH3268" s="70"/>
      <c r="DI3268" s="70"/>
      <c r="DJ3268" s="70"/>
      <c r="DK3268" s="70"/>
      <c r="DL3268" s="70"/>
      <c r="DM3268" s="70"/>
      <c r="DN3268" s="70"/>
      <c r="DO3268" s="70"/>
      <c r="DP3268" s="70"/>
      <c r="DQ3268" s="70"/>
      <c r="DR3268" s="70"/>
      <c r="DS3268" s="70"/>
      <c r="DT3268" s="70"/>
      <c r="DU3268" s="70"/>
      <c r="DV3268" s="70"/>
      <c r="DW3268" s="70"/>
      <c r="DX3268" s="70"/>
      <c r="DY3268" s="70"/>
      <c r="DZ3268" s="70"/>
      <c r="EA3268" s="70"/>
      <c r="EB3268" s="70"/>
      <c r="EC3268" s="70"/>
      <c r="ED3268" s="70"/>
      <c r="EE3268" s="70"/>
      <c r="EF3268" s="70"/>
      <c r="EG3268" s="70"/>
      <c r="EH3268" s="70"/>
      <c r="EI3268" s="70"/>
      <c r="EJ3268" s="70"/>
      <c r="EK3268" s="70"/>
      <c r="EL3268" s="70"/>
      <c r="EM3268" s="70"/>
      <c r="EN3268" s="70"/>
      <c r="EO3268" s="70"/>
      <c r="EP3268" s="70"/>
      <c r="EQ3268" s="70"/>
      <c r="ER3268" s="70"/>
      <c r="ES3268" s="70"/>
      <c r="ET3268" s="70"/>
      <c r="EU3268" s="70"/>
      <c r="EV3268" s="70"/>
      <c r="EW3268" s="70"/>
      <c r="EX3268" s="70"/>
      <c r="EY3268" s="70"/>
      <c r="EZ3268" s="70"/>
      <c r="FA3268" s="70"/>
      <c r="FB3268" s="70"/>
      <c r="FC3268" s="70"/>
      <c r="FD3268" s="70"/>
      <c r="FE3268" s="70"/>
      <c r="FF3268" s="70"/>
      <c r="FG3268" s="70"/>
      <c r="FH3268" s="70"/>
      <c r="FI3268" s="70"/>
      <c r="FJ3268" s="70"/>
      <c r="FK3268" s="70"/>
      <c r="FL3268" s="70"/>
      <c r="FM3268" s="70"/>
      <c r="FN3268" s="70"/>
      <c r="FO3268" s="70"/>
      <c r="FP3268" s="70"/>
      <c r="FQ3268" s="70"/>
      <c r="FR3268" s="70"/>
      <c r="FS3268" s="70"/>
      <c r="FT3268" s="70"/>
      <c r="FU3268" s="70"/>
      <c r="FV3268" s="70"/>
      <c r="FW3268" s="70"/>
      <c r="FX3268" s="70"/>
      <c r="FY3268" s="70"/>
      <c r="FZ3268" s="70"/>
      <c r="GA3268" s="70"/>
      <c r="GB3268" s="70"/>
      <c r="GC3268" s="70"/>
      <c r="GD3268" s="70"/>
      <c r="GE3268" s="70"/>
      <c r="GF3268" s="70"/>
      <c r="GG3268" s="70"/>
      <c r="GH3268" s="70"/>
      <c r="GI3268" s="70"/>
      <c r="GJ3268" s="70"/>
      <c r="GK3268" s="70"/>
      <c r="GL3268" s="70"/>
      <c r="GM3268" s="70"/>
      <c r="GN3268" s="70"/>
      <c r="GO3268" s="70"/>
      <c r="GP3268" s="70"/>
      <c r="GQ3268" s="70"/>
      <c r="GR3268" s="70"/>
      <c r="GS3268" s="70"/>
      <c r="GT3268" s="70"/>
      <c r="GU3268" s="70"/>
      <c r="GV3268" s="70"/>
      <c r="GW3268" s="70"/>
      <c r="GX3268" s="70"/>
      <c r="GY3268" s="70"/>
      <c r="GZ3268" s="70"/>
      <c r="HA3268" s="70"/>
      <c r="HB3268" s="70"/>
      <c r="HC3268" s="70"/>
      <c r="HD3268" s="70"/>
      <c r="HE3268" s="70"/>
      <c r="HF3268" s="70"/>
      <c r="HG3268" s="70"/>
      <c r="HH3268" s="70"/>
      <c r="HI3268" s="70"/>
      <c r="HJ3268" s="70"/>
      <c r="HK3268" s="70"/>
      <c r="HL3268" s="70"/>
      <c r="HM3268" s="70"/>
      <c r="HN3268" s="70"/>
      <c r="HO3268" s="70"/>
      <c r="HP3268" s="70"/>
      <c r="HQ3268" s="70"/>
      <c r="HR3268" s="70"/>
      <c r="HS3268" s="70"/>
      <c r="HT3268" s="70"/>
      <c r="HU3268" s="70"/>
      <c r="HV3268" s="70"/>
      <c r="HW3268" s="70"/>
      <c r="HX3268" s="70"/>
      <c r="HY3268" s="70"/>
      <c r="HZ3268" s="70"/>
      <c r="IA3268" s="70"/>
      <c r="IB3268" s="70"/>
      <c r="IC3268" s="70"/>
      <c r="ID3268" s="70"/>
      <c r="IE3268" s="70"/>
      <c r="IF3268" s="70"/>
      <c r="IG3268" s="70"/>
      <c r="IH3268" s="70"/>
      <c r="II3268" s="70"/>
      <c r="IJ3268" s="70"/>
      <c r="IK3268" s="70"/>
      <c r="IL3268" s="70"/>
    </row>
    <row r="3269" spans="1:246" ht="14.25" customHeight="1" x14ac:dyDescent="0.4">
      <c r="A3269" s="39" t="s">
        <v>8330</v>
      </c>
      <c r="B3269" s="45">
        <v>2844</v>
      </c>
      <c r="C3269" s="45">
        <v>3031</v>
      </c>
      <c r="D3269" s="45">
        <v>424</v>
      </c>
      <c r="E3269" s="46" t="s">
        <v>7537</v>
      </c>
      <c r="F3269" s="47" t="s">
        <v>6495</v>
      </c>
      <c r="G3269" s="46" t="s">
        <v>6447</v>
      </c>
      <c r="H3269" s="46" t="s">
        <v>6496</v>
      </c>
      <c r="I3269" s="46" t="s">
        <v>6497</v>
      </c>
      <c r="J3269" s="48">
        <v>100</v>
      </c>
      <c r="K3269" s="49">
        <v>2297.9</v>
      </c>
      <c r="L3269" s="50">
        <v>100</v>
      </c>
      <c r="M3269" s="50">
        <v>229790</v>
      </c>
      <c r="N3269" s="51">
        <v>0</v>
      </c>
      <c r="O3269" s="51">
        <v>0</v>
      </c>
      <c r="P3269" s="51">
        <v>0</v>
      </c>
      <c r="Q3269" s="51">
        <v>1</v>
      </c>
      <c r="R3269" s="51">
        <f t="shared" si="417"/>
        <v>1</v>
      </c>
      <c r="S3269" s="79"/>
      <c r="T3269" s="52">
        <f t="shared" ref="T3269:T3332" si="418">IF(C3269="",SUMIF(D:D,D3268,T:T),R3269*S3269)</f>
        <v>0</v>
      </c>
      <c r="U3269" s="52" t="str" cm="1">
        <f t="array" aca="1" ref="U3269" ca="1">IF(S3269="", "×", IF(LEFT(S3269,2)="項番", COUNTIFS($D$2:$D$4001, INDIRECT("D" &amp; ROW()-1), $U$2:$U$4001, "〇"), "〇"))</f>
        <v>×</v>
      </c>
      <c r="V3269" s="52" t="str">
        <f t="shared" ref="V3269:V3332" si="419">IF(LEFT(S3269,2)="項番","",IF(S3269&gt;=1,"〇","×"))</f>
        <v>×</v>
      </c>
      <c r="W3269" s="52" t="str">
        <f t="shared" ref="W3269:W3332" si="420">IF(LEFT(S3269,2)="項番","",IF(ISNUMBER(S3269),IF(INT(S3269)=S3269,"〇","×"),"×"))</f>
        <v>×</v>
      </c>
      <c r="X3269" s="53" t="str">
        <f t="shared" ref="X3269:X3332" ca="1" si="421">IF(LEFT(S3269,2)="項番",IF(U3269=0,"",IF(COUNTIF(D:D,Z3269)=U3269,"","この項番で見積単価（税別）が入力されていない品目があります")),IF(U3269="〇",IF(OR(V3269="×",W3269="×"),"←見積単価（税別）欄には、1以上の整数を入力してください",""),""))</f>
        <v/>
      </c>
      <c r="Y3269" s="52">
        <f t="shared" ref="Y3269:Y3332" ca="1" si="422">IF(X3269="",0,1)</f>
        <v>0</v>
      </c>
      <c r="Z3269" s="52">
        <f t="shared" ref="Z3269:Z3332" si="423">IF(D3269="",D3268,D3269)</f>
        <v>424</v>
      </c>
      <c r="AA3269" s="52" t="s">
        <v>125</v>
      </c>
    </row>
    <row r="3270" spans="1:246" s="25" customFormat="1" ht="14.25" customHeight="1" x14ac:dyDescent="0.4">
      <c r="A3270" s="39" t="s">
        <v>8331</v>
      </c>
      <c r="B3270" s="45">
        <v>2853</v>
      </c>
      <c r="C3270" s="45">
        <v>3032</v>
      </c>
      <c r="D3270" s="45">
        <v>425</v>
      </c>
      <c r="E3270" s="46" t="s">
        <v>7537</v>
      </c>
      <c r="F3270" s="47" t="s">
        <v>6517</v>
      </c>
      <c r="G3270" s="46" t="s">
        <v>6447</v>
      </c>
      <c r="H3270" s="46" t="s">
        <v>6518</v>
      </c>
      <c r="I3270" s="46" t="s">
        <v>12</v>
      </c>
      <c r="J3270" s="48">
        <v>100</v>
      </c>
      <c r="K3270" s="49">
        <v>232</v>
      </c>
      <c r="L3270" s="50">
        <v>100</v>
      </c>
      <c r="M3270" s="50">
        <v>23200</v>
      </c>
      <c r="N3270" s="51">
        <v>0</v>
      </c>
      <c r="O3270" s="51">
        <v>0</v>
      </c>
      <c r="P3270" s="51">
        <v>10</v>
      </c>
      <c r="Q3270" s="51">
        <v>36</v>
      </c>
      <c r="R3270" s="51">
        <f t="shared" si="417"/>
        <v>46</v>
      </c>
      <c r="S3270" s="79"/>
      <c r="T3270" s="52">
        <f t="shared" si="418"/>
        <v>0</v>
      </c>
      <c r="U3270" s="52" t="str" cm="1">
        <f t="array" aca="1" ref="U3270" ca="1">IF(S3270="", "×", IF(LEFT(S3270,2)="項番", COUNTIFS($D$2:$D$4001, INDIRECT("D" &amp; ROW()-1), $U$2:$U$4001, "〇"), "〇"))</f>
        <v>×</v>
      </c>
      <c r="V3270" s="52" t="str">
        <f t="shared" si="419"/>
        <v>×</v>
      </c>
      <c r="W3270" s="52" t="str">
        <f t="shared" si="420"/>
        <v>×</v>
      </c>
      <c r="X3270" s="53" t="str">
        <f t="shared" ca="1" si="421"/>
        <v/>
      </c>
      <c r="Y3270" s="52">
        <f t="shared" ca="1" si="422"/>
        <v>0</v>
      </c>
      <c r="Z3270" s="52">
        <f t="shared" si="423"/>
        <v>425</v>
      </c>
      <c r="AA3270" s="52" t="s">
        <v>125</v>
      </c>
    </row>
    <row r="3271" spans="1:246" s="25" customFormat="1" ht="14.25" customHeight="1" x14ac:dyDescent="0.4">
      <c r="A3271" s="39" t="s">
        <v>8332</v>
      </c>
      <c r="B3271" s="45">
        <v>2854</v>
      </c>
      <c r="C3271" s="45">
        <v>3033</v>
      </c>
      <c r="D3271" s="45">
        <v>426</v>
      </c>
      <c r="E3271" s="46" t="s">
        <v>7537</v>
      </c>
      <c r="F3271" s="47" t="s">
        <v>6519</v>
      </c>
      <c r="G3271" s="46" t="s">
        <v>6447</v>
      </c>
      <c r="H3271" s="46" t="s">
        <v>6520</v>
      </c>
      <c r="I3271" s="46" t="s">
        <v>12</v>
      </c>
      <c r="J3271" s="48">
        <v>100</v>
      </c>
      <c r="K3271" s="49">
        <v>257.7</v>
      </c>
      <c r="L3271" s="50">
        <v>100</v>
      </c>
      <c r="M3271" s="50">
        <v>25770</v>
      </c>
      <c r="N3271" s="51">
        <v>0</v>
      </c>
      <c r="O3271" s="51">
        <v>0</v>
      </c>
      <c r="P3271" s="51">
        <v>1</v>
      </c>
      <c r="Q3271" s="51">
        <v>24</v>
      </c>
      <c r="R3271" s="51">
        <f t="shared" si="417"/>
        <v>25</v>
      </c>
      <c r="S3271" s="79"/>
      <c r="T3271" s="52">
        <f t="shared" si="418"/>
        <v>0</v>
      </c>
      <c r="U3271" s="52" t="str" cm="1">
        <f t="array" aca="1" ref="U3271" ca="1">IF(S3271="", "×", IF(LEFT(S3271,2)="項番", COUNTIFS($D$2:$D$4001, INDIRECT("D" &amp; ROW()-1), $U$2:$U$4001, "〇"), "〇"))</f>
        <v>×</v>
      </c>
      <c r="V3271" s="52" t="str">
        <f t="shared" si="419"/>
        <v>×</v>
      </c>
      <c r="W3271" s="52" t="str">
        <f t="shared" si="420"/>
        <v>×</v>
      </c>
      <c r="X3271" s="53" t="str">
        <f t="shared" ca="1" si="421"/>
        <v/>
      </c>
      <c r="Y3271" s="52">
        <f t="shared" ca="1" si="422"/>
        <v>0</v>
      </c>
      <c r="Z3271" s="52">
        <f t="shared" si="423"/>
        <v>426</v>
      </c>
      <c r="AA3271" s="52" t="s">
        <v>125</v>
      </c>
    </row>
    <row r="3272" spans="1:246" ht="14.25" customHeight="1" x14ac:dyDescent="0.4">
      <c r="A3272" s="39" t="s">
        <v>8333</v>
      </c>
      <c r="B3272" s="45">
        <v>2864</v>
      </c>
      <c r="C3272" s="45">
        <v>3034</v>
      </c>
      <c r="D3272" s="45">
        <v>427</v>
      </c>
      <c r="E3272" s="46" t="s">
        <v>7537</v>
      </c>
      <c r="F3272" s="47" t="s">
        <v>6536</v>
      </c>
      <c r="G3272" s="46" t="s">
        <v>6447</v>
      </c>
      <c r="H3272" s="46" t="s">
        <v>6537</v>
      </c>
      <c r="I3272" s="46" t="s">
        <v>495</v>
      </c>
      <c r="J3272" s="48">
        <v>1</v>
      </c>
      <c r="K3272" s="49">
        <v>25</v>
      </c>
      <c r="L3272" s="50">
        <v>30</v>
      </c>
      <c r="M3272" s="50">
        <v>750</v>
      </c>
      <c r="N3272" s="51">
        <v>0</v>
      </c>
      <c r="O3272" s="51">
        <v>0</v>
      </c>
      <c r="P3272" s="51">
        <v>1</v>
      </c>
      <c r="Q3272" s="51">
        <v>0</v>
      </c>
      <c r="R3272" s="51">
        <f t="shared" si="417"/>
        <v>1</v>
      </c>
      <c r="S3272" s="79"/>
      <c r="T3272" s="52">
        <f t="shared" si="418"/>
        <v>0</v>
      </c>
      <c r="U3272" s="52" t="str" cm="1">
        <f t="array" aca="1" ref="U3272" ca="1">IF(S3272="", "×", IF(LEFT(S3272,2)="項番", COUNTIFS($D$2:$D$4001, INDIRECT("D" &amp; ROW()-1), $U$2:$U$4001, "〇"), "〇"))</f>
        <v>×</v>
      </c>
      <c r="V3272" s="52" t="str">
        <f t="shared" si="419"/>
        <v>×</v>
      </c>
      <c r="W3272" s="52" t="str">
        <f t="shared" si="420"/>
        <v>×</v>
      </c>
      <c r="X3272" s="53" t="str">
        <f t="shared" ca="1" si="421"/>
        <v/>
      </c>
      <c r="Y3272" s="52">
        <f t="shared" ca="1" si="422"/>
        <v>0</v>
      </c>
      <c r="Z3272" s="52">
        <f t="shared" si="423"/>
        <v>427</v>
      </c>
      <c r="AA3272" s="52" t="s">
        <v>125</v>
      </c>
    </row>
    <row r="3273" spans="1:246" ht="14.25" customHeight="1" x14ac:dyDescent="0.4">
      <c r="A3273" s="39" t="s">
        <v>8334</v>
      </c>
      <c r="B3273" s="45">
        <v>2028</v>
      </c>
      <c r="C3273" s="45">
        <v>3035</v>
      </c>
      <c r="D3273" s="45">
        <v>428</v>
      </c>
      <c r="E3273" s="46" t="s">
        <v>7537</v>
      </c>
      <c r="F3273" s="47" t="s">
        <v>4667</v>
      </c>
      <c r="G3273" s="46" t="s">
        <v>4668</v>
      </c>
      <c r="H3273" s="46" t="s">
        <v>4669</v>
      </c>
      <c r="I3273" s="46" t="s">
        <v>13</v>
      </c>
      <c r="J3273" s="48">
        <v>10</v>
      </c>
      <c r="K3273" s="49">
        <v>63</v>
      </c>
      <c r="L3273" s="50">
        <v>10</v>
      </c>
      <c r="M3273" s="50">
        <v>630</v>
      </c>
      <c r="N3273" s="51">
        <v>0</v>
      </c>
      <c r="O3273" s="51">
        <v>200</v>
      </c>
      <c r="P3273" s="51">
        <v>0</v>
      </c>
      <c r="Q3273" s="51">
        <v>0</v>
      </c>
      <c r="R3273" s="51">
        <f t="shared" si="417"/>
        <v>200</v>
      </c>
      <c r="S3273" s="79"/>
      <c r="T3273" s="52">
        <f t="shared" si="418"/>
        <v>0</v>
      </c>
      <c r="U3273" s="52" t="str" cm="1">
        <f t="array" aca="1" ref="U3273" ca="1">IF(S3273="", "×", IF(LEFT(S3273,2)="項番", COUNTIFS($D$2:$D$4001, INDIRECT("D" &amp; ROW()-1), $U$2:$U$4001, "〇"), "〇"))</f>
        <v>×</v>
      </c>
      <c r="V3273" s="52" t="str">
        <f t="shared" si="419"/>
        <v>×</v>
      </c>
      <c r="W3273" s="52" t="str">
        <f t="shared" si="420"/>
        <v>×</v>
      </c>
      <c r="X3273" s="53" t="str">
        <f t="shared" ca="1" si="421"/>
        <v/>
      </c>
      <c r="Y3273" s="52">
        <f t="shared" ca="1" si="422"/>
        <v>0</v>
      </c>
      <c r="Z3273" s="52">
        <f t="shared" si="423"/>
        <v>428</v>
      </c>
      <c r="AA3273" s="52" t="s">
        <v>125</v>
      </c>
    </row>
    <row r="3274" spans="1:246" s="25" customFormat="1" ht="14.25" customHeight="1" x14ac:dyDescent="0.4">
      <c r="A3274" s="39" t="s">
        <v>8335</v>
      </c>
      <c r="B3274" s="45">
        <v>2029</v>
      </c>
      <c r="C3274" s="45">
        <v>3036</v>
      </c>
      <c r="D3274" s="45">
        <v>429</v>
      </c>
      <c r="E3274" s="46" t="s">
        <v>7537</v>
      </c>
      <c r="F3274" s="47" t="s">
        <v>4670</v>
      </c>
      <c r="G3274" s="46" t="s">
        <v>4668</v>
      </c>
      <c r="H3274" s="46" t="s">
        <v>4671</v>
      </c>
      <c r="I3274" s="46" t="s">
        <v>307</v>
      </c>
      <c r="J3274" s="48">
        <v>50</v>
      </c>
      <c r="K3274" s="49">
        <v>82</v>
      </c>
      <c r="L3274" s="50">
        <v>50</v>
      </c>
      <c r="M3274" s="50">
        <v>4100</v>
      </c>
      <c r="N3274" s="51">
        <v>0</v>
      </c>
      <c r="O3274" s="51">
        <v>60</v>
      </c>
      <c r="P3274" s="51">
        <v>0</v>
      </c>
      <c r="Q3274" s="51">
        <v>0</v>
      </c>
      <c r="R3274" s="51">
        <f t="shared" si="417"/>
        <v>60</v>
      </c>
      <c r="S3274" s="79"/>
      <c r="T3274" s="52">
        <f t="shared" si="418"/>
        <v>0</v>
      </c>
      <c r="U3274" s="52" t="str" cm="1">
        <f t="array" aca="1" ref="U3274" ca="1">IF(S3274="", "×", IF(LEFT(S3274,2)="項番", COUNTIFS($D$2:$D$4001, INDIRECT("D" &amp; ROW()-1), $U$2:$U$4001, "〇"), "〇"))</f>
        <v>×</v>
      </c>
      <c r="V3274" s="52" t="str">
        <f t="shared" si="419"/>
        <v>×</v>
      </c>
      <c r="W3274" s="52" t="str">
        <f t="shared" si="420"/>
        <v>×</v>
      </c>
      <c r="X3274" s="53" t="str">
        <f t="shared" ca="1" si="421"/>
        <v/>
      </c>
      <c r="Y3274" s="52">
        <f t="shared" ca="1" si="422"/>
        <v>0</v>
      </c>
      <c r="Z3274" s="52">
        <f t="shared" si="423"/>
        <v>429</v>
      </c>
      <c r="AA3274" s="52" t="s">
        <v>125</v>
      </c>
    </row>
    <row r="3275" spans="1:246" ht="14.25" customHeight="1" x14ac:dyDescent="0.4">
      <c r="A3275" s="39" t="s">
        <v>8336</v>
      </c>
      <c r="B3275" s="45">
        <v>1353</v>
      </c>
      <c r="C3275" s="45">
        <v>3037</v>
      </c>
      <c r="D3275" s="45">
        <v>430</v>
      </c>
      <c r="E3275" s="46" t="s">
        <v>7537</v>
      </c>
      <c r="F3275" s="47" t="s">
        <v>3173</v>
      </c>
      <c r="G3275" s="46" t="s">
        <v>3146</v>
      </c>
      <c r="H3275" s="46" t="s">
        <v>3174</v>
      </c>
      <c r="I3275" s="46" t="s">
        <v>12</v>
      </c>
      <c r="J3275" s="48">
        <v>100</v>
      </c>
      <c r="K3275" s="49">
        <v>59.5</v>
      </c>
      <c r="L3275" s="50">
        <v>100</v>
      </c>
      <c r="M3275" s="50">
        <v>5950</v>
      </c>
      <c r="N3275" s="51">
        <v>0</v>
      </c>
      <c r="O3275" s="51">
        <v>0</v>
      </c>
      <c r="P3275" s="51">
        <v>1</v>
      </c>
      <c r="Q3275" s="51">
        <v>0</v>
      </c>
      <c r="R3275" s="51">
        <f t="shared" ref="R3275:R3306" si="424">SUM(N3275:Q3275)</f>
        <v>1</v>
      </c>
      <c r="S3275" s="79"/>
      <c r="T3275" s="52">
        <f t="shared" si="418"/>
        <v>0</v>
      </c>
      <c r="U3275" s="52" t="str" cm="1">
        <f t="array" aca="1" ref="U3275" ca="1">IF(S3275="", "×", IF(LEFT(S3275,2)="項番", COUNTIFS($D$2:$D$4001, INDIRECT("D" &amp; ROW()-1), $U$2:$U$4001, "〇"), "〇"))</f>
        <v>×</v>
      </c>
      <c r="V3275" s="52" t="str">
        <f t="shared" si="419"/>
        <v>×</v>
      </c>
      <c r="W3275" s="52" t="str">
        <f t="shared" si="420"/>
        <v>×</v>
      </c>
      <c r="X3275" s="53" t="str">
        <f t="shared" ca="1" si="421"/>
        <v/>
      </c>
      <c r="Y3275" s="52">
        <f t="shared" ca="1" si="422"/>
        <v>0</v>
      </c>
      <c r="Z3275" s="52">
        <f t="shared" si="423"/>
        <v>430</v>
      </c>
      <c r="AA3275" s="52" t="s">
        <v>125</v>
      </c>
    </row>
    <row r="3276" spans="1:246" s="42" customFormat="1" ht="14.25" customHeight="1" x14ac:dyDescent="0.4">
      <c r="A3276" s="39" t="s">
        <v>8337</v>
      </c>
      <c r="B3276" s="45">
        <v>382</v>
      </c>
      <c r="C3276" s="45">
        <v>3038</v>
      </c>
      <c r="D3276" s="45">
        <v>431</v>
      </c>
      <c r="E3276" s="46" t="s">
        <v>7537</v>
      </c>
      <c r="F3276" s="47" t="s">
        <v>1001</v>
      </c>
      <c r="G3276" s="46" t="s">
        <v>997</v>
      </c>
      <c r="H3276" s="46" t="s">
        <v>1002</v>
      </c>
      <c r="I3276" s="46" t="s">
        <v>12</v>
      </c>
      <c r="J3276" s="48">
        <v>100</v>
      </c>
      <c r="K3276" s="49">
        <v>26.1</v>
      </c>
      <c r="L3276" s="50">
        <v>100</v>
      </c>
      <c r="M3276" s="50">
        <v>2610</v>
      </c>
      <c r="N3276" s="51">
        <v>2</v>
      </c>
      <c r="O3276" s="51">
        <v>0</v>
      </c>
      <c r="P3276" s="51">
        <v>60</v>
      </c>
      <c r="Q3276" s="51">
        <v>0</v>
      </c>
      <c r="R3276" s="51">
        <f t="shared" si="424"/>
        <v>62</v>
      </c>
      <c r="S3276" s="79"/>
      <c r="T3276" s="52">
        <f t="shared" si="418"/>
        <v>0</v>
      </c>
      <c r="U3276" s="52" t="str" cm="1">
        <f t="array" aca="1" ref="U3276" ca="1">IF(S3276="", "×", IF(LEFT(S3276,2)="項番", COUNTIFS($D$2:$D$4001, INDIRECT("D" &amp; ROW()-1), $U$2:$U$4001, "〇"), "〇"))</f>
        <v>×</v>
      </c>
      <c r="V3276" s="52" t="str">
        <f t="shared" si="419"/>
        <v>×</v>
      </c>
      <c r="W3276" s="52" t="str">
        <f t="shared" si="420"/>
        <v>×</v>
      </c>
      <c r="X3276" s="53" t="str">
        <f t="shared" ca="1" si="421"/>
        <v/>
      </c>
      <c r="Y3276" s="52">
        <f t="shared" ca="1" si="422"/>
        <v>0</v>
      </c>
      <c r="Z3276" s="52">
        <f t="shared" si="423"/>
        <v>431</v>
      </c>
      <c r="AA3276" s="52" t="s">
        <v>125</v>
      </c>
      <c r="AB3276" s="65"/>
      <c r="AC3276" s="65"/>
      <c r="AD3276" s="65"/>
      <c r="AE3276" s="65"/>
      <c r="AF3276" s="65"/>
      <c r="AG3276" s="65"/>
      <c r="AH3276" s="65"/>
      <c r="AI3276" s="65"/>
      <c r="AJ3276" s="65"/>
      <c r="AK3276" s="65"/>
      <c r="AL3276" s="65"/>
      <c r="AM3276" s="65"/>
      <c r="AN3276" s="65"/>
      <c r="AO3276" s="65"/>
      <c r="AP3276" s="65"/>
      <c r="AQ3276" s="65"/>
      <c r="AR3276" s="65"/>
      <c r="AS3276" s="65"/>
      <c r="AT3276" s="65"/>
      <c r="AU3276" s="65"/>
      <c r="AV3276" s="65"/>
      <c r="AW3276" s="65"/>
      <c r="AX3276" s="65"/>
      <c r="AY3276" s="65"/>
      <c r="AZ3276" s="65"/>
      <c r="BA3276" s="65"/>
      <c r="BB3276" s="65"/>
      <c r="BC3276" s="65"/>
      <c r="BD3276" s="65"/>
      <c r="BE3276" s="65"/>
      <c r="BF3276" s="65"/>
      <c r="BG3276" s="65"/>
      <c r="BH3276" s="65"/>
      <c r="BI3276" s="65"/>
      <c r="BJ3276" s="65"/>
      <c r="BK3276" s="65"/>
      <c r="BL3276" s="65"/>
      <c r="BM3276" s="65"/>
      <c r="BN3276" s="65"/>
      <c r="BO3276" s="65"/>
      <c r="BP3276" s="65"/>
      <c r="BQ3276" s="65"/>
      <c r="BR3276" s="65"/>
      <c r="BS3276" s="65"/>
      <c r="BT3276" s="65"/>
      <c r="BU3276" s="65"/>
      <c r="BV3276" s="65"/>
      <c r="BW3276" s="65"/>
      <c r="BX3276" s="65"/>
      <c r="BY3276" s="65"/>
      <c r="BZ3276" s="65"/>
      <c r="CA3276" s="65"/>
      <c r="CB3276" s="65"/>
      <c r="CC3276" s="65"/>
      <c r="CD3276" s="65"/>
      <c r="CE3276" s="65"/>
      <c r="CF3276" s="65"/>
      <c r="CG3276" s="65"/>
      <c r="CH3276" s="65"/>
      <c r="CI3276" s="65"/>
      <c r="CJ3276" s="65"/>
      <c r="CK3276" s="65"/>
      <c r="CL3276" s="65"/>
      <c r="CM3276" s="65"/>
      <c r="CN3276" s="65"/>
      <c r="CO3276" s="65"/>
      <c r="CP3276" s="65"/>
      <c r="CQ3276" s="65"/>
      <c r="CR3276" s="65"/>
      <c r="CS3276" s="65"/>
      <c r="CT3276" s="65"/>
      <c r="CU3276" s="65"/>
      <c r="CV3276" s="65"/>
      <c r="CW3276" s="65"/>
      <c r="CX3276" s="65"/>
      <c r="CY3276" s="65"/>
      <c r="CZ3276" s="65"/>
      <c r="DA3276" s="65"/>
      <c r="DB3276" s="65"/>
      <c r="DC3276" s="65"/>
      <c r="DD3276" s="65"/>
      <c r="DE3276" s="65"/>
      <c r="DF3276" s="65"/>
      <c r="DG3276" s="65"/>
      <c r="DH3276" s="65"/>
      <c r="DI3276" s="65"/>
      <c r="DJ3276" s="65"/>
      <c r="DK3276" s="65"/>
      <c r="DL3276" s="65"/>
      <c r="DM3276" s="65"/>
      <c r="DN3276" s="65"/>
      <c r="DO3276" s="65"/>
      <c r="DP3276" s="65"/>
      <c r="DQ3276" s="65"/>
      <c r="DR3276" s="65"/>
      <c r="DS3276" s="65"/>
      <c r="DT3276" s="65"/>
      <c r="DU3276" s="65"/>
      <c r="DV3276" s="65"/>
      <c r="DW3276" s="65"/>
      <c r="DX3276" s="65"/>
      <c r="DY3276" s="65"/>
      <c r="DZ3276" s="65"/>
      <c r="EA3276" s="65"/>
      <c r="EB3276" s="65"/>
      <c r="EC3276" s="65"/>
      <c r="ED3276" s="65"/>
      <c r="EE3276" s="65"/>
      <c r="EF3276" s="65"/>
      <c r="EG3276" s="65"/>
      <c r="EH3276" s="65"/>
      <c r="EI3276" s="65"/>
      <c r="EJ3276" s="65"/>
      <c r="EK3276" s="65"/>
      <c r="EL3276" s="65"/>
      <c r="EM3276" s="65"/>
      <c r="EN3276" s="65"/>
      <c r="EO3276" s="65"/>
      <c r="EP3276" s="65"/>
      <c r="EQ3276" s="65"/>
      <c r="ER3276" s="65"/>
      <c r="ES3276" s="65"/>
      <c r="ET3276" s="65"/>
      <c r="EU3276" s="65"/>
      <c r="EV3276" s="65"/>
      <c r="EW3276" s="65"/>
      <c r="EX3276" s="65"/>
      <c r="EY3276" s="65"/>
      <c r="EZ3276" s="65"/>
      <c r="FA3276" s="65"/>
      <c r="FB3276" s="65"/>
      <c r="FC3276" s="65"/>
      <c r="FD3276" s="65"/>
      <c r="FE3276" s="65"/>
      <c r="FF3276" s="65"/>
      <c r="FG3276" s="65"/>
      <c r="FH3276" s="65"/>
      <c r="FI3276" s="65"/>
      <c r="FJ3276" s="65"/>
      <c r="FK3276" s="65"/>
      <c r="FL3276" s="65"/>
      <c r="FM3276" s="65"/>
      <c r="FN3276" s="65"/>
      <c r="FO3276" s="65"/>
      <c r="FP3276" s="65"/>
      <c r="FQ3276" s="65"/>
      <c r="FR3276" s="65"/>
      <c r="FS3276" s="65"/>
      <c r="FT3276" s="65"/>
      <c r="FU3276" s="65"/>
      <c r="FV3276" s="65"/>
      <c r="FW3276" s="65"/>
      <c r="FX3276" s="65"/>
      <c r="FY3276" s="65"/>
      <c r="FZ3276" s="65"/>
      <c r="GA3276" s="65"/>
      <c r="GB3276" s="65"/>
      <c r="GC3276" s="65"/>
      <c r="GD3276" s="65"/>
      <c r="GE3276" s="65"/>
      <c r="GF3276" s="65"/>
      <c r="GG3276" s="65"/>
      <c r="GH3276" s="65"/>
      <c r="GI3276" s="65"/>
      <c r="GJ3276" s="65"/>
      <c r="GK3276" s="65"/>
      <c r="GL3276" s="65"/>
      <c r="GM3276" s="65"/>
      <c r="GN3276" s="65"/>
      <c r="GO3276" s="65"/>
      <c r="GP3276" s="65"/>
      <c r="GQ3276" s="65"/>
      <c r="GR3276" s="65"/>
      <c r="GS3276" s="65"/>
      <c r="GT3276" s="65"/>
      <c r="GU3276" s="65"/>
      <c r="GV3276" s="65"/>
      <c r="GW3276" s="65"/>
      <c r="GX3276" s="65"/>
      <c r="GY3276" s="65"/>
      <c r="GZ3276" s="65"/>
      <c r="HA3276" s="65"/>
      <c r="HB3276" s="65"/>
      <c r="HC3276" s="65"/>
      <c r="HD3276" s="65"/>
      <c r="HE3276" s="65"/>
      <c r="HF3276" s="65"/>
      <c r="HG3276" s="65"/>
      <c r="HH3276" s="65"/>
      <c r="HI3276" s="65"/>
      <c r="HJ3276" s="65"/>
      <c r="HK3276" s="65"/>
      <c r="HL3276" s="65"/>
      <c r="HM3276" s="65"/>
      <c r="HN3276" s="65"/>
      <c r="HO3276" s="65"/>
      <c r="HP3276" s="65"/>
      <c r="HQ3276" s="65"/>
      <c r="HR3276" s="65"/>
      <c r="HS3276" s="65"/>
      <c r="HT3276" s="65"/>
      <c r="HU3276" s="65"/>
      <c r="HV3276" s="65"/>
      <c r="HW3276" s="65"/>
      <c r="HX3276" s="65"/>
      <c r="HY3276" s="65"/>
      <c r="HZ3276" s="65"/>
      <c r="IA3276" s="65"/>
      <c r="IB3276" s="65"/>
      <c r="IC3276" s="65"/>
      <c r="ID3276" s="65"/>
      <c r="IE3276" s="65"/>
      <c r="IF3276" s="65"/>
      <c r="IG3276" s="65"/>
      <c r="IH3276" s="65"/>
      <c r="II3276" s="65"/>
      <c r="IJ3276" s="65"/>
      <c r="IK3276" s="65"/>
      <c r="IL3276" s="65"/>
    </row>
    <row r="3277" spans="1:246" s="42" customFormat="1" ht="14.25" customHeight="1" x14ac:dyDescent="0.4">
      <c r="A3277" s="39" t="s">
        <v>8338</v>
      </c>
      <c r="B3277" s="45">
        <v>384</v>
      </c>
      <c r="C3277" s="45">
        <v>3039</v>
      </c>
      <c r="D3277" s="45">
        <v>432</v>
      </c>
      <c r="E3277" s="46" t="s">
        <v>7537</v>
      </c>
      <c r="F3277" s="47" t="s">
        <v>1005</v>
      </c>
      <c r="G3277" s="46" t="s">
        <v>997</v>
      </c>
      <c r="H3277" s="46" t="s">
        <v>1006</v>
      </c>
      <c r="I3277" s="46" t="s">
        <v>1007</v>
      </c>
      <c r="J3277" s="48">
        <v>100</v>
      </c>
      <c r="K3277" s="49">
        <v>96</v>
      </c>
      <c r="L3277" s="50">
        <v>106</v>
      </c>
      <c r="M3277" s="50">
        <v>10176</v>
      </c>
      <c r="N3277" s="51">
        <v>0</v>
      </c>
      <c r="O3277" s="51">
        <v>0</v>
      </c>
      <c r="P3277" s="51">
        <v>10</v>
      </c>
      <c r="Q3277" s="51">
        <v>0</v>
      </c>
      <c r="R3277" s="51">
        <f t="shared" si="424"/>
        <v>10</v>
      </c>
      <c r="S3277" s="79"/>
      <c r="T3277" s="52">
        <f t="shared" si="418"/>
        <v>0</v>
      </c>
      <c r="U3277" s="52" t="str" cm="1">
        <f t="array" aca="1" ref="U3277" ca="1">IF(S3277="", "×", IF(LEFT(S3277,2)="項番", COUNTIFS($D$2:$D$4001, INDIRECT("D" &amp; ROW()-1), $U$2:$U$4001, "〇"), "〇"))</f>
        <v>×</v>
      </c>
      <c r="V3277" s="52" t="str">
        <f t="shared" si="419"/>
        <v>×</v>
      </c>
      <c r="W3277" s="52" t="str">
        <f t="shared" si="420"/>
        <v>×</v>
      </c>
      <c r="X3277" s="53" t="str">
        <f t="shared" ca="1" si="421"/>
        <v/>
      </c>
      <c r="Y3277" s="52">
        <f t="shared" ca="1" si="422"/>
        <v>0</v>
      </c>
      <c r="Z3277" s="52">
        <f t="shared" si="423"/>
        <v>432</v>
      </c>
      <c r="AA3277" s="52" t="s">
        <v>125</v>
      </c>
      <c r="AB3277" s="65"/>
      <c r="AC3277" s="65"/>
      <c r="AD3277" s="65"/>
      <c r="AE3277" s="65"/>
      <c r="AF3277" s="65"/>
      <c r="AG3277" s="65"/>
      <c r="AH3277" s="65"/>
      <c r="AI3277" s="65"/>
      <c r="AJ3277" s="65"/>
      <c r="AK3277" s="65"/>
      <c r="AL3277" s="65"/>
      <c r="AM3277" s="65"/>
      <c r="AN3277" s="65"/>
      <c r="AO3277" s="65"/>
      <c r="AP3277" s="65"/>
      <c r="AQ3277" s="65"/>
      <c r="AR3277" s="65"/>
      <c r="AS3277" s="65"/>
      <c r="AT3277" s="65"/>
      <c r="AU3277" s="65"/>
      <c r="AV3277" s="65"/>
      <c r="AW3277" s="65"/>
      <c r="AX3277" s="65"/>
      <c r="AY3277" s="65"/>
      <c r="AZ3277" s="65"/>
      <c r="BA3277" s="65"/>
      <c r="BB3277" s="65"/>
      <c r="BC3277" s="65"/>
      <c r="BD3277" s="65"/>
      <c r="BE3277" s="65"/>
      <c r="BF3277" s="65"/>
      <c r="BG3277" s="65"/>
      <c r="BH3277" s="65"/>
      <c r="BI3277" s="65"/>
      <c r="BJ3277" s="65"/>
      <c r="BK3277" s="65"/>
      <c r="BL3277" s="65"/>
      <c r="BM3277" s="65"/>
      <c r="BN3277" s="65"/>
      <c r="BO3277" s="65"/>
      <c r="BP3277" s="65"/>
      <c r="BQ3277" s="65"/>
      <c r="BR3277" s="65"/>
      <c r="BS3277" s="65"/>
      <c r="BT3277" s="65"/>
      <c r="BU3277" s="65"/>
      <c r="BV3277" s="65"/>
      <c r="BW3277" s="65"/>
      <c r="BX3277" s="65"/>
      <c r="BY3277" s="65"/>
      <c r="BZ3277" s="65"/>
      <c r="CA3277" s="65"/>
      <c r="CB3277" s="65"/>
      <c r="CC3277" s="65"/>
      <c r="CD3277" s="65"/>
      <c r="CE3277" s="65"/>
      <c r="CF3277" s="65"/>
      <c r="CG3277" s="65"/>
      <c r="CH3277" s="65"/>
      <c r="CI3277" s="65"/>
      <c r="CJ3277" s="65"/>
      <c r="CK3277" s="65"/>
      <c r="CL3277" s="65"/>
      <c r="CM3277" s="65"/>
      <c r="CN3277" s="65"/>
      <c r="CO3277" s="65"/>
      <c r="CP3277" s="65"/>
      <c r="CQ3277" s="65"/>
      <c r="CR3277" s="65"/>
      <c r="CS3277" s="65"/>
      <c r="CT3277" s="65"/>
      <c r="CU3277" s="65"/>
      <c r="CV3277" s="65"/>
      <c r="CW3277" s="65"/>
      <c r="CX3277" s="65"/>
      <c r="CY3277" s="65"/>
      <c r="CZ3277" s="65"/>
      <c r="DA3277" s="65"/>
      <c r="DB3277" s="65"/>
      <c r="DC3277" s="65"/>
      <c r="DD3277" s="65"/>
      <c r="DE3277" s="65"/>
      <c r="DF3277" s="65"/>
      <c r="DG3277" s="65"/>
      <c r="DH3277" s="65"/>
      <c r="DI3277" s="65"/>
      <c r="DJ3277" s="65"/>
      <c r="DK3277" s="65"/>
      <c r="DL3277" s="65"/>
      <c r="DM3277" s="65"/>
      <c r="DN3277" s="65"/>
      <c r="DO3277" s="65"/>
      <c r="DP3277" s="65"/>
      <c r="DQ3277" s="65"/>
      <c r="DR3277" s="65"/>
      <c r="DS3277" s="65"/>
      <c r="DT3277" s="65"/>
      <c r="DU3277" s="65"/>
      <c r="DV3277" s="65"/>
      <c r="DW3277" s="65"/>
      <c r="DX3277" s="65"/>
      <c r="DY3277" s="65"/>
      <c r="DZ3277" s="65"/>
      <c r="EA3277" s="65"/>
      <c r="EB3277" s="65"/>
      <c r="EC3277" s="65"/>
      <c r="ED3277" s="65"/>
      <c r="EE3277" s="65"/>
      <c r="EF3277" s="65"/>
      <c r="EG3277" s="65"/>
      <c r="EH3277" s="65"/>
      <c r="EI3277" s="65"/>
      <c r="EJ3277" s="65"/>
      <c r="EK3277" s="65"/>
      <c r="EL3277" s="65"/>
      <c r="EM3277" s="65"/>
      <c r="EN3277" s="65"/>
      <c r="EO3277" s="65"/>
      <c r="EP3277" s="65"/>
      <c r="EQ3277" s="65"/>
      <c r="ER3277" s="65"/>
      <c r="ES3277" s="65"/>
      <c r="ET3277" s="65"/>
      <c r="EU3277" s="65"/>
      <c r="EV3277" s="65"/>
      <c r="EW3277" s="65"/>
      <c r="EX3277" s="65"/>
      <c r="EY3277" s="65"/>
      <c r="EZ3277" s="65"/>
      <c r="FA3277" s="65"/>
      <c r="FB3277" s="65"/>
      <c r="FC3277" s="65"/>
      <c r="FD3277" s="65"/>
      <c r="FE3277" s="65"/>
      <c r="FF3277" s="65"/>
      <c r="FG3277" s="65"/>
      <c r="FH3277" s="65"/>
      <c r="FI3277" s="65"/>
      <c r="FJ3277" s="65"/>
      <c r="FK3277" s="65"/>
      <c r="FL3277" s="65"/>
      <c r="FM3277" s="65"/>
      <c r="FN3277" s="65"/>
      <c r="FO3277" s="65"/>
      <c r="FP3277" s="65"/>
      <c r="FQ3277" s="65"/>
      <c r="FR3277" s="65"/>
      <c r="FS3277" s="65"/>
      <c r="FT3277" s="65"/>
      <c r="FU3277" s="65"/>
      <c r="FV3277" s="65"/>
      <c r="FW3277" s="65"/>
      <c r="FX3277" s="65"/>
      <c r="FY3277" s="65"/>
      <c r="FZ3277" s="65"/>
      <c r="GA3277" s="65"/>
      <c r="GB3277" s="65"/>
      <c r="GC3277" s="65"/>
      <c r="GD3277" s="65"/>
      <c r="GE3277" s="65"/>
      <c r="GF3277" s="65"/>
      <c r="GG3277" s="65"/>
      <c r="GH3277" s="65"/>
      <c r="GI3277" s="65"/>
      <c r="GJ3277" s="65"/>
      <c r="GK3277" s="65"/>
      <c r="GL3277" s="65"/>
      <c r="GM3277" s="65"/>
      <c r="GN3277" s="65"/>
      <c r="GO3277" s="65"/>
      <c r="GP3277" s="65"/>
      <c r="GQ3277" s="65"/>
      <c r="GR3277" s="65"/>
      <c r="GS3277" s="65"/>
      <c r="GT3277" s="65"/>
      <c r="GU3277" s="65"/>
      <c r="GV3277" s="65"/>
      <c r="GW3277" s="65"/>
      <c r="GX3277" s="65"/>
      <c r="GY3277" s="65"/>
      <c r="GZ3277" s="65"/>
      <c r="HA3277" s="65"/>
      <c r="HB3277" s="65"/>
      <c r="HC3277" s="65"/>
      <c r="HD3277" s="65"/>
      <c r="HE3277" s="65"/>
      <c r="HF3277" s="65"/>
      <c r="HG3277" s="65"/>
      <c r="HH3277" s="65"/>
      <c r="HI3277" s="65"/>
      <c r="HJ3277" s="65"/>
      <c r="HK3277" s="65"/>
      <c r="HL3277" s="65"/>
      <c r="HM3277" s="65"/>
      <c r="HN3277" s="65"/>
      <c r="HO3277" s="65"/>
      <c r="HP3277" s="65"/>
      <c r="HQ3277" s="65"/>
      <c r="HR3277" s="65"/>
      <c r="HS3277" s="65"/>
      <c r="HT3277" s="65"/>
      <c r="HU3277" s="65"/>
      <c r="HV3277" s="65"/>
      <c r="HW3277" s="65"/>
      <c r="HX3277" s="65"/>
      <c r="HY3277" s="65"/>
      <c r="HZ3277" s="65"/>
      <c r="IA3277" s="65"/>
      <c r="IB3277" s="65"/>
      <c r="IC3277" s="65"/>
      <c r="ID3277" s="65"/>
      <c r="IE3277" s="65"/>
      <c r="IF3277" s="65"/>
      <c r="IG3277" s="65"/>
      <c r="IH3277" s="65"/>
      <c r="II3277" s="65"/>
      <c r="IJ3277" s="65"/>
      <c r="IK3277" s="65"/>
      <c r="IL3277" s="65"/>
    </row>
    <row r="3278" spans="1:246" s="42" customFormat="1" ht="14.25" customHeight="1" x14ac:dyDescent="0.4">
      <c r="A3278" s="39" t="s">
        <v>8339</v>
      </c>
      <c r="B3278" s="45">
        <v>385</v>
      </c>
      <c r="C3278" s="45">
        <v>3040</v>
      </c>
      <c r="D3278" s="45">
        <v>433</v>
      </c>
      <c r="E3278" s="46" t="s">
        <v>7537</v>
      </c>
      <c r="F3278" s="47" t="s">
        <v>1008</v>
      </c>
      <c r="G3278" s="46" t="s">
        <v>997</v>
      </c>
      <c r="H3278" s="46" t="s">
        <v>1006</v>
      </c>
      <c r="I3278" s="46" t="s">
        <v>1009</v>
      </c>
      <c r="J3278" s="48">
        <v>100</v>
      </c>
      <c r="K3278" s="49">
        <v>96</v>
      </c>
      <c r="L3278" s="50">
        <v>212</v>
      </c>
      <c r="M3278" s="50">
        <v>20352</v>
      </c>
      <c r="N3278" s="51">
        <v>0</v>
      </c>
      <c r="O3278" s="51">
        <v>0</v>
      </c>
      <c r="P3278" s="51">
        <v>20</v>
      </c>
      <c r="Q3278" s="51">
        <v>0</v>
      </c>
      <c r="R3278" s="51">
        <f t="shared" si="424"/>
        <v>20</v>
      </c>
      <c r="S3278" s="79"/>
      <c r="T3278" s="52">
        <f t="shared" si="418"/>
        <v>0</v>
      </c>
      <c r="U3278" s="52" t="str" cm="1">
        <f t="array" aca="1" ref="U3278" ca="1">IF(S3278="", "×", IF(LEFT(S3278,2)="項番", COUNTIFS($D$2:$D$4001, INDIRECT("D" &amp; ROW()-1), $U$2:$U$4001, "〇"), "〇"))</f>
        <v>×</v>
      </c>
      <c r="V3278" s="52" t="str">
        <f t="shared" si="419"/>
        <v>×</v>
      </c>
      <c r="W3278" s="52" t="str">
        <f t="shared" si="420"/>
        <v>×</v>
      </c>
      <c r="X3278" s="53" t="str">
        <f t="shared" ca="1" si="421"/>
        <v/>
      </c>
      <c r="Y3278" s="52">
        <f t="shared" ca="1" si="422"/>
        <v>0</v>
      </c>
      <c r="Z3278" s="52">
        <f t="shared" si="423"/>
        <v>433</v>
      </c>
      <c r="AA3278" s="52" t="s">
        <v>125</v>
      </c>
      <c r="AB3278" s="65"/>
      <c r="AC3278" s="65"/>
      <c r="AD3278" s="65"/>
      <c r="AE3278" s="65"/>
      <c r="AF3278" s="65"/>
      <c r="AG3278" s="65"/>
      <c r="AH3278" s="65"/>
      <c r="AI3278" s="65"/>
      <c r="AJ3278" s="65"/>
      <c r="AK3278" s="65"/>
      <c r="AL3278" s="65"/>
      <c r="AM3278" s="65"/>
      <c r="AN3278" s="65"/>
      <c r="AO3278" s="65"/>
      <c r="AP3278" s="65"/>
      <c r="AQ3278" s="65"/>
      <c r="AR3278" s="65"/>
      <c r="AS3278" s="65"/>
      <c r="AT3278" s="65"/>
      <c r="AU3278" s="65"/>
      <c r="AV3278" s="65"/>
      <c r="AW3278" s="65"/>
      <c r="AX3278" s="65"/>
      <c r="AY3278" s="65"/>
      <c r="AZ3278" s="65"/>
      <c r="BA3278" s="65"/>
      <c r="BB3278" s="65"/>
      <c r="BC3278" s="65"/>
      <c r="BD3278" s="65"/>
      <c r="BE3278" s="65"/>
      <c r="BF3278" s="65"/>
      <c r="BG3278" s="65"/>
      <c r="BH3278" s="65"/>
      <c r="BI3278" s="65"/>
      <c r="BJ3278" s="65"/>
      <c r="BK3278" s="65"/>
      <c r="BL3278" s="65"/>
      <c r="BM3278" s="65"/>
      <c r="BN3278" s="65"/>
      <c r="BO3278" s="65"/>
      <c r="BP3278" s="65"/>
      <c r="BQ3278" s="65"/>
      <c r="BR3278" s="65"/>
      <c r="BS3278" s="65"/>
      <c r="BT3278" s="65"/>
      <c r="BU3278" s="65"/>
      <c r="BV3278" s="65"/>
      <c r="BW3278" s="65"/>
      <c r="BX3278" s="65"/>
      <c r="BY3278" s="65"/>
      <c r="BZ3278" s="65"/>
      <c r="CA3278" s="65"/>
      <c r="CB3278" s="65"/>
      <c r="CC3278" s="65"/>
      <c r="CD3278" s="65"/>
      <c r="CE3278" s="65"/>
      <c r="CF3278" s="65"/>
      <c r="CG3278" s="65"/>
      <c r="CH3278" s="65"/>
      <c r="CI3278" s="65"/>
      <c r="CJ3278" s="65"/>
      <c r="CK3278" s="65"/>
      <c r="CL3278" s="65"/>
      <c r="CM3278" s="65"/>
      <c r="CN3278" s="65"/>
      <c r="CO3278" s="65"/>
      <c r="CP3278" s="65"/>
      <c r="CQ3278" s="65"/>
      <c r="CR3278" s="65"/>
      <c r="CS3278" s="65"/>
      <c r="CT3278" s="65"/>
      <c r="CU3278" s="65"/>
      <c r="CV3278" s="65"/>
      <c r="CW3278" s="65"/>
      <c r="CX3278" s="65"/>
      <c r="CY3278" s="65"/>
      <c r="CZ3278" s="65"/>
      <c r="DA3278" s="65"/>
      <c r="DB3278" s="65"/>
      <c r="DC3278" s="65"/>
      <c r="DD3278" s="65"/>
      <c r="DE3278" s="65"/>
      <c r="DF3278" s="65"/>
      <c r="DG3278" s="65"/>
      <c r="DH3278" s="65"/>
      <c r="DI3278" s="65"/>
      <c r="DJ3278" s="65"/>
      <c r="DK3278" s="65"/>
      <c r="DL3278" s="65"/>
      <c r="DM3278" s="65"/>
      <c r="DN3278" s="65"/>
      <c r="DO3278" s="65"/>
      <c r="DP3278" s="65"/>
      <c r="DQ3278" s="65"/>
      <c r="DR3278" s="65"/>
      <c r="DS3278" s="65"/>
      <c r="DT3278" s="65"/>
      <c r="DU3278" s="65"/>
      <c r="DV3278" s="65"/>
      <c r="DW3278" s="65"/>
      <c r="DX3278" s="65"/>
      <c r="DY3278" s="65"/>
      <c r="DZ3278" s="65"/>
      <c r="EA3278" s="65"/>
      <c r="EB3278" s="65"/>
      <c r="EC3278" s="65"/>
      <c r="ED3278" s="65"/>
      <c r="EE3278" s="65"/>
      <c r="EF3278" s="65"/>
      <c r="EG3278" s="65"/>
      <c r="EH3278" s="65"/>
      <c r="EI3278" s="65"/>
      <c r="EJ3278" s="65"/>
      <c r="EK3278" s="65"/>
      <c r="EL3278" s="65"/>
      <c r="EM3278" s="65"/>
      <c r="EN3278" s="65"/>
      <c r="EO3278" s="65"/>
      <c r="EP3278" s="65"/>
      <c r="EQ3278" s="65"/>
      <c r="ER3278" s="65"/>
      <c r="ES3278" s="65"/>
      <c r="ET3278" s="65"/>
      <c r="EU3278" s="65"/>
      <c r="EV3278" s="65"/>
      <c r="EW3278" s="65"/>
      <c r="EX3278" s="65"/>
      <c r="EY3278" s="65"/>
      <c r="EZ3278" s="65"/>
      <c r="FA3278" s="65"/>
      <c r="FB3278" s="65"/>
      <c r="FC3278" s="65"/>
      <c r="FD3278" s="65"/>
      <c r="FE3278" s="65"/>
      <c r="FF3278" s="65"/>
      <c r="FG3278" s="65"/>
      <c r="FH3278" s="65"/>
      <c r="FI3278" s="65"/>
      <c r="FJ3278" s="65"/>
      <c r="FK3278" s="65"/>
      <c r="FL3278" s="65"/>
      <c r="FM3278" s="65"/>
      <c r="FN3278" s="65"/>
      <c r="FO3278" s="65"/>
      <c r="FP3278" s="65"/>
      <c r="FQ3278" s="65"/>
      <c r="FR3278" s="65"/>
      <c r="FS3278" s="65"/>
      <c r="FT3278" s="65"/>
      <c r="FU3278" s="65"/>
      <c r="FV3278" s="65"/>
      <c r="FW3278" s="65"/>
      <c r="FX3278" s="65"/>
      <c r="FY3278" s="65"/>
      <c r="FZ3278" s="65"/>
      <c r="GA3278" s="65"/>
      <c r="GB3278" s="65"/>
      <c r="GC3278" s="65"/>
      <c r="GD3278" s="65"/>
      <c r="GE3278" s="65"/>
      <c r="GF3278" s="65"/>
      <c r="GG3278" s="65"/>
      <c r="GH3278" s="65"/>
      <c r="GI3278" s="65"/>
      <c r="GJ3278" s="65"/>
      <c r="GK3278" s="65"/>
      <c r="GL3278" s="65"/>
      <c r="GM3278" s="65"/>
      <c r="GN3278" s="65"/>
      <c r="GO3278" s="65"/>
      <c r="GP3278" s="65"/>
      <c r="GQ3278" s="65"/>
      <c r="GR3278" s="65"/>
      <c r="GS3278" s="65"/>
      <c r="GT3278" s="65"/>
      <c r="GU3278" s="65"/>
      <c r="GV3278" s="65"/>
      <c r="GW3278" s="65"/>
      <c r="GX3278" s="65"/>
      <c r="GY3278" s="65"/>
      <c r="GZ3278" s="65"/>
      <c r="HA3278" s="65"/>
      <c r="HB3278" s="65"/>
      <c r="HC3278" s="65"/>
      <c r="HD3278" s="65"/>
      <c r="HE3278" s="65"/>
      <c r="HF3278" s="65"/>
      <c r="HG3278" s="65"/>
      <c r="HH3278" s="65"/>
      <c r="HI3278" s="65"/>
      <c r="HJ3278" s="65"/>
      <c r="HK3278" s="65"/>
      <c r="HL3278" s="65"/>
      <c r="HM3278" s="65"/>
      <c r="HN3278" s="65"/>
      <c r="HO3278" s="65"/>
      <c r="HP3278" s="65"/>
      <c r="HQ3278" s="65"/>
      <c r="HR3278" s="65"/>
      <c r="HS3278" s="65"/>
      <c r="HT3278" s="65"/>
      <c r="HU3278" s="65"/>
      <c r="HV3278" s="65"/>
      <c r="HW3278" s="65"/>
      <c r="HX3278" s="65"/>
      <c r="HY3278" s="65"/>
      <c r="HZ3278" s="65"/>
      <c r="IA3278" s="65"/>
      <c r="IB3278" s="65"/>
      <c r="IC3278" s="65"/>
      <c r="ID3278" s="65"/>
      <c r="IE3278" s="65"/>
      <c r="IF3278" s="65"/>
      <c r="IG3278" s="65"/>
      <c r="IH3278" s="65"/>
      <c r="II3278" s="65"/>
      <c r="IJ3278" s="65"/>
      <c r="IK3278" s="65"/>
      <c r="IL3278" s="65"/>
    </row>
    <row r="3279" spans="1:246" ht="14.25" customHeight="1" x14ac:dyDescent="0.4">
      <c r="A3279" s="39" t="s">
        <v>8340</v>
      </c>
      <c r="B3279" s="45">
        <v>392</v>
      </c>
      <c r="C3279" s="45">
        <v>3041</v>
      </c>
      <c r="D3279" s="45">
        <v>434</v>
      </c>
      <c r="E3279" s="46" t="s">
        <v>7537</v>
      </c>
      <c r="F3279" s="47" t="s">
        <v>1025</v>
      </c>
      <c r="G3279" s="46" t="s">
        <v>997</v>
      </c>
      <c r="H3279" s="46" t="s">
        <v>1026</v>
      </c>
      <c r="I3279" s="46" t="s">
        <v>834</v>
      </c>
      <c r="J3279" s="48">
        <v>100</v>
      </c>
      <c r="K3279" s="49">
        <v>6.3</v>
      </c>
      <c r="L3279" s="50">
        <v>100</v>
      </c>
      <c r="M3279" s="50">
        <v>630</v>
      </c>
      <c r="N3279" s="51">
        <v>15</v>
      </c>
      <c r="O3279" s="51">
        <v>0</v>
      </c>
      <c r="P3279" s="51">
        <v>0</v>
      </c>
      <c r="Q3279" s="51">
        <v>0</v>
      </c>
      <c r="R3279" s="51">
        <f t="shared" si="424"/>
        <v>15</v>
      </c>
      <c r="S3279" s="79"/>
      <c r="T3279" s="52">
        <f t="shared" si="418"/>
        <v>0</v>
      </c>
      <c r="U3279" s="52" t="str" cm="1">
        <f t="array" aca="1" ref="U3279" ca="1">IF(S3279="", "×", IF(LEFT(S3279,2)="項番", COUNTIFS($D$2:$D$4001, INDIRECT("D" &amp; ROW()-1), $U$2:$U$4001, "〇"), "〇"))</f>
        <v>×</v>
      </c>
      <c r="V3279" s="52" t="str">
        <f t="shared" si="419"/>
        <v>×</v>
      </c>
      <c r="W3279" s="52" t="str">
        <f t="shared" si="420"/>
        <v>×</v>
      </c>
      <c r="X3279" s="53" t="str">
        <f t="shared" ca="1" si="421"/>
        <v/>
      </c>
      <c r="Y3279" s="52">
        <f t="shared" ca="1" si="422"/>
        <v>0</v>
      </c>
      <c r="Z3279" s="52">
        <f t="shared" si="423"/>
        <v>434</v>
      </c>
      <c r="AA3279" s="52" t="s">
        <v>125</v>
      </c>
    </row>
    <row r="3280" spans="1:246" s="42" customFormat="1" ht="14.25" customHeight="1" x14ac:dyDescent="0.4">
      <c r="A3280" s="39" t="s">
        <v>8341</v>
      </c>
      <c r="B3280" s="45">
        <v>725</v>
      </c>
      <c r="C3280" s="45">
        <v>3042</v>
      </c>
      <c r="D3280" s="45">
        <v>435</v>
      </c>
      <c r="E3280" s="46" t="s">
        <v>7537</v>
      </c>
      <c r="F3280" s="47" t="s">
        <v>1781</v>
      </c>
      <c r="G3280" s="46" t="s">
        <v>1777</v>
      </c>
      <c r="H3280" s="46" t="s">
        <v>1782</v>
      </c>
      <c r="I3280" s="46" t="s">
        <v>1783</v>
      </c>
      <c r="J3280" s="48">
        <v>10</v>
      </c>
      <c r="K3280" s="49">
        <v>226</v>
      </c>
      <c r="L3280" s="50">
        <v>10</v>
      </c>
      <c r="M3280" s="50">
        <v>2260</v>
      </c>
      <c r="N3280" s="51">
        <v>0</v>
      </c>
      <c r="O3280" s="51">
        <v>0</v>
      </c>
      <c r="P3280" s="51">
        <v>1000</v>
      </c>
      <c r="Q3280" s="51">
        <v>0</v>
      </c>
      <c r="R3280" s="51">
        <f t="shared" si="424"/>
        <v>1000</v>
      </c>
      <c r="S3280" s="79"/>
      <c r="T3280" s="52">
        <f t="shared" si="418"/>
        <v>0</v>
      </c>
      <c r="U3280" s="52" t="str" cm="1">
        <f t="array" aca="1" ref="U3280" ca="1">IF(S3280="", "×", IF(LEFT(S3280,2)="項番", COUNTIFS($D$2:$D$4001, INDIRECT("D" &amp; ROW()-1), $U$2:$U$4001, "〇"), "〇"))</f>
        <v>×</v>
      </c>
      <c r="V3280" s="52" t="str">
        <f t="shared" si="419"/>
        <v>×</v>
      </c>
      <c r="W3280" s="52" t="str">
        <f t="shared" si="420"/>
        <v>×</v>
      </c>
      <c r="X3280" s="53" t="str">
        <f t="shared" ca="1" si="421"/>
        <v/>
      </c>
      <c r="Y3280" s="52">
        <f t="shared" ca="1" si="422"/>
        <v>0</v>
      </c>
      <c r="Z3280" s="52">
        <f t="shared" si="423"/>
        <v>435</v>
      </c>
      <c r="AA3280" s="52" t="s">
        <v>125</v>
      </c>
      <c r="AB3280" s="65"/>
      <c r="AC3280" s="65"/>
      <c r="AD3280" s="65"/>
      <c r="AE3280" s="65"/>
      <c r="AF3280" s="65"/>
      <c r="AG3280" s="65"/>
      <c r="AH3280" s="65"/>
      <c r="AI3280" s="65"/>
      <c r="AJ3280" s="65"/>
      <c r="AK3280" s="65"/>
      <c r="AL3280" s="65"/>
      <c r="AM3280" s="65"/>
      <c r="AN3280" s="65"/>
      <c r="AO3280" s="65"/>
      <c r="AP3280" s="65"/>
      <c r="AQ3280" s="65"/>
      <c r="AR3280" s="65"/>
      <c r="AS3280" s="65"/>
      <c r="AT3280" s="65"/>
      <c r="AU3280" s="65"/>
      <c r="AV3280" s="65"/>
      <c r="AW3280" s="65"/>
      <c r="AX3280" s="65"/>
      <c r="AY3280" s="65"/>
      <c r="AZ3280" s="65"/>
      <c r="BA3280" s="65"/>
      <c r="BB3280" s="65"/>
      <c r="BC3280" s="65"/>
      <c r="BD3280" s="65"/>
      <c r="BE3280" s="65"/>
      <c r="BF3280" s="65"/>
      <c r="BG3280" s="65"/>
      <c r="BH3280" s="65"/>
      <c r="BI3280" s="65"/>
      <c r="BJ3280" s="65"/>
      <c r="BK3280" s="65"/>
      <c r="BL3280" s="65"/>
      <c r="BM3280" s="65"/>
      <c r="BN3280" s="65"/>
      <c r="BO3280" s="65"/>
      <c r="BP3280" s="65"/>
      <c r="BQ3280" s="65"/>
      <c r="BR3280" s="65"/>
      <c r="BS3280" s="65"/>
      <c r="BT3280" s="65"/>
      <c r="BU3280" s="65"/>
      <c r="BV3280" s="65"/>
      <c r="BW3280" s="65"/>
      <c r="BX3280" s="65"/>
      <c r="BY3280" s="65"/>
      <c r="BZ3280" s="65"/>
      <c r="CA3280" s="65"/>
      <c r="CB3280" s="65"/>
      <c r="CC3280" s="65"/>
      <c r="CD3280" s="65"/>
      <c r="CE3280" s="65"/>
      <c r="CF3280" s="65"/>
      <c r="CG3280" s="65"/>
      <c r="CH3280" s="65"/>
      <c r="CI3280" s="65"/>
      <c r="CJ3280" s="65"/>
      <c r="CK3280" s="65"/>
      <c r="CL3280" s="65"/>
      <c r="CM3280" s="65"/>
      <c r="CN3280" s="65"/>
      <c r="CO3280" s="65"/>
      <c r="CP3280" s="65"/>
      <c r="CQ3280" s="65"/>
      <c r="CR3280" s="65"/>
      <c r="CS3280" s="65"/>
      <c r="CT3280" s="65"/>
      <c r="CU3280" s="65"/>
      <c r="CV3280" s="65"/>
      <c r="CW3280" s="65"/>
      <c r="CX3280" s="65"/>
      <c r="CY3280" s="65"/>
      <c r="CZ3280" s="65"/>
      <c r="DA3280" s="65"/>
      <c r="DB3280" s="65"/>
      <c r="DC3280" s="65"/>
      <c r="DD3280" s="65"/>
      <c r="DE3280" s="65"/>
      <c r="DF3280" s="65"/>
      <c r="DG3280" s="65"/>
      <c r="DH3280" s="65"/>
      <c r="DI3280" s="65"/>
      <c r="DJ3280" s="65"/>
      <c r="DK3280" s="65"/>
      <c r="DL3280" s="65"/>
      <c r="DM3280" s="65"/>
      <c r="DN3280" s="65"/>
      <c r="DO3280" s="65"/>
      <c r="DP3280" s="65"/>
      <c r="DQ3280" s="65"/>
      <c r="DR3280" s="65"/>
      <c r="DS3280" s="65"/>
      <c r="DT3280" s="65"/>
      <c r="DU3280" s="65"/>
      <c r="DV3280" s="65"/>
      <c r="DW3280" s="65"/>
      <c r="DX3280" s="65"/>
      <c r="DY3280" s="65"/>
      <c r="DZ3280" s="65"/>
      <c r="EA3280" s="65"/>
      <c r="EB3280" s="65"/>
      <c r="EC3280" s="65"/>
      <c r="ED3280" s="65"/>
      <c r="EE3280" s="65"/>
      <c r="EF3280" s="65"/>
      <c r="EG3280" s="65"/>
      <c r="EH3280" s="65"/>
      <c r="EI3280" s="65"/>
      <c r="EJ3280" s="65"/>
      <c r="EK3280" s="65"/>
      <c r="EL3280" s="65"/>
      <c r="EM3280" s="65"/>
      <c r="EN3280" s="65"/>
      <c r="EO3280" s="65"/>
      <c r="EP3280" s="65"/>
      <c r="EQ3280" s="65"/>
      <c r="ER3280" s="65"/>
      <c r="ES3280" s="65"/>
      <c r="ET3280" s="65"/>
      <c r="EU3280" s="65"/>
      <c r="EV3280" s="65"/>
      <c r="EW3280" s="65"/>
      <c r="EX3280" s="65"/>
      <c r="EY3280" s="65"/>
      <c r="EZ3280" s="65"/>
      <c r="FA3280" s="65"/>
      <c r="FB3280" s="65"/>
      <c r="FC3280" s="65"/>
      <c r="FD3280" s="65"/>
      <c r="FE3280" s="65"/>
      <c r="FF3280" s="65"/>
      <c r="FG3280" s="65"/>
      <c r="FH3280" s="65"/>
      <c r="FI3280" s="65"/>
      <c r="FJ3280" s="65"/>
      <c r="FK3280" s="65"/>
      <c r="FL3280" s="65"/>
      <c r="FM3280" s="65"/>
      <c r="FN3280" s="65"/>
      <c r="FO3280" s="65"/>
      <c r="FP3280" s="65"/>
      <c r="FQ3280" s="65"/>
      <c r="FR3280" s="65"/>
      <c r="FS3280" s="65"/>
      <c r="FT3280" s="65"/>
      <c r="FU3280" s="65"/>
      <c r="FV3280" s="65"/>
      <c r="FW3280" s="65"/>
      <c r="FX3280" s="65"/>
      <c r="FY3280" s="65"/>
      <c r="FZ3280" s="65"/>
      <c r="GA3280" s="65"/>
      <c r="GB3280" s="65"/>
      <c r="GC3280" s="65"/>
      <c r="GD3280" s="65"/>
      <c r="GE3280" s="65"/>
      <c r="GF3280" s="65"/>
      <c r="GG3280" s="65"/>
      <c r="GH3280" s="65"/>
      <c r="GI3280" s="65"/>
      <c r="GJ3280" s="65"/>
      <c r="GK3280" s="65"/>
      <c r="GL3280" s="65"/>
      <c r="GM3280" s="65"/>
      <c r="GN3280" s="65"/>
      <c r="GO3280" s="65"/>
      <c r="GP3280" s="65"/>
      <c r="GQ3280" s="65"/>
      <c r="GR3280" s="65"/>
      <c r="GS3280" s="65"/>
      <c r="GT3280" s="65"/>
      <c r="GU3280" s="65"/>
      <c r="GV3280" s="65"/>
      <c r="GW3280" s="65"/>
      <c r="GX3280" s="65"/>
      <c r="GY3280" s="65"/>
      <c r="GZ3280" s="65"/>
      <c r="HA3280" s="65"/>
      <c r="HB3280" s="65"/>
      <c r="HC3280" s="65"/>
      <c r="HD3280" s="65"/>
      <c r="HE3280" s="65"/>
      <c r="HF3280" s="65"/>
      <c r="HG3280" s="65"/>
      <c r="HH3280" s="65"/>
      <c r="HI3280" s="65"/>
      <c r="HJ3280" s="65"/>
      <c r="HK3280" s="65"/>
      <c r="HL3280" s="65"/>
      <c r="HM3280" s="65"/>
      <c r="HN3280" s="65"/>
      <c r="HO3280" s="65"/>
      <c r="HP3280" s="65"/>
      <c r="HQ3280" s="65"/>
      <c r="HR3280" s="65"/>
      <c r="HS3280" s="65"/>
      <c r="HT3280" s="65"/>
      <c r="HU3280" s="65"/>
      <c r="HV3280" s="65"/>
      <c r="HW3280" s="65"/>
      <c r="HX3280" s="65"/>
      <c r="HY3280" s="65"/>
      <c r="HZ3280" s="65"/>
      <c r="IA3280" s="65"/>
      <c r="IB3280" s="65"/>
      <c r="IC3280" s="65"/>
      <c r="ID3280" s="65"/>
      <c r="IE3280" s="65"/>
      <c r="IF3280" s="65"/>
      <c r="IG3280" s="65"/>
      <c r="IH3280" s="65"/>
      <c r="II3280" s="65"/>
      <c r="IJ3280" s="65"/>
      <c r="IK3280" s="65"/>
      <c r="IL3280" s="65"/>
    </row>
    <row r="3281" spans="1:246" s="42" customFormat="1" ht="14.25" customHeight="1" x14ac:dyDescent="0.4">
      <c r="A3281" s="39" t="s">
        <v>8342</v>
      </c>
      <c r="B3281" s="45">
        <v>726</v>
      </c>
      <c r="C3281" s="45">
        <v>3043</v>
      </c>
      <c r="D3281" s="45">
        <v>436</v>
      </c>
      <c r="E3281" s="46" t="s">
        <v>7537</v>
      </c>
      <c r="F3281" s="47" t="s">
        <v>1784</v>
      </c>
      <c r="G3281" s="46" t="s">
        <v>1777</v>
      </c>
      <c r="H3281" s="46" t="s">
        <v>1785</v>
      </c>
      <c r="I3281" s="46" t="s">
        <v>307</v>
      </c>
      <c r="J3281" s="48">
        <v>50</v>
      </c>
      <c r="K3281" s="49">
        <v>226</v>
      </c>
      <c r="L3281" s="50">
        <v>50</v>
      </c>
      <c r="M3281" s="50">
        <v>11300</v>
      </c>
      <c r="N3281" s="51">
        <v>42</v>
      </c>
      <c r="O3281" s="51">
        <v>0</v>
      </c>
      <c r="P3281" s="51">
        <v>1</v>
      </c>
      <c r="Q3281" s="51">
        <v>0</v>
      </c>
      <c r="R3281" s="51">
        <f t="shared" si="424"/>
        <v>43</v>
      </c>
      <c r="S3281" s="79"/>
      <c r="T3281" s="52">
        <f t="shared" si="418"/>
        <v>0</v>
      </c>
      <c r="U3281" s="52" t="str" cm="1">
        <f t="array" aca="1" ref="U3281" ca="1">IF(S3281="", "×", IF(LEFT(S3281,2)="項番", COUNTIFS($D$2:$D$4001, INDIRECT("D" &amp; ROW()-1), $U$2:$U$4001, "〇"), "〇"))</f>
        <v>×</v>
      </c>
      <c r="V3281" s="52" t="str">
        <f t="shared" si="419"/>
        <v>×</v>
      </c>
      <c r="W3281" s="52" t="str">
        <f t="shared" si="420"/>
        <v>×</v>
      </c>
      <c r="X3281" s="53" t="str">
        <f t="shared" ca="1" si="421"/>
        <v/>
      </c>
      <c r="Y3281" s="52">
        <f t="shared" ca="1" si="422"/>
        <v>0</v>
      </c>
      <c r="Z3281" s="52">
        <f t="shared" si="423"/>
        <v>436</v>
      </c>
      <c r="AA3281" s="52" t="s">
        <v>125</v>
      </c>
      <c r="AB3281" s="65"/>
      <c r="AC3281" s="65"/>
      <c r="AD3281" s="65"/>
      <c r="AE3281" s="65"/>
      <c r="AF3281" s="65"/>
      <c r="AG3281" s="65"/>
      <c r="AH3281" s="65"/>
      <c r="AI3281" s="65"/>
      <c r="AJ3281" s="65"/>
      <c r="AK3281" s="65"/>
      <c r="AL3281" s="65"/>
      <c r="AM3281" s="65"/>
      <c r="AN3281" s="65"/>
      <c r="AO3281" s="65"/>
      <c r="AP3281" s="65"/>
      <c r="AQ3281" s="65"/>
      <c r="AR3281" s="65"/>
      <c r="AS3281" s="65"/>
      <c r="AT3281" s="65"/>
      <c r="AU3281" s="65"/>
      <c r="AV3281" s="65"/>
      <c r="AW3281" s="65"/>
      <c r="AX3281" s="65"/>
      <c r="AY3281" s="65"/>
      <c r="AZ3281" s="65"/>
      <c r="BA3281" s="65"/>
      <c r="BB3281" s="65"/>
      <c r="BC3281" s="65"/>
      <c r="BD3281" s="65"/>
      <c r="BE3281" s="65"/>
      <c r="BF3281" s="65"/>
      <c r="BG3281" s="65"/>
      <c r="BH3281" s="65"/>
      <c r="BI3281" s="65"/>
      <c r="BJ3281" s="65"/>
      <c r="BK3281" s="65"/>
      <c r="BL3281" s="65"/>
      <c r="BM3281" s="65"/>
      <c r="BN3281" s="65"/>
      <c r="BO3281" s="65"/>
      <c r="BP3281" s="65"/>
      <c r="BQ3281" s="65"/>
      <c r="BR3281" s="65"/>
      <c r="BS3281" s="65"/>
      <c r="BT3281" s="65"/>
      <c r="BU3281" s="65"/>
      <c r="BV3281" s="65"/>
      <c r="BW3281" s="65"/>
      <c r="BX3281" s="65"/>
      <c r="BY3281" s="65"/>
      <c r="BZ3281" s="65"/>
      <c r="CA3281" s="65"/>
      <c r="CB3281" s="65"/>
      <c r="CC3281" s="65"/>
      <c r="CD3281" s="65"/>
      <c r="CE3281" s="65"/>
      <c r="CF3281" s="65"/>
      <c r="CG3281" s="65"/>
      <c r="CH3281" s="65"/>
      <c r="CI3281" s="65"/>
      <c r="CJ3281" s="65"/>
      <c r="CK3281" s="65"/>
      <c r="CL3281" s="65"/>
      <c r="CM3281" s="65"/>
      <c r="CN3281" s="65"/>
      <c r="CO3281" s="65"/>
      <c r="CP3281" s="65"/>
      <c r="CQ3281" s="65"/>
      <c r="CR3281" s="65"/>
      <c r="CS3281" s="65"/>
      <c r="CT3281" s="65"/>
      <c r="CU3281" s="65"/>
      <c r="CV3281" s="65"/>
      <c r="CW3281" s="65"/>
      <c r="CX3281" s="65"/>
      <c r="CY3281" s="65"/>
      <c r="CZ3281" s="65"/>
      <c r="DA3281" s="65"/>
      <c r="DB3281" s="65"/>
      <c r="DC3281" s="65"/>
      <c r="DD3281" s="65"/>
      <c r="DE3281" s="65"/>
      <c r="DF3281" s="65"/>
      <c r="DG3281" s="65"/>
      <c r="DH3281" s="65"/>
      <c r="DI3281" s="65"/>
      <c r="DJ3281" s="65"/>
      <c r="DK3281" s="65"/>
      <c r="DL3281" s="65"/>
      <c r="DM3281" s="65"/>
      <c r="DN3281" s="65"/>
      <c r="DO3281" s="65"/>
      <c r="DP3281" s="65"/>
      <c r="DQ3281" s="65"/>
      <c r="DR3281" s="65"/>
      <c r="DS3281" s="65"/>
      <c r="DT3281" s="65"/>
      <c r="DU3281" s="65"/>
      <c r="DV3281" s="65"/>
      <c r="DW3281" s="65"/>
      <c r="DX3281" s="65"/>
      <c r="DY3281" s="65"/>
      <c r="DZ3281" s="65"/>
      <c r="EA3281" s="65"/>
      <c r="EB3281" s="65"/>
      <c r="EC3281" s="65"/>
      <c r="ED3281" s="65"/>
      <c r="EE3281" s="65"/>
      <c r="EF3281" s="65"/>
      <c r="EG3281" s="65"/>
      <c r="EH3281" s="65"/>
      <c r="EI3281" s="65"/>
      <c r="EJ3281" s="65"/>
      <c r="EK3281" s="65"/>
      <c r="EL3281" s="65"/>
      <c r="EM3281" s="65"/>
      <c r="EN3281" s="65"/>
      <c r="EO3281" s="65"/>
      <c r="EP3281" s="65"/>
      <c r="EQ3281" s="65"/>
      <c r="ER3281" s="65"/>
      <c r="ES3281" s="65"/>
      <c r="ET3281" s="65"/>
      <c r="EU3281" s="65"/>
      <c r="EV3281" s="65"/>
      <c r="EW3281" s="65"/>
      <c r="EX3281" s="65"/>
      <c r="EY3281" s="65"/>
      <c r="EZ3281" s="65"/>
      <c r="FA3281" s="65"/>
      <c r="FB3281" s="65"/>
      <c r="FC3281" s="65"/>
      <c r="FD3281" s="65"/>
      <c r="FE3281" s="65"/>
      <c r="FF3281" s="65"/>
      <c r="FG3281" s="65"/>
      <c r="FH3281" s="65"/>
      <c r="FI3281" s="65"/>
      <c r="FJ3281" s="65"/>
      <c r="FK3281" s="65"/>
      <c r="FL3281" s="65"/>
      <c r="FM3281" s="65"/>
      <c r="FN3281" s="65"/>
      <c r="FO3281" s="65"/>
      <c r="FP3281" s="65"/>
      <c r="FQ3281" s="65"/>
      <c r="FR3281" s="65"/>
      <c r="FS3281" s="65"/>
      <c r="FT3281" s="65"/>
      <c r="FU3281" s="65"/>
      <c r="FV3281" s="65"/>
      <c r="FW3281" s="65"/>
      <c r="FX3281" s="65"/>
      <c r="FY3281" s="65"/>
      <c r="FZ3281" s="65"/>
      <c r="GA3281" s="65"/>
      <c r="GB3281" s="65"/>
      <c r="GC3281" s="65"/>
      <c r="GD3281" s="65"/>
      <c r="GE3281" s="65"/>
      <c r="GF3281" s="65"/>
      <c r="GG3281" s="65"/>
      <c r="GH3281" s="65"/>
      <c r="GI3281" s="65"/>
      <c r="GJ3281" s="65"/>
      <c r="GK3281" s="65"/>
      <c r="GL3281" s="65"/>
      <c r="GM3281" s="65"/>
      <c r="GN3281" s="65"/>
      <c r="GO3281" s="65"/>
      <c r="GP3281" s="65"/>
      <c r="GQ3281" s="65"/>
      <c r="GR3281" s="65"/>
      <c r="GS3281" s="65"/>
      <c r="GT3281" s="65"/>
      <c r="GU3281" s="65"/>
      <c r="GV3281" s="65"/>
      <c r="GW3281" s="65"/>
      <c r="GX3281" s="65"/>
      <c r="GY3281" s="65"/>
      <c r="GZ3281" s="65"/>
      <c r="HA3281" s="65"/>
      <c r="HB3281" s="65"/>
      <c r="HC3281" s="65"/>
      <c r="HD3281" s="65"/>
      <c r="HE3281" s="65"/>
      <c r="HF3281" s="65"/>
      <c r="HG3281" s="65"/>
      <c r="HH3281" s="65"/>
      <c r="HI3281" s="65"/>
      <c r="HJ3281" s="65"/>
      <c r="HK3281" s="65"/>
      <c r="HL3281" s="65"/>
      <c r="HM3281" s="65"/>
      <c r="HN3281" s="65"/>
      <c r="HO3281" s="65"/>
      <c r="HP3281" s="65"/>
      <c r="HQ3281" s="65"/>
      <c r="HR3281" s="65"/>
      <c r="HS3281" s="65"/>
      <c r="HT3281" s="65"/>
      <c r="HU3281" s="65"/>
      <c r="HV3281" s="65"/>
      <c r="HW3281" s="65"/>
      <c r="HX3281" s="65"/>
      <c r="HY3281" s="65"/>
      <c r="HZ3281" s="65"/>
      <c r="IA3281" s="65"/>
      <c r="IB3281" s="65"/>
      <c r="IC3281" s="65"/>
      <c r="ID3281" s="65"/>
      <c r="IE3281" s="65"/>
      <c r="IF3281" s="65"/>
      <c r="IG3281" s="65"/>
      <c r="IH3281" s="65"/>
      <c r="II3281" s="65"/>
      <c r="IJ3281" s="65"/>
      <c r="IK3281" s="65"/>
      <c r="IL3281" s="65"/>
    </row>
    <row r="3282" spans="1:246" ht="14.25" customHeight="1" x14ac:dyDescent="0.4">
      <c r="A3282" s="39" t="s">
        <v>8343</v>
      </c>
      <c r="B3282" s="45">
        <v>727</v>
      </c>
      <c r="C3282" s="45">
        <v>3044</v>
      </c>
      <c r="D3282" s="45">
        <v>437</v>
      </c>
      <c r="E3282" s="46" t="s">
        <v>7537</v>
      </c>
      <c r="F3282" s="47" t="s">
        <v>1786</v>
      </c>
      <c r="G3282" s="46" t="s">
        <v>1777</v>
      </c>
      <c r="H3282" s="46" t="s">
        <v>1787</v>
      </c>
      <c r="I3282" s="46" t="s">
        <v>13</v>
      </c>
      <c r="J3282" s="48">
        <v>10</v>
      </c>
      <c r="K3282" s="49">
        <v>309</v>
      </c>
      <c r="L3282" s="50">
        <v>10</v>
      </c>
      <c r="M3282" s="50">
        <v>3090</v>
      </c>
      <c r="N3282" s="46">
        <v>0</v>
      </c>
      <c r="O3282" s="46">
        <v>360</v>
      </c>
      <c r="P3282" s="46">
        <v>0</v>
      </c>
      <c r="Q3282" s="46">
        <v>2</v>
      </c>
      <c r="R3282" s="51">
        <f t="shared" si="424"/>
        <v>362</v>
      </c>
      <c r="S3282" s="79"/>
      <c r="T3282" s="52">
        <f t="shared" si="418"/>
        <v>0</v>
      </c>
      <c r="U3282" s="52" t="str" cm="1">
        <f t="array" aca="1" ref="U3282" ca="1">IF(S3282="", "×", IF(LEFT(S3282,2)="項番", COUNTIFS($D$2:$D$4001, INDIRECT("D" &amp; ROW()-1), $U$2:$U$4001, "〇"), "〇"))</f>
        <v>×</v>
      </c>
      <c r="V3282" s="52" t="str">
        <f t="shared" si="419"/>
        <v>×</v>
      </c>
      <c r="W3282" s="52" t="str">
        <f t="shared" si="420"/>
        <v>×</v>
      </c>
      <c r="X3282" s="53" t="str">
        <f t="shared" ca="1" si="421"/>
        <v/>
      </c>
      <c r="Y3282" s="52">
        <f t="shared" ca="1" si="422"/>
        <v>0</v>
      </c>
      <c r="Z3282" s="52">
        <f t="shared" si="423"/>
        <v>437</v>
      </c>
      <c r="AA3282" s="52" t="s">
        <v>125</v>
      </c>
    </row>
    <row r="3283" spans="1:246" ht="14.25" customHeight="1" x14ac:dyDescent="0.4">
      <c r="A3283" s="39" t="s">
        <v>8344</v>
      </c>
      <c r="B3283" s="45">
        <v>728</v>
      </c>
      <c r="C3283" s="45">
        <v>3045</v>
      </c>
      <c r="D3283" s="45">
        <v>438</v>
      </c>
      <c r="E3283" s="46" t="s">
        <v>7537</v>
      </c>
      <c r="F3283" s="47" t="s">
        <v>1788</v>
      </c>
      <c r="G3283" s="46" t="s">
        <v>1777</v>
      </c>
      <c r="H3283" s="46" t="s">
        <v>1787</v>
      </c>
      <c r="I3283" s="46" t="s">
        <v>307</v>
      </c>
      <c r="J3283" s="48">
        <v>50</v>
      </c>
      <c r="K3283" s="49">
        <v>309</v>
      </c>
      <c r="L3283" s="50">
        <v>50</v>
      </c>
      <c r="M3283" s="50">
        <v>15450</v>
      </c>
      <c r="N3283" s="51">
        <v>0</v>
      </c>
      <c r="O3283" s="51">
        <v>66</v>
      </c>
      <c r="P3283" s="51">
        <v>0</v>
      </c>
      <c r="Q3283" s="51">
        <v>0</v>
      </c>
      <c r="R3283" s="51">
        <f t="shared" si="424"/>
        <v>66</v>
      </c>
      <c r="S3283" s="79"/>
      <c r="T3283" s="52">
        <f t="shared" si="418"/>
        <v>0</v>
      </c>
      <c r="U3283" s="52" t="str" cm="1">
        <f t="array" aca="1" ref="U3283" ca="1">IF(S3283="", "×", IF(LEFT(S3283,2)="項番", COUNTIFS($D$2:$D$4001, INDIRECT("D" &amp; ROW()-1), $U$2:$U$4001, "〇"), "〇"))</f>
        <v>×</v>
      </c>
      <c r="V3283" s="52" t="str">
        <f t="shared" si="419"/>
        <v>×</v>
      </c>
      <c r="W3283" s="52" t="str">
        <f t="shared" si="420"/>
        <v>×</v>
      </c>
      <c r="X3283" s="53" t="str">
        <f t="shared" ca="1" si="421"/>
        <v/>
      </c>
      <c r="Y3283" s="52">
        <f t="shared" ca="1" si="422"/>
        <v>0</v>
      </c>
      <c r="Z3283" s="52">
        <f t="shared" si="423"/>
        <v>438</v>
      </c>
      <c r="AA3283" s="52" t="s">
        <v>125</v>
      </c>
    </row>
    <row r="3284" spans="1:246" s="42" customFormat="1" ht="14.25" customHeight="1" x14ac:dyDescent="0.4">
      <c r="A3284" s="39" t="s">
        <v>8345</v>
      </c>
      <c r="B3284" s="45">
        <v>729</v>
      </c>
      <c r="C3284" s="45">
        <v>3046</v>
      </c>
      <c r="D3284" s="45">
        <v>439</v>
      </c>
      <c r="E3284" s="46" t="s">
        <v>7537</v>
      </c>
      <c r="F3284" s="47" t="s">
        <v>1789</v>
      </c>
      <c r="G3284" s="46" t="s">
        <v>1777</v>
      </c>
      <c r="H3284" s="46" t="s">
        <v>1790</v>
      </c>
      <c r="I3284" s="46" t="s">
        <v>132</v>
      </c>
      <c r="J3284" s="48">
        <v>5</v>
      </c>
      <c r="K3284" s="49">
        <v>603</v>
      </c>
      <c r="L3284" s="50">
        <v>5</v>
      </c>
      <c r="M3284" s="50">
        <v>3015</v>
      </c>
      <c r="N3284" s="51">
        <v>0</v>
      </c>
      <c r="O3284" s="51">
        <v>0</v>
      </c>
      <c r="P3284" s="51">
        <v>1</v>
      </c>
      <c r="Q3284" s="51">
        <v>0</v>
      </c>
      <c r="R3284" s="51">
        <f t="shared" si="424"/>
        <v>1</v>
      </c>
      <c r="S3284" s="79"/>
      <c r="T3284" s="52">
        <f t="shared" si="418"/>
        <v>0</v>
      </c>
      <c r="U3284" s="52" t="str" cm="1">
        <f t="array" aca="1" ref="U3284" ca="1">IF(S3284="", "×", IF(LEFT(S3284,2)="項番", COUNTIFS($D$2:$D$4001, INDIRECT("D" &amp; ROW()-1), $U$2:$U$4001, "〇"), "〇"))</f>
        <v>×</v>
      </c>
      <c r="V3284" s="52" t="str">
        <f t="shared" si="419"/>
        <v>×</v>
      </c>
      <c r="W3284" s="52" t="str">
        <f t="shared" si="420"/>
        <v>×</v>
      </c>
      <c r="X3284" s="53" t="str">
        <f t="shared" ca="1" si="421"/>
        <v/>
      </c>
      <c r="Y3284" s="52">
        <f t="shared" ca="1" si="422"/>
        <v>0</v>
      </c>
      <c r="Z3284" s="52">
        <f t="shared" si="423"/>
        <v>439</v>
      </c>
      <c r="AA3284" s="52" t="s">
        <v>125</v>
      </c>
      <c r="AB3284" s="65"/>
      <c r="AC3284" s="65"/>
      <c r="AD3284" s="65"/>
      <c r="AE3284" s="65"/>
      <c r="AF3284" s="65"/>
      <c r="AG3284" s="65"/>
      <c r="AH3284" s="65"/>
      <c r="AI3284" s="65"/>
      <c r="AJ3284" s="65"/>
      <c r="AK3284" s="65"/>
      <c r="AL3284" s="65"/>
      <c r="AM3284" s="65"/>
      <c r="AN3284" s="65"/>
      <c r="AO3284" s="65"/>
      <c r="AP3284" s="65"/>
      <c r="AQ3284" s="65"/>
      <c r="AR3284" s="65"/>
      <c r="AS3284" s="65"/>
      <c r="AT3284" s="65"/>
      <c r="AU3284" s="65"/>
      <c r="AV3284" s="65"/>
      <c r="AW3284" s="65"/>
      <c r="AX3284" s="65"/>
      <c r="AY3284" s="65"/>
      <c r="AZ3284" s="65"/>
      <c r="BA3284" s="65"/>
      <c r="BB3284" s="65"/>
      <c r="BC3284" s="65"/>
      <c r="BD3284" s="65"/>
      <c r="BE3284" s="65"/>
      <c r="BF3284" s="65"/>
      <c r="BG3284" s="65"/>
      <c r="BH3284" s="65"/>
      <c r="BI3284" s="65"/>
      <c r="BJ3284" s="65"/>
      <c r="BK3284" s="65"/>
      <c r="BL3284" s="65"/>
      <c r="BM3284" s="65"/>
      <c r="BN3284" s="65"/>
      <c r="BO3284" s="65"/>
      <c r="BP3284" s="65"/>
      <c r="BQ3284" s="65"/>
      <c r="BR3284" s="65"/>
      <c r="BS3284" s="65"/>
      <c r="BT3284" s="65"/>
      <c r="BU3284" s="65"/>
      <c r="BV3284" s="65"/>
      <c r="BW3284" s="65"/>
      <c r="BX3284" s="65"/>
      <c r="BY3284" s="65"/>
      <c r="BZ3284" s="65"/>
      <c r="CA3284" s="65"/>
      <c r="CB3284" s="65"/>
      <c r="CC3284" s="65"/>
      <c r="CD3284" s="65"/>
      <c r="CE3284" s="65"/>
      <c r="CF3284" s="65"/>
      <c r="CG3284" s="65"/>
      <c r="CH3284" s="65"/>
      <c r="CI3284" s="65"/>
      <c r="CJ3284" s="65"/>
      <c r="CK3284" s="65"/>
      <c r="CL3284" s="65"/>
      <c r="CM3284" s="65"/>
      <c r="CN3284" s="65"/>
      <c r="CO3284" s="65"/>
      <c r="CP3284" s="65"/>
      <c r="CQ3284" s="65"/>
      <c r="CR3284" s="65"/>
      <c r="CS3284" s="65"/>
      <c r="CT3284" s="65"/>
      <c r="CU3284" s="65"/>
      <c r="CV3284" s="65"/>
      <c r="CW3284" s="65"/>
      <c r="CX3284" s="65"/>
      <c r="CY3284" s="65"/>
      <c r="CZ3284" s="65"/>
      <c r="DA3284" s="65"/>
      <c r="DB3284" s="65"/>
      <c r="DC3284" s="65"/>
      <c r="DD3284" s="65"/>
      <c r="DE3284" s="65"/>
      <c r="DF3284" s="65"/>
      <c r="DG3284" s="65"/>
      <c r="DH3284" s="65"/>
      <c r="DI3284" s="65"/>
      <c r="DJ3284" s="65"/>
      <c r="DK3284" s="65"/>
      <c r="DL3284" s="65"/>
      <c r="DM3284" s="65"/>
      <c r="DN3284" s="65"/>
      <c r="DO3284" s="65"/>
      <c r="DP3284" s="65"/>
      <c r="DQ3284" s="65"/>
      <c r="DR3284" s="65"/>
      <c r="DS3284" s="65"/>
      <c r="DT3284" s="65"/>
      <c r="DU3284" s="65"/>
      <c r="DV3284" s="65"/>
      <c r="DW3284" s="65"/>
      <c r="DX3284" s="65"/>
      <c r="DY3284" s="65"/>
      <c r="DZ3284" s="65"/>
      <c r="EA3284" s="65"/>
      <c r="EB3284" s="65"/>
      <c r="EC3284" s="65"/>
      <c r="ED3284" s="65"/>
      <c r="EE3284" s="65"/>
      <c r="EF3284" s="65"/>
      <c r="EG3284" s="65"/>
      <c r="EH3284" s="65"/>
      <c r="EI3284" s="65"/>
      <c r="EJ3284" s="65"/>
      <c r="EK3284" s="65"/>
      <c r="EL3284" s="65"/>
      <c r="EM3284" s="65"/>
      <c r="EN3284" s="65"/>
      <c r="EO3284" s="65"/>
      <c r="EP3284" s="65"/>
      <c r="EQ3284" s="65"/>
      <c r="ER3284" s="65"/>
      <c r="ES3284" s="65"/>
      <c r="ET3284" s="65"/>
      <c r="EU3284" s="65"/>
      <c r="EV3284" s="65"/>
      <c r="EW3284" s="65"/>
      <c r="EX3284" s="65"/>
      <c r="EY3284" s="65"/>
      <c r="EZ3284" s="65"/>
      <c r="FA3284" s="65"/>
      <c r="FB3284" s="65"/>
      <c r="FC3284" s="65"/>
      <c r="FD3284" s="65"/>
      <c r="FE3284" s="65"/>
      <c r="FF3284" s="65"/>
      <c r="FG3284" s="65"/>
      <c r="FH3284" s="65"/>
      <c r="FI3284" s="65"/>
      <c r="FJ3284" s="65"/>
      <c r="FK3284" s="65"/>
      <c r="FL3284" s="65"/>
      <c r="FM3284" s="65"/>
      <c r="FN3284" s="65"/>
      <c r="FO3284" s="65"/>
      <c r="FP3284" s="65"/>
      <c r="FQ3284" s="65"/>
      <c r="FR3284" s="65"/>
      <c r="FS3284" s="65"/>
      <c r="FT3284" s="65"/>
      <c r="FU3284" s="65"/>
      <c r="FV3284" s="65"/>
      <c r="FW3284" s="65"/>
      <c r="FX3284" s="65"/>
      <c r="FY3284" s="65"/>
      <c r="FZ3284" s="65"/>
      <c r="GA3284" s="65"/>
      <c r="GB3284" s="65"/>
      <c r="GC3284" s="65"/>
      <c r="GD3284" s="65"/>
      <c r="GE3284" s="65"/>
      <c r="GF3284" s="65"/>
      <c r="GG3284" s="65"/>
      <c r="GH3284" s="65"/>
      <c r="GI3284" s="65"/>
      <c r="GJ3284" s="65"/>
      <c r="GK3284" s="65"/>
      <c r="GL3284" s="65"/>
      <c r="GM3284" s="65"/>
      <c r="GN3284" s="65"/>
      <c r="GO3284" s="65"/>
      <c r="GP3284" s="65"/>
      <c r="GQ3284" s="65"/>
      <c r="GR3284" s="65"/>
      <c r="GS3284" s="65"/>
      <c r="GT3284" s="65"/>
      <c r="GU3284" s="65"/>
      <c r="GV3284" s="65"/>
      <c r="GW3284" s="65"/>
      <c r="GX3284" s="65"/>
      <c r="GY3284" s="65"/>
      <c r="GZ3284" s="65"/>
      <c r="HA3284" s="65"/>
      <c r="HB3284" s="65"/>
      <c r="HC3284" s="65"/>
      <c r="HD3284" s="65"/>
      <c r="HE3284" s="65"/>
      <c r="HF3284" s="65"/>
      <c r="HG3284" s="65"/>
      <c r="HH3284" s="65"/>
      <c r="HI3284" s="65"/>
      <c r="HJ3284" s="65"/>
      <c r="HK3284" s="65"/>
      <c r="HL3284" s="65"/>
      <c r="HM3284" s="65"/>
      <c r="HN3284" s="65"/>
      <c r="HO3284" s="65"/>
      <c r="HP3284" s="65"/>
      <c r="HQ3284" s="65"/>
      <c r="HR3284" s="65"/>
      <c r="HS3284" s="65"/>
      <c r="HT3284" s="65"/>
      <c r="HU3284" s="65"/>
      <c r="HV3284" s="65"/>
      <c r="HW3284" s="65"/>
      <c r="HX3284" s="65"/>
      <c r="HY3284" s="65"/>
      <c r="HZ3284" s="65"/>
      <c r="IA3284" s="65"/>
      <c r="IB3284" s="65"/>
      <c r="IC3284" s="65"/>
      <c r="ID3284" s="65"/>
      <c r="IE3284" s="65"/>
      <c r="IF3284" s="65"/>
      <c r="IG3284" s="65"/>
      <c r="IH3284" s="65"/>
      <c r="II3284" s="65"/>
      <c r="IJ3284" s="65"/>
      <c r="IK3284" s="65"/>
      <c r="IL3284" s="65"/>
    </row>
    <row r="3285" spans="1:246" s="42" customFormat="1" ht="14.25" customHeight="1" x14ac:dyDescent="0.4">
      <c r="A3285" s="39" t="s">
        <v>8346</v>
      </c>
      <c r="B3285" s="45">
        <v>746</v>
      </c>
      <c r="C3285" s="45">
        <v>3047</v>
      </c>
      <c r="D3285" s="45">
        <v>440</v>
      </c>
      <c r="E3285" s="46" t="s">
        <v>7537</v>
      </c>
      <c r="F3285" s="47" t="s">
        <v>1823</v>
      </c>
      <c r="G3285" s="46" t="s">
        <v>1777</v>
      </c>
      <c r="H3285" s="46" t="s">
        <v>1824</v>
      </c>
      <c r="I3285" s="46" t="s">
        <v>12</v>
      </c>
      <c r="J3285" s="48">
        <v>100</v>
      </c>
      <c r="K3285" s="49">
        <v>8.5</v>
      </c>
      <c r="L3285" s="50">
        <v>100</v>
      </c>
      <c r="M3285" s="50">
        <v>850</v>
      </c>
      <c r="N3285" s="51">
        <v>0</v>
      </c>
      <c r="O3285" s="51">
        <v>120</v>
      </c>
      <c r="P3285" s="51">
        <v>0</v>
      </c>
      <c r="Q3285" s="51">
        <v>0</v>
      </c>
      <c r="R3285" s="51">
        <f t="shared" si="424"/>
        <v>120</v>
      </c>
      <c r="S3285" s="79"/>
      <c r="T3285" s="52">
        <f t="shared" si="418"/>
        <v>0</v>
      </c>
      <c r="U3285" s="52" t="str" cm="1">
        <f t="array" aca="1" ref="U3285" ca="1">IF(S3285="", "×", IF(LEFT(S3285,2)="項番", COUNTIFS($D$2:$D$4001, INDIRECT("D" &amp; ROW()-1), $U$2:$U$4001, "〇"), "〇"))</f>
        <v>×</v>
      </c>
      <c r="V3285" s="52" t="str">
        <f t="shared" si="419"/>
        <v>×</v>
      </c>
      <c r="W3285" s="52" t="str">
        <f t="shared" si="420"/>
        <v>×</v>
      </c>
      <c r="X3285" s="53" t="str">
        <f t="shared" ca="1" si="421"/>
        <v/>
      </c>
      <c r="Y3285" s="52">
        <f t="shared" ca="1" si="422"/>
        <v>0</v>
      </c>
      <c r="Z3285" s="52">
        <f t="shared" si="423"/>
        <v>440</v>
      </c>
      <c r="AA3285" s="52" t="s">
        <v>125</v>
      </c>
      <c r="AB3285" s="65"/>
      <c r="AC3285" s="65"/>
      <c r="AD3285" s="65"/>
      <c r="AE3285" s="65"/>
      <c r="AF3285" s="65"/>
      <c r="AG3285" s="65"/>
      <c r="AH3285" s="65"/>
      <c r="AI3285" s="65"/>
      <c r="AJ3285" s="65"/>
      <c r="AK3285" s="65"/>
      <c r="AL3285" s="65"/>
      <c r="AM3285" s="65"/>
      <c r="AN3285" s="65"/>
      <c r="AO3285" s="65"/>
      <c r="AP3285" s="65"/>
      <c r="AQ3285" s="65"/>
      <c r="AR3285" s="65"/>
      <c r="AS3285" s="65"/>
      <c r="AT3285" s="65"/>
      <c r="AU3285" s="65"/>
      <c r="AV3285" s="65"/>
      <c r="AW3285" s="65"/>
      <c r="AX3285" s="65"/>
      <c r="AY3285" s="65"/>
      <c r="AZ3285" s="65"/>
      <c r="BA3285" s="65"/>
      <c r="BB3285" s="65"/>
      <c r="BC3285" s="65"/>
      <c r="BD3285" s="65"/>
      <c r="BE3285" s="65"/>
      <c r="BF3285" s="65"/>
      <c r="BG3285" s="65"/>
      <c r="BH3285" s="65"/>
      <c r="BI3285" s="65"/>
      <c r="BJ3285" s="65"/>
      <c r="BK3285" s="65"/>
      <c r="BL3285" s="65"/>
      <c r="BM3285" s="65"/>
      <c r="BN3285" s="65"/>
      <c r="BO3285" s="65"/>
      <c r="BP3285" s="65"/>
      <c r="BQ3285" s="65"/>
      <c r="BR3285" s="65"/>
      <c r="BS3285" s="65"/>
      <c r="BT3285" s="65"/>
      <c r="BU3285" s="65"/>
      <c r="BV3285" s="65"/>
      <c r="BW3285" s="65"/>
      <c r="BX3285" s="65"/>
      <c r="BY3285" s="65"/>
      <c r="BZ3285" s="65"/>
      <c r="CA3285" s="65"/>
      <c r="CB3285" s="65"/>
      <c r="CC3285" s="65"/>
      <c r="CD3285" s="65"/>
      <c r="CE3285" s="65"/>
      <c r="CF3285" s="65"/>
      <c r="CG3285" s="65"/>
      <c r="CH3285" s="65"/>
      <c r="CI3285" s="65"/>
      <c r="CJ3285" s="65"/>
      <c r="CK3285" s="65"/>
      <c r="CL3285" s="65"/>
      <c r="CM3285" s="65"/>
      <c r="CN3285" s="65"/>
      <c r="CO3285" s="65"/>
      <c r="CP3285" s="65"/>
      <c r="CQ3285" s="65"/>
      <c r="CR3285" s="65"/>
      <c r="CS3285" s="65"/>
      <c r="CT3285" s="65"/>
      <c r="CU3285" s="65"/>
      <c r="CV3285" s="65"/>
      <c r="CW3285" s="65"/>
      <c r="CX3285" s="65"/>
      <c r="CY3285" s="65"/>
      <c r="CZ3285" s="65"/>
      <c r="DA3285" s="65"/>
      <c r="DB3285" s="65"/>
      <c r="DC3285" s="65"/>
      <c r="DD3285" s="65"/>
      <c r="DE3285" s="65"/>
      <c r="DF3285" s="65"/>
      <c r="DG3285" s="65"/>
      <c r="DH3285" s="65"/>
      <c r="DI3285" s="65"/>
      <c r="DJ3285" s="65"/>
      <c r="DK3285" s="65"/>
      <c r="DL3285" s="65"/>
      <c r="DM3285" s="65"/>
      <c r="DN3285" s="65"/>
      <c r="DO3285" s="65"/>
      <c r="DP3285" s="65"/>
      <c r="DQ3285" s="65"/>
      <c r="DR3285" s="65"/>
      <c r="DS3285" s="65"/>
      <c r="DT3285" s="65"/>
      <c r="DU3285" s="65"/>
      <c r="DV3285" s="65"/>
      <c r="DW3285" s="65"/>
      <c r="DX3285" s="65"/>
      <c r="DY3285" s="65"/>
      <c r="DZ3285" s="65"/>
      <c r="EA3285" s="65"/>
      <c r="EB3285" s="65"/>
      <c r="EC3285" s="65"/>
      <c r="ED3285" s="65"/>
      <c r="EE3285" s="65"/>
      <c r="EF3285" s="65"/>
      <c r="EG3285" s="65"/>
      <c r="EH3285" s="65"/>
      <c r="EI3285" s="65"/>
      <c r="EJ3285" s="65"/>
      <c r="EK3285" s="65"/>
      <c r="EL3285" s="65"/>
      <c r="EM3285" s="65"/>
      <c r="EN3285" s="65"/>
      <c r="EO3285" s="65"/>
      <c r="EP3285" s="65"/>
      <c r="EQ3285" s="65"/>
      <c r="ER3285" s="65"/>
      <c r="ES3285" s="65"/>
      <c r="ET3285" s="65"/>
      <c r="EU3285" s="65"/>
      <c r="EV3285" s="65"/>
      <c r="EW3285" s="65"/>
      <c r="EX3285" s="65"/>
      <c r="EY3285" s="65"/>
      <c r="EZ3285" s="65"/>
      <c r="FA3285" s="65"/>
      <c r="FB3285" s="65"/>
      <c r="FC3285" s="65"/>
      <c r="FD3285" s="65"/>
      <c r="FE3285" s="65"/>
      <c r="FF3285" s="65"/>
      <c r="FG3285" s="65"/>
      <c r="FH3285" s="65"/>
      <c r="FI3285" s="65"/>
      <c r="FJ3285" s="65"/>
      <c r="FK3285" s="65"/>
      <c r="FL3285" s="65"/>
      <c r="FM3285" s="65"/>
      <c r="FN3285" s="65"/>
      <c r="FO3285" s="65"/>
      <c r="FP3285" s="65"/>
      <c r="FQ3285" s="65"/>
      <c r="FR3285" s="65"/>
      <c r="FS3285" s="65"/>
      <c r="FT3285" s="65"/>
      <c r="FU3285" s="65"/>
      <c r="FV3285" s="65"/>
      <c r="FW3285" s="65"/>
      <c r="FX3285" s="65"/>
      <c r="FY3285" s="65"/>
      <c r="FZ3285" s="65"/>
      <c r="GA3285" s="65"/>
      <c r="GB3285" s="65"/>
      <c r="GC3285" s="65"/>
      <c r="GD3285" s="65"/>
      <c r="GE3285" s="65"/>
      <c r="GF3285" s="65"/>
      <c r="GG3285" s="65"/>
      <c r="GH3285" s="65"/>
      <c r="GI3285" s="65"/>
      <c r="GJ3285" s="65"/>
      <c r="GK3285" s="65"/>
      <c r="GL3285" s="65"/>
      <c r="GM3285" s="65"/>
      <c r="GN3285" s="65"/>
      <c r="GO3285" s="65"/>
      <c r="GP3285" s="65"/>
      <c r="GQ3285" s="65"/>
      <c r="GR3285" s="65"/>
      <c r="GS3285" s="65"/>
      <c r="GT3285" s="65"/>
      <c r="GU3285" s="65"/>
      <c r="GV3285" s="65"/>
      <c r="GW3285" s="65"/>
      <c r="GX3285" s="65"/>
      <c r="GY3285" s="65"/>
      <c r="GZ3285" s="65"/>
      <c r="HA3285" s="65"/>
      <c r="HB3285" s="65"/>
      <c r="HC3285" s="65"/>
      <c r="HD3285" s="65"/>
      <c r="HE3285" s="65"/>
      <c r="HF3285" s="65"/>
      <c r="HG3285" s="65"/>
      <c r="HH3285" s="65"/>
      <c r="HI3285" s="65"/>
      <c r="HJ3285" s="65"/>
      <c r="HK3285" s="65"/>
      <c r="HL3285" s="65"/>
      <c r="HM3285" s="65"/>
      <c r="HN3285" s="65"/>
      <c r="HO3285" s="65"/>
      <c r="HP3285" s="65"/>
      <c r="HQ3285" s="65"/>
      <c r="HR3285" s="65"/>
      <c r="HS3285" s="65"/>
      <c r="HT3285" s="65"/>
      <c r="HU3285" s="65"/>
      <c r="HV3285" s="65"/>
      <c r="HW3285" s="65"/>
      <c r="HX3285" s="65"/>
      <c r="HY3285" s="65"/>
      <c r="HZ3285" s="65"/>
      <c r="IA3285" s="65"/>
      <c r="IB3285" s="65"/>
      <c r="IC3285" s="65"/>
      <c r="ID3285" s="65"/>
      <c r="IE3285" s="65"/>
      <c r="IF3285" s="65"/>
      <c r="IG3285" s="65"/>
      <c r="IH3285" s="65"/>
      <c r="II3285" s="65"/>
      <c r="IJ3285" s="65"/>
      <c r="IK3285" s="65"/>
      <c r="IL3285" s="65"/>
    </row>
    <row r="3286" spans="1:246" s="71" customFormat="1" ht="14.25" customHeight="1" x14ac:dyDescent="0.4">
      <c r="A3286" s="39" t="s">
        <v>8347</v>
      </c>
      <c r="B3286" s="45">
        <v>753</v>
      </c>
      <c r="C3286" s="45">
        <v>3048</v>
      </c>
      <c r="D3286" s="45">
        <v>441</v>
      </c>
      <c r="E3286" s="46" t="s">
        <v>7537</v>
      </c>
      <c r="F3286" s="47" t="s">
        <v>1838</v>
      </c>
      <c r="G3286" s="46" t="s">
        <v>1777</v>
      </c>
      <c r="H3286" s="46" t="s">
        <v>1839</v>
      </c>
      <c r="I3286" s="46" t="s">
        <v>13</v>
      </c>
      <c r="J3286" s="48">
        <v>10</v>
      </c>
      <c r="K3286" s="49">
        <v>166</v>
      </c>
      <c r="L3286" s="50">
        <v>10</v>
      </c>
      <c r="M3286" s="50">
        <v>1660</v>
      </c>
      <c r="N3286" s="46">
        <v>0</v>
      </c>
      <c r="O3286" s="46">
        <v>0</v>
      </c>
      <c r="P3286" s="46">
        <v>60</v>
      </c>
      <c r="Q3286" s="46">
        <v>0</v>
      </c>
      <c r="R3286" s="51">
        <f t="shared" si="424"/>
        <v>60</v>
      </c>
      <c r="S3286" s="79"/>
      <c r="T3286" s="52">
        <f t="shared" si="418"/>
        <v>0</v>
      </c>
      <c r="U3286" s="52" t="str" cm="1">
        <f t="array" aca="1" ref="U3286" ca="1">IF(S3286="", "×", IF(LEFT(S3286,2)="項番", COUNTIFS($D$2:$D$4001, INDIRECT("D" &amp; ROW()-1), $U$2:$U$4001, "〇"), "〇"))</f>
        <v>×</v>
      </c>
      <c r="V3286" s="52" t="str">
        <f t="shared" si="419"/>
        <v>×</v>
      </c>
      <c r="W3286" s="52" t="str">
        <f t="shared" si="420"/>
        <v>×</v>
      </c>
      <c r="X3286" s="53" t="str">
        <f t="shared" ca="1" si="421"/>
        <v/>
      </c>
      <c r="Y3286" s="52">
        <f t="shared" ca="1" si="422"/>
        <v>0</v>
      </c>
      <c r="Z3286" s="52">
        <f t="shared" si="423"/>
        <v>441</v>
      </c>
      <c r="AA3286" s="52" t="s">
        <v>125</v>
      </c>
      <c r="AB3286" s="70"/>
      <c r="AC3286" s="70"/>
      <c r="AD3286" s="70"/>
      <c r="AE3286" s="70"/>
      <c r="AF3286" s="70"/>
      <c r="AG3286" s="70"/>
      <c r="AH3286" s="70"/>
      <c r="AI3286" s="70"/>
      <c r="AJ3286" s="70"/>
      <c r="AK3286" s="70"/>
      <c r="AL3286" s="70"/>
      <c r="AM3286" s="70"/>
      <c r="AN3286" s="70"/>
      <c r="AO3286" s="70"/>
      <c r="AP3286" s="70"/>
      <c r="AQ3286" s="70"/>
      <c r="AR3286" s="70"/>
      <c r="AS3286" s="70"/>
      <c r="AT3286" s="70"/>
      <c r="AU3286" s="70"/>
      <c r="AV3286" s="70"/>
      <c r="AW3286" s="70"/>
      <c r="AX3286" s="70"/>
      <c r="AY3286" s="70"/>
      <c r="AZ3286" s="70"/>
      <c r="BA3286" s="70"/>
      <c r="BB3286" s="70"/>
      <c r="BC3286" s="70"/>
      <c r="BD3286" s="70"/>
      <c r="BE3286" s="70"/>
      <c r="BF3286" s="70"/>
      <c r="BG3286" s="70"/>
      <c r="BH3286" s="70"/>
      <c r="BI3286" s="70"/>
      <c r="BJ3286" s="70"/>
      <c r="BK3286" s="70"/>
      <c r="BL3286" s="70"/>
      <c r="BM3286" s="70"/>
      <c r="BN3286" s="70"/>
      <c r="BO3286" s="70"/>
      <c r="BP3286" s="70"/>
      <c r="BQ3286" s="70"/>
      <c r="BR3286" s="70"/>
      <c r="BS3286" s="70"/>
      <c r="BT3286" s="70"/>
      <c r="BU3286" s="70"/>
      <c r="BV3286" s="70"/>
      <c r="BW3286" s="70"/>
      <c r="BX3286" s="70"/>
      <c r="BY3286" s="70"/>
      <c r="BZ3286" s="70"/>
      <c r="CA3286" s="70"/>
      <c r="CB3286" s="70"/>
      <c r="CC3286" s="70"/>
      <c r="CD3286" s="70"/>
      <c r="CE3286" s="70"/>
      <c r="CF3286" s="70"/>
      <c r="CG3286" s="70"/>
      <c r="CH3286" s="70"/>
      <c r="CI3286" s="70"/>
      <c r="CJ3286" s="70"/>
      <c r="CK3286" s="70"/>
      <c r="CL3286" s="70"/>
      <c r="CM3286" s="70"/>
      <c r="CN3286" s="70"/>
      <c r="CO3286" s="70"/>
      <c r="CP3286" s="70"/>
      <c r="CQ3286" s="70"/>
      <c r="CR3286" s="70"/>
      <c r="CS3286" s="70"/>
      <c r="CT3286" s="70"/>
      <c r="CU3286" s="70"/>
      <c r="CV3286" s="70"/>
      <c r="CW3286" s="70"/>
      <c r="CX3286" s="70"/>
      <c r="CY3286" s="70"/>
      <c r="CZ3286" s="70"/>
      <c r="DA3286" s="70"/>
      <c r="DB3286" s="70"/>
      <c r="DC3286" s="70"/>
      <c r="DD3286" s="70"/>
      <c r="DE3286" s="70"/>
      <c r="DF3286" s="70"/>
      <c r="DG3286" s="70"/>
      <c r="DH3286" s="70"/>
      <c r="DI3286" s="70"/>
      <c r="DJ3286" s="70"/>
      <c r="DK3286" s="70"/>
      <c r="DL3286" s="70"/>
      <c r="DM3286" s="70"/>
      <c r="DN3286" s="70"/>
      <c r="DO3286" s="70"/>
      <c r="DP3286" s="70"/>
      <c r="DQ3286" s="70"/>
      <c r="DR3286" s="70"/>
      <c r="DS3286" s="70"/>
      <c r="DT3286" s="70"/>
      <c r="DU3286" s="70"/>
      <c r="DV3286" s="70"/>
      <c r="DW3286" s="70"/>
      <c r="DX3286" s="70"/>
      <c r="DY3286" s="70"/>
      <c r="DZ3286" s="70"/>
      <c r="EA3286" s="70"/>
      <c r="EB3286" s="70"/>
      <c r="EC3286" s="70"/>
      <c r="ED3286" s="70"/>
      <c r="EE3286" s="70"/>
      <c r="EF3286" s="70"/>
      <c r="EG3286" s="70"/>
      <c r="EH3286" s="70"/>
      <c r="EI3286" s="70"/>
      <c r="EJ3286" s="70"/>
      <c r="EK3286" s="70"/>
      <c r="EL3286" s="70"/>
      <c r="EM3286" s="70"/>
      <c r="EN3286" s="70"/>
      <c r="EO3286" s="70"/>
      <c r="EP3286" s="70"/>
      <c r="EQ3286" s="70"/>
      <c r="ER3286" s="70"/>
      <c r="ES3286" s="70"/>
      <c r="ET3286" s="70"/>
      <c r="EU3286" s="70"/>
      <c r="EV3286" s="70"/>
      <c r="EW3286" s="70"/>
      <c r="EX3286" s="70"/>
      <c r="EY3286" s="70"/>
      <c r="EZ3286" s="70"/>
      <c r="FA3286" s="70"/>
      <c r="FB3286" s="70"/>
      <c r="FC3286" s="70"/>
      <c r="FD3286" s="70"/>
      <c r="FE3286" s="70"/>
      <c r="FF3286" s="70"/>
      <c r="FG3286" s="70"/>
      <c r="FH3286" s="70"/>
      <c r="FI3286" s="70"/>
      <c r="FJ3286" s="70"/>
      <c r="FK3286" s="70"/>
      <c r="FL3286" s="70"/>
      <c r="FM3286" s="70"/>
      <c r="FN3286" s="70"/>
      <c r="FO3286" s="70"/>
      <c r="FP3286" s="70"/>
      <c r="FQ3286" s="70"/>
      <c r="FR3286" s="70"/>
      <c r="FS3286" s="70"/>
      <c r="FT3286" s="70"/>
      <c r="FU3286" s="70"/>
      <c r="FV3286" s="70"/>
      <c r="FW3286" s="70"/>
      <c r="FX3286" s="70"/>
      <c r="FY3286" s="70"/>
      <c r="FZ3286" s="70"/>
      <c r="GA3286" s="70"/>
      <c r="GB3286" s="70"/>
      <c r="GC3286" s="70"/>
      <c r="GD3286" s="70"/>
      <c r="GE3286" s="70"/>
      <c r="GF3286" s="70"/>
      <c r="GG3286" s="70"/>
      <c r="GH3286" s="70"/>
      <c r="GI3286" s="70"/>
      <c r="GJ3286" s="70"/>
      <c r="GK3286" s="70"/>
      <c r="GL3286" s="70"/>
      <c r="GM3286" s="70"/>
      <c r="GN3286" s="70"/>
      <c r="GO3286" s="70"/>
      <c r="GP3286" s="70"/>
      <c r="GQ3286" s="70"/>
      <c r="GR3286" s="70"/>
      <c r="GS3286" s="70"/>
      <c r="GT3286" s="70"/>
      <c r="GU3286" s="70"/>
      <c r="GV3286" s="70"/>
      <c r="GW3286" s="70"/>
      <c r="GX3286" s="70"/>
      <c r="GY3286" s="70"/>
      <c r="GZ3286" s="70"/>
      <c r="HA3286" s="70"/>
      <c r="HB3286" s="70"/>
      <c r="HC3286" s="70"/>
      <c r="HD3286" s="70"/>
      <c r="HE3286" s="70"/>
      <c r="HF3286" s="70"/>
      <c r="HG3286" s="70"/>
      <c r="HH3286" s="70"/>
      <c r="HI3286" s="70"/>
      <c r="HJ3286" s="70"/>
      <c r="HK3286" s="70"/>
      <c r="HL3286" s="70"/>
      <c r="HM3286" s="70"/>
      <c r="HN3286" s="70"/>
      <c r="HO3286" s="70"/>
      <c r="HP3286" s="70"/>
      <c r="HQ3286" s="70"/>
      <c r="HR3286" s="70"/>
      <c r="HS3286" s="70"/>
      <c r="HT3286" s="70"/>
      <c r="HU3286" s="70"/>
      <c r="HV3286" s="70"/>
      <c r="HW3286" s="70"/>
      <c r="HX3286" s="70"/>
      <c r="HY3286" s="70"/>
      <c r="HZ3286" s="70"/>
      <c r="IA3286" s="70"/>
      <c r="IB3286" s="70"/>
      <c r="IC3286" s="70"/>
      <c r="ID3286" s="70"/>
      <c r="IE3286" s="70"/>
      <c r="IF3286" s="70"/>
      <c r="IG3286" s="70"/>
      <c r="IH3286" s="70"/>
      <c r="II3286" s="70"/>
      <c r="IJ3286" s="70"/>
      <c r="IK3286" s="70"/>
      <c r="IL3286" s="70"/>
    </row>
    <row r="3287" spans="1:246" s="71" customFormat="1" ht="14.25" customHeight="1" x14ac:dyDescent="0.4">
      <c r="A3287" s="39" t="s">
        <v>8348</v>
      </c>
      <c r="B3287" s="45">
        <v>754</v>
      </c>
      <c r="C3287" s="45">
        <v>3049</v>
      </c>
      <c r="D3287" s="45">
        <v>442</v>
      </c>
      <c r="E3287" s="46" t="s">
        <v>7537</v>
      </c>
      <c r="F3287" s="47" t="s">
        <v>1840</v>
      </c>
      <c r="G3287" s="46" t="s">
        <v>1777</v>
      </c>
      <c r="H3287" s="46" t="s">
        <v>1841</v>
      </c>
      <c r="I3287" s="46" t="s">
        <v>1842</v>
      </c>
      <c r="J3287" s="48">
        <v>10</v>
      </c>
      <c r="K3287" s="49">
        <v>268</v>
      </c>
      <c r="L3287" s="50">
        <v>10</v>
      </c>
      <c r="M3287" s="50">
        <v>2680</v>
      </c>
      <c r="N3287" s="51">
        <v>3</v>
      </c>
      <c r="O3287" s="51">
        <v>0</v>
      </c>
      <c r="P3287" s="51">
        <v>0</v>
      </c>
      <c r="Q3287" s="51">
        <v>0</v>
      </c>
      <c r="R3287" s="51">
        <f t="shared" si="424"/>
        <v>3</v>
      </c>
      <c r="S3287" s="79"/>
      <c r="T3287" s="52">
        <f t="shared" si="418"/>
        <v>0</v>
      </c>
      <c r="U3287" s="52" t="str" cm="1">
        <f t="array" aca="1" ref="U3287" ca="1">IF(S3287="", "×", IF(LEFT(S3287,2)="項番", COUNTIFS($D$2:$D$4001, INDIRECT("D" &amp; ROW()-1), $U$2:$U$4001, "〇"), "〇"))</f>
        <v>×</v>
      </c>
      <c r="V3287" s="52" t="str">
        <f t="shared" si="419"/>
        <v>×</v>
      </c>
      <c r="W3287" s="52" t="str">
        <f t="shared" si="420"/>
        <v>×</v>
      </c>
      <c r="X3287" s="53" t="str">
        <f t="shared" ca="1" si="421"/>
        <v/>
      </c>
      <c r="Y3287" s="52">
        <f t="shared" ca="1" si="422"/>
        <v>0</v>
      </c>
      <c r="Z3287" s="52">
        <f t="shared" si="423"/>
        <v>442</v>
      </c>
      <c r="AA3287" s="52" t="s">
        <v>125</v>
      </c>
      <c r="AB3287" s="70"/>
      <c r="AC3287" s="70"/>
      <c r="AD3287" s="70"/>
      <c r="AE3287" s="70"/>
      <c r="AF3287" s="70"/>
      <c r="AG3287" s="70"/>
      <c r="AH3287" s="70"/>
      <c r="AI3287" s="70"/>
      <c r="AJ3287" s="70"/>
      <c r="AK3287" s="70"/>
      <c r="AL3287" s="70"/>
      <c r="AM3287" s="70"/>
      <c r="AN3287" s="70"/>
      <c r="AO3287" s="70"/>
      <c r="AP3287" s="70"/>
      <c r="AQ3287" s="70"/>
      <c r="AR3287" s="70"/>
      <c r="AS3287" s="70"/>
      <c r="AT3287" s="70"/>
      <c r="AU3287" s="70"/>
      <c r="AV3287" s="70"/>
      <c r="AW3287" s="70"/>
      <c r="AX3287" s="70"/>
      <c r="AY3287" s="70"/>
      <c r="AZ3287" s="70"/>
      <c r="BA3287" s="70"/>
      <c r="BB3287" s="70"/>
      <c r="BC3287" s="70"/>
      <c r="BD3287" s="70"/>
      <c r="BE3287" s="70"/>
      <c r="BF3287" s="70"/>
      <c r="BG3287" s="70"/>
      <c r="BH3287" s="70"/>
      <c r="BI3287" s="70"/>
      <c r="BJ3287" s="70"/>
      <c r="BK3287" s="70"/>
      <c r="BL3287" s="70"/>
      <c r="BM3287" s="70"/>
      <c r="BN3287" s="70"/>
      <c r="BO3287" s="70"/>
      <c r="BP3287" s="70"/>
      <c r="BQ3287" s="70"/>
      <c r="BR3287" s="70"/>
      <c r="BS3287" s="70"/>
      <c r="BT3287" s="70"/>
      <c r="BU3287" s="70"/>
      <c r="BV3287" s="70"/>
      <c r="BW3287" s="70"/>
      <c r="BX3287" s="70"/>
      <c r="BY3287" s="70"/>
      <c r="BZ3287" s="70"/>
      <c r="CA3287" s="70"/>
      <c r="CB3287" s="70"/>
      <c r="CC3287" s="70"/>
      <c r="CD3287" s="70"/>
      <c r="CE3287" s="70"/>
      <c r="CF3287" s="70"/>
      <c r="CG3287" s="70"/>
      <c r="CH3287" s="70"/>
      <c r="CI3287" s="70"/>
      <c r="CJ3287" s="70"/>
      <c r="CK3287" s="70"/>
      <c r="CL3287" s="70"/>
      <c r="CM3287" s="70"/>
      <c r="CN3287" s="70"/>
      <c r="CO3287" s="70"/>
      <c r="CP3287" s="70"/>
      <c r="CQ3287" s="70"/>
      <c r="CR3287" s="70"/>
      <c r="CS3287" s="70"/>
      <c r="CT3287" s="70"/>
      <c r="CU3287" s="70"/>
      <c r="CV3287" s="70"/>
      <c r="CW3287" s="70"/>
      <c r="CX3287" s="70"/>
      <c r="CY3287" s="70"/>
      <c r="CZ3287" s="70"/>
      <c r="DA3287" s="70"/>
      <c r="DB3287" s="70"/>
      <c r="DC3287" s="70"/>
      <c r="DD3287" s="70"/>
      <c r="DE3287" s="70"/>
      <c r="DF3287" s="70"/>
      <c r="DG3287" s="70"/>
      <c r="DH3287" s="70"/>
      <c r="DI3287" s="70"/>
      <c r="DJ3287" s="70"/>
      <c r="DK3287" s="70"/>
      <c r="DL3287" s="70"/>
      <c r="DM3287" s="70"/>
      <c r="DN3287" s="70"/>
      <c r="DO3287" s="70"/>
      <c r="DP3287" s="70"/>
      <c r="DQ3287" s="70"/>
      <c r="DR3287" s="70"/>
      <c r="DS3287" s="70"/>
      <c r="DT3287" s="70"/>
      <c r="DU3287" s="70"/>
      <c r="DV3287" s="70"/>
      <c r="DW3287" s="70"/>
      <c r="DX3287" s="70"/>
      <c r="DY3287" s="70"/>
      <c r="DZ3287" s="70"/>
      <c r="EA3287" s="70"/>
      <c r="EB3287" s="70"/>
      <c r="EC3287" s="70"/>
      <c r="ED3287" s="70"/>
      <c r="EE3287" s="70"/>
      <c r="EF3287" s="70"/>
      <c r="EG3287" s="70"/>
      <c r="EH3287" s="70"/>
      <c r="EI3287" s="70"/>
      <c r="EJ3287" s="70"/>
      <c r="EK3287" s="70"/>
      <c r="EL3287" s="70"/>
      <c r="EM3287" s="70"/>
      <c r="EN3287" s="70"/>
      <c r="EO3287" s="70"/>
      <c r="EP3287" s="70"/>
      <c r="EQ3287" s="70"/>
      <c r="ER3287" s="70"/>
      <c r="ES3287" s="70"/>
      <c r="ET3287" s="70"/>
      <c r="EU3287" s="70"/>
      <c r="EV3287" s="70"/>
      <c r="EW3287" s="70"/>
      <c r="EX3287" s="70"/>
      <c r="EY3287" s="70"/>
      <c r="EZ3287" s="70"/>
      <c r="FA3287" s="70"/>
      <c r="FB3287" s="70"/>
      <c r="FC3287" s="70"/>
      <c r="FD3287" s="70"/>
      <c r="FE3287" s="70"/>
      <c r="FF3287" s="70"/>
      <c r="FG3287" s="70"/>
      <c r="FH3287" s="70"/>
      <c r="FI3287" s="70"/>
      <c r="FJ3287" s="70"/>
      <c r="FK3287" s="70"/>
      <c r="FL3287" s="70"/>
      <c r="FM3287" s="70"/>
      <c r="FN3287" s="70"/>
      <c r="FO3287" s="70"/>
      <c r="FP3287" s="70"/>
      <c r="FQ3287" s="70"/>
      <c r="FR3287" s="70"/>
      <c r="FS3287" s="70"/>
      <c r="FT3287" s="70"/>
      <c r="FU3287" s="70"/>
      <c r="FV3287" s="70"/>
      <c r="FW3287" s="70"/>
      <c r="FX3287" s="70"/>
      <c r="FY3287" s="70"/>
      <c r="FZ3287" s="70"/>
      <c r="GA3287" s="70"/>
      <c r="GB3287" s="70"/>
      <c r="GC3287" s="70"/>
      <c r="GD3287" s="70"/>
      <c r="GE3287" s="70"/>
      <c r="GF3287" s="70"/>
      <c r="GG3287" s="70"/>
      <c r="GH3287" s="70"/>
      <c r="GI3287" s="70"/>
      <c r="GJ3287" s="70"/>
      <c r="GK3287" s="70"/>
      <c r="GL3287" s="70"/>
      <c r="GM3287" s="70"/>
      <c r="GN3287" s="70"/>
      <c r="GO3287" s="70"/>
      <c r="GP3287" s="70"/>
      <c r="GQ3287" s="70"/>
      <c r="GR3287" s="70"/>
      <c r="GS3287" s="70"/>
      <c r="GT3287" s="70"/>
      <c r="GU3287" s="70"/>
      <c r="GV3287" s="70"/>
      <c r="GW3287" s="70"/>
      <c r="GX3287" s="70"/>
      <c r="GY3287" s="70"/>
      <c r="GZ3287" s="70"/>
      <c r="HA3287" s="70"/>
      <c r="HB3287" s="70"/>
      <c r="HC3287" s="70"/>
      <c r="HD3287" s="70"/>
      <c r="HE3287" s="70"/>
      <c r="HF3287" s="70"/>
      <c r="HG3287" s="70"/>
      <c r="HH3287" s="70"/>
      <c r="HI3287" s="70"/>
      <c r="HJ3287" s="70"/>
      <c r="HK3287" s="70"/>
      <c r="HL3287" s="70"/>
      <c r="HM3287" s="70"/>
      <c r="HN3287" s="70"/>
      <c r="HO3287" s="70"/>
      <c r="HP3287" s="70"/>
      <c r="HQ3287" s="70"/>
      <c r="HR3287" s="70"/>
      <c r="HS3287" s="70"/>
      <c r="HT3287" s="70"/>
      <c r="HU3287" s="70"/>
      <c r="HV3287" s="70"/>
      <c r="HW3287" s="70"/>
      <c r="HX3287" s="70"/>
      <c r="HY3287" s="70"/>
      <c r="HZ3287" s="70"/>
      <c r="IA3287" s="70"/>
      <c r="IB3287" s="70"/>
      <c r="IC3287" s="70"/>
      <c r="ID3287" s="70"/>
      <c r="IE3287" s="70"/>
      <c r="IF3287" s="70"/>
      <c r="IG3287" s="70"/>
      <c r="IH3287" s="70"/>
      <c r="II3287" s="70"/>
      <c r="IJ3287" s="70"/>
      <c r="IK3287" s="70"/>
      <c r="IL3287" s="70"/>
    </row>
    <row r="3288" spans="1:246" s="71" customFormat="1" ht="14.25" customHeight="1" x14ac:dyDescent="0.4">
      <c r="A3288" s="39" t="s">
        <v>8349</v>
      </c>
      <c r="B3288" s="45">
        <v>755</v>
      </c>
      <c r="C3288" s="45">
        <v>3050</v>
      </c>
      <c r="D3288" s="45">
        <v>443</v>
      </c>
      <c r="E3288" s="46" t="s">
        <v>7537</v>
      </c>
      <c r="F3288" s="47" t="s">
        <v>1843</v>
      </c>
      <c r="G3288" s="46" t="s">
        <v>1777</v>
      </c>
      <c r="H3288" s="46" t="s">
        <v>1844</v>
      </c>
      <c r="I3288" s="46" t="s">
        <v>132</v>
      </c>
      <c r="J3288" s="48">
        <v>5</v>
      </c>
      <c r="K3288" s="49">
        <v>3717</v>
      </c>
      <c r="L3288" s="50">
        <v>5</v>
      </c>
      <c r="M3288" s="50">
        <v>18585</v>
      </c>
      <c r="N3288" s="51">
        <v>0</v>
      </c>
      <c r="O3288" s="51">
        <v>2</v>
      </c>
      <c r="P3288" s="51">
        <v>0</v>
      </c>
      <c r="Q3288" s="51">
        <v>0</v>
      </c>
      <c r="R3288" s="51">
        <f t="shared" si="424"/>
        <v>2</v>
      </c>
      <c r="S3288" s="79"/>
      <c r="T3288" s="52">
        <f t="shared" si="418"/>
        <v>0</v>
      </c>
      <c r="U3288" s="52" t="str" cm="1">
        <f t="array" aca="1" ref="U3288" ca="1">IF(S3288="", "×", IF(LEFT(S3288,2)="項番", COUNTIFS($D$2:$D$4001, INDIRECT("D" &amp; ROW()-1), $U$2:$U$4001, "〇"), "〇"))</f>
        <v>×</v>
      </c>
      <c r="V3288" s="52" t="str">
        <f t="shared" si="419"/>
        <v>×</v>
      </c>
      <c r="W3288" s="52" t="str">
        <f t="shared" si="420"/>
        <v>×</v>
      </c>
      <c r="X3288" s="53" t="str">
        <f t="shared" ca="1" si="421"/>
        <v/>
      </c>
      <c r="Y3288" s="52">
        <f t="shared" ca="1" si="422"/>
        <v>0</v>
      </c>
      <c r="Z3288" s="52">
        <f t="shared" si="423"/>
        <v>443</v>
      </c>
      <c r="AA3288" s="52" t="s">
        <v>125</v>
      </c>
      <c r="AB3288" s="70"/>
      <c r="AC3288" s="70"/>
      <c r="AD3288" s="70"/>
      <c r="AE3288" s="70"/>
      <c r="AF3288" s="70"/>
      <c r="AG3288" s="70"/>
      <c r="AH3288" s="70"/>
      <c r="AI3288" s="70"/>
      <c r="AJ3288" s="70"/>
      <c r="AK3288" s="70"/>
      <c r="AL3288" s="70"/>
      <c r="AM3288" s="70"/>
      <c r="AN3288" s="70"/>
      <c r="AO3288" s="70"/>
      <c r="AP3288" s="70"/>
      <c r="AQ3288" s="70"/>
      <c r="AR3288" s="70"/>
      <c r="AS3288" s="70"/>
      <c r="AT3288" s="70"/>
      <c r="AU3288" s="70"/>
      <c r="AV3288" s="70"/>
      <c r="AW3288" s="70"/>
      <c r="AX3288" s="70"/>
      <c r="AY3288" s="70"/>
      <c r="AZ3288" s="70"/>
      <c r="BA3288" s="70"/>
      <c r="BB3288" s="70"/>
      <c r="BC3288" s="70"/>
      <c r="BD3288" s="70"/>
      <c r="BE3288" s="70"/>
      <c r="BF3288" s="70"/>
      <c r="BG3288" s="70"/>
      <c r="BH3288" s="70"/>
      <c r="BI3288" s="70"/>
      <c r="BJ3288" s="70"/>
      <c r="BK3288" s="70"/>
      <c r="BL3288" s="70"/>
      <c r="BM3288" s="70"/>
      <c r="BN3288" s="70"/>
      <c r="BO3288" s="70"/>
      <c r="BP3288" s="70"/>
      <c r="BQ3288" s="70"/>
      <c r="BR3288" s="70"/>
      <c r="BS3288" s="70"/>
      <c r="BT3288" s="70"/>
      <c r="BU3288" s="70"/>
      <c r="BV3288" s="70"/>
      <c r="BW3288" s="70"/>
      <c r="BX3288" s="70"/>
      <c r="BY3288" s="70"/>
      <c r="BZ3288" s="70"/>
      <c r="CA3288" s="70"/>
      <c r="CB3288" s="70"/>
      <c r="CC3288" s="70"/>
      <c r="CD3288" s="70"/>
      <c r="CE3288" s="70"/>
      <c r="CF3288" s="70"/>
      <c r="CG3288" s="70"/>
      <c r="CH3288" s="70"/>
      <c r="CI3288" s="70"/>
      <c r="CJ3288" s="70"/>
      <c r="CK3288" s="70"/>
      <c r="CL3288" s="70"/>
      <c r="CM3288" s="70"/>
      <c r="CN3288" s="70"/>
      <c r="CO3288" s="70"/>
      <c r="CP3288" s="70"/>
      <c r="CQ3288" s="70"/>
      <c r="CR3288" s="70"/>
      <c r="CS3288" s="70"/>
      <c r="CT3288" s="70"/>
      <c r="CU3288" s="70"/>
      <c r="CV3288" s="70"/>
      <c r="CW3288" s="70"/>
      <c r="CX3288" s="70"/>
      <c r="CY3288" s="70"/>
      <c r="CZ3288" s="70"/>
      <c r="DA3288" s="70"/>
      <c r="DB3288" s="70"/>
      <c r="DC3288" s="70"/>
      <c r="DD3288" s="70"/>
      <c r="DE3288" s="70"/>
      <c r="DF3288" s="70"/>
      <c r="DG3288" s="70"/>
      <c r="DH3288" s="70"/>
      <c r="DI3288" s="70"/>
      <c r="DJ3288" s="70"/>
      <c r="DK3288" s="70"/>
      <c r="DL3288" s="70"/>
      <c r="DM3288" s="70"/>
      <c r="DN3288" s="70"/>
      <c r="DO3288" s="70"/>
      <c r="DP3288" s="70"/>
      <c r="DQ3288" s="70"/>
      <c r="DR3288" s="70"/>
      <c r="DS3288" s="70"/>
      <c r="DT3288" s="70"/>
      <c r="DU3288" s="70"/>
      <c r="DV3288" s="70"/>
      <c r="DW3288" s="70"/>
      <c r="DX3288" s="70"/>
      <c r="DY3288" s="70"/>
      <c r="DZ3288" s="70"/>
      <c r="EA3288" s="70"/>
      <c r="EB3288" s="70"/>
      <c r="EC3288" s="70"/>
      <c r="ED3288" s="70"/>
      <c r="EE3288" s="70"/>
      <c r="EF3288" s="70"/>
      <c r="EG3288" s="70"/>
      <c r="EH3288" s="70"/>
      <c r="EI3288" s="70"/>
      <c r="EJ3288" s="70"/>
      <c r="EK3288" s="70"/>
      <c r="EL3288" s="70"/>
      <c r="EM3288" s="70"/>
      <c r="EN3288" s="70"/>
      <c r="EO3288" s="70"/>
      <c r="EP3288" s="70"/>
      <c r="EQ3288" s="70"/>
      <c r="ER3288" s="70"/>
      <c r="ES3288" s="70"/>
      <c r="ET3288" s="70"/>
      <c r="EU3288" s="70"/>
      <c r="EV3288" s="70"/>
      <c r="EW3288" s="70"/>
      <c r="EX3288" s="70"/>
      <c r="EY3288" s="70"/>
      <c r="EZ3288" s="70"/>
      <c r="FA3288" s="70"/>
      <c r="FB3288" s="70"/>
      <c r="FC3288" s="70"/>
      <c r="FD3288" s="70"/>
      <c r="FE3288" s="70"/>
      <c r="FF3288" s="70"/>
      <c r="FG3288" s="70"/>
      <c r="FH3288" s="70"/>
      <c r="FI3288" s="70"/>
      <c r="FJ3288" s="70"/>
      <c r="FK3288" s="70"/>
      <c r="FL3288" s="70"/>
      <c r="FM3288" s="70"/>
      <c r="FN3288" s="70"/>
      <c r="FO3288" s="70"/>
      <c r="FP3288" s="70"/>
      <c r="FQ3288" s="70"/>
      <c r="FR3288" s="70"/>
      <c r="FS3288" s="70"/>
      <c r="FT3288" s="70"/>
      <c r="FU3288" s="70"/>
      <c r="FV3288" s="70"/>
      <c r="FW3288" s="70"/>
      <c r="FX3288" s="70"/>
      <c r="FY3288" s="70"/>
      <c r="FZ3288" s="70"/>
      <c r="GA3288" s="70"/>
      <c r="GB3288" s="70"/>
      <c r="GC3288" s="70"/>
      <c r="GD3288" s="70"/>
      <c r="GE3288" s="70"/>
      <c r="GF3288" s="70"/>
      <c r="GG3288" s="70"/>
      <c r="GH3288" s="70"/>
      <c r="GI3288" s="70"/>
      <c r="GJ3288" s="70"/>
      <c r="GK3288" s="70"/>
      <c r="GL3288" s="70"/>
      <c r="GM3288" s="70"/>
      <c r="GN3288" s="70"/>
      <c r="GO3288" s="70"/>
      <c r="GP3288" s="70"/>
      <c r="GQ3288" s="70"/>
      <c r="GR3288" s="70"/>
      <c r="GS3288" s="70"/>
      <c r="GT3288" s="70"/>
      <c r="GU3288" s="70"/>
      <c r="GV3288" s="70"/>
      <c r="GW3288" s="70"/>
      <c r="GX3288" s="70"/>
      <c r="GY3288" s="70"/>
      <c r="GZ3288" s="70"/>
      <c r="HA3288" s="70"/>
      <c r="HB3288" s="70"/>
      <c r="HC3288" s="70"/>
      <c r="HD3288" s="70"/>
      <c r="HE3288" s="70"/>
      <c r="HF3288" s="70"/>
      <c r="HG3288" s="70"/>
      <c r="HH3288" s="70"/>
      <c r="HI3288" s="70"/>
      <c r="HJ3288" s="70"/>
      <c r="HK3288" s="70"/>
      <c r="HL3288" s="70"/>
      <c r="HM3288" s="70"/>
      <c r="HN3288" s="70"/>
      <c r="HO3288" s="70"/>
      <c r="HP3288" s="70"/>
      <c r="HQ3288" s="70"/>
      <c r="HR3288" s="70"/>
      <c r="HS3288" s="70"/>
      <c r="HT3288" s="70"/>
      <c r="HU3288" s="70"/>
      <c r="HV3288" s="70"/>
      <c r="HW3288" s="70"/>
      <c r="HX3288" s="70"/>
      <c r="HY3288" s="70"/>
      <c r="HZ3288" s="70"/>
      <c r="IA3288" s="70"/>
      <c r="IB3288" s="70"/>
      <c r="IC3288" s="70"/>
      <c r="ID3288" s="70"/>
      <c r="IE3288" s="70"/>
      <c r="IF3288" s="70"/>
      <c r="IG3288" s="70"/>
      <c r="IH3288" s="70"/>
      <c r="II3288" s="70"/>
      <c r="IJ3288" s="70"/>
      <c r="IK3288" s="70"/>
      <c r="IL3288" s="70"/>
    </row>
    <row r="3289" spans="1:246" s="71" customFormat="1" ht="14.25" customHeight="1" x14ac:dyDescent="0.4">
      <c r="A3289" s="39" t="s">
        <v>8350</v>
      </c>
      <c r="B3289" s="45">
        <v>763</v>
      </c>
      <c r="C3289" s="45">
        <v>3051</v>
      </c>
      <c r="D3289" s="45">
        <v>444</v>
      </c>
      <c r="E3289" s="46" t="s">
        <v>7537</v>
      </c>
      <c r="F3289" s="47" t="s">
        <v>1858</v>
      </c>
      <c r="G3289" s="46" t="s">
        <v>1777</v>
      </c>
      <c r="H3289" s="46" t="s">
        <v>1859</v>
      </c>
      <c r="I3289" s="46" t="s">
        <v>1736</v>
      </c>
      <c r="J3289" s="48">
        <v>50</v>
      </c>
      <c r="K3289" s="49">
        <v>44</v>
      </c>
      <c r="L3289" s="50">
        <v>50</v>
      </c>
      <c r="M3289" s="50">
        <v>2200</v>
      </c>
      <c r="N3289" s="46">
        <v>0</v>
      </c>
      <c r="O3289" s="46">
        <v>0</v>
      </c>
      <c r="P3289" s="46">
        <v>4</v>
      </c>
      <c r="Q3289" s="46">
        <v>0</v>
      </c>
      <c r="R3289" s="51">
        <f t="shared" si="424"/>
        <v>4</v>
      </c>
      <c r="S3289" s="79"/>
      <c r="T3289" s="52">
        <f t="shared" si="418"/>
        <v>0</v>
      </c>
      <c r="U3289" s="52" t="str" cm="1">
        <f t="array" aca="1" ref="U3289" ca="1">IF(S3289="", "×", IF(LEFT(S3289,2)="項番", COUNTIFS($D$2:$D$4001, INDIRECT("D" &amp; ROW()-1), $U$2:$U$4001, "〇"), "〇"))</f>
        <v>×</v>
      </c>
      <c r="V3289" s="52" t="str">
        <f t="shared" si="419"/>
        <v>×</v>
      </c>
      <c r="W3289" s="52" t="str">
        <f t="shared" si="420"/>
        <v>×</v>
      </c>
      <c r="X3289" s="53" t="str">
        <f t="shared" ca="1" si="421"/>
        <v/>
      </c>
      <c r="Y3289" s="52">
        <f t="shared" ca="1" si="422"/>
        <v>0</v>
      </c>
      <c r="Z3289" s="52">
        <f t="shared" si="423"/>
        <v>444</v>
      </c>
      <c r="AA3289" s="52" t="s">
        <v>125</v>
      </c>
      <c r="AB3289" s="70"/>
      <c r="AC3289" s="70"/>
      <c r="AD3289" s="70"/>
      <c r="AE3289" s="70"/>
      <c r="AF3289" s="70"/>
      <c r="AG3289" s="70"/>
      <c r="AH3289" s="70"/>
      <c r="AI3289" s="70"/>
      <c r="AJ3289" s="70"/>
      <c r="AK3289" s="70"/>
      <c r="AL3289" s="70"/>
      <c r="AM3289" s="70"/>
      <c r="AN3289" s="70"/>
      <c r="AO3289" s="70"/>
      <c r="AP3289" s="70"/>
      <c r="AQ3289" s="70"/>
      <c r="AR3289" s="70"/>
      <c r="AS3289" s="70"/>
      <c r="AT3289" s="70"/>
      <c r="AU3289" s="70"/>
      <c r="AV3289" s="70"/>
      <c r="AW3289" s="70"/>
      <c r="AX3289" s="70"/>
      <c r="AY3289" s="70"/>
      <c r="AZ3289" s="70"/>
      <c r="BA3289" s="70"/>
      <c r="BB3289" s="70"/>
      <c r="BC3289" s="70"/>
      <c r="BD3289" s="70"/>
      <c r="BE3289" s="70"/>
      <c r="BF3289" s="70"/>
      <c r="BG3289" s="70"/>
      <c r="BH3289" s="70"/>
      <c r="BI3289" s="70"/>
      <c r="BJ3289" s="70"/>
      <c r="BK3289" s="70"/>
      <c r="BL3289" s="70"/>
      <c r="BM3289" s="70"/>
      <c r="BN3289" s="70"/>
      <c r="BO3289" s="70"/>
      <c r="BP3289" s="70"/>
      <c r="BQ3289" s="70"/>
      <c r="BR3289" s="70"/>
      <c r="BS3289" s="70"/>
      <c r="BT3289" s="70"/>
      <c r="BU3289" s="70"/>
      <c r="BV3289" s="70"/>
      <c r="BW3289" s="70"/>
      <c r="BX3289" s="70"/>
      <c r="BY3289" s="70"/>
      <c r="BZ3289" s="70"/>
      <c r="CA3289" s="70"/>
      <c r="CB3289" s="70"/>
      <c r="CC3289" s="70"/>
      <c r="CD3289" s="70"/>
      <c r="CE3289" s="70"/>
      <c r="CF3289" s="70"/>
      <c r="CG3289" s="70"/>
      <c r="CH3289" s="70"/>
      <c r="CI3289" s="70"/>
      <c r="CJ3289" s="70"/>
      <c r="CK3289" s="70"/>
      <c r="CL3289" s="70"/>
      <c r="CM3289" s="70"/>
      <c r="CN3289" s="70"/>
      <c r="CO3289" s="70"/>
      <c r="CP3289" s="70"/>
      <c r="CQ3289" s="70"/>
      <c r="CR3289" s="70"/>
      <c r="CS3289" s="70"/>
      <c r="CT3289" s="70"/>
      <c r="CU3289" s="70"/>
      <c r="CV3289" s="70"/>
      <c r="CW3289" s="70"/>
      <c r="CX3289" s="70"/>
      <c r="CY3289" s="70"/>
      <c r="CZ3289" s="70"/>
      <c r="DA3289" s="70"/>
      <c r="DB3289" s="70"/>
      <c r="DC3289" s="70"/>
      <c r="DD3289" s="70"/>
      <c r="DE3289" s="70"/>
      <c r="DF3289" s="70"/>
      <c r="DG3289" s="70"/>
      <c r="DH3289" s="70"/>
      <c r="DI3289" s="70"/>
      <c r="DJ3289" s="70"/>
      <c r="DK3289" s="70"/>
      <c r="DL3289" s="70"/>
      <c r="DM3289" s="70"/>
      <c r="DN3289" s="70"/>
      <c r="DO3289" s="70"/>
      <c r="DP3289" s="70"/>
      <c r="DQ3289" s="70"/>
      <c r="DR3289" s="70"/>
      <c r="DS3289" s="70"/>
      <c r="DT3289" s="70"/>
      <c r="DU3289" s="70"/>
      <c r="DV3289" s="70"/>
      <c r="DW3289" s="70"/>
      <c r="DX3289" s="70"/>
      <c r="DY3289" s="70"/>
      <c r="DZ3289" s="70"/>
      <c r="EA3289" s="70"/>
      <c r="EB3289" s="70"/>
      <c r="EC3289" s="70"/>
      <c r="ED3289" s="70"/>
      <c r="EE3289" s="70"/>
      <c r="EF3289" s="70"/>
      <c r="EG3289" s="70"/>
      <c r="EH3289" s="70"/>
      <c r="EI3289" s="70"/>
      <c r="EJ3289" s="70"/>
      <c r="EK3289" s="70"/>
      <c r="EL3289" s="70"/>
      <c r="EM3289" s="70"/>
      <c r="EN3289" s="70"/>
      <c r="EO3289" s="70"/>
      <c r="EP3289" s="70"/>
      <c r="EQ3289" s="70"/>
      <c r="ER3289" s="70"/>
      <c r="ES3289" s="70"/>
      <c r="ET3289" s="70"/>
      <c r="EU3289" s="70"/>
      <c r="EV3289" s="70"/>
      <c r="EW3289" s="70"/>
      <c r="EX3289" s="70"/>
      <c r="EY3289" s="70"/>
      <c r="EZ3289" s="70"/>
      <c r="FA3289" s="70"/>
      <c r="FB3289" s="70"/>
      <c r="FC3289" s="70"/>
      <c r="FD3289" s="70"/>
      <c r="FE3289" s="70"/>
      <c r="FF3289" s="70"/>
      <c r="FG3289" s="70"/>
      <c r="FH3289" s="70"/>
      <c r="FI3289" s="70"/>
      <c r="FJ3289" s="70"/>
      <c r="FK3289" s="70"/>
      <c r="FL3289" s="70"/>
      <c r="FM3289" s="70"/>
      <c r="FN3289" s="70"/>
      <c r="FO3289" s="70"/>
      <c r="FP3289" s="70"/>
      <c r="FQ3289" s="70"/>
      <c r="FR3289" s="70"/>
      <c r="FS3289" s="70"/>
      <c r="FT3289" s="70"/>
      <c r="FU3289" s="70"/>
      <c r="FV3289" s="70"/>
      <c r="FW3289" s="70"/>
      <c r="FX3289" s="70"/>
      <c r="FY3289" s="70"/>
      <c r="FZ3289" s="70"/>
      <c r="GA3289" s="70"/>
      <c r="GB3289" s="70"/>
      <c r="GC3289" s="70"/>
      <c r="GD3289" s="70"/>
      <c r="GE3289" s="70"/>
      <c r="GF3289" s="70"/>
      <c r="GG3289" s="70"/>
      <c r="GH3289" s="70"/>
      <c r="GI3289" s="70"/>
      <c r="GJ3289" s="70"/>
      <c r="GK3289" s="70"/>
      <c r="GL3289" s="70"/>
      <c r="GM3289" s="70"/>
      <c r="GN3289" s="70"/>
      <c r="GO3289" s="70"/>
      <c r="GP3289" s="70"/>
      <c r="GQ3289" s="70"/>
      <c r="GR3289" s="70"/>
      <c r="GS3289" s="70"/>
      <c r="GT3289" s="70"/>
      <c r="GU3289" s="70"/>
      <c r="GV3289" s="70"/>
      <c r="GW3289" s="70"/>
      <c r="GX3289" s="70"/>
      <c r="GY3289" s="70"/>
      <c r="GZ3289" s="70"/>
      <c r="HA3289" s="70"/>
      <c r="HB3289" s="70"/>
      <c r="HC3289" s="70"/>
      <c r="HD3289" s="70"/>
      <c r="HE3289" s="70"/>
      <c r="HF3289" s="70"/>
      <c r="HG3289" s="70"/>
      <c r="HH3289" s="70"/>
      <c r="HI3289" s="70"/>
      <c r="HJ3289" s="70"/>
      <c r="HK3289" s="70"/>
      <c r="HL3289" s="70"/>
      <c r="HM3289" s="70"/>
      <c r="HN3289" s="70"/>
      <c r="HO3289" s="70"/>
      <c r="HP3289" s="70"/>
      <c r="HQ3289" s="70"/>
      <c r="HR3289" s="70"/>
      <c r="HS3289" s="70"/>
      <c r="HT3289" s="70"/>
      <c r="HU3289" s="70"/>
      <c r="HV3289" s="70"/>
      <c r="HW3289" s="70"/>
      <c r="HX3289" s="70"/>
      <c r="HY3289" s="70"/>
      <c r="HZ3289" s="70"/>
      <c r="IA3289" s="70"/>
      <c r="IB3289" s="70"/>
      <c r="IC3289" s="70"/>
      <c r="ID3289" s="70"/>
      <c r="IE3289" s="70"/>
      <c r="IF3289" s="70"/>
      <c r="IG3289" s="70"/>
      <c r="IH3289" s="70"/>
      <c r="II3289" s="70"/>
      <c r="IJ3289" s="70"/>
      <c r="IK3289" s="70"/>
      <c r="IL3289" s="70"/>
    </row>
    <row r="3290" spans="1:246" s="42" customFormat="1" ht="14.25" customHeight="1" x14ac:dyDescent="0.4">
      <c r="A3290" s="39" t="s">
        <v>8351</v>
      </c>
      <c r="B3290" s="45">
        <v>772</v>
      </c>
      <c r="C3290" s="45">
        <v>3052</v>
      </c>
      <c r="D3290" s="45">
        <v>445</v>
      </c>
      <c r="E3290" s="46" t="s">
        <v>7537</v>
      </c>
      <c r="F3290" s="47" t="s">
        <v>1876</v>
      </c>
      <c r="G3290" s="46" t="s">
        <v>1777</v>
      </c>
      <c r="H3290" s="46" t="s">
        <v>1877</v>
      </c>
      <c r="I3290" s="46" t="s">
        <v>14</v>
      </c>
      <c r="J3290" s="48">
        <v>10</v>
      </c>
      <c r="K3290" s="49">
        <v>1562</v>
      </c>
      <c r="L3290" s="50">
        <v>10</v>
      </c>
      <c r="M3290" s="50">
        <v>15620</v>
      </c>
      <c r="N3290" s="51">
        <v>0</v>
      </c>
      <c r="O3290" s="51">
        <v>30</v>
      </c>
      <c r="P3290" s="51">
        <v>0</v>
      </c>
      <c r="Q3290" s="51">
        <v>0</v>
      </c>
      <c r="R3290" s="51">
        <f t="shared" si="424"/>
        <v>30</v>
      </c>
      <c r="S3290" s="79"/>
      <c r="T3290" s="52">
        <f t="shared" si="418"/>
        <v>0</v>
      </c>
      <c r="U3290" s="52" t="str" cm="1">
        <f t="array" aca="1" ref="U3290" ca="1">IF(S3290="", "×", IF(LEFT(S3290,2)="項番", COUNTIFS($D$2:$D$4001, INDIRECT("D" &amp; ROW()-1), $U$2:$U$4001, "〇"), "〇"))</f>
        <v>×</v>
      </c>
      <c r="V3290" s="52" t="str">
        <f t="shared" si="419"/>
        <v>×</v>
      </c>
      <c r="W3290" s="52" t="str">
        <f t="shared" si="420"/>
        <v>×</v>
      </c>
      <c r="X3290" s="53" t="str">
        <f t="shared" ca="1" si="421"/>
        <v/>
      </c>
      <c r="Y3290" s="52">
        <f t="shared" ca="1" si="422"/>
        <v>0</v>
      </c>
      <c r="Z3290" s="52">
        <f t="shared" si="423"/>
        <v>445</v>
      </c>
      <c r="AA3290" s="52" t="s">
        <v>125</v>
      </c>
      <c r="AB3290" s="65"/>
      <c r="AC3290" s="65"/>
      <c r="AD3290" s="65"/>
      <c r="AE3290" s="65"/>
      <c r="AF3290" s="65"/>
      <c r="AG3290" s="65"/>
      <c r="AH3290" s="65"/>
      <c r="AI3290" s="65"/>
      <c r="AJ3290" s="65"/>
      <c r="AK3290" s="65"/>
      <c r="AL3290" s="65"/>
      <c r="AM3290" s="65"/>
      <c r="AN3290" s="65"/>
      <c r="AO3290" s="65"/>
      <c r="AP3290" s="65"/>
      <c r="AQ3290" s="65"/>
      <c r="AR3290" s="65"/>
      <c r="AS3290" s="65"/>
      <c r="AT3290" s="65"/>
      <c r="AU3290" s="65"/>
      <c r="AV3290" s="65"/>
      <c r="AW3290" s="65"/>
      <c r="AX3290" s="65"/>
      <c r="AY3290" s="65"/>
      <c r="AZ3290" s="65"/>
      <c r="BA3290" s="65"/>
      <c r="BB3290" s="65"/>
      <c r="BC3290" s="65"/>
      <c r="BD3290" s="65"/>
      <c r="BE3290" s="65"/>
      <c r="BF3290" s="65"/>
      <c r="BG3290" s="65"/>
      <c r="BH3290" s="65"/>
      <c r="BI3290" s="65"/>
      <c r="BJ3290" s="65"/>
      <c r="BK3290" s="65"/>
      <c r="BL3290" s="65"/>
      <c r="BM3290" s="65"/>
      <c r="BN3290" s="65"/>
      <c r="BO3290" s="65"/>
      <c r="BP3290" s="65"/>
      <c r="BQ3290" s="65"/>
      <c r="BR3290" s="65"/>
      <c r="BS3290" s="65"/>
      <c r="BT3290" s="65"/>
      <c r="BU3290" s="65"/>
      <c r="BV3290" s="65"/>
      <c r="BW3290" s="65"/>
      <c r="BX3290" s="65"/>
      <c r="BY3290" s="65"/>
      <c r="BZ3290" s="65"/>
      <c r="CA3290" s="65"/>
      <c r="CB3290" s="65"/>
      <c r="CC3290" s="65"/>
      <c r="CD3290" s="65"/>
      <c r="CE3290" s="65"/>
      <c r="CF3290" s="65"/>
      <c r="CG3290" s="65"/>
      <c r="CH3290" s="65"/>
      <c r="CI3290" s="65"/>
      <c r="CJ3290" s="65"/>
      <c r="CK3290" s="65"/>
      <c r="CL3290" s="65"/>
      <c r="CM3290" s="65"/>
      <c r="CN3290" s="65"/>
      <c r="CO3290" s="65"/>
      <c r="CP3290" s="65"/>
      <c r="CQ3290" s="65"/>
      <c r="CR3290" s="65"/>
      <c r="CS3290" s="65"/>
      <c r="CT3290" s="65"/>
      <c r="CU3290" s="65"/>
      <c r="CV3290" s="65"/>
      <c r="CW3290" s="65"/>
      <c r="CX3290" s="65"/>
      <c r="CY3290" s="65"/>
      <c r="CZ3290" s="65"/>
      <c r="DA3290" s="65"/>
      <c r="DB3290" s="65"/>
      <c r="DC3290" s="65"/>
      <c r="DD3290" s="65"/>
      <c r="DE3290" s="65"/>
      <c r="DF3290" s="65"/>
      <c r="DG3290" s="65"/>
      <c r="DH3290" s="65"/>
      <c r="DI3290" s="65"/>
      <c r="DJ3290" s="65"/>
      <c r="DK3290" s="65"/>
      <c r="DL3290" s="65"/>
      <c r="DM3290" s="65"/>
      <c r="DN3290" s="65"/>
      <c r="DO3290" s="65"/>
      <c r="DP3290" s="65"/>
      <c r="DQ3290" s="65"/>
      <c r="DR3290" s="65"/>
      <c r="DS3290" s="65"/>
      <c r="DT3290" s="65"/>
      <c r="DU3290" s="65"/>
      <c r="DV3290" s="65"/>
      <c r="DW3290" s="65"/>
      <c r="DX3290" s="65"/>
      <c r="DY3290" s="65"/>
      <c r="DZ3290" s="65"/>
      <c r="EA3290" s="65"/>
      <c r="EB3290" s="65"/>
      <c r="EC3290" s="65"/>
      <c r="ED3290" s="65"/>
      <c r="EE3290" s="65"/>
      <c r="EF3290" s="65"/>
      <c r="EG3290" s="65"/>
      <c r="EH3290" s="65"/>
      <c r="EI3290" s="65"/>
      <c r="EJ3290" s="65"/>
      <c r="EK3290" s="65"/>
      <c r="EL3290" s="65"/>
      <c r="EM3290" s="65"/>
      <c r="EN3290" s="65"/>
      <c r="EO3290" s="65"/>
      <c r="EP3290" s="65"/>
      <c r="EQ3290" s="65"/>
      <c r="ER3290" s="65"/>
      <c r="ES3290" s="65"/>
      <c r="ET3290" s="65"/>
      <c r="EU3290" s="65"/>
      <c r="EV3290" s="65"/>
      <c r="EW3290" s="65"/>
      <c r="EX3290" s="65"/>
      <c r="EY3290" s="65"/>
      <c r="EZ3290" s="65"/>
      <c r="FA3290" s="65"/>
      <c r="FB3290" s="65"/>
      <c r="FC3290" s="65"/>
      <c r="FD3290" s="65"/>
      <c r="FE3290" s="65"/>
      <c r="FF3290" s="65"/>
      <c r="FG3290" s="65"/>
      <c r="FH3290" s="65"/>
      <c r="FI3290" s="65"/>
      <c r="FJ3290" s="65"/>
      <c r="FK3290" s="65"/>
      <c r="FL3290" s="65"/>
      <c r="FM3290" s="65"/>
      <c r="FN3290" s="65"/>
      <c r="FO3290" s="65"/>
      <c r="FP3290" s="65"/>
      <c r="FQ3290" s="65"/>
      <c r="FR3290" s="65"/>
      <c r="FS3290" s="65"/>
      <c r="FT3290" s="65"/>
      <c r="FU3290" s="65"/>
      <c r="FV3290" s="65"/>
      <c r="FW3290" s="65"/>
      <c r="FX3290" s="65"/>
      <c r="FY3290" s="65"/>
      <c r="FZ3290" s="65"/>
      <c r="GA3290" s="65"/>
      <c r="GB3290" s="65"/>
      <c r="GC3290" s="65"/>
      <c r="GD3290" s="65"/>
      <c r="GE3290" s="65"/>
      <c r="GF3290" s="65"/>
      <c r="GG3290" s="65"/>
      <c r="GH3290" s="65"/>
      <c r="GI3290" s="65"/>
      <c r="GJ3290" s="65"/>
      <c r="GK3290" s="65"/>
      <c r="GL3290" s="65"/>
      <c r="GM3290" s="65"/>
      <c r="GN3290" s="65"/>
      <c r="GO3290" s="65"/>
      <c r="GP3290" s="65"/>
      <c r="GQ3290" s="65"/>
      <c r="GR3290" s="65"/>
      <c r="GS3290" s="65"/>
      <c r="GT3290" s="65"/>
      <c r="GU3290" s="65"/>
      <c r="GV3290" s="65"/>
      <c r="GW3290" s="65"/>
      <c r="GX3290" s="65"/>
      <c r="GY3290" s="65"/>
      <c r="GZ3290" s="65"/>
      <c r="HA3290" s="65"/>
      <c r="HB3290" s="65"/>
      <c r="HC3290" s="65"/>
      <c r="HD3290" s="65"/>
      <c r="HE3290" s="65"/>
      <c r="HF3290" s="65"/>
      <c r="HG3290" s="65"/>
      <c r="HH3290" s="65"/>
      <c r="HI3290" s="65"/>
      <c r="HJ3290" s="65"/>
      <c r="HK3290" s="65"/>
      <c r="HL3290" s="65"/>
      <c r="HM3290" s="65"/>
      <c r="HN3290" s="65"/>
      <c r="HO3290" s="65"/>
      <c r="HP3290" s="65"/>
      <c r="HQ3290" s="65"/>
      <c r="HR3290" s="65"/>
      <c r="HS3290" s="65"/>
      <c r="HT3290" s="65"/>
      <c r="HU3290" s="65"/>
      <c r="HV3290" s="65"/>
      <c r="HW3290" s="65"/>
      <c r="HX3290" s="65"/>
      <c r="HY3290" s="65"/>
      <c r="HZ3290" s="65"/>
      <c r="IA3290" s="65"/>
      <c r="IB3290" s="65"/>
      <c r="IC3290" s="65"/>
      <c r="ID3290" s="65"/>
      <c r="IE3290" s="65"/>
      <c r="IF3290" s="65"/>
      <c r="IG3290" s="65"/>
      <c r="IH3290" s="65"/>
      <c r="II3290" s="65"/>
      <c r="IJ3290" s="65"/>
      <c r="IK3290" s="65"/>
      <c r="IL3290" s="65"/>
    </row>
    <row r="3291" spans="1:246" s="25" customFormat="1" ht="14.25" customHeight="1" x14ac:dyDescent="0.4">
      <c r="A3291" s="39" t="s">
        <v>8352</v>
      </c>
      <c r="B3291" s="45">
        <v>778</v>
      </c>
      <c r="C3291" s="45">
        <v>3053</v>
      </c>
      <c r="D3291" s="45">
        <v>446</v>
      </c>
      <c r="E3291" s="46" t="s">
        <v>7537</v>
      </c>
      <c r="F3291" s="47" t="s">
        <v>1889</v>
      </c>
      <c r="G3291" s="46" t="s">
        <v>1777</v>
      </c>
      <c r="H3291" s="46" t="s">
        <v>1890</v>
      </c>
      <c r="I3291" s="46" t="s">
        <v>1891</v>
      </c>
      <c r="J3291" s="48">
        <v>1</v>
      </c>
      <c r="K3291" s="49">
        <v>7.2</v>
      </c>
      <c r="L3291" s="50">
        <v>100</v>
      </c>
      <c r="M3291" s="50">
        <v>720</v>
      </c>
      <c r="N3291" s="51">
        <v>0</v>
      </c>
      <c r="O3291" s="51">
        <v>0</v>
      </c>
      <c r="P3291" s="51">
        <v>0</v>
      </c>
      <c r="Q3291" s="46">
        <v>4</v>
      </c>
      <c r="R3291" s="51">
        <f t="shared" si="424"/>
        <v>4</v>
      </c>
      <c r="S3291" s="79"/>
      <c r="T3291" s="52">
        <f t="shared" si="418"/>
        <v>0</v>
      </c>
      <c r="U3291" s="52" t="str" cm="1">
        <f t="array" aca="1" ref="U3291" ca="1">IF(S3291="", "×", IF(LEFT(S3291,2)="項番", COUNTIFS($D$2:$D$4001, INDIRECT("D" &amp; ROW()-1), $U$2:$U$4001, "〇"), "〇"))</f>
        <v>×</v>
      </c>
      <c r="V3291" s="52" t="str">
        <f t="shared" si="419"/>
        <v>×</v>
      </c>
      <c r="W3291" s="52" t="str">
        <f t="shared" si="420"/>
        <v>×</v>
      </c>
      <c r="X3291" s="53" t="str">
        <f t="shared" ca="1" si="421"/>
        <v/>
      </c>
      <c r="Y3291" s="52">
        <f t="shared" ca="1" si="422"/>
        <v>0</v>
      </c>
      <c r="Z3291" s="52">
        <f t="shared" si="423"/>
        <v>446</v>
      </c>
      <c r="AA3291" s="52" t="s">
        <v>125</v>
      </c>
    </row>
    <row r="3292" spans="1:246" ht="14.25" customHeight="1" x14ac:dyDescent="0.4">
      <c r="A3292" s="39" t="s">
        <v>8353</v>
      </c>
      <c r="B3292" s="45">
        <v>2155</v>
      </c>
      <c r="C3292" s="45">
        <v>3054</v>
      </c>
      <c r="D3292" s="45">
        <v>447</v>
      </c>
      <c r="E3292" s="46" t="s">
        <v>7537</v>
      </c>
      <c r="F3292" s="47" t="s">
        <v>4950</v>
      </c>
      <c r="G3292" s="46" t="s">
        <v>4946</v>
      </c>
      <c r="H3292" s="46" t="s">
        <v>4951</v>
      </c>
      <c r="I3292" s="46" t="s">
        <v>13</v>
      </c>
      <c r="J3292" s="48">
        <v>10</v>
      </c>
      <c r="K3292" s="49">
        <v>163</v>
      </c>
      <c r="L3292" s="50">
        <v>10</v>
      </c>
      <c r="M3292" s="50">
        <v>1630</v>
      </c>
      <c r="N3292" s="51">
        <v>1</v>
      </c>
      <c r="O3292" s="51">
        <v>0</v>
      </c>
      <c r="P3292" s="51">
        <v>0</v>
      </c>
      <c r="Q3292" s="51">
        <v>0</v>
      </c>
      <c r="R3292" s="51">
        <f t="shared" si="424"/>
        <v>1</v>
      </c>
      <c r="S3292" s="79"/>
      <c r="T3292" s="52">
        <f t="shared" si="418"/>
        <v>0</v>
      </c>
      <c r="U3292" s="52" t="str" cm="1">
        <f t="array" aca="1" ref="U3292" ca="1">IF(S3292="", "×", IF(LEFT(S3292,2)="項番", COUNTIFS($D$2:$D$4001, INDIRECT("D" &amp; ROW()-1), $U$2:$U$4001, "〇"), "〇"))</f>
        <v>×</v>
      </c>
      <c r="V3292" s="52" t="str">
        <f t="shared" si="419"/>
        <v>×</v>
      </c>
      <c r="W3292" s="52" t="str">
        <f t="shared" si="420"/>
        <v>×</v>
      </c>
      <c r="X3292" s="53" t="str">
        <f t="shared" ca="1" si="421"/>
        <v/>
      </c>
      <c r="Y3292" s="52">
        <f t="shared" ca="1" si="422"/>
        <v>0</v>
      </c>
      <c r="Z3292" s="52">
        <f t="shared" si="423"/>
        <v>447</v>
      </c>
      <c r="AA3292" s="52" t="s">
        <v>125</v>
      </c>
    </row>
    <row r="3293" spans="1:246" s="42" customFormat="1" ht="14.25" customHeight="1" x14ac:dyDescent="0.4">
      <c r="A3293" s="39" t="s">
        <v>8354</v>
      </c>
      <c r="B3293" s="45">
        <v>1843</v>
      </c>
      <c r="C3293" s="45">
        <v>3055</v>
      </c>
      <c r="D3293" s="45">
        <v>448</v>
      </c>
      <c r="E3293" s="46" t="s">
        <v>7537</v>
      </c>
      <c r="F3293" s="47" t="s">
        <v>4259</v>
      </c>
      <c r="G3293" s="46" t="s">
        <v>64</v>
      </c>
      <c r="H3293" s="46" t="s">
        <v>4260</v>
      </c>
      <c r="I3293" s="46" t="s">
        <v>4261</v>
      </c>
      <c r="J3293" s="48">
        <v>1</v>
      </c>
      <c r="K3293" s="49">
        <v>21.1</v>
      </c>
      <c r="L3293" s="50">
        <v>50</v>
      </c>
      <c r="M3293" s="50">
        <v>1055</v>
      </c>
      <c r="N3293" s="51">
        <v>0</v>
      </c>
      <c r="O3293" s="51">
        <v>2</v>
      </c>
      <c r="P3293" s="51">
        <v>0</v>
      </c>
      <c r="Q3293" s="51">
        <v>0</v>
      </c>
      <c r="R3293" s="51">
        <f t="shared" si="424"/>
        <v>2</v>
      </c>
      <c r="S3293" s="79"/>
      <c r="T3293" s="52">
        <f t="shared" si="418"/>
        <v>0</v>
      </c>
      <c r="U3293" s="52" t="str" cm="1">
        <f t="array" aca="1" ref="U3293" ca="1">IF(S3293="", "×", IF(LEFT(S3293,2)="項番", COUNTIFS($D$2:$D$4001, INDIRECT("D" &amp; ROW()-1), $U$2:$U$4001, "〇"), "〇"))</f>
        <v>×</v>
      </c>
      <c r="V3293" s="52" t="str">
        <f t="shared" si="419"/>
        <v>×</v>
      </c>
      <c r="W3293" s="52" t="str">
        <f t="shared" si="420"/>
        <v>×</v>
      </c>
      <c r="X3293" s="53" t="str">
        <f t="shared" ca="1" si="421"/>
        <v/>
      </c>
      <c r="Y3293" s="52">
        <f t="shared" ca="1" si="422"/>
        <v>0</v>
      </c>
      <c r="Z3293" s="52">
        <f t="shared" si="423"/>
        <v>448</v>
      </c>
      <c r="AA3293" s="52" t="s">
        <v>125</v>
      </c>
      <c r="AB3293" s="65"/>
      <c r="AC3293" s="65"/>
      <c r="AD3293" s="65"/>
      <c r="AE3293" s="65"/>
      <c r="AF3293" s="65"/>
      <c r="AG3293" s="65"/>
      <c r="AH3293" s="65"/>
      <c r="AI3293" s="65"/>
      <c r="AJ3293" s="65"/>
      <c r="AK3293" s="65"/>
      <c r="AL3293" s="65"/>
      <c r="AM3293" s="65"/>
      <c r="AN3293" s="65"/>
      <c r="AO3293" s="65"/>
      <c r="AP3293" s="65"/>
      <c r="AQ3293" s="65"/>
      <c r="AR3293" s="65"/>
      <c r="AS3293" s="65"/>
      <c r="AT3293" s="65"/>
      <c r="AU3293" s="65"/>
      <c r="AV3293" s="65"/>
      <c r="AW3293" s="65"/>
      <c r="AX3293" s="65"/>
      <c r="AY3293" s="65"/>
      <c r="AZ3293" s="65"/>
      <c r="BA3293" s="65"/>
      <c r="BB3293" s="65"/>
      <c r="BC3293" s="65"/>
      <c r="BD3293" s="65"/>
      <c r="BE3293" s="65"/>
      <c r="BF3293" s="65"/>
      <c r="BG3293" s="65"/>
      <c r="BH3293" s="65"/>
      <c r="BI3293" s="65"/>
      <c r="BJ3293" s="65"/>
      <c r="BK3293" s="65"/>
      <c r="BL3293" s="65"/>
      <c r="BM3293" s="65"/>
      <c r="BN3293" s="65"/>
      <c r="BO3293" s="65"/>
      <c r="BP3293" s="65"/>
      <c r="BQ3293" s="65"/>
      <c r="BR3293" s="65"/>
      <c r="BS3293" s="65"/>
      <c r="BT3293" s="65"/>
      <c r="BU3293" s="65"/>
      <c r="BV3293" s="65"/>
      <c r="BW3293" s="65"/>
      <c r="BX3293" s="65"/>
      <c r="BY3293" s="65"/>
      <c r="BZ3293" s="65"/>
      <c r="CA3293" s="65"/>
      <c r="CB3293" s="65"/>
      <c r="CC3293" s="65"/>
      <c r="CD3293" s="65"/>
      <c r="CE3293" s="65"/>
      <c r="CF3293" s="65"/>
      <c r="CG3293" s="65"/>
      <c r="CH3293" s="65"/>
      <c r="CI3293" s="65"/>
      <c r="CJ3293" s="65"/>
      <c r="CK3293" s="65"/>
      <c r="CL3293" s="65"/>
      <c r="CM3293" s="65"/>
      <c r="CN3293" s="65"/>
      <c r="CO3293" s="65"/>
      <c r="CP3293" s="65"/>
      <c r="CQ3293" s="65"/>
      <c r="CR3293" s="65"/>
      <c r="CS3293" s="65"/>
      <c r="CT3293" s="65"/>
      <c r="CU3293" s="65"/>
      <c r="CV3293" s="65"/>
      <c r="CW3293" s="65"/>
      <c r="CX3293" s="65"/>
      <c r="CY3293" s="65"/>
      <c r="CZ3293" s="65"/>
      <c r="DA3293" s="65"/>
      <c r="DB3293" s="65"/>
      <c r="DC3293" s="65"/>
      <c r="DD3293" s="65"/>
      <c r="DE3293" s="65"/>
      <c r="DF3293" s="65"/>
      <c r="DG3293" s="65"/>
      <c r="DH3293" s="65"/>
      <c r="DI3293" s="65"/>
      <c r="DJ3293" s="65"/>
      <c r="DK3293" s="65"/>
      <c r="DL3293" s="65"/>
      <c r="DM3293" s="65"/>
      <c r="DN3293" s="65"/>
      <c r="DO3293" s="65"/>
      <c r="DP3293" s="65"/>
      <c r="DQ3293" s="65"/>
      <c r="DR3293" s="65"/>
      <c r="DS3293" s="65"/>
      <c r="DT3293" s="65"/>
      <c r="DU3293" s="65"/>
      <c r="DV3293" s="65"/>
      <c r="DW3293" s="65"/>
      <c r="DX3293" s="65"/>
      <c r="DY3293" s="65"/>
      <c r="DZ3293" s="65"/>
      <c r="EA3293" s="65"/>
      <c r="EB3293" s="65"/>
      <c r="EC3293" s="65"/>
      <c r="ED3293" s="65"/>
      <c r="EE3293" s="65"/>
      <c r="EF3293" s="65"/>
      <c r="EG3293" s="65"/>
      <c r="EH3293" s="65"/>
      <c r="EI3293" s="65"/>
      <c r="EJ3293" s="65"/>
      <c r="EK3293" s="65"/>
      <c r="EL3293" s="65"/>
      <c r="EM3293" s="65"/>
      <c r="EN3293" s="65"/>
      <c r="EO3293" s="65"/>
      <c r="EP3293" s="65"/>
      <c r="EQ3293" s="65"/>
      <c r="ER3293" s="65"/>
      <c r="ES3293" s="65"/>
      <c r="ET3293" s="65"/>
      <c r="EU3293" s="65"/>
      <c r="EV3293" s="65"/>
      <c r="EW3293" s="65"/>
      <c r="EX3293" s="65"/>
      <c r="EY3293" s="65"/>
      <c r="EZ3293" s="65"/>
      <c r="FA3293" s="65"/>
      <c r="FB3293" s="65"/>
      <c r="FC3293" s="65"/>
      <c r="FD3293" s="65"/>
      <c r="FE3293" s="65"/>
      <c r="FF3293" s="65"/>
      <c r="FG3293" s="65"/>
      <c r="FH3293" s="65"/>
      <c r="FI3293" s="65"/>
      <c r="FJ3293" s="65"/>
      <c r="FK3293" s="65"/>
      <c r="FL3293" s="65"/>
      <c r="FM3293" s="65"/>
      <c r="FN3293" s="65"/>
      <c r="FO3293" s="65"/>
      <c r="FP3293" s="65"/>
      <c r="FQ3293" s="65"/>
      <c r="FR3293" s="65"/>
      <c r="FS3293" s="65"/>
      <c r="FT3293" s="65"/>
      <c r="FU3293" s="65"/>
      <c r="FV3293" s="65"/>
      <c r="FW3293" s="65"/>
      <c r="FX3293" s="65"/>
      <c r="FY3293" s="65"/>
      <c r="FZ3293" s="65"/>
      <c r="GA3293" s="65"/>
      <c r="GB3293" s="65"/>
      <c r="GC3293" s="65"/>
      <c r="GD3293" s="65"/>
      <c r="GE3293" s="65"/>
      <c r="GF3293" s="65"/>
      <c r="GG3293" s="65"/>
      <c r="GH3293" s="65"/>
      <c r="GI3293" s="65"/>
      <c r="GJ3293" s="65"/>
      <c r="GK3293" s="65"/>
      <c r="GL3293" s="65"/>
      <c r="GM3293" s="65"/>
      <c r="GN3293" s="65"/>
      <c r="GO3293" s="65"/>
      <c r="GP3293" s="65"/>
      <c r="GQ3293" s="65"/>
      <c r="GR3293" s="65"/>
      <c r="GS3293" s="65"/>
      <c r="GT3293" s="65"/>
      <c r="GU3293" s="65"/>
      <c r="GV3293" s="65"/>
      <c r="GW3293" s="65"/>
      <c r="GX3293" s="65"/>
      <c r="GY3293" s="65"/>
      <c r="GZ3293" s="65"/>
      <c r="HA3293" s="65"/>
      <c r="HB3293" s="65"/>
      <c r="HC3293" s="65"/>
      <c r="HD3293" s="65"/>
      <c r="HE3293" s="65"/>
      <c r="HF3293" s="65"/>
      <c r="HG3293" s="65"/>
      <c r="HH3293" s="65"/>
      <c r="HI3293" s="65"/>
      <c r="HJ3293" s="65"/>
      <c r="HK3293" s="65"/>
      <c r="HL3293" s="65"/>
      <c r="HM3293" s="65"/>
      <c r="HN3293" s="65"/>
      <c r="HO3293" s="65"/>
      <c r="HP3293" s="65"/>
      <c r="HQ3293" s="65"/>
      <c r="HR3293" s="65"/>
      <c r="HS3293" s="65"/>
      <c r="HT3293" s="65"/>
      <c r="HU3293" s="65"/>
      <c r="HV3293" s="65"/>
      <c r="HW3293" s="65"/>
      <c r="HX3293" s="65"/>
      <c r="HY3293" s="65"/>
      <c r="HZ3293" s="65"/>
      <c r="IA3293" s="65"/>
      <c r="IB3293" s="65"/>
      <c r="IC3293" s="65"/>
      <c r="ID3293" s="65"/>
      <c r="IE3293" s="65"/>
      <c r="IF3293" s="65"/>
      <c r="IG3293" s="65"/>
      <c r="IH3293" s="65"/>
      <c r="II3293" s="65"/>
      <c r="IJ3293" s="65"/>
      <c r="IK3293" s="65"/>
      <c r="IL3293" s="65"/>
    </row>
    <row r="3294" spans="1:246" s="42" customFormat="1" ht="14.25" customHeight="1" x14ac:dyDescent="0.4">
      <c r="A3294" s="39" t="s">
        <v>8355</v>
      </c>
      <c r="B3294" s="45">
        <v>1844</v>
      </c>
      <c r="C3294" s="45">
        <v>3056</v>
      </c>
      <c r="D3294" s="45">
        <v>449</v>
      </c>
      <c r="E3294" s="46" t="s">
        <v>7537</v>
      </c>
      <c r="F3294" s="47" t="s">
        <v>4262</v>
      </c>
      <c r="G3294" s="46" t="s">
        <v>64</v>
      </c>
      <c r="H3294" s="46" t="s">
        <v>4263</v>
      </c>
      <c r="I3294" s="46" t="s">
        <v>4264</v>
      </c>
      <c r="J3294" s="48">
        <v>1</v>
      </c>
      <c r="K3294" s="49">
        <v>33</v>
      </c>
      <c r="L3294" s="50">
        <v>50</v>
      </c>
      <c r="M3294" s="50">
        <v>1650</v>
      </c>
      <c r="N3294" s="51">
        <v>20</v>
      </c>
      <c r="O3294" s="51">
        <v>0</v>
      </c>
      <c r="P3294" s="51">
        <v>0</v>
      </c>
      <c r="Q3294" s="51">
        <v>0</v>
      </c>
      <c r="R3294" s="51">
        <f t="shared" si="424"/>
        <v>20</v>
      </c>
      <c r="S3294" s="79"/>
      <c r="T3294" s="52">
        <f t="shared" si="418"/>
        <v>0</v>
      </c>
      <c r="U3294" s="52" t="str" cm="1">
        <f t="array" aca="1" ref="U3294" ca="1">IF(S3294="", "×", IF(LEFT(S3294,2)="項番", COUNTIFS($D$2:$D$4001, INDIRECT("D" &amp; ROW()-1), $U$2:$U$4001, "〇"), "〇"))</f>
        <v>×</v>
      </c>
      <c r="V3294" s="52" t="str">
        <f t="shared" si="419"/>
        <v>×</v>
      </c>
      <c r="W3294" s="52" t="str">
        <f t="shared" si="420"/>
        <v>×</v>
      </c>
      <c r="X3294" s="53" t="str">
        <f t="shared" ca="1" si="421"/>
        <v/>
      </c>
      <c r="Y3294" s="52">
        <f t="shared" ca="1" si="422"/>
        <v>0</v>
      </c>
      <c r="Z3294" s="52">
        <f t="shared" si="423"/>
        <v>449</v>
      </c>
      <c r="AA3294" s="52" t="s">
        <v>125</v>
      </c>
      <c r="AB3294" s="65"/>
      <c r="AC3294" s="65"/>
      <c r="AD3294" s="65"/>
      <c r="AE3294" s="65"/>
      <c r="AF3294" s="65"/>
      <c r="AG3294" s="65"/>
      <c r="AH3294" s="65"/>
      <c r="AI3294" s="65"/>
      <c r="AJ3294" s="65"/>
      <c r="AK3294" s="65"/>
      <c r="AL3294" s="65"/>
      <c r="AM3294" s="65"/>
      <c r="AN3294" s="65"/>
      <c r="AO3294" s="65"/>
      <c r="AP3294" s="65"/>
      <c r="AQ3294" s="65"/>
      <c r="AR3294" s="65"/>
      <c r="AS3294" s="65"/>
      <c r="AT3294" s="65"/>
      <c r="AU3294" s="65"/>
      <c r="AV3294" s="65"/>
      <c r="AW3294" s="65"/>
      <c r="AX3294" s="65"/>
      <c r="AY3294" s="65"/>
      <c r="AZ3294" s="65"/>
      <c r="BA3294" s="65"/>
      <c r="BB3294" s="65"/>
      <c r="BC3294" s="65"/>
      <c r="BD3294" s="65"/>
      <c r="BE3294" s="65"/>
      <c r="BF3294" s="65"/>
      <c r="BG3294" s="65"/>
      <c r="BH3294" s="65"/>
      <c r="BI3294" s="65"/>
      <c r="BJ3294" s="65"/>
      <c r="BK3294" s="65"/>
      <c r="BL3294" s="65"/>
      <c r="BM3294" s="65"/>
      <c r="BN3294" s="65"/>
      <c r="BO3294" s="65"/>
      <c r="BP3294" s="65"/>
      <c r="BQ3294" s="65"/>
      <c r="BR3294" s="65"/>
      <c r="BS3294" s="65"/>
      <c r="BT3294" s="65"/>
      <c r="BU3294" s="65"/>
      <c r="BV3294" s="65"/>
      <c r="BW3294" s="65"/>
      <c r="BX3294" s="65"/>
      <c r="BY3294" s="65"/>
      <c r="BZ3294" s="65"/>
      <c r="CA3294" s="65"/>
      <c r="CB3294" s="65"/>
      <c r="CC3294" s="65"/>
      <c r="CD3294" s="65"/>
      <c r="CE3294" s="65"/>
      <c r="CF3294" s="65"/>
      <c r="CG3294" s="65"/>
      <c r="CH3294" s="65"/>
      <c r="CI3294" s="65"/>
      <c r="CJ3294" s="65"/>
      <c r="CK3294" s="65"/>
      <c r="CL3294" s="65"/>
      <c r="CM3294" s="65"/>
      <c r="CN3294" s="65"/>
      <c r="CO3294" s="65"/>
      <c r="CP3294" s="65"/>
      <c r="CQ3294" s="65"/>
      <c r="CR3294" s="65"/>
      <c r="CS3294" s="65"/>
      <c r="CT3294" s="65"/>
      <c r="CU3294" s="65"/>
      <c r="CV3294" s="65"/>
      <c r="CW3294" s="65"/>
      <c r="CX3294" s="65"/>
      <c r="CY3294" s="65"/>
      <c r="CZ3294" s="65"/>
      <c r="DA3294" s="65"/>
      <c r="DB3294" s="65"/>
      <c r="DC3294" s="65"/>
      <c r="DD3294" s="65"/>
      <c r="DE3294" s="65"/>
      <c r="DF3294" s="65"/>
      <c r="DG3294" s="65"/>
      <c r="DH3294" s="65"/>
      <c r="DI3294" s="65"/>
      <c r="DJ3294" s="65"/>
      <c r="DK3294" s="65"/>
      <c r="DL3294" s="65"/>
      <c r="DM3294" s="65"/>
      <c r="DN3294" s="65"/>
      <c r="DO3294" s="65"/>
      <c r="DP3294" s="65"/>
      <c r="DQ3294" s="65"/>
      <c r="DR3294" s="65"/>
      <c r="DS3294" s="65"/>
      <c r="DT3294" s="65"/>
      <c r="DU3294" s="65"/>
      <c r="DV3294" s="65"/>
      <c r="DW3294" s="65"/>
      <c r="DX3294" s="65"/>
      <c r="DY3294" s="65"/>
      <c r="DZ3294" s="65"/>
      <c r="EA3294" s="65"/>
      <c r="EB3294" s="65"/>
      <c r="EC3294" s="65"/>
      <c r="ED3294" s="65"/>
      <c r="EE3294" s="65"/>
      <c r="EF3294" s="65"/>
      <c r="EG3294" s="65"/>
      <c r="EH3294" s="65"/>
      <c r="EI3294" s="65"/>
      <c r="EJ3294" s="65"/>
      <c r="EK3294" s="65"/>
      <c r="EL3294" s="65"/>
      <c r="EM3294" s="65"/>
      <c r="EN3294" s="65"/>
      <c r="EO3294" s="65"/>
      <c r="EP3294" s="65"/>
      <c r="EQ3294" s="65"/>
      <c r="ER3294" s="65"/>
      <c r="ES3294" s="65"/>
      <c r="ET3294" s="65"/>
      <c r="EU3294" s="65"/>
      <c r="EV3294" s="65"/>
      <c r="EW3294" s="65"/>
      <c r="EX3294" s="65"/>
      <c r="EY3294" s="65"/>
      <c r="EZ3294" s="65"/>
      <c r="FA3294" s="65"/>
      <c r="FB3294" s="65"/>
      <c r="FC3294" s="65"/>
      <c r="FD3294" s="65"/>
      <c r="FE3294" s="65"/>
      <c r="FF3294" s="65"/>
      <c r="FG3294" s="65"/>
      <c r="FH3294" s="65"/>
      <c r="FI3294" s="65"/>
      <c r="FJ3294" s="65"/>
      <c r="FK3294" s="65"/>
      <c r="FL3294" s="65"/>
      <c r="FM3294" s="65"/>
      <c r="FN3294" s="65"/>
      <c r="FO3294" s="65"/>
      <c r="FP3294" s="65"/>
      <c r="FQ3294" s="65"/>
      <c r="FR3294" s="65"/>
      <c r="FS3294" s="65"/>
      <c r="FT3294" s="65"/>
      <c r="FU3294" s="65"/>
      <c r="FV3294" s="65"/>
      <c r="FW3294" s="65"/>
      <c r="FX3294" s="65"/>
      <c r="FY3294" s="65"/>
      <c r="FZ3294" s="65"/>
      <c r="GA3294" s="65"/>
      <c r="GB3294" s="65"/>
      <c r="GC3294" s="65"/>
      <c r="GD3294" s="65"/>
      <c r="GE3294" s="65"/>
      <c r="GF3294" s="65"/>
      <c r="GG3294" s="65"/>
      <c r="GH3294" s="65"/>
      <c r="GI3294" s="65"/>
      <c r="GJ3294" s="65"/>
      <c r="GK3294" s="65"/>
      <c r="GL3294" s="65"/>
      <c r="GM3294" s="65"/>
      <c r="GN3294" s="65"/>
      <c r="GO3294" s="65"/>
      <c r="GP3294" s="65"/>
      <c r="GQ3294" s="65"/>
      <c r="GR3294" s="65"/>
      <c r="GS3294" s="65"/>
      <c r="GT3294" s="65"/>
      <c r="GU3294" s="65"/>
      <c r="GV3294" s="65"/>
      <c r="GW3294" s="65"/>
      <c r="GX3294" s="65"/>
      <c r="GY3294" s="65"/>
      <c r="GZ3294" s="65"/>
      <c r="HA3294" s="65"/>
      <c r="HB3294" s="65"/>
      <c r="HC3294" s="65"/>
      <c r="HD3294" s="65"/>
      <c r="HE3294" s="65"/>
      <c r="HF3294" s="65"/>
      <c r="HG3294" s="65"/>
      <c r="HH3294" s="65"/>
      <c r="HI3294" s="65"/>
      <c r="HJ3294" s="65"/>
      <c r="HK3294" s="65"/>
      <c r="HL3294" s="65"/>
      <c r="HM3294" s="65"/>
      <c r="HN3294" s="65"/>
      <c r="HO3294" s="65"/>
      <c r="HP3294" s="65"/>
      <c r="HQ3294" s="65"/>
      <c r="HR3294" s="65"/>
      <c r="HS3294" s="65"/>
      <c r="HT3294" s="65"/>
      <c r="HU3294" s="65"/>
      <c r="HV3294" s="65"/>
      <c r="HW3294" s="65"/>
      <c r="HX3294" s="65"/>
      <c r="HY3294" s="65"/>
      <c r="HZ3294" s="65"/>
      <c r="IA3294" s="65"/>
      <c r="IB3294" s="65"/>
      <c r="IC3294" s="65"/>
      <c r="ID3294" s="65"/>
      <c r="IE3294" s="65"/>
      <c r="IF3294" s="65"/>
      <c r="IG3294" s="65"/>
      <c r="IH3294" s="65"/>
      <c r="II3294" s="65"/>
      <c r="IJ3294" s="65"/>
      <c r="IK3294" s="65"/>
      <c r="IL3294" s="65"/>
    </row>
    <row r="3295" spans="1:246" s="42" customFormat="1" ht="14.25" customHeight="1" x14ac:dyDescent="0.4">
      <c r="A3295" s="39" t="s">
        <v>8356</v>
      </c>
      <c r="B3295" s="45">
        <v>1851</v>
      </c>
      <c r="C3295" s="45">
        <v>3057</v>
      </c>
      <c r="D3295" s="45">
        <v>450</v>
      </c>
      <c r="E3295" s="46" t="s">
        <v>7537</v>
      </c>
      <c r="F3295" s="47" t="s">
        <v>4279</v>
      </c>
      <c r="G3295" s="46" t="s">
        <v>64</v>
      </c>
      <c r="H3295" s="46" t="s">
        <v>4280</v>
      </c>
      <c r="I3295" s="46" t="s">
        <v>13</v>
      </c>
      <c r="J3295" s="48">
        <v>10</v>
      </c>
      <c r="K3295" s="49">
        <v>87</v>
      </c>
      <c r="L3295" s="50">
        <v>10</v>
      </c>
      <c r="M3295" s="50">
        <v>870</v>
      </c>
      <c r="N3295" s="51">
        <v>50</v>
      </c>
      <c r="O3295" s="51">
        <v>0</v>
      </c>
      <c r="P3295" s="51">
        <v>0</v>
      </c>
      <c r="Q3295" s="51">
        <v>0</v>
      </c>
      <c r="R3295" s="51">
        <f t="shared" si="424"/>
        <v>50</v>
      </c>
      <c r="S3295" s="79"/>
      <c r="T3295" s="52">
        <f t="shared" si="418"/>
        <v>0</v>
      </c>
      <c r="U3295" s="52" t="str" cm="1">
        <f t="array" aca="1" ref="U3295" ca="1">IF(S3295="", "×", IF(LEFT(S3295,2)="項番", COUNTIFS($D$2:$D$4001, INDIRECT("D" &amp; ROW()-1), $U$2:$U$4001, "〇"), "〇"))</f>
        <v>×</v>
      </c>
      <c r="V3295" s="52" t="str">
        <f t="shared" si="419"/>
        <v>×</v>
      </c>
      <c r="W3295" s="52" t="str">
        <f t="shared" si="420"/>
        <v>×</v>
      </c>
      <c r="X3295" s="53" t="str">
        <f t="shared" ca="1" si="421"/>
        <v/>
      </c>
      <c r="Y3295" s="52">
        <f t="shared" ca="1" si="422"/>
        <v>0</v>
      </c>
      <c r="Z3295" s="52">
        <f t="shared" si="423"/>
        <v>450</v>
      </c>
      <c r="AA3295" s="52" t="s">
        <v>125</v>
      </c>
      <c r="AB3295" s="65"/>
      <c r="AC3295" s="65"/>
      <c r="AD3295" s="65"/>
      <c r="AE3295" s="65"/>
      <c r="AF3295" s="65"/>
      <c r="AG3295" s="65"/>
      <c r="AH3295" s="65"/>
      <c r="AI3295" s="65"/>
      <c r="AJ3295" s="65"/>
      <c r="AK3295" s="65"/>
      <c r="AL3295" s="65"/>
      <c r="AM3295" s="65"/>
      <c r="AN3295" s="65"/>
      <c r="AO3295" s="65"/>
      <c r="AP3295" s="65"/>
      <c r="AQ3295" s="65"/>
      <c r="AR3295" s="65"/>
      <c r="AS3295" s="65"/>
      <c r="AT3295" s="65"/>
      <c r="AU3295" s="65"/>
      <c r="AV3295" s="65"/>
      <c r="AW3295" s="65"/>
      <c r="AX3295" s="65"/>
      <c r="AY3295" s="65"/>
      <c r="AZ3295" s="65"/>
      <c r="BA3295" s="65"/>
      <c r="BB3295" s="65"/>
      <c r="BC3295" s="65"/>
      <c r="BD3295" s="65"/>
      <c r="BE3295" s="65"/>
      <c r="BF3295" s="65"/>
      <c r="BG3295" s="65"/>
      <c r="BH3295" s="65"/>
      <c r="BI3295" s="65"/>
      <c r="BJ3295" s="65"/>
      <c r="BK3295" s="65"/>
      <c r="BL3295" s="65"/>
      <c r="BM3295" s="65"/>
      <c r="BN3295" s="65"/>
      <c r="BO3295" s="65"/>
      <c r="BP3295" s="65"/>
      <c r="BQ3295" s="65"/>
      <c r="BR3295" s="65"/>
      <c r="BS3295" s="65"/>
      <c r="BT3295" s="65"/>
      <c r="BU3295" s="65"/>
      <c r="BV3295" s="65"/>
      <c r="BW3295" s="65"/>
      <c r="BX3295" s="65"/>
      <c r="BY3295" s="65"/>
      <c r="BZ3295" s="65"/>
      <c r="CA3295" s="65"/>
      <c r="CB3295" s="65"/>
      <c r="CC3295" s="65"/>
      <c r="CD3295" s="65"/>
      <c r="CE3295" s="65"/>
      <c r="CF3295" s="65"/>
      <c r="CG3295" s="65"/>
      <c r="CH3295" s="65"/>
      <c r="CI3295" s="65"/>
      <c r="CJ3295" s="65"/>
      <c r="CK3295" s="65"/>
      <c r="CL3295" s="65"/>
      <c r="CM3295" s="65"/>
      <c r="CN3295" s="65"/>
      <c r="CO3295" s="65"/>
      <c r="CP3295" s="65"/>
      <c r="CQ3295" s="65"/>
      <c r="CR3295" s="65"/>
      <c r="CS3295" s="65"/>
      <c r="CT3295" s="65"/>
      <c r="CU3295" s="65"/>
      <c r="CV3295" s="65"/>
      <c r="CW3295" s="65"/>
      <c r="CX3295" s="65"/>
      <c r="CY3295" s="65"/>
      <c r="CZ3295" s="65"/>
      <c r="DA3295" s="65"/>
      <c r="DB3295" s="65"/>
      <c r="DC3295" s="65"/>
      <c r="DD3295" s="65"/>
      <c r="DE3295" s="65"/>
      <c r="DF3295" s="65"/>
      <c r="DG3295" s="65"/>
      <c r="DH3295" s="65"/>
      <c r="DI3295" s="65"/>
      <c r="DJ3295" s="65"/>
      <c r="DK3295" s="65"/>
      <c r="DL3295" s="65"/>
      <c r="DM3295" s="65"/>
      <c r="DN3295" s="65"/>
      <c r="DO3295" s="65"/>
      <c r="DP3295" s="65"/>
      <c r="DQ3295" s="65"/>
      <c r="DR3295" s="65"/>
      <c r="DS3295" s="65"/>
      <c r="DT3295" s="65"/>
      <c r="DU3295" s="65"/>
      <c r="DV3295" s="65"/>
      <c r="DW3295" s="65"/>
      <c r="DX3295" s="65"/>
      <c r="DY3295" s="65"/>
      <c r="DZ3295" s="65"/>
      <c r="EA3295" s="65"/>
      <c r="EB3295" s="65"/>
      <c r="EC3295" s="65"/>
      <c r="ED3295" s="65"/>
      <c r="EE3295" s="65"/>
      <c r="EF3295" s="65"/>
      <c r="EG3295" s="65"/>
      <c r="EH3295" s="65"/>
      <c r="EI3295" s="65"/>
      <c r="EJ3295" s="65"/>
      <c r="EK3295" s="65"/>
      <c r="EL3295" s="65"/>
      <c r="EM3295" s="65"/>
      <c r="EN3295" s="65"/>
      <c r="EO3295" s="65"/>
      <c r="EP3295" s="65"/>
      <c r="EQ3295" s="65"/>
      <c r="ER3295" s="65"/>
      <c r="ES3295" s="65"/>
      <c r="ET3295" s="65"/>
      <c r="EU3295" s="65"/>
      <c r="EV3295" s="65"/>
      <c r="EW3295" s="65"/>
      <c r="EX3295" s="65"/>
      <c r="EY3295" s="65"/>
      <c r="EZ3295" s="65"/>
      <c r="FA3295" s="65"/>
      <c r="FB3295" s="65"/>
      <c r="FC3295" s="65"/>
      <c r="FD3295" s="65"/>
      <c r="FE3295" s="65"/>
      <c r="FF3295" s="65"/>
      <c r="FG3295" s="65"/>
      <c r="FH3295" s="65"/>
      <c r="FI3295" s="65"/>
      <c r="FJ3295" s="65"/>
      <c r="FK3295" s="65"/>
      <c r="FL3295" s="65"/>
      <c r="FM3295" s="65"/>
      <c r="FN3295" s="65"/>
      <c r="FO3295" s="65"/>
      <c r="FP3295" s="65"/>
      <c r="FQ3295" s="65"/>
      <c r="FR3295" s="65"/>
      <c r="FS3295" s="65"/>
      <c r="FT3295" s="65"/>
      <c r="FU3295" s="65"/>
      <c r="FV3295" s="65"/>
      <c r="FW3295" s="65"/>
      <c r="FX3295" s="65"/>
      <c r="FY3295" s="65"/>
      <c r="FZ3295" s="65"/>
      <c r="GA3295" s="65"/>
      <c r="GB3295" s="65"/>
      <c r="GC3295" s="65"/>
      <c r="GD3295" s="65"/>
      <c r="GE3295" s="65"/>
      <c r="GF3295" s="65"/>
      <c r="GG3295" s="65"/>
      <c r="GH3295" s="65"/>
      <c r="GI3295" s="65"/>
      <c r="GJ3295" s="65"/>
      <c r="GK3295" s="65"/>
      <c r="GL3295" s="65"/>
      <c r="GM3295" s="65"/>
      <c r="GN3295" s="65"/>
      <c r="GO3295" s="65"/>
      <c r="GP3295" s="65"/>
      <c r="GQ3295" s="65"/>
      <c r="GR3295" s="65"/>
      <c r="GS3295" s="65"/>
      <c r="GT3295" s="65"/>
      <c r="GU3295" s="65"/>
      <c r="GV3295" s="65"/>
      <c r="GW3295" s="65"/>
      <c r="GX3295" s="65"/>
      <c r="GY3295" s="65"/>
      <c r="GZ3295" s="65"/>
      <c r="HA3295" s="65"/>
      <c r="HB3295" s="65"/>
      <c r="HC3295" s="65"/>
      <c r="HD3295" s="65"/>
      <c r="HE3295" s="65"/>
      <c r="HF3295" s="65"/>
      <c r="HG3295" s="65"/>
      <c r="HH3295" s="65"/>
      <c r="HI3295" s="65"/>
      <c r="HJ3295" s="65"/>
      <c r="HK3295" s="65"/>
      <c r="HL3295" s="65"/>
      <c r="HM3295" s="65"/>
      <c r="HN3295" s="65"/>
      <c r="HO3295" s="65"/>
      <c r="HP3295" s="65"/>
      <c r="HQ3295" s="65"/>
      <c r="HR3295" s="65"/>
      <c r="HS3295" s="65"/>
      <c r="HT3295" s="65"/>
      <c r="HU3295" s="65"/>
      <c r="HV3295" s="65"/>
      <c r="HW3295" s="65"/>
      <c r="HX3295" s="65"/>
      <c r="HY3295" s="65"/>
      <c r="HZ3295" s="65"/>
      <c r="IA3295" s="65"/>
      <c r="IB3295" s="65"/>
      <c r="IC3295" s="65"/>
      <c r="ID3295" s="65"/>
      <c r="IE3295" s="65"/>
      <c r="IF3295" s="65"/>
      <c r="IG3295" s="65"/>
      <c r="IH3295" s="65"/>
      <c r="II3295" s="65"/>
      <c r="IJ3295" s="65"/>
      <c r="IK3295" s="65"/>
      <c r="IL3295" s="65"/>
    </row>
    <row r="3296" spans="1:246" s="42" customFormat="1" ht="14.25" customHeight="1" x14ac:dyDescent="0.4">
      <c r="A3296" s="39" t="s">
        <v>8357</v>
      </c>
      <c r="B3296" s="45">
        <v>1852</v>
      </c>
      <c r="C3296" s="45">
        <v>3058</v>
      </c>
      <c r="D3296" s="45">
        <v>451</v>
      </c>
      <c r="E3296" s="46" t="s">
        <v>7537</v>
      </c>
      <c r="F3296" s="47" t="s">
        <v>4281</v>
      </c>
      <c r="G3296" s="46" t="s">
        <v>64</v>
      </c>
      <c r="H3296" s="46" t="s">
        <v>4282</v>
      </c>
      <c r="I3296" s="46" t="s">
        <v>307</v>
      </c>
      <c r="J3296" s="48">
        <v>50</v>
      </c>
      <c r="K3296" s="49">
        <v>87</v>
      </c>
      <c r="L3296" s="50">
        <v>50</v>
      </c>
      <c r="M3296" s="50">
        <v>4350</v>
      </c>
      <c r="N3296" s="51">
        <v>0</v>
      </c>
      <c r="O3296" s="51">
        <v>60</v>
      </c>
      <c r="P3296" s="51">
        <v>20</v>
      </c>
      <c r="Q3296" s="51">
        <v>0</v>
      </c>
      <c r="R3296" s="51">
        <f t="shared" si="424"/>
        <v>80</v>
      </c>
      <c r="S3296" s="79"/>
      <c r="T3296" s="52">
        <f t="shared" si="418"/>
        <v>0</v>
      </c>
      <c r="U3296" s="52" t="str" cm="1">
        <f t="array" aca="1" ref="U3296" ca="1">IF(S3296="", "×", IF(LEFT(S3296,2)="項番", COUNTIFS($D$2:$D$4001, INDIRECT("D" &amp; ROW()-1), $U$2:$U$4001, "〇"), "〇"))</f>
        <v>×</v>
      </c>
      <c r="V3296" s="52" t="str">
        <f t="shared" si="419"/>
        <v>×</v>
      </c>
      <c r="W3296" s="52" t="str">
        <f t="shared" si="420"/>
        <v>×</v>
      </c>
      <c r="X3296" s="53" t="str">
        <f t="shared" ca="1" si="421"/>
        <v/>
      </c>
      <c r="Y3296" s="52">
        <f t="shared" ca="1" si="422"/>
        <v>0</v>
      </c>
      <c r="Z3296" s="52">
        <f t="shared" si="423"/>
        <v>451</v>
      </c>
      <c r="AA3296" s="52" t="s">
        <v>125</v>
      </c>
      <c r="AB3296" s="65"/>
      <c r="AC3296" s="65"/>
      <c r="AD3296" s="65"/>
      <c r="AE3296" s="65"/>
      <c r="AF3296" s="65"/>
      <c r="AG3296" s="65"/>
      <c r="AH3296" s="65"/>
      <c r="AI3296" s="65"/>
      <c r="AJ3296" s="65"/>
      <c r="AK3296" s="65"/>
      <c r="AL3296" s="65"/>
      <c r="AM3296" s="65"/>
      <c r="AN3296" s="65"/>
      <c r="AO3296" s="65"/>
      <c r="AP3296" s="65"/>
      <c r="AQ3296" s="65"/>
      <c r="AR3296" s="65"/>
      <c r="AS3296" s="65"/>
      <c r="AT3296" s="65"/>
      <c r="AU3296" s="65"/>
      <c r="AV3296" s="65"/>
      <c r="AW3296" s="65"/>
      <c r="AX3296" s="65"/>
      <c r="AY3296" s="65"/>
      <c r="AZ3296" s="65"/>
      <c r="BA3296" s="65"/>
      <c r="BB3296" s="65"/>
      <c r="BC3296" s="65"/>
      <c r="BD3296" s="65"/>
      <c r="BE3296" s="65"/>
      <c r="BF3296" s="65"/>
      <c r="BG3296" s="65"/>
      <c r="BH3296" s="65"/>
      <c r="BI3296" s="65"/>
      <c r="BJ3296" s="65"/>
      <c r="BK3296" s="65"/>
      <c r="BL3296" s="65"/>
      <c r="BM3296" s="65"/>
      <c r="BN3296" s="65"/>
      <c r="BO3296" s="65"/>
      <c r="BP3296" s="65"/>
      <c r="BQ3296" s="65"/>
      <c r="BR3296" s="65"/>
      <c r="BS3296" s="65"/>
      <c r="BT3296" s="65"/>
      <c r="BU3296" s="65"/>
      <c r="BV3296" s="65"/>
      <c r="BW3296" s="65"/>
      <c r="BX3296" s="65"/>
      <c r="BY3296" s="65"/>
      <c r="BZ3296" s="65"/>
      <c r="CA3296" s="65"/>
      <c r="CB3296" s="65"/>
      <c r="CC3296" s="65"/>
      <c r="CD3296" s="65"/>
      <c r="CE3296" s="65"/>
      <c r="CF3296" s="65"/>
      <c r="CG3296" s="65"/>
      <c r="CH3296" s="65"/>
      <c r="CI3296" s="65"/>
      <c r="CJ3296" s="65"/>
      <c r="CK3296" s="65"/>
      <c r="CL3296" s="65"/>
      <c r="CM3296" s="65"/>
      <c r="CN3296" s="65"/>
      <c r="CO3296" s="65"/>
      <c r="CP3296" s="65"/>
      <c r="CQ3296" s="65"/>
      <c r="CR3296" s="65"/>
      <c r="CS3296" s="65"/>
      <c r="CT3296" s="65"/>
      <c r="CU3296" s="65"/>
      <c r="CV3296" s="65"/>
      <c r="CW3296" s="65"/>
      <c r="CX3296" s="65"/>
      <c r="CY3296" s="65"/>
      <c r="CZ3296" s="65"/>
      <c r="DA3296" s="65"/>
      <c r="DB3296" s="65"/>
      <c r="DC3296" s="65"/>
      <c r="DD3296" s="65"/>
      <c r="DE3296" s="65"/>
      <c r="DF3296" s="65"/>
      <c r="DG3296" s="65"/>
      <c r="DH3296" s="65"/>
      <c r="DI3296" s="65"/>
      <c r="DJ3296" s="65"/>
      <c r="DK3296" s="65"/>
      <c r="DL3296" s="65"/>
      <c r="DM3296" s="65"/>
      <c r="DN3296" s="65"/>
      <c r="DO3296" s="65"/>
      <c r="DP3296" s="65"/>
      <c r="DQ3296" s="65"/>
      <c r="DR3296" s="65"/>
      <c r="DS3296" s="65"/>
      <c r="DT3296" s="65"/>
      <c r="DU3296" s="65"/>
      <c r="DV3296" s="65"/>
      <c r="DW3296" s="65"/>
      <c r="DX3296" s="65"/>
      <c r="DY3296" s="65"/>
      <c r="DZ3296" s="65"/>
      <c r="EA3296" s="65"/>
      <c r="EB3296" s="65"/>
      <c r="EC3296" s="65"/>
      <c r="ED3296" s="65"/>
      <c r="EE3296" s="65"/>
      <c r="EF3296" s="65"/>
      <c r="EG3296" s="65"/>
      <c r="EH3296" s="65"/>
      <c r="EI3296" s="65"/>
      <c r="EJ3296" s="65"/>
      <c r="EK3296" s="65"/>
      <c r="EL3296" s="65"/>
      <c r="EM3296" s="65"/>
      <c r="EN3296" s="65"/>
      <c r="EO3296" s="65"/>
      <c r="EP3296" s="65"/>
      <c r="EQ3296" s="65"/>
      <c r="ER3296" s="65"/>
      <c r="ES3296" s="65"/>
      <c r="ET3296" s="65"/>
      <c r="EU3296" s="65"/>
      <c r="EV3296" s="65"/>
      <c r="EW3296" s="65"/>
      <c r="EX3296" s="65"/>
      <c r="EY3296" s="65"/>
      <c r="EZ3296" s="65"/>
      <c r="FA3296" s="65"/>
      <c r="FB3296" s="65"/>
      <c r="FC3296" s="65"/>
      <c r="FD3296" s="65"/>
      <c r="FE3296" s="65"/>
      <c r="FF3296" s="65"/>
      <c r="FG3296" s="65"/>
      <c r="FH3296" s="65"/>
      <c r="FI3296" s="65"/>
      <c r="FJ3296" s="65"/>
      <c r="FK3296" s="65"/>
      <c r="FL3296" s="65"/>
      <c r="FM3296" s="65"/>
      <c r="FN3296" s="65"/>
      <c r="FO3296" s="65"/>
      <c r="FP3296" s="65"/>
      <c r="FQ3296" s="65"/>
      <c r="FR3296" s="65"/>
      <c r="FS3296" s="65"/>
      <c r="FT3296" s="65"/>
      <c r="FU3296" s="65"/>
      <c r="FV3296" s="65"/>
      <c r="FW3296" s="65"/>
      <c r="FX3296" s="65"/>
      <c r="FY3296" s="65"/>
      <c r="FZ3296" s="65"/>
      <c r="GA3296" s="65"/>
      <c r="GB3296" s="65"/>
      <c r="GC3296" s="65"/>
      <c r="GD3296" s="65"/>
      <c r="GE3296" s="65"/>
      <c r="GF3296" s="65"/>
      <c r="GG3296" s="65"/>
      <c r="GH3296" s="65"/>
      <c r="GI3296" s="65"/>
      <c r="GJ3296" s="65"/>
      <c r="GK3296" s="65"/>
      <c r="GL3296" s="65"/>
      <c r="GM3296" s="65"/>
      <c r="GN3296" s="65"/>
      <c r="GO3296" s="65"/>
      <c r="GP3296" s="65"/>
      <c r="GQ3296" s="65"/>
      <c r="GR3296" s="65"/>
      <c r="GS3296" s="65"/>
      <c r="GT3296" s="65"/>
      <c r="GU3296" s="65"/>
      <c r="GV3296" s="65"/>
      <c r="GW3296" s="65"/>
      <c r="GX3296" s="65"/>
      <c r="GY3296" s="65"/>
      <c r="GZ3296" s="65"/>
      <c r="HA3296" s="65"/>
      <c r="HB3296" s="65"/>
      <c r="HC3296" s="65"/>
      <c r="HD3296" s="65"/>
      <c r="HE3296" s="65"/>
      <c r="HF3296" s="65"/>
      <c r="HG3296" s="65"/>
      <c r="HH3296" s="65"/>
      <c r="HI3296" s="65"/>
      <c r="HJ3296" s="65"/>
      <c r="HK3296" s="65"/>
      <c r="HL3296" s="65"/>
      <c r="HM3296" s="65"/>
      <c r="HN3296" s="65"/>
      <c r="HO3296" s="65"/>
      <c r="HP3296" s="65"/>
      <c r="HQ3296" s="65"/>
      <c r="HR3296" s="65"/>
      <c r="HS3296" s="65"/>
      <c r="HT3296" s="65"/>
      <c r="HU3296" s="65"/>
      <c r="HV3296" s="65"/>
      <c r="HW3296" s="65"/>
      <c r="HX3296" s="65"/>
      <c r="HY3296" s="65"/>
      <c r="HZ3296" s="65"/>
      <c r="IA3296" s="65"/>
      <c r="IB3296" s="65"/>
      <c r="IC3296" s="65"/>
      <c r="ID3296" s="65"/>
      <c r="IE3296" s="65"/>
      <c r="IF3296" s="65"/>
      <c r="IG3296" s="65"/>
      <c r="IH3296" s="65"/>
      <c r="II3296" s="65"/>
      <c r="IJ3296" s="65"/>
      <c r="IK3296" s="65"/>
      <c r="IL3296" s="65"/>
    </row>
    <row r="3297" spans="1:246" s="25" customFormat="1" ht="14.25" customHeight="1" x14ac:dyDescent="0.4">
      <c r="A3297" s="39" t="s">
        <v>8358</v>
      </c>
      <c r="B3297" s="45">
        <v>13</v>
      </c>
      <c r="C3297" s="45">
        <v>3059</v>
      </c>
      <c r="D3297" s="45">
        <v>452</v>
      </c>
      <c r="E3297" s="46" t="s">
        <v>7537</v>
      </c>
      <c r="F3297" s="47" t="s">
        <v>160</v>
      </c>
      <c r="G3297" s="46" t="s">
        <v>152</v>
      </c>
      <c r="H3297" s="46" t="s">
        <v>161</v>
      </c>
      <c r="I3297" s="46" t="s">
        <v>162</v>
      </c>
      <c r="J3297" s="48">
        <v>10</v>
      </c>
      <c r="K3297" s="49">
        <v>10.8</v>
      </c>
      <c r="L3297" s="50">
        <v>100</v>
      </c>
      <c r="M3297" s="50">
        <v>1080</v>
      </c>
      <c r="N3297" s="51">
        <v>26</v>
      </c>
      <c r="O3297" s="51">
        <v>38</v>
      </c>
      <c r="P3297" s="51">
        <v>80</v>
      </c>
      <c r="Q3297" s="51">
        <v>4</v>
      </c>
      <c r="R3297" s="51">
        <f t="shared" si="424"/>
        <v>148</v>
      </c>
      <c r="S3297" s="79"/>
      <c r="T3297" s="52">
        <f t="shared" si="418"/>
        <v>0</v>
      </c>
      <c r="U3297" s="52" t="str" cm="1">
        <f t="array" aca="1" ref="U3297" ca="1">IF(S3297="", "×", IF(LEFT(S3297,2)="項番", COUNTIFS($D$2:$D$4001, INDIRECT("D" &amp; ROW()-1), $U$2:$U$4001, "〇"), "〇"))</f>
        <v>×</v>
      </c>
      <c r="V3297" s="52" t="str">
        <f t="shared" si="419"/>
        <v>×</v>
      </c>
      <c r="W3297" s="52" t="str">
        <f t="shared" si="420"/>
        <v>×</v>
      </c>
      <c r="X3297" s="53" t="str">
        <f t="shared" ca="1" si="421"/>
        <v/>
      </c>
      <c r="Y3297" s="52">
        <f t="shared" ca="1" si="422"/>
        <v>0</v>
      </c>
      <c r="Z3297" s="52">
        <f t="shared" si="423"/>
        <v>452</v>
      </c>
      <c r="AA3297" s="52" t="s">
        <v>125</v>
      </c>
    </row>
    <row r="3298" spans="1:246" s="25" customFormat="1" ht="14.25" customHeight="1" x14ac:dyDescent="0.4">
      <c r="A3298" s="39" t="s">
        <v>8359</v>
      </c>
      <c r="B3298" s="45">
        <v>19</v>
      </c>
      <c r="C3298" s="45">
        <v>3060</v>
      </c>
      <c r="D3298" s="45">
        <v>453</v>
      </c>
      <c r="E3298" s="46" t="s">
        <v>7537</v>
      </c>
      <c r="F3298" s="47" t="s">
        <v>177</v>
      </c>
      <c r="G3298" s="46" t="s">
        <v>152</v>
      </c>
      <c r="H3298" s="46" t="s">
        <v>178</v>
      </c>
      <c r="I3298" s="46" t="s">
        <v>179</v>
      </c>
      <c r="J3298" s="48">
        <v>10</v>
      </c>
      <c r="K3298" s="49">
        <v>14.9</v>
      </c>
      <c r="L3298" s="50">
        <v>100</v>
      </c>
      <c r="M3298" s="50">
        <v>1490</v>
      </c>
      <c r="N3298" s="51">
        <v>0</v>
      </c>
      <c r="O3298" s="51">
        <v>12</v>
      </c>
      <c r="P3298" s="51">
        <v>0</v>
      </c>
      <c r="Q3298" s="51">
        <v>0</v>
      </c>
      <c r="R3298" s="51">
        <f t="shared" si="424"/>
        <v>12</v>
      </c>
      <c r="S3298" s="79"/>
      <c r="T3298" s="52">
        <f t="shared" si="418"/>
        <v>0</v>
      </c>
      <c r="U3298" s="52" t="str" cm="1">
        <f t="array" aca="1" ref="U3298" ca="1">IF(S3298="", "×", IF(LEFT(S3298,2)="項番", COUNTIFS($D$2:$D$4001, INDIRECT("D" &amp; ROW()-1), $U$2:$U$4001, "〇"), "〇"))</f>
        <v>×</v>
      </c>
      <c r="V3298" s="52" t="str">
        <f t="shared" si="419"/>
        <v>×</v>
      </c>
      <c r="W3298" s="52" t="str">
        <f t="shared" si="420"/>
        <v>×</v>
      </c>
      <c r="X3298" s="53" t="str">
        <f t="shared" ca="1" si="421"/>
        <v/>
      </c>
      <c r="Y3298" s="52">
        <f t="shared" ca="1" si="422"/>
        <v>0</v>
      </c>
      <c r="Z3298" s="52">
        <f t="shared" si="423"/>
        <v>453</v>
      </c>
      <c r="AA3298" s="52" t="s">
        <v>125</v>
      </c>
    </row>
    <row r="3299" spans="1:246" s="25" customFormat="1" ht="14.25" customHeight="1" x14ac:dyDescent="0.4">
      <c r="A3299" s="39" t="s">
        <v>8360</v>
      </c>
      <c r="B3299" s="45">
        <v>20</v>
      </c>
      <c r="C3299" s="45">
        <v>3061</v>
      </c>
      <c r="D3299" s="45">
        <v>454</v>
      </c>
      <c r="E3299" s="46" t="s">
        <v>7537</v>
      </c>
      <c r="F3299" s="47" t="s">
        <v>180</v>
      </c>
      <c r="G3299" s="46" t="s">
        <v>152</v>
      </c>
      <c r="H3299" s="46" t="s">
        <v>181</v>
      </c>
      <c r="I3299" s="46" t="s">
        <v>182</v>
      </c>
      <c r="J3299" s="48">
        <v>10</v>
      </c>
      <c r="K3299" s="49">
        <v>14.9</v>
      </c>
      <c r="L3299" s="50">
        <v>100</v>
      </c>
      <c r="M3299" s="50">
        <v>1490</v>
      </c>
      <c r="N3299" s="51">
        <v>0</v>
      </c>
      <c r="O3299" s="51">
        <v>12</v>
      </c>
      <c r="P3299" s="51">
        <v>0</v>
      </c>
      <c r="Q3299" s="51">
        <v>0</v>
      </c>
      <c r="R3299" s="51">
        <f t="shared" si="424"/>
        <v>12</v>
      </c>
      <c r="S3299" s="79"/>
      <c r="T3299" s="52">
        <f t="shared" si="418"/>
        <v>0</v>
      </c>
      <c r="U3299" s="52" t="str" cm="1">
        <f t="array" aca="1" ref="U3299" ca="1">IF(S3299="", "×", IF(LEFT(S3299,2)="項番", COUNTIFS($D$2:$D$4001, INDIRECT("D" &amp; ROW()-1), $U$2:$U$4001, "〇"), "〇"))</f>
        <v>×</v>
      </c>
      <c r="V3299" s="52" t="str">
        <f t="shared" si="419"/>
        <v>×</v>
      </c>
      <c r="W3299" s="52" t="str">
        <f t="shared" si="420"/>
        <v>×</v>
      </c>
      <c r="X3299" s="53" t="str">
        <f t="shared" ca="1" si="421"/>
        <v/>
      </c>
      <c r="Y3299" s="52">
        <f t="shared" ca="1" si="422"/>
        <v>0</v>
      </c>
      <c r="Z3299" s="52">
        <f t="shared" si="423"/>
        <v>454</v>
      </c>
      <c r="AA3299" s="52" t="s">
        <v>125</v>
      </c>
    </row>
    <row r="3300" spans="1:246" s="25" customFormat="1" ht="14.25" customHeight="1" x14ac:dyDescent="0.4">
      <c r="A3300" s="39" t="s">
        <v>8361</v>
      </c>
      <c r="B3300" s="45">
        <v>2199</v>
      </c>
      <c r="C3300" s="45">
        <v>3062</v>
      </c>
      <c r="D3300" s="45">
        <v>455</v>
      </c>
      <c r="E3300" s="46" t="s">
        <v>7537</v>
      </c>
      <c r="F3300" s="47" t="s">
        <v>5049</v>
      </c>
      <c r="G3300" s="46" t="s">
        <v>91</v>
      </c>
      <c r="H3300" s="46" t="s">
        <v>5050</v>
      </c>
      <c r="I3300" s="46" t="s">
        <v>3746</v>
      </c>
      <c r="J3300" s="48">
        <v>1</v>
      </c>
      <c r="K3300" s="49">
        <v>33</v>
      </c>
      <c r="L3300" s="50">
        <v>50</v>
      </c>
      <c r="M3300" s="50">
        <v>1650</v>
      </c>
      <c r="N3300" s="46">
        <v>0</v>
      </c>
      <c r="O3300" s="46">
        <v>0</v>
      </c>
      <c r="P3300" s="46">
        <v>0</v>
      </c>
      <c r="Q3300" s="46">
        <v>3</v>
      </c>
      <c r="R3300" s="51">
        <f t="shared" si="424"/>
        <v>3</v>
      </c>
      <c r="S3300" s="79"/>
      <c r="T3300" s="52">
        <f t="shared" si="418"/>
        <v>0</v>
      </c>
      <c r="U3300" s="52" t="str" cm="1">
        <f t="array" aca="1" ref="U3300" ca="1">IF(S3300="", "×", IF(LEFT(S3300,2)="項番", COUNTIFS($D$2:$D$4001, INDIRECT("D" &amp; ROW()-1), $U$2:$U$4001, "〇"), "〇"))</f>
        <v>×</v>
      </c>
      <c r="V3300" s="52" t="str">
        <f t="shared" si="419"/>
        <v>×</v>
      </c>
      <c r="W3300" s="52" t="str">
        <f t="shared" si="420"/>
        <v>×</v>
      </c>
      <c r="X3300" s="53" t="str">
        <f t="shared" ca="1" si="421"/>
        <v/>
      </c>
      <c r="Y3300" s="52">
        <f t="shared" ca="1" si="422"/>
        <v>0</v>
      </c>
      <c r="Z3300" s="52">
        <f t="shared" si="423"/>
        <v>455</v>
      </c>
      <c r="AA3300" s="52" t="s">
        <v>125</v>
      </c>
    </row>
    <row r="3301" spans="1:246" s="25" customFormat="1" ht="14.25" customHeight="1" x14ac:dyDescent="0.4">
      <c r="A3301" s="39" t="s">
        <v>8362</v>
      </c>
      <c r="B3301" s="45">
        <v>2200</v>
      </c>
      <c r="C3301" s="45">
        <v>3063</v>
      </c>
      <c r="D3301" s="45">
        <v>456</v>
      </c>
      <c r="E3301" s="46" t="s">
        <v>7537</v>
      </c>
      <c r="F3301" s="47" t="s">
        <v>5051</v>
      </c>
      <c r="G3301" s="46" t="s">
        <v>91</v>
      </c>
      <c r="H3301" s="46" t="s">
        <v>5052</v>
      </c>
      <c r="I3301" s="46" t="s">
        <v>5053</v>
      </c>
      <c r="J3301" s="48">
        <v>1</v>
      </c>
      <c r="K3301" s="49">
        <v>26.7</v>
      </c>
      <c r="L3301" s="50">
        <v>5</v>
      </c>
      <c r="M3301" s="50">
        <v>133.5</v>
      </c>
      <c r="N3301" s="51">
        <v>0</v>
      </c>
      <c r="O3301" s="51">
        <v>0</v>
      </c>
      <c r="P3301" s="51">
        <v>1400</v>
      </c>
      <c r="Q3301" s="51">
        <v>0</v>
      </c>
      <c r="R3301" s="51">
        <f t="shared" si="424"/>
        <v>1400</v>
      </c>
      <c r="S3301" s="79"/>
      <c r="T3301" s="52">
        <f t="shared" si="418"/>
        <v>0</v>
      </c>
      <c r="U3301" s="52" t="str" cm="1">
        <f t="array" aca="1" ref="U3301" ca="1">IF(S3301="", "×", IF(LEFT(S3301,2)="項番", COUNTIFS($D$2:$D$4001, INDIRECT("D" &amp; ROW()-1), $U$2:$U$4001, "〇"), "〇"))</f>
        <v>×</v>
      </c>
      <c r="V3301" s="52" t="str">
        <f t="shared" si="419"/>
        <v>×</v>
      </c>
      <c r="W3301" s="52" t="str">
        <f t="shared" si="420"/>
        <v>×</v>
      </c>
      <c r="X3301" s="53" t="str">
        <f t="shared" ca="1" si="421"/>
        <v/>
      </c>
      <c r="Y3301" s="52">
        <f t="shared" ca="1" si="422"/>
        <v>0</v>
      </c>
      <c r="Z3301" s="52">
        <f t="shared" si="423"/>
        <v>456</v>
      </c>
      <c r="AA3301" s="52" t="s">
        <v>125</v>
      </c>
    </row>
    <row r="3302" spans="1:246" s="25" customFormat="1" ht="14.25" customHeight="1" x14ac:dyDescent="0.4">
      <c r="A3302" s="39" t="s">
        <v>8363</v>
      </c>
      <c r="B3302" s="45">
        <v>2201</v>
      </c>
      <c r="C3302" s="45">
        <v>3064</v>
      </c>
      <c r="D3302" s="45">
        <v>457</v>
      </c>
      <c r="E3302" s="46" t="s">
        <v>7537</v>
      </c>
      <c r="F3302" s="47" t="s">
        <v>5054</v>
      </c>
      <c r="G3302" s="46" t="s">
        <v>91</v>
      </c>
      <c r="H3302" s="46" t="s">
        <v>5052</v>
      </c>
      <c r="I3302" s="46" t="s">
        <v>5048</v>
      </c>
      <c r="J3302" s="48">
        <v>1</v>
      </c>
      <c r="K3302" s="49">
        <v>26.7</v>
      </c>
      <c r="L3302" s="50">
        <v>50</v>
      </c>
      <c r="M3302" s="50">
        <v>1335</v>
      </c>
      <c r="N3302" s="51">
        <v>0</v>
      </c>
      <c r="O3302" s="51">
        <v>0</v>
      </c>
      <c r="P3302" s="51">
        <v>400</v>
      </c>
      <c r="Q3302" s="51">
        <v>0</v>
      </c>
      <c r="R3302" s="51">
        <f t="shared" si="424"/>
        <v>400</v>
      </c>
      <c r="S3302" s="79"/>
      <c r="T3302" s="52">
        <f t="shared" si="418"/>
        <v>0</v>
      </c>
      <c r="U3302" s="52" t="str" cm="1">
        <f t="array" aca="1" ref="U3302" ca="1">IF(S3302="", "×", IF(LEFT(S3302,2)="項番", COUNTIFS($D$2:$D$4001, INDIRECT("D" &amp; ROW()-1), $U$2:$U$4001, "〇"), "〇"))</f>
        <v>×</v>
      </c>
      <c r="V3302" s="52" t="str">
        <f t="shared" si="419"/>
        <v>×</v>
      </c>
      <c r="W3302" s="52" t="str">
        <f t="shared" si="420"/>
        <v>×</v>
      </c>
      <c r="X3302" s="53" t="str">
        <f t="shared" ca="1" si="421"/>
        <v/>
      </c>
      <c r="Y3302" s="52">
        <f t="shared" ca="1" si="422"/>
        <v>0</v>
      </c>
      <c r="Z3302" s="52">
        <f t="shared" si="423"/>
        <v>457</v>
      </c>
      <c r="AA3302" s="52" t="s">
        <v>125</v>
      </c>
    </row>
    <row r="3303" spans="1:246" s="25" customFormat="1" ht="14.25" customHeight="1" x14ac:dyDescent="0.4">
      <c r="A3303" s="39" t="s">
        <v>8364</v>
      </c>
      <c r="B3303" s="45">
        <v>2202</v>
      </c>
      <c r="C3303" s="45">
        <v>3065</v>
      </c>
      <c r="D3303" s="45">
        <v>458</v>
      </c>
      <c r="E3303" s="46" t="s">
        <v>7537</v>
      </c>
      <c r="F3303" s="47" t="s">
        <v>5055</v>
      </c>
      <c r="G3303" s="46" t="s">
        <v>91</v>
      </c>
      <c r="H3303" s="46" t="s">
        <v>5056</v>
      </c>
      <c r="I3303" s="46" t="s">
        <v>247</v>
      </c>
      <c r="J3303" s="48">
        <v>1</v>
      </c>
      <c r="K3303" s="49">
        <v>30.5</v>
      </c>
      <c r="L3303" s="50">
        <v>5</v>
      </c>
      <c r="M3303" s="50">
        <v>152.5</v>
      </c>
      <c r="N3303" s="51">
        <v>0</v>
      </c>
      <c r="O3303" s="51">
        <v>0</v>
      </c>
      <c r="P3303" s="51">
        <v>1</v>
      </c>
      <c r="Q3303" s="51">
        <v>0</v>
      </c>
      <c r="R3303" s="51">
        <f t="shared" si="424"/>
        <v>1</v>
      </c>
      <c r="S3303" s="79"/>
      <c r="T3303" s="52">
        <f t="shared" si="418"/>
        <v>0</v>
      </c>
      <c r="U3303" s="52" t="str" cm="1">
        <f t="array" aca="1" ref="U3303" ca="1">IF(S3303="", "×", IF(LEFT(S3303,2)="項番", COUNTIFS($D$2:$D$4001, INDIRECT("D" &amp; ROW()-1), $U$2:$U$4001, "〇"), "〇"))</f>
        <v>×</v>
      </c>
      <c r="V3303" s="52" t="str">
        <f t="shared" si="419"/>
        <v>×</v>
      </c>
      <c r="W3303" s="52" t="str">
        <f t="shared" si="420"/>
        <v>×</v>
      </c>
      <c r="X3303" s="53" t="str">
        <f t="shared" ca="1" si="421"/>
        <v/>
      </c>
      <c r="Y3303" s="52">
        <f t="shared" ca="1" si="422"/>
        <v>0</v>
      </c>
      <c r="Z3303" s="52">
        <f t="shared" si="423"/>
        <v>458</v>
      </c>
      <c r="AA3303" s="52" t="s">
        <v>125</v>
      </c>
    </row>
    <row r="3304" spans="1:246" s="25" customFormat="1" ht="14.25" customHeight="1" x14ac:dyDescent="0.4">
      <c r="A3304" s="39" t="s">
        <v>8365</v>
      </c>
      <c r="B3304" s="45">
        <v>2204</v>
      </c>
      <c r="C3304" s="45">
        <v>3066</v>
      </c>
      <c r="D3304" s="45">
        <v>459</v>
      </c>
      <c r="E3304" s="46" t="s">
        <v>7537</v>
      </c>
      <c r="F3304" s="47" t="s">
        <v>5060</v>
      </c>
      <c r="G3304" s="46" t="s">
        <v>91</v>
      </c>
      <c r="H3304" s="46" t="s">
        <v>7539</v>
      </c>
      <c r="I3304" s="46" t="s">
        <v>25</v>
      </c>
      <c r="J3304" s="48">
        <v>1</v>
      </c>
      <c r="K3304" s="49">
        <v>11.1</v>
      </c>
      <c r="L3304" s="50">
        <v>50</v>
      </c>
      <c r="M3304" s="50">
        <v>555</v>
      </c>
      <c r="N3304" s="51">
        <v>0</v>
      </c>
      <c r="O3304" s="51">
        <v>0</v>
      </c>
      <c r="P3304" s="51">
        <v>240</v>
      </c>
      <c r="Q3304" s="51">
        <v>0</v>
      </c>
      <c r="R3304" s="51">
        <f t="shared" si="424"/>
        <v>240</v>
      </c>
      <c r="S3304" s="79"/>
      <c r="T3304" s="52">
        <f t="shared" si="418"/>
        <v>0</v>
      </c>
      <c r="U3304" s="52" t="str" cm="1">
        <f t="array" aca="1" ref="U3304" ca="1">IF(S3304="", "×", IF(LEFT(S3304,2)="項番", COUNTIFS($D$2:$D$4001, INDIRECT("D" &amp; ROW()-1), $U$2:$U$4001, "〇"), "〇"))</f>
        <v>×</v>
      </c>
      <c r="V3304" s="52" t="str">
        <f t="shared" si="419"/>
        <v>×</v>
      </c>
      <c r="W3304" s="52" t="str">
        <f t="shared" si="420"/>
        <v>×</v>
      </c>
      <c r="X3304" s="53" t="str">
        <f t="shared" ca="1" si="421"/>
        <v/>
      </c>
      <c r="Y3304" s="52">
        <f t="shared" ca="1" si="422"/>
        <v>0</v>
      </c>
      <c r="Z3304" s="52">
        <f t="shared" si="423"/>
        <v>459</v>
      </c>
      <c r="AA3304" s="52" t="s">
        <v>125</v>
      </c>
    </row>
    <row r="3305" spans="1:246" ht="14.25" customHeight="1" x14ac:dyDescent="0.4">
      <c r="A3305" s="39" t="s">
        <v>8366</v>
      </c>
      <c r="B3305" s="45">
        <v>1662</v>
      </c>
      <c r="C3305" s="45">
        <v>3067</v>
      </c>
      <c r="D3305" s="45">
        <v>460</v>
      </c>
      <c r="E3305" s="46" t="s">
        <v>7537</v>
      </c>
      <c r="F3305" s="47" t="s">
        <v>3865</v>
      </c>
      <c r="G3305" s="46" t="s">
        <v>3855</v>
      </c>
      <c r="H3305" s="46" t="s">
        <v>3866</v>
      </c>
      <c r="I3305" s="46" t="s">
        <v>3867</v>
      </c>
      <c r="J3305" s="48">
        <v>70</v>
      </c>
      <c r="K3305" s="49">
        <v>153.1</v>
      </c>
      <c r="L3305" s="50">
        <v>70</v>
      </c>
      <c r="M3305" s="50">
        <v>10717</v>
      </c>
      <c r="N3305" s="51">
        <v>0</v>
      </c>
      <c r="O3305" s="51">
        <v>120</v>
      </c>
      <c r="P3305" s="51">
        <v>0</v>
      </c>
      <c r="Q3305" s="51">
        <v>0</v>
      </c>
      <c r="R3305" s="51">
        <f t="shared" si="424"/>
        <v>120</v>
      </c>
      <c r="S3305" s="79"/>
      <c r="T3305" s="52">
        <f t="shared" si="418"/>
        <v>0</v>
      </c>
      <c r="U3305" s="52" t="str" cm="1">
        <f t="array" aca="1" ref="U3305" ca="1">IF(S3305="", "×", IF(LEFT(S3305,2)="項番", COUNTIFS($D$2:$D$4001, INDIRECT("D" &amp; ROW()-1), $U$2:$U$4001, "〇"), "〇"))</f>
        <v>×</v>
      </c>
      <c r="V3305" s="52" t="str">
        <f t="shared" si="419"/>
        <v>×</v>
      </c>
      <c r="W3305" s="52" t="str">
        <f t="shared" si="420"/>
        <v>×</v>
      </c>
      <c r="X3305" s="53" t="str">
        <f t="shared" ca="1" si="421"/>
        <v/>
      </c>
      <c r="Y3305" s="52">
        <f t="shared" ca="1" si="422"/>
        <v>0</v>
      </c>
      <c r="Z3305" s="52">
        <f t="shared" si="423"/>
        <v>460</v>
      </c>
      <c r="AA3305" s="52" t="s">
        <v>125</v>
      </c>
    </row>
    <row r="3306" spans="1:246" s="25" customFormat="1" ht="14.25" customHeight="1" x14ac:dyDescent="0.4">
      <c r="A3306" s="39" t="s">
        <v>8367</v>
      </c>
      <c r="B3306" s="45">
        <v>340</v>
      </c>
      <c r="C3306" s="45">
        <v>3068</v>
      </c>
      <c r="D3306" s="45">
        <v>461</v>
      </c>
      <c r="E3306" s="46" t="s">
        <v>7537</v>
      </c>
      <c r="F3306" s="47" t="s">
        <v>914</v>
      </c>
      <c r="G3306" s="46" t="s">
        <v>874</v>
      </c>
      <c r="H3306" s="46" t="s">
        <v>915</v>
      </c>
      <c r="I3306" s="46" t="s">
        <v>916</v>
      </c>
      <c r="J3306" s="48">
        <v>100</v>
      </c>
      <c r="K3306" s="49">
        <v>31.5</v>
      </c>
      <c r="L3306" s="50">
        <v>100</v>
      </c>
      <c r="M3306" s="50">
        <v>3150</v>
      </c>
      <c r="N3306" s="51">
        <v>0</v>
      </c>
      <c r="O3306" s="51">
        <v>36</v>
      </c>
      <c r="P3306" s="51">
        <v>0</v>
      </c>
      <c r="Q3306" s="51">
        <v>0</v>
      </c>
      <c r="R3306" s="51">
        <f t="shared" si="424"/>
        <v>36</v>
      </c>
      <c r="S3306" s="79"/>
      <c r="T3306" s="52">
        <f t="shared" si="418"/>
        <v>0</v>
      </c>
      <c r="U3306" s="52" t="str" cm="1">
        <f t="array" aca="1" ref="U3306" ca="1">IF(S3306="", "×", IF(LEFT(S3306,2)="項番", COUNTIFS($D$2:$D$4001, INDIRECT("D" &amp; ROW()-1), $U$2:$U$4001, "〇"), "〇"))</f>
        <v>×</v>
      </c>
      <c r="V3306" s="52" t="str">
        <f t="shared" si="419"/>
        <v>×</v>
      </c>
      <c r="W3306" s="52" t="str">
        <f t="shared" si="420"/>
        <v>×</v>
      </c>
      <c r="X3306" s="53" t="str">
        <f t="shared" ca="1" si="421"/>
        <v/>
      </c>
      <c r="Y3306" s="52">
        <f t="shared" ca="1" si="422"/>
        <v>0</v>
      </c>
      <c r="Z3306" s="52">
        <f t="shared" si="423"/>
        <v>461</v>
      </c>
      <c r="AA3306" s="52" t="s">
        <v>125</v>
      </c>
    </row>
    <row r="3307" spans="1:246" s="25" customFormat="1" ht="14.25" customHeight="1" x14ac:dyDescent="0.4">
      <c r="A3307" s="39" t="s">
        <v>8368</v>
      </c>
      <c r="B3307" s="45">
        <v>344</v>
      </c>
      <c r="C3307" s="45">
        <v>3069</v>
      </c>
      <c r="D3307" s="45">
        <v>462</v>
      </c>
      <c r="E3307" s="46" t="s">
        <v>7537</v>
      </c>
      <c r="F3307" s="47" t="s">
        <v>923</v>
      </c>
      <c r="G3307" s="46" t="s">
        <v>874</v>
      </c>
      <c r="H3307" s="46" t="s">
        <v>924</v>
      </c>
      <c r="I3307" s="46" t="s">
        <v>307</v>
      </c>
      <c r="J3307" s="48">
        <v>50</v>
      </c>
      <c r="K3307" s="49">
        <v>63</v>
      </c>
      <c r="L3307" s="50">
        <v>50</v>
      </c>
      <c r="M3307" s="50">
        <v>3150</v>
      </c>
      <c r="N3307" s="51">
        <v>0</v>
      </c>
      <c r="O3307" s="51">
        <v>0</v>
      </c>
      <c r="P3307" s="51">
        <v>6</v>
      </c>
      <c r="Q3307" s="51">
        <v>0</v>
      </c>
      <c r="R3307" s="51">
        <f t="shared" ref="R3307:R3338" si="425">SUM(N3307:Q3307)</f>
        <v>6</v>
      </c>
      <c r="S3307" s="79"/>
      <c r="T3307" s="52">
        <f t="shared" si="418"/>
        <v>0</v>
      </c>
      <c r="U3307" s="52" t="str" cm="1">
        <f t="array" aca="1" ref="U3307" ca="1">IF(S3307="", "×", IF(LEFT(S3307,2)="項番", COUNTIFS($D$2:$D$4001, INDIRECT("D" &amp; ROW()-1), $U$2:$U$4001, "〇"), "〇"))</f>
        <v>×</v>
      </c>
      <c r="V3307" s="52" t="str">
        <f t="shared" si="419"/>
        <v>×</v>
      </c>
      <c r="W3307" s="52" t="str">
        <f t="shared" si="420"/>
        <v>×</v>
      </c>
      <c r="X3307" s="53" t="str">
        <f t="shared" ca="1" si="421"/>
        <v/>
      </c>
      <c r="Y3307" s="52">
        <f t="shared" ca="1" si="422"/>
        <v>0</v>
      </c>
      <c r="Z3307" s="52">
        <f t="shared" si="423"/>
        <v>462</v>
      </c>
      <c r="AA3307" s="52" t="s">
        <v>125</v>
      </c>
    </row>
    <row r="3308" spans="1:246" ht="14.25" customHeight="1" x14ac:dyDescent="0.4">
      <c r="A3308" s="39" t="s">
        <v>8369</v>
      </c>
      <c r="B3308" s="45">
        <v>345</v>
      </c>
      <c r="C3308" s="45">
        <v>3070</v>
      </c>
      <c r="D3308" s="45">
        <v>463</v>
      </c>
      <c r="E3308" s="46" t="s">
        <v>7537</v>
      </c>
      <c r="F3308" s="47" t="s">
        <v>925</v>
      </c>
      <c r="G3308" s="46" t="s">
        <v>874</v>
      </c>
      <c r="H3308" s="46" t="s">
        <v>926</v>
      </c>
      <c r="I3308" s="46" t="s">
        <v>13</v>
      </c>
      <c r="J3308" s="48">
        <v>10</v>
      </c>
      <c r="K3308" s="49">
        <v>104</v>
      </c>
      <c r="L3308" s="50">
        <v>10</v>
      </c>
      <c r="M3308" s="50">
        <v>1040</v>
      </c>
      <c r="N3308" s="51">
        <v>0</v>
      </c>
      <c r="O3308" s="51">
        <v>0</v>
      </c>
      <c r="P3308" s="51">
        <v>1</v>
      </c>
      <c r="Q3308" s="51">
        <v>0</v>
      </c>
      <c r="R3308" s="51">
        <f t="shared" si="425"/>
        <v>1</v>
      </c>
      <c r="S3308" s="79"/>
      <c r="T3308" s="52">
        <f t="shared" si="418"/>
        <v>0</v>
      </c>
      <c r="U3308" s="52" t="str" cm="1">
        <f t="array" aca="1" ref="U3308" ca="1">IF(S3308="", "×", IF(LEFT(S3308,2)="項番", COUNTIFS($D$2:$D$4001, INDIRECT("D" &amp; ROW()-1), $U$2:$U$4001, "〇"), "〇"))</f>
        <v>×</v>
      </c>
      <c r="V3308" s="52" t="str">
        <f t="shared" si="419"/>
        <v>×</v>
      </c>
      <c r="W3308" s="52" t="str">
        <f t="shared" si="420"/>
        <v>×</v>
      </c>
      <c r="X3308" s="53" t="str">
        <f t="shared" ca="1" si="421"/>
        <v/>
      </c>
      <c r="Y3308" s="52">
        <f t="shared" ca="1" si="422"/>
        <v>0</v>
      </c>
      <c r="Z3308" s="52">
        <f t="shared" si="423"/>
        <v>463</v>
      </c>
      <c r="AA3308" s="52" t="s">
        <v>125</v>
      </c>
    </row>
    <row r="3309" spans="1:246" ht="14.25" customHeight="1" x14ac:dyDescent="0.4">
      <c r="A3309" s="39" t="s">
        <v>8370</v>
      </c>
      <c r="B3309" s="45">
        <v>354</v>
      </c>
      <c r="C3309" s="45">
        <v>3071</v>
      </c>
      <c r="D3309" s="45">
        <v>464</v>
      </c>
      <c r="E3309" s="46" t="s">
        <v>7537</v>
      </c>
      <c r="F3309" s="47" t="s">
        <v>944</v>
      </c>
      <c r="G3309" s="46" t="s">
        <v>874</v>
      </c>
      <c r="H3309" s="46" t="s">
        <v>945</v>
      </c>
      <c r="I3309" s="46" t="s">
        <v>12</v>
      </c>
      <c r="J3309" s="48">
        <v>100</v>
      </c>
      <c r="K3309" s="49">
        <v>6.3</v>
      </c>
      <c r="L3309" s="50">
        <v>100</v>
      </c>
      <c r="M3309" s="50">
        <v>630</v>
      </c>
      <c r="N3309" s="51">
        <v>0</v>
      </c>
      <c r="O3309" s="51">
        <v>0</v>
      </c>
      <c r="P3309" s="51">
        <v>0</v>
      </c>
      <c r="Q3309" s="51">
        <v>24</v>
      </c>
      <c r="R3309" s="51">
        <f t="shared" si="425"/>
        <v>24</v>
      </c>
      <c r="S3309" s="79"/>
      <c r="T3309" s="52">
        <f t="shared" si="418"/>
        <v>0</v>
      </c>
      <c r="U3309" s="52" t="str" cm="1">
        <f t="array" aca="1" ref="U3309" ca="1">IF(S3309="", "×", IF(LEFT(S3309,2)="項番", COUNTIFS($D$2:$D$4001, INDIRECT("D" &amp; ROW()-1), $U$2:$U$4001, "〇"), "〇"))</f>
        <v>×</v>
      </c>
      <c r="V3309" s="52" t="str">
        <f t="shared" si="419"/>
        <v>×</v>
      </c>
      <c r="W3309" s="52" t="str">
        <f t="shared" si="420"/>
        <v>×</v>
      </c>
      <c r="X3309" s="53" t="str">
        <f t="shared" ca="1" si="421"/>
        <v/>
      </c>
      <c r="Y3309" s="52">
        <f t="shared" ca="1" si="422"/>
        <v>0</v>
      </c>
      <c r="Z3309" s="52">
        <f t="shared" si="423"/>
        <v>464</v>
      </c>
      <c r="AA3309" s="52" t="s">
        <v>125</v>
      </c>
    </row>
    <row r="3310" spans="1:246" s="71" customFormat="1" ht="14.25" customHeight="1" x14ac:dyDescent="0.4">
      <c r="A3310" s="39" t="s">
        <v>8371</v>
      </c>
      <c r="B3310" s="45">
        <v>355</v>
      </c>
      <c r="C3310" s="45">
        <v>3072</v>
      </c>
      <c r="D3310" s="45">
        <v>465</v>
      </c>
      <c r="E3310" s="46" t="s">
        <v>7537</v>
      </c>
      <c r="F3310" s="47" t="s">
        <v>946</v>
      </c>
      <c r="G3310" s="46" t="s">
        <v>874</v>
      </c>
      <c r="H3310" s="46" t="s">
        <v>947</v>
      </c>
      <c r="I3310" s="46" t="s">
        <v>12</v>
      </c>
      <c r="J3310" s="48">
        <v>100</v>
      </c>
      <c r="K3310" s="49">
        <v>9.1999999999999993</v>
      </c>
      <c r="L3310" s="50">
        <v>100</v>
      </c>
      <c r="M3310" s="50">
        <v>919.99999999999989</v>
      </c>
      <c r="N3310" s="51">
        <v>0</v>
      </c>
      <c r="O3310" s="51">
        <v>3</v>
      </c>
      <c r="P3310" s="51">
        <v>0</v>
      </c>
      <c r="Q3310" s="51">
        <v>24</v>
      </c>
      <c r="R3310" s="51">
        <f t="shared" si="425"/>
        <v>27</v>
      </c>
      <c r="S3310" s="79"/>
      <c r="T3310" s="52">
        <f t="shared" si="418"/>
        <v>0</v>
      </c>
      <c r="U3310" s="52" t="str" cm="1">
        <f t="array" aca="1" ref="U3310" ca="1">IF(S3310="", "×", IF(LEFT(S3310,2)="項番", COUNTIFS($D$2:$D$4001, INDIRECT("D" &amp; ROW()-1), $U$2:$U$4001, "〇"), "〇"))</f>
        <v>×</v>
      </c>
      <c r="V3310" s="52" t="str">
        <f t="shared" si="419"/>
        <v>×</v>
      </c>
      <c r="W3310" s="52" t="str">
        <f t="shared" si="420"/>
        <v>×</v>
      </c>
      <c r="X3310" s="53" t="str">
        <f t="shared" ca="1" si="421"/>
        <v/>
      </c>
      <c r="Y3310" s="52">
        <f t="shared" ca="1" si="422"/>
        <v>0</v>
      </c>
      <c r="Z3310" s="52">
        <f t="shared" si="423"/>
        <v>465</v>
      </c>
      <c r="AA3310" s="52" t="s">
        <v>125</v>
      </c>
      <c r="AB3310" s="70"/>
      <c r="AC3310" s="70"/>
      <c r="AD3310" s="70"/>
      <c r="AE3310" s="70"/>
      <c r="AF3310" s="70"/>
      <c r="AG3310" s="70"/>
      <c r="AH3310" s="70"/>
      <c r="AI3310" s="70"/>
      <c r="AJ3310" s="70"/>
      <c r="AK3310" s="70"/>
      <c r="AL3310" s="70"/>
      <c r="AM3310" s="70"/>
      <c r="AN3310" s="70"/>
      <c r="AO3310" s="70"/>
      <c r="AP3310" s="70"/>
      <c r="AQ3310" s="70"/>
      <c r="AR3310" s="70"/>
      <c r="AS3310" s="70"/>
      <c r="AT3310" s="70"/>
      <c r="AU3310" s="70"/>
      <c r="AV3310" s="70"/>
      <c r="AW3310" s="70"/>
      <c r="AX3310" s="70"/>
      <c r="AY3310" s="70"/>
      <c r="AZ3310" s="70"/>
      <c r="BA3310" s="70"/>
      <c r="BB3310" s="70"/>
      <c r="BC3310" s="70"/>
      <c r="BD3310" s="70"/>
      <c r="BE3310" s="70"/>
      <c r="BF3310" s="70"/>
      <c r="BG3310" s="70"/>
      <c r="BH3310" s="70"/>
      <c r="BI3310" s="70"/>
      <c r="BJ3310" s="70"/>
      <c r="BK3310" s="70"/>
      <c r="BL3310" s="70"/>
      <c r="BM3310" s="70"/>
      <c r="BN3310" s="70"/>
      <c r="BO3310" s="70"/>
      <c r="BP3310" s="70"/>
      <c r="BQ3310" s="70"/>
      <c r="BR3310" s="70"/>
      <c r="BS3310" s="70"/>
      <c r="BT3310" s="70"/>
      <c r="BU3310" s="70"/>
      <c r="BV3310" s="70"/>
      <c r="BW3310" s="70"/>
      <c r="BX3310" s="70"/>
      <c r="BY3310" s="70"/>
      <c r="BZ3310" s="70"/>
      <c r="CA3310" s="70"/>
      <c r="CB3310" s="70"/>
      <c r="CC3310" s="70"/>
      <c r="CD3310" s="70"/>
      <c r="CE3310" s="70"/>
      <c r="CF3310" s="70"/>
      <c r="CG3310" s="70"/>
      <c r="CH3310" s="70"/>
      <c r="CI3310" s="70"/>
      <c r="CJ3310" s="70"/>
      <c r="CK3310" s="70"/>
      <c r="CL3310" s="70"/>
      <c r="CM3310" s="70"/>
      <c r="CN3310" s="70"/>
      <c r="CO3310" s="70"/>
      <c r="CP3310" s="70"/>
      <c r="CQ3310" s="70"/>
      <c r="CR3310" s="70"/>
      <c r="CS3310" s="70"/>
      <c r="CT3310" s="70"/>
      <c r="CU3310" s="70"/>
      <c r="CV3310" s="70"/>
      <c r="CW3310" s="70"/>
      <c r="CX3310" s="70"/>
      <c r="CY3310" s="70"/>
      <c r="CZ3310" s="70"/>
      <c r="DA3310" s="70"/>
      <c r="DB3310" s="70"/>
      <c r="DC3310" s="70"/>
      <c r="DD3310" s="70"/>
      <c r="DE3310" s="70"/>
      <c r="DF3310" s="70"/>
      <c r="DG3310" s="70"/>
      <c r="DH3310" s="70"/>
      <c r="DI3310" s="70"/>
      <c r="DJ3310" s="70"/>
      <c r="DK3310" s="70"/>
      <c r="DL3310" s="70"/>
      <c r="DM3310" s="70"/>
      <c r="DN3310" s="70"/>
      <c r="DO3310" s="70"/>
      <c r="DP3310" s="70"/>
      <c r="DQ3310" s="70"/>
      <c r="DR3310" s="70"/>
      <c r="DS3310" s="70"/>
      <c r="DT3310" s="70"/>
      <c r="DU3310" s="70"/>
      <c r="DV3310" s="70"/>
      <c r="DW3310" s="70"/>
      <c r="DX3310" s="70"/>
      <c r="DY3310" s="70"/>
      <c r="DZ3310" s="70"/>
      <c r="EA3310" s="70"/>
      <c r="EB3310" s="70"/>
      <c r="EC3310" s="70"/>
      <c r="ED3310" s="70"/>
      <c r="EE3310" s="70"/>
      <c r="EF3310" s="70"/>
      <c r="EG3310" s="70"/>
      <c r="EH3310" s="70"/>
      <c r="EI3310" s="70"/>
      <c r="EJ3310" s="70"/>
      <c r="EK3310" s="70"/>
      <c r="EL3310" s="70"/>
      <c r="EM3310" s="70"/>
      <c r="EN3310" s="70"/>
      <c r="EO3310" s="70"/>
      <c r="EP3310" s="70"/>
      <c r="EQ3310" s="70"/>
      <c r="ER3310" s="70"/>
      <c r="ES3310" s="70"/>
      <c r="ET3310" s="70"/>
      <c r="EU3310" s="70"/>
      <c r="EV3310" s="70"/>
      <c r="EW3310" s="70"/>
      <c r="EX3310" s="70"/>
      <c r="EY3310" s="70"/>
      <c r="EZ3310" s="70"/>
      <c r="FA3310" s="70"/>
      <c r="FB3310" s="70"/>
      <c r="FC3310" s="70"/>
      <c r="FD3310" s="70"/>
      <c r="FE3310" s="70"/>
      <c r="FF3310" s="70"/>
      <c r="FG3310" s="70"/>
      <c r="FH3310" s="70"/>
      <c r="FI3310" s="70"/>
      <c r="FJ3310" s="70"/>
      <c r="FK3310" s="70"/>
      <c r="FL3310" s="70"/>
      <c r="FM3310" s="70"/>
      <c r="FN3310" s="70"/>
      <c r="FO3310" s="70"/>
      <c r="FP3310" s="70"/>
      <c r="FQ3310" s="70"/>
      <c r="FR3310" s="70"/>
      <c r="FS3310" s="70"/>
      <c r="FT3310" s="70"/>
      <c r="FU3310" s="70"/>
      <c r="FV3310" s="70"/>
      <c r="FW3310" s="70"/>
      <c r="FX3310" s="70"/>
      <c r="FY3310" s="70"/>
      <c r="FZ3310" s="70"/>
      <c r="GA3310" s="70"/>
      <c r="GB3310" s="70"/>
      <c r="GC3310" s="70"/>
      <c r="GD3310" s="70"/>
      <c r="GE3310" s="70"/>
      <c r="GF3310" s="70"/>
      <c r="GG3310" s="70"/>
      <c r="GH3310" s="70"/>
      <c r="GI3310" s="70"/>
      <c r="GJ3310" s="70"/>
      <c r="GK3310" s="70"/>
      <c r="GL3310" s="70"/>
      <c r="GM3310" s="70"/>
      <c r="GN3310" s="70"/>
      <c r="GO3310" s="70"/>
      <c r="GP3310" s="70"/>
      <c r="GQ3310" s="70"/>
      <c r="GR3310" s="70"/>
      <c r="GS3310" s="70"/>
      <c r="GT3310" s="70"/>
      <c r="GU3310" s="70"/>
      <c r="GV3310" s="70"/>
      <c r="GW3310" s="70"/>
      <c r="GX3310" s="70"/>
      <c r="GY3310" s="70"/>
      <c r="GZ3310" s="70"/>
      <c r="HA3310" s="70"/>
      <c r="HB3310" s="70"/>
      <c r="HC3310" s="70"/>
      <c r="HD3310" s="70"/>
      <c r="HE3310" s="70"/>
      <c r="HF3310" s="70"/>
      <c r="HG3310" s="70"/>
      <c r="HH3310" s="70"/>
      <c r="HI3310" s="70"/>
      <c r="HJ3310" s="70"/>
      <c r="HK3310" s="70"/>
      <c r="HL3310" s="70"/>
      <c r="HM3310" s="70"/>
      <c r="HN3310" s="70"/>
      <c r="HO3310" s="70"/>
      <c r="HP3310" s="70"/>
      <c r="HQ3310" s="70"/>
      <c r="HR3310" s="70"/>
      <c r="HS3310" s="70"/>
      <c r="HT3310" s="70"/>
      <c r="HU3310" s="70"/>
      <c r="HV3310" s="70"/>
      <c r="HW3310" s="70"/>
      <c r="HX3310" s="70"/>
      <c r="HY3310" s="70"/>
      <c r="HZ3310" s="70"/>
      <c r="IA3310" s="70"/>
      <c r="IB3310" s="70"/>
      <c r="IC3310" s="70"/>
      <c r="ID3310" s="70"/>
      <c r="IE3310" s="70"/>
      <c r="IF3310" s="70"/>
      <c r="IG3310" s="70"/>
      <c r="IH3310" s="70"/>
      <c r="II3310" s="70"/>
      <c r="IJ3310" s="70"/>
      <c r="IK3310" s="70"/>
      <c r="IL3310" s="70"/>
    </row>
    <row r="3311" spans="1:246" s="71" customFormat="1" ht="14.25" customHeight="1" x14ac:dyDescent="0.4">
      <c r="A3311" s="39" t="s">
        <v>8372</v>
      </c>
      <c r="B3311" s="45">
        <v>359</v>
      </c>
      <c r="C3311" s="45">
        <v>3073</v>
      </c>
      <c r="D3311" s="45">
        <v>466</v>
      </c>
      <c r="E3311" s="46" t="s">
        <v>7537</v>
      </c>
      <c r="F3311" s="47" t="s">
        <v>954</v>
      </c>
      <c r="G3311" s="46" t="s">
        <v>874</v>
      </c>
      <c r="H3311" s="46" t="s">
        <v>955</v>
      </c>
      <c r="I3311" s="46" t="s">
        <v>266</v>
      </c>
      <c r="J3311" s="48">
        <v>100</v>
      </c>
      <c r="K3311" s="49">
        <v>54.7</v>
      </c>
      <c r="L3311" s="50">
        <v>100</v>
      </c>
      <c r="M3311" s="50">
        <v>5470</v>
      </c>
      <c r="N3311" s="51">
        <v>16</v>
      </c>
      <c r="O3311" s="51">
        <v>0</v>
      </c>
      <c r="P3311" s="51">
        <v>0</v>
      </c>
      <c r="Q3311" s="51">
        <v>0</v>
      </c>
      <c r="R3311" s="51">
        <f t="shared" si="425"/>
        <v>16</v>
      </c>
      <c r="S3311" s="79"/>
      <c r="T3311" s="52">
        <f t="shared" si="418"/>
        <v>0</v>
      </c>
      <c r="U3311" s="52" t="str" cm="1">
        <f t="array" aca="1" ref="U3311" ca="1">IF(S3311="", "×", IF(LEFT(S3311,2)="項番", COUNTIFS($D$2:$D$4001, INDIRECT("D" &amp; ROW()-1), $U$2:$U$4001, "〇"), "〇"))</f>
        <v>×</v>
      </c>
      <c r="V3311" s="52" t="str">
        <f t="shared" si="419"/>
        <v>×</v>
      </c>
      <c r="W3311" s="52" t="str">
        <f t="shared" si="420"/>
        <v>×</v>
      </c>
      <c r="X3311" s="53" t="str">
        <f t="shared" ca="1" si="421"/>
        <v/>
      </c>
      <c r="Y3311" s="52">
        <f t="shared" ca="1" si="422"/>
        <v>0</v>
      </c>
      <c r="Z3311" s="52">
        <f t="shared" si="423"/>
        <v>466</v>
      </c>
      <c r="AA3311" s="52" t="s">
        <v>125</v>
      </c>
      <c r="AB3311" s="70"/>
      <c r="AC3311" s="70"/>
      <c r="AD3311" s="70"/>
      <c r="AE3311" s="70"/>
      <c r="AF3311" s="70"/>
      <c r="AG3311" s="70"/>
      <c r="AH3311" s="70"/>
      <c r="AI3311" s="70"/>
      <c r="AJ3311" s="70"/>
      <c r="AK3311" s="70"/>
      <c r="AL3311" s="70"/>
      <c r="AM3311" s="70"/>
      <c r="AN3311" s="70"/>
      <c r="AO3311" s="70"/>
      <c r="AP3311" s="70"/>
      <c r="AQ3311" s="70"/>
      <c r="AR3311" s="70"/>
      <c r="AS3311" s="70"/>
      <c r="AT3311" s="70"/>
      <c r="AU3311" s="70"/>
      <c r="AV3311" s="70"/>
      <c r="AW3311" s="70"/>
      <c r="AX3311" s="70"/>
      <c r="AY3311" s="70"/>
      <c r="AZ3311" s="70"/>
      <c r="BA3311" s="70"/>
      <c r="BB3311" s="70"/>
      <c r="BC3311" s="70"/>
      <c r="BD3311" s="70"/>
      <c r="BE3311" s="70"/>
      <c r="BF3311" s="70"/>
      <c r="BG3311" s="70"/>
      <c r="BH3311" s="70"/>
      <c r="BI3311" s="70"/>
      <c r="BJ3311" s="70"/>
      <c r="BK3311" s="70"/>
      <c r="BL3311" s="70"/>
      <c r="BM3311" s="70"/>
      <c r="BN3311" s="70"/>
      <c r="BO3311" s="70"/>
      <c r="BP3311" s="70"/>
      <c r="BQ3311" s="70"/>
      <c r="BR3311" s="70"/>
      <c r="BS3311" s="70"/>
      <c r="BT3311" s="70"/>
      <c r="BU3311" s="70"/>
      <c r="BV3311" s="70"/>
      <c r="BW3311" s="70"/>
      <c r="BX3311" s="70"/>
      <c r="BY3311" s="70"/>
      <c r="BZ3311" s="70"/>
      <c r="CA3311" s="70"/>
      <c r="CB3311" s="70"/>
      <c r="CC3311" s="70"/>
      <c r="CD3311" s="70"/>
      <c r="CE3311" s="70"/>
      <c r="CF3311" s="70"/>
      <c r="CG3311" s="70"/>
      <c r="CH3311" s="70"/>
      <c r="CI3311" s="70"/>
      <c r="CJ3311" s="70"/>
      <c r="CK3311" s="70"/>
      <c r="CL3311" s="70"/>
      <c r="CM3311" s="70"/>
      <c r="CN3311" s="70"/>
      <c r="CO3311" s="70"/>
      <c r="CP3311" s="70"/>
      <c r="CQ3311" s="70"/>
      <c r="CR3311" s="70"/>
      <c r="CS3311" s="70"/>
      <c r="CT3311" s="70"/>
      <c r="CU3311" s="70"/>
      <c r="CV3311" s="70"/>
      <c r="CW3311" s="70"/>
      <c r="CX3311" s="70"/>
      <c r="CY3311" s="70"/>
      <c r="CZ3311" s="70"/>
      <c r="DA3311" s="70"/>
      <c r="DB3311" s="70"/>
      <c r="DC3311" s="70"/>
      <c r="DD3311" s="70"/>
      <c r="DE3311" s="70"/>
      <c r="DF3311" s="70"/>
      <c r="DG3311" s="70"/>
      <c r="DH3311" s="70"/>
      <c r="DI3311" s="70"/>
      <c r="DJ3311" s="70"/>
      <c r="DK3311" s="70"/>
      <c r="DL3311" s="70"/>
      <c r="DM3311" s="70"/>
      <c r="DN3311" s="70"/>
      <c r="DO3311" s="70"/>
      <c r="DP3311" s="70"/>
      <c r="DQ3311" s="70"/>
      <c r="DR3311" s="70"/>
      <c r="DS3311" s="70"/>
      <c r="DT3311" s="70"/>
      <c r="DU3311" s="70"/>
      <c r="DV3311" s="70"/>
      <c r="DW3311" s="70"/>
      <c r="DX3311" s="70"/>
      <c r="DY3311" s="70"/>
      <c r="DZ3311" s="70"/>
      <c r="EA3311" s="70"/>
      <c r="EB3311" s="70"/>
      <c r="EC3311" s="70"/>
      <c r="ED3311" s="70"/>
      <c r="EE3311" s="70"/>
      <c r="EF3311" s="70"/>
      <c r="EG3311" s="70"/>
      <c r="EH3311" s="70"/>
      <c r="EI3311" s="70"/>
      <c r="EJ3311" s="70"/>
      <c r="EK3311" s="70"/>
      <c r="EL3311" s="70"/>
      <c r="EM3311" s="70"/>
      <c r="EN3311" s="70"/>
      <c r="EO3311" s="70"/>
      <c r="EP3311" s="70"/>
      <c r="EQ3311" s="70"/>
      <c r="ER3311" s="70"/>
      <c r="ES3311" s="70"/>
      <c r="ET3311" s="70"/>
      <c r="EU3311" s="70"/>
      <c r="EV3311" s="70"/>
      <c r="EW3311" s="70"/>
      <c r="EX3311" s="70"/>
      <c r="EY3311" s="70"/>
      <c r="EZ3311" s="70"/>
      <c r="FA3311" s="70"/>
      <c r="FB3311" s="70"/>
      <c r="FC3311" s="70"/>
      <c r="FD3311" s="70"/>
      <c r="FE3311" s="70"/>
      <c r="FF3311" s="70"/>
      <c r="FG3311" s="70"/>
      <c r="FH3311" s="70"/>
      <c r="FI3311" s="70"/>
      <c r="FJ3311" s="70"/>
      <c r="FK3311" s="70"/>
      <c r="FL3311" s="70"/>
      <c r="FM3311" s="70"/>
      <c r="FN3311" s="70"/>
      <c r="FO3311" s="70"/>
      <c r="FP3311" s="70"/>
      <c r="FQ3311" s="70"/>
      <c r="FR3311" s="70"/>
      <c r="FS3311" s="70"/>
      <c r="FT3311" s="70"/>
      <c r="FU3311" s="70"/>
      <c r="FV3311" s="70"/>
      <c r="FW3311" s="70"/>
      <c r="FX3311" s="70"/>
      <c r="FY3311" s="70"/>
      <c r="FZ3311" s="70"/>
      <c r="GA3311" s="70"/>
      <c r="GB3311" s="70"/>
      <c r="GC3311" s="70"/>
      <c r="GD3311" s="70"/>
      <c r="GE3311" s="70"/>
      <c r="GF3311" s="70"/>
      <c r="GG3311" s="70"/>
      <c r="GH3311" s="70"/>
      <c r="GI3311" s="70"/>
      <c r="GJ3311" s="70"/>
      <c r="GK3311" s="70"/>
      <c r="GL3311" s="70"/>
      <c r="GM3311" s="70"/>
      <c r="GN3311" s="70"/>
      <c r="GO3311" s="70"/>
      <c r="GP3311" s="70"/>
      <c r="GQ3311" s="70"/>
      <c r="GR3311" s="70"/>
      <c r="GS3311" s="70"/>
      <c r="GT3311" s="70"/>
      <c r="GU3311" s="70"/>
      <c r="GV3311" s="70"/>
      <c r="GW3311" s="70"/>
      <c r="GX3311" s="70"/>
      <c r="GY3311" s="70"/>
      <c r="GZ3311" s="70"/>
      <c r="HA3311" s="70"/>
      <c r="HB3311" s="70"/>
      <c r="HC3311" s="70"/>
      <c r="HD3311" s="70"/>
      <c r="HE3311" s="70"/>
      <c r="HF3311" s="70"/>
      <c r="HG3311" s="70"/>
      <c r="HH3311" s="70"/>
      <c r="HI3311" s="70"/>
      <c r="HJ3311" s="70"/>
      <c r="HK3311" s="70"/>
      <c r="HL3311" s="70"/>
      <c r="HM3311" s="70"/>
      <c r="HN3311" s="70"/>
      <c r="HO3311" s="70"/>
      <c r="HP3311" s="70"/>
      <c r="HQ3311" s="70"/>
      <c r="HR3311" s="70"/>
      <c r="HS3311" s="70"/>
      <c r="HT3311" s="70"/>
      <c r="HU3311" s="70"/>
      <c r="HV3311" s="70"/>
      <c r="HW3311" s="70"/>
      <c r="HX3311" s="70"/>
      <c r="HY3311" s="70"/>
      <c r="HZ3311" s="70"/>
      <c r="IA3311" s="70"/>
      <c r="IB3311" s="70"/>
      <c r="IC3311" s="70"/>
      <c r="ID3311" s="70"/>
      <c r="IE3311" s="70"/>
      <c r="IF3311" s="70"/>
      <c r="IG3311" s="70"/>
      <c r="IH3311" s="70"/>
      <c r="II3311" s="70"/>
      <c r="IJ3311" s="70"/>
      <c r="IK3311" s="70"/>
      <c r="IL3311" s="70"/>
    </row>
    <row r="3312" spans="1:246" s="71" customFormat="1" ht="14.25" customHeight="1" x14ac:dyDescent="0.4">
      <c r="A3312" s="39" t="s">
        <v>8373</v>
      </c>
      <c r="B3312" s="45">
        <v>360</v>
      </c>
      <c r="C3312" s="45">
        <v>3074</v>
      </c>
      <c r="D3312" s="45">
        <v>467</v>
      </c>
      <c r="E3312" s="46" t="s">
        <v>7537</v>
      </c>
      <c r="F3312" s="47" t="s">
        <v>956</v>
      </c>
      <c r="G3312" s="46" t="s">
        <v>874</v>
      </c>
      <c r="H3312" s="46" t="s">
        <v>957</v>
      </c>
      <c r="I3312" s="46" t="s">
        <v>206</v>
      </c>
      <c r="J3312" s="48">
        <v>1</v>
      </c>
      <c r="K3312" s="49">
        <v>44.3</v>
      </c>
      <c r="L3312" s="50">
        <v>100</v>
      </c>
      <c r="M3312" s="50">
        <v>4430</v>
      </c>
      <c r="N3312" s="51">
        <v>0</v>
      </c>
      <c r="O3312" s="51">
        <v>0</v>
      </c>
      <c r="P3312" s="51">
        <v>66</v>
      </c>
      <c r="Q3312" s="51">
        <v>0</v>
      </c>
      <c r="R3312" s="51">
        <f t="shared" si="425"/>
        <v>66</v>
      </c>
      <c r="S3312" s="79"/>
      <c r="T3312" s="52">
        <f t="shared" si="418"/>
        <v>0</v>
      </c>
      <c r="U3312" s="52" t="str" cm="1">
        <f t="array" aca="1" ref="U3312" ca="1">IF(S3312="", "×", IF(LEFT(S3312,2)="項番", COUNTIFS($D$2:$D$4001, INDIRECT("D" &amp; ROW()-1), $U$2:$U$4001, "〇"), "〇"))</f>
        <v>×</v>
      </c>
      <c r="V3312" s="52" t="str">
        <f t="shared" si="419"/>
        <v>×</v>
      </c>
      <c r="W3312" s="52" t="str">
        <f t="shared" si="420"/>
        <v>×</v>
      </c>
      <c r="X3312" s="53" t="str">
        <f t="shared" ca="1" si="421"/>
        <v/>
      </c>
      <c r="Y3312" s="52">
        <f t="shared" ca="1" si="422"/>
        <v>0</v>
      </c>
      <c r="Z3312" s="52">
        <f t="shared" si="423"/>
        <v>467</v>
      </c>
      <c r="AA3312" s="52" t="s">
        <v>125</v>
      </c>
      <c r="AB3312" s="70"/>
      <c r="AC3312" s="70"/>
      <c r="AD3312" s="70"/>
      <c r="AE3312" s="70"/>
      <c r="AF3312" s="70"/>
      <c r="AG3312" s="70"/>
      <c r="AH3312" s="70"/>
      <c r="AI3312" s="70"/>
      <c r="AJ3312" s="70"/>
      <c r="AK3312" s="70"/>
      <c r="AL3312" s="70"/>
      <c r="AM3312" s="70"/>
      <c r="AN3312" s="70"/>
      <c r="AO3312" s="70"/>
      <c r="AP3312" s="70"/>
      <c r="AQ3312" s="70"/>
      <c r="AR3312" s="70"/>
      <c r="AS3312" s="70"/>
      <c r="AT3312" s="70"/>
      <c r="AU3312" s="70"/>
      <c r="AV3312" s="70"/>
      <c r="AW3312" s="70"/>
      <c r="AX3312" s="70"/>
      <c r="AY3312" s="70"/>
      <c r="AZ3312" s="70"/>
      <c r="BA3312" s="70"/>
      <c r="BB3312" s="70"/>
      <c r="BC3312" s="70"/>
      <c r="BD3312" s="70"/>
      <c r="BE3312" s="70"/>
      <c r="BF3312" s="70"/>
      <c r="BG3312" s="70"/>
      <c r="BH3312" s="70"/>
      <c r="BI3312" s="70"/>
      <c r="BJ3312" s="70"/>
      <c r="BK3312" s="70"/>
      <c r="BL3312" s="70"/>
      <c r="BM3312" s="70"/>
      <c r="BN3312" s="70"/>
      <c r="BO3312" s="70"/>
      <c r="BP3312" s="70"/>
      <c r="BQ3312" s="70"/>
      <c r="BR3312" s="70"/>
      <c r="BS3312" s="70"/>
      <c r="BT3312" s="70"/>
      <c r="BU3312" s="70"/>
      <c r="BV3312" s="70"/>
      <c r="BW3312" s="70"/>
      <c r="BX3312" s="70"/>
      <c r="BY3312" s="70"/>
      <c r="BZ3312" s="70"/>
      <c r="CA3312" s="70"/>
      <c r="CB3312" s="70"/>
      <c r="CC3312" s="70"/>
      <c r="CD3312" s="70"/>
      <c r="CE3312" s="70"/>
      <c r="CF3312" s="70"/>
      <c r="CG3312" s="70"/>
      <c r="CH3312" s="70"/>
      <c r="CI3312" s="70"/>
      <c r="CJ3312" s="70"/>
      <c r="CK3312" s="70"/>
      <c r="CL3312" s="70"/>
      <c r="CM3312" s="70"/>
      <c r="CN3312" s="70"/>
      <c r="CO3312" s="70"/>
      <c r="CP3312" s="70"/>
      <c r="CQ3312" s="70"/>
      <c r="CR3312" s="70"/>
      <c r="CS3312" s="70"/>
      <c r="CT3312" s="70"/>
      <c r="CU3312" s="70"/>
      <c r="CV3312" s="70"/>
      <c r="CW3312" s="70"/>
      <c r="CX3312" s="70"/>
      <c r="CY3312" s="70"/>
      <c r="CZ3312" s="70"/>
      <c r="DA3312" s="70"/>
      <c r="DB3312" s="70"/>
      <c r="DC3312" s="70"/>
      <c r="DD3312" s="70"/>
      <c r="DE3312" s="70"/>
      <c r="DF3312" s="70"/>
      <c r="DG3312" s="70"/>
      <c r="DH3312" s="70"/>
      <c r="DI3312" s="70"/>
      <c r="DJ3312" s="70"/>
      <c r="DK3312" s="70"/>
      <c r="DL3312" s="70"/>
      <c r="DM3312" s="70"/>
      <c r="DN3312" s="70"/>
      <c r="DO3312" s="70"/>
      <c r="DP3312" s="70"/>
      <c r="DQ3312" s="70"/>
      <c r="DR3312" s="70"/>
      <c r="DS3312" s="70"/>
      <c r="DT3312" s="70"/>
      <c r="DU3312" s="70"/>
      <c r="DV3312" s="70"/>
      <c r="DW3312" s="70"/>
      <c r="DX3312" s="70"/>
      <c r="DY3312" s="70"/>
      <c r="DZ3312" s="70"/>
      <c r="EA3312" s="70"/>
      <c r="EB3312" s="70"/>
      <c r="EC3312" s="70"/>
      <c r="ED3312" s="70"/>
      <c r="EE3312" s="70"/>
      <c r="EF3312" s="70"/>
      <c r="EG3312" s="70"/>
      <c r="EH3312" s="70"/>
      <c r="EI3312" s="70"/>
      <c r="EJ3312" s="70"/>
      <c r="EK3312" s="70"/>
      <c r="EL3312" s="70"/>
      <c r="EM3312" s="70"/>
      <c r="EN3312" s="70"/>
      <c r="EO3312" s="70"/>
      <c r="EP3312" s="70"/>
      <c r="EQ3312" s="70"/>
      <c r="ER3312" s="70"/>
      <c r="ES3312" s="70"/>
      <c r="ET3312" s="70"/>
      <c r="EU3312" s="70"/>
      <c r="EV3312" s="70"/>
      <c r="EW3312" s="70"/>
      <c r="EX3312" s="70"/>
      <c r="EY3312" s="70"/>
      <c r="EZ3312" s="70"/>
      <c r="FA3312" s="70"/>
      <c r="FB3312" s="70"/>
      <c r="FC3312" s="70"/>
      <c r="FD3312" s="70"/>
      <c r="FE3312" s="70"/>
      <c r="FF3312" s="70"/>
      <c r="FG3312" s="70"/>
      <c r="FH3312" s="70"/>
      <c r="FI3312" s="70"/>
      <c r="FJ3312" s="70"/>
      <c r="FK3312" s="70"/>
      <c r="FL3312" s="70"/>
      <c r="FM3312" s="70"/>
      <c r="FN3312" s="70"/>
      <c r="FO3312" s="70"/>
      <c r="FP3312" s="70"/>
      <c r="FQ3312" s="70"/>
      <c r="FR3312" s="70"/>
      <c r="FS3312" s="70"/>
      <c r="FT3312" s="70"/>
      <c r="FU3312" s="70"/>
      <c r="FV3312" s="70"/>
      <c r="FW3312" s="70"/>
      <c r="FX3312" s="70"/>
      <c r="FY3312" s="70"/>
      <c r="FZ3312" s="70"/>
      <c r="GA3312" s="70"/>
      <c r="GB3312" s="70"/>
      <c r="GC3312" s="70"/>
      <c r="GD3312" s="70"/>
      <c r="GE3312" s="70"/>
      <c r="GF3312" s="70"/>
      <c r="GG3312" s="70"/>
      <c r="GH3312" s="70"/>
      <c r="GI3312" s="70"/>
      <c r="GJ3312" s="70"/>
      <c r="GK3312" s="70"/>
      <c r="GL3312" s="70"/>
      <c r="GM3312" s="70"/>
      <c r="GN3312" s="70"/>
      <c r="GO3312" s="70"/>
      <c r="GP3312" s="70"/>
      <c r="GQ3312" s="70"/>
      <c r="GR3312" s="70"/>
      <c r="GS3312" s="70"/>
      <c r="GT3312" s="70"/>
      <c r="GU3312" s="70"/>
      <c r="GV3312" s="70"/>
      <c r="GW3312" s="70"/>
      <c r="GX3312" s="70"/>
      <c r="GY3312" s="70"/>
      <c r="GZ3312" s="70"/>
      <c r="HA3312" s="70"/>
      <c r="HB3312" s="70"/>
      <c r="HC3312" s="70"/>
      <c r="HD3312" s="70"/>
      <c r="HE3312" s="70"/>
      <c r="HF3312" s="70"/>
      <c r="HG3312" s="70"/>
      <c r="HH3312" s="70"/>
      <c r="HI3312" s="70"/>
      <c r="HJ3312" s="70"/>
      <c r="HK3312" s="70"/>
      <c r="HL3312" s="70"/>
      <c r="HM3312" s="70"/>
      <c r="HN3312" s="70"/>
      <c r="HO3312" s="70"/>
      <c r="HP3312" s="70"/>
      <c r="HQ3312" s="70"/>
      <c r="HR3312" s="70"/>
      <c r="HS3312" s="70"/>
      <c r="HT3312" s="70"/>
      <c r="HU3312" s="70"/>
      <c r="HV3312" s="70"/>
      <c r="HW3312" s="70"/>
      <c r="HX3312" s="70"/>
      <c r="HY3312" s="70"/>
      <c r="HZ3312" s="70"/>
      <c r="IA3312" s="70"/>
      <c r="IB3312" s="70"/>
      <c r="IC3312" s="70"/>
      <c r="ID3312" s="70"/>
      <c r="IE3312" s="70"/>
      <c r="IF3312" s="70"/>
      <c r="IG3312" s="70"/>
      <c r="IH3312" s="70"/>
      <c r="II3312" s="70"/>
      <c r="IJ3312" s="70"/>
      <c r="IK3312" s="70"/>
      <c r="IL3312" s="70"/>
    </row>
    <row r="3313" spans="1:246" s="71" customFormat="1" ht="14.25" customHeight="1" x14ac:dyDescent="0.4">
      <c r="A3313" s="39" t="s">
        <v>8374</v>
      </c>
      <c r="B3313" s="45">
        <v>361</v>
      </c>
      <c r="C3313" s="45">
        <v>3075</v>
      </c>
      <c r="D3313" s="45">
        <v>468</v>
      </c>
      <c r="E3313" s="46" t="s">
        <v>7537</v>
      </c>
      <c r="F3313" s="47" t="s">
        <v>958</v>
      </c>
      <c r="G3313" s="46" t="s">
        <v>874</v>
      </c>
      <c r="H3313" s="46" t="s">
        <v>959</v>
      </c>
      <c r="I3313" s="46" t="s">
        <v>960</v>
      </c>
      <c r="J3313" s="48">
        <v>100</v>
      </c>
      <c r="K3313" s="49">
        <v>17.100000000000001</v>
      </c>
      <c r="L3313" s="50">
        <v>100</v>
      </c>
      <c r="M3313" s="50">
        <v>1710.0000000000002</v>
      </c>
      <c r="N3313" s="51">
        <v>0</v>
      </c>
      <c r="O3313" s="51">
        <v>0</v>
      </c>
      <c r="P3313" s="51">
        <v>0</v>
      </c>
      <c r="Q3313" s="51">
        <v>6</v>
      </c>
      <c r="R3313" s="51">
        <f t="shared" si="425"/>
        <v>6</v>
      </c>
      <c r="S3313" s="79"/>
      <c r="T3313" s="52">
        <f t="shared" si="418"/>
        <v>0</v>
      </c>
      <c r="U3313" s="52" t="str" cm="1">
        <f t="array" aca="1" ref="U3313" ca="1">IF(S3313="", "×", IF(LEFT(S3313,2)="項番", COUNTIFS($D$2:$D$4001, INDIRECT("D" &amp; ROW()-1), $U$2:$U$4001, "〇"), "〇"))</f>
        <v>×</v>
      </c>
      <c r="V3313" s="52" t="str">
        <f t="shared" si="419"/>
        <v>×</v>
      </c>
      <c r="W3313" s="52" t="str">
        <f t="shared" si="420"/>
        <v>×</v>
      </c>
      <c r="X3313" s="53" t="str">
        <f t="shared" ca="1" si="421"/>
        <v/>
      </c>
      <c r="Y3313" s="52">
        <f t="shared" ca="1" si="422"/>
        <v>0</v>
      </c>
      <c r="Z3313" s="52">
        <f t="shared" si="423"/>
        <v>468</v>
      </c>
      <c r="AA3313" s="52" t="s">
        <v>125</v>
      </c>
      <c r="AB3313" s="70"/>
      <c r="AC3313" s="70"/>
      <c r="AD3313" s="70"/>
      <c r="AE3313" s="70"/>
      <c r="AF3313" s="70"/>
      <c r="AG3313" s="70"/>
      <c r="AH3313" s="70"/>
      <c r="AI3313" s="70"/>
      <c r="AJ3313" s="70"/>
      <c r="AK3313" s="70"/>
      <c r="AL3313" s="70"/>
      <c r="AM3313" s="70"/>
      <c r="AN3313" s="70"/>
      <c r="AO3313" s="70"/>
      <c r="AP3313" s="70"/>
      <c r="AQ3313" s="70"/>
      <c r="AR3313" s="70"/>
      <c r="AS3313" s="70"/>
      <c r="AT3313" s="70"/>
      <c r="AU3313" s="70"/>
      <c r="AV3313" s="70"/>
      <c r="AW3313" s="70"/>
      <c r="AX3313" s="70"/>
      <c r="AY3313" s="70"/>
      <c r="AZ3313" s="70"/>
      <c r="BA3313" s="70"/>
      <c r="BB3313" s="70"/>
      <c r="BC3313" s="70"/>
      <c r="BD3313" s="70"/>
      <c r="BE3313" s="70"/>
      <c r="BF3313" s="70"/>
      <c r="BG3313" s="70"/>
      <c r="BH3313" s="70"/>
      <c r="BI3313" s="70"/>
      <c r="BJ3313" s="70"/>
      <c r="BK3313" s="70"/>
      <c r="BL3313" s="70"/>
      <c r="BM3313" s="70"/>
      <c r="BN3313" s="70"/>
      <c r="BO3313" s="70"/>
      <c r="BP3313" s="70"/>
      <c r="BQ3313" s="70"/>
      <c r="BR3313" s="70"/>
      <c r="BS3313" s="70"/>
      <c r="BT3313" s="70"/>
      <c r="BU3313" s="70"/>
      <c r="BV3313" s="70"/>
      <c r="BW3313" s="70"/>
      <c r="BX3313" s="70"/>
      <c r="BY3313" s="70"/>
      <c r="BZ3313" s="70"/>
      <c r="CA3313" s="70"/>
      <c r="CB3313" s="70"/>
      <c r="CC3313" s="70"/>
      <c r="CD3313" s="70"/>
      <c r="CE3313" s="70"/>
      <c r="CF3313" s="70"/>
      <c r="CG3313" s="70"/>
      <c r="CH3313" s="70"/>
      <c r="CI3313" s="70"/>
      <c r="CJ3313" s="70"/>
      <c r="CK3313" s="70"/>
      <c r="CL3313" s="70"/>
      <c r="CM3313" s="70"/>
      <c r="CN3313" s="70"/>
      <c r="CO3313" s="70"/>
      <c r="CP3313" s="70"/>
      <c r="CQ3313" s="70"/>
      <c r="CR3313" s="70"/>
      <c r="CS3313" s="70"/>
      <c r="CT3313" s="70"/>
      <c r="CU3313" s="70"/>
      <c r="CV3313" s="70"/>
      <c r="CW3313" s="70"/>
      <c r="CX3313" s="70"/>
      <c r="CY3313" s="70"/>
      <c r="CZ3313" s="70"/>
      <c r="DA3313" s="70"/>
      <c r="DB3313" s="70"/>
      <c r="DC3313" s="70"/>
      <c r="DD3313" s="70"/>
      <c r="DE3313" s="70"/>
      <c r="DF3313" s="70"/>
      <c r="DG3313" s="70"/>
      <c r="DH3313" s="70"/>
      <c r="DI3313" s="70"/>
      <c r="DJ3313" s="70"/>
      <c r="DK3313" s="70"/>
      <c r="DL3313" s="70"/>
      <c r="DM3313" s="70"/>
      <c r="DN3313" s="70"/>
      <c r="DO3313" s="70"/>
      <c r="DP3313" s="70"/>
      <c r="DQ3313" s="70"/>
      <c r="DR3313" s="70"/>
      <c r="DS3313" s="70"/>
      <c r="DT3313" s="70"/>
      <c r="DU3313" s="70"/>
      <c r="DV3313" s="70"/>
      <c r="DW3313" s="70"/>
      <c r="DX3313" s="70"/>
      <c r="DY3313" s="70"/>
      <c r="DZ3313" s="70"/>
      <c r="EA3313" s="70"/>
      <c r="EB3313" s="70"/>
      <c r="EC3313" s="70"/>
      <c r="ED3313" s="70"/>
      <c r="EE3313" s="70"/>
      <c r="EF3313" s="70"/>
      <c r="EG3313" s="70"/>
      <c r="EH3313" s="70"/>
      <c r="EI3313" s="70"/>
      <c r="EJ3313" s="70"/>
      <c r="EK3313" s="70"/>
      <c r="EL3313" s="70"/>
      <c r="EM3313" s="70"/>
      <c r="EN3313" s="70"/>
      <c r="EO3313" s="70"/>
      <c r="EP3313" s="70"/>
      <c r="EQ3313" s="70"/>
      <c r="ER3313" s="70"/>
      <c r="ES3313" s="70"/>
      <c r="ET3313" s="70"/>
      <c r="EU3313" s="70"/>
      <c r="EV3313" s="70"/>
      <c r="EW3313" s="70"/>
      <c r="EX3313" s="70"/>
      <c r="EY3313" s="70"/>
      <c r="EZ3313" s="70"/>
      <c r="FA3313" s="70"/>
      <c r="FB3313" s="70"/>
      <c r="FC3313" s="70"/>
      <c r="FD3313" s="70"/>
      <c r="FE3313" s="70"/>
      <c r="FF3313" s="70"/>
      <c r="FG3313" s="70"/>
      <c r="FH3313" s="70"/>
      <c r="FI3313" s="70"/>
      <c r="FJ3313" s="70"/>
      <c r="FK3313" s="70"/>
      <c r="FL3313" s="70"/>
      <c r="FM3313" s="70"/>
      <c r="FN3313" s="70"/>
      <c r="FO3313" s="70"/>
      <c r="FP3313" s="70"/>
      <c r="FQ3313" s="70"/>
      <c r="FR3313" s="70"/>
      <c r="FS3313" s="70"/>
      <c r="FT3313" s="70"/>
      <c r="FU3313" s="70"/>
      <c r="FV3313" s="70"/>
      <c r="FW3313" s="70"/>
      <c r="FX3313" s="70"/>
      <c r="FY3313" s="70"/>
      <c r="FZ3313" s="70"/>
      <c r="GA3313" s="70"/>
      <c r="GB3313" s="70"/>
      <c r="GC3313" s="70"/>
      <c r="GD3313" s="70"/>
      <c r="GE3313" s="70"/>
      <c r="GF3313" s="70"/>
      <c r="GG3313" s="70"/>
      <c r="GH3313" s="70"/>
      <c r="GI3313" s="70"/>
      <c r="GJ3313" s="70"/>
      <c r="GK3313" s="70"/>
      <c r="GL3313" s="70"/>
      <c r="GM3313" s="70"/>
      <c r="GN3313" s="70"/>
      <c r="GO3313" s="70"/>
      <c r="GP3313" s="70"/>
      <c r="GQ3313" s="70"/>
      <c r="GR3313" s="70"/>
      <c r="GS3313" s="70"/>
      <c r="GT3313" s="70"/>
      <c r="GU3313" s="70"/>
      <c r="GV3313" s="70"/>
      <c r="GW3313" s="70"/>
      <c r="GX3313" s="70"/>
      <c r="GY3313" s="70"/>
      <c r="GZ3313" s="70"/>
      <c r="HA3313" s="70"/>
      <c r="HB3313" s="70"/>
      <c r="HC3313" s="70"/>
      <c r="HD3313" s="70"/>
      <c r="HE3313" s="70"/>
      <c r="HF3313" s="70"/>
      <c r="HG3313" s="70"/>
      <c r="HH3313" s="70"/>
      <c r="HI3313" s="70"/>
      <c r="HJ3313" s="70"/>
      <c r="HK3313" s="70"/>
      <c r="HL3313" s="70"/>
      <c r="HM3313" s="70"/>
      <c r="HN3313" s="70"/>
      <c r="HO3313" s="70"/>
      <c r="HP3313" s="70"/>
      <c r="HQ3313" s="70"/>
      <c r="HR3313" s="70"/>
      <c r="HS3313" s="70"/>
      <c r="HT3313" s="70"/>
      <c r="HU3313" s="70"/>
      <c r="HV3313" s="70"/>
      <c r="HW3313" s="70"/>
      <c r="HX3313" s="70"/>
      <c r="HY3313" s="70"/>
      <c r="HZ3313" s="70"/>
      <c r="IA3313" s="70"/>
      <c r="IB3313" s="70"/>
      <c r="IC3313" s="70"/>
      <c r="ID3313" s="70"/>
      <c r="IE3313" s="70"/>
      <c r="IF3313" s="70"/>
      <c r="IG3313" s="70"/>
      <c r="IH3313" s="70"/>
      <c r="II3313" s="70"/>
      <c r="IJ3313" s="70"/>
      <c r="IK3313" s="70"/>
      <c r="IL3313" s="70"/>
    </row>
    <row r="3314" spans="1:246" s="42" customFormat="1" ht="14.25" customHeight="1" x14ac:dyDescent="0.4">
      <c r="A3314" s="39" t="s">
        <v>8375</v>
      </c>
      <c r="B3314" s="45">
        <v>289</v>
      </c>
      <c r="C3314" s="45">
        <v>3076</v>
      </c>
      <c r="D3314" s="45">
        <v>469</v>
      </c>
      <c r="E3314" s="46" t="s">
        <v>7537</v>
      </c>
      <c r="F3314" s="47" t="s">
        <v>801</v>
      </c>
      <c r="G3314" s="46" t="s">
        <v>786</v>
      </c>
      <c r="H3314" s="46" t="s">
        <v>802</v>
      </c>
      <c r="I3314" s="46" t="s">
        <v>13</v>
      </c>
      <c r="J3314" s="48">
        <v>10</v>
      </c>
      <c r="K3314" s="49">
        <v>343</v>
      </c>
      <c r="L3314" s="50">
        <v>10</v>
      </c>
      <c r="M3314" s="50">
        <v>3430</v>
      </c>
      <c r="N3314" s="51">
        <v>0</v>
      </c>
      <c r="O3314" s="51">
        <v>0</v>
      </c>
      <c r="P3314" s="51">
        <v>112</v>
      </c>
      <c r="Q3314" s="51">
        <v>0</v>
      </c>
      <c r="R3314" s="51">
        <f t="shared" si="425"/>
        <v>112</v>
      </c>
      <c r="S3314" s="79"/>
      <c r="T3314" s="52">
        <f t="shared" si="418"/>
        <v>0</v>
      </c>
      <c r="U3314" s="52" t="str" cm="1">
        <f t="array" aca="1" ref="U3314" ca="1">IF(S3314="", "×", IF(LEFT(S3314,2)="項番", COUNTIFS($D$2:$D$4001, INDIRECT("D" &amp; ROW()-1), $U$2:$U$4001, "〇"), "〇"))</f>
        <v>×</v>
      </c>
      <c r="V3314" s="52" t="str">
        <f t="shared" si="419"/>
        <v>×</v>
      </c>
      <c r="W3314" s="52" t="str">
        <f t="shared" si="420"/>
        <v>×</v>
      </c>
      <c r="X3314" s="53" t="str">
        <f t="shared" ca="1" si="421"/>
        <v/>
      </c>
      <c r="Y3314" s="52">
        <f t="shared" ca="1" si="422"/>
        <v>0</v>
      </c>
      <c r="Z3314" s="52">
        <f t="shared" si="423"/>
        <v>469</v>
      </c>
      <c r="AA3314" s="52" t="s">
        <v>125</v>
      </c>
      <c r="AB3314" s="65"/>
      <c r="AC3314" s="65"/>
      <c r="AD3314" s="65"/>
      <c r="AE3314" s="65"/>
      <c r="AF3314" s="65"/>
      <c r="AG3314" s="65"/>
      <c r="AH3314" s="65"/>
      <c r="AI3314" s="65"/>
      <c r="AJ3314" s="65"/>
      <c r="AK3314" s="65"/>
      <c r="AL3314" s="65"/>
      <c r="AM3314" s="65"/>
      <c r="AN3314" s="65"/>
      <c r="AO3314" s="65"/>
      <c r="AP3314" s="65"/>
      <c r="AQ3314" s="65"/>
      <c r="AR3314" s="65"/>
      <c r="AS3314" s="65"/>
      <c r="AT3314" s="65"/>
      <c r="AU3314" s="65"/>
      <c r="AV3314" s="65"/>
      <c r="AW3314" s="65"/>
      <c r="AX3314" s="65"/>
      <c r="AY3314" s="65"/>
      <c r="AZ3314" s="65"/>
      <c r="BA3314" s="65"/>
      <c r="BB3314" s="65"/>
      <c r="BC3314" s="65"/>
      <c r="BD3314" s="65"/>
      <c r="BE3314" s="65"/>
      <c r="BF3314" s="65"/>
      <c r="BG3314" s="65"/>
      <c r="BH3314" s="65"/>
      <c r="BI3314" s="65"/>
      <c r="BJ3314" s="65"/>
      <c r="BK3314" s="65"/>
      <c r="BL3314" s="65"/>
      <c r="BM3314" s="65"/>
      <c r="BN3314" s="65"/>
      <c r="BO3314" s="65"/>
      <c r="BP3314" s="65"/>
      <c r="BQ3314" s="65"/>
      <c r="BR3314" s="65"/>
      <c r="BS3314" s="65"/>
      <c r="BT3314" s="65"/>
      <c r="BU3314" s="65"/>
      <c r="BV3314" s="65"/>
      <c r="BW3314" s="65"/>
      <c r="BX3314" s="65"/>
      <c r="BY3314" s="65"/>
      <c r="BZ3314" s="65"/>
      <c r="CA3314" s="65"/>
      <c r="CB3314" s="65"/>
      <c r="CC3314" s="65"/>
      <c r="CD3314" s="65"/>
      <c r="CE3314" s="65"/>
      <c r="CF3314" s="65"/>
      <c r="CG3314" s="65"/>
      <c r="CH3314" s="65"/>
      <c r="CI3314" s="65"/>
      <c r="CJ3314" s="65"/>
      <c r="CK3314" s="65"/>
      <c r="CL3314" s="65"/>
      <c r="CM3314" s="65"/>
      <c r="CN3314" s="65"/>
      <c r="CO3314" s="65"/>
      <c r="CP3314" s="65"/>
      <c r="CQ3314" s="65"/>
      <c r="CR3314" s="65"/>
      <c r="CS3314" s="65"/>
      <c r="CT3314" s="65"/>
      <c r="CU3314" s="65"/>
      <c r="CV3314" s="65"/>
      <c r="CW3314" s="65"/>
      <c r="CX3314" s="65"/>
      <c r="CY3314" s="65"/>
      <c r="CZ3314" s="65"/>
      <c r="DA3314" s="65"/>
      <c r="DB3314" s="65"/>
      <c r="DC3314" s="65"/>
      <c r="DD3314" s="65"/>
      <c r="DE3314" s="65"/>
      <c r="DF3314" s="65"/>
      <c r="DG3314" s="65"/>
      <c r="DH3314" s="65"/>
      <c r="DI3314" s="65"/>
      <c r="DJ3314" s="65"/>
      <c r="DK3314" s="65"/>
      <c r="DL3314" s="65"/>
      <c r="DM3314" s="65"/>
      <c r="DN3314" s="65"/>
      <c r="DO3314" s="65"/>
      <c r="DP3314" s="65"/>
      <c r="DQ3314" s="65"/>
      <c r="DR3314" s="65"/>
      <c r="DS3314" s="65"/>
      <c r="DT3314" s="65"/>
      <c r="DU3314" s="65"/>
      <c r="DV3314" s="65"/>
      <c r="DW3314" s="65"/>
      <c r="DX3314" s="65"/>
      <c r="DY3314" s="65"/>
      <c r="DZ3314" s="65"/>
      <c r="EA3314" s="65"/>
      <c r="EB3314" s="65"/>
      <c r="EC3314" s="65"/>
      <c r="ED3314" s="65"/>
      <c r="EE3314" s="65"/>
      <c r="EF3314" s="65"/>
      <c r="EG3314" s="65"/>
      <c r="EH3314" s="65"/>
      <c r="EI3314" s="65"/>
      <c r="EJ3314" s="65"/>
      <c r="EK3314" s="65"/>
      <c r="EL3314" s="65"/>
      <c r="EM3314" s="65"/>
      <c r="EN3314" s="65"/>
      <c r="EO3314" s="65"/>
      <c r="EP3314" s="65"/>
      <c r="EQ3314" s="65"/>
      <c r="ER3314" s="65"/>
      <c r="ES3314" s="65"/>
      <c r="ET3314" s="65"/>
      <c r="EU3314" s="65"/>
      <c r="EV3314" s="65"/>
      <c r="EW3314" s="65"/>
      <c r="EX3314" s="65"/>
      <c r="EY3314" s="65"/>
      <c r="EZ3314" s="65"/>
      <c r="FA3314" s="65"/>
      <c r="FB3314" s="65"/>
      <c r="FC3314" s="65"/>
      <c r="FD3314" s="65"/>
      <c r="FE3314" s="65"/>
      <c r="FF3314" s="65"/>
      <c r="FG3314" s="65"/>
      <c r="FH3314" s="65"/>
      <c r="FI3314" s="65"/>
      <c r="FJ3314" s="65"/>
      <c r="FK3314" s="65"/>
      <c r="FL3314" s="65"/>
      <c r="FM3314" s="65"/>
      <c r="FN3314" s="65"/>
      <c r="FO3314" s="65"/>
      <c r="FP3314" s="65"/>
      <c r="FQ3314" s="65"/>
      <c r="FR3314" s="65"/>
      <c r="FS3314" s="65"/>
      <c r="FT3314" s="65"/>
      <c r="FU3314" s="65"/>
      <c r="FV3314" s="65"/>
      <c r="FW3314" s="65"/>
      <c r="FX3314" s="65"/>
      <c r="FY3314" s="65"/>
      <c r="FZ3314" s="65"/>
      <c r="GA3314" s="65"/>
      <c r="GB3314" s="65"/>
      <c r="GC3314" s="65"/>
      <c r="GD3314" s="65"/>
      <c r="GE3314" s="65"/>
      <c r="GF3314" s="65"/>
      <c r="GG3314" s="65"/>
      <c r="GH3314" s="65"/>
      <c r="GI3314" s="65"/>
      <c r="GJ3314" s="65"/>
      <c r="GK3314" s="65"/>
      <c r="GL3314" s="65"/>
      <c r="GM3314" s="65"/>
      <c r="GN3314" s="65"/>
      <c r="GO3314" s="65"/>
      <c r="GP3314" s="65"/>
      <c r="GQ3314" s="65"/>
      <c r="GR3314" s="65"/>
      <c r="GS3314" s="65"/>
      <c r="GT3314" s="65"/>
      <c r="GU3314" s="65"/>
      <c r="GV3314" s="65"/>
      <c r="GW3314" s="65"/>
      <c r="GX3314" s="65"/>
      <c r="GY3314" s="65"/>
      <c r="GZ3314" s="65"/>
      <c r="HA3314" s="65"/>
      <c r="HB3314" s="65"/>
      <c r="HC3314" s="65"/>
      <c r="HD3314" s="65"/>
      <c r="HE3314" s="65"/>
      <c r="HF3314" s="65"/>
      <c r="HG3314" s="65"/>
      <c r="HH3314" s="65"/>
      <c r="HI3314" s="65"/>
      <c r="HJ3314" s="65"/>
      <c r="HK3314" s="65"/>
      <c r="HL3314" s="65"/>
      <c r="HM3314" s="65"/>
      <c r="HN3314" s="65"/>
      <c r="HO3314" s="65"/>
      <c r="HP3314" s="65"/>
      <c r="HQ3314" s="65"/>
      <c r="HR3314" s="65"/>
      <c r="HS3314" s="65"/>
      <c r="HT3314" s="65"/>
      <c r="HU3314" s="65"/>
      <c r="HV3314" s="65"/>
      <c r="HW3314" s="65"/>
      <c r="HX3314" s="65"/>
      <c r="HY3314" s="65"/>
      <c r="HZ3314" s="65"/>
      <c r="IA3314" s="65"/>
      <c r="IB3314" s="65"/>
      <c r="IC3314" s="65"/>
      <c r="ID3314" s="65"/>
      <c r="IE3314" s="65"/>
      <c r="IF3314" s="65"/>
      <c r="IG3314" s="65"/>
      <c r="IH3314" s="65"/>
      <c r="II3314" s="65"/>
      <c r="IJ3314" s="65"/>
      <c r="IK3314" s="65"/>
      <c r="IL3314" s="65"/>
    </row>
    <row r="3315" spans="1:246" s="71" customFormat="1" ht="14.25" customHeight="1" x14ac:dyDescent="0.4">
      <c r="A3315" s="39" t="s">
        <v>8376</v>
      </c>
      <c r="B3315" s="45">
        <v>2936</v>
      </c>
      <c r="C3315" s="45">
        <v>3077</v>
      </c>
      <c r="D3315" s="45">
        <v>470</v>
      </c>
      <c r="E3315" s="46" t="s">
        <v>7537</v>
      </c>
      <c r="F3315" s="47" t="s">
        <v>6701</v>
      </c>
      <c r="G3315" s="46" t="s">
        <v>6667</v>
      </c>
      <c r="H3315" s="46" t="s">
        <v>6702</v>
      </c>
      <c r="I3315" s="46" t="s">
        <v>275</v>
      </c>
      <c r="J3315" s="48">
        <v>1000</v>
      </c>
      <c r="K3315" s="49">
        <v>10.8</v>
      </c>
      <c r="L3315" s="50">
        <v>1000</v>
      </c>
      <c r="M3315" s="50">
        <v>10800</v>
      </c>
      <c r="N3315" s="51">
        <v>0</v>
      </c>
      <c r="O3315" s="51">
        <v>0</v>
      </c>
      <c r="P3315" s="51">
        <v>1</v>
      </c>
      <c r="Q3315" s="51">
        <v>0</v>
      </c>
      <c r="R3315" s="51">
        <f t="shared" si="425"/>
        <v>1</v>
      </c>
      <c r="S3315" s="79"/>
      <c r="T3315" s="52">
        <f t="shared" si="418"/>
        <v>0</v>
      </c>
      <c r="U3315" s="52" t="str" cm="1">
        <f t="array" aca="1" ref="U3315" ca="1">IF(S3315="", "×", IF(LEFT(S3315,2)="項番", COUNTIFS($D$2:$D$4001, INDIRECT("D" &amp; ROW()-1), $U$2:$U$4001, "〇"), "〇"))</f>
        <v>×</v>
      </c>
      <c r="V3315" s="52" t="str">
        <f t="shared" si="419"/>
        <v>×</v>
      </c>
      <c r="W3315" s="52" t="str">
        <f t="shared" si="420"/>
        <v>×</v>
      </c>
      <c r="X3315" s="53" t="str">
        <f t="shared" ca="1" si="421"/>
        <v/>
      </c>
      <c r="Y3315" s="52">
        <f t="shared" ca="1" si="422"/>
        <v>0</v>
      </c>
      <c r="Z3315" s="52">
        <f t="shared" si="423"/>
        <v>470</v>
      </c>
      <c r="AA3315" s="52" t="s">
        <v>125</v>
      </c>
      <c r="AB3315" s="70"/>
      <c r="AC3315" s="70"/>
      <c r="AD3315" s="70"/>
      <c r="AE3315" s="70"/>
      <c r="AF3315" s="70"/>
      <c r="AG3315" s="70"/>
      <c r="AH3315" s="70"/>
      <c r="AI3315" s="70"/>
      <c r="AJ3315" s="70"/>
      <c r="AK3315" s="70"/>
      <c r="AL3315" s="70"/>
      <c r="AM3315" s="70"/>
      <c r="AN3315" s="70"/>
      <c r="AO3315" s="70"/>
      <c r="AP3315" s="70"/>
      <c r="AQ3315" s="70"/>
      <c r="AR3315" s="70"/>
      <c r="AS3315" s="70"/>
      <c r="AT3315" s="70"/>
      <c r="AU3315" s="70"/>
      <c r="AV3315" s="70"/>
      <c r="AW3315" s="70"/>
      <c r="AX3315" s="70"/>
      <c r="AY3315" s="70"/>
      <c r="AZ3315" s="70"/>
      <c r="BA3315" s="70"/>
      <c r="BB3315" s="70"/>
      <c r="BC3315" s="70"/>
      <c r="BD3315" s="70"/>
      <c r="BE3315" s="70"/>
      <c r="BF3315" s="70"/>
      <c r="BG3315" s="70"/>
      <c r="BH3315" s="70"/>
      <c r="BI3315" s="70"/>
      <c r="BJ3315" s="70"/>
      <c r="BK3315" s="70"/>
      <c r="BL3315" s="70"/>
      <c r="BM3315" s="70"/>
      <c r="BN3315" s="70"/>
      <c r="BO3315" s="70"/>
      <c r="BP3315" s="70"/>
      <c r="BQ3315" s="70"/>
      <c r="BR3315" s="70"/>
      <c r="BS3315" s="70"/>
      <c r="BT3315" s="70"/>
      <c r="BU3315" s="70"/>
      <c r="BV3315" s="70"/>
      <c r="BW3315" s="70"/>
      <c r="BX3315" s="70"/>
      <c r="BY3315" s="70"/>
      <c r="BZ3315" s="70"/>
      <c r="CA3315" s="70"/>
      <c r="CB3315" s="70"/>
      <c r="CC3315" s="70"/>
      <c r="CD3315" s="70"/>
      <c r="CE3315" s="70"/>
      <c r="CF3315" s="70"/>
      <c r="CG3315" s="70"/>
      <c r="CH3315" s="70"/>
      <c r="CI3315" s="70"/>
      <c r="CJ3315" s="70"/>
      <c r="CK3315" s="70"/>
      <c r="CL3315" s="70"/>
      <c r="CM3315" s="70"/>
      <c r="CN3315" s="70"/>
      <c r="CO3315" s="70"/>
      <c r="CP3315" s="70"/>
      <c r="CQ3315" s="70"/>
      <c r="CR3315" s="70"/>
      <c r="CS3315" s="70"/>
      <c r="CT3315" s="70"/>
      <c r="CU3315" s="70"/>
      <c r="CV3315" s="70"/>
      <c r="CW3315" s="70"/>
      <c r="CX3315" s="70"/>
      <c r="CY3315" s="70"/>
      <c r="CZ3315" s="70"/>
      <c r="DA3315" s="70"/>
      <c r="DB3315" s="70"/>
      <c r="DC3315" s="70"/>
      <c r="DD3315" s="70"/>
      <c r="DE3315" s="70"/>
      <c r="DF3315" s="70"/>
      <c r="DG3315" s="70"/>
      <c r="DH3315" s="70"/>
      <c r="DI3315" s="70"/>
      <c r="DJ3315" s="70"/>
      <c r="DK3315" s="70"/>
      <c r="DL3315" s="70"/>
      <c r="DM3315" s="70"/>
      <c r="DN3315" s="70"/>
      <c r="DO3315" s="70"/>
      <c r="DP3315" s="70"/>
      <c r="DQ3315" s="70"/>
      <c r="DR3315" s="70"/>
      <c r="DS3315" s="70"/>
      <c r="DT3315" s="70"/>
      <c r="DU3315" s="70"/>
      <c r="DV3315" s="70"/>
      <c r="DW3315" s="70"/>
      <c r="DX3315" s="70"/>
      <c r="DY3315" s="70"/>
      <c r="DZ3315" s="70"/>
      <c r="EA3315" s="70"/>
      <c r="EB3315" s="70"/>
      <c r="EC3315" s="70"/>
      <c r="ED3315" s="70"/>
      <c r="EE3315" s="70"/>
      <c r="EF3315" s="70"/>
      <c r="EG3315" s="70"/>
      <c r="EH3315" s="70"/>
      <c r="EI3315" s="70"/>
      <c r="EJ3315" s="70"/>
      <c r="EK3315" s="70"/>
      <c r="EL3315" s="70"/>
      <c r="EM3315" s="70"/>
      <c r="EN3315" s="70"/>
      <c r="EO3315" s="70"/>
      <c r="EP3315" s="70"/>
      <c r="EQ3315" s="70"/>
      <c r="ER3315" s="70"/>
      <c r="ES3315" s="70"/>
      <c r="ET3315" s="70"/>
      <c r="EU3315" s="70"/>
      <c r="EV3315" s="70"/>
      <c r="EW3315" s="70"/>
      <c r="EX3315" s="70"/>
      <c r="EY3315" s="70"/>
      <c r="EZ3315" s="70"/>
      <c r="FA3315" s="70"/>
      <c r="FB3315" s="70"/>
      <c r="FC3315" s="70"/>
      <c r="FD3315" s="70"/>
      <c r="FE3315" s="70"/>
      <c r="FF3315" s="70"/>
      <c r="FG3315" s="70"/>
      <c r="FH3315" s="70"/>
      <c r="FI3315" s="70"/>
      <c r="FJ3315" s="70"/>
      <c r="FK3315" s="70"/>
      <c r="FL3315" s="70"/>
      <c r="FM3315" s="70"/>
      <c r="FN3315" s="70"/>
      <c r="FO3315" s="70"/>
      <c r="FP3315" s="70"/>
      <c r="FQ3315" s="70"/>
      <c r="FR3315" s="70"/>
      <c r="FS3315" s="70"/>
      <c r="FT3315" s="70"/>
      <c r="FU3315" s="70"/>
      <c r="FV3315" s="70"/>
      <c r="FW3315" s="70"/>
      <c r="FX3315" s="70"/>
      <c r="FY3315" s="70"/>
      <c r="FZ3315" s="70"/>
      <c r="GA3315" s="70"/>
      <c r="GB3315" s="70"/>
      <c r="GC3315" s="70"/>
      <c r="GD3315" s="70"/>
      <c r="GE3315" s="70"/>
      <c r="GF3315" s="70"/>
      <c r="GG3315" s="70"/>
      <c r="GH3315" s="70"/>
      <c r="GI3315" s="70"/>
      <c r="GJ3315" s="70"/>
      <c r="GK3315" s="70"/>
      <c r="GL3315" s="70"/>
      <c r="GM3315" s="70"/>
      <c r="GN3315" s="70"/>
      <c r="GO3315" s="70"/>
      <c r="GP3315" s="70"/>
      <c r="GQ3315" s="70"/>
      <c r="GR3315" s="70"/>
      <c r="GS3315" s="70"/>
      <c r="GT3315" s="70"/>
      <c r="GU3315" s="70"/>
      <c r="GV3315" s="70"/>
      <c r="GW3315" s="70"/>
      <c r="GX3315" s="70"/>
      <c r="GY3315" s="70"/>
      <c r="GZ3315" s="70"/>
      <c r="HA3315" s="70"/>
      <c r="HB3315" s="70"/>
      <c r="HC3315" s="70"/>
      <c r="HD3315" s="70"/>
      <c r="HE3315" s="70"/>
      <c r="HF3315" s="70"/>
      <c r="HG3315" s="70"/>
      <c r="HH3315" s="70"/>
      <c r="HI3315" s="70"/>
      <c r="HJ3315" s="70"/>
      <c r="HK3315" s="70"/>
      <c r="HL3315" s="70"/>
      <c r="HM3315" s="70"/>
      <c r="HN3315" s="70"/>
      <c r="HO3315" s="70"/>
      <c r="HP3315" s="70"/>
      <c r="HQ3315" s="70"/>
      <c r="HR3315" s="70"/>
      <c r="HS3315" s="70"/>
      <c r="HT3315" s="70"/>
      <c r="HU3315" s="70"/>
      <c r="HV3315" s="70"/>
      <c r="HW3315" s="70"/>
      <c r="HX3315" s="70"/>
      <c r="HY3315" s="70"/>
      <c r="HZ3315" s="70"/>
      <c r="IA3315" s="70"/>
      <c r="IB3315" s="70"/>
      <c r="IC3315" s="70"/>
      <c r="ID3315" s="70"/>
      <c r="IE3315" s="70"/>
      <c r="IF3315" s="70"/>
      <c r="IG3315" s="70"/>
      <c r="IH3315" s="70"/>
      <c r="II3315" s="70"/>
      <c r="IJ3315" s="70"/>
      <c r="IK3315" s="70"/>
      <c r="IL3315" s="70"/>
    </row>
    <row r="3316" spans="1:246" ht="14.25" customHeight="1" x14ac:dyDescent="0.4">
      <c r="A3316" s="39" t="s">
        <v>8377</v>
      </c>
      <c r="B3316" s="45">
        <v>2941</v>
      </c>
      <c r="C3316" s="45">
        <v>3078</v>
      </c>
      <c r="D3316" s="45">
        <v>471</v>
      </c>
      <c r="E3316" s="46" t="s">
        <v>7537</v>
      </c>
      <c r="F3316" s="47" t="s">
        <v>6711</v>
      </c>
      <c r="G3316" s="46" t="s">
        <v>6667</v>
      </c>
      <c r="H3316" s="46" t="s">
        <v>6712</v>
      </c>
      <c r="I3316" s="46" t="s">
        <v>6713</v>
      </c>
      <c r="J3316" s="48">
        <v>126</v>
      </c>
      <c r="K3316" s="49">
        <v>8.4</v>
      </c>
      <c r="L3316" s="50">
        <v>680.4</v>
      </c>
      <c r="M3316" s="50">
        <v>5715.36</v>
      </c>
      <c r="N3316" s="51">
        <v>0</v>
      </c>
      <c r="O3316" s="51">
        <v>0</v>
      </c>
      <c r="P3316" s="51">
        <v>1</v>
      </c>
      <c r="Q3316" s="51">
        <v>0</v>
      </c>
      <c r="R3316" s="51">
        <f t="shared" si="425"/>
        <v>1</v>
      </c>
      <c r="S3316" s="79"/>
      <c r="T3316" s="52">
        <f t="shared" si="418"/>
        <v>0</v>
      </c>
      <c r="U3316" s="52" t="str" cm="1">
        <f t="array" aca="1" ref="U3316" ca="1">IF(S3316="", "×", IF(LEFT(S3316,2)="項番", COUNTIFS($D$2:$D$4001, INDIRECT("D" &amp; ROW()-1), $U$2:$U$4001, "〇"), "〇"))</f>
        <v>×</v>
      </c>
      <c r="V3316" s="52" t="str">
        <f t="shared" si="419"/>
        <v>×</v>
      </c>
      <c r="W3316" s="52" t="str">
        <f t="shared" si="420"/>
        <v>×</v>
      </c>
      <c r="X3316" s="53" t="str">
        <f t="shared" ca="1" si="421"/>
        <v/>
      </c>
      <c r="Y3316" s="52">
        <f t="shared" ca="1" si="422"/>
        <v>0</v>
      </c>
      <c r="Z3316" s="52">
        <f t="shared" si="423"/>
        <v>471</v>
      </c>
      <c r="AA3316" s="52" t="s">
        <v>125</v>
      </c>
    </row>
    <row r="3317" spans="1:246" ht="14.25" customHeight="1" x14ac:dyDescent="0.4">
      <c r="A3317" s="39" t="s">
        <v>8378</v>
      </c>
      <c r="B3317" s="45">
        <v>2945</v>
      </c>
      <c r="C3317" s="45">
        <v>3079</v>
      </c>
      <c r="D3317" s="45">
        <v>472</v>
      </c>
      <c r="E3317" s="46" t="s">
        <v>7537</v>
      </c>
      <c r="F3317" s="47" t="s">
        <v>6721</v>
      </c>
      <c r="G3317" s="46" t="s">
        <v>6667</v>
      </c>
      <c r="H3317" s="46" t="s">
        <v>6722</v>
      </c>
      <c r="I3317" s="46" t="s">
        <v>6723</v>
      </c>
      <c r="J3317" s="48">
        <v>10</v>
      </c>
      <c r="K3317" s="49">
        <v>3.5</v>
      </c>
      <c r="L3317" s="50">
        <v>350</v>
      </c>
      <c r="M3317" s="50">
        <v>1225</v>
      </c>
      <c r="N3317" s="51">
        <v>4</v>
      </c>
      <c r="O3317" s="51">
        <v>0</v>
      </c>
      <c r="P3317" s="51">
        <v>1</v>
      </c>
      <c r="Q3317" s="51">
        <v>0</v>
      </c>
      <c r="R3317" s="51">
        <f t="shared" si="425"/>
        <v>5</v>
      </c>
      <c r="S3317" s="79"/>
      <c r="T3317" s="52">
        <f t="shared" si="418"/>
        <v>0</v>
      </c>
      <c r="U3317" s="52" t="str" cm="1">
        <f t="array" aca="1" ref="U3317" ca="1">IF(S3317="", "×", IF(LEFT(S3317,2)="項番", COUNTIFS($D$2:$D$4001, INDIRECT("D" &amp; ROW()-1), $U$2:$U$4001, "〇"), "〇"))</f>
        <v>×</v>
      </c>
      <c r="V3317" s="52" t="str">
        <f t="shared" si="419"/>
        <v>×</v>
      </c>
      <c r="W3317" s="52" t="str">
        <f t="shared" si="420"/>
        <v>×</v>
      </c>
      <c r="X3317" s="53" t="str">
        <f t="shared" ca="1" si="421"/>
        <v/>
      </c>
      <c r="Y3317" s="52">
        <f t="shared" ca="1" si="422"/>
        <v>0</v>
      </c>
      <c r="Z3317" s="52">
        <f t="shared" si="423"/>
        <v>472</v>
      </c>
      <c r="AA3317" s="52" t="s">
        <v>125</v>
      </c>
    </row>
    <row r="3318" spans="1:246" s="25" customFormat="1" ht="14.25" customHeight="1" x14ac:dyDescent="0.4">
      <c r="A3318" s="39" t="s">
        <v>8379</v>
      </c>
      <c r="B3318" s="45">
        <v>2176</v>
      </c>
      <c r="C3318" s="45">
        <v>3080</v>
      </c>
      <c r="D3318" s="45">
        <v>473</v>
      </c>
      <c r="E3318" s="46" t="s">
        <v>7537</v>
      </c>
      <c r="F3318" s="47" t="s">
        <v>4999</v>
      </c>
      <c r="G3318" s="46" t="s">
        <v>85</v>
      </c>
      <c r="H3318" s="46" t="s">
        <v>5000</v>
      </c>
      <c r="I3318" s="46" t="s">
        <v>5001</v>
      </c>
      <c r="J3318" s="48">
        <v>1</v>
      </c>
      <c r="K3318" s="49">
        <v>7.2</v>
      </c>
      <c r="L3318" s="50">
        <v>100</v>
      </c>
      <c r="M3318" s="50">
        <v>720</v>
      </c>
      <c r="N3318" s="51">
        <v>0</v>
      </c>
      <c r="O3318" s="51">
        <v>180</v>
      </c>
      <c r="P3318" s="51">
        <v>60</v>
      </c>
      <c r="Q3318" s="51">
        <v>5</v>
      </c>
      <c r="R3318" s="51">
        <f t="shared" si="425"/>
        <v>245</v>
      </c>
      <c r="S3318" s="79"/>
      <c r="T3318" s="52">
        <f t="shared" si="418"/>
        <v>0</v>
      </c>
      <c r="U3318" s="52" t="str" cm="1">
        <f t="array" aca="1" ref="U3318" ca="1">IF(S3318="", "×", IF(LEFT(S3318,2)="項番", COUNTIFS($D$2:$D$4001, INDIRECT("D" &amp; ROW()-1), $U$2:$U$4001, "〇"), "〇"))</f>
        <v>×</v>
      </c>
      <c r="V3318" s="52" t="str">
        <f t="shared" si="419"/>
        <v>×</v>
      </c>
      <c r="W3318" s="52" t="str">
        <f t="shared" si="420"/>
        <v>×</v>
      </c>
      <c r="X3318" s="53" t="str">
        <f t="shared" ca="1" si="421"/>
        <v/>
      </c>
      <c r="Y3318" s="52">
        <f t="shared" ca="1" si="422"/>
        <v>0</v>
      </c>
      <c r="Z3318" s="52">
        <f t="shared" si="423"/>
        <v>473</v>
      </c>
      <c r="AA3318" s="52" t="s">
        <v>125</v>
      </c>
    </row>
    <row r="3319" spans="1:246" s="25" customFormat="1" ht="14.25" customHeight="1" x14ac:dyDescent="0.4">
      <c r="A3319" s="39" t="s">
        <v>8380</v>
      </c>
      <c r="B3319" s="45">
        <v>2716</v>
      </c>
      <c r="C3319" s="45">
        <v>3081</v>
      </c>
      <c r="D3319" s="45">
        <v>474</v>
      </c>
      <c r="E3319" s="46" t="s">
        <v>7537</v>
      </c>
      <c r="F3319" s="47" t="s">
        <v>6203</v>
      </c>
      <c r="G3319" s="46" t="s">
        <v>6204</v>
      </c>
      <c r="H3319" s="46" t="s">
        <v>6205</v>
      </c>
      <c r="I3319" s="46" t="s">
        <v>16</v>
      </c>
      <c r="J3319" s="48">
        <v>100</v>
      </c>
      <c r="K3319" s="49">
        <v>18.7</v>
      </c>
      <c r="L3319" s="50">
        <v>10</v>
      </c>
      <c r="M3319" s="50">
        <v>187</v>
      </c>
      <c r="N3319" s="51">
        <v>0</v>
      </c>
      <c r="O3319" s="51">
        <v>0</v>
      </c>
      <c r="P3319" s="51">
        <v>60</v>
      </c>
      <c r="Q3319" s="51">
        <v>0</v>
      </c>
      <c r="R3319" s="51">
        <f t="shared" si="425"/>
        <v>60</v>
      </c>
      <c r="S3319" s="79"/>
      <c r="T3319" s="52">
        <f t="shared" si="418"/>
        <v>0</v>
      </c>
      <c r="U3319" s="52" t="str" cm="1">
        <f t="array" aca="1" ref="U3319" ca="1">IF(S3319="", "×", IF(LEFT(S3319,2)="項番", COUNTIFS($D$2:$D$4001, INDIRECT("D" &amp; ROW()-1), $U$2:$U$4001, "〇"), "〇"))</f>
        <v>×</v>
      </c>
      <c r="V3319" s="52" t="str">
        <f t="shared" si="419"/>
        <v>×</v>
      </c>
      <c r="W3319" s="52" t="str">
        <f t="shared" si="420"/>
        <v>×</v>
      </c>
      <c r="X3319" s="53" t="str">
        <f t="shared" ca="1" si="421"/>
        <v/>
      </c>
      <c r="Y3319" s="52">
        <f t="shared" ca="1" si="422"/>
        <v>0</v>
      </c>
      <c r="Z3319" s="52">
        <f t="shared" si="423"/>
        <v>474</v>
      </c>
      <c r="AA3319" s="52" t="s">
        <v>125</v>
      </c>
    </row>
    <row r="3320" spans="1:246" s="25" customFormat="1" ht="14.25" customHeight="1" x14ac:dyDescent="0.4">
      <c r="A3320" s="39" t="s">
        <v>8381</v>
      </c>
      <c r="B3320" s="45">
        <v>1648</v>
      </c>
      <c r="C3320" s="45">
        <v>3082</v>
      </c>
      <c r="D3320" s="45">
        <v>475</v>
      </c>
      <c r="E3320" s="46" t="s">
        <v>7537</v>
      </c>
      <c r="F3320" s="47" t="s">
        <v>3831</v>
      </c>
      <c r="G3320" s="46" t="s">
        <v>3823</v>
      </c>
      <c r="H3320" s="46" t="s">
        <v>3832</v>
      </c>
      <c r="I3320" s="46" t="s">
        <v>15</v>
      </c>
      <c r="J3320" s="48">
        <v>20</v>
      </c>
      <c r="K3320" s="49">
        <v>306</v>
      </c>
      <c r="L3320" s="50">
        <v>20</v>
      </c>
      <c r="M3320" s="50">
        <v>6120</v>
      </c>
      <c r="N3320" s="51">
        <v>0</v>
      </c>
      <c r="O3320" s="51">
        <v>4</v>
      </c>
      <c r="P3320" s="51">
        <v>0</v>
      </c>
      <c r="Q3320" s="51">
        <v>0</v>
      </c>
      <c r="R3320" s="51">
        <f t="shared" si="425"/>
        <v>4</v>
      </c>
      <c r="S3320" s="79"/>
      <c r="T3320" s="52">
        <f t="shared" si="418"/>
        <v>0</v>
      </c>
      <c r="U3320" s="52" t="str" cm="1">
        <f t="array" aca="1" ref="U3320" ca="1">IF(S3320="", "×", IF(LEFT(S3320,2)="項番", COUNTIFS($D$2:$D$4001, INDIRECT("D" &amp; ROW()-1), $U$2:$U$4001, "〇"), "〇"))</f>
        <v>×</v>
      </c>
      <c r="V3320" s="52" t="str">
        <f t="shared" si="419"/>
        <v>×</v>
      </c>
      <c r="W3320" s="52" t="str">
        <f t="shared" si="420"/>
        <v>×</v>
      </c>
      <c r="X3320" s="53" t="str">
        <f t="shared" ca="1" si="421"/>
        <v/>
      </c>
      <c r="Y3320" s="52">
        <f t="shared" ca="1" si="422"/>
        <v>0</v>
      </c>
      <c r="Z3320" s="52">
        <f t="shared" si="423"/>
        <v>475</v>
      </c>
      <c r="AA3320" s="52" t="s">
        <v>125</v>
      </c>
    </row>
    <row r="3321" spans="1:246" ht="14.25" customHeight="1" x14ac:dyDescent="0.4">
      <c r="A3321" s="39" t="s">
        <v>8382</v>
      </c>
      <c r="B3321" s="45">
        <v>977</v>
      </c>
      <c r="C3321" s="45">
        <v>3083</v>
      </c>
      <c r="D3321" s="45">
        <v>476</v>
      </c>
      <c r="E3321" s="46" t="s">
        <v>7537</v>
      </c>
      <c r="F3321" s="47" t="s">
        <v>2340</v>
      </c>
      <c r="G3321" s="46" t="s">
        <v>2336</v>
      </c>
      <c r="H3321" s="46" t="s">
        <v>2341</v>
      </c>
      <c r="I3321" s="46" t="s">
        <v>2342</v>
      </c>
      <c r="J3321" s="48">
        <v>400</v>
      </c>
      <c r="K3321" s="49">
        <v>43.9</v>
      </c>
      <c r="L3321" s="50">
        <v>100</v>
      </c>
      <c r="M3321" s="50">
        <v>4390</v>
      </c>
      <c r="N3321" s="51">
        <v>0</v>
      </c>
      <c r="O3321" s="51">
        <v>0</v>
      </c>
      <c r="P3321" s="51">
        <v>70</v>
      </c>
      <c r="Q3321" s="51">
        <v>0</v>
      </c>
      <c r="R3321" s="51">
        <f t="shared" si="425"/>
        <v>70</v>
      </c>
      <c r="S3321" s="79"/>
      <c r="T3321" s="52">
        <f t="shared" si="418"/>
        <v>0</v>
      </c>
      <c r="U3321" s="52" t="str" cm="1">
        <f t="array" aca="1" ref="U3321" ca="1">IF(S3321="", "×", IF(LEFT(S3321,2)="項番", COUNTIFS($D$2:$D$4001, INDIRECT("D" &amp; ROW()-1), $U$2:$U$4001, "〇"), "〇"))</f>
        <v>×</v>
      </c>
      <c r="V3321" s="52" t="str">
        <f t="shared" si="419"/>
        <v>×</v>
      </c>
      <c r="W3321" s="52" t="str">
        <f t="shared" si="420"/>
        <v>×</v>
      </c>
      <c r="X3321" s="53" t="str">
        <f t="shared" ca="1" si="421"/>
        <v/>
      </c>
      <c r="Y3321" s="52">
        <f t="shared" ca="1" si="422"/>
        <v>0</v>
      </c>
      <c r="Z3321" s="52">
        <f t="shared" si="423"/>
        <v>476</v>
      </c>
      <c r="AA3321" s="52" t="s">
        <v>125</v>
      </c>
    </row>
    <row r="3322" spans="1:246" s="71" customFormat="1" ht="14.25" customHeight="1" x14ac:dyDescent="0.4">
      <c r="A3322" s="39" t="s">
        <v>8383</v>
      </c>
      <c r="B3322" s="45">
        <v>991</v>
      </c>
      <c r="C3322" s="45">
        <v>3084</v>
      </c>
      <c r="D3322" s="45">
        <v>477</v>
      </c>
      <c r="E3322" s="46" t="s">
        <v>7537</v>
      </c>
      <c r="F3322" s="47" t="s">
        <v>2373</v>
      </c>
      <c r="G3322" s="46" t="s">
        <v>2336</v>
      </c>
      <c r="H3322" s="46" t="s">
        <v>2374</v>
      </c>
      <c r="I3322" s="46" t="s">
        <v>136</v>
      </c>
      <c r="J3322" s="48">
        <v>140</v>
      </c>
      <c r="K3322" s="49">
        <v>38.299999999999997</v>
      </c>
      <c r="L3322" s="50">
        <v>140</v>
      </c>
      <c r="M3322" s="50">
        <v>5362</v>
      </c>
      <c r="N3322" s="51">
        <v>0</v>
      </c>
      <c r="O3322" s="51">
        <v>0</v>
      </c>
      <c r="P3322" s="51">
        <v>1</v>
      </c>
      <c r="Q3322" s="51">
        <v>0</v>
      </c>
      <c r="R3322" s="51">
        <f t="shared" si="425"/>
        <v>1</v>
      </c>
      <c r="S3322" s="79"/>
      <c r="T3322" s="52">
        <f t="shared" si="418"/>
        <v>0</v>
      </c>
      <c r="U3322" s="52" t="str" cm="1">
        <f t="array" aca="1" ref="U3322" ca="1">IF(S3322="", "×", IF(LEFT(S3322,2)="項番", COUNTIFS($D$2:$D$4001, INDIRECT("D" &amp; ROW()-1), $U$2:$U$4001, "〇"), "〇"))</f>
        <v>×</v>
      </c>
      <c r="V3322" s="52" t="str">
        <f t="shared" si="419"/>
        <v>×</v>
      </c>
      <c r="W3322" s="52" t="str">
        <f t="shared" si="420"/>
        <v>×</v>
      </c>
      <c r="X3322" s="53" t="str">
        <f t="shared" ca="1" si="421"/>
        <v/>
      </c>
      <c r="Y3322" s="52">
        <f t="shared" ca="1" si="422"/>
        <v>0</v>
      </c>
      <c r="Z3322" s="52">
        <f t="shared" si="423"/>
        <v>477</v>
      </c>
      <c r="AA3322" s="52" t="s">
        <v>125</v>
      </c>
      <c r="AB3322" s="70"/>
      <c r="AC3322" s="70"/>
      <c r="AD3322" s="70"/>
      <c r="AE3322" s="70"/>
      <c r="AF3322" s="70"/>
      <c r="AG3322" s="70"/>
      <c r="AH3322" s="70"/>
      <c r="AI3322" s="70"/>
      <c r="AJ3322" s="70"/>
      <c r="AK3322" s="70"/>
      <c r="AL3322" s="70"/>
      <c r="AM3322" s="70"/>
      <c r="AN3322" s="70"/>
      <c r="AO3322" s="70"/>
      <c r="AP3322" s="70"/>
      <c r="AQ3322" s="70"/>
      <c r="AR3322" s="70"/>
      <c r="AS3322" s="70"/>
      <c r="AT3322" s="70"/>
      <c r="AU3322" s="70"/>
      <c r="AV3322" s="70"/>
      <c r="AW3322" s="70"/>
      <c r="AX3322" s="70"/>
      <c r="AY3322" s="70"/>
      <c r="AZ3322" s="70"/>
      <c r="BA3322" s="70"/>
      <c r="BB3322" s="70"/>
      <c r="BC3322" s="70"/>
      <c r="BD3322" s="70"/>
      <c r="BE3322" s="70"/>
      <c r="BF3322" s="70"/>
      <c r="BG3322" s="70"/>
      <c r="BH3322" s="70"/>
      <c r="BI3322" s="70"/>
      <c r="BJ3322" s="70"/>
      <c r="BK3322" s="70"/>
      <c r="BL3322" s="70"/>
      <c r="BM3322" s="70"/>
      <c r="BN3322" s="70"/>
      <c r="BO3322" s="70"/>
      <c r="BP3322" s="70"/>
      <c r="BQ3322" s="70"/>
      <c r="BR3322" s="70"/>
      <c r="BS3322" s="70"/>
      <c r="BT3322" s="70"/>
      <c r="BU3322" s="70"/>
      <c r="BV3322" s="70"/>
      <c r="BW3322" s="70"/>
      <c r="BX3322" s="70"/>
      <c r="BY3322" s="70"/>
      <c r="BZ3322" s="70"/>
      <c r="CA3322" s="70"/>
      <c r="CB3322" s="70"/>
      <c r="CC3322" s="70"/>
      <c r="CD3322" s="70"/>
      <c r="CE3322" s="70"/>
      <c r="CF3322" s="70"/>
      <c r="CG3322" s="70"/>
      <c r="CH3322" s="70"/>
      <c r="CI3322" s="70"/>
      <c r="CJ3322" s="70"/>
      <c r="CK3322" s="70"/>
      <c r="CL3322" s="70"/>
      <c r="CM3322" s="70"/>
      <c r="CN3322" s="70"/>
      <c r="CO3322" s="70"/>
      <c r="CP3322" s="70"/>
      <c r="CQ3322" s="70"/>
      <c r="CR3322" s="70"/>
      <c r="CS3322" s="70"/>
      <c r="CT3322" s="70"/>
      <c r="CU3322" s="70"/>
      <c r="CV3322" s="70"/>
      <c r="CW3322" s="70"/>
      <c r="CX3322" s="70"/>
      <c r="CY3322" s="70"/>
      <c r="CZ3322" s="70"/>
      <c r="DA3322" s="70"/>
      <c r="DB3322" s="70"/>
      <c r="DC3322" s="70"/>
      <c r="DD3322" s="70"/>
      <c r="DE3322" s="70"/>
      <c r="DF3322" s="70"/>
      <c r="DG3322" s="70"/>
      <c r="DH3322" s="70"/>
      <c r="DI3322" s="70"/>
      <c r="DJ3322" s="70"/>
      <c r="DK3322" s="70"/>
      <c r="DL3322" s="70"/>
      <c r="DM3322" s="70"/>
      <c r="DN3322" s="70"/>
      <c r="DO3322" s="70"/>
      <c r="DP3322" s="70"/>
      <c r="DQ3322" s="70"/>
      <c r="DR3322" s="70"/>
      <c r="DS3322" s="70"/>
      <c r="DT3322" s="70"/>
      <c r="DU3322" s="70"/>
      <c r="DV3322" s="70"/>
      <c r="DW3322" s="70"/>
      <c r="DX3322" s="70"/>
      <c r="DY3322" s="70"/>
      <c r="DZ3322" s="70"/>
      <c r="EA3322" s="70"/>
      <c r="EB3322" s="70"/>
      <c r="EC3322" s="70"/>
      <c r="ED3322" s="70"/>
      <c r="EE3322" s="70"/>
      <c r="EF3322" s="70"/>
      <c r="EG3322" s="70"/>
      <c r="EH3322" s="70"/>
      <c r="EI3322" s="70"/>
      <c r="EJ3322" s="70"/>
      <c r="EK3322" s="70"/>
      <c r="EL3322" s="70"/>
      <c r="EM3322" s="70"/>
      <c r="EN3322" s="70"/>
      <c r="EO3322" s="70"/>
      <c r="EP3322" s="70"/>
      <c r="EQ3322" s="70"/>
      <c r="ER3322" s="70"/>
      <c r="ES3322" s="70"/>
      <c r="ET3322" s="70"/>
      <c r="EU3322" s="70"/>
      <c r="EV3322" s="70"/>
      <c r="EW3322" s="70"/>
      <c r="EX3322" s="70"/>
      <c r="EY3322" s="70"/>
      <c r="EZ3322" s="70"/>
      <c r="FA3322" s="70"/>
      <c r="FB3322" s="70"/>
      <c r="FC3322" s="70"/>
      <c r="FD3322" s="70"/>
      <c r="FE3322" s="70"/>
      <c r="FF3322" s="70"/>
      <c r="FG3322" s="70"/>
      <c r="FH3322" s="70"/>
      <c r="FI3322" s="70"/>
      <c r="FJ3322" s="70"/>
      <c r="FK3322" s="70"/>
      <c r="FL3322" s="70"/>
      <c r="FM3322" s="70"/>
      <c r="FN3322" s="70"/>
      <c r="FO3322" s="70"/>
      <c r="FP3322" s="70"/>
      <c r="FQ3322" s="70"/>
      <c r="FR3322" s="70"/>
      <c r="FS3322" s="70"/>
      <c r="FT3322" s="70"/>
      <c r="FU3322" s="70"/>
      <c r="FV3322" s="70"/>
      <c r="FW3322" s="70"/>
      <c r="FX3322" s="70"/>
      <c r="FY3322" s="70"/>
      <c r="FZ3322" s="70"/>
      <c r="GA3322" s="70"/>
      <c r="GB3322" s="70"/>
      <c r="GC3322" s="70"/>
      <c r="GD3322" s="70"/>
      <c r="GE3322" s="70"/>
      <c r="GF3322" s="70"/>
      <c r="GG3322" s="70"/>
      <c r="GH3322" s="70"/>
      <c r="GI3322" s="70"/>
      <c r="GJ3322" s="70"/>
      <c r="GK3322" s="70"/>
      <c r="GL3322" s="70"/>
      <c r="GM3322" s="70"/>
      <c r="GN3322" s="70"/>
      <c r="GO3322" s="70"/>
      <c r="GP3322" s="70"/>
      <c r="GQ3322" s="70"/>
      <c r="GR3322" s="70"/>
      <c r="GS3322" s="70"/>
      <c r="GT3322" s="70"/>
      <c r="GU3322" s="70"/>
      <c r="GV3322" s="70"/>
      <c r="GW3322" s="70"/>
      <c r="GX3322" s="70"/>
      <c r="GY3322" s="70"/>
      <c r="GZ3322" s="70"/>
      <c r="HA3322" s="70"/>
      <c r="HB3322" s="70"/>
      <c r="HC3322" s="70"/>
      <c r="HD3322" s="70"/>
      <c r="HE3322" s="70"/>
      <c r="HF3322" s="70"/>
      <c r="HG3322" s="70"/>
      <c r="HH3322" s="70"/>
      <c r="HI3322" s="70"/>
      <c r="HJ3322" s="70"/>
      <c r="HK3322" s="70"/>
      <c r="HL3322" s="70"/>
      <c r="HM3322" s="70"/>
      <c r="HN3322" s="70"/>
      <c r="HO3322" s="70"/>
      <c r="HP3322" s="70"/>
      <c r="HQ3322" s="70"/>
      <c r="HR3322" s="70"/>
      <c r="HS3322" s="70"/>
      <c r="HT3322" s="70"/>
      <c r="HU3322" s="70"/>
      <c r="HV3322" s="70"/>
      <c r="HW3322" s="70"/>
      <c r="HX3322" s="70"/>
      <c r="HY3322" s="70"/>
      <c r="HZ3322" s="70"/>
      <c r="IA3322" s="70"/>
      <c r="IB3322" s="70"/>
      <c r="IC3322" s="70"/>
      <c r="ID3322" s="70"/>
      <c r="IE3322" s="70"/>
      <c r="IF3322" s="70"/>
      <c r="IG3322" s="70"/>
      <c r="IH3322" s="70"/>
      <c r="II3322" s="70"/>
      <c r="IJ3322" s="70"/>
      <c r="IK3322" s="70"/>
      <c r="IL3322" s="70"/>
    </row>
    <row r="3323" spans="1:246" ht="14.25" customHeight="1" x14ac:dyDescent="0.4">
      <c r="A3323" s="39" t="s">
        <v>8384</v>
      </c>
      <c r="B3323" s="45">
        <v>992</v>
      </c>
      <c r="C3323" s="45">
        <v>3085</v>
      </c>
      <c r="D3323" s="45">
        <v>478</v>
      </c>
      <c r="E3323" s="46" t="s">
        <v>7537</v>
      </c>
      <c r="F3323" s="47" t="s">
        <v>2375</v>
      </c>
      <c r="G3323" s="46" t="s">
        <v>2336</v>
      </c>
      <c r="H3323" s="46" t="s">
        <v>2376</v>
      </c>
      <c r="I3323" s="46" t="s">
        <v>136</v>
      </c>
      <c r="J3323" s="48">
        <v>140</v>
      </c>
      <c r="K3323" s="49">
        <v>43.5</v>
      </c>
      <c r="L3323" s="50">
        <v>140</v>
      </c>
      <c r="M3323" s="50">
        <v>6090</v>
      </c>
      <c r="N3323" s="51">
        <v>0</v>
      </c>
      <c r="O3323" s="51">
        <v>0</v>
      </c>
      <c r="P3323" s="51">
        <v>1</v>
      </c>
      <c r="Q3323" s="51">
        <v>0</v>
      </c>
      <c r="R3323" s="51">
        <f t="shared" si="425"/>
        <v>1</v>
      </c>
      <c r="S3323" s="79"/>
      <c r="T3323" s="52">
        <f t="shared" si="418"/>
        <v>0</v>
      </c>
      <c r="U3323" s="52" t="str" cm="1">
        <f t="array" aca="1" ref="U3323" ca="1">IF(S3323="", "×", IF(LEFT(S3323,2)="項番", COUNTIFS($D$2:$D$4001, INDIRECT("D" &amp; ROW()-1), $U$2:$U$4001, "〇"), "〇"))</f>
        <v>×</v>
      </c>
      <c r="V3323" s="52" t="str">
        <f t="shared" si="419"/>
        <v>×</v>
      </c>
      <c r="W3323" s="52" t="str">
        <f t="shared" si="420"/>
        <v>×</v>
      </c>
      <c r="X3323" s="53" t="str">
        <f t="shared" ca="1" si="421"/>
        <v/>
      </c>
      <c r="Y3323" s="52">
        <f t="shared" ca="1" si="422"/>
        <v>0</v>
      </c>
      <c r="Z3323" s="52">
        <f t="shared" si="423"/>
        <v>478</v>
      </c>
      <c r="AA3323" s="52" t="s">
        <v>125</v>
      </c>
    </row>
    <row r="3324" spans="1:246" ht="14.25" customHeight="1" x14ac:dyDescent="0.4">
      <c r="A3324" s="39" t="s">
        <v>8385</v>
      </c>
      <c r="B3324" s="45">
        <v>993</v>
      </c>
      <c r="C3324" s="45">
        <v>3086</v>
      </c>
      <c r="D3324" s="45">
        <v>479</v>
      </c>
      <c r="E3324" s="46" t="s">
        <v>7537</v>
      </c>
      <c r="F3324" s="47" t="s">
        <v>2377</v>
      </c>
      <c r="G3324" s="46" t="s">
        <v>2336</v>
      </c>
      <c r="H3324" s="46" t="s">
        <v>2378</v>
      </c>
      <c r="I3324" s="46" t="s">
        <v>136</v>
      </c>
      <c r="J3324" s="48">
        <v>140</v>
      </c>
      <c r="K3324" s="49">
        <v>53.6</v>
      </c>
      <c r="L3324" s="50">
        <v>140</v>
      </c>
      <c r="M3324" s="50">
        <v>7504</v>
      </c>
      <c r="N3324" s="51">
        <v>0</v>
      </c>
      <c r="O3324" s="51">
        <v>0</v>
      </c>
      <c r="P3324" s="51">
        <v>1</v>
      </c>
      <c r="Q3324" s="51">
        <v>0</v>
      </c>
      <c r="R3324" s="51">
        <f t="shared" si="425"/>
        <v>1</v>
      </c>
      <c r="S3324" s="79"/>
      <c r="T3324" s="52">
        <f t="shared" si="418"/>
        <v>0</v>
      </c>
      <c r="U3324" s="52" t="str" cm="1">
        <f t="array" aca="1" ref="U3324" ca="1">IF(S3324="", "×", IF(LEFT(S3324,2)="項番", COUNTIFS($D$2:$D$4001, INDIRECT("D" &amp; ROW()-1), $U$2:$U$4001, "〇"), "〇"))</f>
        <v>×</v>
      </c>
      <c r="V3324" s="52" t="str">
        <f t="shared" si="419"/>
        <v>×</v>
      </c>
      <c r="W3324" s="52" t="str">
        <f t="shared" si="420"/>
        <v>×</v>
      </c>
      <c r="X3324" s="53" t="str">
        <f t="shared" ca="1" si="421"/>
        <v/>
      </c>
      <c r="Y3324" s="52">
        <f t="shared" ca="1" si="422"/>
        <v>0</v>
      </c>
      <c r="Z3324" s="52">
        <f t="shared" si="423"/>
        <v>479</v>
      </c>
      <c r="AA3324" s="52" t="s">
        <v>125</v>
      </c>
    </row>
    <row r="3325" spans="1:246" s="25" customFormat="1" ht="14.25" customHeight="1" x14ac:dyDescent="0.4">
      <c r="A3325" s="39" t="s">
        <v>8386</v>
      </c>
      <c r="B3325" s="45">
        <v>999</v>
      </c>
      <c r="C3325" s="45">
        <v>3087</v>
      </c>
      <c r="D3325" s="45">
        <v>480</v>
      </c>
      <c r="E3325" s="46" t="s">
        <v>7537</v>
      </c>
      <c r="F3325" s="47" t="s">
        <v>2385</v>
      </c>
      <c r="G3325" s="46" t="s">
        <v>2336</v>
      </c>
      <c r="H3325" s="46" t="s">
        <v>2386</v>
      </c>
      <c r="I3325" s="46" t="s">
        <v>1614</v>
      </c>
      <c r="J3325" s="48">
        <v>56</v>
      </c>
      <c r="K3325" s="49">
        <v>46.4</v>
      </c>
      <c r="L3325" s="50">
        <v>56</v>
      </c>
      <c r="M3325" s="50">
        <v>2598.4</v>
      </c>
      <c r="N3325" s="51">
        <v>4</v>
      </c>
      <c r="O3325" s="51">
        <v>0</v>
      </c>
      <c r="P3325" s="51">
        <v>0</v>
      </c>
      <c r="Q3325" s="51">
        <v>0</v>
      </c>
      <c r="R3325" s="51">
        <f t="shared" si="425"/>
        <v>4</v>
      </c>
      <c r="S3325" s="79"/>
      <c r="T3325" s="52">
        <f t="shared" si="418"/>
        <v>0</v>
      </c>
      <c r="U3325" s="52" t="str" cm="1">
        <f t="array" aca="1" ref="U3325" ca="1">IF(S3325="", "×", IF(LEFT(S3325,2)="項番", COUNTIFS($D$2:$D$4001, INDIRECT("D" &amp; ROW()-1), $U$2:$U$4001, "〇"), "〇"))</f>
        <v>×</v>
      </c>
      <c r="V3325" s="52" t="str">
        <f t="shared" si="419"/>
        <v>×</v>
      </c>
      <c r="W3325" s="52" t="str">
        <f t="shared" si="420"/>
        <v>×</v>
      </c>
      <c r="X3325" s="53" t="str">
        <f t="shared" ca="1" si="421"/>
        <v/>
      </c>
      <c r="Y3325" s="52">
        <f t="shared" ca="1" si="422"/>
        <v>0</v>
      </c>
      <c r="Z3325" s="52">
        <f t="shared" si="423"/>
        <v>480</v>
      </c>
      <c r="AA3325" s="52" t="s">
        <v>125</v>
      </c>
    </row>
    <row r="3326" spans="1:246" s="25" customFormat="1" ht="14.25" customHeight="1" x14ac:dyDescent="0.4">
      <c r="A3326" s="39" t="s">
        <v>8387</v>
      </c>
      <c r="B3326" s="45">
        <v>1002</v>
      </c>
      <c r="C3326" s="45">
        <v>3088</v>
      </c>
      <c r="D3326" s="45">
        <v>481</v>
      </c>
      <c r="E3326" s="46" t="s">
        <v>7537</v>
      </c>
      <c r="F3326" s="47" t="s">
        <v>2391</v>
      </c>
      <c r="G3326" s="46" t="s">
        <v>2336</v>
      </c>
      <c r="H3326" s="46" t="s">
        <v>2392</v>
      </c>
      <c r="I3326" s="46" t="s">
        <v>1349</v>
      </c>
      <c r="J3326" s="48">
        <v>10</v>
      </c>
      <c r="K3326" s="49">
        <v>295</v>
      </c>
      <c r="L3326" s="50">
        <v>10</v>
      </c>
      <c r="M3326" s="50">
        <v>2950</v>
      </c>
      <c r="N3326" s="51">
        <v>50</v>
      </c>
      <c r="O3326" s="51">
        <v>6</v>
      </c>
      <c r="P3326" s="51">
        <v>0</v>
      </c>
      <c r="Q3326" s="51">
        <v>0</v>
      </c>
      <c r="R3326" s="51">
        <f t="shared" si="425"/>
        <v>56</v>
      </c>
      <c r="S3326" s="79"/>
      <c r="T3326" s="52">
        <f t="shared" si="418"/>
        <v>0</v>
      </c>
      <c r="U3326" s="52" t="str" cm="1">
        <f t="array" aca="1" ref="U3326" ca="1">IF(S3326="", "×", IF(LEFT(S3326,2)="項番", COUNTIFS($D$2:$D$4001, INDIRECT("D" &amp; ROW()-1), $U$2:$U$4001, "〇"), "〇"))</f>
        <v>×</v>
      </c>
      <c r="V3326" s="52" t="str">
        <f t="shared" si="419"/>
        <v>×</v>
      </c>
      <c r="W3326" s="52" t="str">
        <f t="shared" si="420"/>
        <v>×</v>
      </c>
      <c r="X3326" s="53" t="str">
        <f t="shared" ca="1" si="421"/>
        <v/>
      </c>
      <c r="Y3326" s="52">
        <f t="shared" ca="1" si="422"/>
        <v>0</v>
      </c>
      <c r="Z3326" s="52">
        <f t="shared" si="423"/>
        <v>481</v>
      </c>
      <c r="AA3326" s="52" t="s">
        <v>125</v>
      </c>
    </row>
    <row r="3327" spans="1:246" s="25" customFormat="1" ht="14.25" customHeight="1" x14ac:dyDescent="0.4">
      <c r="A3327" s="39" t="s">
        <v>8388</v>
      </c>
      <c r="B3327" s="45">
        <v>1004</v>
      </c>
      <c r="C3327" s="45">
        <v>3089</v>
      </c>
      <c r="D3327" s="45">
        <v>482</v>
      </c>
      <c r="E3327" s="46" t="s">
        <v>7537</v>
      </c>
      <c r="F3327" s="47" t="s">
        <v>2395</v>
      </c>
      <c r="G3327" s="46" t="s">
        <v>2336</v>
      </c>
      <c r="H3327" s="46" t="s">
        <v>2396</v>
      </c>
      <c r="I3327" s="46" t="s">
        <v>475</v>
      </c>
      <c r="J3327" s="48">
        <v>1</v>
      </c>
      <c r="K3327" s="49">
        <v>6.9</v>
      </c>
      <c r="L3327" s="50">
        <v>100</v>
      </c>
      <c r="M3327" s="50">
        <v>690</v>
      </c>
      <c r="N3327" s="51">
        <v>0</v>
      </c>
      <c r="O3327" s="51">
        <v>0</v>
      </c>
      <c r="P3327" s="51">
        <v>2</v>
      </c>
      <c r="Q3327" s="51">
        <v>0</v>
      </c>
      <c r="R3327" s="51">
        <f t="shared" si="425"/>
        <v>2</v>
      </c>
      <c r="S3327" s="79"/>
      <c r="T3327" s="52">
        <f t="shared" si="418"/>
        <v>0</v>
      </c>
      <c r="U3327" s="52" t="str" cm="1">
        <f t="array" aca="1" ref="U3327" ca="1">IF(S3327="", "×", IF(LEFT(S3327,2)="項番", COUNTIFS($D$2:$D$4001, INDIRECT("D" &amp; ROW()-1), $U$2:$U$4001, "〇"), "〇"))</f>
        <v>×</v>
      </c>
      <c r="V3327" s="52" t="str">
        <f t="shared" si="419"/>
        <v>×</v>
      </c>
      <c r="W3327" s="52" t="str">
        <f t="shared" si="420"/>
        <v>×</v>
      </c>
      <c r="X3327" s="53" t="str">
        <f t="shared" ca="1" si="421"/>
        <v/>
      </c>
      <c r="Y3327" s="52">
        <f t="shared" ca="1" si="422"/>
        <v>0</v>
      </c>
      <c r="Z3327" s="52">
        <f t="shared" si="423"/>
        <v>482</v>
      </c>
      <c r="AA3327" s="52" t="s">
        <v>125</v>
      </c>
    </row>
    <row r="3328" spans="1:246" s="25" customFormat="1" ht="14.25" customHeight="1" x14ac:dyDescent="0.4">
      <c r="A3328" s="39" t="s">
        <v>8389</v>
      </c>
      <c r="B3328" s="45">
        <v>1008</v>
      </c>
      <c r="C3328" s="45">
        <v>3090</v>
      </c>
      <c r="D3328" s="45">
        <v>483</v>
      </c>
      <c r="E3328" s="46" t="s">
        <v>7537</v>
      </c>
      <c r="F3328" s="47" t="s">
        <v>2404</v>
      </c>
      <c r="G3328" s="46" t="s">
        <v>2336</v>
      </c>
      <c r="H3328" s="46" t="s">
        <v>2405</v>
      </c>
      <c r="I3328" s="46" t="s">
        <v>14</v>
      </c>
      <c r="J3328" s="48">
        <v>10</v>
      </c>
      <c r="K3328" s="49">
        <v>529</v>
      </c>
      <c r="L3328" s="50">
        <v>10</v>
      </c>
      <c r="M3328" s="50">
        <v>5290</v>
      </c>
      <c r="N3328" s="51">
        <v>0</v>
      </c>
      <c r="O3328" s="51">
        <v>4</v>
      </c>
      <c r="P3328" s="51">
        <v>0</v>
      </c>
      <c r="Q3328" s="51">
        <v>0</v>
      </c>
      <c r="R3328" s="51">
        <f t="shared" si="425"/>
        <v>4</v>
      </c>
      <c r="S3328" s="79"/>
      <c r="T3328" s="52">
        <f t="shared" si="418"/>
        <v>0</v>
      </c>
      <c r="U3328" s="52" t="str" cm="1">
        <f t="array" aca="1" ref="U3328" ca="1">IF(S3328="", "×", IF(LEFT(S3328,2)="項番", COUNTIFS($D$2:$D$4001, INDIRECT("D" &amp; ROW()-1), $U$2:$U$4001, "〇"), "〇"))</f>
        <v>×</v>
      </c>
      <c r="V3328" s="52" t="str">
        <f t="shared" si="419"/>
        <v>×</v>
      </c>
      <c r="W3328" s="52" t="str">
        <f t="shared" si="420"/>
        <v>×</v>
      </c>
      <c r="X3328" s="53" t="str">
        <f t="shared" ca="1" si="421"/>
        <v/>
      </c>
      <c r="Y3328" s="52">
        <f t="shared" ca="1" si="422"/>
        <v>0</v>
      </c>
      <c r="Z3328" s="52">
        <f t="shared" si="423"/>
        <v>483</v>
      </c>
      <c r="AA3328" s="52" t="s">
        <v>125</v>
      </c>
    </row>
    <row r="3329" spans="1:246" ht="14.25" customHeight="1" x14ac:dyDescent="0.4">
      <c r="A3329" s="39" t="s">
        <v>8390</v>
      </c>
      <c r="B3329" s="45">
        <v>1013</v>
      </c>
      <c r="C3329" s="45">
        <v>3091</v>
      </c>
      <c r="D3329" s="45">
        <v>484</v>
      </c>
      <c r="E3329" s="46" t="s">
        <v>7537</v>
      </c>
      <c r="F3329" s="47" t="s">
        <v>2413</v>
      </c>
      <c r="G3329" s="46" t="s">
        <v>2336</v>
      </c>
      <c r="H3329" s="46" t="s">
        <v>2414</v>
      </c>
      <c r="I3329" s="46" t="s">
        <v>12</v>
      </c>
      <c r="J3329" s="48">
        <v>100</v>
      </c>
      <c r="K3329" s="49">
        <v>11.4</v>
      </c>
      <c r="L3329" s="50">
        <v>100</v>
      </c>
      <c r="M3329" s="50">
        <v>1140</v>
      </c>
      <c r="N3329" s="46">
        <v>0</v>
      </c>
      <c r="O3329" s="46">
        <v>0</v>
      </c>
      <c r="P3329" s="46">
        <v>6</v>
      </c>
      <c r="Q3329" s="46">
        <v>24</v>
      </c>
      <c r="R3329" s="51">
        <f t="shared" si="425"/>
        <v>30</v>
      </c>
      <c r="S3329" s="79"/>
      <c r="T3329" s="52">
        <f t="shared" si="418"/>
        <v>0</v>
      </c>
      <c r="U3329" s="52" t="str" cm="1">
        <f t="array" aca="1" ref="U3329" ca="1">IF(S3329="", "×", IF(LEFT(S3329,2)="項番", COUNTIFS($D$2:$D$4001, INDIRECT("D" &amp; ROW()-1), $U$2:$U$4001, "〇"), "〇"))</f>
        <v>×</v>
      </c>
      <c r="V3329" s="52" t="str">
        <f t="shared" si="419"/>
        <v>×</v>
      </c>
      <c r="W3329" s="52" t="str">
        <f t="shared" si="420"/>
        <v>×</v>
      </c>
      <c r="X3329" s="53" t="str">
        <f t="shared" ca="1" si="421"/>
        <v/>
      </c>
      <c r="Y3329" s="52">
        <f t="shared" ca="1" si="422"/>
        <v>0</v>
      </c>
      <c r="Z3329" s="52">
        <f t="shared" si="423"/>
        <v>484</v>
      </c>
      <c r="AA3329" s="52" t="s">
        <v>125</v>
      </c>
    </row>
    <row r="3330" spans="1:246" ht="14.25" customHeight="1" x14ac:dyDescent="0.4">
      <c r="A3330" s="39" t="s">
        <v>8391</v>
      </c>
      <c r="B3330" s="45">
        <v>1015</v>
      </c>
      <c r="C3330" s="45">
        <v>3092</v>
      </c>
      <c r="D3330" s="45">
        <v>485</v>
      </c>
      <c r="E3330" s="46" t="s">
        <v>7537</v>
      </c>
      <c r="F3330" s="47" t="s">
        <v>2417</v>
      </c>
      <c r="G3330" s="46" t="s">
        <v>2336</v>
      </c>
      <c r="H3330" s="46" t="s">
        <v>2418</v>
      </c>
      <c r="I3330" s="46" t="s">
        <v>1585</v>
      </c>
      <c r="J3330" s="48">
        <v>140</v>
      </c>
      <c r="K3330" s="49">
        <v>27.5</v>
      </c>
      <c r="L3330" s="50">
        <v>140</v>
      </c>
      <c r="M3330" s="50">
        <v>3850</v>
      </c>
      <c r="N3330" s="51">
        <v>0</v>
      </c>
      <c r="O3330" s="51">
        <v>0</v>
      </c>
      <c r="P3330" s="51">
        <v>35</v>
      </c>
      <c r="Q3330" s="51">
        <v>0</v>
      </c>
      <c r="R3330" s="51">
        <f t="shared" si="425"/>
        <v>35</v>
      </c>
      <c r="S3330" s="79"/>
      <c r="T3330" s="52">
        <f t="shared" si="418"/>
        <v>0</v>
      </c>
      <c r="U3330" s="52" t="str" cm="1">
        <f t="array" aca="1" ref="U3330" ca="1">IF(S3330="", "×", IF(LEFT(S3330,2)="項番", COUNTIFS($D$2:$D$4001, INDIRECT("D" &amp; ROW()-1), $U$2:$U$4001, "〇"), "〇"))</f>
        <v>×</v>
      </c>
      <c r="V3330" s="52" t="str">
        <f t="shared" si="419"/>
        <v>×</v>
      </c>
      <c r="W3330" s="52" t="str">
        <f t="shared" si="420"/>
        <v>×</v>
      </c>
      <c r="X3330" s="53" t="str">
        <f t="shared" ca="1" si="421"/>
        <v/>
      </c>
      <c r="Y3330" s="52">
        <f t="shared" ca="1" si="422"/>
        <v>0</v>
      </c>
      <c r="Z3330" s="52">
        <f t="shared" si="423"/>
        <v>485</v>
      </c>
      <c r="AA3330" s="52" t="s">
        <v>125</v>
      </c>
    </row>
    <row r="3331" spans="1:246" s="71" customFormat="1" ht="14.25" customHeight="1" x14ac:dyDescent="0.4">
      <c r="A3331" s="39" t="s">
        <v>8392</v>
      </c>
      <c r="B3331" s="45">
        <v>2252</v>
      </c>
      <c r="C3331" s="45">
        <v>3093</v>
      </c>
      <c r="D3331" s="45">
        <v>486</v>
      </c>
      <c r="E3331" s="46" t="s">
        <v>7537</v>
      </c>
      <c r="F3331" s="47" t="s">
        <v>5161</v>
      </c>
      <c r="G3331" s="46" t="s">
        <v>5158</v>
      </c>
      <c r="H3331" s="46" t="s">
        <v>5162</v>
      </c>
      <c r="I3331" s="46" t="s">
        <v>338</v>
      </c>
      <c r="J3331" s="48">
        <v>10</v>
      </c>
      <c r="K3331" s="49">
        <v>4.0999999999999996</v>
      </c>
      <c r="L3331" s="50">
        <v>200</v>
      </c>
      <c r="M3331" s="50">
        <v>819.99999999999989</v>
      </c>
      <c r="N3331" s="51">
        <v>0</v>
      </c>
      <c r="O3331" s="51">
        <v>0</v>
      </c>
      <c r="P3331" s="51">
        <v>1</v>
      </c>
      <c r="Q3331" s="51">
        <v>0</v>
      </c>
      <c r="R3331" s="51">
        <f t="shared" si="425"/>
        <v>1</v>
      </c>
      <c r="S3331" s="79"/>
      <c r="T3331" s="52">
        <f t="shared" si="418"/>
        <v>0</v>
      </c>
      <c r="U3331" s="52" t="str" cm="1">
        <f t="array" aca="1" ref="U3331" ca="1">IF(S3331="", "×", IF(LEFT(S3331,2)="項番", COUNTIFS($D$2:$D$4001, INDIRECT("D" &amp; ROW()-1), $U$2:$U$4001, "〇"), "〇"))</f>
        <v>×</v>
      </c>
      <c r="V3331" s="52" t="str">
        <f t="shared" si="419"/>
        <v>×</v>
      </c>
      <c r="W3331" s="52" t="str">
        <f t="shared" si="420"/>
        <v>×</v>
      </c>
      <c r="X3331" s="53" t="str">
        <f t="shared" ca="1" si="421"/>
        <v/>
      </c>
      <c r="Y3331" s="52">
        <f t="shared" ca="1" si="422"/>
        <v>0</v>
      </c>
      <c r="Z3331" s="52">
        <f t="shared" si="423"/>
        <v>486</v>
      </c>
      <c r="AA3331" s="52" t="s">
        <v>125</v>
      </c>
      <c r="AB3331" s="70"/>
      <c r="AC3331" s="70"/>
      <c r="AD3331" s="70"/>
      <c r="AE3331" s="70"/>
      <c r="AF3331" s="70"/>
      <c r="AG3331" s="70"/>
      <c r="AH3331" s="70"/>
      <c r="AI3331" s="70"/>
      <c r="AJ3331" s="70"/>
      <c r="AK3331" s="70"/>
      <c r="AL3331" s="70"/>
      <c r="AM3331" s="70"/>
      <c r="AN3331" s="70"/>
      <c r="AO3331" s="70"/>
      <c r="AP3331" s="70"/>
      <c r="AQ3331" s="70"/>
      <c r="AR3331" s="70"/>
      <c r="AS3331" s="70"/>
      <c r="AT3331" s="70"/>
      <c r="AU3331" s="70"/>
      <c r="AV3331" s="70"/>
      <c r="AW3331" s="70"/>
      <c r="AX3331" s="70"/>
      <c r="AY3331" s="70"/>
      <c r="AZ3331" s="70"/>
      <c r="BA3331" s="70"/>
      <c r="BB3331" s="70"/>
      <c r="BC3331" s="70"/>
      <c r="BD3331" s="70"/>
      <c r="BE3331" s="70"/>
      <c r="BF3331" s="70"/>
      <c r="BG3331" s="70"/>
      <c r="BH3331" s="70"/>
      <c r="BI3331" s="70"/>
      <c r="BJ3331" s="70"/>
      <c r="BK3331" s="70"/>
      <c r="BL3331" s="70"/>
      <c r="BM3331" s="70"/>
      <c r="BN3331" s="70"/>
      <c r="BO3331" s="70"/>
      <c r="BP3331" s="70"/>
      <c r="BQ3331" s="70"/>
      <c r="BR3331" s="70"/>
      <c r="BS3331" s="70"/>
      <c r="BT3331" s="70"/>
      <c r="BU3331" s="70"/>
      <c r="BV3331" s="70"/>
      <c r="BW3331" s="70"/>
      <c r="BX3331" s="70"/>
      <c r="BY3331" s="70"/>
      <c r="BZ3331" s="70"/>
      <c r="CA3331" s="70"/>
      <c r="CB3331" s="70"/>
      <c r="CC3331" s="70"/>
      <c r="CD3331" s="70"/>
      <c r="CE3331" s="70"/>
      <c r="CF3331" s="70"/>
      <c r="CG3331" s="70"/>
      <c r="CH3331" s="70"/>
      <c r="CI3331" s="70"/>
      <c r="CJ3331" s="70"/>
      <c r="CK3331" s="70"/>
      <c r="CL3331" s="70"/>
      <c r="CM3331" s="70"/>
      <c r="CN3331" s="70"/>
      <c r="CO3331" s="70"/>
      <c r="CP3331" s="70"/>
      <c r="CQ3331" s="70"/>
      <c r="CR3331" s="70"/>
      <c r="CS3331" s="70"/>
      <c r="CT3331" s="70"/>
      <c r="CU3331" s="70"/>
      <c r="CV3331" s="70"/>
      <c r="CW3331" s="70"/>
      <c r="CX3331" s="70"/>
      <c r="CY3331" s="70"/>
      <c r="CZ3331" s="70"/>
      <c r="DA3331" s="70"/>
      <c r="DB3331" s="70"/>
      <c r="DC3331" s="70"/>
      <c r="DD3331" s="70"/>
      <c r="DE3331" s="70"/>
      <c r="DF3331" s="70"/>
      <c r="DG3331" s="70"/>
      <c r="DH3331" s="70"/>
      <c r="DI3331" s="70"/>
      <c r="DJ3331" s="70"/>
      <c r="DK3331" s="70"/>
      <c r="DL3331" s="70"/>
      <c r="DM3331" s="70"/>
      <c r="DN3331" s="70"/>
      <c r="DO3331" s="70"/>
      <c r="DP3331" s="70"/>
      <c r="DQ3331" s="70"/>
      <c r="DR3331" s="70"/>
      <c r="DS3331" s="70"/>
      <c r="DT3331" s="70"/>
      <c r="DU3331" s="70"/>
      <c r="DV3331" s="70"/>
      <c r="DW3331" s="70"/>
      <c r="DX3331" s="70"/>
      <c r="DY3331" s="70"/>
      <c r="DZ3331" s="70"/>
      <c r="EA3331" s="70"/>
      <c r="EB3331" s="70"/>
      <c r="EC3331" s="70"/>
      <c r="ED3331" s="70"/>
      <c r="EE3331" s="70"/>
      <c r="EF3331" s="70"/>
      <c r="EG3331" s="70"/>
      <c r="EH3331" s="70"/>
      <c r="EI3331" s="70"/>
      <c r="EJ3331" s="70"/>
      <c r="EK3331" s="70"/>
      <c r="EL3331" s="70"/>
      <c r="EM3331" s="70"/>
      <c r="EN3331" s="70"/>
      <c r="EO3331" s="70"/>
      <c r="EP3331" s="70"/>
      <c r="EQ3331" s="70"/>
      <c r="ER3331" s="70"/>
      <c r="ES3331" s="70"/>
      <c r="ET3331" s="70"/>
      <c r="EU3331" s="70"/>
      <c r="EV3331" s="70"/>
      <c r="EW3331" s="70"/>
      <c r="EX3331" s="70"/>
      <c r="EY3331" s="70"/>
      <c r="EZ3331" s="70"/>
      <c r="FA3331" s="70"/>
      <c r="FB3331" s="70"/>
      <c r="FC3331" s="70"/>
      <c r="FD3331" s="70"/>
      <c r="FE3331" s="70"/>
      <c r="FF3331" s="70"/>
      <c r="FG3331" s="70"/>
      <c r="FH3331" s="70"/>
      <c r="FI3331" s="70"/>
      <c r="FJ3331" s="70"/>
      <c r="FK3331" s="70"/>
      <c r="FL3331" s="70"/>
      <c r="FM3331" s="70"/>
      <c r="FN3331" s="70"/>
      <c r="FO3331" s="70"/>
      <c r="FP3331" s="70"/>
      <c r="FQ3331" s="70"/>
      <c r="FR3331" s="70"/>
      <c r="FS3331" s="70"/>
      <c r="FT3331" s="70"/>
      <c r="FU3331" s="70"/>
      <c r="FV3331" s="70"/>
      <c r="FW3331" s="70"/>
      <c r="FX3331" s="70"/>
      <c r="FY3331" s="70"/>
      <c r="FZ3331" s="70"/>
      <c r="GA3331" s="70"/>
      <c r="GB3331" s="70"/>
      <c r="GC3331" s="70"/>
      <c r="GD3331" s="70"/>
      <c r="GE3331" s="70"/>
      <c r="GF3331" s="70"/>
      <c r="GG3331" s="70"/>
      <c r="GH3331" s="70"/>
      <c r="GI3331" s="70"/>
      <c r="GJ3331" s="70"/>
      <c r="GK3331" s="70"/>
      <c r="GL3331" s="70"/>
      <c r="GM3331" s="70"/>
      <c r="GN3331" s="70"/>
      <c r="GO3331" s="70"/>
      <c r="GP3331" s="70"/>
      <c r="GQ3331" s="70"/>
      <c r="GR3331" s="70"/>
      <c r="GS3331" s="70"/>
      <c r="GT3331" s="70"/>
      <c r="GU3331" s="70"/>
      <c r="GV3331" s="70"/>
      <c r="GW3331" s="70"/>
      <c r="GX3331" s="70"/>
      <c r="GY3331" s="70"/>
      <c r="GZ3331" s="70"/>
      <c r="HA3331" s="70"/>
      <c r="HB3331" s="70"/>
      <c r="HC3331" s="70"/>
      <c r="HD3331" s="70"/>
      <c r="HE3331" s="70"/>
      <c r="HF3331" s="70"/>
      <c r="HG3331" s="70"/>
      <c r="HH3331" s="70"/>
      <c r="HI3331" s="70"/>
      <c r="HJ3331" s="70"/>
      <c r="HK3331" s="70"/>
      <c r="HL3331" s="70"/>
      <c r="HM3331" s="70"/>
      <c r="HN3331" s="70"/>
      <c r="HO3331" s="70"/>
      <c r="HP3331" s="70"/>
      <c r="HQ3331" s="70"/>
      <c r="HR3331" s="70"/>
      <c r="HS3331" s="70"/>
      <c r="HT3331" s="70"/>
      <c r="HU3331" s="70"/>
      <c r="HV3331" s="70"/>
      <c r="HW3331" s="70"/>
      <c r="HX3331" s="70"/>
      <c r="HY3331" s="70"/>
      <c r="HZ3331" s="70"/>
      <c r="IA3331" s="70"/>
      <c r="IB3331" s="70"/>
      <c r="IC3331" s="70"/>
      <c r="ID3331" s="70"/>
      <c r="IE3331" s="70"/>
      <c r="IF3331" s="70"/>
      <c r="IG3331" s="70"/>
      <c r="IH3331" s="70"/>
      <c r="II3331" s="70"/>
      <c r="IJ3331" s="70"/>
      <c r="IK3331" s="70"/>
      <c r="IL3331" s="70"/>
    </row>
    <row r="3332" spans="1:246" s="71" customFormat="1" ht="14.25" customHeight="1" x14ac:dyDescent="0.4">
      <c r="A3332" s="39" t="s">
        <v>8393</v>
      </c>
      <c r="B3332" s="45">
        <v>714</v>
      </c>
      <c r="C3332" s="45">
        <v>3094</v>
      </c>
      <c r="D3332" s="45">
        <v>487</v>
      </c>
      <c r="E3332" s="46" t="s">
        <v>7537</v>
      </c>
      <c r="F3332" s="47" t="s">
        <v>1757</v>
      </c>
      <c r="G3332" s="46" t="s">
        <v>1753</v>
      </c>
      <c r="H3332" s="46" t="s">
        <v>1758</v>
      </c>
      <c r="I3332" s="46" t="s">
        <v>1759</v>
      </c>
      <c r="J3332" s="48">
        <v>84</v>
      </c>
      <c r="K3332" s="49">
        <v>49.4</v>
      </c>
      <c r="L3332" s="50">
        <v>84</v>
      </c>
      <c r="M3332" s="50">
        <v>4149.5999999999995</v>
      </c>
      <c r="N3332" s="46">
        <v>0</v>
      </c>
      <c r="O3332" s="51">
        <v>36</v>
      </c>
      <c r="P3332" s="46">
        <v>0</v>
      </c>
      <c r="Q3332" s="46">
        <v>288</v>
      </c>
      <c r="R3332" s="51">
        <f t="shared" si="425"/>
        <v>324</v>
      </c>
      <c r="S3332" s="79"/>
      <c r="T3332" s="52">
        <f t="shared" si="418"/>
        <v>0</v>
      </c>
      <c r="U3332" s="52" t="str" cm="1">
        <f t="array" aca="1" ref="U3332" ca="1">IF(S3332="", "×", IF(LEFT(S3332,2)="項番", COUNTIFS($D$2:$D$4001, INDIRECT("D" &amp; ROW()-1), $U$2:$U$4001, "〇"), "〇"))</f>
        <v>×</v>
      </c>
      <c r="V3332" s="52" t="str">
        <f t="shared" si="419"/>
        <v>×</v>
      </c>
      <c r="W3332" s="52" t="str">
        <f t="shared" si="420"/>
        <v>×</v>
      </c>
      <c r="X3332" s="53" t="str">
        <f t="shared" ca="1" si="421"/>
        <v/>
      </c>
      <c r="Y3332" s="52">
        <f t="shared" ca="1" si="422"/>
        <v>0</v>
      </c>
      <c r="Z3332" s="52">
        <f t="shared" si="423"/>
        <v>487</v>
      </c>
      <c r="AA3332" s="52" t="s">
        <v>125</v>
      </c>
      <c r="AB3332" s="70"/>
      <c r="AC3332" s="70"/>
      <c r="AD3332" s="70"/>
      <c r="AE3332" s="70"/>
      <c r="AF3332" s="70"/>
      <c r="AG3332" s="70"/>
      <c r="AH3332" s="70"/>
      <c r="AI3332" s="70"/>
      <c r="AJ3332" s="70"/>
      <c r="AK3332" s="70"/>
      <c r="AL3332" s="70"/>
      <c r="AM3332" s="70"/>
      <c r="AN3332" s="70"/>
      <c r="AO3332" s="70"/>
      <c r="AP3332" s="70"/>
      <c r="AQ3332" s="70"/>
      <c r="AR3332" s="70"/>
      <c r="AS3332" s="70"/>
      <c r="AT3332" s="70"/>
      <c r="AU3332" s="70"/>
      <c r="AV3332" s="70"/>
      <c r="AW3332" s="70"/>
      <c r="AX3332" s="70"/>
      <c r="AY3332" s="70"/>
      <c r="AZ3332" s="70"/>
      <c r="BA3332" s="70"/>
      <c r="BB3332" s="70"/>
      <c r="BC3332" s="70"/>
      <c r="BD3332" s="70"/>
      <c r="BE3332" s="70"/>
      <c r="BF3332" s="70"/>
      <c r="BG3332" s="70"/>
      <c r="BH3332" s="70"/>
      <c r="BI3332" s="70"/>
      <c r="BJ3332" s="70"/>
      <c r="BK3332" s="70"/>
      <c r="BL3332" s="70"/>
      <c r="BM3332" s="70"/>
      <c r="BN3332" s="70"/>
      <c r="BO3332" s="70"/>
      <c r="BP3332" s="70"/>
      <c r="BQ3332" s="70"/>
      <c r="BR3332" s="70"/>
      <c r="BS3332" s="70"/>
      <c r="BT3332" s="70"/>
      <c r="BU3332" s="70"/>
      <c r="BV3332" s="70"/>
      <c r="BW3332" s="70"/>
      <c r="BX3332" s="70"/>
      <c r="BY3332" s="70"/>
      <c r="BZ3332" s="70"/>
      <c r="CA3332" s="70"/>
      <c r="CB3332" s="70"/>
      <c r="CC3332" s="70"/>
      <c r="CD3332" s="70"/>
      <c r="CE3332" s="70"/>
      <c r="CF3332" s="70"/>
      <c r="CG3332" s="70"/>
      <c r="CH3332" s="70"/>
      <c r="CI3332" s="70"/>
      <c r="CJ3332" s="70"/>
      <c r="CK3332" s="70"/>
      <c r="CL3332" s="70"/>
      <c r="CM3332" s="70"/>
      <c r="CN3332" s="70"/>
      <c r="CO3332" s="70"/>
      <c r="CP3332" s="70"/>
      <c r="CQ3332" s="70"/>
      <c r="CR3332" s="70"/>
      <c r="CS3332" s="70"/>
      <c r="CT3332" s="70"/>
      <c r="CU3332" s="70"/>
      <c r="CV3332" s="70"/>
      <c r="CW3332" s="70"/>
      <c r="CX3332" s="70"/>
      <c r="CY3332" s="70"/>
      <c r="CZ3332" s="70"/>
      <c r="DA3332" s="70"/>
      <c r="DB3332" s="70"/>
      <c r="DC3332" s="70"/>
      <c r="DD3332" s="70"/>
      <c r="DE3332" s="70"/>
      <c r="DF3332" s="70"/>
      <c r="DG3332" s="70"/>
      <c r="DH3332" s="70"/>
      <c r="DI3332" s="70"/>
      <c r="DJ3332" s="70"/>
      <c r="DK3332" s="70"/>
      <c r="DL3332" s="70"/>
      <c r="DM3332" s="70"/>
      <c r="DN3332" s="70"/>
      <c r="DO3332" s="70"/>
      <c r="DP3332" s="70"/>
      <c r="DQ3332" s="70"/>
      <c r="DR3332" s="70"/>
      <c r="DS3332" s="70"/>
      <c r="DT3332" s="70"/>
      <c r="DU3332" s="70"/>
      <c r="DV3332" s="70"/>
      <c r="DW3332" s="70"/>
      <c r="DX3332" s="70"/>
      <c r="DY3332" s="70"/>
      <c r="DZ3332" s="70"/>
      <c r="EA3332" s="70"/>
      <c r="EB3332" s="70"/>
      <c r="EC3332" s="70"/>
      <c r="ED3332" s="70"/>
      <c r="EE3332" s="70"/>
      <c r="EF3332" s="70"/>
      <c r="EG3332" s="70"/>
      <c r="EH3332" s="70"/>
      <c r="EI3332" s="70"/>
      <c r="EJ3332" s="70"/>
      <c r="EK3332" s="70"/>
      <c r="EL3332" s="70"/>
      <c r="EM3332" s="70"/>
      <c r="EN3332" s="70"/>
      <c r="EO3332" s="70"/>
      <c r="EP3332" s="70"/>
      <c r="EQ3332" s="70"/>
      <c r="ER3332" s="70"/>
      <c r="ES3332" s="70"/>
      <c r="ET3332" s="70"/>
      <c r="EU3332" s="70"/>
      <c r="EV3332" s="70"/>
      <c r="EW3332" s="70"/>
      <c r="EX3332" s="70"/>
      <c r="EY3332" s="70"/>
      <c r="EZ3332" s="70"/>
      <c r="FA3332" s="70"/>
      <c r="FB3332" s="70"/>
      <c r="FC3332" s="70"/>
      <c r="FD3332" s="70"/>
      <c r="FE3332" s="70"/>
      <c r="FF3332" s="70"/>
      <c r="FG3332" s="70"/>
      <c r="FH3332" s="70"/>
      <c r="FI3332" s="70"/>
      <c r="FJ3332" s="70"/>
      <c r="FK3332" s="70"/>
      <c r="FL3332" s="70"/>
      <c r="FM3332" s="70"/>
      <c r="FN3332" s="70"/>
      <c r="FO3332" s="70"/>
      <c r="FP3332" s="70"/>
      <c r="FQ3332" s="70"/>
      <c r="FR3332" s="70"/>
      <c r="FS3332" s="70"/>
      <c r="FT3332" s="70"/>
      <c r="FU3332" s="70"/>
      <c r="FV3332" s="70"/>
      <c r="FW3332" s="70"/>
      <c r="FX3332" s="70"/>
      <c r="FY3332" s="70"/>
      <c r="FZ3332" s="70"/>
      <c r="GA3332" s="70"/>
      <c r="GB3332" s="70"/>
      <c r="GC3332" s="70"/>
      <c r="GD3332" s="70"/>
      <c r="GE3332" s="70"/>
      <c r="GF3332" s="70"/>
      <c r="GG3332" s="70"/>
      <c r="GH3332" s="70"/>
      <c r="GI3332" s="70"/>
      <c r="GJ3332" s="70"/>
      <c r="GK3332" s="70"/>
      <c r="GL3332" s="70"/>
      <c r="GM3332" s="70"/>
      <c r="GN3332" s="70"/>
      <c r="GO3332" s="70"/>
      <c r="GP3332" s="70"/>
      <c r="GQ3332" s="70"/>
      <c r="GR3332" s="70"/>
      <c r="GS3332" s="70"/>
      <c r="GT3332" s="70"/>
      <c r="GU3332" s="70"/>
      <c r="GV3332" s="70"/>
      <c r="GW3332" s="70"/>
      <c r="GX3332" s="70"/>
      <c r="GY3332" s="70"/>
      <c r="GZ3332" s="70"/>
      <c r="HA3332" s="70"/>
      <c r="HB3332" s="70"/>
      <c r="HC3332" s="70"/>
      <c r="HD3332" s="70"/>
      <c r="HE3332" s="70"/>
      <c r="HF3332" s="70"/>
      <c r="HG3332" s="70"/>
      <c r="HH3332" s="70"/>
      <c r="HI3332" s="70"/>
      <c r="HJ3332" s="70"/>
      <c r="HK3332" s="70"/>
      <c r="HL3332" s="70"/>
      <c r="HM3332" s="70"/>
      <c r="HN3332" s="70"/>
      <c r="HO3332" s="70"/>
      <c r="HP3332" s="70"/>
      <c r="HQ3332" s="70"/>
      <c r="HR3332" s="70"/>
      <c r="HS3332" s="70"/>
      <c r="HT3332" s="70"/>
      <c r="HU3332" s="70"/>
      <c r="HV3332" s="70"/>
      <c r="HW3332" s="70"/>
      <c r="HX3332" s="70"/>
      <c r="HY3332" s="70"/>
      <c r="HZ3332" s="70"/>
      <c r="IA3332" s="70"/>
      <c r="IB3332" s="70"/>
      <c r="IC3332" s="70"/>
      <c r="ID3332" s="70"/>
      <c r="IE3332" s="70"/>
      <c r="IF3332" s="70"/>
      <c r="IG3332" s="70"/>
      <c r="IH3332" s="70"/>
      <c r="II3332" s="70"/>
      <c r="IJ3332" s="70"/>
      <c r="IK3332" s="70"/>
      <c r="IL3332" s="70"/>
    </row>
    <row r="3333" spans="1:246" s="71" customFormat="1" ht="14.25" customHeight="1" x14ac:dyDescent="0.4">
      <c r="A3333" s="39" t="s">
        <v>8394</v>
      </c>
      <c r="B3333" s="45">
        <v>720</v>
      </c>
      <c r="C3333" s="45">
        <v>3095</v>
      </c>
      <c r="D3333" s="45">
        <v>488</v>
      </c>
      <c r="E3333" s="46" t="s">
        <v>7537</v>
      </c>
      <c r="F3333" s="47" t="s">
        <v>1770</v>
      </c>
      <c r="G3333" s="46" t="s">
        <v>1753</v>
      </c>
      <c r="H3333" s="46" t="s">
        <v>1771</v>
      </c>
      <c r="I3333" s="46" t="s">
        <v>1772</v>
      </c>
      <c r="J3333" s="48">
        <v>5</v>
      </c>
      <c r="K3333" s="49">
        <v>129.69999999999999</v>
      </c>
      <c r="L3333" s="50">
        <v>12.5</v>
      </c>
      <c r="M3333" s="50">
        <v>1621.2499999999998</v>
      </c>
      <c r="N3333" s="51">
        <v>3</v>
      </c>
      <c r="O3333" s="51">
        <v>0</v>
      </c>
      <c r="P3333" s="51">
        <v>0</v>
      </c>
      <c r="Q3333" s="51">
        <v>0</v>
      </c>
      <c r="R3333" s="51">
        <f t="shared" si="425"/>
        <v>3</v>
      </c>
      <c r="S3333" s="79"/>
      <c r="T3333" s="52">
        <f t="shared" ref="T3333:T3396" si="426">IF(C3333="",SUMIF(D:D,D3332,T:T),R3333*S3333)</f>
        <v>0</v>
      </c>
      <c r="U3333" s="52" t="str" cm="1">
        <f t="array" aca="1" ref="U3333" ca="1">IF(S3333="", "×", IF(LEFT(S3333,2)="項番", COUNTIFS($D$2:$D$4001, INDIRECT("D" &amp; ROW()-1), $U$2:$U$4001, "〇"), "〇"))</f>
        <v>×</v>
      </c>
      <c r="V3333" s="52" t="str">
        <f t="shared" ref="V3333:V3396" si="427">IF(LEFT(S3333,2)="項番","",IF(S3333&gt;=1,"〇","×"))</f>
        <v>×</v>
      </c>
      <c r="W3333" s="52" t="str">
        <f t="shared" ref="W3333:W3396" si="428">IF(LEFT(S3333,2)="項番","",IF(ISNUMBER(S3333),IF(INT(S3333)=S3333,"〇","×"),"×"))</f>
        <v>×</v>
      </c>
      <c r="X3333" s="53" t="str">
        <f t="shared" ref="X3333:X3396" ca="1" si="429">IF(LEFT(S3333,2)="項番",IF(U3333=0,"",IF(COUNTIF(D:D,Z3333)=U3333,"","この項番で見積単価（税別）が入力されていない品目があります")),IF(U3333="〇",IF(OR(V3333="×",W3333="×"),"←見積単価（税別）欄には、1以上の整数を入力してください",""),""))</f>
        <v/>
      </c>
      <c r="Y3333" s="52">
        <f t="shared" ref="Y3333:Y3396" ca="1" si="430">IF(X3333="",0,1)</f>
        <v>0</v>
      </c>
      <c r="Z3333" s="52">
        <f t="shared" ref="Z3333:Z3396" si="431">IF(D3333="",D3332,D3333)</f>
        <v>488</v>
      </c>
      <c r="AA3333" s="52" t="s">
        <v>125</v>
      </c>
      <c r="AB3333" s="70"/>
      <c r="AC3333" s="70"/>
      <c r="AD3333" s="70"/>
      <c r="AE3333" s="70"/>
      <c r="AF3333" s="70"/>
      <c r="AG3333" s="70"/>
      <c r="AH3333" s="70"/>
      <c r="AI3333" s="70"/>
      <c r="AJ3333" s="70"/>
      <c r="AK3333" s="70"/>
      <c r="AL3333" s="70"/>
      <c r="AM3333" s="70"/>
      <c r="AN3333" s="70"/>
      <c r="AO3333" s="70"/>
      <c r="AP3333" s="70"/>
      <c r="AQ3333" s="70"/>
      <c r="AR3333" s="70"/>
      <c r="AS3333" s="70"/>
      <c r="AT3333" s="70"/>
      <c r="AU3333" s="70"/>
      <c r="AV3333" s="70"/>
      <c r="AW3333" s="70"/>
      <c r="AX3333" s="70"/>
      <c r="AY3333" s="70"/>
      <c r="AZ3333" s="70"/>
      <c r="BA3333" s="70"/>
      <c r="BB3333" s="70"/>
      <c r="BC3333" s="70"/>
      <c r="BD3333" s="70"/>
      <c r="BE3333" s="70"/>
      <c r="BF3333" s="70"/>
      <c r="BG3333" s="70"/>
      <c r="BH3333" s="70"/>
      <c r="BI3333" s="70"/>
      <c r="BJ3333" s="70"/>
      <c r="BK3333" s="70"/>
      <c r="BL3333" s="70"/>
      <c r="BM3333" s="70"/>
      <c r="BN3333" s="70"/>
      <c r="BO3333" s="70"/>
      <c r="BP3333" s="70"/>
      <c r="BQ3333" s="70"/>
      <c r="BR3333" s="70"/>
      <c r="BS3333" s="70"/>
      <c r="BT3333" s="70"/>
      <c r="BU3333" s="70"/>
      <c r="BV3333" s="70"/>
      <c r="BW3333" s="70"/>
      <c r="BX3333" s="70"/>
      <c r="BY3333" s="70"/>
      <c r="BZ3333" s="70"/>
      <c r="CA3333" s="70"/>
      <c r="CB3333" s="70"/>
      <c r="CC3333" s="70"/>
      <c r="CD3333" s="70"/>
      <c r="CE3333" s="70"/>
      <c r="CF3333" s="70"/>
      <c r="CG3333" s="70"/>
      <c r="CH3333" s="70"/>
      <c r="CI3333" s="70"/>
      <c r="CJ3333" s="70"/>
      <c r="CK3333" s="70"/>
      <c r="CL3333" s="70"/>
      <c r="CM3333" s="70"/>
      <c r="CN3333" s="70"/>
      <c r="CO3333" s="70"/>
      <c r="CP3333" s="70"/>
      <c r="CQ3333" s="70"/>
      <c r="CR3333" s="70"/>
      <c r="CS3333" s="70"/>
      <c r="CT3333" s="70"/>
      <c r="CU3333" s="70"/>
      <c r="CV3333" s="70"/>
      <c r="CW3333" s="70"/>
      <c r="CX3333" s="70"/>
      <c r="CY3333" s="70"/>
      <c r="CZ3333" s="70"/>
      <c r="DA3333" s="70"/>
      <c r="DB3333" s="70"/>
      <c r="DC3333" s="70"/>
      <c r="DD3333" s="70"/>
      <c r="DE3333" s="70"/>
      <c r="DF3333" s="70"/>
      <c r="DG3333" s="70"/>
      <c r="DH3333" s="70"/>
      <c r="DI3333" s="70"/>
      <c r="DJ3333" s="70"/>
      <c r="DK3333" s="70"/>
      <c r="DL3333" s="70"/>
      <c r="DM3333" s="70"/>
      <c r="DN3333" s="70"/>
      <c r="DO3333" s="70"/>
      <c r="DP3333" s="70"/>
      <c r="DQ3333" s="70"/>
      <c r="DR3333" s="70"/>
      <c r="DS3333" s="70"/>
      <c r="DT3333" s="70"/>
      <c r="DU3333" s="70"/>
      <c r="DV3333" s="70"/>
      <c r="DW3333" s="70"/>
      <c r="DX3333" s="70"/>
      <c r="DY3333" s="70"/>
      <c r="DZ3333" s="70"/>
      <c r="EA3333" s="70"/>
      <c r="EB3333" s="70"/>
      <c r="EC3333" s="70"/>
      <c r="ED3333" s="70"/>
      <c r="EE3333" s="70"/>
      <c r="EF3333" s="70"/>
      <c r="EG3333" s="70"/>
      <c r="EH3333" s="70"/>
      <c r="EI3333" s="70"/>
      <c r="EJ3333" s="70"/>
      <c r="EK3333" s="70"/>
      <c r="EL3333" s="70"/>
      <c r="EM3333" s="70"/>
      <c r="EN3333" s="70"/>
      <c r="EO3333" s="70"/>
      <c r="EP3333" s="70"/>
      <c r="EQ3333" s="70"/>
      <c r="ER3333" s="70"/>
      <c r="ES3333" s="70"/>
      <c r="ET3333" s="70"/>
      <c r="EU3333" s="70"/>
      <c r="EV3333" s="70"/>
      <c r="EW3333" s="70"/>
      <c r="EX3333" s="70"/>
      <c r="EY3333" s="70"/>
      <c r="EZ3333" s="70"/>
      <c r="FA3333" s="70"/>
      <c r="FB3333" s="70"/>
      <c r="FC3333" s="70"/>
      <c r="FD3333" s="70"/>
      <c r="FE3333" s="70"/>
      <c r="FF3333" s="70"/>
      <c r="FG3333" s="70"/>
      <c r="FH3333" s="70"/>
      <c r="FI3333" s="70"/>
      <c r="FJ3333" s="70"/>
      <c r="FK3333" s="70"/>
      <c r="FL3333" s="70"/>
      <c r="FM3333" s="70"/>
      <c r="FN3333" s="70"/>
      <c r="FO3333" s="70"/>
      <c r="FP3333" s="70"/>
      <c r="FQ3333" s="70"/>
      <c r="FR3333" s="70"/>
      <c r="FS3333" s="70"/>
      <c r="FT3333" s="70"/>
      <c r="FU3333" s="70"/>
      <c r="FV3333" s="70"/>
      <c r="FW3333" s="70"/>
      <c r="FX3333" s="70"/>
      <c r="FY3333" s="70"/>
      <c r="FZ3333" s="70"/>
      <c r="GA3333" s="70"/>
      <c r="GB3333" s="70"/>
      <c r="GC3333" s="70"/>
      <c r="GD3333" s="70"/>
      <c r="GE3333" s="70"/>
      <c r="GF3333" s="70"/>
      <c r="GG3333" s="70"/>
      <c r="GH3333" s="70"/>
      <c r="GI3333" s="70"/>
      <c r="GJ3333" s="70"/>
      <c r="GK3333" s="70"/>
      <c r="GL3333" s="70"/>
      <c r="GM3333" s="70"/>
      <c r="GN3333" s="70"/>
      <c r="GO3333" s="70"/>
      <c r="GP3333" s="70"/>
      <c r="GQ3333" s="70"/>
      <c r="GR3333" s="70"/>
      <c r="GS3333" s="70"/>
      <c r="GT3333" s="70"/>
      <c r="GU3333" s="70"/>
      <c r="GV3333" s="70"/>
      <c r="GW3333" s="70"/>
      <c r="GX3333" s="70"/>
      <c r="GY3333" s="70"/>
      <c r="GZ3333" s="70"/>
      <c r="HA3333" s="70"/>
      <c r="HB3333" s="70"/>
      <c r="HC3333" s="70"/>
      <c r="HD3333" s="70"/>
      <c r="HE3333" s="70"/>
      <c r="HF3333" s="70"/>
      <c r="HG3333" s="70"/>
      <c r="HH3333" s="70"/>
      <c r="HI3333" s="70"/>
      <c r="HJ3333" s="70"/>
      <c r="HK3333" s="70"/>
      <c r="HL3333" s="70"/>
      <c r="HM3333" s="70"/>
      <c r="HN3333" s="70"/>
      <c r="HO3333" s="70"/>
      <c r="HP3333" s="70"/>
      <c r="HQ3333" s="70"/>
      <c r="HR3333" s="70"/>
      <c r="HS3333" s="70"/>
      <c r="HT3333" s="70"/>
      <c r="HU3333" s="70"/>
      <c r="HV3333" s="70"/>
      <c r="HW3333" s="70"/>
      <c r="HX3333" s="70"/>
      <c r="HY3333" s="70"/>
      <c r="HZ3333" s="70"/>
      <c r="IA3333" s="70"/>
      <c r="IB3333" s="70"/>
      <c r="IC3333" s="70"/>
      <c r="ID3333" s="70"/>
      <c r="IE3333" s="70"/>
      <c r="IF3333" s="70"/>
      <c r="IG3333" s="70"/>
      <c r="IH3333" s="70"/>
      <c r="II3333" s="70"/>
      <c r="IJ3333" s="70"/>
      <c r="IK3333" s="70"/>
      <c r="IL3333" s="70"/>
    </row>
    <row r="3334" spans="1:246" s="71" customFormat="1" ht="14.25" customHeight="1" x14ac:dyDescent="0.4">
      <c r="A3334" s="39" t="s">
        <v>8395</v>
      </c>
      <c r="B3334" s="45">
        <v>721</v>
      </c>
      <c r="C3334" s="45">
        <v>3096</v>
      </c>
      <c r="D3334" s="45">
        <v>489</v>
      </c>
      <c r="E3334" s="46" t="s">
        <v>7537</v>
      </c>
      <c r="F3334" s="47" t="s">
        <v>1773</v>
      </c>
      <c r="G3334" s="46" t="s">
        <v>1753</v>
      </c>
      <c r="H3334" s="46" t="s">
        <v>1774</v>
      </c>
      <c r="I3334" s="46" t="s">
        <v>316</v>
      </c>
      <c r="J3334" s="48">
        <v>500</v>
      </c>
      <c r="K3334" s="49">
        <v>10.8</v>
      </c>
      <c r="L3334" s="50">
        <v>500</v>
      </c>
      <c r="M3334" s="50">
        <v>5400</v>
      </c>
      <c r="N3334" s="46">
        <v>0</v>
      </c>
      <c r="O3334" s="46">
        <v>0</v>
      </c>
      <c r="P3334" s="46">
        <v>0</v>
      </c>
      <c r="Q3334" s="46">
        <v>12</v>
      </c>
      <c r="R3334" s="51">
        <f t="shared" si="425"/>
        <v>12</v>
      </c>
      <c r="S3334" s="79"/>
      <c r="T3334" s="52">
        <f t="shared" si="426"/>
        <v>0</v>
      </c>
      <c r="U3334" s="52" t="str" cm="1">
        <f t="array" aca="1" ref="U3334" ca="1">IF(S3334="", "×", IF(LEFT(S3334,2)="項番", COUNTIFS($D$2:$D$4001, INDIRECT("D" &amp; ROW()-1), $U$2:$U$4001, "〇"), "〇"))</f>
        <v>×</v>
      </c>
      <c r="V3334" s="52" t="str">
        <f t="shared" si="427"/>
        <v>×</v>
      </c>
      <c r="W3334" s="52" t="str">
        <f t="shared" si="428"/>
        <v>×</v>
      </c>
      <c r="X3334" s="53" t="str">
        <f t="shared" ca="1" si="429"/>
        <v/>
      </c>
      <c r="Y3334" s="52">
        <f t="shared" ca="1" si="430"/>
        <v>0</v>
      </c>
      <c r="Z3334" s="52">
        <f t="shared" si="431"/>
        <v>489</v>
      </c>
      <c r="AA3334" s="52" t="s">
        <v>125</v>
      </c>
      <c r="AB3334" s="70"/>
      <c r="AC3334" s="70"/>
      <c r="AD3334" s="70"/>
      <c r="AE3334" s="70"/>
      <c r="AF3334" s="70"/>
      <c r="AG3334" s="70"/>
      <c r="AH3334" s="70"/>
      <c r="AI3334" s="70"/>
      <c r="AJ3334" s="70"/>
      <c r="AK3334" s="70"/>
      <c r="AL3334" s="70"/>
      <c r="AM3334" s="70"/>
      <c r="AN3334" s="70"/>
      <c r="AO3334" s="70"/>
      <c r="AP3334" s="70"/>
      <c r="AQ3334" s="70"/>
      <c r="AR3334" s="70"/>
      <c r="AS3334" s="70"/>
      <c r="AT3334" s="70"/>
      <c r="AU3334" s="70"/>
      <c r="AV3334" s="70"/>
      <c r="AW3334" s="70"/>
      <c r="AX3334" s="70"/>
      <c r="AY3334" s="70"/>
      <c r="AZ3334" s="70"/>
      <c r="BA3334" s="70"/>
      <c r="BB3334" s="70"/>
      <c r="BC3334" s="70"/>
      <c r="BD3334" s="70"/>
      <c r="BE3334" s="70"/>
      <c r="BF3334" s="70"/>
      <c r="BG3334" s="70"/>
      <c r="BH3334" s="70"/>
      <c r="BI3334" s="70"/>
      <c r="BJ3334" s="70"/>
      <c r="BK3334" s="70"/>
      <c r="BL3334" s="70"/>
      <c r="BM3334" s="70"/>
      <c r="BN3334" s="70"/>
      <c r="BO3334" s="70"/>
      <c r="BP3334" s="70"/>
      <c r="BQ3334" s="70"/>
      <c r="BR3334" s="70"/>
      <c r="BS3334" s="70"/>
      <c r="BT3334" s="70"/>
      <c r="BU3334" s="70"/>
      <c r="BV3334" s="70"/>
      <c r="BW3334" s="70"/>
      <c r="BX3334" s="70"/>
      <c r="BY3334" s="70"/>
      <c r="BZ3334" s="70"/>
      <c r="CA3334" s="70"/>
      <c r="CB3334" s="70"/>
      <c r="CC3334" s="70"/>
      <c r="CD3334" s="70"/>
      <c r="CE3334" s="70"/>
      <c r="CF3334" s="70"/>
      <c r="CG3334" s="70"/>
      <c r="CH3334" s="70"/>
      <c r="CI3334" s="70"/>
      <c r="CJ3334" s="70"/>
      <c r="CK3334" s="70"/>
      <c r="CL3334" s="70"/>
      <c r="CM3334" s="70"/>
      <c r="CN3334" s="70"/>
      <c r="CO3334" s="70"/>
      <c r="CP3334" s="70"/>
      <c r="CQ3334" s="70"/>
      <c r="CR3334" s="70"/>
      <c r="CS3334" s="70"/>
      <c r="CT3334" s="70"/>
      <c r="CU3334" s="70"/>
      <c r="CV3334" s="70"/>
      <c r="CW3334" s="70"/>
      <c r="CX3334" s="70"/>
      <c r="CY3334" s="70"/>
      <c r="CZ3334" s="70"/>
      <c r="DA3334" s="70"/>
      <c r="DB3334" s="70"/>
      <c r="DC3334" s="70"/>
      <c r="DD3334" s="70"/>
      <c r="DE3334" s="70"/>
      <c r="DF3334" s="70"/>
      <c r="DG3334" s="70"/>
      <c r="DH3334" s="70"/>
      <c r="DI3334" s="70"/>
      <c r="DJ3334" s="70"/>
      <c r="DK3334" s="70"/>
      <c r="DL3334" s="70"/>
      <c r="DM3334" s="70"/>
      <c r="DN3334" s="70"/>
      <c r="DO3334" s="70"/>
      <c r="DP3334" s="70"/>
      <c r="DQ3334" s="70"/>
      <c r="DR3334" s="70"/>
      <c r="DS3334" s="70"/>
      <c r="DT3334" s="70"/>
      <c r="DU3334" s="70"/>
      <c r="DV3334" s="70"/>
      <c r="DW3334" s="70"/>
      <c r="DX3334" s="70"/>
      <c r="DY3334" s="70"/>
      <c r="DZ3334" s="70"/>
      <c r="EA3334" s="70"/>
      <c r="EB3334" s="70"/>
      <c r="EC3334" s="70"/>
      <c r="ED3334" s="70"/>
      <c r="EE3334" s="70"/>
      <c r="EF3334" s="70"/>
      <c r="EG3334" s="70"/>
      <c r="EH3334" s="70"/>
      <c r="EI3334" s="70"/>
      <c r="EJ3334" s="70"/>
      <c r="EK3334" s="70"/>
      <c r="EL3334" s="70"/>
      <c r="EM3334" s="70"/>
      <c r="EN3334" s="70"/>
      <c r="EO3334" s="70"/>
      <c r="EP3334" s="70"/>
      <c r="EQ3334" s="70"/>
      <c r="ER3334" s="70"/>
      <c r="ES3334" s="70"/>
      <c r="ET3334" s="70"/>
      <c r="EU3334" s="70"/>
      <c r="EV3334" s="70"/>
      <c r="EW3334" s="70"/>
      <c r="EX3334" s="70"/>
      <c r="EY3334" s="70"/>
      <c r="EZ3334" s="70"/>
      <c r="FA3334" s="70"/>
      <c r="FB3334" s="70"/>
      <c r="FC3334" s="70"/>
      <c r="FD3334" s="70"/>
      <c r="FE3334" s="70"/>
      <c r="FF3334" s="70"/>
      <c r="FG3334" s="70"/>
      <c r="FH3334" s="70"/>
      <c r="FI3334" s="70"/>
      <c r="FJ3334" s="70"/>
      <c r="FK3334" s="70"/>
      <c r="FL3334" s="70"/>
      <c r="FM3334" s="70"/>
      <c r="FN3334" s="70"/>
      <c r="FO3334" s="70"/>
      <c r="FP3334" s="70"/>
      <c r="FQ3334" s="70"/>
      <c r="FR3334" s="70"/>
      <c r="FS3334" s="70"/>
      <c r="FT3334" s="70"/>
      <c r="FU3334" s="70"/>
      <c r="FV3334" s="70"/>
      <c r="FW3334" s="70"/>
      <c r="FX3334" s="70"/>
      <c r="FY3334" s="70"/>
      <c r="FZ3334" s="70"/>
      <c r="GA3334" s="70"/>
      <c r="GB3334" s="70"/>
      <c r="GC3334" s="70"/>
      <c r="GD3334" s="70"/>
      <c r="GE3334" s="70"/>
      <c r="GF3334" s="70"/>
      <c r="GG3334" s="70"/>
      <c r="GH3334" s="70"/>
      <c r="GI3334" s="70"/>
      <c r="GJ3334" s="70"/>
      <c r="GK3334" s="70"/>
      <c r="GL3334" s="70"/>
      <c r="GM3334" s="70"/>
      <c r="GN3334" s="70"/>
      <c r="GO3334" s="70"/>
      <c r="GP3334" s="70"/>
      <c r="GQ3334" s="70"/>
      <c r="GR3334" s="70"/>
      <c r="GS3334" s="70"/>
      <c r="GT3334" s="70"/>
      <c r="GU3334" s="70"/>
      <c r="GV3334" s="70"/>
      <c r="GW3334" s="70"/>
      <c r="GX3334" s="70"/>
      <c r="GY3334" s="70"/>
      <c r="GZ3334" s="70"/>
      <c r="HA3334" s="70"/>
      <c r="HB3334" s="70"/>
      <c r="HC3334" s="70"/>
      <c r="HD3334" s="70"/>
      <c r="HE3334" s="70"/>
      <c r="HF3334" s="70"/>
      <c r="HG3334" s="70"/>
      <c r="HH3334" s="70"/>
      <c r="HI3334" s="70"/>
      <c r="HJ3334" s="70"/>
      <c r="HK3334" s="70"/>
      <c r="HL3334" s="70"/>
      <c r="HM3334" s="70"/>
      <c r="HN3334" s="70"/>
      <c r="HO3334" s="70"/>
      <c r="HP3334" s="70"/>
      <c r="HQ3334" s="70"/>
      <c r="HR3334" s="70"/>
      <c r="HS3334" s="70"/>
      <c r="HT3334" s="70"/>
      <c r="HU3334" s="70"/>
      <c r="HV3334" s="70"/>
      <c r="HW3334" s="70"/>
      <c r="HX3334" s="70"/>
      <c r="HY3334" s="70"/>
      <c r="HZ3334" s="70"/>
      <c r="IA3334" s="70"/>
      <c r="IB3334" s="70"/>
      <c r="IC3334" s="70"/>
      <c r="ID3334" s="70"/>
      <c r="IE3334" s="70"/>
      <c r="IF3334" s="70"/>
      <c r="IG3334" s="70"/>
      <c r="IH3334" s="70"/>
      <c r="II3334" s="70"/>
      <c r="IJ3334" s="70"/>
      <c r="IK3334" s="70"/>
      <c r="IL3334" s="70"/>
    </row>
    <row r="3335" spans="1:246" s="71" customFormat="1" ht="14.25" customHeight="1" x14ac:dyDescent="0.4">
      <c r="A3335" s="39" t="s">
        <v>8396</v>
      </c>
      <c r="B3335" s="45">
        <v>722</v>
      </c>
      <c r="C3335" s="45">
        <v>3097</v>
      </c>
      <c r="D3335" s="45">
        <v>490</v>
      </c>
      <c r="E3335" s="46" t="s">
        <v>7537</v>
      </c>
      <c r="F3335" s="47" t="s">
        <v>1775</v>
      </c>
      <c r="G3335" s="46" t="s">
        <v>1753</v>
      </c>
      <c r="H3335" s="46" t="s">
        <v>1774</v>
      </c>
      <c r="I3335" s="46" t="s">
        <v>12</v>
      </c>
      <c r="J3335" s="48">
        <v>100</v>
      </c>
      <c r="K3335" s="49">
        <v>10.8</v>
      </c>
      <c r="L3335" s="50">
        <v>100</v>
      </c>
      <c r="M3335" s="50">
        <v>1080</v>
      </c>
      <c r="N3335" s="46">
        <v>0</v>
      </c>
      <c r="O3335" s="46">
        <v>0</v>
      </c>
      <c r="P3335" s="46">
        <v>0</v>
      </c>
      <c r="Q3335" s="46">
        <v>6</v>
      </c>
      <c r="R3335" s="51">
        <f t="shared" si="425"/>
        <v>6</v>
      </c>
      <c r="S3335" s="79"/>
      <c r="T3335" s="52">
        <f t="shared" si="426"/>
        <v>0</v>
      </c>
      <c r="U3335" s="52" t="str" cm="1">
        <f t="array" aca="1" ref="U3335" ca="1">IF(S3335="", "×", IF(LEFT(S3335,2)="項番", COUNTIFS($D$2:$D$4001, INDIRECT("D" &amp; ROW()-1), $U$2:$U$4001, "〇"), "〇"))</f>
        <v>×</v>
      </c>
      <c r="V3335" s="52" t="str">
        <f t="shared" si="427"/>
        <v>×</v>
      </c>
      <c r="W3335" s="52" t="str">
        <f t="shared" si="428"/>
        <v>×</v>
      </c>
      <c r="X3335" s="53" t="str">
        <f t="shared" ca="1" si="429"/>
        <v/>
      </c>
      <c r="Y3335" s="52">
        <f t="shared" ca="1" si="430"/>
        <v>0</v>
      </c>
      <c r="Z3335" s="52">
        <f t="shared" si="431"/>
        <v>490</v>
      </c>
      <c r="AA3335" s="52" t="s">
        <v>125</v>
      </c>
      <c r="AB3335" s="70"/>
      <c r="AC3335" s="70"/>
      <c r="AD3335" s="70"/>
      <c r="AE3335" s="70"/>
      <c r="AF3335" s="70"/>
      <c r="AG3335" s="70"/>
      <c r="AH3335" s="70"/>
      <c r="AI3335" s="70"/>
      <c r="AJ3335" s="70"/>
      <c r="AK3335" s="70"/>
      <c r="AL3335" s="70"/>
      <c r="AM3335" s="70"/>
      <c r="AN3335" s="70"/>
      <c r="AO3335" s="70"/>
      <c r="AP3335" s="70"/>
      <c r="AQ3335" s="70"/>
      <c r="AR3335" s="70"/>
      <c r="AS3335" s="70"/>
      <c r="AT3335" s="70"/>
      <c r="AU3335" s="70"/>
      <c r="AV3335" s="70"/>
      <c r="AW3335" s="70"/>
      <c r="AX3335" s="70"/>
      <c r="AY3335" s="70"/>
      <c r="AZ3335" s="70"/>
      <c r="BA3335" s="70"/>
      <c r="BB3335" s="70"/>
      <c r="BC3335" s="70"/>
      <c r="BD3335" s="70"/>
      <c r="BE3335" s="70"/>
      <c r="BF3335" s="70"/>
      <c r="BG3335" s="70"/>
      <c r="BH3335" s="70"/>
      <c r="BI3335" s="70"/>
      <c r="BJ3335" s="70"/>
      <c r="BK3335" s="70"/>
      <c r="BL3335" s="70"/>
      <c r="BM3335" s="70"/>
      <c r="BN3335" s="70"/>
      <c r="BO3335" s="70"/>
      <c r="BP3335" s="70"/>
      <c r="BQ3335" s="70"/>
      <c r="BR3335" s="70"/>
      <c r="BS3335" s="70"/>
      <c r="BT3335" s="70"/>
      <c r="BU3335" s="70"/>
      <c r="BV3335" s="70"/>
      <c r="BW3335" s="70"/>
      <c r="BX3335" s="70"/>
      <c r="BY3335" s="70"/>
      <c r="BZ3335" s="70"/>
      <c r="CA3335" s="70"/>
      <c r="CB3335" s="70"/>
      <c r="CC3335" s="70"/>
      <c r="CD3335" s="70"/>
      <c r="CE3335" s="70"/>
      <c r="CF3335" s="70"/>
      <c r="CG3335" s="70"/>
      <c r="CH3335" s="70"/>
      <c r="CI3335" s="70"/>
      <c r="CJ3335" s="70"/>
      <c r="CK3335" s="70"/>
      <c r="CL3335" s="70"/>
      <c r="CM3335" s="70"/>
      <c r="CN3335" s="70"/>
      <c r="CO3335" s="70"/>
      <c r="CP3335" s="70"/>
      <c r="CQ3335" s="70"/>
      <c r="CR3335" s="70"/>
      <c r="CS3335" s="70"/>
      <c r="CT3335" s="70"/>
      <c r="CU3335" s="70"/>
      <c r="CV3335" s="70"/>
      <c r="CW3335" s="70"/>
      <c r="CX3335" s="70"/>
      <c r="CY3335" s="70"/>
      <c r="CZ3335" s="70"/>
      <c r="DA3335" s="70"/>
      <c r="DB3335" s="70"/>
      <c r="DC3335" s="70"/>
      <c r="DD3335" s="70"/>
      <c r="DE3335" s="70"/>
      <c r="DF3335" s="70"/>
      <c r="DG3335" s="70"/>
      <c r="DH3335" s="70"/>
      <c r="DI3335" s="70"/>
      <c r="DJ3335" s="70"/>
      <c r="DK3335" s="70"/>
      <c r="DL3335" s="70"/>
      <c r="DM3335" s="70"/>
      <c r="DN3335" s="70"/>
      <c r="DO3335" s="70"/>
      <c r="DP3335" s="70"/>
      <c r="DQ3335" s="70"/>
      <c r="DR3335" s="70"/>
      <c r="DS3335" s="70"/>
      <c r="DT3335" s="70"/>
      <c r="DU3335" s="70"/>
      <c r="DV3335" s="70"/>
      <c r="DW3335" s="70"/>
      <c r="DX3335" s="70"/>
      <c r="DY3335" s="70"/>
      <c r="DZ3335" s="70"/>
      <c r="EA3335" s="70"/>
      <c r="EB3335" s="70"/>
      <c r="EC3335" s="70"/>
      <c r="ED3335" s="70"/>
      <c r="EE3335" s="70"/>
      <c r="EF3335" s="70"/>
      <c r="EG3335" s="70"/>
      <c r="EH3335" s="70"/>
      <c r="EI3335" s="70"/>
      <c r="EJ3335" s="70"/>
      <c r="EK3335" s="70"/>
      <c r="EL3335" s="70"/>
      <c r="EM3335" s="70"/>
      <c r="EN3335" s="70"/>
      <c r="EO3335" s="70"/>
      <c r="EP3335" s="70"/>
      <c r="EQ3335" s="70"/>
      <c r="ER3335" s="70"/>
      <c r="ES3335" s="70"/>
      <c r="ET3335" s="70"/>
      <c r="EU3335" s="70"/>
      <c r="EV3335" s="70"/>
      <c r="EW3335" s="70"/>
      <c r="EX3335" s="70"/>
      <c r="EY3335" s="70"/>
      <c r="EZ3335" s="70"/>
      <c r="FA3335" s="70"/>
      <c r="FB3335" s="70"/>
      <c r="FC3335" s="70"/>
      <c r="FD3335" s="70"/>
      <c r="FE3335" s="70"/>
      <c r="FF3335" s="70"/>
      <c r="FG3335" s="70"/>
      <c r="FH3335" s="70"/>
      <c r="FI3335" s="70"/>
      <c r="FJ3335" s="70"/>
      <c r="FK3335" s="70"/>
      <c r="FL3335" s="70"/>
      <c r="FM3335" s="70"/>
      <c r="FN3335" s="70"/>
      <c r="FO3335" s="70"/>
      <c r="FP3335" s="70"/>
      <c r="FQ3335" s="70"/>
      <c r="FR3335" s="70"/>
      <c r="FS3335" s="70"/>
      <c r="FT3335" s="70"/>
      <c r="FU3335" s="70"/>
      <c r="FV3335" s="70"/>
      <c r="FW3335" s="70"/>
      <c r="FX3335" s="70"/>
      <c r="FY3335" s="70"/>
      <c r="FZ3335" s="70"/>
      <c r="GA3335" s="70"/>
      <c r="GB3335" s="70"/>
      <c r="GC3335" s="70"/>
      <c r="GD3335" s="70"/>
      <c r="GE3335" s="70"/>
      <c r="GF3335" s="70"/>
      <c r="GG3335" s="70"/>
      <c r="GH3335" s="70"/>
      <c r="GI3335" s="70"/>
      <c r="GJ3335" s="70"/>
      <c r="GK3335" s="70"/>
      <c r="GL3335" s="70"/>
      <c r="GM3335" s="70"/>
      <c r="GN3335" s="70"/>
      <c r="GO3335" s="70"/>
      <c r="GP3335" s="70"/>
      <c r="GQ3335" s="70"/>
      <c r="GR3335" s="70"/>
      <c r="GS3335" s="70"/>
      <c r="GT3335" s="70"/>
      <c r="GU3335" s="70"/>
      <c r="GV3335" s="70"/>
      <c r="GW3335" s="70"/>
      <c r="GX3335" s="70"/>
      <c r="GY3335" s="70"/>
      <c r="GZ3335" s="70"/>
      <c r="HA3335" s="70"/>
      <c r="HB3335" s="70"/>
      <c r="HC3335" s="70"/>
      <c r="HD3335" s="70"/>
      <c r="HE3335" s="70"/>
      <c r="HF3335" s="70"/>
      <c r="HG3335" s="70"/>
      <c r="HH3335" s="70"/>
      <c r="HI3335" s="70"/>
      <c r="HJ3335" s="70"/>
      <c r="HK3335" s="70"/>
      <c r="HL3335" s="70"/>
      <c r="HM3335" s="70"/>
      <c r="HN3335" s="70"/>
      <c r="HO3335" s="70"/>
      <c r="HP3335" s="70"/>
      <c r="HQ3335" s="70"/>
      <c r="HR3335" s="70"/>
      <c r="HS3335" s="70"/>
      <c r="HT3335" s="70"/>
      <c r="HU3335" s="70"/>
      <c r="HV3335" s="70"/>
      <c r="HW3335" s="70"/>
      <c r="HX3335" s="70"/>
      <c r="HY3335" s="70"/>
      <c r="HZ3335" s="70"/>
      <c r="IA3335" s="70"/>
      <c r="IB3335" s="70"/>
      <c r="IC3335" s="70"/>
      <c r="ID3335" s="70"/>
      <c r="IE3335" s="70"/>
      <c r="IF3335" s="70"/>
      <c r="IG3335" s="70"/>
      <c r="IH3335" s="70"/>
      <c r="II3335" s="70"/>
      <c r="IJ3335" s="70"/>
      <c r="IK3335" s="70"/>
      <c r="IL3335" s="70"/>
    </row>
    <row r="3336" spans="1:246" s="25" customFormat="1" ht="14.25" customHeight="1" x14ac:dyDescent="0.4">
      <c r="A3336" s="39" t="s">
        <v>8397</v>
      </c>
      <c r="B3336" s="45">
        <v>706</v>
      </c>
      <c r="C3336" s="45">
        <v>3098</v>
      </c>
      <c r="D3336" s="45">
        <v>491</v>
      </c>
      <c r="E3336" s="46" t="s">
        <v>7537</v>
      </c>
      <c r="F3336" s="47" t="s">
        <v>1739</v>
      </c>
      <c r="G3336" s="46" t="s">
        <v>1722</v>
      </c>
      <c r="H3336" s="46" t="s">
        <v>1738</v>
      </c>
      <c r="I3336" s="46" t="s">
        <v>1727</v>
      </c>
      <c r="J3336" s="48">
        <v>1</v>
      </c>
      <c r="K3336" s="49">
        <v>35.9</v>
      </c>
      <c r="L3336" s="50">
        <v>10</v>
      </c>
      <c r="M3336" s="50">
        <v>359</v>
      </c>
      <c r="N3336" s="51">
        <v>0</v>
      </c>
      <c r="O3336" s="51">
        <v>0</v>
      </c>
      <c r="P3336" s="51">
        <v>156</v>
      </c>
      <c r="Q3336" s="51">
        <v>0</v>
      </c>
      <c r="R3336" s="51">
        <f t="shared" si="425"/>
        <v>156</v>
      </c>
      <c r="S3336" s="79"/>
      <c r="T3336" s="52">
        <f t="shared" si="426"/>
        <v>0</v>
      </c>
      <c r="U3336" s="52" t="str" cm="1">
        <f t="array" aca="1" ref="U3336" ca="1">IF(S3336="", "×", IF(LEFT(S3336,2)="項番", COUNTIFS($D$2:$D$4001, INDIRECT("D" &amp; ROW()-1), $U$2:$U$4001, "〇"), "〇"))</f>
        <v>×</v>
      </c>
      <c r="V3336" s="52" t="str">
        <f t="shared" si="427"/>
        <v>×</v>
      </c>
      <c r="W3336" s="52" t="str">
        <f t="shared" si="428"/>
        <v>×</v>
      </c>
      <c r="X3336" s="53" t="str">
        <f t="shared" ca="1" si="429"/>
        <v/>
      </c>
      <c r="Y3336" s="52">
        <f t="shared" ca="1" si="430"/>
        <v>0</v>
      </c>
      <c r="Z3336" s="52">
        <f t="shared" si="431"/>
        <v>491</v>
      </c>
      <c r="AA3336" s="52" t="s">
        <v>125</v>
      </c>
    </row>
    <row r="3337" spans="1:246" s="25" customFormat="1" ht="14.25" customHeight="1" x14ac:dyDescent="0.4">
      <c r="A3337" s="39" t="s">
        <v>8398</v>
      </c>
      <c r="B3337" s="45">
        <v>1978</v>
      </c>
      <c r="C3337" s="45">
        <v>3099</v>
      </c>
      <c r="D3337" s="45">
        <v>492</v>
      </c>
      <c r="E3337" s="46" t="s">
        <v>7537</v>
      </c>
      <c r="F3337" s="47" t="s">
        <v>4556</v>
      </c>
      <c r="G3337" s="46" t="s">
        <v>73</v>
      </c>
      <c r="H3337" s="46" t="s">
        <v>4557</v>
      </c>
      <c r="I3337" s="46" t="s">
        <v>14</v>
      </c>
      <c r="J3337" s="48">
        <v>10</v>
      </c>
      <c r="K3337" s="49">
        <v>9400</v>
      </c>
      <c r="L3337" s="50">
        <v>10</v>
      </c>
      <c r="M3337" s="50">
        <v>94000</v>
      </c>
      <c r="N3337" s="51">
        <v>0</v>
      </c>
      <c r="O3337" s="51">
        <v>1</v>
      </c>
      <c r="P3337" s="51">
        <v>1</v>
      </c>
      <c r="Q3337" s="51">
        <v>0</v>
      </c>
      <c r="R3337" s="51">
        <f t="shared" si="425"/>
        <v>2</v>
      </c>
      <c r="S3337" s="79"/>
      <c r="T3337" s="52">
        <f t="shared" si="426"/>
        <v>0</v>
      </c>
      <c r="U3337" s="52" t="str" cm="1">
        <f t="array" aca="1" ref="U3337" ca="1">IF(S3337="", "×", IF(LEFT(S3337,2)="項番", COUNTIFS($D$2:$D$4001, INDIRECT("D" &amp; ROW()-1), $U$2:$U$4001, "〇"), "〇"))</f>
        <v>×</v>
      </c>
      <c r="V3337" s="52" t="str">
        <f t="shared" si="427"/>
        <v>×</v>
      </c>
      <c r="W3337" s="52" t="str">
        <f t="shared" si="428"/>
        <v>×</v>
      </c>
      <c r="X3337" s="53" t="str">
        <f t="shared" ca="1" si="429"/>
        <v/>
      </c>
      <c r="Y3337" s="52">
        <f t="shared" ca="1" si="430"/>
        <v>0</v>
      </c>
      <c r="Z3337" s="52">
        <f t="shared" si="431"/>
        <v>492</v>
      </c>
      <c r="AA3337" s="52" t="s">
        <v>125</v>
      </c>
    </row>
    <row r="3338" spans="1:246" s="25" customFormat="1" ht="14.25" customHeight="1" x14ac:dyDescent="0.4">
      <c r="A3338" s="39" t="s">
        <v>8399</v>
      </c>
      <c r="B3338" s="45">
        <v>1993</v>
      </c>
      <c r="C3338" s="45">
        <v>3100</v>
      </c>
      <c r="D3338" s="45">
        <v>493</v>
      </c>
      <c r="E3338" s="46" t="s">
        <v>7537</v>
      </c>
      <c r="F3338" s="47" t="s">
        <v>4589</v>
      </c>
      <c r="G3338" s="46" t="s">
        <v>73</v>
      </c>
      <c r="H3338" s="46" t="s">
        <v>4590</v>
      </c>
      <c r="I3338" s="46" t="s">
        <v>24</v>
      </c>
      <c r="J3338" s="48">
        <v>1</v>
      </c>
      <c r="K3338" s="49">
        <v>55680</v>
      </c>
      <c r="L3338" s="50">
        <v>1</v>
      </c>
      <c r="M3338" s="50">
        <v>55680</v>
      </c>
      <c r="N3338" s="51">
        <v>150</v>
      </c>
      <c r="O3338" s="51">
        <v>1020</v>
      </c>
      <c r="P3338" s="51">
        <v>0</v>
      </c>
      <c r="Q3338" s="51">
        <v>0</v>
      </c>
      <c r="R3338" s="51">
        <f t="shared" si="425"/>
        <v>1170</v>
      </c>
      <c r="S3338" s="79"/>
      <c r="T3338" s="52">
        <f t="shared" si="426"/>
        <v>0</v>
      </c>
      <c r="U3338" s="52" t="str" cm="1">
        <f t="array" aca="1" ref="U3338" ca="1">IF(S3338="", "×", IF(LEFT(S3338,2)="項番", COUNTIFS($D$2:$D$4001, INDIRECT("D" &amp; ROW()-1), $U$2:$U$4001, "〇"), "〇"))</f>
        <v>×</v>
      </c>
      <c r="V3338" s="52" t="str">
        <f t="shared" si="427"/>
        <v>×</v>
      </c>
      <c r="W3338" s="52" t="str">
        <f t="shared" si="428"/>
        <v>×</v>
      </c>
      <c r="X3338" s="53" t="str">
        <f t="shared" ca="1" si="429"/>
        <v/>
      </c>
      <c r="Y3338" s="52">
        <f t="shared" ca="1" si="430"/>
        <v>0</v>
      </c>
      <c r="Z3338" s="52">
        <f t="shared" si="431"/>
        <v>493</v>
      </c>
      <c r="AA3338" s="52" t="s">
        <v>125</v>
      </c>
    </row>
    <row r="3339" spans="1:246" ht="14.25" customHeight="1" x14ac:dyDescent="0.4">
      <c r="A3339" s="39" t="s">
        <v>8400</v>
      </c>
      <c r="B3339" s="45">
        <v>1996</v>
      </c>
      <c r="C3339" s="45">
        <v>3101</v>
      </c>
      <c r="D3339" s="45">
        <v>494</v>
      </c>
      <c r="E3339" s="46" t="s">
        <v>7537</v>
      </c>
      <c r="F3339" s="47" t="s">
        <v>4595</v>
      </c>
      <c r="G3339" s="46" t="s">
        <v>73</v>
      </c>
      <c r="H3339" s="46" t="s">
        <v>4596</v>
      </c>
      <c r="I3339" s="46" t="s">
        <v>283</v>
      </c>
      <c r="J3339" s="48">
        <v>10</v>
      </c>
      <c r="K3339" s="49">
        <v>522</v>
      </c>
      <c r="L3339" s="50">
        <v>10</v>
      </c>
      <c r="M3339" s="50">
        <v>5220</v>
      </c>
      <c r="N3339" s="46">
        <v>0</v>
      </c>
      <c r="O3339" s="51">
        <v>60</v>
      </c>
      <c r="P3339" s="46">
        <v>0</v>
      </c>
      <c r="Q3339" s="51">
        <v>36</v>
      </c>
      <c r="R3339" s="51">
        <f t="shared" ref="R3339:R3344" si="432">SUM(N3339:Q3339)</f>
        <v>96</v>
      </c>
      <c r="S3339" s="79"/>
      <c r="T3339" s="52">
        <f t="shared" si="426"/>
        <v>0</v>
      </c>
      <c r="U3339" s="52" t="str" cm="1">
        <f t="array" aca="1" ref="U3339" ca="1">IF(S3339="", "×", IF(LEFT(S3339,2)="項番", COUNTIFS($D$2:$D$4001, INDIRECT("D" &amp; ROW()-1), $U$2:$U$4001, "〇"), "〇"))</f>
        <v>×</v>
      </c>
      <c r="V3339" s="52" t="str">
        <f t="shared" si="427"/>
        <v>×</v>
      </c>
      <c r="W3339" s="52" t="str">
        <f t="shared" si="428"/>
        <v>×</v>
      </c>
      <c r="X3339" s="53" t="str">
        <f t="shared" ca="1" si="429"/>
        <v/>
      </c>
      <c r="Y3339" s="52">
        <f t="shared" ca="1" si="430"/>
        <v>0</v>
      </c>
      <c r="Z3339" s="52">
        <f t="shared" si="431"/>
        <v>494</v>
      </c>
      <c r="AA3339" s="52" t="s">
        <v>125</v>
      </c>
    </row>
    <row r="3340" spans="1:246" s="42" customFormat="1" ht="14.25" customHeight="1" x14ac:dyDescent="0.4">
      <c r="A3340" s="39" t="s">
        <v>8401</v>
      </c>
      <c r="B3340" s="45">
        <v>397</v>
      </c>
      <c r="C3340" s="45">
        <v>3102</v>
      </c>
      <c r="D3340" s="45">
        <v>495</v>
      </c>
      <c r="E3340" s="46" t="s">
        <v>7537</v>
      </c>
      <c r="F3340" s="47" t="s">
        <v>1039</v>
      </c>
      <c r="G3340" s="46" t="s">
        <v>1036</v>
      </c>
      <c r="H3340" s="46" t="s">
        <v>1040</v>
      </c>
      <c r="I3340" s="46" t="s">
        <v>675</v>
      </c>
      <c r="J3340" s="48">
        <v>100</v>
      </c>
      <c r="K3340" s="49">
        <v>12.3</v>
      </c>
      <c r="L3340" s="50">
        <v>100</v>
      </c>
      <c r="M3340" s="50">
        <v>1230</v>
      </c>
      <c r="N3340" s="51">
        <v>0</v>
      </c>
      <c r="O3340" s="51">
        <v>0</v>
      </c>
      <c r="P3340" s="51">
        <v>1</v>
      </c>
      <c r="Q3340" s="51">
        <v>0</v>
      </c>
      <c r="R3340" s="51">
        <f t="shared" si="432"/>
        <v>1</v>
      </c>
      <c r="S3340" s="79"/>
      <c r="T3340" s="52">
        <f t="shared" si="426"/>
        <v>0</v>
      </c>
      <c r="U3340" s="52" t="str" cm="1">
        <f t="array" aca="1" ref="U3340" ca="1">IF(S3340="", "×", IF(LEFT(S3340,2)="項番", COUNTIFS($D$2:$D$4001, INDIRECT("D" &amp; ROW()-1), $U$2:$U$4001, "〇"), "〇"))</f>
        <v>×</v>
      </c>
      <c r="V3340" s="52" t="str">
        <f t="shared" si="427"/>
        <v>×</v>
      </c>
      <c r="W3340" s="52" t="str">
        <f t="shared" si="428"/>
        <v>×</v>
      </c>
      <c r="X3340" s="53" t="str">
        <f t="shared" ca="1" si="429"/>
        <v/>
      </c>
      <c r="Y3340" s="52">
        <f t="shared" ca="1" si="430"/>
        <v>0</v>
      </c>
      <c r="Z3340" s="52">
        <f t="shared" si="431"/>
        <v>495</v>
      </c>
      <c r="AA3340" s="52" t="s">
        <v>125</v>
      </c>
      <c r="AB3340" s="65"/>
      <c r="AC3340" s="65"/>
      <c r="AD3340" s="65"/>
      <c r="AE3340" s="65"/>
      <c r="AF3340" s="65"/>
      <c r="AG3340" s="65"/>
      <c r="AH3340" s="65"/>
      <c r="AI3340" s="65"/>
      <c r="AJ3340" s="65"/>
      <c r="AK3340" s="65"/>
      <c r="AL3340" s="65"/>
      <c r="AM3340" s="65"/>
      <c r="AN3340" s="65"/>
      <c r="AO3340" s="65"/>
      <c r="AP3340" s="65"/>
      <c r="AQ3340" s="65"/>
      <c r="AR3340" s="65"/>
      <c r="AS3340" s="65"/>
      <c r="AT3340" s="65"/>
      <c r="AU3340" s="65"/>
      <c r="AV3340" s="65"/>
      <c r="AW3340" s="65"/>
      <c r="AX3340" s="65"/>
      <c r="AY3340" s="65"/>
      <c r="AZ3340" s="65"/>
      <c r="BA3340" s="65"/>
      <c r="BB3340" s="65"/>
      <c r="BC3340" s="65"/>
      <c r="BD3340" s="65"/>
      <c r="BE3340" s="65"/>
      <c r="BF3340" s="65"/>
      <c r="BG3340" s="65"/>
      <c r="BH3340" s="65"/>
      <c r="BI3340" s="65"/>
      <c r="BJ3340" s="65"/>
      <c r="BK3340" s="65"/>
      <c r="BL3340" s="65"/>
      <c r="BM3340" s="65"/>
      <c r="BN3340" s="65"/>
      <c r="BO3340" s="65"/>
      <c r="BP3340" s="65"/>
      <c r="BQ3340" s="65"/>
      <c r="BR3340" s="65"/>
      <c r="BS3340" s="65"/>
      <c r="BT3340" s="65"/>
      <c r="BU3340" s="65"/>
      <c r="BV3340" s="65"/>
      <c r="BW3340" s="65"/>
      <c r="BX3340" s="65"/>
      <c r="BY3340" s="65"/>
      <c r="BZ3340" s="65"/>
      <c r="CA3340" s="65"/>
      <c r="CB3340" s="65"/>
      <c r="CC3340" s="65"/>
      <c r="CD3340" s="65"/>
      <c r="CE3340" s="65"/>
      <c r="CF3340" s="65"/>
      <c r="CG3340" s="65"/>
      <c r="CH3340" s="65"/>
      <c r="CI3340" s="65"/>
      <c r="CJ3340" s="65"/>
      <c r="CK3340" s="65"/>
      <c r="CL3340" s="65"/>
      <c r="CM3340" s="65"/>
      <c r="CN3340" s="65"/>
      <c r="CO3340" s="65"/>
      <c r="CP3340" s="65"/>
      <c r="CQ3340" s="65"/>
      <c r="CR3340" s="65"/>
      <c r="CS3340" s="65"/>
      <c r="CT3340" s="65"/>
      <c r="CU3340" s="65"/>
      <c r="CV3340" s="65"/>
      <c r="CW3340" s="65"/>
      <c r="CX3340" s="65"/>
      <c r="CY3340" s="65"/>
      <c r="CZ3340" s="65"/>
      <c r="DA3340" s="65"/>
      <c r="DB3340" s="65"/>
      <c r="DC3340" s="65"/>
      <c r="DD3340" s="65"/>
      <c r="DE3340" s="65"/>
      <c r="DF3340" s="65"/>
      <c r="DG3340" s="65"/>
      <c r="DH3340" s="65"/>
      <c r="DI3340" s="65"/>
      <c r="DJ3340" s="65"/>
      <c r="DK3340" s="65"/>
      <c r="DL3340" s="65"/>
      <c r="DM3340" s="65"/>
      <c r="DN3340" s="65"/>
      <c r="DO3340" s="65"/>
      <c r="DP3340" s="65"/>
      <c r="DQ3340" s="65"/>
      <c r="DR3340" s="65"/>
      <c r="DS3340" s="65"/>
      <c r="DT3340" s="65"/>
      <c r="DU3340" s="65"/>
      <c r="DV3340" s="65"/>
      <c r="DW3340" s="65"/>
      <c r="DX3340" s="65"/>
      <c r="DY3340" s="65"/>
      <c r="DZ3340" s="65"/>
      <c r="EA3340" s="65"/>
      <c r="EB3340" s="65"/>
      <c r="EC3340" s="65"/>
      <c r="ED3340" s="65"/>
      <c r="EE3340" s="65"/>
      <c r="EF3340" s="65"/>
      <c r="EG3340" s="65"/>
      <c r="EH3340" s="65"/>
      <c r="EI3340" s="65"/>
      <c r="EJ3340" s="65"/>
      <c r="EK3340" s="65"/>
      <c r="EL3340" s="65"/>
      <c r="EM3340" s="65"/>
      <c r="EN3340" s="65"/>
      <c r="EO3340" s="65"/>
      <c r="EP3340" s="65"/>
      <c r="EQ3340" s="65"/>
      <c r="ER3340" s="65"/>
      <c r="ES3340" s="65"/>
      <c r="ET3340" s="65"/>
      <c r="EU3340" s="65"/>
      <c r="EV3340" s="65"/>
      <c r="EW3340" s="65"/>
      <c r="EX3340" s="65"/>
      <c r="EY3340" s="65"/>
      <c r="EZ3340" s="65"/>
      <c r="FA3340" s="65"/>
      <c r="FB3340" s="65"/>
      <c r="FC3340" s="65"/>
      <c r="FD3340" s="65"/>
      <c r="FE3340" s="65"/>
      <c r="FF3340" s="65"/>
      <c r="FG3340" s="65"/>
      <c r="FH3340" s="65"/>
      <c r="FI3340" s="65"/>
      <c r="FJ3340" s="65"/>
      <c r="FK3340" s="65"/>
      <c r="FL3340" s="65"/>
      <c r="FM3340" s="65"/>
      <c r="FN3340" s="65"/>
      <c r="FO3340" s="65"/>
      <c r="FP3340" s="65"/>
      <c r="FQ3340" s="65"/>
      <c r="FR3340" s="65"/>
      <c r="FS3340" s="65"/>
      <c r="FT3340" s="65"/>
      <c r="FU3340" s="65"/>
      <c r="FV3340" s="65"/>
      <c r="FW3340" s="65"/>
      <c r="FX3340" s="65"/>
      <c r="FY3340" s="65"/>
      <c r="FZ3340" s="65"/>
      <c r="GA3340" s="65"/>
      <c r="GB3340" s="65"/>
      <c r="GC3340" s="65"/>
      <c r="GD3340" s="65"/>
      <c r="GE3340" s="65"/>
      <c r="GF3340" s="65"/>
      <c r="GG3340" s="65"/>
      <c r="GH3340" s="65"/>
      <c r="GI3340" s="65"/>
      <c r="GJ3340" s="65"/>
      <c r="GK3340" s="65"/>
      <c r="GL3340" s="65"/>
      <c r="GM3340" s="65"/>
      <c r="GN3340" s="65"/>
      <c r="GO3340" s="65"/>
      <c r="GP3340" s="65"/>
      <c r="GQ3340" s="65"/>
      <c r="GR3340" s="65"/>
      <c r="GS3340" s="65"/>
      <c r="GT3340" s="65"/>
      <c r="GU3340" s="65"/>
      <c r="GV3340" s="65"/>
      <c r="GW3340" s="65"/>
      <c r="GX3340" s="65"/>
      <c r="GY3340" s="65"/>
      <c r="GZ3340" s="65"/>
      <c r="HA3340" s="65"/>
      <c r="HB3340" s="65"/>
      <c r="HC3340" s="65"/>
      <c r="HD3340" s="65"/>
      <c r="HE3340" s="65"/>
      <c r="HF3340" s="65"/>
      <c r="HG3340" s="65"/>
      <c r="HH3340" s="65"/>
      <c r="HI3340" s="65"/>
      <c r="HJ3340" s="65"/>
      <c r="HK3340" s="65"/>
      <c r="HL3340" s="65"/>
      <c r="HM3340" s="65"/>
      <c r="HN3340" s="65"/>
      <c r="HO3340" s="65"/>
      <c r="HP3340" s="65"/>
      <c r="HQ3340" s="65"/>
      <c r="HR3340" s="65"/>
      <c r="HS3340" s="65"/>
      <c r="HT3340" s="65"/>
      <c r="HU3340" s="65"/>
      <c r="HV3340" s="65"/>
      <c r="HW3340" s="65"/>
      <c r="HX3340" s="65"/>
      <c r="HY3340" s="65"/>
      <c r="HZ3340" s="65"/>
      <c r="IA3340" s="65"/>
      <c r="IB3340" s="65"/>
      <c r="IC3340" s="65"/>
      <c r="ID3340" s="65"/>
      <c r="IE3340" s="65"/>
      <c r="IF3340" s="65"/>
      <c r="IG3340" s="65"/>
      <c r="IH3340" s="65"/>
      <c r="II3340" s="65"/>
      <c r="IJ3340" s="65"/>
      <c r="IK3340" s="65"/>
      <c r="IL3340" s="65"/>
    </row>
    <row r="3341" spans="1:246" s="42" customFormat="1" ht="14.25" customHeight="1" x14ac:dyDescent="0.4">
      <c r="A3341" s="39" t="s">
        <v>8402</v>
      </c>
      <c r="B3341" s="45">
        <v>922</v>
      </c>
      <c r="C3341" s="45">
        <v>3103</v>
      </c>
      <c r="D3341" s="45">
        <v>496</v>
      </c>
      <c r="E3341" s="46" t="s">
        <v>7537</v>
      </c>
      <c r="F3341" s="47" t="s">
        <v>2216</v>
      </c>
      <c r="G3341" s="46" t="s">
        <v>38</v>
      </c>
      <c r="H3341" s="46" t="s">
        <v>2217</v>
      </c>
      <c r="I3341" s="46" t="s">
        <v>206</v>
      </c>
      <c r="J3341" s="48">
        <v>1</v>
      </c>
      <c r="K3341" s="49">
        <v>8</v>
      </c>
      <c r="L3341" s="50">
        <v>100</v>
      </c>
      <c r="M3341" s="50">
        <v>800</v>
      </c>
      <c r="N3341" s="51">
        <v>0</v>
      </c>
      <c r="O3341" s="51">
        <v>0</v>
      </c>
      <c r="P3341" s="51">
        <v>0</v>
      </c>
      <c r="Q3341" s="51">
        <v>2</v>
      </c>
      <c r="R3341" s="51">
        <f t="shared" si="432"/>
        <v>2</v>
      </c>
      <c r="S3341" s="79"/>
      <c r="T3341" s="52">
        <f t="shared" si="426"/>
        <v>0</v>
      </c>
      <c r="U3341" s="52" t="str" cm="1">
        <f t="array" aca="1" ref="U3341" ca="1">IF(S3341="", "×", IF(LEFT(S3341,2)="項番", COUNTIFS($D$2:$D$4001, INDIRECT("D" &amp; ROW()-1), $U$2:$U$4001, "〇"), "〇"))</f>
        <v>×</v>
      </c>
      <c r="V3341" s="52" t="str">
        <f t="shared" si="427"/>
        <v>×</v>
      </c>
      <c r="W3341" s="52" t="str">
        <f t="shared" si="428"/>
        <v>×</v>
      </c>
      <c r="X3341" s="53" t="str">
        <f t="shared" ca="1" si="429"/>
        <v/>
      </c>
      <c r="Y3341" s="52">
        <f t="shared" ca="1" si="430"/>
        <v>0</v>
      </c>
      <c r="Z3341" s="52">
        <f t="shared" si="431"/>
        <v>496</v>
      </c>
      <c r="AA3341" s="52" t="s">
        <v>125</v>
      </c>
      <c r="AB3341" s="65"/>
      <c r="AC3341" s="65"/>
      <c r="AD3341" s="65"/>
      <c r="AE3341" s="65"/>
      <c r="AF3341" s="65"/>
      <c r="AG3341" s="65"/>
      <c r="AH3341" s="65"/>
      <c r="AI3341" s="65"/>
      <c r="AJ3341" s="65"/>
      <c r="AK3341" s="65"/>
      <c r="AL3341" s="65"/>
      <c r="AM3341" s="65"/>
      <c r="AN3341" s="65"/>
      <c r="AO3341" s="65"/>
      <c r="AP3341" s="65"/>
      <c r="AQ3341" s="65"/>
      <c r="AR3341" s="65"/>
      <c r="AS3341" s="65"/>
      <c r="AT3341" s="65"/>
      <c r="AU3341" s="65"/>
      <c r="AV3341" s="65"/>
      <c r="AW3341" s="65"/>
      <c r="AX3341" s="65"/>
      <c r="AY3341" s="65"/>
      <c r="AZ3341" s="65"/>
      <c r="BA3341" s="65"/>
      <c r="BB3341" s="65"/>
      <c r="BC3341" s="65"/>
      <c r="BD3341" s="65"/>
      <c r="BE3341" s="65"/>
      <c r="BF3341" s="65"/>
      <c r="BG3341" s="65"/>
      <c r="BH3341" s="65"/>
      <c r="BI3341" s="65"/>
      <c r="BJ3341" s="65"/>
      <c r="BK3341" s="65"/>
      <c r="BL3341" s="65"/>
      <c r="BM3341" s="65"/>
      <c r="BN3341" s="65"/>
      <c r="BO3341" s="65"/>
      <c r="BP3341" s="65"/>
      <c r="BQ3341" s="65"/>
      <c r="BR3341" s="65"/>
      <c r="BS3341" s="65"/>
      <c r="BT3341" s="65"/>
      <c r="BU3341" s="65"/>
      <c r="BV3341" s="65"/>
      <c r="BW3341" s="65"/>
      <c r="BX3341" s="65"/>
      <c r="BY3341" s="65"/>
      <c r="BZ3341" s="65"/>
      <c r="CA3341" s="65"/>
      <c r="CB3341" s="65"/>
      <c r="CC3341" s="65"/>
      <c r="CD3341" s="65"/>
      <c r="CE3341" s="65"/>
      <c r="CF3341" s="65"/>
      <c r="CG3341" s="65"/>
      <c r="CH3341" s="65"/>
      <c r="CI3341" s="65"/>
      <c r="CJ3341" s="65"/>
      <c r="CK3341" s="65"/>
      <c r="CL3341" s="65"/>
      <c r="CM3341" s="65"/>
      <c r="CN3341" s="65"/>
      <c r="CO3341" s="65"/>
      <c r="CP3341" s="65"/>
      <c r="CQ3341" s="65"/>
      <c r="CR3341" s="65"/>
      <c r="CS3341" s="65"/>
      <c r="CT3341" s="65"/>
      <c r="CU3341" s="65"/>
      <c r="CV3341" s="65"/>
      <c r="CW3341" s="65"/>
      <c r="CX3341" s="65"/>
      <c r="CY3341" s="65"/>
      <c r="CZ3341" s="65"/>
      <c r="DA3341" s="65"/>
      <c r="DB3341" s="65"/>
      <c r="DC3341" s="65"/>
      <c r="DD3341" s="65"/>
      <c r="DE3341" s="65"/>
      <c r="DF3341" s="65"/>
      <c r="DG3341" s="65"/>
      <c r="DH3341" s="65"/>
      <c r="DI3341" s="65"/>
      <c r="DJ3341" s="65"/>
      <c r="DK3341" s="65"/>
      <c r="DL3341" s="65"/>
      <c r="DM3341" s="65"/>
      <c r="DN3341" s="65"/>
      <c r="DO3341" s="65"/>
      <c r="DP3341" s="65"/>
      <c r="DQ3341" s="65"/>
      <c r="DR3341" s="65"/>
      <c r="DS3341" s="65"/>
      <c r="DT3341" s="65"/>
      <c r="DU3341" s="65"/>
      <c r="DV3341" s="65"/>
      <c r="DW3341" s="65"/>
      <c r="DX3341" s="65"/>
      <c r="DY3341" s="65"/>
      <c r="DZ3341" s="65"/>
      <c r="EA3341" s="65"/>
      <c r="EB3341" s="65"/>
      <c r="EC3341" s="65"/>
      <c r="ED3341" s="65"/>
      <c r="EE3341" s="65"/>
      <c r="EF3341" s="65"/>
      <c r="EG3341" s="65"/>
      <c r="EH3341" s="65"/>
      <c r="EI3341" s="65"/>
      <c r="EJ3341" s="65"/>
      <c r="EK3341" s="65"/>
      <c r="EL3341" s="65"/>
      <c r="EM3341" s="65"/>
      <c r="EN3341" s="65"/>
      <c r="EO3341" s="65"/>
      <c r="EP3341" s="65"/>
      <c r="EQ3341" s="65"/>
      <c r="ER3341" s="65"/>
      <c r="ES3341" s="65"/>
      <c r="ET3341" s="65"/>
      <c r="EU3341" s="65"/>
      <c r="EV3341" s="65"/>
      <c r="EW3341" s="65"/>
      <c r="EX3341" s="65"/>
      <c r="EY3341" s="65"/>
      <c r="EZ3341" s="65"/>
      <c r="FA3341" s="65"/>
      <c r="FB3341" s="65"/>
      <c r="FC3341" s="65"/>
      <c r="FD3341" s="65"/>
      <c r="FE3341" s="65"/>
      <c r="FF3341" s="65"/>
      <c r="FG3341" s="65"/>
      <c r="FH3341" s="65"/>
      <c r="FI3341" s="65"/>
      <c r="FJ3341" s="65"/>
      <c r="FK3341" s="65"/>
      <c r="FL3341" s="65"/>
      <c r="FM3341" s="65"/>
      <c r="FN3341" s="65"/>
      <c r="FO3341" s="65"/>
      <c r="FP3341" s="65"/>
      <c r="FQ3341" s="65"/>
      <c r="FR3341" s="65"/>
      <c r="FS3341" s="65"/>
      <c r="FT3341" s="65"/>
      <c r="FU3341" s="65"/>
      <c r="FV3341" s="65"/>
      <c r="FW3341" s="65"/>
      <c r="FX3341" s="65"/>
      <c r="FY3341" s="65"/>
      <c r="FZ3341" s="65"/>
      <c r="GA3341" s="65"/>
      <c r="GB3341" s="65"/>
      <c r="GC3341" s="65"/>
      <c r="GD3341" s="65"/>
      <c r="GE3341" s="65"/>
      <c r="GF3341" s="65"/>
      <c r="GG3341" s="65"/>
      <c r="GH3341" s="65"/>
      <c r="GI3341" s="65"/>
      <c r="GJ3341" s="65"/>
      <c r="GK3341" s="65"/>
      <c r="GL3341" s="65"/>
      <c r="GM3341" s="65"/>
      <c r="GN3341" s="65"/>
      <c r="GO3341" s="65"/>
      <c r="GP3341" s="65"/>
      <c r="GQ3341" s="65"/>
      <c r="GR3341" s="65"/>
      <c r="GS3341" s="65"/>
      <c r="GT3341" s="65"/>
      <c r="GU3341" s="65"/>
      <c r="GV3341" s="65"/>
      <c r="GW3341" s="65"/>
      <c r="GX3341" s="65"/>
      <c r="GY3341" s="65"/>
      <c r="GZ3341" s="65"/>
      <c r="HA3341" s="65"/>
      <c r="HB3341" s="65"/>
      <c r="HC3341" s="65"/>
      <c r="HD3341" s="65"/>
      <c r="HE3341" s="65"/>
      <c r="HF3341" s="65"/>
      <c r="HG3341" s="65"/>
      <c r="HH3341" s="65"/>
      <c r="HI3341" s="65"/>
      <c r="HJ3341" s="65"/>
      <c r="HK3341" s="65"/>
      <c r="HL3341" s="65"/>
      <c r="HM3341" s="65"/>
      <c r="HN3341" s="65"/>
      <c r="HO3341" s="65"/>
      <c r="HP3341" s="65"/>
      <c r="HQ3341" s="65"/>
      <c r="HR3341" s="65"/>
      <c r="HS3341" s="65"/>
      <c r="HT3341" s="65"/>
      <c r="HU3341" s="65"/>
      <c r="HV3341" s="65"/>
      <c r="HW3341" s="65"/>
      <c r="HX3341" s="65"/>
      <c r="HY3341" s="65"/>
      <c r="HZ3341" s="65"/>
      <c r="IA3341" s="65"/>
      <c r="IB3341" s="65"/>
      <c r="IC3341" s="65"/>
      <c r="ID3341" s="65"/>
      <c r="IE3341" s="65"/>
      <c r="IF3341" s="65"/>
      <c r="IG3341" s="65"/>
      <c r="IH3341" s="65"/>
      <c r="II3341" s="65"/>
      <c r="IJ3341" s="65"/>
      <c r="IK3341" s="65"/>
      <c r="IL3341" s="65"/>
    </row>
    <row r="3342" spans="1:246" s="42" customFormat="1" ht="14.25" customHeight="1" x14ac:dyDescent="0.4">
      <c r="A3342" s="39" t="s">
        <v>8403</v>
      </c>
      <c r="B3342" s="45">
        <v>927</v>
      </c>
      <c r="C3342" s="45">
        <v>3104</v>
      </c>
      <c r="D3342" s="45">
        <v>497</v>
      </c>
      <c r="E3342" s="46" t="s">
        <v>7537</v>
      </c>
      <c r="F3342" s="47" t="s">
        <v>2226</v>
      </c>
      <c r="G3342" s="46" t="s">
        <v>38</v>
      </c>
      <c r="H3342" s="46" t="s">
        <v>2227</v>
      </c>
      <c r="I3342" s="46" t="s">
        <v>2228</v>
      </c>
      <c r="J3342" s="48">
        <v>1000</v>
      </c>
      <c r="K3342" s="49">
        <v>11.6</v>
      </c>
      <c r="L3342" s="50">
        <v>1000</v>
      </c>
      <c r="M3342" s="50">
        <v>11600</v>
      </c>
      <c r="N3342" s="51">
        <v>0</v>
      </c>
      <c r="O3342" s="51">
        <v>0</v>
      </c>
      <c r="P3342" s="51">
        <v>0</v>
      </c>
      <c r="Q3342" s="51">
        <v>2</v>
      </c>
      <c r="R3342" s="51">
        <f t="shared" si="432"/>
        <v>2</v>
      </c>
      <c r="S3342" s="79"/>
      <c r="T3342" s="52">
        <f t="shared" si="426"/>
        <v>0</v>
      </c>
      <c r="U3342" s="52" t="str" cm="1">
        <f t="array" aca="1" ref="U3342" ca="1">IF(S3342="", "×", IF(LEFT(S3342,2)="項番", COUNTIFS($D$2:$D$4001, INDIRECT("D" &amp; ROW()-1), $U$2:$U$4001, "〇"), "〇"))</f>
        <v>×</v>
      </c>
      <c r="V3342" s="52" t="str">
        <f t="shared" si="427"/>
        <v>×</v>
      </c>
      <c r="W3342" s="52" t="str">
        <f t="shared" si="428"/>
        <v>×</v>
      </c>
      <c r="X3342" s="53" t="str">
        <f t="shared" ca="1" si="429"/>
        <v/>
      </c>
      <c r="Y3342" s="52">
        <f t="shared" ca="1" si="430"/>
        <v>0</v>
      </c>
      <c r="Z3342" s="52">
        <f t="shared" si="431"/>
        <v>497</v>
      </c>
      <c r="AA3342" s="52" t="s">
        <v>125</v>
      </c>
      <c r="AB3342" s="65"/>
      <c r="AC3342" s="65"/>
      <c r="AD3342" s="65"/>
      <c r="AE3342" s="65"/>
      <c r="AF3342" s="65"/>
      <c r="AG3342" s="65"/>
      <c r="AH3342" s="65"/>
      <c r="AI3342" s="65"/>
      <c r="AJ3342" s="65"/>
      <c r="AK3342" s="65"/>
      <c r="AL3342" s="65"/>
      <c r="AM3342" s="65"/>
      <c r="AN3342" s="65"/>
      <c r="AO3342" s="65"/>
      <c r="AP3342" s="65"/>
      <c r="AQ3342" s="65"/>
      <c r="AR3342" s="65"/>
      <c r="AS3342" s="65"/>
      <c r="AT3342" s="65"/>
      <c r="AU3342" s="65"/>
      <c r="AV3342" s="65"/>
      <c r="AW3342" s="65"/>
      <c r="AX3342" s="65"/>
      <c r="AY3342" s="65"/>
      <c r="AZ3342" s="65"/>
      <c r="BA3342" s="65"/>
      <c r="BB3342" s="65"/>
      <c r="BC3342" s="65"/>
      <c r="BD3342" s="65"/>
      <c r="BE3342" s="65"/>
      <c r="BF3342" s="65"/>
      <c r="BG3342" s="65"/>
      <c r="BH3342" s="65"/>
      <c r="BI3342" s="65"/>
      <c r="BJ3342" s="65"/>
      <c r="BK3342" s="65"/>
      <c r="BL3342" s="65"/>
      <c r="BM3342" s="65"/>
      <c r="BN3342" s="65"/>
      <c r="BO3342" s="65"/>
      <c r="BP3342" s="65"/>
      <c r="BQ3342" s="65"/>
      <c r="BR3342" s="65"/>
      <c r="BS3342" s="65"/>
      <c r="BT3342" s="65"/>
      <c r="BU3342" s="65"/>
      <c r="BV3342" s="65"/>
      <c r="BW3342" s="65"/>
      <c r="BX3342" s="65"/>
      <c r="BY3342" s="65"/>
      <c r="BZ3342" s="65"/>
      <c r="CA3342" s="65"/>
      <c r="CB3342" s="65"/>
      <c r="CC3342" s="65"/>
      <c r="CD3342" s="65"/>
      <c r="CE3342" s="65"/>
      <c r="CF3342" s="65"/>
      <c r="CG3342" s="65"/>
      <c r="CH3342" s="65"/>
      <c r="CI3342" s="65"/>
      <c r="CJ3342" s="65"/>
      <c r="CK3342" s="65"/>
      <c r="CL3342" s="65"/>
      <c r="CM3342" s="65"/>
      <c r="CN3342" s="65"/>
      <c r="CO3342" s="65"/>
      <c r="CP3342" s="65"/>
      <c r="CQ3342" s="65"/>
      <c r="CR3342" s="65"/>
      <c r="CS3342" s="65"/>
      <c r="CT3342" s="65"/>
      <c r="CU3342" s="65"/>
      <c r="CV3342" s="65"/>
      <c r="CW3342" s="65"/>
      <c r="CX3342" s="65"/>
      <c r="CY3342" s="65"/>
      <c r="CZ3342" s="65"/>
      <c r="DA3342" s="65"/>
      <c r="DB3342" s="65"/>
      <c r="DC3342" s="65"/>
      <c r="DD3342" s="65"/>
      <c r="DE3342" s="65"/>
      <c r="DF3342" s="65"/>
      <c r="DG3342" s="65"/>
      <c r="DH3342" s="65"/>
      <c r="DI3342" s="65"/>
      <c r="DJ3342" s="65"/>
      <c r="DK3342" s="65"/>
      <c r="DL3342" s="65"/>
      <c r="DM3342" s="65"/>
      <c r="DN3342" s="65"/>
      <c r="DO3342" s="65"/>
      <c r="DP3342" s="65"/>
      <c r="DQ3342" s="65"/>
      <c r="DR3342" s="65"/>
      <c r="DS3342" s="65"/>
      <c r="DT3342" s="65"/>
      <c r="DU3342" s="65"/>
      <c r="DV3342" s="65"/>
      <c r="DW3342" s="65"/>
      <c r="DX3342" s="65"/>
      <c r="DY3342" s="65"/>
      <c r="DZ3342" s="65"/>
      <c r="EA3342" s="65"/>
      <c r="EB3342" s="65"/>
      <c r="EC3342" s="65"/>
      <c r="ED3342" s="65"/>
      <c r="EE3342" s="65"/>
      <c r="EF3342" s="65"/>
      <c r="EG3342" s="65"/>
      <c r="EH3342" s="65"/>
      <c r="EI3342" s="65"/>
      <c r="EJ3342" s="65"/>
      <c r="EK3342" s="65"/>
      <c r="EL3342" s="65"/>
      <c r="EM3342" s="65"/>
      <c r="EN3342" s="65"/>
      <c r="EO3342" s="65"/>
      <c r="EP3342" s="65"/>
      <c r="EQ3342" s="65"/>
      <c r="ER3342" s="65"/>
      <c r="ES3342" s="65"/>
      <c r="ET3342" s="65"/>
      <c r="EU3342" s="65"/>
      <c r="EV3342" s="65"/>
      <c r="EW3342" s="65"/>
      <c r="EX3342" s="65"/>
      <c r="EY3342" s="65"/>
      <c r="EZ3342" s="65"/>
      <c r="FA3342" s="65"/>
      <c r="FB3342" s="65"/>
      <c r="FC3342" s="65"/>
      <c r="FD3342" s="65"/>
      <c r="FE3342" s="65"/>
      <c r="FF3342" s="65"/>
      <c r="FG3342" s="65"/>
      <c r="FH3342" s="65"/>
      <c r="FI3342" s="65"/>
      <c r="FJ3342" s="65"/>
      <c r="FK3342" s="65"/>
      <c r="FL3342" s="65"/>
      <c r="FM3342" s="65"/>
      <c r="FN3342" s="65"/>
      <c r="FO3342" s="65"/>
      <c r="FP3342" s="65"/>
      <c r="FQ3342" s="65"/>
      <c r="FR3342" s="65"/>
      <c r="FS3342" s="65"/>
      <c r="FT3342" s="65"/>
      <c r="FU3342" s="65"/>
      <c r="FV3342" s="65"/>
      <c r="FW3342" s="65"/>
      <c r="FX3342" s="65"/>
      <c r="FY3342" s="65"/>
      <c r="FZ3342" s="65"/>
      <c r="GA3342" s="65"/>
      <c r="GB3342" s="65"/>
      <c r="GC3342" s="65"/>
      <c r="GD3342" s="65"/>
      <c r="GE3342" s="65"/>
      <c r="GF3342" s="65"/>
      <c r="GG3342" s="65"/>
      <c r="GH3342" s="65"/>
      <c r="GI3342" s="65"/>
      <c r="GJ3342" s="65"/>
      <c r="GK3342" s="65"/>
      <c r="GL3342" s="65"/>
      <c r="GM3342" s="65"/>
      <c r="GN3342" s="65"/>
      <c r="GO3342" s="65"/>
      <c r="GP3342" s="65"/>
      <c r="GQ3342" s="65"/>
      <c r="GR3342" s="65"/>
      <c r="GS3342" s="65"/>
      <c r="GT3342" s="65"/>
      <c r="GU3342" s="65"/>
      <c r="GV3342" s="65"/>
      <c r="GW3342" s="65"/>
      <c r="GX3342" s="65"/>
      <c r="GY3342" s="65"/>
      <c r="GZ3342" s="65"/>
      <c r="HA3342" s="65"/>
      <c r="HB3342" s="65"/>
      <c r="HC3342" s="65"/>
      <c r="HD3342" s="65"/>
      <c r="HE3342" s="65"/>
      <c r="HF3342" s="65"/>
      <c r="HG3342" s="65"/>
      <c r="HH3342" s="65"/>
      <c r="HI3342" s="65"/>
      <c r="HJ3342" s="65"/>
      <c r="HK3342" s="65"/>
      <c r="HL3342" s="65"/>
      <c r="HM3342" s="65"/>
      <c r="HN3342" s="65"/>
      <c r="HO3342" s="65"/>
      <c r="HP3342" s="65"/>
      <c r="HQ3342" s="65"/>
      <c r="HR3342" s="65"/>
      <c r="HS3342" s="65"/>
      <c r="HT3342" s="65"/>
      <c r="HU3342" s="65"/>
      <c r="HV3342" s="65"/>
      <c r="HW3342" s="65"/>
      <c r="HX3342" s="65"/>
      <c r="HY3342" s="65"/>
      <c r="HZ3342" s="65"/>
      <c r="IA3342" s="65"/>
      <c r="IB3342" s="65"/>
      <c r="IC3342" s="65"/>
      <c r="ID3342" s="65"/>
      <c r="IE3342" s="65"/>
      <c r="IF3342" s="65"/>
      <c r="IG3342" s="65"/>
      <c r="IH3342" s="65"/>
      <c r="II3342" s="65"/>
      <c r="IJ3342" s="65"/>
      <c r="IK3342" s="65"/>
      <c r="IL3342" s="65"/>
    </row>
    <row r="3343" spans="1:246" s="42" customFormat="1" ht="14.25" customHeight="1" x14ac:dyDescent="0.4">
      <c r="A3343" s="39" t="s">
        <v>8404</v>
      </c>
      <c r="B3343" s="45">
        <v>942</v>
      </c>
      <c r="C3343" s="45">
        <v>3105</v>
      </c>
      <c r="D3343" s="45">
        <v>498</v>
      </c>
      <c r="E3343" s="46" t="s">
        <v>7537</v>
      </c>
      <c r="F3343" s="47" t="s">
        <v>2257</v>
      </c>
      <c r="G3343" s="46" t="s">
        <v>38</v>
      </c>
      <c r="H3343" s="46" t="s">
        <v>2258</v>
      </c>
      <c r="I3343" s="46" t="s">
        <v>143</v>
      </c>
      <c r="J3343" s="48">
        <v>1</v>
      </c>
      <c r="K3343" s="49">
        <v>1154.2</v>
      </c>
      <c r="L3343" s="50">
        <v>1</v>
      </c>
      <c r="M3343" s="50">
        <v>1154.2</v>
      </c>
      <c r="N3343" s="51">
        <v>0</v>
      </c>
      <c r="O3343" s="51">
        <v>0</v>
      </c>
      <c r="P3343" s="51">
        <v>1</v>
      </c>
      <c r="Q3343" s="51">
        <v>0</v>
      </c>
      <c r="R3343" s="51">
        <f t="shared" si="432"/>
        <v>1</v>
      </c>
      <c r="S3343" s="79"/>
      <c r="T3343" s="52">
        <f t="shared" si="426"/>
        <v>0</v>
      </c>
      <c r="U3343" s="52" t="str" cm="1">
        <f t="array" aca="1" ref="U3343" ca="1">IF(S3343="", "×", IF(LEFT(S3343,2)="項番", COUNTIFS($D$2:$D$4001, INDIRECT("D" &amp; ROW()-1), $U$2:$U$4001, "〇"), "〇"))</f>
        <v>×</v>
      </c>
      <c r="V3343" s="52" t="str">
        <f t="shared" si="427"/>
        <v>×</v>
      </c>
      <c r="W3343" s="52" t="str">
        <f t="shared" si="428"/>
        <v>×</v>
      </c>
      <c r="X3343" s="53" t="str">
        <f t="shared" ca="1" si="429"/>
        <v/>
      </c>
      <c r="Y3343" s="52">
        <f t="shared" ca="1" si="430"/>
        <v>0</v>
      </c>
      <c r="Z3343" s="52">
        <f t="shared" si="431"/>
        <v>498</v>
      </c>
      <c r="AA3343" s="52" t="s">
        <v>125</v>
      </c>
      <c r="AB3343" s="65"/>
      <c r="AC3343" s="65"/>
      <c r="AD3343" s="65"/>
      <c r="AE3343" s="65"/>
      <c r="AF3343" s="65"/>
      <c r="AG3343" s="65"/>
      <c r="AH3343" s="65"/>
      <c r="AI3343" s="65"/>
      <c r="AJ3343" s="65"/>
      <c r="AK3343" s="65"/>
      <c r="AL3343" s="65"/>
      <c r="AM3343" s="65"/>
      <c r="AN3343" s="65"/>
      <c r="AO3343" s="65"/>
      <c r="AP3343" s="65"/>
      <c r="AQ3343" s="65"/>
      <c r="AR3343" s="65"/>
      <c r="AS3343" s="65"/>
      <c r="AT3343" s="65"/>
      <c r="AU3343" s="65"/>
      <c r="AV3343" s="65"/>
      <c r="AW3343" s="65"/>
      <c r="AX3343" s="65"/>
      <c r="AY3343" s="65"/>
      <c r="AZ3343" s="65"/>
      <c r="BA3343" s="65"/>
      <c r="BB3343" s="65"/>
      <c r="BC3343" s="65"/>
      <c r="BD3343" s="65"/>
      <c r="BE3343" s="65"/>
      <c r="BF3343" s="65"/>
      <c r="BG3343" s="65"/>
      <c r="BH3343" s="65"/>
      <c r="BI3343" s="65"/>
      <c r="BJ3343" s="65"/>
      <c r="BK3343" s="65"/>
      <c r="BL3343" s="65"/>
      <c r="BM3343" s="65"/>
      <c r="BN3343" s="65"/>
      <c r="BO3343" s="65"/>
      <c r="BP3343" s="65"/>
      <c r="BQ3343" s="65"/>
      <c r="BR3343" s="65"/>
      <c r="BS3343" s="65"/>
      <c r="BT3343" s="65"/>
      <c r="BU3343" s="65"/>
      <c r="BV3343" s="65"/>
      <c r="BW3343" s="65"/>
      <c r="BX3343" s="65"/>
      <c r="BY3343" s="65"/>
      <c r="BZ3343" s="65"/>
      <c r="CA3343" s="65"/>
      <c r="CB3343" s="65"/>
      <c r="CC3343" s="65"/>
      <c r="CD3343" s="65"/>
      <c r="CE3343" s="65"/>
      <c r="CF3343" s="65"/>
      <c r="CG3343" s="65"/>
      <c r="CH3343" s="65"/>
      <c r="CI3343" s="65"/>
      <c r="CJ3343" s="65"/>
      <c r="CK3343" s="65"/>
      <c r="CL3343" s="65"/>
      <c r="CM3343" s="65"/>
      <c r="CN3343" s="65"/>
      <c r="CO3343" s="65"/>
      <c r="CP3343" s="65"/>
      <c r="CQ3343" s="65"/>
      <c r="CR3343" s="65"/>
      <c r="CS3343" s="65"/>
      <c r="CT3343" s="65"/>
      <c r="CU3343" s="65"/>
      <c r="CV3343" s="65"/>
      <c r="CW3343" s="65"/>
      <c r="CX3343" s="65"/>
      <c r="CY3343" s="65"/>
      <c r="CZ3343" s="65"/>
      <c r="DA3343" s="65"/>
      <c r="DB3343" s="65"/>
      <c r="DC3343" s="65"/>
      <c r="DD3343" s="65"/>
      <c r="DE3343" s="65"/>
      <c r="DF3343" s="65"/>
      <c r="DG3343" s="65"/>
      <c r="DH3343" s="65"/>
      <c r="DI3343" s="65"/>
      <c r="DJ3343" s="65"/>
      <c r="DK3343" s="65"/>
      <c r="DL3343" s="65"/>
      <c r="DM3343" s="65"/>
      <c r="DN3343" s="65"/>
      <c r="DO3343" s="65"/>
      <c r="DP3343" s="65"/>
      <c r="DQ3343" s="65"/>
      <c r="DR3343" s="65"/>
      <c r="DS3343" s="65"/>
      <c r="DT3343" s="65"/>
      <c r="DU3343" s="65"/>
      <c r="DV3343" s="65"/>
      <c r="DW3343" s="65"/>
      <c r="DX3343" s="65"/>
      <c r="DY3343" s="65"/>
      <c r="DZ3343" s="65"/>
      <c r="EA3343" s="65"/>
      <c r="EB3343" s="65"/>
      <c r="EC3343" s="65"/>
      <c r="ED3343" s="65"/>
      <c r="EE3343" s="65"/>
      <c r="EF3343" s="65"/>
      <c r="EG3343" s="65"/>
      <c r="EH3343" s="65"/>
      <c r="EI3343" s="65"/>
      <c r="EJ3343" s="65"/>
      <c r="EK3343" s="65"/>
      <c r="EL3343" s="65"/>
      <c r="EM3343" s="65"/>
      <c r="EN3343" s="65"/>
      <c r="EO3343" s="65"/>
      <c r="EP3343" s="65"/>
      <c r="EQ3343" s="65"/>
      <c r="ER3343" s="65"/>
      <c r="ES3343" s="65"/>
      <c r="ET3343" s="65"/>
      <c r="EU3343" s="65"/>
      <c r="EV3343" s="65"/>
      <c r="EW3343" s="65"/>
      <c r="EX3343" s="65"/>
      <c r="EY3343" s="65"/>
      <c r="EZ3343" s="65"/>
      <c r="FA3343" s="65"/>
      <c r="FB3343" s="65"/>
      <c r="FC3343" s="65"/>
      <c r="FD3343" s="65"/>
      <c r="FE3343" s="65"/>
      <c r="FF3343" s="65"/>
      <c r="FG3343" s="65"/>
      <c r="FH3343" s="65"/>
      <c r="FI3343" s="65"/>
      <c r="FJ3343" s="65"/>
      <c r="FK3343" s="65"/>
      <c r="FL3343" s="65"/>
      <c r="FM3343" s="65"/>
      <c r="FN3343" s="65"/>
      <c r="FO3343" s="65"/>
      <c r="FP3343" s="65"/>
      <c r="FQ3343" s="65"/>
      <c r="FR3343" s="65"/>
      <c r="FS3343" s="65"/>
      <c r="FT3343" s="65"/>
      <c r="FU3343" s="65"/>
      <c r="FV3343" s="65"/>
      <c r="FW3343" s="65"/>
      <c r="FX3343" s="65"/>
      <c r="FY3343" s="65"/>
      <c r="FZ3343" s="65"/>
      <c r="GA3343" s="65"/>
      <c r="GB3343" s="65"/>
      <c r="GC3343" s="65"/>
      <c r="GD3343" s="65"/>
      <c r="GE3343" s="65"/>
      <c r="GF3343" s="65"/>
      <c r="GG3343" s="65"/>
      <c r="GH3343" s="65"/>
      <c r="GI3343" s="65"/>
      <c r="GJ3343" s="65"/>
      <c r="GK3343" s="65"/>
      <c r="GL3343" s="65"/>
      <c r="GM3343" s="65"/>
      <c r="GN3343" s="65"/>
      <c r="GO3343" s="65"/>
      <c r="GP3343" s="65"/>
      <c r="GQ3343" s="65"/>
      <c r="GR3343" s="65"/>
      <c r="GS3343" s="65"/>
      <c r="GT3343" s="65"/>
      <c r="GU3343" s="65"/>
      <c r="GV3343" s="65"/>
      <c r="GW3343" s="65"/>
      <c r="GX3343" s="65"/>
      <c r="GY3343" s="65"/>
      <c r="GZ3343" s="65"/>
      <c r="HA3343" s="65"/>
      <c r="HB3343" s="65"/>
      <c r="HC3343" s="65"/>
      <c r="HD3343" s="65"/>
      <c r="HE3343" s="65"/>
      <c r="HF3343" s="65"/>
      <c r="HG3343" s="65"/>
      <c r="HH3343" s="65"/>
      <c r="HI3343" s="65"/>
      <c r="HJ3343" s="65"/>
      <c r="HK3343" s="65"/>
      <c r="HL3343" s="65"/>
      <c r="HM3343" s="65"/>
      <c r="HN3343" s="65"/>
      <c r="HO3343" s="65"/>
      <c r="HP3343" s="65"/>
      <c r="HQ3343" s="65"/>
      <c r="HR3343" s="65"/>
      <c r="HS3343" s="65"/>
      <c r="HT3343" s="65"/>
      <c r="HU3343" s="65"/>
      <c r="HV3343" s="65"/>
      <c r="HW3343" s="65"/>
      <c r="HX3343" s="65"/>
      <c r="HY3343" s="65"/>
      <c r="HZ3343" s="65"/>
      <c r="IA3343" s="65"/>
      <c r="IB3343" s="65"/>
      <c r="IC3343" s="65"/>
      <c r="ID3343" s="65"/>
      <c r="IE3343" s="65"/>
      <c r="IF3343" s="65"/>
      <c r="IG3343" s="65"/>
      <c r="IH3343" s="65"/>
      <c r="II3343" s="65"/>
      <c r="IJ3343" s="65"/>
      <c r="IK3343" s="65"/>
      <c r="IL3343" s="65"/>
    </row>
    <row r="3344" spans="1:246" ht="14.25" customHeight="1" x14ac:dyDescent="0.4">
      <c r="A3344" s="39" t="s">
        <v>8405</v>
      </c>
      <c r="B3344" s="45">
        <v>943</v>
      </c>
      <c r="C3344" s="45">
        <v>3106</v>
      </c>
      <c r="D3344" s="45">
        <v>499</v>
      </c>
      <c r="E3344" s="46" t="s">
        <v>7537</v>
      </c>
      <c r="F3344" s="47" t="s">
        <v>2259</v>
      </c>
      <c r="G3344" s="46" t="s">
        <v>38</v>
      </c>
      <c r="H3344" s="46" t="s">
        <v>2260</v>
      </c>
      <c r="I3344" s="46" t="s">
        <v>206</v>
      </c>
      <c r="J3344" s="48">
        <v>100</v>
      </c>
      <c r="K3344" s="49">
        <v>17.2</v>
      </c>
      <c r="L3344" s="50">
        <v>100</v>
      </c>
      <c r="M3344" s="50">
        <v>1720</v>
      </c>
      <c r="N3344" s="51">
        <v>0</v>
      </c>
      <c r="O3344" s="51">
        <v>0</v>
      </c>
      <c r="P3344" s="51">
        <v>1</v>
      </c>
      <c r="Q3344" s="51">
        <v>0</v>
      </c>
      <c r="R3344" s="51">
        <f t="shared" si="432"/>
        <v>1</v>
      </c>
      <c r="S3344" s="79"/>
      <c r="T3344" s="52">
        <f t="shared" si="426"/>
        <v>0</v>
      </c>
      <c r="U3344" s="52" t="str" cm="1">
        <f t="array" aca="1" ref="U3344" ca="1">IF(S3344="", "×", IF(LEFT(S3344,2)="項番", COUNTIFS($D$2:$D$4001, INDIRECT("D" &amp; ROW()-1), $U$2:$U$4001, "〇"), "〇"))</f>
        <v>×</v>
      </c>
      <c r="V3344" s="52" t="str">
        <f t="shared" si="427"/>
        <v>×</v>
      </c>
      <c r="W3344" s="52" t="str">
        <f t="shared" si="428"/>
        <v>×</v>
      </c>
      <c r="X3344" s="53" t="str">
        <f t="shared" ca="1" si="429"/>
        <v/>
      </c>
      <c r="Y3344" s="52">
        <f t="shared" ca="1" si="430"/>
        <v>0</v>
      </c>
      <c r="Z3344" s="52">
        <f t="shared" si="431"/>
        <v>499</v>
      </c>
      <c r="AA3344" s="52" t="s">
        <v>125</v>
      </c>
    </row>
    <row r="3345" spans="1:27" s="25" customFormat="1" ht="14.25" customHeight="1" x14ac:dyDescent="0.4">
      <c r="A3345" s="39" t="s">
        <v>8406</v>
      </c>
      <c r="B3345" s="45">
        <v>3263</v>
      </c>
      <c r="C3345" s="45">
        <v>3107</v>
      </c>
      <c r="D3345" s="45">
        <v>500</v>
      </c>
      <c r="E3345" s="46" t="s">
        <v>7537</v>
      </c>
      <c r="F3345" s="68" t="s">
        <v>34</v>
      </c>
      <c r="G3345" s="46" t="s">
        <v>35</v>
      </c>
      <c r="H3345" s="46" t="s">
        <v>36</v>
      </c>
      <c r="I3345" s="46" t="s">
        <v>37</v>
      </c>
      <c r="J3345" s="48">
        <v>1</v>
      </c>
      <c r="K3345" s="49" t="s">
        <v>125</v>
      </c>
      <c r="L3345" s="50"/>
      <c r="M3345" s="50" t="s">
        <v>125</v>
      </c>
      <c r="N3345" s="46">
        <v>0</v>
      </c>
      <c r="O3345" s="46">
        <v>0</v>
      </c>
      <c r="P3345" s="46">
        <v>1</v>
      </c>
      <c r="Q3345" s="46">
        <v>0</v>
      </c>
      <c r="R3345" s="46">
        <v>1</v>
      </c>
      <c r="S3345" s="79"/>
      <c r="T3345" s="52">
        <f t="shared" si="426"/>
        <v>0</v>
      </c>
      <c r="U3345" s="52" t="str" cm="1">
        <f t="array" aca="1" ref="U3345" ca="1">IF(S3345="", "×", IF(LEFT(S3345,2)="項番", COUNTIFS($D$2:$D$4001, INDIRECT("D" &amp; ROW()-1), $U$2:$U$4001, "〇"), "〇"))</f>
        <v>×</v>
      </c>
      <c r="V3345" s="52" t="str">
        <f t="shared" si="427"/>
        <v>×</v>
      </c>
      <c r="W3345" s="52" t="str">
        <f t="shared" si="428"/>
        <v>×</v>
      </c>
      <c r="X3345" s="53" t="str">
        <f t="shared" ca="1" si="429"/>
        <v/>
      </c>
      <c r="Y3345" s="52">
        <f t="shared" ca="1" si="430"/>
        <v>0</v>
      </c>
      <c r="Z3345" s="52">
        <f t="shared" si="431"/>
        <v>500</v>
      </c>
      <c r="AA3345" s="52" t="s">
        <v>125</v>
      </c>
    </row>
    <row r="3346" spans="1:27" ht="14.25" customHeight="1" x14ac:dyDescent="0.4">
      <c r="A3346" s="39" t="s">
        <v>8407</v>
      </c>
      <c r="B3346" s="45">
        <v>3171</v>
      </c>
      <c r="C3346" s="45">
        <v>3108</v>
      </c>
      <c r="D3346" s="45">
        <v>501</v>
      </c>
      <c r="E3346" s="46" t="s">
        <v>7537</v>
      </c>
      <c r="F3346" s="47" t="s">
        <v>7230</v>
      </c>
      <c r="G3346" s="46" t="s">
        <v>7228</v>
      </c>
      <c r="H3346" s="46" t="s">
        <v>7231</v>
      </c>
      <c r="I3346" s="46" t="s">
        <v>13</v>
      </c>
      <c r="J3346" s="48">
        <v>10</v>
      </c>
      <c r="K3346" s="49">
        <v>665</v>
      </c>
      <c r="L3346" s="50">
        <v>10</v>
      </c>
      <c r="M3346" s="50">
        <v>6650</v>
      </c>
      <c r="N3346" s="51">
        <v>1</v>
      </c>
      <c r="O3346" s="51">
        <v>60</v>
      </c>
      <c r="P3346" s="51">
        <v>100</v>
      </c>
      <c r="Q3346" s="51">
        <v>0</v>
      </c>
      <c r="R3346" s="51">
        <f t="shared" ref="R3346:R3377" si="433">SUM(N3346:Q3346)</f>
        <v>161</v>
      </c>
      <c r="S3346" s="79"/>
      <c r="T3346" s="52">
        <f t="shared" si="426"/>
        <v>0</v>
      </c>
      <c r="U3346" s="52" t="str" cm="1">
        <f t="array" aca="1" ref="U3346" ca="1">IF(S3346="", "×", IF(LEFT(S3346,2)="項番", COUNTIFS($D$2:$D$4001, INDIRECT("D" &amp; ROW()-1), $U$2:$U$4001, "〇"), "〇"))</f>
        <v>×</v>
      </c>
      <c r="V3346" s="52" t="str">
        <f t="shared" si="427"/>
        <v>×</v>
      </c>
      <c r="W3346" s="52" t="str">
        <f t="shared" si="428"/>
        <v>×</v>
      </c>
      <c r="X3346" s="53" t="str">
        <f t="shared" ca="1" si="429"/>
        <v/>
      </c>
      <c r="Y3346" s="52">
        <f t="shared" ca="1" si="430"/>
        <v>0</v>
      </c>
      <c r="Z3346" s="52">
        <f t="shared" si="431"/>
        <v>501</v>
      </c>
      <c r="AA3346" s="52" t="s">
        <v>125</v>
      </c>
    </row>
    <row r="3347" spans="1:27" s="25" customFormat="1" ht="14.25" customHeight="1" x14ac:dyDescent="0.4">
      <c r="A3347" s="39" t="s">
        <v>8408</v>
      </c>
      <c r="B3347" s="45">
        <v>3178</v>
      </c>
      <c r="C3347" s="45">
        <v>3109</v>
      </c>
      <c r="D3347" s="45">
        <v>502</v>
      </c>
      <c r="E3347" s="46" t="s">
        <v>7537</v>
      </c>
      <c r="F3347" s="47" t="s">
        <v>7248</v>
      </c>
      <c r="G3347" s="46" t="s">
        <v>7228</v>
      </c>
      <c r="H3347" s="46" t="s">
        <v>7249</v>
      </c>
      <c r="I3347" s="46" t="s">
        <v>7250</v>
      </c>
      <c r="J3347" s="48">
        <v>10</v>
      </c>
      <c r="K3347" s="49">
        <v>186</v>
      </c>
      <c r="L3347" s="50">
        <v>10</v>
      </c>
      <c r="M3347" s="50">
        <v>1860</v>
      </c>
      <c r="N3347" s="51">
        <v>0</v>
      </c>
      <c r="O3347" s="51">
        <v>2</v>
      </c>
      <c r="P3347" s="51">
        <v>0</v>
      </c>
      <c r="Q3347" s="51">
        <v>0</v>
      </c>
      <c r="R3347" s="51">
        <f t="shared" si="433"/>
        <v>2</v>
      </c>
      <c r="S3347" s="79"/>
      <c r="T3347" s="52">
        <f t="shared" si="426"/>
        <v>0</v>
      </c>
      <c r="U3347" s="52" t="str" cm="1">
        <f t="array" aca="1" ref="U3347" ca="1">IF(S3347="", "×", IF(LEFT(S3347,2)="項番", COUNTIFS($D$2:$D$4001, INDIRECT("D" &amp; ROW()-1), $U$2:$U$4001, "〇"), "〇"))</f>
        <v>×</v>
      </c>
      <c r="V3347" s="52" t="str">
        <f t="shared" si="427"/>
        <v>×</v>
      </c>
      <c r="W3347" s="52" t="str">
        <f t="shared" si="428"/>
        <v>×</v>
      </c>
      <c r="X3347" s="53" t="str">
        <f t="shared" ca="1" si="429"/>
        <v/>
      </c>
      <c r="Y3347" s="52">
        <f t="shared" ca="1" si="430"/>
        <v>0</v>
      </c>
      <c r="Z3347" s="52">
        <f t="shared" si="431"/>
        <v>502</v>
      </c>
      <c r="AA3347" s="52" t="s">
        <v>125</v>
      </c>
    </row>
    <row r="3348" spans="1:27" s="25" customFormat="1" ht="14.25" customHeight="1" x14ac:dyDescent="0.4">
      <c r="A3348" s="39" t="s">
        <v>8409</v>
      </c>
      <c r="B3348" s="45">
        <v>3182</v>
      </c>
      <c r="C3348" s="45">
        <v>3110</v>
      </c>
      <c r="D3348" s="45">
        <v>503</v>
      </c>
      <c r="E3348" s="46" t="s">
        <v>7537</v>
      </c>
      <c r="F3348" s="47" t="s">
        <v>7257</v>
      </c>
      <c r="G3348" s="46" t="s">
        <v>7228</v>
      </c>
      <c r="H3348" s="46" t="s">
        <v>7258</v>
      </c>
      <c r="I3348" s="46" t="s">
        <v>902</v>
      </c>
      <c r="J3348" s="48">
        <v>100</v>
      </c>
      <c r="K3348" s="49">
        <v>6.3</v>
      </c>
      <c r="L3348" s="50">
        <v>100</v>
      </c>
      <c r="M3348" s="50">
        <v>630</v>
      </c>
      <c r="N3348" s="51">
        <v>0</v>
      </c>
      <c r="O3348" s="51">
        <v>0</v>
      </c>
      <c r="P3348" s="51">
        <v>0</v>
      </c>
      <c r="Q3348" s="51">
        <v>2</v>
      </c>
      <c r="R3348" s="51">
        <f t="shared" si="433"/>
        <v>2</v>
      </c>
      <c r="S3348" s="79"/>
      <c r="T3348" s="52">
        <f t="shared" si="426"/>
        <v>0</v>
      </c>
      <c r="U3348" s="52" t="str" cm="1">
        <f t="array" aca="1" ref="U3348" ca="1">IF(S3348="", "×", IF(LEFT(S3348,2)="項番", COUNTIFS($D$2:$D$4001, INDIRECT("D" &amp; ROW()-1), $U$2:$U$4001, "〇"), "〇"))</f>
        <v>×</v>
      </c>
      <c r="V3348" s="52" t="str">
        <f t="shared" si="427"/>
        <v>×</v>
      </c>
      <c r="W3348" s="52" t="str">
        <f t="shared" si="428"/>
        <v>×</v>
      </c>
      <c r="X3348" s="53" t="str">
        <f t="shared" ca="1" si="429"/>
        <v/>
      </c>
      <c r="Y3348" s="52">
        <f t="shared" ca="1" si="430"/>
        <v>0</v>
      </c>
      <c r="Z3348" s="52">
        <f t="shared" si="431"/>
        <v>503</v>
      </c>
      <c r="AA3348" s="52" t="s">
        <v>125</v>
      </c>
    </row>
    <row r="3349" spans="1:27" s="25" customFormat="1" ht="14.25" customHeight="1" x14ac:dyDescent="0.4">
      <c r="A3349" s="39" t="s">
        <v>8410</v>
      </c>
      <c r="B3349" s="45">
        <v>3183</v>
      </c>
      <c r="C3349" s="45">
        <v>3111</v>
      </c>
      <c r="D3349" s="45">
        <v>504</v>
      </c>
      <c r="E3349" s="46" t="s">
        <v>7537</v>
      </c>
      <c r="F3349" s="47" t="s">
        <v>7259</v>
      </c>
      <c r="G3349" s="46" t="s">
        <v>7228</v>
      </c>
      <c r="H3349" s="46" t="s">
        <v>7260</v>
      </c>
      <c r="I3349" s="46" t="s">
        <v>1565</v>
      </c>
      <c r="J3349" s="48">
        <v>100</v>
      </c>
      <c r="K3349" s="49">
        <v>6.3</v>
      </c>
      <c r="L3349" s="50">
        <v>100</v>
      </c>
      <c r="M3349" s="50">
        <v>630</v>
      </c>
      <c r="N3349" s="51">
        <v>0</v>
      </c>
      <c r="O3349" s="51">
        <v>0</v>
      </c>
      <c r="P3349" s="51">
        <v>10</v>
      </c>
      <c r="Q3349" s="51">
        <v>0</v>
      </c>
      <c r="R3349" s="51">
        <f t="shared" si="433"/>
        <v>10</v>
      </c>
      <c r="S3349" s="79"/>
      <c r="T3349" s="52">
        <f t="shared" si="426"/>
        <v>0</v>
      </c>
      <c r="U3349" s="52" t="str" cm="1">
        <f t="array" aca="1" ref="U3349" ca="1">IF(S3349="", "×", IF(LEFT(S3349,2)="項番", COUNTIFS($D$2:$D$4001, INDIRECT("D" &amp; ROW()-1), $U$2:$U$4001, "〇"), "〇"))</f>
        <v>×</v>
      </c>
      <c r="V3349" s="52" t="str">
        <f t="shared" si="427"/>
        <v>×</v>
      </c>
      <c r="W3349" s="52" t="str">
        <f t="shared" si="428"/>
        <v>×</v>
      </c>
      <c r="X3349" s="53" t="str">
        <f t="shared" ca="1" si="429"/>
        <v/>
      </c>
      <c r="Y3349" s="52">
        <f t="shared" ca="1" si="430"/>
        <v>0</v>
      </c>
      <c r="Z3349" s="52">
        <f t="shared" si="431"/>
        <v>504</v>
      </c>
      <c r="AA3349" s="52" t="s">
        <v>125</v>
      </c>
    </row>
    <row r="3350" spans="1:27" s="25" customFormat="1" ht="14.25" customHeight="1" x14ac:dyDescent="0.4">
      <c r="A3350" s="39" t="s">
        <v>8411</v>
      </c>
      <c r="B3350" s="45">
        <v>3184</v>
      </c>
      <c r="C3350" s="45">
        <v>3112</v>
      </c>
      <c r="D3350" s="45">
        <v>505</v>
      </c>
      <c r="E3350" s="46" t="s">
        <v>7537</v>
      </c>
      <c r="F3350" s="47" t="s">
        <v>7261</v>
      </c>
      <c r="G3350" s="46" t="s">
        <v>7228</v>
      </c>
      <c r="H3350" s="46" t="s">
        <v>7262</v>
      </c>
      <c r="I3350" s="46" t="s">
        <v>7263</v>
      </c>
      <c r="J3350" s="48">
        <v>50</v>
      </c>
      <c r="K3350" s="49">
        <v>86</v>
      </c>
      <c r="L3350" s="50">
        <v>50</v>
      </c>
      <c r="M3350" s="50">
        <v>4300</v>
      </c>
      <c r="N3350" s="51">
        <v>0</v>
      </c>
      <c r="O3350" s="51">
        <v>0</v>
      </c>
      <c r="P3350" s="51">
        <v>6</v>
      </c>
      <c r="Q3350" s="51">
        <v>0</v>
      </c>
      <c r="R3350" s="51">
        <f t="shared" si="433"/>
        <v>6</v>
      </c>
      <c r="S3350" s="79"/>
      <c r="T3350" s="52">
        <f t="shared" si="426"/>
        <v>0</v>
      </c>
      <c r="U3350" s="52" t="str" cm="1">
        <f t="array" aca="1" ref="U3350" ca="1">IF(S3350="", "×", IF(LEFT(S3350,2)="項番", COUNTIFS($D$2:$D$4001, INDIRECT("D" &amp; ROW()-1), $U$2:$U$4001, "〇"), "〇"))</f>
        <v>×</v>
      </c>
      <c r="V3350" s="52" t="str">
        <f t="shared" si="427"/>
        <v>×</v>
      </c>
      <c r="W3350" s="52" t="str">
        <f t="shared" si="428"/>
        <v>×</v>
      </c>
      <c r="X3350" s="53" t="str">
        <f t="shared" ca="1" si="429"/>
        <v/>
      </c>
      <c r="Y3350" s="52">
        <f t="shared" ca="1" si="430"/>
        <v>0</v>
      </c>
      <c r="Z3350" s="52">
        <f t="shared" si="431"/>
        <v>505</v>
      </c>
      <c r="AA3350" s="52" t="s">
        <v>125</v>
      </c>
    </row>
    <row r="3351" spans="1:27" s="25" customFormat="1" ht="14.25" customHeight="1" x14ac:dyDescent="0.4">
      <c r="A3351" s="39" t="s">
        <v>8412</v>
      </c>
      <c r="B3351" s="45">
        <v>90</v>
      </c>
      <c r="C3351" s="45">
        <v>3113</v>
      </c>
      <c r="D3351" s="45">
        <v>506</v>
      </c>
      <c r="E3351" s="46" t="s">
        <v>7537</v>
      </c>
      <c r="F3351" s="47" t="s">
        <v>339</v>
      </c>
      <c r="G3351" s="46" t="s">
        <v>323</v>
      </c>
      <c r="H3351" s="46" t="s">
        <v>340</v>
      </c>
      <c r="I3351" s="46" t="s">
        <v>341</v>
      </c>
      <c r="J3351" s="48">
        <v>10</v>
      </c>
      <c r="K3351" s="49">
        <v>4</v>
      </c>
      <c r="L3351" s="50">
        <v>500</v>
      </c>
      <c r="M3351" s="50">
        <v>2000</v>
      </c>
      <c r="N3351" s="51">
        <v>0</v>
      </c>
      <c r="O3351" s="51">
        <v>0</v>
      </c>
      <c r="P3351" s="51">
        <v>0</v>
      </c>
      <c r="Q3351" s="51">
        <v>2</v>
      </c>
      <c r="R3351" s="51">
        <f t="shared" si="433"/>
        <v>2</v>
      </c>
      <c r="S3351" s="79"/>
      <c r="T3351" s="52">
        <f t="shared" si="426"/>
        <v>0</v>
      </c>
      <c r="U3351" s="52" t="str" cm="1">
        <f t="array" aca="1" ref="U3351" ca="1">IF(S3351="", "×", IF(LEFT(S3351,2)="項番", COUNTIFS($D$2:$D$4001, INDIRECT("D" &amp; ROW()-1), $U$2:$U$4001, "〇"), "〇"))</f>
        <v>×</v>
      </c>
      <c r="V3351" s="52" t="str">
        <f t="shared" si="427"/>
        <v>×</v>
      </c>
      <c r="W3351" s="52" t="str">
        <f t="shared" si="428"/>
        <v>×</v>
      </c>
      <c r="X3351" s="53" t="str">
        <f t="shared" ca="1" si="429"/>
        <v/>
      </c>
      <c r="Y3351" s="52">
        <f t="shared" ca="1" si="430"/>
        <v>0</v>
      </c>
      <c r="Z3351" s="52">
        <f t="shared" si="431"/>
        <v>506</v>
      </c>
      <c r="AA3351" s="52" t="s">
        <v>125</v>
      </c>
    </row>
    <row r="3352" spans="1:27" s="25" customFormat="1" ht="14.25" customHeight="1" x14ac:dyDescent="0.4">
      <c r="A3352" s="39" t="s">
        <v>8413</v>
      </c>
      <c r="B3352" s="45">
        <v>135</v>
      </c>
      <c r="C3352" s="45">
        <v>3114</v>
      </c>
      <c r="D3352" s="45">
        <v>507</v>
      </c>
      <c r="E3352" s="46" t="s">
        <v>7537</v>
      </c>
      <c r="F3352" s="47" t="s">
        <v>427</v>
      </c>
      <c r="G3352" s="46" t="s">
        <v>323</v>
      </c>
      <c r="H3352" s="46" t="s">
        <v>428</v>
      </c>
      <c r="I3352" s="46" t="s">
        <v>283</v>
      </c>
      <c r="J3352" s="48">
        <v>10</v>
      </c>
      <c r="K3352" s="49">
        <v>127</v>
      </c>
      <c r="L3352" s="50">
        <v>10</v>
      </c>
      <c r="M3352" s="50">
        <v>1270</v>
      </c>
      <c r="N3352" s="51">
        <v>0</v>
      </c>
      <c r="O3352" s="51">
        <v>0</v>
      </c>
      <c r="P3352" s="51">
        <v>7350</v>
      </c>
      <c r="Q3352" s="51">
        <v>0</v>
      </c>
      <c r="R3352" s="51">
        <f t="shared" si="433"/>
        <v>7350</v>
      </c>
      <c r="S3352" s="79"/>
      <c r="T3352" s="52">
        <f t="shared" si="426"/>
        <v>0</v>
      </c>
      <c r="U3352" s="52" t="str" cm="1">
        <f t="array" aca="1" ref="U3352" ca="1">IF(S3352="", "×", IF(LEFT(S3352,2)="項番", COUNTIFS($D$2:$D$4001, INDIRECT("D" &amp; ROW()-1), $U$2:$U$4001, "〇"), "〇"))</f>
        <v>×</v>
      </c>
      <c r="V3352" s="52" t="str">
        <f t="shared" si="427"/>
        <v>×</v>
      </c>
      <c r="W3352" s="52" t="str">
        <f t="shared" si="428"/>
        <v>×</v>
      </c>
      <c r="X3352" s="53" t="str">
        <f t="shared" ca="1" si="429"/>
        <v/>
      </c>
      <c r="Y3352" s="52">
        <f t="shared" ca="1" si="430"/>
        <v>0</v>
      </c>
      <c r="Z3352" s="52">
        <f t="shared" si="431"/>
        <v>507</v>
      </c>
      <c r="AA3352" s="52" t="s">
        <v>125</v>
      </c>
    </row>
    <row r="3353" spans="1:27" s="25" customFormat="1" ht="14.25" customHeight="1" x14ac:dyDescent="0.4">
      <c r="A3353" s="39" t="s">
        <v>8414</v>
      </c>
      <c r="B3353" s="45">
        <v>136</v>
      </c>
      <c r="C3353" s="45">
        <v>3115</v>
      </c>
      <c r="D3353" s="45">
        <v>508</v>
      </c>
      <c r="E3353" s="46" t="s">
        <v>7537</v>
      </c>
      <c r="F3353" s="47" t="s">
        <v>429</v>
      </c>
      <c r="G3353" s="46" t="s">
        <v>323</v>
      </c>
      <c r="H3353" s="46" t="s">
        <v>430</v>
      </c>
      <c r="I3353" s="46" t="s">
        <v>283</v>
      </c>
      <c r="J3353" s="48">
        <v>10</v>
      </c>
      <c r="K3353" s="49">
        <v>131</v>
      </c>
      <c r="L3353" s="50">
        <v>10</v>
      </c>
      <c r="M3353" s="50">
        <v>1310</v>
      </c>
      <c r="N3353" s="46">
        <v>0</v>
      </c>
      <c r="O3353" s="46">
        <v>0</v>
      </c>
      <c r="P3353" s="46">
        <v>6000</v>
      </c>
      <c r="Q3353" s="46">
        <v>48</v>
      </c>
      <c r="R3353" s="51">
        <f t="shared" si="433"/>
        <v>6048</v>
      </c>
      <c r="S3353" s="79"/>
      <c r="T3353" s="52">
        <f t="shared" si="426"/>
        <v>0</v>
      </c>
      <c r="U3353" s="52" t="str" cm="1">
        <f t="array" aca="1" ref="U3353" ca="1">IF(S3353="", "×", IF(LEFT(S3353,2)="項番", COUNTIFS($D$2:$D$4001, INDIRECT("D" &amp; ROW()-1), $U$2:$U$4001, "〇"), "〇"))</f>
        <v>×</v>
      </c>
      <c r="V3353" s="52" t="str">
        <f t="shared" si="427"/>
        <v>×</v>
      </c>
      <c r="W3353" s="52" t="str">
        <f t="shared" si="428"/>
        <v>×</v>
      </c>
      <c r="X3353" s="53" t="str">
        <f t="shared" ca="1" si="429"/>
        <v/>
      </c>
      <c r="Y3353" s="52">
        <f t="shared" ca="1" si="430"/>
        <v>0</v>
      </c>
      <c r="Z3353" s="52">
        <f t="shared" si="431"/>
        <v>508</v>
      </c>
      <c r="AA3353" s="52" t="s">
        <v>125</v>
      </c>
    </row>
    <row r="3354" spans="1:27" s="25" customFormat="1" ht="14.25" customHeight="1" x14ac:dyDescent="0.4">
      <c r="A3354" s="39" t="s">
        <v>8415</v>
      </c>
      <c r="B3354" s="45">
        <v>137</v>
      </c>
      <c r="C3354" s="45">
        <v>3116</v>
      </c>
      <c r="D3354" s="45">
        <v>509</v>
      </c>
      <c r="E3354" s="46" t="s">
        <v>7537</v>
      </c>
      <c r="F3354" s="47" t="s">
        <v>431</v>
      </c>
      <c r="G3354" s="46" t="s">
        <v>323</v>
      </c>
      <c r="H3354" s="46" t="s">
        <v>432</v>
      </c>
      <c r="I3354" s="46" t="s">
        <v>283</v>
      </c>
      <c r="J3354" s="48">
        <v>10</v>
      </c>
      <c r="K3354" s="49">
        <v>126</v>
      </c>
      <c r="L3354" s="50">
        <v>10</v>
      </c>
      <c r="M3354" s="50">
        <v>1260</v>
      </c>
      <c r="N3354" s="51">
        <v>2500</v>
      </c>
      <c r="O3354" s="51">
        <v>1800</v>
      </c>
      <c r="P3354" s="51">
        <v>0</v>
      </c>
      <c r="Q3354" s="51">
        <v>0</v>
      </c>
      <c r="R3354" s="51">
        <f t="shared" si="433"/>
        <v>4300</v>
      </c>
      <c r="S3354" s="79"/>
      <c r="T3354" s="52">
        <f t="shared" si="426"/>
        <v>0</v>
      </c>
      <c r="U3354" s="52" t="str" cm="1">
        <f t="array" aca="1" ref="U3354" ca="1">IF(S3354="", "×", IF(LEFT(S3354,2)="項番", COUNTIFS($D$2:$D$4001, INDIRECT("D" &amp; ROW()-1), $U$2:$U$4001, "〇"), "〇"))</f>
        <v>×</v>
      </c>
      <c r="V3354" s="52" t="str">
        <f t="shared" si="427"/>
        <v>×</v>
      </c>
      <c r="W3354" s="52" t="str">
        <f t="shared" si="428"/>
        <v>×</v>
      </c>
      <c r="X3354" s="53" t="str">
        <f t="shared" ca="1" si="429"/>
        <v/>
      </c>
      <c r="Y3354" s="52">
        <f t="shared" ca="1" si="430"/>
        <v>0</v>
      </c>
      <c r="Z3354" s="52">
        <f t="shared" si="431"/>
        <v>509</v>
      </c>
      <c r="AA3354" s="52" t="s">
        <v>125</v>
      </c>
    </row>
    <row r="3355" spans="1:27" s="25" customFormat="1" ht="14.25" customHeight="1" x14ac:dyDescent="0.4">
      <c r="A3355" s="39" t="s">
        <v>8416</v>
      </c>
      <c r="B3355" s="45">
        <v>138</v>
      </c>
      <c r="C3355" s="45">
        <v>3117</v>
      </c>
      <c r="D3355" s="45">
        <v>510</v>
      </c>
      <c r="E3355" s="46" t="s">
        <v>7537</v>
      </c>
      <c r="F3355" s="47" t="s">
        <v>433</v>
      </c>
      <c r="G3355" s="46" t="s">
        <v>323</v>
      </c>
      <c r="H3355" s="46" t="s">
        <v>434</v>
      </c>
      <c r="I3355" s="46" t="s">
        <v>283</v>
      </c>
      <c r="J3355" s="48">
        <v>10</v>
      </c>
      <c r="K3355" s="49">
        <v>155</v>
      </c>
      <c r="L3355" s="50">
        <v>10</v>
      </c>
      <c r="M3355" s="50">
        <v>1550</v>
      </c>
      <c r="N3355" s="46">
        <v>0</v>
      </c>
      <c r="O3355" s="46">
        <v>0</v>
      </c>
      <c r="P3355" s="46">
        <v>600</v>
      </c>
      <c r="Q3355" s="46">
        <v>0</v>
      </c>
      <c r="R3355" s="51">
        <f t="shared" si="433"/>
        <v>600</v>
      </c>
      <c r="S3355" s="79"/>
      <c r="T3355" s="52">
        <f t="shared" si="426"/>
        <v>0</v>
      </c>
      <c r="U3355" s="52" t="str" cm="1">
        <f t="array" aca="1" ref="U3355" ca="1">IF(S3355="", "×", IF(LEFT(S3355,2)="項番", COUNTIFS($D$2:$D$4001, INDIRECT("D" &amp; ROW()-1), $U$2:$U$4001, "〇"), "〇"))</f>
        <v>×</v>
      </c>
      <c r="V3355" s="52" t="str">
        <f t="shared" si="427"/>
        <v>×</v>
      </c>
      <c r="W3355" s="52" t="str">
        <f t="shared" si="428"/>
        <v>×</v>
      </c>
      <c r="X3355" s="53" t="str">
        <f t="shared" ca="1" si="429"/>
        <v/>
      </c>
      <c r="Y3355" s="52">
        <f t="shared" ca="1" si="430"/>
        <v>0</v>
      </c>
      <c r="Z3355" s="52">
        <f t="shared" si="431"/>
        <v>510</v>
      </c>
      <c r="AA3355" s="52" t="s">
        <v>125</v>
      </c>
    </row>
    <row r="3356" spans="1:27" s="25" customFormat="1" ht="14.25" customHeight="1" x14ac:dyDescent="0.4">
      <c r="A3356" s="39" t="s">
        <v>8417</v>
      </c>
      <c r="B3356" s="45">
        <v>139</v>
      </c>
      <c r="C3356" s="45">
        <v>3118</v>
      </c>
      <c r="D3356" s="45">
        <v>511</v>
      </c>
      <c r="E3356" s="46" t="s">
        <v>7537</v>
      </c>
      <c r="F3356" s="47" t="s">
        <v>435</v>
      </c>
      <c r="G3356" s="46" t="s">
        <v>323</v>
      </c>
      <c r="H3356" s="46" t="s">
        <v>436</v>
      </c>
      <c r="I3356" s="46" t="s">
        <v>283</v>
      </c>
      <c r="J3356" s="48">
        <v>10</v>
      </c>
      <c r="K3356" s="49">
        <v>158</v>
      </c>
      <c r="L3356" s="50">
        <v>10</v>
      </c>
      <c r="M3356" s="50">
        <v>1580</v>
      </c>
      <c r="N3356" s="51">
        <v>3600</v>
      </c>
      <c r="O3356" s="51">
        <v>1000</v>
      </c>
      <c r="P3356" s="51">
        <v>0</v>
      </c>
      <c r="Q3356" s="51">
        <v>0</v>
      </c>
      <c r="R3356" s="51">
        <f t="shared" si="433"/>
        <v>4600</v>
      </c>
      <c r="S3356" s="79"/>
      <c r="T3356" s="52">
        <f t="shared" si="426"/>
        <v>0</v>
      </c>
      <c r="U3356" s="52" t="str" cm="1">
        <f t="array" aca="1" ref="U3356" ca="1">IF(S3356="", "×", IF(LEFT(S3356,2)="項番", COUNTIFS($D$2:$D$4001, INDIRECT("D" &amp; ROW()-1), $U$2:$U$4001, "〇"), "〇"))</f>
        <v>×</v>
      </c>
      <c r="V3356" s="52" t="str">
        <f t="shared" si="427"/>
        <v>×</v>
      </c>
      <c r="W3356" s="52" t="str">
        <f t="shared" si="428"/>
        <v>×</v>
      </c>
      <c r="X3356" s="53" t="str">
        <f t="shared" ca="1" si="429"/>
        <v/>
      </c>
      <c r="Y3356" s="52">
        <f t="shared" ca="1" si="430"/>
        <v>0</v>
      </c>
      <c r="Z3356" s="52">
        <f t="shared" si="431"/>
        <v>511</v>
      </c>
      <c r="AA3356" s="52" t="s">
        <v>125</v>
      </c>
    </row>
    <row r="3357" spans="1:27" ht="14.25" customHeight="1" x14ac:dyDescent="0.4">
      <c r="A3357" s="39" t="s">
        <v>8418</v>
      </c>
      <c r="B3357" s="45">
        <v>157</v>
      </c>
      <c r="C3357" s="45">
        <v>3119</v>
      </c>
      <c r="D3357" s="45">
        <v>512</v>
      </c>
      <c r="E3357" s="46" t="s">
        <v>7537</v>
      </c>
      <c r="F3357" s="47" t="s">
        <v>467</v>
      </c>
      <c r="G3357" s="46" t="s">
        <v>323</v>
      </c>
      <c r="H3357" s="46" t="s">
        <v>468</v>
      </c>
      <c r="I3357" s="46" t="s">
        <v>283</v>
      </c>
      <c r="J3357" s="48">
        <v>10</v>
      </c>
      <c r="K3357" s="49">
        <v>127</v>
      </c>
      <c r="L3357" s="50">
        <v>10</v>
      </c>
      <c r="M3357" s="50">
        <v>1270</v>
      </c>
      <c r="N3357" s="51">
        <v>0</v>
      </c>
      <c r="O3357" s="51">
        <v>0</v>
      </c>
      <c r="P3357" s="51">
        <v>1800</v>
      </c>
      <c r="Q3357" s="51">
        <v>0</v>
      </c>
      <c r="R3357" s="51">
        <f t="shared" si="433"/>
        <v>1800</v>
      </c>
      <c r="S3357" s="79"/>
      <c r="T3357" s="52">
        <f t="shared" si="426"/>
        <v>0</v>
      </c>
      <c r="U3357" s="52" t="str" cm="1">
        <f t="array" aca="1" ref="U3357" ca="1">IF(S3357="", "×", IF(LEFT(S3357,2)="項番", COUNTIFS($D$2:$D$4001, INDIRECT("D" &amp; ROW()-1), $U$2:$U$4001, "〇"), "〇"))</f>
        <v>×</v>
      </c>
      <c r="V3357" s="52" t="str">
        <f t="shared" si="427"/>
        <v>×</v>
      </c>
      <c r="W3357" s="52" t="str">
        <f t="shared" si="428"/>
        <v>×</v>
      </c>
      <c r="X3357" s="53" t="str">
        <f t="shared" ca="1" si="429"/>
        <v/>
      </c>
      <c r="Y3357" s="52">
        <f t="shared" ca="1" si="430"/>
        <v>0</v>
      </c>
      <c r="Z3357" s="52">
        <f t="shared" si="431"/>
        <v>512</v>
      </c>
      <c r="AA3357" s="52" t="s">
        <v>125</v>
      </c>
    </row>
    <row r="3358" spans="1:27" ht="14.25" customHeight="1" x14ac:dyDescent="0.4">
      <c r="A3358" s="39" t="s">
        <v>8419</v>
      </c>
      <c r="B3358" s="45">
        <v>161</v>
      </c>
      <c r="C3358" s="45">
        <v>3120</v>
      </c>
      <c r="D3358" s="45">
        <v>513</v>
      </c>
      <c r="E3358" s="46" t="s">
        <v>7537</v>
      </c>
      <c r="F3358" s="47" t="s">
        <v>476</v>
      </c>
      <c r="G3358" s="46" t="s">
        <v>323</v>
      </c>
      <c r="H3358" s="46" t="s">
        <v>477</v>
      </c>
      <c r="I3358" s="46" t="s">
        <v>478</v>
      </c>
      <c r="J3358" s="48">
        <v>100</v>
      </c>
      <c r="K3358" s="49">
        <v>8</v>
      </c>
      <c r="L3358" s="50">
        <v>100</v>
      </c>
      <c r="M3358" s="50">
        <v>800</v>
      </c>
      <c r="N3358" s="51">
        <v>0</v>
      </c>
      <c r="O3358" s="51">
        <v>0</v>
      </c>
      <c r="P3358" s="51">
        <v>1</v>
      </c>
      <c r="Q3358" s="51">
        <v>0</v>
      </c>
      <c r="R3358" s="51">
        <f t="shared" si="433"/>
        <v>1</v>
      </c>
      <c r="S3358" s="79"/>
      <c r="T3358" s="52">
        <f t="shared" si="426"/>
        <v>0</v>
      </c>
      <c r="U3358" s="52" t="str" cm="1">
        <f t="array" aca="1" ref="U3358" ca="1">IF(S3358="", "×", IF(LEFT(S3358,2)="項番", COUNTIFS($D$2:$D$4001, INDIRECT("D" &amp; ROW()-1), $U$2:$U$4001, "〇"), "〇"))</f>
        <v>×</v>
      </c>
      <c r="V3358" s="52" t="str">
        <f t="shared" si="427"/>
        <v>×</v>
      </c>
      <c r="W3358" s="52" t="str">
        <f t="shared" si="428"/>
        <v>×</v>
      </c>
      <c r="X3358" s="53" t="str">
        <f t="shared" ca="1" si="429"/>
        <v/>
      </c>
      <c r="Y3358" s="52">
        <f t="shared" ca="1" si="430"/>
        <v>0</v>
      </c>
      <c r="Z3358" s="52">
        <f t="shared" si="431"/>
        <v>513</v>
      </c>
      <c r="AA3358" s="52" t="s">
        <v>125</v>
      </c>
    </row>
    <row r="3359" spans="1:27" ht="14.25" customHeight="1" x14ac:dyDescent="0.4">
      <c r="A3359" s="39" t="s">
        <v>8420</v>
      </c>
      <c r="B3359" s="45">
        <v>180</v>
      </c>
      <c r="C3359" s="45">
        <v>3121</v>
      </c>
      <c r="D3359" s="45">
        <v>514</v>
      </c>
      <c r="E3359" s="46" t="s">
        <v>7537</v>
      </c>
      <c r="F3359" s="47" t="s">
        <v>525</v>
      </c>
      <c r="G3359" s="46" t="s">
        <v>323</v>
      </c>
      <c r="H3359" s="46" t="s">
        <v>526</v>
      </c>
      <c r="I3359" s="46" t="s">
        <v>15</v>
      </c>
      <c r="J3359" s="48">
        <v>20</v>
      </c>
      <c r="K3359" s="49">
        <v>846</v>
      </c>
      <c r="L3359" s="50">
        <v>20</v>
      </c>
      <c r="M3359" s="50">
        <v>16920</v>
      </c>
      <c r="N3359" s="51">
        <v>12</v>
      </c>
      <c r="O3359" s="51">
        <v>0</v>
      </c>
      <c r="P3359" s="51">
        <v>22</v>
      </c>
      <c r="Q3359" s="51">
        <v>0</v>
      </c>
      <c r="R3359" s="51">
        <f t="shared" si="433"/>
        <v>34</v>
      </c>
      <c r="S3359" s="79"/>
      <c r="T3359" s="52">
        <f t="shared" si="426"/>
        <v>0</v>
      </c>
      <c r="U3359" s="52" t="str" cm="1">
        <f t="array" aca="1" ref="U3359" ca="1">IF(S3359="", "×", IF(LEFT(S3359,2)="項番", COUNTIFS($D$2:$D$4001, INDIRECT("D" &amp; ROW()-1), $U$2:$U$4001, "〇"), "〇"))</f>
        <v>×</v>
      </c>
      <c r="V3359" s="52" t="str">
        <f t="shared" si="427"/>
        <v>×</v>
      </c>
      <c r="W3359" s="52" t="str">
        <f t="shared" si="428"/>
        <v>×</v>
      </c>
      <c r="X3359" s="53" t="str">
        <f t="shared" ca="1" si="429"/>
        <v/>
      </c>
      <c r="Y3359" s="52">
        <f t="shared" ca="1" si="430"/>
        <v>0</v>
      </c>
      <c r="Z3359" s="52">
        <f t="shared" si="431"/>
        <v>514</v>
      </c>
      <c r="AA3359" s="52" t="s">
        <v>125</v>
      </c>
    </row>
    <row r="3360" spans="1:27" s="25" customFormat="1" ht="14.25" customHeight="1" x14ac:dyDescent="0.4">
      <c r="A3360" s="39" t="s">
        <v>8421</v>
      </c>
      <c r="B3360" s="45">
        <v>974</v>
      </c>
      <c r="C3360" s="45">
        <v>3122</v>
      </c>
      <c r="D3360" s="45">
        <v>515</v>
      </c>
      <c r="E3360" s="46" t="s">
        <v>7537</v>
      </c>
      <c r="F3360" s="47" t="s">
        <v>2332</v>
      </c>
      <c r="G3360" s="46" t="s">
        <v>2295</v>
      </c>
      <c r="H3360" s="46" t="s">
        <v>2333</v>
      </c>
      <c r="I3360" s="46" t="s">
        <v>2334</v>
      </c>
      <c r="J3360" s="48">
        <v>70</v>
      </c>
      <c r="K3360" s="49">
        <v>13.1</v>
      </c>
      <c r="L3360" s="50">
        <v>70</v>
      </c>
      <c r="M3360" s="50">
        <v>917</v>
      </c>
      <c r="N3360" s="51">
        <v>4</v>
      </c>
      <c r="O3360" s="51">
        <v>0</v>
      </c>
      <c r="P3360" s="51">
        <v>0</v>
      </c>
      <c r="Q3360" s="51">
        <v>0</v>
      </c>
      <c r="R3360" s="51">
        <f t="shared" si="433"/>
        <v>4</v>
      </c>
      <c r="S3360" s="79"/>
      <c r="T3360" s="52">
        <f t="shared" si="426"/>
        <v>0</v>
      </c>
      <c r="U3360" s="52" t="str" cm="1">
        <f t="array" aca="1" ref="U3360" ca="1">IF(S3360="", "×", IF(LEFT(S3360,2)="項番", COUNTIFS($D$2:$D$4001, INDIRECT("D" &amp; ROW()-1), $U$2:$U$4001, "〇"), "〇"))</f>
        <v>×</v>
      </c>
      <c r="V3360" s="52" t="str">
        <f t="shared" si="427"/>
        <v>×</v>
      </c>
      <c r="W3360" s="52" t="str">
        <f t="shared" si="428"/>
        <v>×</v>
      </c>
      <c r="X3360" s="53" t="str">
        <f t="shared" ca="1" si="429"/>
        <v/>
      </c>
      <c r="Y3360" s="52">
        <f t="shared" ca="1" si="430"/>
        <v>0</v>
      </c>
      <c r="Z3360" s="52">
        <f t="shared" si="431"/>
        <v>515</v>
      </c>
      <c r="AA3360" s="52" t="s">
        <v>125</v>
      </c>
    </row>
    <row r="3361" spans="1:246" s="71" customFormat="1" ht="14.25" customHeight="1" x14ac:dyDescent="0.4">
      <c r="A3361" s="39" t="s">
        <v>8422</v>
      </c>
      <c r="B3361" s="45">
        <v>572</v>
      </c>
      <c r="C3361" s="45">
        <v>3123</v>
      </c>
      <c r="D3361" s="45">
        <v>516</v>
      </c>
      <c r="E3361" s="46" t="s">
        <v>7537</v>
      </c>
      <c r="F3361" s="47" t="s">
        <v>1423</v>
      </c>
      <c r="G3361" s="46" t="s">
        <v>1405</v>
      </c>
      <c r="H3361" s="46" t="s">
        <v>1424</v>
      </c>
      <c r="I3361" s="46" t="s">
        <v>136</v>
      </c>
      <c r="J3361" s="48">
        <v>140</v>
      </c>
      <c r="K3361" s="49">
        <v>237</v>
      </c>
      <c r="L3361" s="50">
        <v>140</v>
      </c>
      <c r="M3361" s="50">
        <v>33180</v>
      </c>
      <c r="N3361" s="51">
        <v>170</v>
      </c>
      <c r="O3361" s="51">
        <v>0</v>
      </c>
      <c r="P3361" s="51">
        <v>0</v>
      </c>
      <c r="Q3361" s="51">
        <v>0</v>
      </c>
      <c r="R3361" s="51">
        <f t="shared" si="433"/>
        <v>170</v>
      </c>
      <c r="S3361" s="79"/>
      <c r="T3361" s="52">
        <f t="shared" si="426"/>
        <v>0</v>
      </c>
      <c r="U3361" s="52" t="str" cm="1">
        <f t="array" aca="1" ref="U3361" ca="1">IF(S3361="", "×", IF(LEFT(S3361,2)="項番", COUNTIFS($D$2:$D$4001, INDIRECT("D" &amp; ROW()-1), $U$2:$U$4001, "〇"), "〇"))</f>
        <v>×</v>
      </c>
      <c r="V3361" s="52" t="str">
        <f t="shared" si="427"/>
        <v>×</v>
      </c>
      <c r="W3361" s="52" t="str">
        <f t="shared" si="428"/>
        <v>×</v>
      </c>
      <c r="X3361" s="53" t="str">
        <f t="shared" ca="1" si="429"/>
        <v/>
      </c>
      <c r="Y3361" s="52">
        <f t="shared" ca="1" si="430"/>
        <v>0</v>
      </c>
      <c r="Z3361" s="52">
        <f t="shared" si="431"/>
        <v>516</v>
      </c>
      <c r="AA3361" s="52" t="s">
        <v>125</v>
      </c>
      <c r="AB3361" s="70"/>
      <c r="AC3361" s="70"/>
      <c r="AD3361" s="70"/>
      <c r="AE3361" s="70"/>
      <c r="AF3361" s="70"/>
      <c r="AG3361" s="70"/>
      <c r="AH3361" s="70"/>
      <c r="AI3361" s="70"/>
      <c r="AJ3361" s="70"/>
      <c r="AK3361" s="70"/>
      <c r="AL3361" s="70"/>
      <c r="AM3361" s="70"/>
      <c r="AN3361" s="70"/>
      <c r="AO3361" s="70"/>
      <c r="AP3361" s="70"/>
      <c r="AQ3361" s="70"/>
      <c r="AR3361" s="70"/>
      <c r="AS3361" s="70"/>
      <c r="AT3361" s="70"/>
      <c r="AU3361" s="70"/>
      <c r="AV3361" s="70"/>
      <c r="AW3361" s="70"/>
      <c r="AX3361" s="70"/>
      <c r="AY3361" s="70"/>
      <c r="AZ3361" s="70"/>
      <c r="BA3361" s="70"/>
      <c r="BB3361" s="70"/>
      <c r="BC3361" s="70"/>
      <c r="BD3361" s="70"/>
      <c r="BE3361" s="70"/>
      <c r="BF3361" s="70"/>
      <c r="BG3361" s="70"/>
      <c r="BH3361" s="70"/>
      <c r="BI3361" s="70"/>
      <c r="BJ3361" s="70"/>
      <c r="BK3361" s="70"/>
      <c r="BL3361" s="70"/>
      <c r="BM3361" s="70"/>
      <c r="BN3361" s="70"/>
      <c r="BO3361" s="70"/>
      <c r="BP3361" s="70"/>
      <c r="BQ3361" s="70"/>
      <c r="BR3361" s="70"/>
      <c r="BS3361" s="70"/>
      <c r="BT3361" s="70"/>
      <c r="BU3361" s="70"/>
      <c r="BV3361" s="70"/>
      <c r="BW3361" s="70"/>
      <c r="BX3361" s="70"/>
      <c r="BY3361" s="70"/>
      <c r="BZ3361" s="70"/>
      <c r="CA3361" s="70"/>
      <c r="CB3361" s="70"/>
      <c r="CC3361" s="70"/>
      <c r="CD3361" s="70"/>
      <c r="CE3361" s="70"/>
      <c r="CF3361" s="70"/>
      <c r="CG3361" s="70"/>
      <c r="CH3361" s="70"/>
      <c r="CI3361" s="70"/>
      <c r="CJ3361" s="70"/>
      <c r="CK3361" s="70"/>
      <c r="CL3361" s="70"/>
      <c r="CM3361" s="70"/>
      <c r="CN3361" s="70"/>
      <c r="CO3361" s="70"/>
      <c r="CP3361" s="70"/>
      <c r="CQ3361" s="70"/>
      <c r="CR3361" s="70"/>
      <c r="CS3361" s="70"/>
      <c r="CT3361" s="70"/>
      <c r="CU3361" s="70"/>
      <c r="CV3361" s="70"/>
      <c r="CW3361" s="70"/>
      <c r="CX3361" s="70"/>
      <c r="CY3361" s="70"/>
      <c r="CZ3361" s="70"/>
      <c r="DA3361" s="70"/>
      <c r="DB3361" s="70"/>
      <c r="DC3361" s="70"/>
      <c r="DD3361" s="70"/>
      <c r="DE3361" s="70"/>
      <c r="DF3361" s="70"/>
      <c r="DG3361" s="70"/>
      <c r="DH3361" s="70"/>
      <c r="DI3361" s="70"/>
      <c r="DJ3361" s="70"/>
      <c r="DK3361" s="70"/>
      <c r="DL3361" s="70"/>
      <c r="DM3361" s="70"/>
      <c r="DN3361" s="70"/>
      <c r="DO3361" s="70"/>
      <c r="DP3361" s="70"/>
      <c r="DQ3361" s="70"/>
      <c r="DR3361" s="70"/>
      <c r="DS3361" s="70"/>
      <c r="DT3361" s="70"/>
      <c r="DU3361" s="70"/>
      <c r="DV3361" s="70"/>
      <c r="DW3361" s="70"/>
      <c r="DX3361" s="70"/>
      <c r="DY3361" s="70"/>
      <c r="DZ3361" s="70"/>
      <c r="EA3361" s="70"/>
      <c r="EB3361" s="70"/>
      <c r="EC3361" s="70"/>
      <c r="ED3361" s="70"/>
      <c r="EE3361" s="70"/>
      <c r="EF3361" s="70"/>
      <c r="EG3361" s="70"/>
      <c r="EH3361" s="70"/>
      <c r="EI3361" s="70"/>
      <c r="EJ3361" s="70"/>
      <c r="EK3361" s="70"/>
      <c r="EL3361" s="70"/>
      <c r="EM3361" s="70"/>
      <c r="EN3361" s="70"/>
      <c r="EO3361" s="70"/>
      <c r="EP3361" s="70"/>
      <c r="EQ3361" s="70"/>
      <c r="ER3361" s="70"/>
      <c r="ES3361" s="70"/>
      <c r="ET3361" s="70"/>
      <c r="EU3361" s="70"/>
      <c r="EV3361" s="70"/>
      <c r="EW3361" s="70"/>
      <c r="EX3361" s="70"/>
      <c r="EY3361" s="70"/>
      <c r="EZ3361" s="70"/>
      <c r="FA3361" s="70"/>
      <c r="FB3361" s="70"/>
      <c r="FC3361" s="70"/>
      <c r="FD3361" s="70"/>
      <c r="FE3361" s="70"/>
      <c r="FF3361" s="70"/>
      <c r="FG3361" s="70"/>
      <c r="FH3361" s="70"/>
      <c r="FI3361" s="70"/>
      <c r="FJ3361" s="70"/>
      <c r="FK3361" s="70"/>
      <c r="FL3361" s="70"/>
      <c r="FM3361" s="70"/>
      <c r="FN3361" s="70"/>
      <c r="FO3361" s="70"/>
      <c r="FP3361" s="70"/>
      <c r="FQ3361" s="70"/>
      <c r="FR3361" s="70"/>
      <c r="FS3361" s="70"/>
      <c r="FT3361" s="70"/>
      <c r="FU3361" s="70"/>
      <c r="FV3361" s="70"/>
      <c r="FW3361" s="70"/>
      <c r="FX3361" s="70"/>
      <c r="FY3361" s="70"/>
      <c r="FZ3361" s="70"/>
      <c r="GA3361" s="70"/>
      <c r="GB3361" s="70"/>
      <c r="GC3361" s="70"/>
      <c r="GD3361" s="70"/>
      <c r="GE3361" s="70"/>
      <c r="GF3361" s="70"/>
      <c r="GG3361" s="70"/>
      <c r="GH3361" s="70"/>
      <c r="GI3361" s="70"/>
      <c r="GJ3361" s="70"/>
      <c r="GK3361" s="70"/>
      <c r="GL3361" s="70"/>
      <c r="GM3361" s="70"/>
      <c r="GN3361" s="70"/>
      <c r="GO3361" s="70"/>
      <c r="GP3361" s="70"/>
      <c r="GQ3361" s="70"/>
      <c r="GR3361" s="70"/>
      <c r="GS3361" s="70"/>
      <c r="GT3361" s="70"/>
      <c r="GU3361" s="70"/>
      <c r="GV3361" s="70"/>
      <c r="GW3361" s="70"/>
      <c r="GX3361" s="70"/>
      <c r="GY3361" s="70"/>
      <c r="GZ3361" s="70"/>
      <c r="HA3361" s="70"/>
      <c r="HB3361" s="70"/>
      <c r="HC3361" s="70"/>
      <c r="HD3361" s="70"/>
      <c r="HE3361" s="70"/>
      <c r="HF3361" s="70"/>
      <c r="HG3361" s="70"/>
      <c r="HH3361" s="70"/>
      <c r="HI3361" s="70"/>
      <c r="HJ3361" s="70"/>
      <c r="HK3361" s="70"/>
      <c r="HL3361" s="70"/>
      <c r="HM3361" s="70"/>
      <c r="HN3361" s="70"/>
      <c r="HO3361" s="70"/>
      <c r="HP3361" s="70"/>
      <c r="HQ3361" s="70"/>
      <c r="HR3361" s="70"/>
      <c r="HS3361" s="70"/>
      <c r="HT3361" s="70"/>
      <c r="HU3361" s="70"/>
      <c r="HV3361" s="70"/>
      <c r="HW3361" s="70"/>
      <c r="HX3361" s="70"/>
      <c r="HY3361" s="70"/>
      <c r="HZ3361" s="70"/>
      <c r="IA3361" s="70"/>
      <c r="IB3361" s="70"/>
      <c r="IC3361" s="70"/>
      <c r="ID3361" s="70"/>
      <c r="IE3361" s="70"/>
      <c r="IF3361" s="70"/>
      <c r="IG3361" s="70"/>
      <c r="IH3361" s="70"/>
      <c r="II3361" s="70"/>
      <c r="IJ3361" s="70"/>
      <c r="IK3361" s="70"/>
      <c r="IL3361" s="70"/>
    </row>
    <row r="3362" spans="1:246" s="71" customFormat="1" ht="14.25" customHeight="1" x14ac:dyDescent="0.4">
      <c r="A3362" s="39" t="s">
        <v>8423</v>
      </c>
      <c r="B3362" s="45">
        <v>579</v>
      </c>
      <c r="C3362" s="45">
        <v>3124</v>
      </c>
      <c r="D3362" s="45">
        <v>517</v>
      </c>
      <c r="E3362" s="46" t="s">
        <v>7537</v>
      </c>
      <c r="F3362" s="47" t="s">
        <v>1437</v>
      </c>
      <c r="G3362" s="46" t="s">
        <v>1405</v>
      </c>
      <c r="H3362" s="46" t="s">
        <v>1438</v>
      </c>
      <c r="I3362" s="46" t="s">
        <v>206</v>
      </c>
      <c r="J3362" s="48">
        <v>1</v>
      </c>
      <c r="K3362" s="49">
        <v>25.1</v>
      </c>
      <c r="L3362" s="50">
        <v>100</v>
      </c>
      <c r="M3362" s="50">
        <v>2510</v>
      </c>
      <c r="N3362" s="51">
        <v>0</v>
      </c>
      <c r="O3362" s="51">
        <v>0</v>
      </c>
      <c r="P3362" s="51">
        <v>0</v>
      </c>
      <c r="Q3362" s="51">
        <v>6</v>
      </c>
      <c r="R3362" s="51">
        <f t="shared" si="433"/>
        <v>6</v>
      </c>
      <c r="S3362" s="79"/>
      <c r="T3362" s="52">
        <f t="shared" si="426"/>
        <v>0</v>
      </c>
      <c r="U3362" s="52" t="str" cm="1">
        <f t="array" aca="1" ref="U3362" ca="1">IF(S3362="", "×", IF(LEFT(S3362,2)="項番", COUNTIFS($D$2:$D$4001, INDIRECT("D" &amp; ROW()-1), $U$2:$U$4001, "〇"), "〇"))</f>
        <v>×</v>
      </c>
      <c r="V3362" s="52" t="str">
        <f t="shared" si="427"/>
        <v>×</v>
      </c>
      <c r="W3362" s="52" t="str">
        <f t="shared" si="428"/>
        <v>×</v>
      </c>
      <c r="X3362" s="53" t="str">
        <f t="shared" ca="1" si="429"/>
        <v/>
      </c>
      <c r="Y3362" s="52">
        <f t="shared" ca="1" si="430"/>
        <v>0</v>
      </c>
      <c r="Z3362" s="52">
        <f t="shared" si="431"/>
        <v>517</v>
      </c>
      <c r="AA3362" s="52" t="s">
        <v>125</v>
      </c>
      <c r="AB3362" s="70"/>
      <c r="AC3362" s="70"/>
      <c r="AD3362" s="70"/>
      <c r="AE3362" s="70"/>
      <c r="AF3362" s="70"/>
      <c r="AG3362" s="70"/>
      <c r="AH3362" s="70"/>
      <c r="AI3362" s="70"/>
      <c r="AJ3362" s="70"/>
      <c r="AK3362" s="70"/>
      <c r="AL3362" s="70"/>
      <c r="AM3362" s="70"/>
      <c r="AN3362" s="70"/>
      <c r="AO3362" s="70"/>
      <c r="AP3362" s="70"/>
      <c r="AQ3362" s="70"/>
      <c r="AR3362" s="70"/>
      <c r="AS3362" s="70"/>
      <c r="AT3362" s="70"/>
      <c r="AU3362" s="70"/>
      <c r="AV3362" s="70"/>
      <c r="AW3362" s="70"/>
      <c r="AX3362" s="70"/>
      <c r="AY3362" s="70"/>
      <c r="AZ3362" s="70"/>
      <c r="BA3362" s="70"/>
      <c r="BB3362" s="70"/>
      <c r="BC3362" s="70"/>
      <c r="BD3362" s="70"/>
      <c r="BE3362" s="70"/>
      <c r="BF3362" s="70"/>
      <c r="BG3362" s="70"/>
      <c r="BH3362" s="70"/>
      <c r="BI3362" s="70"/>
      <c r="BJ3362" s="70"/>
      <c r="BK3362" s="70"/>
      <c r="BL3362" s="70"/>
      <c r="BM3362" s="70"/>
      <c r="BN3362" s="70"/>
      <c r="BO3362" s="70"/>
      <c r="BP3362" s="70"/>
      <c r="BQ3362" s="70"/>
      <c r="BR3362" s="70"/>
      <c r="BS3362" s="70"/>
      <c r="BT3362" s="70"/>
      <c r="BU3362" s="70"/>
      <c r="BV3362" s="70"/>
      <c r="BW3362" s="70"/>
      <c r="BX3362" s="70"/>
      <c r="BY3362" s="70"/>
      <c r="BZ3362" s="70"/>
      <c r="CA3362" s="70"/>
      <c r="CB3362" s="70"/>
      <c r="CC3362" s="70"/>
      <c r="CD3362" s="70"/>
      <c r="CE3362" s="70"/>
      <c r="CF3362" s="70"/>
      <c r="CG3362" s="70"/>
      <c r="CH3362" s="70"/>
      <c r="CI3362" s="70"/>
      <c r="CJ3362" s="70"/>
      <c r="CK3362" s="70"/>
      <c r="CL3362" s="70"/>
      <c r="CM3362" s="70"/>
      <c r="CN3362" s="70"/>
      <c r="CO3362" s="70"/>
      <c r="CP3362" s="70"/>
      <c r="CQ3362" s="70"/>
      <c r="CR3362" s="70"/>
      <c r="CS3362" s="70"/>
      <c r="CT3362" s="70"/>
      <c r="CU3362" s="70"/>
      <c r="CV3362" s="70"/>
      <c r="CW3362" s="70"/>
      <c r="CX3362" s="70"/>
      <c r="CY3362" s="70"/>
      <c r="CZ3362" s="70"/>
      <c r="DA3362" s="70"/>
      <c r="DB3362" s="70"/>
      <c r="DC3362" s="70"/>
      <c r="DD3362" s="70"/>
      <c r="DE3362" s="70"/>
      <c r="DF3362" s="70"/>
      <c r="DG3362" s="70"/>
      <c r="DH3362" s="70"/>
      <c r="DI3362" s="70"/>
      <c r="DJ3362" s="70"/>
      <c r="DK3362" s="70"/>
      <c r="DL3362" s="70"/>
      <c r="DM3362" s="70"/>
      <c r="DN3362" s="70"/>
      <c r="DO3362" s="70"/>
      <c r="DP3362" s="70"/>
      <c r="DQ3362" s="70"/>
      <c r="DR3362" s="70"/>
      <c r="DS3362" s="70"/>
      <c r="DT3362" s="70"/>
      <c r="DU3362" s="70"/>
      <c r="DV3362" s="70"/>
      <c r="DW3362" s="70"/>
      <c r="DX3362" s="70"/>
      <c r="DY3362" s="70"/>
      <c r="DZ3362" s="70"/>
      <c r="EA3362" s="70"/>
      <c r="EB3362" s="70"/>
      <c r="EC3362" s="70"/>
      <c r="ED3362" s="70"/>
      <c r="EE3362" s="70"/>
      <c r="EF3362" s="70"/>
      <c r="EG3362" s="70"/>
      <c r="EH3362" s="70"/>
      <c r="EI3362" s="70"/>
      <c r="EJ3362" s="70"/>
      <c r="EK3362" s="70"/>
      <c r="EL3362" s="70"/>
      <c r="EM3362" s="70"/>
      <c r="EN3362" s="70"/>
      <c r="EO3362" s="70"/>
      <c r="EP3362" s="70"/>
      <c r="EQ3362" s="70"/>
      <c r="ER3362" s="70"/>
      <c r="ES3362" s="70"/>
      <c r="ET3362" s="70"/>
      <c r="EU3362" s="70"/>
      <c r="EV3362" s="70"/>
      <c r="EW3362" s="70"/>
      <c r="EX3362" s="70"/>
      <c r="EY3362" s="70"/>
      <c r="EZ3362" s="70"/>
      <c r="FA3362" s="70"/>
      <c r="FB3362" s="70"/>
      <c r="FC3362" s="70"/>
      <c r="FD3362" s="70"/>
      <c r="FE3362" s="70"/>
      <c r="FF3362" s="70"/>
      <c r="FG3362" s="70"/>
      <c r="FH3362" s="70"/>
      <c r="FI3362" s="70"/>
      <c r="FJ3362" s="70"/>
      <c r="FK3362" s="70"/>
      <c r="FL3362" s="70"/>
      <c r="FM3362" s="70"/>
      <c r="FN3362" s="70"/>
      <c r="FO3362" s="70"/>
      <c r="FP3362" s="70"/>
      <c r="FQ3362" s="70"/>
      <c r="FR3362" s="70"/>
      <c r="FS3362" s="70"/>
      <c r="FT3362" s="70"/>
      <c r="FU3362" s="70"/>
      <c r="FV3362" s="70"/>
      <c r="FW3362" s="70"/>
      <c r="FX3362" s="70"/>
      <c r="FY3362" s="70"/>
      <c r="FZ3362" s="70"/>
      <c r="GA3362" s="70"/>
      <c r="GB3362" s="70"/>
      <c r="GC3362" s="70"/>
      <c r="GD3362" s="70"/>
      <c r="GE3362" s="70"/>
      <c r="GF3362" s="70"/>
      <c r="GG3362" s="70"/>
      <c r="GH3362" s="70"/>
      <c r="GI3362" s="70"/>
      <c r="GJ3362" s="70"/>
      <c r="GK3362" s="70"/>
      <c r="GL3362" s="70"/>
      <c r="GM3362" s="70"/>
      <c r="GN3362" s="70"/>
      <c r="GO3362" s="70"/>
      <c r="GP3362" s="70"/>
      <c r="GQ3362" s="70"/>
      <c r="GR3362" s="70"/>
      <c r="GS3362" s="70"/>
      <c r="GT3362" s="70"/>
      <c r="GU3362" s="70"/>
      <c r="GV3362" s="70"/>
      <c r="GW3362" s="70"/>
      <c r="GX3362" s="70"/>
      <c r="GY3362" s="70"/>
      <c r="GZ3362" s="70"/>
      <c r="HA3362" s="70"/>
      <c r="HB3362" s="70"/>
      <c r="HC3362" s="70"/>
      <c r="HD3362" s="70"/>
      <c r="HE3362" s="70"/>
      <c r="HF3362" s="70"/>
      <c r="HG3362" s="70"/>
      <c r="HH3362" s="70"/>
      <c r="HI3362" s="70"/>
      <c r="HJ3362" s="70"/>
      <c r="HK3362" s="70"/>
      <c r="HL3362" s="70"/>
      <c r="HM3362" s="70"/>
      <c r="HN3362" s="70"/>
      <c r="HO3362" s="70"/>
      <c r="HP3362" s="70"/>
      <c r="HQ3362" s="70"/>
      <c r="HR3362" s="70"/>
      <c r="HS3362" s="70"/>
      <c r="HT3362" s="70"/>
      <c r="HU3362" s="70"/>
      <c r="HV3362" s="70"/>
      <c r="HW3362" s="70"/>
      <c r="HX3362" s="70"/>
      <c r="HY3362" s="70"/>
      <c r="HZ3362" s="70"/>
      <c r="IA3362" s="70"/>
      <c r="IB3362" s="70"/>
      <c r="IC3362" s="70"/>
      <c r="ID3362" s="70"/>
      <c r="IE3362" s="70"/>
      <c r="IF3362" s="70"/>
      <c r="IG3362" s="70"/>
      <c r="IH3362" s="70"/>
      <c r="II3362" s="70"/>
      <c r="IJ3362" s="70"/>
      <c r="IK3362" s="70"/>
      <c r="IL3362" s="70"/>
    </row>
    <row r="3363" spans="1:246" s="71" customFormat="1" ht="14.25" customHeight="1" x14ac:dyDescent="0.4">
      <c r="A3363" s="39" t="s">
        <v>8424</v>
      </c>
      <c r="B3363" s="45">
        <v>580</v>
      </c>
      <c r="C3363" s="45">
        <v>3125</v>
      </c>
      <c r="D3363" s="45">
        <v>518</v>
      </c>
      <c r="E3363" s="46" t="s">
        <v>7537</v>
      </c>
      <c r="F3363" s="47" t="s">
        <v>1439</v>
      </c>
      <c r="G3363" s="46" t="s">
        <v>1405</v>
      </c>
      <c r="H3363" s="46" t="s">
        <v>1440</v>
      </c>
      <c r="I3363" s="46" t="s">
        <v>12</v>
      </c>
      <c r="J3363" s="48">
        <v>100</v>
      </c>
      <c r="K3363" s="49">
        <v>169.9</v>
      </c>
      <c r="L3363" s="50">
        <v>100</v>
      </c>
      <c r="M3363" s="50">
        <v>16990</v>
      </c>
      <c r="N3363" s="51">
        <v>12</v>
      </c>
      <c r="O3363" s="51">
        <v>0</v>
      </c>
      <c r="P3363" s="51">
        <v>0</v>
      </c>
      <c r="Q3363" s="51">
        <v>0</v>
      </c>
      <c r="R3363" s="51">
        <f t="shared" si="433"/>
        <v>12</v>
      </c>
      <c r="S3363" s="79"/>
      <c r="T3363" s="52">
        <f t="shared" si="426"/>
        <v>0</v>
      </c>
      <c r="U3363" s="52" t="str" cm="1">
        <f t="array" aca="1" ref="U3363" ca="1">IF(S3363="", "×", IF(LEFT(S3363,2)="項番", COUNTIFS($D$2:$D$4001, INDIRECT("D" &amp; ROW()-1), $U$2:$U$4001, "〇"), "〇"))</f>
        <v>×</v>
      </c>
      <c r="V3363" s="52" t="str">
        <f t="shared" si="427"/>
        <v>×</v>
      </c>
      <c r="W3363" s="52" t="str">
        <f t="shared" si="428"/>
        <v>×</v>
      </c>
      <c r="X3363" s="53" t="str">
        <f t="shared" ca="1" si="429"/>
        <v/>
      </c>
      <c r="Y3363" s="52">
        <f t="shared" ca="1" si="430"/>
        <v>0</v>
      </c>
      <c r="Z3363" s="52">
        <f t="shared" si="431"/>
        <v>518</v>
      </c>
      <c r="AA3363" s="52" t="s">
        <v>125</v>
      </c>
      <c r="AB3363" s="70"/>
      <c r="AC3363" s="70"/>
      <c r="AD3363" s="70"/>
      <c r="AE3363" s="70"/>
      <c r="AF3363" s="70"/>
      <c r="AG3363" s="70"/>
      <c r="AH3363" s="70"/>
      <c r="AI3363" s="70"/>
      <c r="AJ3363" s="70"/>
      <c r="AK3363" s="70"/>
      <c r="AL3363" s="70"/>
      <c r="AM3363" s="70"/>
      <c r="AN3363" s="70"/>
      <c r="AO3363" s="70"/>
      <c r="AP3363" s="70"/>
      <c r="AQ3363" s="70"/>
      <c r="AR3363" s="70"/>
      <c r="AS3363" s="70"/>
      <c r="AT3363" s="70"/>
      <c r="AU3363" s="70"/>
      <c r="AV3363" s="70"/>
      <c r="AW3363" s="70"/>
      <c r="AX3363" s="70"/>
      <c r="AY3363" s="70"/>
      <c r="AZ3363" s="70"/>
      <c r="BA3363" s="70"/>
      <c r="BB3363" s="70"/>
      <c r="BC3363" s="70"/>
      <c r="BD3363" s="70"/>
      <c r="BE3363" s="70"/>
      <c r="BF3363" s="70"/>
      <c r="BG3363" s="70"/>
      <c r="BH3363" s="70"/>
      <c r="BI3363" s="70"/>
      <c r="BJ3363" s="70"/>
      <c r="BK3363" s="70"/>
      <c r="BL3363" s="70"/>
      <c r="BM3363" s="70"/>
      <c r="BN3363" s="70"/>
      <c r="BO3363" s="70"/>
      <c r="BP3363" s="70"/>
      <c r="BQ3363" s="70"/>
      <c r="BR3363" s="70"/>
      <c r="BS3363" s="70"/>
      <c r="BT3363" s="70"/>
      <c r="BU3363" s="70"/>
      <c r="BV3363" s="70"/>
      <c r="BW3363" s="70"/>
      <c r="BX3363" s="70"/>
      <c r="BY3363" s="70"/>
      <c r="BZ3363" s="70"/>
      <c r="CA3363" s="70"/>
      <c r="CB3363" s="70"/>
      <c r="CC3363" s="70"/>
      <c r="CD3363" s="70"/>
      <c r="CE3363" s="70"/>
      <c r="CF3363" s="70"/>
      <c r="CG3363" s="70"/>
      <c r="CH3363" s="70"/>
      <c r="CI3363" s="70"/>
      <c r="CJ3363" s="70"/>
      <c r="CK3363" s="70"/>
      <c r="CL3363" s="70"/>
      <c r="CM3363" s="70"/>
      <c r="CN3363" s="70"/>
      <c r="CO3363" s="70"/>
      <c r="CP3363" s="70"/>
      <c r="CQ3363" s="70"/>
      <c r="CR3363" s="70"/>
      <c r="CS3363" s="70"/>
      <c r="CT3363" s="70"/>
      <c r="CU3363" s="70"/>
      <c r="CV3363" s="70"/>
      <c r="CW3363" s="70"/>
      <c r="CX3363" s="70"/>
      <c r="CY3363" s="70"/>
      <c r="CZ3363" s="70"/>
      <c r="DA3363" s="70"/>
      <c r="DB3363" s="70"/>
      <c r="DC3363" s="70"/>
      <c r="DD3363" s="70"/>
      <c r="DE3363" s="70"/>
      <c r="DF3363" s="70"/>
      <c r="DG3363" s="70"/>
      <c r="DH3363" s="70"/>
      <c r="DI3363" s="70"/>
      <c r="DJ3363" s="70"/>
      <c r="DK3363" s="70"/>
      <c r="DL3363" s="70"/>
      <c r="DM3363" s="70"/>
      <c r="DN3363" s="70"/>
      <c r="DO3363" s="70"/>
      <c r="DP3363" s="70"/>
      <c r="DQ3363" s="70"/>
      <c r="DR3363" s="70"/>
      <c r="DS3363" s="70"/>
      <c r="DT3363" s="70"/>
      <c r="DU3363" s="70"/>
      <c r="DV3363" s="70"/>
      <c r="DW3363" s="70"/>
      <c r="DX3363" s="70"/>
      <c r="DY3363" s="70"/>
      <c r="DZ3363" s="70"/>
      <c r="EA3363" s="70"/>
      <c r="EB3363" s="70"/>
      <c r="EC3363" s="70"/>
      <c r="ED3363" s="70"/>
      <c r="EE3363" s="70"/>
      <c r="EF3363" s="70"/>
      <c r="EG3363" s="70"/>
      <c r="EH3363" s="70"/>
      <c r="EI3363" s="70"/>
      <c r="EJ3363" s="70"/>
      <c r="EK3363" s="70"/>
      <c r="EL3363" s="70"/>
      <c r="EM3363" s="70"/>
      <c r="EN3363" s="70"/>
      <c r="EO3363" s="70"/>
      <c r="EP3363" s="70"/>
      <c r="EQ3363" s="70"/>
      <c r="ER3363" s="70"/>
      <c r="ES3363" s="70"/>
      <c r="ET3363" s="70"/>
      <c r="EU3363" s="70"/>
      <c r="EV3363" s="70"/>
      <c r="EW3363" s="70"/>
      <c r="EX3363" s="70"/>
      <c r="EY3363" s="70"/>
      <c r="EZ3363" s="70"/>
      <c r="FA3363" s="70"/>
      <c r="FB3363" s="70"/>
      <c r="FC3363" s="70"/>
      <c r="FD3363" s="70"/>
      <c r="FE3363" s="70"/>
      <c r="FF3363" s="70"/>
      <c r="FG3363" s="70"/>
      <c r="FH3363" s="70"/>
      <c r="FI3363" s="70"/>
      <c r="FJ3363" s="70"/>
      <c r="FK3363" s="70"/>
      <c r="FL3363" s="70"/>
      <c r="FM3363" s="70"/>
      <c r="FN3363" s="70"/>
      <c r="FO3363" s="70"/>
      <c r="FP3363" s="70"/>
      <c r="FQ3363" s="70"/>
      <c r="FR3363" s="70"/>
      <c r="FS3363" s="70"/>
      <c r="FT3363" s="70"/>
      <c r="FU3363" s="70"/>
      <c r="FV3363" s="70"/>
      <c r="FW3363" s="70"/>
      <c r="FX3363" s="70"/>
      <c r="FY3363" s="70"/>
      <c r="FZ3363" s="70"/>
      <c r="GA3363" s="70"/>
      <c r="GB3363" s="70"/>
      <c r="GC3363" s="70"/>
      <c r="GD3363" s="70"/>
      <c r="GE3363" s="70"/>
      <c r="GF3363" s="70"/>
      <c r="GG3363" s="70"/>
      <c r="GH3363" s="70"/>
      <c r="GI3363" s="70"/>
      <c r="GJ3363" s="70"/>
      <c r="GK3363" s="70"/>
      <c r="GL3363" s="70"/>
      <c r="GM3363" s="70"/>
      <c r="GN3363" s="70"/>
      <c r="GO3363" s="70"/>
      <c r="GP3363" s="70"/>
      <c r="GQ3363" s="70"/>
      <c r="GR3363" s="70"/>
      <c r="GS3363" s="70"/>
      <c r="GT3363" s="70"/>
      <c r="GU3363" s="70"/>
      <c r="GV3363" s="70"/>
      <c r="GW3363" s="70"/>
      <c r="GX3363" s="70"/>
      <c r="GY3363" s="70"/>
      <c r="GZ3363" s="70"/>
      <c r="HA3363" s="70"/>
      <c r="HB3363" s="70"/>
      <c r="HC3363" s="70"/>
      <c r="HD3363" s="70"/>
      <c r="HE3363" s="70"/>
      <c r="HF3363" s="70"/>
      <c r="HG3363" s="70"/>
      <c r="HH3363" s="70"/>
      <c r="HI3363" s="70"/>
      <c r="HJ3363" s="70"/>
      <c r="HK3363" s="70"/>
      <c r="HL3363" s="70"/>
      <c r="HM3363" s="70"/>
      <c r="HN3363" s="70"/>
      <c r="HO3363" s="70"/>
      <c r="HP3363" s="70"/>
      <c r="HQ3363" s="70"/>
      <c r="HR3363" s="70"/>
      <c r="HS3363" s="70"/>
      <c r="HT3363" s="70"/>
      <c r="HU3363" s="70"/>
      <c r="HV3363" s="70"/>
      <c r="HW3363" s="70"/>
      <c r="HX3363" s="70"/>
      <c r="HY3363" s="70"/>
      <c r="HZ3363" s="70"/>
      <c r="IA3363" s="70"/>
      <c r="IB3363" s="70"/>
      <c r="IC3363" s="70"/>
      <c r="ID3363" s="70"/>
      <c r="IE3363" s="70"/>
      <c r="IF3363" s="70"/>
      <c r="IG3363" s="70"/>
      <c r="IH3363" s="70"/>
      <c r="II3363" s="70"/>
      <c r="IJ3363" s="70"/>
      <c r="IK3363" s="70"/>
      <c r="IL3363" s="70"/>
    </row>
    <row r="3364" spans="1:246" s="71" customFormat="1" ht="14.25" customHeight="1" x14ac:dyDescent="0.4">
      <c r="A3364" s="39" t="s">
        <v>8425</v>
      </c>
      <c r="B3364" s="45">
        <v>590</v>
      </c>
      <c r="C3364" s="45">
        <v>3126</v>
      </c>
      <c r="D3364" s="45">
        <v>519</v>
      </c>
      <c r="E3364" s="46" t="s">
        <v>7537</v>
      </c>
      <c r="F3364" s="47" t="s">
        <v>1461</v>
      </c>
      <c r="G3364" s="46" t="s">
        <v>1405</v>
      </c>
      <c r="H3364" s="46" t="s">
        <v>1462</v>
      </c>
      <c r="I3364" s="46" t="s">
        <v>206</v>
      </c>
      <c r="J3364" s="48">
        <v>1</v>
      </c>
      <c r="K3364" s="49">
        <v>23.6</v>
      </c>
      <c r="L3364" s="50">
        <v>100</v>
      </c>
      <c r="M3364" s="50">
        <v>2360</v>
      </c>
      <c r="N3364" s="51">
        <v>0</v>
      </c>
      <c r="O3364" s="51">
        <v>0</v>
      </c>
      <c r="P3364" s="51">
        <v>0</v>
      </c>
      <c r="Q3364" s="51">
        <v>6</v>
      </c>
      <c r="R3364" s="51">
        <f t="shared" si="433"/>
        <v>6</v>
      </c>
      <c r="S3364" s="79"/>
      <c r="T3364" s="52">
        <f t="shared" si="426"/>
        <v>0</v>
      </c>
      <c r="U3364" s="52" t="str" cm="1">
        <f t="array" aca="1" ref="U3364" ca="1">IF(S3364="", "×", IF(LEFT(S3364,2)="項番", COUNTIFS($D$2:$D$4001, INDIRECT("D" &amp; ROW()-1), $U$2:$U$4001, "〇"), "〇"))</f>
        <v>×</v>
      </c>
      <c r="V3364" s="52" t="str">
        <f t="shared" si="427"/>
        <v>×</v>
      </c>
      <c r="W3364" s="52" t="str">
        <f t="shared" si="428"/>
        <v>×</v>
      </c>
      <c r="X3364" s="53" t="str">
        <f t="shared" ca="1" si="429"/>
        <v/>
      </c>
      <c r="Y3364" s="52">
        <f t="shared" ca="1" si="430"/>
        <v>0</v>
      </c>
      <c r="Z3364" s="52">
        <f t="shared" si="431"/>
        <v>519</v>
      </c>
      <c r="AA3364" s="52" t="s">
        <v>125</v>
      </c>
      <c r="AB3364" s="70"/>
      <c r="AC3364" s="70"/>
      <c r="AD3364" s="70"/>
      <c r="AE3364" s="70"/>
      <c r="AF3364" s="70"/>
      <c r="AG3364" s="70"/>
      <c r="AH3364" s="70"/>
      <c r="AI3364" s="70"/>
      <c r="AJ3364" s="70"/>
      <c r="AK3364" s="70"/>
      <c r="AL3364" s="70"/>
      <c r="AM3364" s="70"/>
      <c r="AN3364" s="70"/>
      <c r="AO3364" s="70"/>
      <c r="AP3364" s="70"/>
      <c r="AQ3364" s="70"/>
      <c r="AR3364" s="70"/>
      <c r="AS3364" s="70"/>
      <c r="AT3364" s="70"/>
      <c r="AU3364" s="70"/>
      <c r="AV3364" s="70"/>
      <c r="AW3364" s="70"/>
      <c r="AX3364" s="70"/>
      <c r="AY3364" s="70"/>
      <c r="AZ3364" s="70"/>
      <c r="BA3364" s="70"/>
      <c r="BB3364" s="70"/>
      <c r="BC3364" s="70"/>
      <c r="BD3364" s="70"/>
      <c r="BE3364" s="70"/>
      <c r="BF3364" s="70"/>
      <c r="BG3364" s="70"/>
      <c r="BH3364" s="70"/>
      <c r="BI3364" s="70"/>
      <c r="BJ3364" s="70"/>
      <c r="BK3364" s="70"/>
      <c r="BL3364" s="70"/>
      <c r="BM3364" s="70"/>
      <c r="BN3364" s="70"/>
      <c r="BO3364" s="70"/>
      <c r="BP3364" s="70"/>
      <c r="BQ3364" s="70"/>
      <c r="BR3364" s="70"/>
      <c r="BS3364" s="70"/>
      <c r="BT3364" s="70"/>
      <c r="BU3364" s="70"/>
      <c r="BV3364" s="70"/>
      <c r="BW3364" s="70"/>
      <c r="BX3364" s="70"/>
      <c r="BY3364" s="70"/>
      <c r="BZ3364" s="70"/>
      <c r="CA3364" s="70"/>
      <c r="CB3364" s="70"/>
      <c r="CC3364" s="70"/>
      <c r="CD3364" s="70"/>
      <c r="CE3364" s="70"/>
      <c r="CF3364" s="70"/>
      <c r="CG3364" s="70"/>
      <c r="CH3364" s="70"/>
      <c r="CI3364" s="70"/>
      <c r="CJ3364" s="70"/>
      <c r="CK3364" s="70"/>
      <c r="CL3364" s="70"/>
      <c r="CM3364" s="70"/>
      <c r="CN3364" s="70"/>
      <c r="CO3364" s="70"/>
      <c r="CP3364" s="70"/>
      <c r="CQ3364" s="70"/>
      <c r="CR3364" s="70"/>
      <c r="CS3364" s="70"/>
      <c r="CT3364" s="70"/>
      <c r="CU3364" s="70"/>
      <c r="CV3364" s="70"/>
      <c r="CW3364" s="70"/>
      <c r="CX3364" s="70"/>
      <c r="CY3364" s="70"/>
      <c r="CZ3364" s="70"/>
      <c r="DA3364" s="70"/>
      <c r="DB3364" s="70"/>
      <c r="DC3364" s="70"/>
      <c r="DD3364" s="70"/>
      <c r="DE3364" s="70"/>
      <c r="DF3364" s="70"/>
      <c r="DG3364" s="70"/>
      <c r="DH3364" s="70"/>
      <c r="DI3364" s="70"/>
      <c r="DJ3364" s="70"/>
      <c r="DK3364" s="70"/>
      <c r="DL3364" s="70"/>
      <c r="DM3364" s="70"/>
      <c r="DN3364" s="70"/>
      <c r="DO3364" s="70"/>
      <c r="DP3364" s="70"/>
      <c r="DQ3364" s="70"/>
      <c r="DR3364" s="70"/>
      <c r="DS3364" s="70"/>
      <c r="DT3364" s="70"/>
      <c r="DU3364" s="70"/>
      <c r="DV3364" s="70"/>
      <c r="DW3364" s="70"/>
      <c r="DX3364" s="70"/>
      <c r="DY3364" s="70"/>
      <c r="DZ3364" s="70"/>
      <c r="EA3364" s="70"/>
      <c r="EB3364" s="70"/>
      <c r="EC3364" s="70"/>
      <c r="ED3364" s="70"/>
      <c r="EE3364" s="70"/>
      <c r="EF3364" s="70"/>
      <c r="EG3364" s="70"/>
      <c r="EH3364" s="70"/>
      <c r="EI3364" s="70"/>
      <c r="EJ3364" s="70"/>
      <c r="EK3364" s="70"/>
      <c r="EL3364" s="70"/>
      <c r="EM3364" s="70"/>
      <c r="EN3364" s="70"/>
      <c r="EO3364" s="70"/>
      <c r="EP3364" s="70"/>
      <c r="EQ3364" s="70"/>
      <c r="ER3364" s="70"/>
      <c r="ES3364" s="70"/>
      <c r="ET3364" s="70"/>
      <c r="EU3364" s="70"/>
      <c r="EV3364" s="70"/>
      <c r="EW3364" s="70"/>
      <c r="EX3364" s="70"/>
      <c r="EY3364" s="70"/>
      <c r="EZ3364" s="70"/>
      <c r="FA3364" s="70"/>
      <c r="FB3364" s="70"/>
      <c r="FC3364" s="70"/>
      <c r="FD3364" s="70"/>
      <c r="FE3364" s="70"/>
      <c r="FF3364" s="70"/>
      <c r="FG3364" s="70"/>
      <c r="FH3364" s="70"/>
      <c r="FI3364" s="70"/>
      <c r="FJ3364" s="70"/>
      <c r="FK3364" s="70"/>
      <c r="FL3364" s="70"/>
      <c r="FM3364" s="70"/>
      <c r="FN3364" s="70"/>
      <c r="FO3364" s="70"/>
      <c r="FP3364" s="70"/>
      <c r="FQ3364" s="70"/>
      <c r="FR3364" s="70"/>
      <c r="FS3364" s="70"/>
      <c r="FT3364" s="70"/>
      <c r="FU3364" s="70"/>
      <c r="FV3364" s="70"/>
      <c r="FW3364" s="70"/>
      <c r="FX3364" s="70"/>
      <c r="FY3364" s="70"/>
      <c r="FZ3364" s="70"/>
      <c r="GA3364" s="70"/>
      <c r="GB3364" s="70"/>
      <c r="GC3364" s="70"/>
      <c r="GD3364" s="70"/>
      <c r="GE3364" s="70"/>
      <c r="GF3364" s="70"/>
      <c r="GG3364" s="70"/>
      <c r="GH3364" s="70"/>
      <c r="GI3364" s="70"/>
      <c r="GJ3364" s="70"/>
      <c r="GK3364" s="70"/>
      <c r="GL3364" s="70"/>
      <c r="GM3364" s="70"/>
      <c r="GN3364" s="70"/>
      <c r="GO3364" s="70"/>
      <c r="GP3364" s="70"/>
      <c r="GQ3364" s="70"/>
      <c r="GR3364" s="70"/>
      <c r="GS3364" s="70"/>
      <c r="GT3364" s="70"/>
      <c r="GU3364" s="70"/>
      <c r="GV3364" s="70"/>
      <c r="GW3364" s="70"/>
      <c r="GX3364" s="70"/>
      <c r="GY3364" s="70"/>
      <c r="GZ3364" s="70"/>
      <c r="HA3364" s="70"/>
      <c r="HB3364" s="70"/>
      <c r="HC3364" s="70"/>
      <c r="HD3364" s="70"/>
      <c r="HE3364" s="70"/>
      <c r="HF3364" s="70"/>
      <c r="HG3364" s="70"/>
      <c r="HH3364" s="70"/>
      <c r="HI3364" s="70"/>
      <c r="HJ3364" s="70"/>
      <c r="HK3364" s="70"/>
      <c r="HL3364" s="70"/>
      <c r="HM3364" s="70"/>
      <c r="HN3364" s="70"/>
      <c r="HO3364" s="70"/>
      <c r="HP3364" s="70"/>
      <c r="HQ3364" s="70"/>
      <c r="HR3364" s="70"/>
      <c r="HS3364" s="70"/>
      <c r="HT3364" s="70"/>
      <c r="HU3364" s="70"/>
      <c r="HV3364" s="70"/>
      <c r="HW3364" s="70"/>
      <c r="HX3364" s="70"/>
      <c r="HY3364" s="70"/>
      <c r="HZ3364" s="70"/>
      <c r="IA3364" s="70"/>
      <c r="IB3364" s="70"/>
      <c r="IC3364" s="70"/>
      <c r="ID3364" s="70"/>
      <c r="IE3364" s="70"/>
      <c r="IF3364" s="70"/>
      <c r="IG3364" s="70"/>
      <c r="IH3364" s="70"/>
      <c r="II3364" s="70"/>
      <c r="IJ3364" s="70"/>
      <c r="IK3364" s="70"/>
      <c r="IL3364" s="70"/>
    </row>
    <row r="3365" spans="1:246" s="71" customFormat="1" ht="14.25" customHeight="1" x14ac:dyDescent="0.4">
      <c r="A3365" s="39" t="s">
        <v>8426</v>
      </c>
      <c r="B3365" s="45">
        <v>594</v>
      </c>
      <c r="C3365" s="45">
        <v>3127</v>
      </c>
      <c r="D3365" s="45">
        <v>520</v>
      </c>
      <c r="E3365" s="46" t="s">
        <v>7537</v>
      </c>
      <c r="F3365" s="47" t="s">
        <v>1469</v>
      </c>
      <c r="G3365" s="46" t="s">
        <v>1405</v>
      </c>
      <c r="H3365" s="46" t="s">
        <v>1470</v>
      </c>
      <c r="I3365" s="46" t="s">
        <v>12</v>
      </c>
      <c r="J3365" s="48">
        <v>100</v>
      </c>
      <c r="K3365" s="49">
        <v>186</v>
      </c>
      <c r="L3365" s="50">
        <v>100</v>
      </c>
      <c r="M3365" s="50">
        <v>18600</v>
      </c>
      <c r="N3365" s="51">
        <v>10</v>
      </c>
      <c r="O3365" s="51">
        <v>24</v>
      </c>
      <c r="P3365" s="51">
        <v>10</v>
      </c>
      <c r="Q3365" s="51">
        <v>2</v>
      </c>
      <c r="R3365" s="51">
        <f t="shared" si="433"/>
        <v>46</v>
      </c>
      <c r="S3365" s="79"/>
      <c r="T3365" s="52">
        <f t="shared" si="426"/>
        <v>0</v>
      </c>
      <c r="U3365" s="52" t="str" cm="1">
        <f t="array" aca="1" ref="U3365" ca="1">IF(S3365="", "×", IF(LEFT(S3365,2)="項番", COUNTIFS($D$2:$D$4001, INDIRECT("D" &amp; ROW()-1), $U$2:$U$4001, "〇"), "〇"))</f>
        <v>×</v>
      </c>
      <c r="V3365" s="52" t="str">
        <f t="shared" si="427"/>
        <v>×</v>
      </c>
      <c r="W3365" s="52" t="str">
        <f t="shared" si="428"/>
        <v>×</v>
      </c>
      <c r="X3365" s="53" t="str">
        <f t="shared" ca="1" si="429"/>
        <v/>
      </c>
      <c r="Y3365" s="52">
        <f t="shared" ca="1" si="430"/>
        <v>0</v>
      </c>
      <c r="Z3365" s="52">
        <f t="shared" si="431"/>
        <v>520</v>
      </c>
      <c r="AA3365" s="52" t="s">
        <v>125</v>
      </c>
      <c r="AB3365" s="70"/>
      <c r="AC3365" s="70"/>
      <c r="AD3365" s="70"/>
      <c r="AE3365" s="70"/>
      <c r="AF3365" s="70"/>
      <c r="AG3365" s="70"/>
      <c r="AH3365" s="70"/>
      <c r="AI3365" s="70"/>
      <c r="AJ3365" s="70"/>
      <c r="AK3365" s="70"/>
      <c r="AL3365" s="70"/>
      <c r="AM3365" s="70"/>
      <c r="AN3365" s="70"/>
      <c r="AO3365" s="70"/>
      <c r="AP3365" s="70"/>
      <c r="AQ3365" s="70"/>
      <c r="AR3365" s="70"/>
      <c r="AS3365" s="70"/>
      <c r="AT3365" s="70"/>
      <c r="AU3365" s="70"/>
      <c r="AV3365" s="70"/>
      <c r="AW3365" s="70"/>
      <c r="AX3365" s="70"/>
      <c r="AY3365" s="70"/>
      <c r="AZ3365" s="70"/>
      <c r="BA3365" s="70"/>
      <c r="BB3365" s="70"/>
      <c r="BC3365" s="70"/>
      <c r="BD3365" s="70"/>
      <c r="BE3365" s="70"/>
      <c r="BF3365" s="70"/>
      <c r="BG3365" s="70"/>
      <c r="BH3365" s="70"/>
      <c r="BI3365" s="70"/>
      <c r="BJ3365" s="70"/>
      <c r="BK3365" s="70"/>
      <c r="BL3365" s="70"/>
      <c r="BM3365" s="70"/>
      <c r="BN3365" s="70"/>
      <c r="BO3365" s="70"/>
      <c r="BP3365" s="70"/>
      <c r="BQ3365" s="70"/>
      <c r="BR3365" s="70"/>
      <c r="BS3365" s="70"/>
      <c r="BT3365" s="70"/>
      <c r="BU3365" s="70"/>
      <c r="BV3365" s="70"/>
      <c r="BW3365" s="70"/>
      <c r="BX3365" s="70"/>
      <c r="BY3365" s="70"/>
      <c r="BZ3365" s="70"/>
      <c r="CA3365" s="70"/>
      <c r="CB3365" s="70"/>
      <c r="CC3365" s="70"/>
      <c r="CD3365" s="70"/>
      <c r="CE3365" s="70"/>
      <c r="CF3365" s="70"/>
      <c r="CG3365" s="70"/>
      <c r="CH3365" s="70"/>
      <c r="CI3365" s="70"/>
      <c r="CJ3365" s="70"/>
      <c r="CK3365" s="70"/>
      <c r="CL3365" s="70"/>
      <c r="CM3365" s="70"/>
      <c r="CN3365" s="70"/>
      <c r="CO3365" s="70"/>
      <c r="CP3365" s="70"/>
      <c r="CQ3365" s="70"/>
      <c r="CR3365" s="70"/>
      <c r="CS3365" s="70"/>
      <c r="CT3365" s="70"/>
      <c r="CU3365" s="70"/>
      <c r="CV3365" s="70"/>
      <c r="CW3365" s="70"/>
      <c r="CX3365" s="70"/>
      <c r="CY3365" s="70"/>
      <c r="CZ3365" s="70"/>
      <c r="DA3365" s="70"/>
      <c r="DB3365" s="70"/>
      <c r="DC3365" s="70"/>
      <c r="DD3365" s="70"/>
      <c r="DE3365" s="70"/>
      <c r="DF3365" s="70"/>
      <c r="DG3365" s="70"/>
      <c r="DH3365" s="70"/>
      <c r="DI3365" s="70"/>
      <c r="DJ3365" s="70"/>
      <c r="DK3365" s="70"/>
      <c r="DL3365" s="70"/>
      <c r="DM3365" s="70"/>
      <c r="DN3365" s="70"/>
      <c r="DO3365" s="70"/>
      <c r="DP3365" s="70"/>
      <c r="DQ3365" s="70"/>
      <c r="DR3365" s="70"/>
      <c r="DS3365" s="70"/>
      <c r="DT3365" s="70"/>
      <c r="DU3365" s="70"/>
      <c r="DV3365" s="70"/>
      <c r="DW3365" s="70"/>
      <c r="DX3365" s="70"/>
      <c r="DY3365" s="70"/>
      <c r="DZ3365" s="70"/>
      <c r="EA3365" s="70"/>
      <c r="EB3365" s="70"/>
      <c r="EC3365" s="70"/>
      <c r="ED3365" s="70"/>
      <c r="EE3365" s="70"/>
      <c r="EF3365" s="70"/>
      <c r="EG3365" s="70"/>
      <c r="EH3365" s="70"/>
      <c r="EI3365" s="70"/>
      <c r="EJ3365" s="70"/>
      <c r="EK3365" s="70"/>
      <c r="EL3365" s="70"/>
      <c r="EM3365" s="70"/>
      <c r="EN3365" s="70"/>
      <c r="EO3365" s="70"/>
      <c r="EP3365" s="70"/>
      <c r="EQ3365" s="70"/>
      <c r="ER3365" s="70"/>
      <c r="ES3365" s="70"/>
      <c r="ET3365" s="70"/>
      <c r="EU3365" s="70"/>
      <c r="EV3365" s="70"/>
      <c r="EW3365" s="70"/>
      <c r="EX3365" s="70"/>
      <c r="EY3365" s="70"/>
      <c r="EZ3365" s="70"/>
      <c r="FA3365" s="70"/>
      <c r="FB3365" s="70"/>
      <c r="FC3365" s="70"/>
      <c r="FD3365" s="70"/>
      <c r="FE3365" s="70"/>
      <c r="FF3365" s="70"/>
      <c r="FG3365" s="70"/>
      <c r="FH3365" s="70"/>
      <c r="FI3365" s="70"/>
      <c r="FJ3365" s="70"/>
      <c r="FK3365" s="70"/>
      <c r="FL3365" s="70"/>
      <c r="FM3365" s="70"/>
      <c r="FN3365" s="70"/>
      <c r="FO3365" s="70"/>
      <c r="FP3365" s="70"/>
      <c r="FQ3365" s="70"/>
      <c r="FR3365" s="70"/>
      <c r="FS3365" s="70"/>
      <c r="FT3365" s="70"/>
      <c r="FU3365" s="70"/>
      <c r="FV3365" s="70"/>
      <c r="FW3365" s="70"/>
      <c r="FX3365" s="70"/>
      <c r="FY3365" s="70"/>
      <c r="FZ3365" s="70"/>
      <c r="GA3365" s="70"/>
      <c r="GB3365" s="70"/>
      <c r="GC3365" s="70"/>
      <c r="GD3365" s="70"/>
      <c r="GE3365" s="70"/>
      <c r="GF3365" s="70"/>
      <c r="GG3365" s="70"/>
      <c r="GH3365" s="70"/>
      <c r="GI3365" s="70"/>
      <c r="GJ3365" s="70"/>
      <c r="GK3365" s="70"/>
      <c r="GL3365" s="70"/>
      <c r="GM3365" s="70"/>
      <c r="GN3365" s="70"/>
      <c r="GO3365" s="70"/>
      <c r="GP3365" s="70"/>
      <c r="GQ3365" s="70"/>
      <c r="GR3365" s="70"/>
      <c r="GS3365" s="70"/>
      <c r="GT3365" s="70"/>
      <c r="GU3365" s="70"/>
      <c r="GV3365" s="70"/>
      <c r="GW3365" s="70"/>
      <c r="GX3365" s="70"/>
      <c r="GY3365" s="70"/>
      <c r="GZ3365" s="70"/>
      <c r="HA3365" s="70"/>
      <c r="HB3365" s="70"/>
      <c r="HC3365" s="70"/>
      <c r="HD3365" s="70"/>
      <c r="HE3365" s="70"/>
      <c r="HF3365" s="70"/>
      <c r="HG3365" s="70"/>
      <c r="HH3365" s="70"/>
      <c r="HI3365" s="70"/>
      <c r="HJ3365" s="70"/>
      <c r="HK3365" s="70"/>
      <c r="HL3365" s="70"/>
      <c r="HM3365" s="70"/>
      <c r="HN3365" s="70"/>
      <c r="HO3365" s="70"/>
      <c r="HP3365" s="70"/>
      <c r="HQ3365" s="70"/>
      <c r="HR3365" s="70"/>
      <c r="HS3365" s="70"/>
      <c r="HT3365" s="70"/>
      <c r="HU3365" s="70"/>
      <c r="HV3365" s="70"/>
      <c r="HW3365" s="70"/>
      <c r="HX3365" s="70"/>
      <c r="HY3365" s="70"/>
      <c r="HZ3365" s="70"/>
      <c r="IA3365" s="70"/>
      <c r="IB3365" s="70"/>
      <c r="IC3365" s="70"/>
      <c r="ID3365" s="70"/>
      <c r="IE3365" s="70"/>
      <c r="IF3365" s="70"/>
      <c r="IG3365" s="70"/>
      <c r="IH3365" s="70"/>
      <c r="II3365" s="70"/>
      <c r="IJ3365" s="70"/>
      <c r="IK3365" s="70"/>
      <c r="IL3365" s="70"/>
    </row>
    <row r="3366" spans="1:246" s="71" customFormat="1" ht="14.25" customHeight="1" x14ac:dyDescent="0.4">
      <c r="A3366" s="39" t="s">
        <v>8427</v>
      </c>
      <c r="B3366" s="45">
        <v>595</v>
      </c>
      <c r="C3366" s="45">
        <v>3128</v>
      </c>
      <c r="D3366" s="45">
        <v>521</v>
      </c>
      <c r="E3366" s="46" t="s">
        <v>7537</v>
      </c>
      <c r="F3366" s="47" t="s">
        <v>1471</v>
      </c>
      <c r="G3366" s="46" t="s">
        <v>1405</v>
      </c>
      <c r="H3366" s="46" t="s">
        <v>1472</v>
      </c>
      <c r="I3366" s="46" t="s">
        <v>12</v>
      </c>
      <c r="J3366" s="48">
        <v>100</v>
      </c>
      <c r="K3366" s="49">
        <v>303</v>
      </c>
      <c r="L3366" s="50">
        <v>100</v>
      </c>
      <c r="M3366" s="50">
        <v>30300</v>
      </c>
      <c r="N3366" s="51">
        <v>15</v>
      </c>
      <c r="O3366" s="51">
        <v>120</v>
      </c>
      <c r="P3366" s="51">
        <v>0</v>
      </c>
      <c r="Q3366" s="51">
        <v>0</v>
      </c>
      <c r="R3366" s="51">
        <f t="shared" si="433"/>
        <v>135</v>
      </c>
      <c r="S3366" s="79"/>
      <c r="T3366" s="52">
        <f t="shared" si="426"/>
        <v>0</v>
      </c>
      <c r="U3366" s="52" t="str" cm="1">
        <f t="array" aca="1" ref="U3366" ca="1">IF(S3366="", "×", IF(LEFT(S3366,2)="項番", COUNTIFS($D$2:$D$4001, INDIRECT("D" &amp; ROW()-1), $U$2:$U$4001, "〇"), "〇"))</f>
        <v>×</v>
      </c>
      <c r="V3366" s="52" t="str">
        <f t="shared" si="427"/>
        <v>×</v>
      </c>
      <c r="W3366" s="52" t="str">
        <f t="shared" si="428"/>
        <v>×</v>
      </c>
      <c r="X3366" s="53" t="str">
        <f t="shared" ca="1" si="429"/>
        <v/>
      </c>
      <c r="Y3366" s="52">
        <f t="shared" ca="1" si="430"/>
        <v>0</v>
      </c>
      <c r="Z3366" s="52">
        <f t="shared" si="431"/>
        <v>521</v>
      </c>
      <c r="AA3366" s="52" t="s">
        <v>125</v>
      </c>
      <c r="AB3366" s="70"/>
      <c r="AC3366" s="70"/>
      <c r="AD3366" s="70"/>
      <c r="AE3366" s="70"/>
      <c r="AF3366" s="70"/>
      <c r="AG3366" s="70"/>
      <c r="AH3366" s="70"/>
      <c r="AI3366" s="70"/>
      <c r="AJ3366" s="70"/>
      <c r="AK3366" s="70"/>
      <c r="AL3366" s="70"/>
      <c r="AM3366" s="70"/>
      <c r="AN3366" s="70"/>
      <c r="AO3366" s="70"/>
      <c r="AP3366" s="70"/>
      <c r="AQ3366" s="70"/>
      <c r="AR3366" s="70"/>
      <c r="AS3366" s="70"/>
      <c r="AT3366" s="70"/>
      <c r="AU3366" s="70"/>
      <c r="AV3366" s="70"/>
      <c r="AW3366" s="70"/>
      <c r="AX3366" s="70"/>
      <c r="AY3366" s="70"/>
      <c r="AZ3366" s="70"/>
      <c r="BA3366" s="70"/>
      <c r="BB3366" s="70"/>
      <c r="BC3366" s="70"/>
      <c r="BD3366" s="70"/>
      <c r="BE3366" s="70"/>
      <c r="BF3366" s="70"/>
      <c r="BG3366" s="70"/>
      <c r="BH3366" s="70"/>
      <c r="BI3366" s="70"/>
      <c r="BJ3366" s="70"/>
      <c r="BK3366" s="70"/>
      <c r="BL3366" s="70"/>
      <c r="BM3366" s="70"/>
      <c r="BN3366" s="70"/>
      <c r="BO3366" s="70"/>
      <c r="BP3366" s="70"/>
      <c r="BQ3366" s="70"/>
      <c r="BR3366" s="70"/>
      <c r="BS3366" s="70"/>
      <c r="BT3366" s="70"/>
      <c r="BU3366" s="70"/>
      <c r="BV3366" s="70"/>
      <c r="BW3366" s="70"/>
      <c r="BX3366" s="70"/>
      <c r="BY3366" s="70"/>
      <c r="BZ3366" s="70"/>
      <c r="CA3366" s="70"/>
      <c r="CB3366" s="70"/>
      <c r="CC3366" s="70"/>
      <c r="CD3366" s="70"/>
      <c r="CE3366" s="70"/>
      <c r="CF3366" s="70"/>
      <c r="CG3366" s="70"/>
      <c r="CH3366" s="70"/>
      <c r="CI3366" s="70"/>
      <c r="CJ3366" s="70"/>
      <c r="CK3366" s="70"/>
      <c r="CL3366" s="70"/>
      <c r="CM3366" s="70"/>
      <c r="CN3366" s="70"/>
      <c r="CO3366" s="70"/>
      <c r="CP3366" s="70"/>
      <c r="CQ3366" s="70"/>
      <c r="CR3366" s="70"/>
      <c r="CS3366" s="70"/>
      <c r="CT3366" s="70"/>
      <c r="CU3366" s="70"/>
      <c r="CV3366" s="70"/>
      <c r="CW3366" s="70"/>
      <c r="CX3366" s="70"/>
      <c r="CY3366" s="70"/>
      <c r="CZ3366" s="70"/>
      <c r="DA3366" s="70"/>
      <c r="DB3366" s="70"/>
      <c r="DC3366" s="70"/>
      <c r="DD3366" s="70"/>
      <c r="DE3366" s="70"/>
      <c r="DF3366" s="70"/>
      <c r="DG3366" s="70"/>
      <c r="DH3366" s="70"/>
      <c r="DI3366" s="70"/>
      <c r="DJ3366" s="70"/>
      <c r="DK3366" s="70"/>
      <c r="DL3366" s="70"/>
      <c r="DM3366" s="70"/>
      <c r="DN3366" s="70"/>
      <c r="DO3366" s="70"/>
      <c r="DP3366" s="70"/>
      <c r="DQ3366" s="70"/>
      <c r="DR3366" s="70"/>
      <c r="DS3366" s="70"/>
      <c r="DT3366" s="70"/>
      <c r="DU3366" s="70"/>
      <c r="DV3366" s="70"/>
      <c r="DW3366" s="70"/>
      <c r="DX3366" s="70"/>
      <c r="DY3366" s="70"/>
      <c r="DZ3366" s="70"/>
      <c r="EA3366" s="70"/>
      <c r="EB3366" s="70"/>
      <c r="EC3366" s="70"/>
      <c r="ED3366" s="70"/>
      <c r="EE3366" s="70"/>
      <c r="EF3366" s="70"/>
      <c r="EG3366" s="70"/>
      <c r="EH3366" s="70"/>
      <c r="EI3366" s="70"/>
      <c r="EJ3366" s="70"/>
      <c r="EK3366" s="70"/>
      <c r="EL3366" s="70"/>
      <c r="EM3366" s="70"/>
      <c r="EN3366" s="70"/>
      <c r="EO3366" s="70"/>
      <c r="EP3366" s="70"/>
      <c r="EQ3366" s="70"/>
      <c r="ER3366" s="70"/>
      <c r="ES3366" s="70"/>
      <c r="ET3366" s="70"/>
      <c r="EU3366" s="70"/>
      <c r="EV3366" s="70"/>
      <c r="EW3366" s="70"/>
      <c r="EX3366" s="70"/>
      <c r="EY3366" s="70"/>
      <c r="EZ3366" s="70"/>
      <c r="FA3366" s="70"/>
      <c r="FB3366" s="70"/>
      <c r="FC3366" s="70"/>
      <c r="FD3366" s="70"/>
      <c r="FE3366" s="70"/>
      <c r="FF3366" s="70"/>
      <c r="FG3366" s="70"/>
      <c r="FH3366" s="70"/>
      <c r="FI3366" s="70"/>
      <c r="FJ3366" s="70"/>
      <c r="FK3366" s="70"/>
      <c r="FL3366" s="70"/>
      <c r="FM3366" s="70"/>
      <c r="FN3366" s="70"/>
      <c r="FO3366" s="70"/>
      <c r="FP3366" s="70"/>
      <c r="FQ3366" s="70"/>
      <c r="FR3366" s="70"/>
      <c r="FS3366" s="70"/>
      <c r="FT3366" s="70"/>
      <c r="FU3366" s="70"/>
      <c r="FV3366" s="70"/>
      <c r="FW3366" s="70"/>
      <c r="FX3366" s="70"/>
      <c r="FY3366" s="70"/>
      <c r="FZ3366" s="70"/>
      <c r="GA3366" s="70"/>
      <c r="GB3366" s="70"/>
      <c r="GC3366" s="70"/>
      <c r="GD3366" s="70"/>
      <c r="GE3366" s="70"/>
      <c r="GF3366" s="70"/>
      <c r="GG3366" s="70"/>
      <c r="GH3366" s="70"/>
      <c r="GI3366" s="70"/>
      <c r="GJ3366" s="70"/>
      <c r="GK3366" s="70"/>
      <c r="GL3366" s="70"/>
      <c r="GM3366" s="70"/>
      <c r="GN3366" s="70"/>
      <c r="GO3366" s="70"/>
      <c r="GP3366" s="70"/>
      <c r="GQ3366" s="70"/>
      <c r="GR3366" s="70"/>
      <c r="GS3366" s="70"/>
      <c r="GT3366" s="70"/>
      <c r="GU3366" s="70"/>
      <c r="GV3366" s="70"/>
      <c r="GW3366" s="70"/>
      <c r="GX3366" s="70"/>
      <c r="GY3366" s="70"/>
      <c r="GZ3366" s="70"/>
      <c r="HA3366" s="70"/>
      <c r="HB3366" s="70"/>
      <c r="HC3366" s="70"/>
      <c r="HD3366" s="70"/>
      <c r="HE3366" s="70"/>
      <c r="HF3366" s="70"/>
      <c r="HG3366" s="70"/>
      <c r="HH3366" s="70"/>
      <c r="HI3366" s="70"/>
      <c r="HJ3366" s="70"/>
      <c r="HK3366" s="70"/>
      <c r="HL3366" s="70"/>
      <c r="HM3366" s="70"/>
      <c r="HN3366" s="70"/>
      <c r="HO3366" s="70"/>
      <c r="HP3366" s="70"/>
      <c r="HQ3366" s="70"/>
      <c r="HR3366" s="70"/>
      <c r="HS3366" s="70"/>
      <c r="HT3366" s="70"/>
      <c r="HU3366" s="70"/>
      <c r="HV3366" s="70"/>
      <c r="HW3366" s="70"/>
      <c r="HX3366" s="70"/>
      <c r="HY3366" s="70"/>
      <c r="HZ3366" s="70"/>
      <c r="IA3366" s="70"/>
      <c r="IB3366" s="70"/>
      <c r="IC3366" s="70"/>
      <c r="ID3366" s="70"/>
      <c r="IE3366" s="70"/>
      <c r="IF3366" s="70"/>
      <c r="IG3366" s="70"/>
      <c r="IH3366" s="70"/>
      <c r="II3366" s="70"/>
      <c r="IJ3366" s="70"/>
      <c r="IK3366" s="70"/>
      <c r="IL3366" s="70"/>
    </row>
    <row r="3367" spans="1:246" s="71" customFormat="1" ht="14.25" customHeight="1" x14ac:dyDescent="0.4">
      <c r="A3367" s="39" t="s">
        <v>8428</v>
      </c>
      <c r="B3367" s="45">
        <v>596</v>
      </c>
      <c r="C3367" s="45">
        <v>3129</v>
      </c>
      <c r="D3367" s="45">
        <v>522</v>
      </c>
      <c r="E3367" s="46" t="s">
        <v>7537</v>
      </c>
      <c r="F3367" s="47" t="s">
        <v>1473</v>
      </c>
      <c r="G3367" s="46" t="s">
        <v>1405</v>
      </c>
      <c r="H3367" s="46" t="s">
        <v>1474</v>
      </c>
      <c r="I3367" s="46" t="s">
        <v>1475</v>
      </c>
      <c r="J3367" s="48">
        <v>5</v>
      </c>
      <c r="K3367" s="49">
        <v>2450</v>
      </c>
      <c r="L3367" s="50">
        <v>5</v>
      </c>
      <c r="M3367" s="50">
        <v>12250</v>
      </c>
      <c r="N3367" s="51">
        <v>22</v>
      </c>
      <c r="O3367" s="51">
        <v>240</v>
      </c>
      <c r="P3367" s="51">
        <v>10</v>
      </c>
      <c r="Q3367" s="51">
        <v>0</v>
      </c>
      <c r="R3367" s="51">
        <f t="shared" si="433"/>
        <v>272</v>
      </c>
      <c r="S3367" s="79"/>
      <c r="T3367" s="52">
        <f t="shared" si="426"/>
        <v>0</v>
      </c>
      <c r="U3367" s="52" t="str" cm="1">
        <f t="array" aca="1" ref="U3367" ca="1">IF(S3367="", "×", IF(LEFT(S3367,2)="項番", COUNTIFS($D$2:$D$4001, INDIRECT("D" &amp; ROW()-1), $U$2:$U$4001, "〇"), "〇"))</f>
        <v>×</v>
      </c>
      <c r="V3367" s="52" t="str">
        <f t="shared" si="427"/>
        <v>×</v>
      </c>
      <c r="W3367" s="52" t="str">
        <f t="shared" si="428"/>
        <v>×</v>
      </c>
      <c r="X3367" s="53" t="str">
        <f t="shared" ca="1" si="429"/>
        <v/>
      </c>
      <c r="Y3367" s="52">
        <f t="shared" ca="1" si="430"/>
        <v>0</v>
      </c>
      <c r="Z3367" s="52">
        <f t="shared" si="431"/>
        <v>522</v>
      </c>
      <c r="AA3367" s="52" t="s">
        <v>125</v>
      </c>
      <c r="AB3367" s="70"/>
      <c r="AC3367" s="70"/>
      <c r="AD3367" s="70"/>
      <c r="AE3367" s="70"/>
      <c r="AF3367" s="70"/>
      <c r="AG3367" s="70"/>
      <c r="AH3367" s="70"/>
      <c r="AI3367" s="70"/>
      <c r="AJ3367" s="70"/>
      <c r="AK3367" s="70"/>
      <c r="AL3367" s="70"/>
      <c r="AM3367" s="70"/>
      <c r="AN3367" s="70"/>
      <c r="AO3367" s="70"/>
      <c r="AP3367" s="70"/>
      <c r="AQ3367" s="70"/>
      <c r="AR3367" s="70"/>
      <c r="AS3367" s="70"/>
      <c r="AT3367" s="70"/>
      <c r="AU3367" s="70"/>
      <c r="AV3367" s="70"/>
      <c r="AW3367" s="70"/>
      <c r="AX3367" s="70"/>
      <c r="AY3367" s="70"/>
      <c r="AZ3367" s="70"/>
      <c r="BA3367" s="70"/>
      <c r="BB3367" s="70"/>
      <c r="BC3367" s="70"/>
      <c r="BD3367" s="70"/>
      <c r="BE3367" s="70"/>
      <c r="BF3367" s="70"/>
      <c r="BG3367" s="70"/>
      <c r="BH3367" s="70"/>
      <c r="BI3367" s="70"/>
      <c r="BJ3367" s="70"/>
      <c r="BK3367" s="70"/>
      <c r="BL3367" s="70"/>
      <c r="BM3367" s="70"/>
      <c r="BN3367" s="70"/>
      <c r="BO3367" s="70"/>
      <c r="BP3367" s="70"/>
      <c r="BQ3367" s="70"/>
      <c r="BR3367" s="70"/>
      <c r="BS3367" s="70"/>
      <c r="BT3367" s="70"/>
      <c r="BU3367" s="70"/>
      <c r="BV3367" s="70"/>
      <c r="BW3367" s="70"/>
      <c r="BX3367" s="70"/>
      <c r="BY3367" s="70"/>
      <c r="BZ3367" s="70"/>
      <c r="CA3367" s="70"/>
      <c r="CB3367" s="70"/>
      <c r="CC3367" s="70"/>
      <c r="CD3367" s="70"/>
      <c r="CE3367" s="70"/>
      <c r="CF3367" s="70"/>
      <c r="CG3367" s="70"/>
      <c r="CH3367" s="70"/>
      <c r="CI3367" s="70"/>
      <c r="CJ3367" s="70"/>
      <c r="CK3367" s="70"/>
      <c r="CL3367" s="70"/>
      <c r="CM3367" s="70"/>
      <c r="CN3367" s="70"/>
      <c r="CO3367" s="70"/>
      <c r="CP3367" s="70"/>
      <c r="CQ3367" s="70"/>
      <c r="CR3367" s="70"/>
      <c r="CS3367" s="70"/>
      <c r="CT3367" s="70"/>
      <c r="CU3367" s="70"/>
      <c r="CV3367" s="70"/>
      <c r="CW3367" s="70"/>
      <c r="CX3367" s="70"/>
      <c r="CY3367" s="70"/>
      <c r="CZ3367" s="70"/>
      <c r="DA3367" s="70"/>
      <c r="DB3367" s="70"/>
      <c r="DC3367" s="70"/>
      <c r="DD3367" s="70"/>
      <c r="DE3367" s="70"/>
      <c r="DF3367" s="70"/>
      <c r="DG3367" s="70"/>
      <c r="DH3367" s="70"/>
      <c r="DI3367" s="70"/>
      <c r="DJ3367" s="70"/>
      <c r="DK3367" s="70"/>
      <c r="DL3367" s="70"/>
      <c r="DM3367" s="70"/>
      <c r="DN3367" s="70"/>
      <c r="DO3367" s="70"/>
      <c r="DP3367" s="70"/>
      <c r="DQ3367" s="70"/>
      <c r="DR3367" s="70"/>
      <c r="DS3367" s="70"/>
      <c r="DT3367" s="70"/>
      <c r="DU3367" s="70"/>
      <c r="DV3367" s="70"/>
      <c r="DW3367" s="70"/>
      <c r="DX3367" s="70"/>
      <c r="DY3367" s="70"/>
      <c r="DZ3367" s="70"/>
      <c r="EA3367" s="70"/>
      <c r="EB3367" s="70"/>
      <c r="EC3367" s="70"/>
      <c r="ED3367" s="70"/>
      <c r="EE3367" s="70"/>
      <c r="EF3367" s="70"/>
      <c r="EG3367" s="70"/>
      <c r="EH3367" s="70"/>
      <c r="EI3367" s="70"/>
      <c r="EJ3367" s="70"/>
      <c r="EK3367" s="70"/>
      <c r="EL3367" s="70"/>
      <c r="EM3367" s="70"/>
      <c r="EN3367" s="70"/>
      <c r="EO3367" s="70"/>
      <c r="EP3367" s="70"/>
      <c r="EQ3367" s="70"/>
      <c r="ER3367" s="70"/>
      <c r="ES3367" s="70"/>
      <c r="ET3367" s="70"/>
      <c r="EU3367" s="70"/>
      <c r="EV3367" s="70"/>
      <c r="EW3367" s="70"/>
      <c r="EX3367" s="70"/>
      <c r="EY3367" s="70"/>
      <c r="EZ3367" s="70"/>
      <c r="FA3367" s="70"/>
      <c r="FB3367" s="70"/>
      <c r="FC3367" s="70"/>
      <c r="FD3367" s="70"/>
      <c r="FE3367" s="70"/>
      <c r="FF3367" s="70"/>
      <c r="FG3367" s="70"/>
      <c r="FH3367" s="70"/>
      <c r="FI3367" s="70"/>
      <c r="FJ3367" s="70"/>
      <c r="FK3367" s="70"/>
      <c r="FL3367" s="70"/>
      <c r="FM3367" s="70"/>
      <c r="FN3367" s="70"/>
      <c r="FO3367" s="70"/>
      <c r="FP3367" s="70"/>
      <c r="FQ3367" s="70"/>
      <c r="FR3367" s="70"/>
      <c r="FS3367" s="70"/>
      <c r="FT3367" s="70"/>
      <c r="FU3367" s="70"/>
      <c r="FV3367" s="70"/>
      <c r="FW3367" s="70"/>
      <c r="FX3367" s="70"/>
      <c r="FY3367" s="70"/>
      <c r="FZ3367" s="70"/>
      <c r="GA3367" s="70"/>
      <c r="GB3367" s="70"/>
      <c r="GC3367" s="70"/>
      <c r="GD3367" s="70"/>
      <c r="GE3367" s="70"/>
      <c r="GF3367" s="70"/>
      <c r="GG3367" s="70"/>
      <c r="GH3367" s="70"/>
      <c r="GI3367" s="70"/>
      <c r="GJ3367" s="70"/>
      <c r="GK3367" s="70"/>
      <c r="GL3367" s="70"/>
      <c r="GM3367" s="70"/>
      <c r="GN3367" s="70"/>
      <c r="GO3367" s="70"/>
      <c r="GP3367" s="70"/>
      <c r="GQ3367" s="70"/>
      <c r="GR3367" s="70"/>
      <c r="GS3367" s="70"/>
      <c r="GT3367" s="70"/>
      <c r="GU3367" s="70"/>
      <c r="GV3367" s="70"/>
      <c r="GW3367" s="70"/>
      <c r="GX3367" s="70"/>
      <c r="GY3367" s="70"/>
      <c r="GZ3367" s="70"/>
      <c r="HA3367" s="70"/>
      <c r="HB3367" s="70"/>
      <c r="HC3367" s="70"/>
      <c r="HD3367" s="70"/>
      <c r="HE3367" s="70"/>
      <c r="HF3367" s="70"/>
      <c r="HG3367" s="70"/>
      <c r="HH3367" s="70"/>
      <c r="HI3367" s="70"/>
      <c r="HJ3367" s="70"/>
      <c r="HK3367" s="70"/>
      <c r="HL3367" s="70"/>
      <c r="HM3367" s="70"/>
      <c r="HN3367" s="70"/>
      <c r="HO3367" s="70"/>
      <c r="HP3367" s="70"/>
      <c r="HQ3367" s="70"/>
      <c r="HR3367" s="70"/>
      <c r="HS3367" s="70"/>
      <c r="HT3367" s="70"/>
      <c r="HU3367" s="70"/>
      <c r="HV3367" s="70"/>
      <c r="HW3367" s="70"/>
      <c r="HX3367" s="70"/>
      <c r="HY3367" s="70"/>
      <c r="HZ3367" s="70"/>
      <c r="IA3367" s="70"/>
      <c r="IB3367" s="70"/>
      <c r="IC3367" s="70"/>
      <c r="ID3367" s="70"/>
      <c r="IE3367" s="70"/>
      <c r="IF3367" s="70"/>
      <c r="IG3367" s="70"/>
      <c r="IH3367" s="70"/>
      <c r="II3367" s="70"/>
      <c r="IJ3367" s="70"/>
      <c r="IK3367" s="70"/>
      <c r="IL3367" s="70"/>
    </row>
    <row r="3368" spans="1:246" s="71" customFormat="1" ht="14.25" customHeight="1" x14ac:dyDescent="0.4">
      <c r="A3368" s="39" t="s">
        <v>8429</v>
      </c>
      <c r="B3368" s="45">
        <v>597</v>
      </c>
      <c r="C3368" s="45">
        <v>3130</v>
      </c>
      <c r="D3368" s="45">
        <v>523</v>
      </c>
      <c r="E3368" s="46" t="s">
        <v>7537</v>
      </c>
      <c r="F3368" s="47" t="s">
        <v>1476</v>
      </c>
      <c r="G3368" s="46" t="s">
        <v>1405</v>
      </c>
      <c r="H3368" s="46" t="s">
        <v>1477</v>
      </c>
      <c r="I3368" s="46" t="s">
        <v>1478</v>
      </c>
      <c r="J3368" s="48">
        <v>1</v>
      </c>
      <c r="K3368" s="49">
        <v>333.9</v>
      </c>
      <c r="L3368" s="50">
        <v>100</v>
      </c>
      <c r="M3368" s="50">
        <v>33390</v>
      </c>
      <c r="N3368" s="51">
        <v>0</v>
      </c>
      <c r="O3368" s="51">
        <v>0</v>
      </c>
      <c r="P3368" s="51">
        <v>10</v>
      </c>
      <c r="Q3368" s="51">
        <v>0</v>
      </c>
      <c r="R3368" s="51">
        <f t="shared" si="433"/>
        <v>10</v>
      </c>
      <c r="S3368" s="79"/>
      <c r="T3368" s="52">
        <f t="shared" si="426"/>
        <v>0</v>
      </c>
      <c r="U3368" s="52" t="str" cm="1">
        <f t="array" aca="1" ref="U3368" ca="1">IF(S3368="", "×", IF(LEFT(S3368,2)="項番", COUNTIFS($D$2:$D$4001, INDIRECT("D" &amp; ROW()-1), $U$2:$U$4001, "〇"), "〇"))</f>
        <v>×</v>
      </c>
      <c r="V3368" s="52" t="str">
        <f t="shared" si="427"/>
        <v>×</v>
      </c>
      <c r="W3368" s="52" t="str">
        <f t="shared" si="428"/>
        <v>×</v>
      </c>
      <c r="X3368" s="53" t="str">
        <f t="shared" ca="1" si="429"/>
        <v/>
      </c>
      <c r="Y3368" s="52">
        <f t="shared" ca="1" si="430"/>
        <v>0</v>
      </c>
      <c r="Z3368" s="52">
        <f t="shared" si="431"/>
        <v>523</v>
      </c>
      <c r="AA3368" s="52" t="s">
        <v>125</v>
      </c>
      <c r="AB3368" s="70"/>
      <c r="AC3368" s="70"/>
      <c r="AD3368" s="70"/>
      <c r="AE3368" s="70"/>
      <c r="AF3368" s="70"/>
      <c r="AG3368" s="70"/>
      <c r="AH3368" s="70"/>
      <c r="AI3368" s="70"/>
      <c r="AJ3368" s="70"/>
      <c r="AK3368" s="70"/>
      <c r="AL3368" s="70"/>
      <c r="AM3368" s="70"/>
      <c r="AN3368" s="70"/>
      <c r="AO3368" s="70"/>
      <c r="AP3368" s="70"/>
      <c r="AQ3368" s="70"/>
      <c r="AR3368" s="70"/>
      <c r="AS3368" s="70"/>
      <c r="AT3368" s="70"/>
      <c r="AU3368" s="70"/>
      <c r="AV3368" s="70"/>
      <c r="AW3368" s="70"/>
      <c r="AX3368" s="70"/>
      <c r="AY3368" s="70"/>
      <c r="AZ3368" s="70"/>
      <c r="BA3368" s="70"/>
      <c r="BB3368" s="70"/>
      <c r="BC3368" s="70"/>
      <c r="BD3368" s="70"/>
      <c r="BE3368" s="70"/>
      <c r="BF3368" s="70"/>
      <c r="BG3368" s="70"/>
      <c r="BH3368" s="70"/>
      <c r="BI3368" s="70"/>
      <c r="BJ3368" s="70"/>
      <c r="BK3368" s="70"/>
      <c r="BL3368" s="70"/>
      <c r="BM3368" s="70"/>
      <c r="BN3368" s="70"/>
      <c r="BO3368" s="70"/>
      <c r="BP3368" s="70"/>
      <c r="BQ3368" s="70"/>
      <c r="BR3368" s="70"/>
      <c r="BS3368" s="70"/>
      <c r="BT3368" s="70"/>
      <c r="BU3368" s="70"/>
      <c r="BV3368" s="70"/>
      <c r="BW3368" s="70"/>
      <c r="BX3368" s="70"/>
      <c r="BY3368" s="70"/>
      <c r="BZ3368" s="70"/>
      <c r="CA3368" s="70"/>
      <c r="CB3368" s="70"/>
      <c r="CC3368" s="70"/>
      <c r="CD3368" s="70"/>
      <c r="CE3368" s="70"/>
      <c r="CF3368" s="70"/>
      <c r="CG3368" s="70"/>
      <c r="CH3368" s="70"/>
      <c r="CI3368" s="70"/>
      <c r="CJ3368" s="70"/>
      <c r="CK3368" s="70"/>
      <c r="CL3368" s="70"/>
      <c r="CM3368" s="70"/>
      <c r="CN3368" s="70"/>
      <c r="CO3368" s="70"/>
      <c r="CP3368" s="70"/>
      <c r="CQ3368" s="70"/>
      <c r="CR3368" s="70"/>
      <c r="CS3368" s="70"/>
      <c r="CT3368" s="70"/>
      <c r="CU3368" s="70"/>
      <c r="CV3368" s="70"/>
      <c r="CW3368" s="70"/>
      <c r="CX3368" s="70"/>
      <c r="CY3368" s="70"/>
      <c r="CZ3368" s="70"/>
      <c r="DA3368" s="70"/>
      <c r="DB3368" s="70"/>
      <c r="DC3368" s="70"/>
      <c r="DD3368" s="70"/>
      <c r="DE3368" s="70"/>
      <c r="DF3368" s="70"/>
      <c r="DG3368" s="70"/>
      <c r="DH3368" s="70"/>
      <c r="DI3368" s="70"/>
      <c r="DJ3368" s="70"/>
      <c r="DK3368" s="70"/>
      <c r="DL3368" s="70"/>
      <c r="DM3368" s="70"/>
      <c r="DN3368" s="70"/>
      <c r="DO3368" s="70"/>
      <c r="DP3368" s="70"/>
      <c r="DQ3368" s="70"/>
      <c r="DR3368" s="70"/>
      <c r="DS3368" s="70"/>
      <c r="DT3368" s="70"/>
      <c r="DU3368" s="70"/>
      <c r="DV3368" s="70"/>
      <c r="DW3368" s="70"/>
      <c r="DX3368" s="70"/>
      <c r="DY3368" s="70"/>
      <c r="DZ3368" s="70"/>
      <c r="EA3368" s="70"/>
      <c r="EB3368" s="70"/>
      <c r="EC3368" s="70"/>
      <c r="ED3368" s="70"/>
      <c r="EE3368" s="70"/>
      <c r="EF3368" s="70"/>
      <c r="EG3368" s="70"/>
      <c r="EH3368" s="70"/>
      <c r="EI3368" s="70"/>
      <c r="EJ3368" s="70"/>
      <c r="EK3368" s="70"/>
      <c r="EL3368" s="70"/>
      <c r="EM3368" s="70"/>
      <c r="EN3368" s="70"/>
      <c r="EO3368" s="70"/>
      <c r="EP3368" s="70"/>
      <c r="EQ3368" s="70"/>
      <c r="ER3368" s="70"/>
      <c r="ES3368" s="70"/>
      <c r="ET3368" s="70"/>
      <c r="EU3368" s="70"/>
      <c r="EV3368" s="70"/>
      <c r="EW3368" s="70"/>
      <c r="EX3368" s="70"/>
      <c r="EY3368" s="70"/>
      <c r="EZ3368" s="70"/>
      <c r="FA3368" s="70"/>
      <c r="FB3368" s="70"/>
      <c r="FC3368" s="70"/>
      <c r="FD3368" s="70"/>
      <c r="FE3368" s="70"/>
      <c r="FF3368" s="70"/>
      <c r="FG3368" s="70"/>
      <c r="FH3368" s="70"/>
      <c r="FI3368" s="70"/>
      <c r="FJ3368" s="70"/>
      <c r="FK3368" s="70"/>
      <c r="FL3368" s="70"/>
      <c r="FM3368" s="70"/>
      <c r="FN3368" s="70"/>
      <c r="FO3368" s="70"/>
      <c r="FP3368" s="70"/>
      <c r="FQ3368" s="70"/>
      <c r="FR3368" s="70"/>
      <c r="FS3368" s="70"/>
      <c r="FT3368" s="70"/>
      <c r="FU3368" s="70"/>
      <c r="FV3368" s="70"/>
      <c r="FW3368" s="70"/>
      <c r="FX3368" s="70"/>
      <c r="FY3368" s="70"/>
      <c r="FZ3368" s="70"/>
      <c r="GA3368" s="70"/>
      <c r="GB3368" s="70"/>
      <c r="GC3368" s="70"/>
      <c r="GD3368" s="70"/>
      <c r="GE3368" s="70"/>
      <c r="GF3368" s="70"/>
      <c r="GG3368" s="70"/>
      <c r="GH3368" s="70"/>
      <c r="GI3368" s="70"/>
      <c r="GJ3368" s="70"/>
      <c r="GK3368" s="70"/>
      <c r="GL3368" s="70"/>
      <c r="GM3368" s="70"/>
      <c r="GN3368" s="70"/>
      <c r="GO3368" s="70"/>
      <c r="GP3368" s="70"/>
      <c r="GQ3368" s="70"/>
      <c r="GR3368" s="70"/>
      <c r="GS3368" s="70"/>
      <c r="GT3368" s="70"/>
      <c r="GU3368" s="70"/>
      <c r="GV3368" s="70"/>
      <c r="GW3368" s="70"/>
      <c r="GX3368" s="70"/>
      <c r="GY3368" s="70"/>
      <c r="GZ3368" s="70"/>
      <c r="HA3368" s="70"/>
      <c r="HB3368" s="70"/>
      <c r="HC3368" s="70"/>
      <c r="HD3368" s="70"/>
      <c r="HE3368" s="70"/>
      <c r="HF3368" s="70"/>
      <c r="HG3368" s="70"/>
      <c r="HH3368" s="70"/>
      <c r="HI3368" s="70"/>
      <c r="HJ3368" s="70"/>
      <c r="HK3368" s="70"/>
      <c r="HL3368" s="70"/>
      <c r="HM3368" s="70"/>
      <c r="HN3368" s="70"/>
      <c r="HO3368" s="70"/>
      <c r="HP3368" s="70"/>
      <c r="HQ3368" s="70"/>
      <c r="HR3368" s="70"/>
      <c r="HS3368" s="70"/>
      <c r="HT3368" s="70"/>
      <c r="HU3368" s="70"/>
      <c r="HV3368" s="70"/>
      <c r="HW3368" s="70"/>
      <c r="HX3368" s="70"/>
      <c r="HY3368" s="70"/>
      <c r="HZ3368" s="70"/>
      <c r="IA3368" s="70"/>
      <c r="IB3368" s="70"/>
      <c r="IC3368" s="70"/>
      <c r="ID3368" s="70"/>
      <c r="IE3368" s="70"/>
      <c r="IF3368" s="70"/>
      <c r="IG3368" s="70"/>
      <c r="IH3368" s="70"/>
      <c r="II3368" s="70"/>
      <c r="IJ3368" s="70"/>
      <c r="IK3368" s="70"/>
      <c r="IL3368" s="70"/>
    </row>
    <row r="3369" spans="1:246" s="25" customFormat="1" ht="14.25" customHeight="1" x14ac:dyDescent="0.4">
      <c r="A3369" s="39" t="s">
        <v>8430</v>
      </c>
      <c r="B3369" s="45">
        <v>627</v>
      </c>
      <c r="C3369" s="45">
        <v>3131</v>
      </c>
      <c r="D3369" s="45">
        <v>524</v>
      </c>
      <c r="E3369" s="46" t="s">
        <v>7537</v>
      </c>
      <c r="F3369" s="47" t="s">
        <v>1546</v>
      </c>
      <c r="G3369" s="46" t="s">
        <v>1405</v>
      </c>
      <c r="H3369" s="46" t="s">
        <v>1547</v>
      </c>
      <c r="I3369" s="46" t="s">
        <v>1548</v>
      </c>
      <c r="J3369" s="48">
        <v>60</v>
      </c>
      <c r="K3369" s="49">
        <v>56.3</v>
      </c>
      <c r="L3369" s="50">
        <v>60</v>
      </c>
      <c r="M3369" s="50">
        <v>3378</v>
      </c>
      <c r="N3369" s="51">
        <v>30</v>
      </c>
      <c r="O3369" s="51">
        <v>0</v>
      </c>
      <c r="P3369" s="51">
        <v>0</v>
      </c>
      <c r="Q3369" s="51">
        <v>0</v>
      </c>
      <c r="R3369" s="51">
        <f t="shared" si="433"/>
        <v>30</v>
      </c>
      <c r="S3369" s="79"/>
      <c r="T3369" s="52">
        <f t="shared" si="426"/>
        <v>0</v>
      </c>
      <c r="U3369" s="52" t="str" cm="1">
        <f t="array" aca="1" ref="U3369" ca="1">IF(S3369="", "×", IF(LEFT(S3369,2)="項番", COUNTIFS($D$2:$D$4001, INDIRECT("D" &amp; ROW()-1), $U$2:$U$4001, "〇"), "〇"))</f>
        <v>×</v>
      </c>
      <c r="V3369" s="52" t="str">
        <f t="shared" si="427"/>
        <v>×</v>
      </c>
      <c r="W3369" s="52" t="str">
        <f t="shared" si="428"/>
        <v>×</v>
      </c>
      <c r="X3369" s="53" t="str">
        <f t="shared" ca="1" si="429"/>
        <v/>
      </c>
      <c r="Y3369" s="52">
        <f t="shared" ca="1" si="430"/>
        <v>0</v>
      </c>
      <c r="Z3369" s="52">
        <f t="shared" si="431"/>
        <v>524</v>
      </c>
      <c r="AA3369" s="52" t="s">
        <v>125</v>
      </c>
    </row>
    <row r="3370" spans="1:246" s="25" customFormat="1" ht="14.25" customHeight="1" x14ac:dyDescent="0.4">
      <c r="A3370" s="39" t="s">
        <v>8431</v>
      </c>
      <c r="B3370" s="45">
        <v>630</v>
      </c>
      <c r="C3370" s="45">
        <v>3132</v>
      </c>
      <c r="D3370" s="45">
        <v>525</v>
      </c>
      <c r="E3370" s="46" t="s">
        <v>7537</v>
      </c>
      <c r="F3370" s="47" t="s">
        <v>1554</v>
      </c>
      <c r="G3370" s="46" t="s">
        <v>1405</v>
      </c>
      <c r="H3370" s="46" t="s">
        <v>1555</v>
      </c>
      <c r="I3370" s="46" t="s">
        <v>1556</v>
      </c>
      <c r="J3370" s="48">
        <v>50</v>
      </c>
      <c r="K3370" s="49">
        <v>108.6</v>
      </c>
      <c r="L3370" s="50">
        <v>50</v>
      </c>
      <c r="M3370" s="50">
        <v>5430</v>
      </c>
      <c r="N3370" s="51">
        <v>0</v>
      </c>
      <c r="O3370" s="51">
        <v>12</v>
      </c>
      <c r="P3370" s="51">
        <v>0</v>
      </c>
      <c r="Q3370" s="51">
        <v>0</v>
      </c>
      <c r="R3370" s="51">
        <f t="shared" si="433"/>
        <v>12</v>
      </c>
      <c r="S3370" s="79"/>
      <c r="T3370" s="52">
        <f t="shared" si="426"/>
        <v>0</v>
      </c>
      <c r="U3370" s="52" t="str" cm="1">
        <f t="array" aca="1" ref="U3370" ca="1">IF(S3370="", "×", IF(LEFT(S3370,2)="項番", COUNTIFS($D$2:$D$4001, INDIRECT("D" &amp; ROW()-1), $U$2:$U$4001, "〇"), "〇"))</f>
        <v>×</v>
      </c>
      <c r="V3370" s="52" t="str">
        <f t="shared" si="427"/>
        <v>×</v>
      </c>
      <c r="W3370" s="52" t="str">
        <f t="shared" si="428"/>
        <v>×</v>
      </c>
      <c r="X3370" s="53" t="str">
        <f t="shared" ca="1" si="429"/>
        <v/>
      </c>
      <c r="Y3370" s="52">
        <f t="shared" ca="1" si="430"/>
        <v>0</v>
      </c>
      <c r="Z3370" s="52">
        <f t="shared" si="431"/>
        <v>525</v>
      </c>
      <c r="AA3370" s="52" t="s">
        <v>125</v>
      </c>
    </row>
    <row r="3371" spans="1:246" s="25" customFormat="1" ht="14.25" customHeight="1" x14ac:dyDescent="0.4">
      <c r="A3371" s="39" t="s">
        <v>8432</v>
      </c>
      <c r="B3371" s="45">
        <v>631</v>
      </c>
      <c r="C3371" s="45">
        <v>3133</v>
      </c>
      <c r="D3371" s="45">
        <v>526</v>
      </c>
      <c r="E3371" s="46" t="s">
        <v>7537</v>
      </c>
      <c r="F3371" s="47" t="s">
        <v>1557</v>
      </c>
      <c r="G3371" s="46" t="s">
        <v>1405</v>
      </c>
      <c r="H3371" s="46" t="s">
        <v>1558</v>
      </c>
      <c r="I3371" s="46" t="s">
        <v>1559</v>
      </c>
      <c r="J3371" s="48">
        <v>50</v>
      </c>
      <c r="K3371" s="49">
        <v>384</v>
      </c>
      <c r="L3371" s="50">
        <v>50</v>
      </c>
      <c r="M3371" s="50">
        <v>19200</v>
      </c>
      <c r="N3371" s="51">
        <v>0</v>
      </c>
      <c r="O3371" s="51">
        <v>2</v>
      </c>
      <c r="P3371" s="51">
        <v>0</v>
      </c>
      <c r="Q3371" s="51">
        <v>0</v>
      </c>
      <c r="R3371" s="51">
        <f t="shared" si="433"/>
        <v>2</v>
      </c>
      <c r="S3371" s="79"/>
      <c r="T3371" s="52">
        <f t="shared" si="426"/>
        <v>0</v>
      </c>
      <c r="U3371" s="52" t="str" cm="1">
        <f t="array" aca="1" ref="U3371" ca="1">IF(S3371="", "×", IF(LEFT(S3371,2)="項番", COUNTIFS($D$2:$D$4001, INDIRECT("D" &amp; ROW()-1), $U$2:$U$4001, "〇"), "〇"))</f>
        <v>×</v>
      </c>
      <c r="V3371" s="52" t="str">
        <f t="shared" si="427"/>
        <v>×</v>
      </c>
      <c r="W3371" s="52" t="str">
        <f t="shared" si="428"/>
        <v>×</v>
      </c>
      <c r="X3371" s="53" t="str">
        <f t="shared" ca="1" si="429"/>
        <v/>
      </c>
      <c r="Y3371" s="52">
        <f t="shared" ca="1" si="430"/>
        <v>0</v>
      </c>
      <c r="Z3371" s="52">
        <f t="shared" si="431"/>
        <v>526</v>
      </c>
      <c r="AA3371" s="52" t="s">
        <v>125</v>
      </c>
    </row>
    <row r="3372" spans="1:246" s="25" customFormat="1" ht="14.25" customHeight="1" x14ac:dyDescent="0.4">
      <c r="A3372" s="39" t="s">
        <v>8433</v>
      </c>
      <c r="B3372" s="45">
        <v>641</v>
      </c>
      <c r="C3372" s="45">
        <v>3134</v>
      </c>
      <c r="D3372" s="45">
        <v>527</v>
      </c>
      <c r="E3372" s="46" t="s">
        <v>7537</v>
      </c>
      <c r="F3372" s="47" t="s">
        <v>1579</v>
      </c>
      <c r="G3372" s="46" t="s">
        <v>1405</v>
      </c>
      <c r="H3372" s="46" t="s">
        <v>1580</v>
      </c>
      <c r="I3372" s="46" t="s">
        <v>12</v>
      </c>
      <c r="J3372" s="48">
        <v>100</v>
      </c>
      <c r="K3372" s="49">
        <v>10.8</v>
      </c>
      <c r="L3372" s="50">
        <v>100</v>
      </c>
      <c r="M3372" s="50">
        <v>1080</v>
      </c>
      <c r="N3372" s="51">
        <v>130</v>
      </c>
      <c r="O3372" s="51">
        <v>60</v>
      </c>
      <c r="P3372" s="51">
        <v>0</v>
      </c>
      <c r="Q3372" s="51">
        <v>12</v>
      </c>
      <c r="R3372" s="51">
        <f t="shared" si="433"/>
        <v>202</v>
      </c>
      <c r="S3372" s="79"/>
      <c r="T3372" s="52">
        <f t="shared" si="426"/>
        <v>0</v>
      </c>
      <c r="U3372" s="52" t="str" cm="1">
        <f t="array" aca="1" ref="U3372" ca="1">IF(S3372="", "×", IF(LEFT(S3372,2)="項番", COUNTIFS($D$2:$D$4001, INDIRECT("D" &amp; ROW()-1), $U$2:$U$4001, "〇"), "〇"))</f>
        <v>×</v>
      </c>
      <c r="V3372" s="52" t="str">
        <f t="shared" si="427"/>
        <v>×</v>
      </c>
      <c r="W3372" s="52" t="str">
        <f t="shared" si="428"/>
        <v>×</v>
      </c>
      <c r="X3372" s="53" t="str">
        <f t="shared" ca="1" si="429"/>
        <v/>
      </c>
      <c r="Y3372" s="52">
        <f t="shared" ca="1" si="430"/>
        <v>0</v>
      </c>
      <c r="Z3372" s="52">
        <f t="shared" si="431"/>
        <v>527</v>
      </c>
      <c r="AA3372" s="52" t="s">
        <v>125</v>
      </c>
    </row>
    <row r="3373" spans="1:246" s="25" customFormat="1" ht="14.25" customHeight="1" x14ac:dyDescent="0.4">
      <c r="A3373" s="39" t="s">
        <v>8434</v>
      </c>
      <c r="B3373" s="45">
        <v>642</v>
      </c>
      <c r="C3373" s="45">
        <v>3135</v>
      </c>
      <c r="D3373" s="45">
        <v>528</v>
      </c>
      <c r="E3373" s="46" t="s">
        <v>7537</v>
      </c>
      <c r="F3373" s="47" t="s">
        <v>1581</v>
      </c>
      <c r="G3373" s="46" t="s">
        <v>1405</v>
      </c>
      <c r="H3373" s="46" t="s">
        <v>1582</v>
      </c>
      <c r="I3373" s="46" t="s">
        <v>12</v>
      </c>
      <c r="J3373" s="48">
        <v>100</v>
      </c>
      <c r="K3373" s="49">
        <v>16.899999999999999</v>
      </c>
      <c r="L3373" s="50">
        <v>100</v>
      </c>
      <c r="M3373" s="50">
        <v>1689.9999999999998</v>
      </c>
      <c r="N3373" s="51">
        <v>400</v>
      </c>
      <c r="O3373" s="51">
        <v>0</v>
      </c>
      <c r="P3373" s="51">
        <v>0</v>
      </c>
      <c r="Q3373" s="51">
        <v>0</v>
      </c>
      <c r="R3373" s="51">
        <f t="shared" si="433"/>
        <v>400</v>
      </c>
      <c r="S3373" s="79"/>
      <c r="T3373" s="52">
        <f t="shared" si="426"/>
        <v>0</v>
      </c>
      <c r="U3373" s="52" t="str" cm="1">
        <f t="array" aca="1" ref="U3373" ca="1">IF(S3373="", "×", IF(LEFT(S3373,2)="項番", COUNTIFS($D$2:$D$4001, INDIRECT("D" &amp; ROW()-1), $U$2:$U$4001, "〇"), "〇"))</f>
        <v>×</v>
      </c>
      <c r="V3373" s="52" t="str">
        <f t="shared" si="427"/>
        <v>×</v>
      </c>
      <c r="W3373" s="52" t="str">
        <f t="shared" si="428"/>
        <v>×</v>
      </c>
      <c r="X3373" s="53" t="str">
        <f t="shared" ca="1" si="429"/>
        <v/>
      </c>
      <c r="Y3373" s="52">
        <f t="shared" ca="1" si="430"/>
        <v>0</v>
      </c>
      <c r="Z3373" s="52">
        <f t="shared" si="431"/>
        <v>528</v>
      </c>
      <c r="AA3373" s="52" t="s">
        <v>125</v>
      </c>
    </row>
    <row r="3374" spans="1:246" s="25" customFormat="1" ht="14.25" customHeight="1" x14ac:dyDescent="0.4">
      <c r="A3374" s="39" t="s">
        <v>8435</v>
      </c>
      <c r="B3374" s="45">
        <v>655</v>
      </c>
      <c r="C3374" s="45">
        <v>3136</v>
      </c>
      <c r="D3374" s="45">
        <v>529</v>
      </c>
      <c r="E3374" s="46" t="s">
        <v>7537</v>
      </c>
      <c r="F3374" s="47" t="s">
        <v>1617</v>
      </c>
      <c r="G3374" s="46" t="s">
        <v>1405</v>
      </c>
      <c r="H3374" s="46" t="s">
        <v>1618</v>
      </c>
      <c r="I3374" s="46" t="s">
        <v>1619</v>
      </c>
      <c r="J3374" s="48">
        <v>30</v>
      </c>
      <c r="K3374" s="49">
        <v>25.7</v>
      </c>
      <c r="L3374" s="50">
        <v>30</v>
      </c>
      <c r="M3374" s="50">
        <v>771</v>
      </c>
      <c r="N3374" s="46">
        <v>0</v>
      </c>
      <c r="O3374" s="46">
        <v>0</v>
      </c>
      <c r="P3374" s="46">
        <v>0</v>
      </c>
      <c r="Q3374" s="46">
        <v>24</v>
      </c>
      <c r="R3374" s="51">
        <f t="shared" si="433"/>
        <v>24</v>
      </c>
      <c r="S3374" s="79"/>
      <c r="T3374" s="52">
        <f t="shared" si="426"/>
        <v>0</v>
      </c>
      <c r="U3374" s="52" t="str" cm="1">
        <f t="array" aca="1" ref="U3374" ca="1">IF(S3374="", "×", IF(LEFT(S3374,2)="項番", COUNTIFS($D$2:$D$4001, INDIRECT("D" &amp; ROW()-1), $U$2:$U$4001, "〇"), "〇"))</f>
        <v>×</v>
      </c>
      <c r="V3374" s="52" t="str">
        <f t="shared" si="427"/>
        <v>×</v>
      </c>
      <c r="W3374" s="52" t="str">
        <f t="shared" si="428"/>
        <v>×</v>
      </c>
      <c r="X3374" s="53" t="str">
        <f t="shared" ca="1" si="429"/>
        <v/>
      </c>
      <c r="Y3374" s="52">
        <f t="shared" ca="1" si="430"/>
        <v>0</v>
      </c>
      <c r="Z3374" s="52">
        <f t="shared" si="431"/>
        <v>529</v>
      </c>
      <c r="AA3374" s="52" t="s">
        <v>125</v>
      </c>
    </row>
    <row r="3375" spans="1:246" s="25" customFormat="1" ht="14.25" customHeight="1" x14ac:dyDescent="0.4">
      <c r="A3375" s="39" t="s">
        <v>8436</v>
      </c>
      <c r="B3375" s="45">
        <v>656</v>
      </c>
      <c r="C3375" s="45">
        <v>3137</v>
      </c>
      <c r="D3375" s="45">
        <v>530</v>
      </c>
      <c r="E3375" s="46" t="s">
        <v>7537</v>
      </c>
      <c r="F3375" s="47" t="s">
        <v>1620</v>
      </c>
      <c r="G3375" s="46" t="s">
        <v>1405</v>
      </c>
      <c r="H3375" s="46" t="s">
        <v>1621</v>
      </c>
      <c r="I3375" s="46" t="s">
        <v>1622</v>
      </c>
      <c r="J3375" s="48">
        <v>30</v>
      </c>
      <c r="K3375" s="49">
        <v>25.7</v>
      </c>
      <c r="L3375" s="50">
        <v>30</v>
      </c>
      <c r="M3375" s="50">
        <v>771</v>
      </c>
      <c r="N3375" s="51">
        <v>25</v>
      </c>
      <c r="O3375" s="51">
        <v>6</v>
      </c>
      <c r="P3375" s="51">
        <v>0</v>
      </c>
      <c r="Q3375" s="51">
        <v>0</v>
      </c>
      <c r="R3375" s="51">
        <f t="shared" si="433"/>
        <v>31</v>
      </c>
      <c r="S3375" s="79"/>
      <c r="T3375" s="52">
        <f t="shared" si="426"/>
        <v>0</v>
      </c>
      <c r="U3375" s="52" t="str" cm="1">
        <f t="array" aca="1" ref="U3375" ca="1">IF(S3375="", "×", IF(LEFT(S3375,2)="項番", COUNTIFS($D$2:$D$4001, INDIRECT("D" &amp; ROW()-1), $U$2:$U$4001, "〇"), "〇"))</f>
        <v>×</v>
      </c>
      <c r="V3375" s="52" t="str">
        <f t="shared" si="427"/>
        <v>×</v>
      </c>
      <c r="W3375" s="52" t="str">
        <f t="shared" si="428"/>
        <v>×</v>
      </c>
      <c r="X3375" s="53" t="str">
        <f t="shared" ca="1" si="429"/>
        <v/>
      </c>
      <c r="Y3375" s="52">
        <f t="shared" ca="1" si="430"/>
        <v>0</v>
      </c>
      <c r="Z3375" s="52">
        <f t="shared" si="431"/>
        <v>530</v>
      </c>
      <c r="AA3375" s="52" t="s">
        <v>125</v>
      </c>
    </row>
    <row r="3376" spans="1:246" s="25" customFormat="1" ht="14.25" customHeight="1" x14ac:dyDescent="0.4">
      <c r="A3376" s="39" t="s">
        <v>8437</v>
      </c>
      <c r="B3376" s="45">
        <v>663</v>
      </c>
      <c r="C3376" s="45">
        <v>3138</v>
      </c>
      <c r="D3376" s="45">
        <v>531</v>
      </c>
      <c r="E3376" s="46" t="s">
        <v>7537</v>
      </c>
      <c r="F3376" s="47" t="s">
        <v>1637</v>
      </c>
      <c r="G3376" s="46" t="s">
        <v>1405</v>
      </c>
      <c r="H3376" s="46" t="s">
        <v>1638</v>
      </c>
      <c r="I3376" s="46" t="s">
        <v>1639</v>
      </c>
      <c r="J3376" s="48">
        <v>1</v>
      </c>
      <c r="K3376" s="49">
        <v>1159</v>
      </c>
      <c r="L3376" s="50">
        <v>1</v>
      </c>
      <c r="M3376" s="50">
        <v>1159</v>
      </c>
      <c r="N3376" s="51">
        <v>0</v>
      </c>
      <c r="O3376" s="51">
        <v>0</v>
      </c>
      <c r="P3376" s="51">
        <v>10</v>
      </c>
      <c r="Q3376" s="51">
        <v>0</v>
      </c>
      <c r="R3376" s="51">
        <f t="shared" si="433"/>
        <v>10</v>
      </c>
      <c r="S3376" s="79"/>
      <c r="T3376" s="52">
        <f t="shared" si="426"/>
        <v>0</v>
      </c>
      <c r="U3376" s="52" t="str" cm="1">
        <f t="array" aca="1" ref="U3376" ca="1">IF(S3376="", "×", IF(LEFT(S3376,2)="項番", COUNTIFS($D$2:$D$4001, INDIRECT("D" &amp; ROW()-1), $U$2:$U$4001, "〇"), "〇"))</f>
        <v>×</v>
      </c>
      <c r="V3376" s="52" t="str">
        <f t="shared" si="427"/>
        <v>×</v>
      </c>
      <c r="W3376" s="52" t="str">
        <f t="shared" si="428"/>
        <v>×</v>
      </c>
      <c r="X3376" s="53" t="str">
        <f t="shared" ca="1" si="429"/>
        <v/>
      </c>
      <c r="Y3376" s="52">
        <f t="shared" ca="1" si="430"/>
        <v>0</v>
      </c>
      <c r="Z3376" s="52">
        <f t="shared" si="431"/>
        <v>531</v>
      </c>
      <c r="AA3376" s="52" t="s">
        <v>125</v>
      </c>
    </row>
    <row r="3377" spans="1:246" s="25" customFormat="1" ht="14.25" customHeight="1" x14ac:dyDescent="0.4">
      <c r="A3377" s="39" t="s">
        <v>8438</v>
      </c>
      <c r="B3377" s="45">
        <v>664</v>
      </c>
      <c r="C3377" s="45">
        <v>3139</v>
      </c>
      <c r="D3377" s="45">
        <v>532</v>
      </c>
      <c r="E3377" s="46" t="s">
        <v>7537</v>
      </c>
      <c r="F3377" s="47" t="s">
        <v>1640</v>
      </c>
      <c r="G3377" s="46" t="s">
        <v>1405</v>
      </c>
      <c r="H3377" s="46" t="s">
        <v>1641</v>
      </c>
      <c r="I3377" s="46" t="s">
        <v>1642</v>
      </c>
      <c r="J3377" s="48">
        <v>1</v>
      </c>
      <c r="K3377" s="49">
        <v>23012</v>
      </c>
      <c r="L3377" s="50">
        <v>1</v>
      </c>
      <c r="M3377" s="50">
        <v>23012</v>
      </c>
      <c r="N3377" s="51">
        <v>0</v>
      </c>
      <c r="O3377" s="51">
        <v>0</v>
      </c>
      <c r="P3377" s="51">
        <v>100</v>
      </c>
      <c r="Q3377" s="51">
        <v>0</v>
      </c>
      <c r="R3377" s="51">
        <f t="shared" si="433"/>
        <v>100</v>
      </c>
      <c r="S3377" s="79"/>
      <c r="T3377" s="52">
        <f t="shared" si="426"/>
        <v>0</v>
      </c>
      <c r="U3377" s="52" t="str" cm="1">
        <f t="array" aca="1" ref="U3377" ca="1">IF(S3377="", "×", IF(LEFT(S3377,2)="項番", COUNTIFS($D$2:$D$4001, INDIRECT("D" &amp; ROW()-1), $U$2:$U$4001, "〇"), "〇"))</f>
        <v>×</v>
      </c>
      <c r="V3377" s="52" t="str">
        <f t="shared" si="427"/>
        <v>×</v>
      </c>
      <c r="W3377" s="52" t="str">
        <f t="shared" si="428"/>
        <v>×</v>
      </c>
      <c r="X3377" s="53" t="str">
        <f t="shared" ca="1" si="429"/>
        <v/>
      </c>
      <c r="Y3377" s="52">
        <f t="shared" ca="1" si="430"/>
        <v>0</v>
      </c>
      <c r="Z3377" s="52">
        <f t="shared" si="431"/>
        <v>532</v>
      </c>
      <c r="AA3377" s="52" t="s">
        <v>125</v>
      </c>
    </row>
    <row r="3378" spans="1:246" s="25" customFormat="1" ht="14.25" customHeight="1" x14ac:dyDescent="0.4">
      <c r="A3378" s="39" t="s">
        <v>8439</v>
      </c>
      <c r="B3378" s="45">
        <v>665</v>
      </c>
      <c r="C3378" s="45">
        <v>3140</v>
      </c>
      <c r="D3378" s="45">
        <v>533</v>
      </c>
      <c r="E3378" s="46" t="s">
        <v>7537</v>
      </c>
      <c r="F3378" s="47" t="s">
        <v>1643</v>
      </c>
      <c r="G3378" s="46" t="s">
        <v>1405</v>
      </c>
      <c r="H3378" s="46" t="s">
        <v>1644</v>
      </c>
      <c r="I3378" s="46" t="s">
        <v>1645</v>
      </c>
      <c r="J3378" s="48">
        <v>1</v>
      </c>
      <c r="K3378" s="49">
        <v>23045</v>
      </c>
      <c r="L3378" s="50">
        <v>1</v>
      </c>
      <c r="M3378" s="50">
        <v>23045</v>
      </c>
      <c r="N3378" s="51">
        <v>0</v>
      </c>
      <c r="O3378" s="51">
        <v>0</v>
      </c>
      <c r="P3378" s="51">
        <v>20</v>
      </c>
      <c r="Q3378" s="51">
        <v>0</v>
      </c>
      <c r="R3378" s="51">
        <f t="shared" ref="R3378:R3396" si="434">SUM(N3378:Q3378)</f>
        <v>20</v>
      </c>
      <c r="S3378" s="79"/>
      <c r="T3378" s="52">
        <f t="shared" si="426"/>
        <v>0</v>
      </c>
      <c r="U3378" s="52" t="str" cm="1">
        <f t="array" aca="1" ref="U3378" ca="1">IF(S3378="", "×", IF(LEFT(S3378,2)="項番", COUNTIFS($D$2:$D$4001, INDIRECT("D" &amp; ROW()-1), $U$2:$U$4001, "〇"), "〇"))</f>
        <v>×</v>
      </c>
      <c r="V3378" s="52" t="str">
        <f t="shared" si="427"/>
        <v>×</v>
      </c>
      <c r="W3378" s="52" t="str">
        <f t="shared" si="428"/>
        <v>×</v>
      </c>
      <c r="X3378" s="53" t="str">
        <f t="shared" ca="1" si="429"/>
        <v/>
      </c>
      <c r="Y3378" s="52">
        <f t="shared" ca="1" si="430"/>
        <v>0</v>
      </c>
      <c r="Z3378" s="52">
        <f t="shared" si="431"/>
        <v>533</v>
      </c>
      <c r="AA3378" s="52" t="s">
        <v>125</v>
      </c>
    </row>
    <row r="3379" spans="1:246" s="25" customFormat="1" ht="14.25" customHeight="1" x14ac:dyDescent="0.4">
      <c r="A3379" s="39" t="s">
        <v>8440</v>
      </c>
      <c r="B3379" s="45">
        <v>667</v>
      </c>
      <c r="C3379" s="45">
        <v>3141</v>
      </c>
      <c r="D3379" s="45">
        <v>534</v>
      </c>
      <c r="E3379" s="46" t="s">
        <v>7537</v>
      </c>
      <c r="F3379" s="47" t="s">
        <v>1648</v>
      </c>
      <c r="G3379" s="46" t="s">
        <v>1405</v>
      </c>
      <c r="H3379" s="46" t="s">
        <v>1649</v>
      </c>
      <c r="I3379" s="46" t="s">
        <v>13</v>
      </c>
      <c r="J3379" s="48">
        <v>10</v>
      </c>
      <c r="K3379" s="49">
        <v>470</v>
      </c>
      <c r="L3379" s="50">
        <v>10</v>
      </c>
      <c r="M3379" s="50">
        <v>4700</v>
      </c>
      <c r="N3379" s="51">
        <v>2</v>
      </c>
      <c r="O3379" s="51">
        <v>1</v>
      </c>
      <c r="P3379" s="51">
        <v>1</v>
      </c>
      <c r="Q3379" s="51">
        <v>0</v>
      </c>
      <c r="R3379" s="51">
        <f t="shared" si="434"/>
        <v>4</v>
      </c>
      <c r="S3379" s="79"/>
      <c r="T3379" s="52">
        <f t="shared" si="426"/>
        <v>0</v>
      </c>
      <c r="U3379" s="52" t="str" cm="1">
        <f t="array" aca="1" ref="U3379" ca="1">IF(S3379="", "×", IF(LEFT(S3379,2)="項番", COUNTIFS($D$2:$D$4001, INDIRECT("D" &amp; ROW()-1), $U$2:$U$4001, "〇"), "〇"))</f>
        <v>×</v>
      </c>
      <c r="V3379" s="52" t="str">
        <f t="shared" si="427"/>
        <v>×</v>
      </c>
      <c r="W3379" s="52" t="str">
        <f t="shared" si="428"/>
        <v>×</v>
      </c>
      <c r="X3379" s="53" t="str">
        <f t="shared" ca="1" si="429"/>
        <v/>
      </c>
      <c r="Y3379" s="52">
        <f t="shared" ca="1" si="430"/>
        <v>0</v>
      </c>
      <c r="Z3379" s="52">
        <f t="shared" si="431"/>
        <v>534</v>
      </c>
      <c r="AA3379" s="52" t="s">
        <v>125</v>
      </c>
    </row>
    <row r="3380" spans="1:246" s="42" customFormat="1" ht="14.25" customHeight="1" x14ac:dyDescent="0.4">
      <c r="A3380" s="39" t="s">
        <v>8441</v>
      </c>
      <c r="B3380" s="45">
        <v>403</v>
      </c>
      <c r="C3380" s="45">
        <v>3142</v>
      </c>
      <c r="D3380" s="45">
        <v>535</v>
      </c>
      <c r="E3380" s="46" t="s">
        <v>7537</v>
      </c>
      <c r="F3380" s="47" t="s">
        <v>1053</v>
      </c>
      <c r="G3380" s="46" t="s">
        <v>1047</v>
      </c>
      <c r="H3380" s="46" t="s">
        <v>1054</v>
      </c>
      <c r="I3380" s="46" t="s">
        <v>834</v>
      </c>
      <c r="J3380" s="48">
        <v>100</v>
      </c>
      <c r="K3380" s="49">
        <v>6.3</v>
      </c>
      <c r="L3380" s="50">
        <v>100</v>
      </c>
      <c r="M3380" s="50">
        <v>630</v>
      </c>
      <c r="N3380" s="51">
        <v>24</v>
      </c>
      <c r="O3380" s="51">
        <v>0</v>
      </c>
      <c r="P3380" s="51">
        <v>0</v>
      </c>
      <c r="Q3380" s="51">
        <v>0</v>
      </c>
      <c r="R3380" s="51">
        <f t="shared" si="434"/>
        <v>24</v>
      </c>
      <c r="S3380" s="79"/>
      <c r="T3380" s="52">
        <f t="shared" si="426"/>
        <v>0</v>
      </c>
      <c r="U3380" s="52" t="str" cm="1">
        <f t="array" aca="1" ref="U3380" ca="1">IF(S3380="", "×", IF(LEFT(S3380,2)="項番", COUNTIFS($D$2:$D$4001, INDIRECT("D" &amp; ROW()-1), $U$2:$U$4001, "〇"), "〇"))</f>
        <v>×</v>
      </c>
      <c r="V3380" s="52" t="str">
        <f t="shared" si="427"/>
        <v>×</v>
      </c>
      <c r="W3380" s="52" t="str">
        <f t="shared" si="428"/>
        <v>×</v>
      </c>
      <c r="X3380" s="53" t="str">
        <f t="shared" ca="1" si="429"/>
        <v/>
      </c>
      <c r="Y3380" s="52">
        <f t="shared" ca="1" si="430"/>
        <v>0</v>
      </c>
      <c r="Z3380" s="52">
        <f t="shared" si="431"/>
        <v>535</v>
      </c>
      <c r="AA3380" s="52" t="s">
        <v>125</v>
      </c>
      <c r="AB3380" s="65"/>
      <c r="AC3380" s="65"/>
      <c r="AD3380" s="65"/>
      <c r="AE3380" s="65"/>
      <c r="AF3380" s="65"/>
      <c r="AG3380" s="65"/>
      <c r="AH3380" s="65"/>
      <c r="AI3380" s="65"/>
      <c r="AJ3380" s="65"/>
      <c r="AK3380" s="65"/>
      <c r="AL3380" s="65"/>
      <c r="AM3380" s="65"/>
      <c r="AN3380" s="65"/>
      <c r="AO3380" s="65"/>
      <c r="AP3380" s="65"/>
      <c r="AQ3380" s="65"/>
      <c r="AR3380" s="65"/>
      <c r="AS3380" s="65"/>
      <c r="AT3380" s="65"/>
      <c r="AU3380" s="65"/>
      <c r="AV3380" s="65"/>
      <c r="AW3380" s="65"/>
      <c r="AX3380" s="65"/>
      <c r="AY3380" s="65"/>
      <c r="AZ3380" s="65"/>
      <c r="BA3380" s="65"/>
      <c r="BB3380" s="65"/>
      <c r="BC3380" s="65"/>
      <c r="BD3380" s="65"/>
      <c r="BE3380" s="65"/>
      <c r="BF3380" s="65"/>
      <c r="BG3380" s="65"/>
      <c r="BH3380" s="65"/>
      <c r="BI3380" s="65"/>
      <c r="BJ3380" s="65"/>
      <c r="BK3380" s="65"/>
      <c r="BL3380" s="65"/>
      <c r="BM3380" s="65"/>
      <c r="BN3380" s="65"/>
      <c r="BO3380" s="65"/>
      <c r="BP3380" s="65"/>
      <c r="BQ3380" s="65"/>
      <c r="BR3380" s="65"/>
      <c r="BS3380" s="65"/>
      <c r="BT3380" s="65"/>
      <c r="BU3380" s="65"/>
      <c r="BV3380" s="65"/>
      <c r="BW3380" s="65"/>
      <c r="BX3380" s="65"/>
      <c r="BY3380" s="65"/>
      <c r="BZ3380" s="65"/>
      <c r="CA3380" s="65"/>
      <c r="CB3380" s="65"/>
      <c r="CC3380" s="65"/>
      <c r="CD3380" s="65"/>
      <c r="CE3380" s="65"/>
      <c r="CF3380" s="65"/>
      <c r="CG3380" s="65"/>
      <c r="CH3380" s="65"/>
      <c r="CI3380" s="65"/>
      <c r="CJ3380" s="65"/>
      <c r="CK3380" s="65"/>
      <c r="CL3380" s="65"/>
      <c r="CM3380" s="65"/>
      <c r="CN3380" s="65"/>
      <c r="CO3380" s="65"/>
      <c r="CP3380" s="65"/>
      <c r="CQ3380" s="65"/>
      <c r="CR3380" s="65"/>
      <c r="CS3380" s="65"/>
      <c r="CT3380" s="65"/>
      <c r="CU3380" s="65"/>
      <c r="CV3380" s="65"/>
      <c r="CW3380" s="65"/>
      <c r="CX3380" s="65"/>
      <c r="CY3380" s="65"/>
      <c r="CZ3380" s="65"/>
      <c r="DA3380" s="65"/>
      <c r="DB3380" s="65"/>
      <c r="DC3380" s="65"/>
      <c r="DD3380" s="65"/>
      <c r="DE3380" s="65"/>
      <c r="DF3380" s="65"/>
      <c r="DG3380" s="65"/>
      <c r="DH3380" s="65"/>
      <c r="DI3380" s="65"/>
      <c r="DJ3380" s="65"/>
      <c r="DK3380" s="65"/>
      <c r="DL3380" s="65"/>
      <c r="DM3380" s="65"/>
      <c r="DN3380" s="65"/>
      <c r="DO3380" s="65"/>
      <c r="DP3380" s="65"/>
      <c r="DQ3380" s="65"/>
      <c r="DR3380" s="65"/>
      <c r="DS3380" s="65"/>
      <c r="DT3380" s="65"/>
      <c r="DU3380" s="65"/>
      <c r="DV3380" s="65"/>
      <c r="DW3380" s="65"/>
      <c r="DX3380" s="65"/>
      <c r="DY3380" s="65"/>
      <c r="DZ3380" s="65"/>
      <c r="EA3380" s="65"/>
      <c r="EB3380" s="65"/>
      <c r="EC3380" s="65"/>
      <c r="ED3380" s="65"/>
      <c r="EE3380" s="65"/>
      <c r="EF3380" s="65"/>
      <c r="EG3380" s="65"/>
      <c r="EH3380" s="65"/>
      <c r="EI3380" s="65"/>
      <c r="EJ3380" s="65"/>
      <c r="EK3380" s="65"/>
      <c r="EL3380" s="65"/>
      <c r="EM3380" s="65"/>
      <c r="EN3380" s="65"/>
      <c r="EO3380" s="65"/>
      <c r="EP3380" s="65"/>
      <c r="EQ3380" s="65"/>
      <c r="ER3380" s="65"/>
      <c r="ES3380" s="65"/>
      <c r="ET3380" s="65"/>
      <c r="EU3380" s="65"/>
      <c r="EV3380" s="65"/>
      <c r="EW3380" s="65"/>
      <c r="EX3380" s="65"/>
      <c r="EY3380" s="65"/>
      <c r="EZ3380" s="65"/>
      <c r="FA3380" s="65"/>
      <c r="FB3380" s="65"/>
      <c r="FC3380" s="65"/>
      <c r="FD3380" s="65"/>
      <c r="FE3380" s="65"/>
      <c r="FF3380" s="65"/>
      <c r="FG3380" s="65"/>
      <c r="FH3380" s="65"/>
      <c r="FI3380" s="65"/>
      <c r="FJ3380" s="65"/>
      <c r="FK3380" s="65"/>
      <c r="FL3380" s="65"/>
      <c r="FM3380" s="65"/>
      <c r="FN3380" s="65"/>
      <c r="FO3380" s="65"/>
      <c r="FP3380" s="65"/>
      <c r="FQ3380" s="65"/>
      <c r="FR3380" s="65"/>
      <c r="FS3380" s="65"/>
      <c r="FT3380" s="65"/>
      <c r="FU3380" s="65"/>
      <c r="FV3380" s="65"/>
      <c r="FW3380" s="65"/>
      <c r="FX3380" s="65"/>
      <c r="FY3380" s="65"/>
      <c r="FZ3380" s="65"/>
      <c r="GA3380" s="65"/>
      <c r="GB3380" s="65"/>
      <c r="GC3380" s="65"/>
      <c r="GD3380" s="65"/>
      <c r="GE3380" s="65"/>
      <c r="GF3380" s="65"/>
      <c r="GG3380" s="65"/>
      <c r="GH3380" s="65"/>
      <c r="GI3380" s="65"/>
      <c r="GJ3380" s="65"/>
      <c r="GK3380" s="65"/>
      <c r="GL3380" s="65"/>
      <c r="GM3380" s="65"/>
      <c r="GN3380" s="65"/>
      <c r="GO3380" s="65"/>
      <c r="GP3380" s="65"/>
      <c r="GQ3380" s="65"/>
      <c r="GR3380" s="65"/>
      <c r="GS3380" s="65"/>
      <c r="GT3380" s="65"/>
      <c r="GU3380" s="65"/>
      <c r="GV3380" s="65"/>
      <c r="GW3380" s="65"/>
      <c r="GX3380" s="65"/>
      <c r="GY3380" s="65"/>
      <c r="GZ3380" s="65"/>
      <c r="HA3380" s="65"/>
      <c r="HB3380" s="65"/>
      <c r="HC3380" s="65"/>
      <c r="HD3380" s="65"/>
      <c r="HE3380" s="65"/>
      <c r="HF3380" s="65"/>
      <c r="HG3380" s="65"/>
      <c r="HH3380" s="65"/>
      <c r="HI3380" s="65"/>
      <c r="HJ3380" s="65"/>
      <c r="HK3380" s="65"/>
      <c r="HL3380" s="65"/>
      <c r="HM3380" s="65"/>
      <c r="HN3380" s="65"/>
      <c r="HO3380" s="65"/>
      <c r="HP3380" s="65"/>
      <c r="HQ3380" s="65"/>
      <c r="HR3380" s="65"/>
      <c r="HS3380" s="65"/>
      <c r="HT3380" s="65"/>
      <c r="HU3380" s="65"/>
      <c r="HV3380" s="65"/>
      <c r="HW3380" s="65"/>
      <c r="HX3380" s="65"/>
      <c r="HY3380" s="65"/>
      <c r="HZ3380" s="65"/>
      <c r="IA3380" s="65"/>
      <c r="IB3380" s="65"/>
      <c r="IC3380" s="65"/>
      <c r="ID3380" s="65"/>
      <c r="IE3380" s="65"/>
      <c r="IF3380" s="65"/>
      <c r="IG3380" s="65"/>
      <c r="IH3380" s="65"/>
      <c r="II3380" s="65"/>
      <c r="IJ3380" s="65"/>
      <c r="IK3380" s="65"/>
      <c r="IL3380" s="65"/>
    </row>
    <row r="3381" spans="1:246" s="42" customFormat="1" ht="14.25" customHeight="1" x14ac:dyDescent="0.4">
      <c r="A3381" s="39" t="s">
        <v>8442</v>
      </c>
      <c r="B3381" s="45">
        <v>404</v>
      </c>
      <c r="C3381" s="45">
        <v>3143</v>
      </c>
      <c r="D3381" s="45">
        <v>536</v>
      </c>
      <c r="E3381" s="46" t="s">
        <v>7537</v>
      </c>
      <c r="F3381" s="47" t="s">
        <v>1055</v>
      </c>
      <c r="G3381" s="46" t="s">
        <v>1047</v>
      </c>
      <c r="H3381" s="46" t="s">
        <v>1056</v>
      </c>
      <c r="I3381" s="46" t="s">
        <v>12</v>
      </c>
      <c r="J3381" s="48">
        <v>100</v>
      </c>
      <c r="K3381" s="49">
        <v>16.100000000000001</v>
      </c>
      <c r="L3381" s="50">
        <v>100</v>
      </c>
      <c r="M3381" s="50">
        <v>1610.0000000000002</v>
      </c>
      <c r="N3381" s="51">
        <v>72</v>
      </c>
      <c r="O3381" s="51">
        <v>100</v>
      </c>
      <c r="P3381" s="51">
        <v>0</v>
      </c>
      <c r="Q3381" s="51">
        <v>12</v>
      </c>
      <c r="R3381" s="51">
        <f t="shared" si="434"/>
        <v>184</v>
      </c>
      <c r="S3381" s="79"/>
      <c r="T3381" s="52">
        <f t="shared" si="426"/>
        <v>0</v>
      </c>
      <c r="U3381" s="52" t="str" cm="1">
        <f t="array" aca="1" ref="U3381" ca="1">IF(S3381="", "×", IF(LEFT(S3381,2)="項番", COUNTIFS($D$2:$D$4001, INDIRECT("D" &amp; ROW()-1), $U$2:$U$4001, "〇"), "〇"))</f>
        <v>×</v>
      </c>
      <c r="V3381" s="52" t="str">
        <f t="shared" si="427"/>
        <v>×</v>
      </c>
      <c r="W3381" s="52" t="str">
        <f t="shared" si="428"/>
        <v>×</v>
      </c>
      <c r="X3381" s="53" t="str">
        <f t="shared" ca="1" si="429"/>
        <v/>
      </c>
      <c r="Y3381" s="52">
        <f t="shared" ca="1" si="430"/>
        <v>0</v>
      </c>
      <c r="Z3381" s="52">
        <f t="shared" si="431"/>
        <v>536</v>
      </c>
      <c r="AA3381" s="52" t="s">
        <v>125</v>
      </c>
      <c r="AB3381" s="65"/>
      <c r="AC3381" s="65"/>
      <c r="AD3381" s="65"/>
      <c r="AE3381" s="65"/>
      <c r="AF3381" s="65"/>
      <c r="AG3381" s="65"/>
      <c r="AH3381" s="65"/>
      <c r="AI3381" s="65"/>
      <c r="AJ3381" s="65"/>
      <c r="AK3381" s="65"/>
      <c r="AL3381" s="65"/>
      <c r="AM3381" s="65"/>
      <c r="AN3381" s="65"/>
      <c r="AO3381" s="65"/>
      <c r="AP3381" s="65"/>
      <c r="AQ3381" s="65"/>
      <c r="AR3381" s="65"/>
      <c r="AS3381" s="65"/>
      <c r="AT3381" s="65"/>
      <c r="AU3381" s="65"/>
      <c r="AV3381" s="65"/>
      <c r="AW3381" s="65"/>
      <c r="AX3381" s="65"/>
      <c r="AY3381" s="65"/>
      <c r="AZ3381" s="65"/>
      <c r="BA3381" s="65"/>
      <c r="BB3381" s="65"/>
      <c r="BC3381" s="65"/>
      <c r="BD3381" s="65"/>
      <c r="BE3381" s="65"/>
      <c r="BF3381" s="65"/>
      <c r="BG3381" s="65"/>
      <c r="BH3381" s="65"/>
      <c r="BI3381" s="65"/>
      <c r="BJ3381" s="65"/>
      <c r="BK3381" s="65"/>
      <c r="BL3381" s="65"/>
      <c r="BM3381" s="65"/>
      <c r="BN3381" s="65"/>
      <c r="BO3381" s="65"/>
      <c r="BP3381" s="65"/>
      <c r="BQ3381" s="65"/>
      <c r="BR3381" s="65"/>
      <c r="BS3381" s="65"/>
      <c r="BT3381" s="65"/>
      <c r="BU3381" s="65"/>
      <c r="BV3381" s="65"/>
      <c r="BW3381" s="65"/>
      <c r="BX3381" s="65"/>
      <c r="BY3381" s="65"/>
      <c r="BZ3381" s="65"/>
      <c r="CA3381" s="65"/>
      <c r="CB3381" s="65"/>
      <c r="CC3381" s="65"/>
      <c r="CD3381" s="65"/>
      <c r="CE3381" s="65"/>
      <c r="CF3381" s="65"/>
      <c r="CG3381" s="65"/>
      <c r="CH3381" s="65"/>
      <c r="CI3381" s="65"/>
      <c r="CJ3381" s="65"/>
      <c r="CK3381" s="65"/>
      <c r="CL3381" s="65"/>
      <c r="CM3381" s="65"/>
      <c r="CN3381" s="65"/>
      <c r="CO3381" s="65"/>
      <c r="CP3381" s="65"/>
      <c r="CQ3381" s="65"/>
      <c r="CR3381" s="65"/>
      <c r="CS3381" s="65"/>
      <c r="CT3381" s="65"/>
      <c r="CU3381" s="65"/>
      <c r="CV3381" s="65"/>
      <c r="CW3381" s="65"/>
      <c r="CX3381" s="65"/>
      <c r="CY3381" s="65"/>
      <c r="CZ3381" s="65"/>
      <c r="DA3381" s="65"/>
      <c r="DB3381" s="65"/>
      <c r="DC3381" s="65"/>
      <c r="DD3381" s="65"/>
      <c r="DE3381" s="65"/>
      <c r="DF3381" s="65"/>
      <c r="DG3381" s="65"/>
      <c r="DH3381" s="65"/>
      <c r="DI3381" s="65"/>
      <c r="DJ3381" s="65"/>
      <c r="DK3381" s="65"/>
      <c r="DL3381" s="65"/>
      <c r="DM3381" s="65"/>
      <c r="DN3381" s="65"/>
      <c r="DO3381" s="65"/>
      <c r="DP3381" s="65"/>
      <c r="DQ3381" s="65"/>
      <c r="DR3381" s="65"/>
      <c r="DS3381" s="65"/>
      <c r="DT3381" s="65"/>
      <c r="DU3381" s="65"/>
      <c r="DV3381" s="65"/>
      <c r="DW3381" s="65"/>
      <c r="DX3381" s="65"/>
      <c r="DY3381" s="65"/>
      <c r="DZ3381" s="65"/>
      <c r="EA3381" s="65"/>
      <c r="EB3381" s="65"/>
      <c r="EC3381" s="65"/>
      <c r="ED3381" s="65"/>
      <c r="EE3381" s="65"/>
      <c r="EF3381" s="65"/>
      <c r="EG3381" s="65"/>
      <c r="EH3381" s="65"/>
      <c r="EI3381" s="65"/>
      <c r="EJ3381" s="65"/>
      <c r="EK3381" s="65"/>
      <c r="EL3381" s="65"/>
      <c r="EM3381" s="65"/>
      <c r="EN3381" s="65"/>
      <c r="EO3381" s="65"/>
      <c r="EP3381" s="65"/>
      <c r="EQ3381" s="65"/>
      <c r="ER3381" s="65"/>
      <c r="ES3381" s="65"/>
      <c r="ET3381" s="65"/>
      <c r="EU3381" s="65"/>
      <c r="EV3381" s="65"/>
      <c r="EW3381" s="65"/>
      <c r="EX3381" s="65"/>
      <c r="EY3381" s="65"/>
      <c r="EZ3381" s="65"/>
      <c r="FA3381" s="65"/>
      <c r="FB3381" s="65"/>
      <c r="FC3381" s="65"/>
      <c r="FD3381" s="65"/>
      <c r="FE3381" s="65"/>
      <c r="FF3381" s="65"/>
      <c r="FG3381" s="65"/>
      <c r="FH3381" s="65"/>
      <c r="FI3381" s="65"/>
      <c r="FJ3381" s="65"/>
      <c r="FK3381" s="65"/>
      <c r="FL3381" s="65"/>
      <c r="FM3381" s="65"/>
      <c r="FN3381" s="65"/>
      <c r="FO3381" s="65"/>
      <c r="FP3381" s="65"/>
      <c r="FQ3381" s="65"/>
      <c r="FR3381" s="65"/>
      <c r="FS3381" s="65"/>
      <c r="FT3381" s="65"/>
      <c r="FU3381" s="65"/>
      <c r="FV3381" s="65"/>
      <c r="FW3381" s="65"/>
      <c r="FX3381" s="65"/>
      <c r="FY3381" s="65"/>
      <c r="FZ3381" s="65"/>
      <c r="GA3381" s="65"/>
      <c r="GB3381" s="65"/>
      <c r="GC3381" s="65"/>
      <c r="GD3381" s="65"/>
      <c r="GE3381" s="65"/>
      <c r="GF3381" s="65"/>
      <c r="GG3381" s="65"/>
      <c r="GH3381" s="65"/>
      <c r="GI3381" s="65"/>
      <c r="GJ3381" s="65"/>
      <c r="GK3381" s="65"/>
      <c r="GL3381" s="65"/>
      <c r="GM3381" s="65"/>
      <c r="GN3381" s="65"/>
      <c r="GO3381" s="65"/>
      <c r="GP3381" s="65"/>
      <c r="GQ3381" s="65"/>
      <c r="GR3381" s="65"/>
      <c r="GS3381" s="65"/>
      <c r="GT3381" s="65"/>
      <c r="GU3381" s="65"/>
      <c r="GV3381" s="65"/>
      <c r="GW3381" s="65"/>
      <c r="GX3381" s="65"/>
      <c r="GY3381" s="65"/>
      <c r="GZ3381" s="65"/>
      <c r="HA3381" s="65"/>
      <c r="HB3381" s="65"/>
      <c r="HC3381" s="65"/>
      <c r="HD3381" s="65"/>
      <c r="HE3381" s="65"/>
      <c r="HF3381" s="65"/>
      <c r="HG3381" s="65"/>
      <c r="HH3381" s="65"/>
      <c r="HI3381" s="65"/>
      <c r="HJ3381" s="65"/>
      <c r="HK3381" s="65"/>
      <c r="HL3381" s="65"/>
      <c r="HM3381" s="65"/>
      <c r="HN3381" s="65"/>
      <c r="HO3381" s="65"/>
      <c r="HP3381" s="65"/>
      <c r="HQ3381" s="65"/>
      <c r="HR3381" s="65"/>
      <c r="HS3381" s="65"/>
      <c r="HT3381" s="65"/>
      <c r="HU3381" s="65"/>
      <c r="HV3381" s="65"/>
      <c r="HW3381" s="65"/>
      <c r="HX3381" s="65"/>
      <c r="HY3381" s="65"/>
      <c r="HZ3381" s="65"/>
      <c r="IA3381" s="65"/>
      <c r="IB3381" s="65"/>
      <c r="IC3381" s="65"/>
      <c r="ID3381" s="65"/>
      <c r="IE3381" s="65"/>
      <c r="IF3381" s="65"/>
      <c r="IG3381" s="65"/>
      <c r="IH3381" s="65"/>
      <c r="II3381" s="65"/>
      <c r="IJ3381" s="65"/>
      <c r="IK3381" s="65"/>
      <c r="IL3381" s="65"/>
    </row>
    <row r="3382" spans="1:246" s="42" customFormat="1" ht="14.25" customHeight="1" x14ac:dyDescent="0.4">
      <c r="A3382" s="39" t="s">
        <v>8443</v>
      </c>
      <c r="B3382" s="45">
        <v>407</v>
      </c>
      <c r="C3382" s="45">
        <v>3144</v>
      </c>
      <c r="D3382" s="45">
        <v>537</v>
      </c>
      <c r="E3382" s="46" t="s">
        <v>7537</v>
      </c>
      <c r="F3382" s="47" t="s">
        <v>1061</v>
      </c>
      <c r="G3382" s="46" t="s">
        <v>1047</v>
      </c>
      <c r="H3382" s="46" t="s">
        <v>1062</v>
      </c>
      <c r="I3382" s="46" t="s">
        <v>12</v>
      </c>
      <c r="J3382" s="48">
        <v>100</v>
      </c>
      <c r="K3382" s="49">
        <v>6.3</v>
      </c>
      <c r="L3382" s="50">
        <v>100</v>
      </c>
      <c r="M3382" s="50">
        <v>630</v>
      </c>
      <c r="N3382" s="51">
        <v>0</v>
      </c>
      <c r="O3382" s="51">
        <v>0</v>
      </c>
      <c r="P3382" s="51">
        <v>30</v>
      </c>
      <c r="Q3382" s="51">
        <v>0</v>
      </c>
      <c r="R3382" s="51">
        <f t="shared" si="434"/>
        <v>30</v>
      </c>
      <c r="S3382" s="79"/>
      <c r="T3382" s="52">
        <f t="shared" si="426"/>
        <v>0</v>
      </c>
      <c r="U3382" s="52" t="str" cm="1">
        <f t="array" aca="1" ref="U3382" ca="1">IF(S3382="", "×", IF(LEFT(S3382,2)="項番", COUNTIFS($D$2:$D$4001, INDIRECT("D" &amp; ROW()-1), $U$2:$U$4001, "〇"), "〇"))</f>
        <v>×</v>
      </c>
      <c r="V3382" s="52" t="str">
        <f t="shared" si="427"/>
        <v>×</v>
      </c>
      <c r="W3382" s="52" t="str">
        <f t="shared" si="428"/>
        <v>×</v>
      </c>
      <c r="X3382" s="53" t="str">
        <f t="shared" ca="1" si="429"/>
        <v/>
      </c>
      <c r="Y3382" s="52">
        <f t="shared" ca="1" si="430"/>
        <v>0</v>
      </c>
      <c r="Z3382" s="52">
        <f t="shared" si="431"/>
        <v>537</v>
      </c>
      <c r="AA3382" s="52" t="s">
        <v>125</v>
      </c>
      <c r="AB3382" s="65"/>
      <c r="AC3382" s="65"/>
      <c r="AD3382" s="65"/>
      <c r="AE3382" s="65"/>
      <c r="AF3382" s="65"/>
      <c r="AG3382" s="65"/>
      <c r="AH3382" s="65"/>
      <c r="AI3382" s="65"/>
      <c r="AJ3382" s="65"/>
      <c r="AK3382" s="65"/>
      <c r="AL3382" s="65"/>
      <c r="AM3382" s="65"/>
      <c r="AN3382" s="65"/>
      <c r="AO3382" s="65"/>
      <c r="AP3382" s="65"/>
      <c r="AQ3382" s="65"/>
      <c r="AR3382" s="65"/>
      <c r="AS3382" s="65"/>
      <c r="AT3382" s="65"/>
      <c r="AU3382" s="65"/>
      <c r="AV3382" s="65"/>
      <c r="AW3382" s="65"/>
      <c r="AX3382" s="65"/>
      <c r="AY3382" s="65"/>
      <c r="AZ3382" s="65"/>
      <c r="BA3382" s="65"/>
      <c r="BB3382" s="65"/>
      <c r="BC3382" s="65"/>
      <c r="BD3382" s="65"/>
      <c r="BE3382" s="65"/>
      <c r="BF3382" s="65"/>
      <c r="BG3382" s="65"/>
      <c r="BH3382" s="65"/>
      <c r="BI3382" s="65"/>
      <c r="BJ3382" s="65"/>
      <c r="BK3382" s="65"/>
      <c r="BL3382" s="65"/>
      <c r="BM3382" s="65"/>
      <c r="BN3382" s="65"/>
      <c r="BO3382" s="65"/>
      <c r="BP3382" s="65"/>
      <c r="BQ3382" s="65"/>
      <c r="BR3382" s="65"/>
      <c r="BS3382" s="65"/>
      <c r="BT3382" s="65"/>
      <c r="BU3382" s="65"/>
      <c r="BV3382" s="65"/>
      <c r="BW3382" s="65"/>
      <c r="BX3382" s="65"/>
      <c r="BY3382" s="65"/>
      <c r="BZ3382" s="65"/>
      <c r="CA3382" s="65"/>
      <c r="CB3382" s="65"/>
      <c r="CC3382" s="65"/>
      <c r="CD3382" s="65"/>
      <c r="CE3382" s="65"/>
      <c r="CF3382" s="65"/>
      <c r="CG3382" s="65"/>
      <c r="CH3382" s="65"/>
      <c r="CI3382" s="65"/>
      <c r="CJ3382" s="65"/>
      <c r="CK3382" s="65"/>
      <c r="CL3382" s="65"/>
      <c r="CM3382" s="65"/>
      <c r="CN3382" s="65"/>
      <c r="CO3382" s="65"/>
      <c r="CP3382" s="65"/>
      <c r="CQ3382" s="65"/>
      <c r="CR3382" s="65"/>
      <c r="CS3382" s="65"/>
      <c r="CT3382" s="65"/>
      <c r="CU3382" s="65"/>
      <c r="CV3382" s="65"/>
      <c r="CW3382" s="65"/>
      <c r="CX3382" s="65"/>
      <c r="CY3382" s="65"/>
      <c r="CZ3382" s="65"/>
      <c r="DA3382" s="65"/>
      <c r="DB3382" s="65"/>
      <c r="DC3382" s="65"/>
      <c r="DD3382" s="65"/>
      <c r="DE3382" s="65"/>
      <c r="DF3382" s="65"/>
      <c r="DG3382" s="65"/>
      <c r="DH3382" s="65"/>
      <c r="DI3382" s="65"/>
      <c r="DJ3382" s="65"/>
      <c r="DK3382" s="65"/>
      <c r="DL3382" s="65"/>
      <c r="DM3382" s="65"/>
      <c r="DN3382" s="65"/>
      <c r="DO3382" s="65"/>
      <c r="DP3382" s="65"/>
      <c r="DQ3382" s="65"/>
      <c r="DR3382" s="65"/>
      <c r="DS3382" s="65"/>
      <c r="DT3382" s="65"/>
      <c r="DU3382" s="65"/>
      <c r="DV3382" s="65"/>
      <c r="DW3382" s="65"/>
      <c r="DX3382" s="65"/>
      <c r="DY3382" s="65"/>
      <c r="DZ3382" s="65"/>
      <c r="EA3382" s="65"/>
      <c r="EB3382" s="65"/>
      <c r="EC3382" s="65"/>
      <c r="ED3382" s="65"/>
      <c r="EE3382" s="65"/>
      <c r="EF3382" s="65"/>
      <c r="EG3382" s="65"/>
      <c r="EH3382" s="65"/>
      <c r="EI3382" s="65"/>
      <c r="EJ3382" s="65"/>
      <c r="EK3382" s="65"/>
      <c r="EL3382" s="65"/>
      <c r="EM3382" s="65"/>
      <c r="EN3382" s="65"/>
      <c r="EO3382" s="65"/>
      <c r="EP3382" s="65"/>
      <c r="EQ3382" s="65"/>
      <c r="ER3382" s="65"/>
      <c r="ES3382" s="65"/>
      <c r="ET3382" s="65"/>
      <c r="EU3382" s="65"/>
      <c r="EV3382" s="65"/>
      <c r="EW3382" s="65"/>
      <c r="EX3382" s="65"/>
      <c r="EY3382" s="65"/>
      <c r="EZ3382" s="65"/>
      <c r="FA3382" s="65"/>
      <c r="FB3382" s="65"/>
      <c r="FC3382" s="65"/>
      <c r="FD3382" s="65"/>
      <c r="FE3382" s="65"/>
      <c r="FF3382" s="65"/>
      <c r="FG3382" s="65"/>
      <c r="FH3382" s="65"/>
      <c r="FI3382" s="65"/>
      <c r="FJ3382" s="65"/>
      <c r="FK3382" s="65"/>
      <c r="FL3382" s="65"/>
      <c r="FM3382" s="65"/>
      <c r="FN3382" s="65"/>
      <c r="FO3382" s="65"/>
      <c r="FP3382" s="65"/>
      <c r="FQ3382" s="65"/>
      <c r="FR3382" s="65"/>
      <c r="FS3382" s="65"/>
      <c r="FT3382" s="65"/>
      <c r="FU3382" s="65"/>
      <c r="FV3382" s="65"/>
      <c r="FW3382" s="65"/>
      <c r="FX3382" s="65"/>
      <c r="FY3382" s="65"/>
      <c r="FZ3382" s="65"/>
      <c r="GA3382" s="65"/>
      <c r="GB3382" s="65"/>
      <c r="GC3382" s="65"/>
      <c r="GD3382" s="65"/>
      <c r="GE3382" s="65"/>
      <c r="GF3382" s="65"/>
      <c r="GG3382" s="65"/>
      <c r="GH3382" s="65"/>
      <c r="GI3382" s="65"/>
      <c r="GJ3382" s="65"/>
      <c r="GK3382" s="65"/>
      <c r="GL3382" s="65"/>
      <c r="GM3382" s="65"/>
      <c r="GN3382" s="65"/>
      <c r="GO3382" s="65"/>
      <c r="GP3382" s="65"/>
      <c r="GQ3382" s="65"/>
      <c r="GR3382" s="65"/>
      <c r="GS3382" s="65"/>
      <c r="GT3382" s="65"/>
      <c r="GU3382" s="65"/>
      <c r="GV3382" s="65"/>
      <c r="GW3382" s="65"/>
      <c r="GX3382" s="65"/>
      <c r="GY3382" s="65"/>
      <c r="GZ3382" s="65"/>
      <c r="HA3382" s="65"/>
      <c r="HB3382" s="65"/>
      <c r="HC3382" s="65"/>
      <c r="HD3382" s="65"/>
      <c r="HE3382" s="65"/>
      <c r="HF3382" s="65"/>
      <c r="HG3382" s="65"/>
      <c r="HH3382" s="65"/>
      <c r="HI3382" s="65"/>
      <c r="HJ3382" s="65"/>
      <c r="HK3382" s="65"/>
      <c r="HL3382" s="65"/>
      <c r="HM3382" s="65"/>
      <c r="HN3382" s="65"/>
      <c r="HO3382" s="65"/>
      <c r="HP3382" s="65"/>
      <c r="HQ3382" s="65"/>
      <c r="HR3382" s="65"/>
      <c r="HS3382" s="65"/>
      <c r="HT3382" s="65"/>
      <c r="HU3382" s="65"/>
      <c r="HV3382" s="65"/>
      <c r="HW3382" s="65"/>
      <c r="HX3382" s="65"/>
      <c r="HY3382" s="65"/>
      <c r="HZ3382" s="65"/>
      <c r="IA3382" s="65"/>
      <c r="IB3382" s="65"/>
      <c r="IC3382" s="65"/>
      <c r="ID3382" s="65"/>
      <c r="IE3382" s="65"/>
      <c r="IF3382" s="65"/>
      <c r="IG3382" s="65"/>
      <c r="IH3382" s="65"/>
      <c r="II3382" s="65"/>
      <c r="IJ3382" s="65"/>
      <c r="IK3382" s="65"/>
      <c r="IL3382" s="65"/>
    </row>
    <row r="3383" spans="1:246" s="42" customFormat="1" ht="14.25" customHeight="1" x14ac:dyDescent="0.4">
      <c r="A3383" s="39" t="s">
        <v>8444</v>
      </c>
      <c r="B3383" s="45">
        <v>410</v>
      </c>
      <c r="C3383" s="45">
        <v>3145</v>
      </c>
      <c r="D3383" s="45">
        <v>538</v>
      </c>
      <c r="E3383" s="46" t="s">
        <v>7537</v>
      </c>
      <c r="F3383" s="47" t="s">
        <v>1066</v>
      </c>
      <c r="G3383" s="46" t="s">
        <v>1047</v>
      </c>
      <c r="H3383" s="46" t="s">
        <v>1067</v>
      </c>
      <c r="I3383" s="46" t="s">
        <v>1068</v>
      </c>
      <c r="J3383" s="48">
        <v>60</v>
      </c>
      <c r="K3383" s="49">
        <v>32.9</v>
      </c>
      <c r="L3383" s="50">
        <v>60</v>
      </c>
      <c r="M3383" s="50">
        <v>1974</v>
      </c>
      <c r="N3383" s="51">
        <v>0</v>
      </c>
      <c r="O3383" s="51">
        <v>0</v>
      </c>
      <c r="P3383" s="51">
        <v>5</v>
      </c>
      <c r="Q3383" s="51">
        <v>0</v>
      </c>
      <c r="R3383" s="51">
        <f t="shared" si="434"/>
        <v>5</v>
      </c>
      <c r="S3383" s="79"/>
      <c r="T3383" s="52">
        <f t="shared" si="426"/>
        <v>0</v>
      </c>
      <c r="U3383" s="52" t="str" cm="1">
        <f t="array" aca="1" ref="U3383" ca="1">IF(S3383="", "×", IF(LEFT(S3383,2)="項番", COUNTIFS($D$2:$D$4001, INDIRECT("D" &amp; ROW()-1), $U$2:$U$4001, "〇"), "〇"))</f>
        <v>×</v>
      </c>
      <c r="V3383" s="52" t="str">
        <f t="shared" si="427"/>
        <v>×</v>
      </c>
      <c r="W3383" s="52" t="str">
        <f t="shared" si="428"/>
        <v>×</v>
      </c>
      <c r="X3383" s="53" t="str">
        <f t="shared" ca="1" si="429"/>
        <v/>
      </c>
      <c r="Y3383" s="52">
        <f t="shared" ca="1" si="430"/>
        <v>0</v>
      </c>
      <c r="Z3383" s="52">
        <f t="shared" si="431"/>
        <v>538</v>
      </c>
      <c r="AA3383" s="52" t="s">
        <v>125</v>
      </c>
      <c r="AB3383" s="65"/>
      <c r="AC3383" s="65"/>
      <c r="AD3383" s="65"/>
      <c r="AE3383" s="65"/>
      <c r="AF3383" s="65"/>
      <c r="AG3383" s="65"/>
      <c r="AH3383" s="65"/>
      <c r="AI3383" s="65"/>
      <c r="AJ3383" s="65"/>
      <c r="AK3383" s="65"/>
      <c r="AL3383" s="65"/>
      <c r="AM3383" s="65"/>
      <c r="AN3383" s="65"/>
      <c r="AO3383" s="65"/>
      <c r="AP3383" s="65"/>
      <c r="AQ3383" s="65"/>
      <c r="AR3383" s="65"/>
      <c r="AS3383" s="65"/>
      <c r="AT3383" s="65"/>
      <c r="AU3383" s="65"/>
      <c r="AV3383" s="65"/>
      <c r="AW3383" s="65"/>
      <c r="AX3383" s="65"/>
      <c r="AY3383" s="65"/>
      <c r="AZ3383" s="65"/>
      <c r="BA3383" s="65"/>
      <c r="BB3383" s="65"/>
      <c r="BC3383" s="65"/>
      <c r="BD3383" s="65"/>
      <c r="BE3383" s="65"/>
      <c r="BF3383" s="65"/>
      <c r="BG3383" s="65"/>
      <c r="BH3383" s="65"/>
      <c r="BI3383" s="65"/>
      <c r="BJ3383" s="65"/>
      <c r="BK3383" s="65"/>
      <c r="BL3383" s="65"/>
      <c r="BM3383" s="65"/>
      <c r="BN3383" s="65"/>
      <c r="BO3383" s="65"/>
      <c r="BP3383" s="65"/>
      <c r="BQ3383" s="65"/>
      <c r="BR3383" s="65"/>
      <c r="BS3383" s="65"/>
      <c r="BT3383" s="65"/>
      <c r="BU3383" s="65"/>
      <c r="BV3383" s="65"/>
      <c r="BW3383" s="65"/>
      <c r="BX3383" s="65"/>
      <c r="BY3383" s="65"/>
      <c r="BZ3383" s="65"/>
      <c r="CA3383" s="65"/>
      <c r="CB3383" s="65"/>
      <c r="CC3383" s="65"/>
      <c r="CD3383" s="65"/>
      <c r="CE3383" s="65"/>
      <c r="CF3383" s="65"/>
      <c r="CG3383" s="65"/>
      <c r="CH3383" s="65"/>
      <c r="CI3383" s="65"/>
      <c r="CJ3383" s="65"/>
      <c r="CK3383" s="65"/>
      <c r="CL3383" s="65"/>
      <c r="CM3383" s="65"/>
      <c r="CN3383" s="65"/>
      <c r="CO3383" s="65"/>
      <c r="CP3383" s="65"/>
      <c r="CQ3383" s="65"/>
      <c r="CR3383" s="65"/>
      <c r="CS3383" s="65"/>
      <c r="CT3383" s="65"/>
      <c r="CU3383" s="65"/>
      <c r="CV3383" s="65"/>
      <c r="CW3383" s="65"/>
      <c r="CX3383" s="65"/>
      <c r="CY3383" s="65"/>
      <c r="CZ3383" s="65"/>
      <c r="DA3383" s="65"/>
      <c r="DB3383" s="65"/>
      <c r="DC3383" s="65"/>
      <c r="DD3383" s="65"/>
      <c r="DE3383" s="65"/>
      <c r="DF3383" s="65"/>
      <c r="DG3383" s="65"/>
      <c r="DH3383" s="65"/>
      <c r="DI3383" s="65"/>
      <c r="DJ3383" s="65"/>
      <c r="DK3383" s="65"/>
      <c r="DL3383" s="65"/>
      <c r="DM3383" s="65"/>
      <c r="DN3383" s="65"/>
      <c r="DO3383" s="65"/>
      <c r="DP3383" s="65"/>
      <c r="DQ3383" s="65"/>
      <c r="DR3383" s="65"/>
      <c r="DS3383" s="65"/>
      <c r="DT3383" s="65"/>
      <c r="DU3383" s="65"/>
      <c r="DV3383" s="65"/>
      <c r="DW3383" s="65"/>
      <c r="DX3383" s="65"/>
      <c r="DY3383" s="65"/>
      <c r="DZ3383" s="65"/>
      <c r="EA3383" s="65"/>
      <c r="EB3383" s="65"/>
      <c r="EC3383" s="65"/>
      <c r="ED3383" s="65"/>
      <c r="EE3383" s="65"/>
      <c r="EF3383" s="65"/>
      <c r="EG3383" s="65"/>
      <c r="EH3383" s="65"/>
      <c r="EI3383" s="65"/>
      <c r="EJ3383" s="65"/>
      <c r="EK3383" s="65"/>
      <c r="EL3383" s="65"/>
      <c r="EM3383" s="65"/>
      <c r="EN3383" s="65"/>
      <c r="EO3383" s="65"/>
      <c r="EP3383" s="65"/>
      <c r="EQ3383" s="65"/>
      <c r="ER3383" s="65"/>
      <c r="ES3383" s="65"/>
      <c r="ET3383" s="65"/>
      <c r="EU3383" s="65"/>
      <c r="EV3383" s="65"/>
      <c r="EW3383" s="65"/>
      <c r="EX3383" s="65"/>
      <c r="EY3383" s="65"/>
      <c r="EZ3383" s="65"/>
      <c r="FA3383" s="65"/>
      <c r="FB3383" s="65"/>
      <c r="FC3383" s="65"/>
      <c r="FD3383" s="65"/>
      <c r="FE3383" s="65"/>
      <c r="FF3383" s="65"/>
      <c r="FG3383" s="65"/>
      <c r="FH3383" s="65"/>
      <c r="FI3383" s="65"/>
      <c r="FJ3383" s="65"/>
      <c r="FK3383" s="65"/>
      <c r="FL3383" s="65"/>
      <c r="FM3383" s="65"/>
      <c r="FN3383" s="65"/>
      <c r="FO3383" s="65"/>
      <c r="FP3383" s="65"/>
      <c r="FQ3383" s="65"/>
      <c r="FR3383" s="65"/>
      <c r="FS3383" s="65"/>
      <c r="FT3383" s="65"/>
      <c r="FU3383" s="65"/>
      <c r="FV3383" s="65"/>
      <c r="FW3383" s="65"/>
      <c r="FX3383" s="65"/>
      <c r="FY3383" s="65"/>
      <c r="FZ3383" s="65"/>
      <c r="GA3383" s="65"/>
      <c r="GB3383" s="65"/>
      <c r="GC3383" s="65"/>
      <c r="GD3383" s="65"/>
      <c r="GE3383" s="65"/>
      <c r="GF3383" s="65"/>
      <c r="GG3383" s="65"/>
      <c r="GH3383" s="65"/>
      <c r="GI3383" s="65"/>
      <c r="GJ3383" s="65"/>
      <c r="GK3383" s="65"/>
      <c r="GL3383" s="65"/>
      <c r="GM3383" s="65"/>
      <c r="GN3383" s="65"/>
      <c r="GO3383" s="65"/>
      <c r="GP3383" s="65"/>
      <c r="GQ3383" s="65"/>
      <c r="GR3383" s="65"/>
      <c r="GS3383" s="65"/>
      <c r="GT3383" s="65"/>
      <c r="GU3383" s="65"/>
      <c r="GV3383" s="65"/>
      <c r="GW3383" s="65"/>
      <c r="GX3383" s="65"/>
      <c r="GY3383" s="65"/>
      <c r="GZ3383" s="65"/>
      <c r="HA3383" s="65"/>
      <c r="HB3383" s="65"/>
      <c r="HC3383" s="65"/>
      <c r="HD3383" s="65"/>
      <c r="HE3383" s="65"/>
      <c r="HF3383" s="65"/>
      <c r="HG3383" s="65"/>
      <c r="HH3383" s="65"/>
      <c r="HI3383" s="65"/>
      <c r="HJ3383" s="65"/>
      <c r="HK3383" s="65"/>
      <c r="HL3383" s="65"/>
      <c r="HM3383" s="65"/>
      <c r="HN3383" s="65"/>
      <c r="HO3383" s="65"/>
      <c r="HP3383" s="65"/>
      <c r="HQ3383" s="65"/>
      <c r="HR3383" s="65"/>
      <c r="HS3383" s="65"/>
      <c r="HT3383" s="65"/>
      <c r="HU3383" s="65"/>
      <c r="HV3383" s="65"/>
      <c r="HW3383" s="65"/>
      <c r="HX3383" s="65"/>
      <c r="HY3383" s="65"/>
      <c r="HZ3383" s="65"/>
      <c r="IA3383" s="65"/>
      <c r="IB3383" s="65"/>
      <c r="IC3383" s="65"/>
      <c r="ID3383" s="65"/>
      <c r="IE3383" s="65"/>
      <c r="IF3383" s="65"/>
      <c r="IG3383" s="65"/>
      <c r="IH3383" s="65"/>
      <c r="II3383" s="65"/>
      <c r="IJ3383" s="65"/>
      <c r="IK3383" s="65"/>
      <c r="IL3383" s="65"/>
    </row>
    <row r="3384" spans="1:246" s="42" customFormat="1" ht="14.25" customHeight="1" x14ac:dyDescent="0.4">
      <c r="A3384" s="39" t="s">
        <v>8445</v>
      </c>
      <c r="B3384" s="45">
        <v>412</v>
      </c>
      <c r="C3384" s="45">
        <v>3146</v>
      </c>
      <c r="D3384" s="45">
        <v>539</v>
      </c>
      <c r="E3384" s="46" t="s">
        <v>7537</v>
      </c>
      <c r="F3384" s="47" t="s">
        <v>1071</v>
      </c>
      <c r="G3384" s="46" t="s">
        <v>1047</v>
      </c>
      <c r="H3384" s="46" t="s">
        <v>1072</v>
      </c>
      <c r="I3384" s="46" t="s">
        <v>266</v>
      </c>
      <c r="J3384" s="48">
        <v>100</v>
      </c>
      <c r="K3384" s="49">
        <v>10.8</v>
      </c>
      <c r="L3384" s="50">
        <v>100</v>
      </c>
      <c r="M3384" s="50">
        <v>1080</v>
      </c>
      <c r="N3384" s="51">
        <v>0</v>
      </c>
      <c r="O3384" s="51">
        <v>0</v>
      </c>
      <c r="P3384" s="51">
        <v>1</v>
      </c>
      <c r="Q3384" s="51">
        <v>0</v>
      </c>
      <c r="R3384" s="51">
        <f t="shared" si="434"/>
        <v>1</v>
      </c>
      <c r="S3384" s="79"/>
      <c r="T3384" s="52">
        <f t="shared" si="426"/>
        <v>0</v>
      </c>
      <c r="U3384" s="52" t="str" cm="1">
        <f t="array" aca="1" ref="U3384" ca="1">IF(S3384="", "×", IF(LEFT(S3384,2)="項番", COUNTIFS($D$2:$D$4001, INDIRECT("D" &amp; ROW()-1), $U$2:$U$4001, "〇"), "〇"))</f>
        <v>×</v>
      </c>
      <c r="V3384" s="52" t="str">
        <f t="shared" si="427"/>
        <v>×</v>
      </c>
      <c r="W3384" s="52" t="str">
        <f t="shared" si="428"/>
        <v>×</v>
      </c>
      <c r="X3384" s="53" t="str">
        <f t="shared" ca="1" si="429"/>
        <v/>
      </c>
      <c r="Y3384" s="52">
        <f t="shared" ca="1" si="430"/>
        <v>0</v>
      </c>
      <c r="Z3384" s="52">
        <f t="shared" si="431"/>
        <v>539</v>
      </c>
      <c r="AA3384" s="52" t="s">
        <v>125</v>
      </c>
      <c r="AB3384" s="65"/>
      <c r="AC3384" s="65"/>
      <c r="AD3384" s="65"/>
      <c r="AE3384" s="65"/>
      <c r="AF3384" s="65"/>
      <c r="AG3384" s="65"/>
      <c r="AH3384" s="65"/>
      <c r="AI3384" s="65"/>
      <c r="AJ3384" s="65"/>
      <c r="AK3384" s="65"/>
      <c r="AL3384" s="65"/>
      <c r="AM3384" s="65"/>
      <c r="AN3384" s="65"/>
      <c r="AO3384" s="65"/>
      <c r="AP3384" s="65"/>
      <c r="AQ3384" s="65"/>
      <c r="AR3384" s="65"/>
      <c r="AS3384" s="65"/>
      <c r="AT3384" s="65"/>
      <c r="AU3384" s="65"/>
      <c r="AV3384" s="65"/>
      <c r="AW3384" s="65"/>
      <c r="AX3384" s="65"/>
      <c r="AY3384" s="65"/>
      <c r="AZ3384" s="65"/>
      <c r="BA3384" s="65"/>
      <c r="BB3384" s="65"/>
      <c r="BC3384" s="65"/>
      <c r="BD3384" s="65"/>
      <c r="BE3384" s="65"/>
      <c r="BF3384" s="65"/>
      <c r="BG3384" s="65"/>
      <c r="BH3384" s="65"/>
      <c r="BI3384" s="65"/>
      <c r="BJ3384" s="65"/>
      <c r="BK3384" s="65"/>
      <c r="BL3384" s="65"/>
      <c r="BM3384" s="65"/>
      <c r="BN3384" s="65"/>
      <c r="BO3384" s="65"/>
      <c r="BP3384" s="65"/>
      <c r="BQ3384" s="65"/>
      <c r="BR3384" s="65"/>
      <c r="BS3384" s="65"/>
      <c r="BT3384" s="65"/>
      <c r="BU3384" s="65"/>
      <c r="BV3384" s="65"/>
      <c r="BW3384" s="65"/>
      <c r="BX3384" s="65"/>
      <c r="BY3384" s="65"/>
      <c r="BZ3384" s="65"/>
      <c r="CA3384" s="65"/>
      <c r="CB3384" s="65"/>
      <c r="CC3384" s="65"/>
      <c r="CD3384" s="65"/>
      <c r="CE3384" s="65"/>
      <c r="CF3384" s="65"/>
      <c r="CG3384" s="65"/>
      <c r="CH3384" s="65"/>
      <c r="CI3384" s="65"/>
      <c r="CJ3384" s="65"/>
      <c r="CK3384" s="65"/>
      <c r="CL3384" s="65"/>
      <c r="CM3384" s="65"/>
      <c r="CN3384" s="65"/>
      <c r="CO3384" s="65"/>
      <c r="CP3384" s="65"/>
      <c r="CQ3384" s="65"/>
      <c r="CR3384" s="65"/>
      <c r="CS3384" s="65"/>
      <c r="CT3384" s="65"/>
      <c r="CU3384" s="65"/>
      <c r="CV3384" s="65"/>
      <c r="CW3384" s="65"/>
      <c r="CX3384" s="65"/>
      <c r="CY3384" s="65"/>
      <c r="CZ3384" s="65"/>
      <c r="DA3384" s="65"/>
      <c r="DB3384" s="65"/>
      <c r="DC3384" s="65"/>
      <c r="DD3384" s="65"/>
      <c r="DE3384" s="65"/>
      <c r="DF3384" s="65"/>
      <c r="DG3384" s="65"/>
      <c r="DH3384" s="65"/>
      <c r="DI3384" s="65"/>
      <c r="DJ3384" s="65"/>
      <c r="DK3384" s="65"/>
      <c r="DL3384" s="65"/>
      <c r="DM3384" s="65"/>
      <c r="DN3384" s="65"/>
      <c r="DO3384" s="65"/>
      <c r="DP3384" s="65"/>
      <c r="DQ3384" s="65"/>
      <c r="DR3384" s="65"/>
      <c r="DS3384" s="65"/>
      <c r="DT3384" s="65"/>
      <c r="DU3384" s="65"/>
      <c r="DV3384" s="65"/>
      <c r="DW3384" s="65"/>
      <c r="DX3384" s="65"/>
      <c r="DY3384" s="65"/>
      <c r="DZ3384" s="65"/>
      <c r="EA3384" s="65"/>
      <c r="EB3384" s="65"/>
      <c r="EC3384" s="65"/>
      <c r="ED3384" s="65"/>
      <c r="EE3384" s="65"/>
      <c r="EF3384" s="65"/>
      <c r="EG3384" s="65"/>
      <c r="EH3384" s="65"/>
      <c r="EI3384" s="65"/>
      <c r="EJ3384" s="65"/>
      <c r="EK3384" s="65"/>
      <c r="EL3384" s="65"/>
      <c r="EM3384" s="65"/>
      <c r="EN3384" s="65"/>
      <c r="EO3384" s="65"/>
      <c r="EP3384" s="65"/>
      <c r="EQ3384" s="65"/>
      <c r="ER3384" s="65"/>
      <c r="ES3384" s="65"/>
      <c r="ET3384" s="65"/>
      <c r="EU3384" s="65"/>
      <c r="EV3384" s="65"/>
      <c r="EW3384" s="65"/>
      <c r="EX3384" s="65"/>
      <c r="EY3384" s="65"/>
      <c r="EZ3384" s="65"/>
      <c r="FA3384" s="65"/>
      <c r="FB3384" s="65"/>
      <c r="FC3384" s="65"/>
      <c r="FD3384" s="65"/>
      <c r="FE3384" s="65"/>
      <c r="FF3384" s="65"/>
      <c r="FG3384" s="65"/>
      <c r="FH3384" s="65"/>
      <c r="FI3384" s="65"/>
      <c r="FJ3384" s="65"/>
      <c r="FK3384" s="65"/>
      <c r="FL3384" s="65"/>
      <c r="FM3384" s="65"/>
      <c r="FN3384" s="65"/>
      <c r="FO3384" s="65"/>
      <c r="FP3384" s="65"/>
      <c r="FQ3384" s="65"/>
      <c r="FR3384" s="65"/>
      <c r="FS3384" s="65"/>
      <c r="FT3384" s="65"/>
      <c r="FU3384" s="65"/>
      <c r="FV3384" s="65"/>
      <c r="FW3384" s="65"/>
      <c r="FX3384" s="65"/>
      <c r="FY3384" s="65"/>
      <c r="FZ3384" s="65"/>
      <c r="GA3384" s="65"/>
      <c r="GB3384" s="65"/>
      <c r="GC3384" s="65"/>
      <c r="GD3384" s="65"/>
      <c r="GE3384" s="65"/>
      <c r="GF3384" s="65"/>
      <c r="GG3384" s="65"/>
      <c r="GH3384" s="65"/>
      <c r="GI3384" s="65"/>
      <c r="GJ3384" s="65"/>
      <c r="GK3384" s="65"/>
      <c r="GL3384" s="65"/>
      <c r="GM3384" s="65"/>
      <c r="GN3384" s="65"/>
      <c r="GO3384" s="65"/>
      <c r="GP3384" s="65"/>
      <c r="GQ3384" s="65"/>
      <c r="GR3384" s="65"/>
      <c r="GS3384" s="65"/>
      <c r="GT3384" s="65"/>
      <c r="GU3384" s="65"/>
      <c r="GV3384" s="65"/>
      <c r="GW3384" s="65"/>
      <c r="GX3384" s="65"/>
      <c r="GY3384" s="65"/>
      <c r="GZ3384" s="65"/>
      <c r="HA3384" s="65"/>
      <c r="HB3384" s="65"/>
      <c r="HC3384" s="65"/>
      <c r="HD3384" s="65"/>
      <c r="HE3384" s="65"/>
      <c r="HF3384" s="65"/>
      <c r="HG3384" s="65"/>
      <c r="HH3384" s="65"/>
      <c r="HI3384" s="65"/>
      <c r="HJ3384" s="65"/>
      <c r="HK3384" s="65"/>
      <c r="HL3384" s="65"/>
      <c r="HM3384" s="65"/>
      <c r="HN3384" s="65"/>
      <c r="HO3384" s="65"/>
      <c r="HP3384" s="65"/>
      <c r="HQ3384" s="65"/>
      <c r="HR3384" s="65"/>
      <c r="HS3384" s="65"/>
      <c r="HT3384" s="65"/>
      <c r="HU3384" s="65"/>
      <c r="HV3384" s="65"/>
      <c r="HW3384" s="65"/>
      <c r="HX3384" s="65"/>
      <c r="HY3384" s="65"/>
      <c r="HZ3384" s="65"/>
      <c r="IA3384" s="65"/>
      <c r="IB3384" s="65"/>
      <c r="IC3384" s="65"/>
      <c r="ID3384" s="65"/>
      <c r="IE3384" s="65"/>
      <c r="IF3384" s="65"/>
      <c r="IG3384" s="65"/>
      <c r="IH3384" s="65"/>
      <c r="II3384" s="65"/>
      <c r="IJ3384" s="65"/>
      <c r="IK3384" s="65"/>
      <c r="IL3384" s="65"/>
    </row>
    <row r="3385" spans="1:246" s="42" customFormat="1" ht="14.25" customHeight="1" x14ac:dyDescent="0.4">
      <c r="A3385" s="39" t="s">
        <v>8446</v>
      </c>
      <c r="B3385" s="45">
        <v>415</v>
      </c>
      <c r="C3385" s="45">
        <v>3147</v>
      </c>
      <c r="D3385" s="45">
        <v>540</v>
      </c>
      <c r="E3385" s="46" t="s">
        <v>7537</v>
      </c>
      <c r="F3385" s="47" t="s">
        <v>1077</v>
      </c>
      <c r="G3385" s="46" t="s">
        <v>1047</v>
      </c>
      <c r="H3385" s="46" t="s">
        <v>1078</v>
      </c>
      <c r="I3385" s="46" t="s">
        <v>1079</v>
      </c>
      <c r="J3385" s="48">
        <v>100</v>
      </c>
      <c r="K3385" s="49">
        <v>7.9</v>
      </c>
      <c r="L3385" s="50">
        <v>100</v>
      </c>
      <c r="M3385" s="50">
        <v>790</v>
      </c>
      <c r="N3385" s="46">
        <v>2</v>
      </c>
      <c r="O3385" s="46">
        <v>0</v>
      </c>
      <c r="P3385" s="46">
        <v>0</v>
      </c>
      <c r="Q3385" s="46">
        <v>0</v>
      </c>
      <c r="R3385" s="51">
        <f t="shared" si="434"/>
        <v>2</v>
      </c>
      <c r="S3385" s="79"/>
      <c r="T3385" s="52">
        <f t="shared" si="426"/>
        <v>0</v>
      </c>
      <c r="U3385" s="52" t="str" cm="1">
        <f t="array" aca="1" ref="U3385" ca="1">IF(S3385="", "×", IF(LEFT(S3385,2)="項番", COUNTIFS($D$2:$D$4001, INDIRECT("D" &amp; ROW()-1), $U$2:$U$4001, "〇"), "〇"))</f>
        <v>×</v>
      </c>
      <c r="V3385" s="52" t="str">
        <f t="shared" si="427"/>
        <v>×</v>
      </c>
      <c r="W3385" s="52" t="str">
        <f t="shared" si="428"/>
        <v>×</v>
      </c>
      <c r="X3385" s="53" t="str">
        <f t="shared" ca="1" si="429"/>
        <v/>
      </c>
      <c r="Y3385" s="52">
        <f t="shared" ca="1" si="430"/>
        <v>0</v>
      </c>
      <c r="Z3385" s="52">
        <f t="shared" si="431"/>
        <v>540</v>
      </c>
      <c r="AA3385" s="52" t="s">
        <v>125</v>
      </c>
      <c r="AB3385" s="65"/>
      <c r="AC3385" s="65"/>
      <c r="AD3385" s="65"/>
      <c r="AE3385" s="65"/>
      <c r="AF3385" s="65"/>
      <c r="AG3385" s="65"/>
      <c r="AH3385" s="65"/>
      <c r="AI3385" s="65"/>
      <c r="AJ3385" s="65"/>
      <c r="AK3385" s="65"/>
      <c r="AL3385" s="65"/>
      <c r="AM3385" s="65"/>
      <c r="AN3385" s="65"/>
      <c r="AO3385" s="65"/>
      <c r="AP3385" s="65"/>
      <c r="AQ3385" s="65"/>
      <c r="AR3385" s="65"/>
      <c r="AS3385" s="65"/>
      <c r="AT3385" s="65"/>
      <c r="AU3385" s="65"/>
      <c r="AV3385" s="65"/>
      <c r="AW3385" s="65"/>
      <c r="AX3385" s="65"/>
      <c r="AY3385" s="65"/>
      <c r="AZ3385" s="65"/>
      <c r="BA3385" s="65"/>
      <c r="BB3385" s="65"/>
      <c r="BC3385" s="65"/>
      <c r="BD3385" s="65"/>
      <c r="BE3385" s="65"/>
      <c r="BF3385" s="65"/>
      <c r="BG3385" s="65"/>
      <c r="BH3385" s="65"/>
      <c r="BI3385" s="65"/>
      <c r="BJ3385" s="65"/>
      <c r="BK3385" s="65"/>
      <c r="BL3385" s="65"/>
      <c r="BM3385" s="65"/>
      <c r="BN3385" s="65"/>
      <c r="BO3385" s="65"/>
      <c r="BP3385" s="65"/>
      <c r="BQ3385" s="65"/>
      <c r="BR3385" s="65"/>
      <c r="BS3385" s="65"/>
      <c r="BT3385" s="65"/>
      <c r="BU3385" s="65"/>
      <c r="BV3385" s="65"/>
      <c r="BW3385" s="65"/>
      <c r="BX3385" s="65"/>
      <c r="BY3385" s="65"/>
      <c r="BZ3385" s="65"/>
      <c r="CA3385" s="65"/>
      <c r="CB3385" s="65"/>
      <c r="CC3385" s="65"/>
      <c r="CD3385" s="65"/>
      <c r="CE3385" s="65"/>
      <c r="CF3385" s="65"/>
      <c r="CG3385" s="65"/>
      <c r="CH3385" s="65"/>
      <c r="CI3385" s="65"/>
      <c r="CJ3385" s="65"/>
      <c r="CK3385" s="65"/>
      <c r="CL3385" s="65"/>
      <c r="CM3385" s="65"/>
      <c r="CN3385" s="65"/>
      <c r="CO3385" s="65"/>
      <c r="CP3385" s="65"/>
      <c r="CQ3385" s="65"/>
      <c r="CR3385" s="65"/>
      <c r="CS3385" s="65"/>
      <c r="CT3385" s="65"/>
      <c r="CU3385" s="65"/>
      <c r="CV3385" s="65"/>
      <c r="CW3385" s="65"/>
      <c r="CX3385" s="65"/>
      <c r="CY3385" s="65"/>
      <c r="CZ3385" s="65"/>
      <c r="DA3385" s="65"/>
      <c r="DB3385" s="65"/>
      <c r="DC3385" s="65"/>
      <c r="DD3385" s="65"/>
      <c r="DE3385" s="65"/>
      <c r="DF3385" s="65"/>
      <c r="DG3385" s="65"/>
      <c r="DH3385" s="65"/>
      <c r="DI3385" s="65"/>
      <c r="DJ3385" s="65"/>
      <c r="DK3385" s="65"/>
      <c r="DL3385" s="65"/>
      <c r="DM3385" s="65"/>
      <c r="DN3385" s="65"/>
      <c r="DO3385" s="65"/>
      <c r="DP3385" s="65"/>
      <c r="DQ3385" s="65"/>
      <c r="DR3385" s="65"/>
      <c r="DS3385" s="65"/>
      <c r="DT3385" s="65"/>
      <c r="DU3385" s="65"/>
      <c r="DV3385" s="65"/>
      <c r="DW3385" s="65"/>
      <c r="DX3385" s="65"/>
      <c r="DY3385" s="65"/>
      <c r="DZ3385" s="65"/>
      <c r="EA3385" s="65"/>
      <c r="EB3385" s="65"/>
      <c r="EC3385" s="65"/>
      <c r="ED3385" s="65"/>
      <c r="EE3385" s="65"/>
      <c r="EF3385" s="65"/>
      <c r="EG3385" s="65"/>
      <c r="EH3385" s="65"/>
      <c r="EI3385" s="65"/>
      <c r="EJ3385" s="65"/>
      <c r="EK3385" s="65"/>
      <c r="EL3385" s="65"/>
      <c r="EM3385" s="65"/>
      <c r="EN3385" s="65"/>
      <c r="EO3385" s="65"/>
      <c r="EP3385" s="65"/>
      <c r="EQ3385" s="65"/>
      <c r="ER3385" s="65"/>
      <c r="ES3385" s="65"/>
      <c r="ET3385" s="65"/>
      <c r="EU3385" s="65"/>
      <c r="EV3385" s="65"/>
      <c r="EW3385" s="65"/>
      <c r="EX3385" s="65"/>
      <c r="EY3385" s="65"/>
      <c r="EZ3385" s="65"/>
      <c r="FA3385" s="65"/>
      <c r="FB3385" s="65"/>
      <c r="FC3385" s="65"/>
      <c r="FD3385" s="65"/>
      <c r="FE3385" s="65"/>
      <c r="FF3385" s="65"/>
      <c r="FG3385" s="65"/>
      <c r="FH3385" s="65"/>
      <c r="FI3385" s="65"/>
      <c r="FJ3385" s="65"/>
      <c r="FK3385" s="65"/>
      <c r="FL3385" s="65"/>
      <c r="FM3385" s="65"/>
      <c r="FN3385" s="65"/>
      <c r="FO3385" s="65"/>
      <c r="FP3385" s="65"/>
      <c r="FQ3385" s="65"/>
      <c r="FR3385" s="65"/>
      <c r="FS3385" s="65"/>
      <c r="FT3385" s="65"/>
      <c r="FU3385" s="65"/>
      <c r="FV3385" s="65"/>
      <c r="FW3385" s="65"/>
      <c r="FX3385" s="65"/>
      <c r="FY3385" s="65"/>
      <c r="FZ3385" s="65"/>
      <c r="GA3385" s="65"/>
      <c r="GB3385" s="65"/>
      <c r="GC3385" s="65"/>
      <c r="GD3385" s="65"/>
      <c r="GE3385" s="65"/>
      <c r="GF3385" s="65"/>
      <c r="GG3385" s="65"/>
      <c r="GH3385" s="65"/>
      <c r="GI3385" s="65"/>
      <c r="GJ3385" s="65"/>
      <c r="GK3385" s="65"/>
      <c r="GL3385" s="65"/>
      <c r="GM3385" s="65"/>
      <c r="GN3385" s="65"/>
      <c r="GO3385" s="65"/>
      <c r="GP3385" s="65"/>
      <c r="GQ3385" s="65"/>
      <c r="GR3385" s="65"/>
      <c r="GS3385" s="65"/>
      <c r="GT3385" s="65"/>
      <c r="GU3385" s="65"/>
      <c r="GV3385" s="65"/>
      <c r="GW3385" s="65"/>
      <c r="GX3385" s="65"/>
      <c r="GY3385" s="65"/>
      <c r="GZ3385" s="65"/>
      <c r="HA3385" s="65"/>
      <c r="HB3385" s="65"/>
      <c r="HC3385" s="65"/>
      <c r="HD3385" s="65"/>
      <c r="HE3385" s="65"/>
      <c r="HF3385" s="65"/>
      <c r="HG3385" s="65"/>
      <c r="HH3385" s="65"/>
      <c r="HI3385" s="65"/>
      <c r="HJ3385" s="65"/>
      <c r="HK3385" s="65"/>
      <c r="HL3385" s="65"/>
      <c r="HM3385" s="65"/>
      <c r="HN3385" s="65"/>
      <c r="HO3385" s="65"/>
      <c r="HP3385" s="65"/>
      <c r="HQ3385" s="65"/>
      <c r="HR3385" s="65"/>
      <c r="HS3385" s="65"/>
      <c r="HT3385" s="65"/>
      <c r="HU3385" s="65"/>
      <c r="HV3385" s="65"/>
      <c r="HW3385" s="65"/>
      <c r="HX3385" s="65"/>
      <c r="HY3385" s="65"/>
      <c r="HZ3385" s="65"/>
      <c r="IA3385" s="65"/>
      <c r="IB3385" s="65"/>
      <c r="IC3385" s="65"/>
      <c r="ID3385" s="65"/>
      <c r="IE3385" s="65"/>
      <c r="IF3385" s="65"/>
      <c r="IG3385" s="65"/>
      <c r="IH3385" s="65"/>
      <c r="II3385" s="65"/>
      <c r="IJ3385" s="65"/>
      <c r="IK3385" s="65"/>
      <c r="IL3385" s="65"/>
    </row>
    <row r="3386" spans="1:246" s="42" customFormat="1" ht="14.25" customHeight="1" x14ac:dyDescent="0.4">
      <c r="A3386" s="39" t="s">
        <v>8447</v>
      </c>
      <c r="B3386" s="45">
        <v>416</v>
      </c>
      <c r="C3386" s="45">
        <v>3148</v>
      </c>
      <c r="D3386" s="45">
        <v>541</v>
      </c>
      <c r="E3386" s="46" t="s">
        <v>7537</v>
      </c>
      <c r="F3386" s="47" t="s">
        <v>1080</v>
      </c>
      <c r="G3386" s="46" t="s">
        <v>1047</v>
      </c>
      <c r="H3386" s="46" t="s">
        <v>1081</v>
      </c>
      <c r="I3386" s="46" t="s">
        <v>1079</v>
      </c>
      <c r="J3386" s="48">
        <v>100</v>
      </c>
      <c r="K3386" s="49">
        <v>10.6</v>
      </c>
      <c r="L3386" s="50">
        <v>100</v>
      </c>
      <c r="M3386" s="50">
        <v>1060</v>
      </c>
      <c r="N3386" s="46">
        <v>10</v>
      </c>
      <c r="O3386" s="46">
        <v>0</v>
      </c>
      <c r="P3386" s="46">
        <v>0</v>
      </c>
      <c r="Q3386" s="46">
        <v>0</v>
      </c>
      <c r="R3386" s="51">
        <f t="shared" si="434"/>
        <v>10</v>
      </c>
      <c r="S3386" s="79"/>
      <c r="T3386" s="52">
        <f t="shared" si="426"/>
        <v>0</v>
      </c>
      <c r="U3386" s="52" t="str" cm="1">
        <f t="array" aca="1" ref="U3386" ca="1">IF(S3386="", "×", IF(LEFT(S3386,2)="項番", COUNTIFS($D$2:$D$4001, INDIRECT("D" &amp; ROW()-1), $U$2:$U$4001, "〇"), "〇"))</f>
        <v>×</v>
      </c>
      <c r="V3386" s="52" t="str">
        <f t="shared" si="427"/>
        <v>×</v>
      </c>
      <c r="W3386" s="52" t="str">
        <f t="shared" si="428"/>
        <v>×</v>
      </c>
      <c r="X3386" s="53" t="str">
        <f t="shared" ca="1" si="429"/>
        <v/>
      </c>
      <c r="Y3386" s="52">
        <f t="shared" ca="1" si="430"/>
        <v>0</v>
      </c>
      <c r="Z3386" s="52">
        <f t="shared" si="431"/>
        <v>541</v>
      </c>
      <c r="AA3386" s="52" t="s">
        <v>125</v>
      </c>
      <c r="AB3386" s="65"/>
      <c r="AC3386" s="65"/>
      <c r="AD3386" s="65"/>
      <c r="AE3386" s="65"/>
      <c r="AF3386" s="65"/>
      <c r="AG3386" s="65"/>
      <c r="AH3386" s="65"/>
      <c r="AI3386" s="65"/>
      <c r="AJ3386" s="65"/>
      <c r="AK3386" s="65"/>
      <c r="AL3386" s="65"/>
      <c r="AM3386" s="65"/>
      <c r="AN3386" s="65"/>
      <c r="AO3386" s="65"/>
      <c r="AP3386" s="65"/>
      <c r="AQ3386" s="65"/>
      <c r="AR3386" s="65"/>
      <c r="AS3386" s="65"/>
      <c r="AT3386" s="65"/>
      <c r="AU3386" s="65"/>
      <c r="AV3386" s="65"/>
      <c r="AW3386" s="65"/>
      <c r="AX3386" s="65"/>
      <c r="AY3386" s="65"/>
      <c r="AZ3386" s="65"/>
      <c r="BA3386" s="65"/>
      <c r="BB3386" s="65"/>
      <c r="BC3386" s="65"/>
      <c r="BD3386" s="65"/>
      <c r="BE3386" s="65"/>
      <c r="BF3386" s="65"/>
      <c r="BG3386" s="65"/>
      <c r="BH3386" s="65"/>
      <c r="BI3386" s="65"/>
      <c r="BJ3386" s="65"/>
      <c r="BK3386" s="65"/>
      <c r="BL3386" s="65"/>
      <c r="BM3386" s="65"/>
      <c r="BN3386" s="65"/>
      <c r="BO3386" s="65"/>
      <c r="BP3386" s="65"/>
      <c r="BQ3386" s="65"/>
      <c r="BR3386" s="65"/>
      <c r="BS3386" s="65"/>
      <c r="BT3386" s="65"/>
      <c r="BU3386" s="65"/>
      <c r="BV3386" s="65"/>
      <c r="BW3386" s="65"/>
      <c r="BX3386" s="65"/>
      <c r="BY3386" s="65"/>
      <c r="BZ3386" s="65"/>
      <c r="CA3386" s="65"/>
      <c r="CB3386" s="65"/>
      <c r="CC3386" s="65"/>
      <c r="CD3386" s="65"/>
      <c r="CE3386" s="65"/>
      <c r="CF3386" s="65"/>
      <c r="CG3386" s="65"/>
      <c r="CH3386" s="65"/>
      <c r="CI3386" s="65"/>
      <c r="CJ3386" s="65"/>
      <c r="CK3386" s="65"/>
      <c r="CL3386" s="65"/>
      <c r="CM3386" s="65"/>
      <c r="CN3386" s="65"/>
      <c r="CO3386" s="65"/>
      <c r="CP3386" s="65"/>
      <c r="CQ3386" s="65"/>
      <c r="CR3386" s="65"/>
      <c r="CS3386" s="65"/>
      <c r="CT3386" s="65"/>
      <c r="CU3386" s="65"/>
      <c r="CV3386" s="65"/>
      <c r="CW3386" s="65"/>
      <c r="CX3386" s="65"/>
      <c r="CY3386" s="65"/>
      <c r="CZ3386" s="65"/>
      <c r="DA3386" s="65"/>
      <c r="DB3386" s="65"/>
      <c r="DC3386" s="65"/>
      <c r="DD3386" s="65"/>
      <c r="DE3386" s="65"/>
      <c r="DF3386" s="65"/>
      <c r="DG3386" s="65"/>
      <c r="DH3386" s="65"/>
      <c r="DI3386" s="65"/>
      <c r="DJ3386" s="65"/>
      <c r="DK3386" s="65"/>
      <c r="DL3386" s="65"/>
      <c r="DM3386" s="65"/>
      <c r="DN3386" s="65"/>
      <c r="DO3386" s="65"/>
      <c r="DP3386" s="65"/>
      <c r="DQ3386" s="65"/>
      <c r="DR3386" s="65"/>
      <c r="DS3386" s="65"/>
      <c r="DT3386" s="65"/>
      <c r="DU3386" s="65"/>
      <c r="DV3386" s="65"/>
      <c r="DW3386" s="65"/>
      <c r="DX3386" s="65"/>
      <c r="DY3386" s="65"/>
      <c r="DZ3386" s="65"/>
      <c r="EA3386" s="65"/>
      <c r="EB3386" s="65"/>
      <c r="EC3386" s="65"/>
      <c r="ED3386" s="65"/>
      <c r="EE3386" s="65"/>
      <c r="EF3386" s="65"/>
      <c r="EG3386" s="65"/>
      <c r="EH3386" s="65"/>
      <c r="EI3386" s="65"/>
      <c r="EJ3386" s="65"/>
      <c r="EK3386" s="65"/>
      <c r="EL3386" s="65"/>
      <c r="EM3386" s="65"/>
      <c r="EN3386" s="65"/>
      <c r="EO3386" s="65"/>
      <c r="EP3386" s="65"/>
      <c r="EQ3386" s="65"/>
      <c r="ER3386" s="65"/>
      <c r="ES3386" s="65"/>
      <c r="ET3386" s="65"/>
      <c r="EU3386" s="65"/>
      <c r="EV3386" s="65"/>
      <c r="EW3386" s="65"/>
      <c r="EX3386" s="65"/>
      <c r="EY3386" s="65"/>
      <c r="EZ3386" s="65"/>
      <c r="FA3386" s="65"/>
      <c r="FB3386" s="65"/>
      <c r="FC3386" s="65"/>
      <c r="FD3386" s="65"/>
      <c r="FE3386" s="65"/>
      <c r="FF3386" s="65"/>
      <c r="FG3386" s="65"/>
      <c r="FH3386" s="65"/>
      <c r="FI3386" s="65"/>
      <c r="FJ3386" s="65"/>
      <c r="FK3386" s="65"/>
      <c r="FL3386" s="65"/>
      <c r="FM3386" s="65"/>
      <c r="FN3386" s="65"/>
      <c r="FO3386" s="65"/>
      <c r="FP3386" s="65"/>
      <c r="FQ3386" s="65"/>
      <c r="FR3386" s="65"/>
      <c r="FS3386" s="65"/>
      <c r="FT3386" s="65"/>
      <c r="FU3386" s="65"/>
      <c r="FV3386" s="65"/>
      <c r="FW3386" s="65"/>
      <c r="FX3386" s="65"/>
      <c r="FY3386" s="65"/>
      <c r="FZ3386" s="65"/>
      <c r="GA3386" s="65"/>
      <c r="GB3386" s="65"/>
      <c r="GC3386" s="65"/>
      <c r="GD3386" s="65"/>
      <c r="GE3386" s="65"/>
      <c r="GF3386" s="65"/>
      <c r="GG3386" s="65"/>
      <c r="GH3386" s="65"/>
      <c r="GI3386" s="65"/>
      <c r="GJ3386" s="65"/>
      <c r="GK3386" s="65"/>
      <c r="GL3386" s="65"/>
      <c r="GM3386" s="65"/>
      <c r="GN3386" s="65"/>
      <c r="GO3386" s="65"/>
      <c r="GP3386" s="65"/>
      <c r="GQ3386" s="65"/>
      <c r="GR3386" s="65"/>
      <c r="GS3386" s="65"/>
      <c r="GT3386" s="65"/>
      <c r="GU3386" s="65"/>
      <c r="GV3386" s="65"/>
      <c r="GW3386" s="65"/>
      <c r="GX3386" s="65"/>
      <c r="GY3386" s="65"/>
      <c r="GZ3386" s="65"/>
      <c r="HA3386" s="65"/>
      <c r="HB3386" s="65"/>
      <c r="HC3386" s="65"/>
      <c r="HD3386" s="65"/>
      <c r="HE3386" s="65"/>
      <c r="HF3386" s="65"/>
      <c r="HG3386" s="65"/>
      <c r="HH3386" s="65"/>
      <c r="HI3386" s="65"/>
      <c r="HJ3386" s="65"/>
      <c r="HK3386" s="65"/>
      <c r="HL3386" s="65"/>
      <c r="HM3386" s="65"/>
      <c r="HN3386" s="65"/>
      <c r="HO3386" s="65"/>
      <c r="HP3386" s="65"/>
      <c r="HQ3386" s="65"/>
      <c r="HR3386" s="65"/>
      <c r="HS3386" s="65"/>
      <c r="HT3386" s="65"/>
      <c r="HU3386" s="65"/>
      <c r="HV3386" s="65"/>
      <c r="HW3386" s="65"/>
      <c r="HX3386" s="65"/>
      <c r="HY3386" s="65"/>
      <c r="HZ3386" s="65"/>
      <c r="IA3386" s="65"/>
      <c r="IB3386" s="65"/>
      <c r="IC3386" s="65"/>
      <c r="ID3386" s="65"/>
      <c r="IE3386" s="65"/>
      <c r="IF3386" s="65"/>
      <c r="IG3386" s="65"/>
      <c r="IH3386" s="65"/>
      <c r="II3386" s="65"/>
      <c r="IJ3386" s="65"/>
      <c r="IK3386" s="65"/>
      <c r="IL3386" s="65"/>
    </row>
    <row r="3387" spans="1:246" s="42" customFormat="1" ht="14.25" customHeight="1" x14ac:dyDescent="0.4">
      <c r="A3387" s="39" t="s">
        <v>8448</v>
      </c>
      <c r="B3387" s="45">
        <v>417</v>
      </c>
      <c r="C3387" s="45">
        <v>3149</v>
      </c>
      <c r="D3387" s="45">
        <v>542</v>
      </c>
      <c r="E3387" s="46" t="s">
        <v>7537</v>
      </c>
      <c r="F3387" s="47" t="s">
        <v>1082</v>
      </c>
      <c r="G3387" s="46" t="s">
        <v>1047</v>
      </c>
      <c r="H3387" s="46" t="s">
        <v>1083</v>
      </c>
      <c r="I3387" s="46" t="s">
        <v>12</v>
      </c>
      <c r="J3387" s="48">
        <v>100</v>
      </c>
      <c r="K3387" s="49">
        <v>28</v>
      </c>
      <c r="L3387" s="50">
        <v>100</v>
      </c>
      <c r="M3387" s="50">
        <v>2800</v>
      </c>
      <c r="N3387" s="51">
        <v>10</v>
      </c>
      <c r="O3387" s="51">
        <v>0</v>
      </c>
      <c r="P3387" s="51">
        <v>0</v>
      </c>
      <c r="Q3387" s="51">
        <v>2</v>
      </c>
      <c r="R3387" s="51">
        <f t="shared" si="434"/>
        <v>12</v>
      </c>
      <c r="S3387" s="79"/>
      <c r="T3387" s="52">
        <f t="shared" si="426"/>
        <v>0</v>
      </c>
      <c r="U3387" s="52" t="str" cm="1">
        <f t="array" aca="1" ref="U3387" ca="1">IF(S3387="", "×", IF(LEFT(S3387,2)="項番", COUNTIFS($D$2:$D$4001, INDIRECT("D" &amp; ROW()-1), $U$2:$U$4001, "〇"), "〇"))</f>
        <v>×</v>
      </c>
      <c r="V3387" s="52" t="str">
        <f t="shared" si="427"/>
        <v>×</v>
      </c>
      <c r="W3387" s="52" t="str">
        <f t="shared" si="428"/>
        <v>×</v>
      </c>
      <c r="X3387" s="53" t="str">
        <f t="shared" ca="1" si="429"/>
        <v/>
      </c>
      <c r="Y3387" s="52">
        <f t="shared" ca="1" si="430"/>
        <v>0</v>
      </c>
      <c r="Z3387" s="52">
        <f t="shared" si="431"/>
        <v>542</v>
      </c>
      <c r="AA3387" s="52" t="s">
        <v>125</v>
      </c>
      <c r="AB3387" s="65"/>
      <c r="AC3387" s="65"/>
      <c r="AD3387" s="65"/>
      <c r="AE3387" s="65"/>
      <c r="AF3387" s="65"/>
      <c r="AG3387" s="65"/>
      <c r="AH3387" s="65"/>
      <c r="AI3387" s="65"/>
      <c r="AJ3387" s="65"/>
      <c r="AK3387" s="65"/>
      <c r="AL3387" s="65"/>
      <c r="AM3387" s="65"/>
      <c r="AN3387" s="65"/>
      <c r="AO3387" s="65"/>
      <c r="AP3387" s="65"/>
      <c r="AQ3387" s="65"/>
      <c r="AR3387" s="65"/>
      <c r="AS3387" s="65"/>
      <c r="AT3387" s="65"/>
      <c r="AU3387" s="65"/>
      <c r="AV3387" s="65"/>
      <c r="AW3387" s="65"/>
      <c r="AX3387" s="65"/>
      <c r="AY3387" s="65"/>
      <c r="AZ3387" s="65"/>
      <c r="BA3387" s="65"/>
      <c r="BB3387" s="65"/>
      <c r="BC3387" s="65"/>
      <c r="BD3387" s="65"/>
      <c r="BE3387" s="65"/>
      <c r="BF3387" s="65"/>
      <c r="BG3387" s="65"/>
      <c r="BH3387" s="65"/>
      <c r="BI3387" s="65"/>
      <c r="BJ3387" s="65"/>
      <c r="BK3387" s="65"/>
      <c r="BL3387" s="65"/>
      <c r="BM3387" s="65"/>
      <c r="BN3387" s="65"/>
      <c r="BO3387" s="65"/>
      <c r="BP3387" s="65"/>
      <c r="BQ3387" s="65"/>
      <c r="BR3387" s="65"/>
      <c r="BS3387" s="65"/>
      <c r="BT3387" s="65"/>
      <c r="BU3387" s="65"/>
      <c r="BV3387" s="65"/>
      <c r="BW3387" s="65"/>
      <c r="BX3387" s="65"/>
      <c r="BY3387" s="65"/>
      <c r="BZ3387" s="65"/>
      <c r="CA3387" s="65"/>
      <c r="CB3387" s="65"/>
      <c r="CC3387" s="65"/>
      <c r="CD3387" s="65"/>
      <c r="CE3387" s="65"/>
      <c r="CF3387" s="65"/>
      <c r="CG3387" s="65"/>
      <c r="CH3387" s="65"/>
      <c r="CI3387" s="65"/>
      <c r="CJ3387" s="65"/>
      <c r="CK3387" s="65"/>
      <c r="CL3387" s="65"/>
      <c r="CM3387" s="65"/>
      <c r="CN3387" s="65"/>
      <c r="CO3387" s="65"/>
      <c r="CP3387" s="65"/>
      <c r="CQ3387" s="65"/>
      <c r="CR3387" s="65"/>
      <c r="CS3387" s="65"/>
      <c r="CT3387" s="65"/>
      <c r="CU3387" s="65"/>
      <c r="CV3387" s="65"/>
      <c r="CW3387" s="65"/>
      <c r="CX3387" s="65"/>
      <c r="CY3387" s="65"/>
      <c r="CZ3387" s="65"/>
      <c r="DA3387" s="65"/>
      <c r="DB3387" s="65"/>
      <c r="DC3387" s="65"/>
      <c r="DD3387" s="65"/>
      <c r="DE3387" s="65"/>
      <c r="DF3387" s="65"/>
      <c r="DG3387" s="65"/>
      <c r="DH3387" s="65"/>
      <c r="DI3387" s="65"/>
      <c r="DJ3387" s="65"/>
      <c r="DK3387" s="65"/>
      <c r="DL3387" s="65"/>
      <c r="DM3387" s="65"/>
      <c r="DN3387" s="65"/>
      <c r="DO3387" s="65"/>
      <c r="DP3387" s="65"/>
      <c r="DQ3387" s="65"/>
      <c r="DR3387" s="65"/>
      <c r="DS3387" s="65"/>
      <c r="DT3387" s="65"/>
      <c r="DU3387" s="65"/>
      <c r="DV3387" s="65"/>
      <c r="DW3387" s="65"/>
      <c r="DX3387" s="65"/>
      <c r="DY3387" s="65"/>
      <c r="DZ3387" s="65"/>
      <c r="EA3387" s="65"/>
      <c r="EB3387" s="65"/>
      <c r="EC3387" s="65"/>
      <c r="ED3387" s="65"/>
      <c r="EE3387" s="65"/>
      <c r="EF3387" s="65"/>
      <c r="EG3387" s="65"/>
      <c r="EH3387" s="65"/>
      <c r="EI3387" s="65"/>
      <c r="EJ3387" s="65"/>
      <c r="EK3387" s="65"/>
      <c r="EL3387" s="65"/>
      <c r="EM3387" s="65"/>
      <c r="EN3387" s="65"/>
      <c r="EO3387" s="65"/>
      <c r="EP3387" s="65"/>
      <c r="EQ3387" s="65"/>
      <c r="ER3387" s="65"/>
      <c r="ES3387" s="65"/>
      <c r="ET3387" s="65"/>
      <c r="EU3387" s="65"/>
      <c r="EV3387" s="65"/>
      <c r="EW3387" s="65"/>
      <c r="EX3387" s="65"/>
      <c r="EY3387" s="65"/>
      <c r="EZ3387" s="65"/>
      <c r="FA3387" s="65"/>
      <c r="FB3387" s="65"/>
      <c r="FC3387" s="65"/>
      <c r="FD3387" s="65"/>
      <c r="FE3387" s="65"/>
      <c r="FF3387" s="65"/>
      <c r="FG3387" s="65"/>
      <c r="FH3387" s="65"/>
      <c r="FI3387" s="65"/>
      <c r="FJ3387" s="65"/>
      <c r="FK3387" s="65"/>
      <c r="FL3387" s="65"/>
      <c r="FM3387" s="65"/>
      <c r="FN3387" s="65"/>
      <c r="FO3387" s="65"/>
      <c r="FP3387" s="65"/>
      <c r="FQ3387" s="65"/>
      <c r="FR3387" s="65"/>
      <c r="FS3387" s="65"/>
      <c r="FT3387" s="65"/>
      <c r="FU3387" s="65"/>
      <c r="FV3387" s="65"/>
      <c r="FW3387" s="65"/>
      <c r="FX3387" s="65"/>
      <c r="FY3387" s="65"/>
      <c r="FZ3387" s="65"/>
      <c r="GA3387" s="65"/>
      <c r="GB3387" s="65"/>
      <c r="GC3387" s="65"/>
      <c r="GD3387" s="65"/>
      <c r="GE3387" s="65"/>
      <c r="GF3387" s="65"/>
      <c r="GG3387" s="65"/>
      <c r="GH3387" s="65"/>
      <c r="GI3387" s="65"/>
      <c r="GJ3387" s="65"/>
      <c r="GK3387" s="65"/>
      <c r="GL3387" s="65"/>
      <c r="GM3387" s="65"/>
      <c r="GN3387" s="65"/>
      <c r="GO3387" s="65"/>
      <c r="GP3387" s="65"/>
      <c r="GQ3387" s="65"/>
      <c r="GR3387" s="65"/>
      <c r="GS3387" s="65"/>
      <c r="GT3387" s="65"/>
      <c r="GU3387" s="65"/>
      <c r="GV3387" s="65"/>
      <c r="GW3387" s="65"/>
      <c r="GX3387" s="65"/>
      <c r="GY3387" s="65"/>
      <c r="GZ3387" s="65"/>
      <c r="HA3387" s="65"/>
      <c r="HB3387" s="65"/>
      <c r="HC3387" s="65"/>
      <c r="HD3387" s="65"/>
      <c r="HE3387" s="65"/>
      <c r="HF3387" s="65"/>
      <c r="HG3387" s="65"/>
      <c r="HH3387" s="65"/>
      <c r="HI3387" s="65"/>
      <c r="HJ3387" s="65"/>
      <c r="HK3387" s="65"/>
      <c r="HL3387" s="65"/>
      <c r="HM3387" s="65"/>
      <c r="HN3387" s="65"/>
      <c r="HO3387" s="65"/>
      <c r="HP3387" s="65"/>
      <c r="HQ3387" s="65"/>
      <c r="HR3387" s="65"/>
      <c r="HS3387" s="65"/>
      <c r="HT3387" s="65"/>
      <c r="HU3387" s="65"/>
      <c r="HV3387" s="65"/>
      <c r="HW3387" s="65"/>
      <c r="HX3387" s="65"/>
      <c r="HY3387" s="65"/>
      <c r="HZ3387" s="65"/>
      <c r="IA3387" s="65"/>
      <c r="IB3387" s="65"/>
      <c r="IC3387" s="65"/>
      <c r="ID3387" s="65"/>
      <c r="IE3387" s="65"/>
      <c r="IF3387" s="65"/>
      <c r="IG3387" s="65"/>
      <c r="IH3387" s="65"/>
      <c r="II3387" s="65"/>
      <c r="IJ3387" s="65"/>
      <c r="IK3387" s="65"/>
      <c r="IL3387" s="65"/>
    </row>
    <row r="3388" spans="1:246" s="42" customFormat="1" ht="14.25" customHeight="1" x14ac:dyDescent="0.4">
      <c r="A3388" s="39" t="s">
        <v>8449</v>
      </c>
      <c r="B3388" s="45">
        <v>418</v>
      </c>
      <c r="C3388" s="45">
        <v>3150</v>
      </c>
      <c r="D3388" s="45">
        <v>543</v>
      </c>
      <c r="E3388" s="46" t="s">
        <v>7537</v>
      </c>
      <c r="F3388" s="47" t="s">
        <v>1084</v>
      </c>
      <c r="G3388" s="46" t="s">
        <v>1047</v>
      </c>
      <c r="H3388" s="46" t="s">
        <v>1085</v>
      </c>
      <c r="I3388" s="46" t="s">
        <v>162</v>
      </c>
      <c r="J3388" s="48">
        <v>10</v>
      </c>
      <c r="K3388" s="49">
        <v>10.8</v>
      </c>
      <c r="L3388" s="50">
        <v>100</v>
      </c>
      <c r="M3388" s="50">
        <v>1080</v>
      </c>
      <c r="N3388" s="51">
        <v>0</v>
      </c>
      <c r="O3388" s="51">
        <v>0</v>
      </c>
      <c r="P3388" s="51">
        <v>1</v>
      </c>
      <c r="Q3388" s="51">
        <v>0</v>
      </c>
      <c r="R3388" s="51">
        <f t="shared" si="434"/>
        <v>1</v>
      </c>
      <c r="S3388" s="79"/>
      <c r="T3388" s="52">
        <f t="shared" si="426"/>
        <v>0</v>
      </c>
      <c r="U3388" s="52" t="str" cm="1">
        <f t="array" aca="1" ref="U3388" ca="1">IF(S3388="", "×", IF(LEFT(S3388,2)="項番", COUNTIFS($D$2:$D$4001, INDIRECT("D" &amp; ROW()-1), $U$2:$U$4001, "〇"), "〇"))</f>
        <v>×</v>
      </c>
      <c r="V3388" s="52" t="str">
        <f t="shared" si="427"/>
        <v>×</v>
      </c>
      <c r="W3388" s="52" t="str">
        <f t="shared" si="428"/>
        <v>×</v>
      </c>
      <c r="X3388" s="53" t="str">
        <f t="shared" ca="1" si="429"/>
        <v/>
      </c>
      <c r="Y3388" s="52">
        <f t="shared" ca="1" si="430"/>
        <v>0</v>
      </c>
      <c r="Z3388" s="52">
        <f t="shared" si="431"/>
        <v>543</v>
      </c>
      <c r="AA3388" s="52" t="s">
        <v>125</v>
      </c>
      <c r="AB3388" s="65"/>
      <c r="AC3388" s="65"/>
      <c r="AD3388" s="65"/>
      <c r="AE3388" s="65"/>
      <c r="AF3388" s="65"/>
      <c r="AG3388" s="65"/>
      <c r="AH3388" s="65"/>
      <c r="AI3388" s="65"/>
      <c r="AJ3388" s="65"/>
      <c r="AK3388" s="65"/>
      <c r="AL3388" s="65"/>
      <c r="AM3388" s="65"/>
      <c r="AN3388" s="65"/>
      <c r="AO3388" s="65"/>
      <c r="AP3388" s="65"/>
      <c r="AQ3388" s="65"/>
      <c r="AR3388" s="65"/>
      <c r="AS3388" s="65"/>
      <c r="AT3388" s="65"/>
      <c r="AU3388" s="65"/>
      <c r="AV3388" s="65"/>
      <c r="AW3388" s="65"/>
      <c r="AX3388" s="65"/>
      <c r="AY3388" s="65"/>
      <c r="AZ3388" s="65"/>
      <c r="BA3388" s="65"/>
      <c r="BB3388" s="65"/>
      <c r="BC3388" s="65"/>
      <c r="BD3388" s="65"/>
      <c r="BE3388" s="65"/>
      <c r="BF3388" s="65"/>
      <c r="BG3388" s="65"/>
      <c r="BH3388" s="65"/>
      <c r="BI3388" s="65"/>
      <c r="BJ3388" s="65"/>
      <c r="BK3388" s="65"/>
      <c r="BL3388" s="65"/>
      <c r="BM3388" s="65"/>
      <c r="BN3388" s="65"/>
      <c r="BO3388" s="65"/>
      <c r="BP3388" s="65"/>
      <c r="BQ3388" s="65"/>
      <c r="BR3388" s="65"/>
      <c r="BS3388" s="65"/>
      <c r="BT3388" s="65"/>
      <c r="BU3388" s="65"/>
      <c r="BV3388" s="65"/>
      <c r="BW3388" s="65"/>
      <c r="BX3388" s="65"/>
      <c r="BY3388" s="65"/>
      <c r="BZ3388" s="65"/>
      <c r="CA3388" s="65"/>
      <c r="CB3388" s="65"/>
      <c r="CC3388" s="65"/>
      <c r="CD3388" s="65"/>
      <c r="CE3388" s="65"/>
      <c r="CF3388" s="65"/>
      <c r="CG3388" s="65"/>
      <c r="CH3388" s="65"/>
      <c r="CI3388" s="65"/>
      <c r="CJ3388" s="65"/>
      <c r="CK3388" s="65"/>
      <c r="CL3388" s="65"/>
      <c r="CM3388" s="65"/>
      <c r="CN3388" s="65"/>
      <c r="CO3388" s="65"/>
      <c r="CP3388" s="65"/>
      <c r="CQ3388" s="65"/>
      <c r="CR3388" s="65"/>
      <c r="CS3388" s="65"/>
      <c r="CT3388" s="65"/>
      <c r="CU3388" s="65"/>
      <c r="CV3388" s="65"/>
      <c r="CW3388" s="65"/>
      <c r="CX3388" s="65"/>
      <c r="CY3388" s="65"/>
      <c r="CZ3388" s="65"/>
      <c r="DA3388" s="65"/>
      <c r="DB3388" s="65"/>
      <c r="DC3388" s="65"/>
      <c r="DD3388" s="65"/>
      <c r="DE3388" s="65"/>
      <c r="DF3388" s="65"/>
      <c r="DG3388" s="65"/>
      <c r="DH3388" s="65"/>
      <c r="DI3388" s="65"/>
      <c r="DJ3388" s="65"/>
      <c r="DK3388" s="65"/>
      <c r="DL3388" s="65"/>
      <c r="DM3388" s="65"/>
      <c r="DN3388" s="65"/>
      <c r="DO3388" s="65"/>
      <c r="DP3388" s="65"/>
      <c r="DQ3388" s="65"/>
      <c r="DR3388" s="65"/>
      <c r="DS3388" s="65"/>
      <c r="DT3388" s="65"/>
      <c r="DU3388" s="65"/>
      <c r="DV3388" s="65"/>
      <c r="DW3388" s="65"/>
      <c r="DX3388" s="65"/>
      <c r="DY3388" s="65"/>
      <c r="DZ3388" s="65"/>
      <c r="EA3388" s="65"/>
      <c r="EB3388" s="65"/>
      <c r="EC3388" s="65"/>
      <c r="ED3388" s="65"/>
      <c r="EE3388" s="65"/>
      <c r="EF3388" s="65"/>
      <c r="EG3388" s="65"/>
      <c r="EH3388" s="65"/>
      <c r="EI3388" s="65"/>
      <c r="EJ3388" s="65"/>
      <c r="EK3388" s="65"/>
      <c r="EL3388" s="65"/>
      <c r="EM3388" s="65"/>
      <c r="EN3388" s="65"/>
      <c r="EO3388" s="65"/>
      <c r="EP3388" s="65"/>
      <c r="EQ3388" s="65"/>
      <c r="ER3388" s="65"/>
      <c r="ES3388" s="65"/>
      <c r="ET3388" s="65"/>
      <c r="EU3388" s="65"/>
      <c r="EV3388" s="65"/>
      <c r="EW3388" s="65"/>
      <c r="EX3388" s="65"/>
      <c r="EY3388" s="65"/>
      <c r="EZ3388" s="65"/>
      <c r="FA3388" s="65"/>
      <c r="FB3388" s="65"/>
      <c r="FC3388" s="65"/>
      <c r="FD3388" s="65"/>
      <c r="FE3388" s="65"/>
      <c r="FF3388" s="65"/>
      <c r="FG3388" s="65"/>
      <c r="FH3388" s="65"/>
      <c r="FI3388" s="65"/>
      <c r="FJ3388" s="65"/>
      <c r="FK3388" s="65"/>
      <c r="FL3388" s="65"/>
      <c r="FM3388" s="65"/>
      <c r="FN3388" s="65"/>
      <c r="FO3388" s="65"/>
      <c r="FP3388" s="65"/>
      <c r="FQ3388" s="65"/>
      <c r="FR3388" s="65"/>
      <c r="FS3388" s="65"/>
      <c r="FT3388" s="65"/>
      <c r="FU3388" s="65"/>
      <c r="FV3388" s="65"/>
      <c r="FW3388" s="65"/>
      <c r="FX3388" s="65"/>
      <c r="FY3388" s="65"/>
      <c r="FZ3388" s="65"/>
      <c r="GA3388" s="65"/>
      <c r="GB3388" s="65"/>
      <c r="GC3388" s="65"/>
      <c r="GD3388" s="65"/>
      <c r="GE3388" s="65"/>
      <c r="GF3388" s="65"/>
      <c r="GG3388" s="65"/>
      <c r="GH3388" s="65"/>
      <c r="GI3388" s="65"/>
      <c r="GJ3388" s="65"/>
      <c r="GK3388" s="65"/>
      <c r="GL3388" s="65"/>
      <c r="GM3388" s="65"/>
      <c r="GN3388" s="65"/>
      <c r="GO3388" s="65"/>
      <c r="GP3388" s="65"/>
      <c r="GQ3388" s="65"/>
      <c r="GR3388" s="65"/>
      <c r="GS3388" s="65"/>
      <c r="GT3388" s="65"/>
      <c r="GU3388" s="65"/>
      <c r="GV3388" s="65"/>
      <c r="GW3388" s="65"/>
      <c r="GX3388" s="65"/>
      <c r="GY3388" s="65"/>
      <c r="GZ3388" s="65"/>
      <c r="HA3388" s="65"/>
      <c r="HB3388" s="65"/>
      <c r="HC3388" s="65"/>
      <c r="HD3388" s="65"/>
      <c r="HE3388" s="65"/>
      <c r="HF3388" s="65"/>
      <c r="HG3388" s="65"/>
      <c r="HH3388" s="65"/>
      <c r="HI3388" s="65"/>
      <c r="HJ3388" s="65"/>
      <c r="HK3388" s="65"/>
      <c r="HL3388" s="65"/>
      <c r="HM3388" s="65"/>
      <c r="HN3388" s="65"/>
      <c r="HO3388" s="65"/>
      <c r="HP3388" s="65"/>
      <c r="HQ3388" s="65"/>
      <c r="HR3388" s="65"/>
      <c r="HS3388" s="65"/>
      <c r="HT3388" s="65"/>
      <c r="HU3388" s="65"/>
      <c r="HV3388" s="65"/>
      <c r="HW3388" s="65"/>
      <c r="HX3388" s="65"/>
      <c r="HY3388" s="65"/>
      <c r="HZ3388" s="65"/>
      <c r="IA3388" s="65"/>
      <c r="IB3388" s="65"/>
      <c r="IC3388" s="65"/>
      <c r="ID3388" s="65"/>
      <c r="IE3388" s="65"/>
      <c r="IF3388" s="65"/>
      <c r="IG3388" s="65"/>
      <c r="IH3388" s="65"/>
      <c r="II3388" s="65"/>
      <c r="IJ3388" s="65"/>
      <c r="IK3388" s="65"/>
      <c r="IL3388" s="65"/>
    </row>
    <row r="3389" spans="1:246" s="42" customFormat="1" ht="14.25" customHeight="1" x14ac:dyDescent="0.4">
      <c r="A3389" s="39" t="s">
        <v>8450</v>
      </c>
      <c r="B3389" s="45">
        <v>427</v>
      </c>
      <c r="C3389" s="45">
        <v>3151</v>
      </c>
      <c r="D3389" s="45">
        <v>544</v>
      </c>
      <c r="E3389" s="46" t="s">
        <v>7537</v>
      </c>
      <c r="F3389" s="47" t="s">
        <v>1101</v>
      </c>
      <c r="G3389" s="46" t="s">
        <v>1047</v>
      </c>
      <c r="H3389" s="46" t="s">
        <v>1102</v>
      </c>
      <c r="I3389" s="46" t="s">
        <v>12</v>
      </c>
      <c r="J3389" s="48">
        <v>100</v>
      </c>
      <c r="K3389" s="49">
        <v>6.1</v>
      </c>
      <c r="L3389" s="50">
        <v>100</v>
      </c>
      <c r="M3389" s="50">
        <v>610</v>
      </c>
      <c r="N3389" s="51">
        <v>58</v>
      </c>
      <c r="O3389" s="51">
        <v>0</v>
      </c>
      <c r="P3389" s="51">
        <v>0</v>
      </c>
      <c r="Q3389" s="51">
        <v>0</v>
      </c>
      <c r="R3389" s="51">
        <f t="shared" si="434"/>
        <v>58</v>
      </c>
      <c r="S3389" s="79"/>
      <c r="T3389" s="52">
        <f t="shared" si="426"/>
        <v>0</v>
      </c>
      <c r="U3389" s="52" t="str" cm="1">
        <f t="array" aca="1" ref="U3389" ca="1">IF(S3389="", "×", IF(LEFT(S3389,2)="項番", COUNTIFS($D$2:$D$4001, INDIRECT("D" &amp; ROW()-1), $U$2:$U$4001, "〇"), "〇"))</f>
        <v>×</v>
      </c>
      <c r="V3389" s="52" t="str">
        <f t="shared" si="427"/>
        <v>×</v>
      </c>
      <c r="W3389" s="52" t="str">
        <f t="shared" si="428"/>
        <v>×</v>
      </c>
      <c r="X3389" s="53" t="str">
        <f t="shared" ca="1" si="429"/>
        <v/>
      </c>
      <c r="Y3389" s="52">
        <f t="shared" ca="1" si="430"/>
        <v>0</v>
      </c>
      <c r="Z3389" s="52">
        <f t="shared" si="431"/>
        <v>544</v>
      </c>
      <c r="AA3389" s="52" t="s">
        <v>125</v>
      </c>
      <c r="AB3389" s="65"/>
      <c r="AC3389" s="65"/>
      <c r="AD3389" s="65"/>
      <c r="AE3389" s="65"/>
      <c r="AF3389" s="65"/>
      <c r="AG3389" s="65"/>
      <c r="AH3389" s="65"/>
      <c r="AI3389" s="65"/>
      <c r="AJ3389" s="65"/>
      <c r="AK3389" s="65"/>
      <c r="AL3389" s="65"/>
      <c r="AM3389" s="65"/>
      <c r="AN3389" s="65"/>
      <c r="AO3389" s="65"/>
      <c r="AP3389" s="65"/>
      <c r="AQ3389" s="65"/>
      <c r="AR3389" s="65"/>
      <c r="AS3389" s="65"/>
      <c r="AT3389" s="65"/>
      <c r="AU3389" s="65"/>
      <c r="AV3389" s="65"/>
      <c r="AW3389" s="65"/>
      <c r="AX3389" s="65"/>
      <c r="AY3389" s="65"/>
      <c r="AZ3389" s="65"/>
      <c r="BA3389" s="65"/>
      <c r="BB3389" s="65"/>
      <c r="BC3389" s="65"/>
      <c r="BD3389" s="65"/>
      <c r="BE3389" s="65"/>
      <c r="BF3389" s="65"/>
      <c r="BG3389" s="65"/>
      <c r="BH3389" s="65"/>
      <c r="BI3389" s="65"/>
      <c r="BJ3389" s="65"/>
      <c r="BK3389" s="65"/>
      <c r="BL3389" s="65"/>
      <c r="BM3389" s="65"/>
      <c r="BN3389" s="65"/>
      <c r="BO3389" s="65"/>
      <c r="BP3389" s="65"/>
      <c r="BQ3389" s="65"/>
      <c r="BR3389" s="65"/>
      <c r="BS3389" s="65"/>
      <c r="BT3389" s="65"/>
      <c r="BU3389" s="65"/>
      <c r="BV3389" s="65"/>
      <c r="BW3389" s="65"/>
      <c r="BX3389" s="65"/>
      <c r="BY3389" s="65"/>
      <c r="BZ3389" s="65"/>
      <c r="CA3389" s="65"/>
      <c r="CB3389" s="65"/>
      <c r="CC3389" s="65"/>
      <c r="CD3389" s="65"/>
      <c r="CE3389" s="65"/>
      <c r="CF3389" s="65"/>
      <c r="CG3389" s="65"/>
      <c r="CH3389" s="65"/>
      <c r="CI3389" s="65"/>
      <c r="CJ3389" s="65"/>
      <c r="CK3389" s="65"/>
      <c r="CL3389" s="65"/>
      <c r="CM3389" s="65"/>
      <c r="CN3389" s="65"/>
      <c r="CO3389" s="65"/>
      <c r="CP3389" s="65"/>
      <c r="CQ3389" s="65"/>
      <c r="CR3389" s="65"/>
      <c r="CS3389" s="65"/>
      <c r="CT3389" s="65"/>
      <c r="CU3389" s="65"/>
      <c r="CV3389" s="65"/>
      <c r="CW3389" s="65"/>
      <c r="CX3389" s="65"/>
      <c r="CY3389" s="65"/>
      <c r="CZ3389" s="65"/>
      <c r="DA3389" s="65"/>
      <c r="DB3389" s="65"/>
      <c r="DC3389" s="65"/>
      <c r="DD3389" s="65"/>
      <c r="DE3389" s="65"/>
      <c r="DF3389" s="65"/>
      <c r="DG3389" s="65"/>
      <c r="DH3389" s="65"/>
      <c r="DI3389" s="65"/>
      <c r="DJ3389" s="65"/>
      <c r="DK3389" s="65"/>
      <c r="DL3389" s="65"/>
      <c r="DM3389" s="65"/>
      <c r="DN3389" s="65"/>
      <c r="DO3389" s="65"/>
      <c r="DP3389" s="65"/>
      <c r="DQ3389" s="65"/>
      <c r="DR3389" s="65"/>
      <c r="DS3389" s="65"/>
      <c r="DT3389" s="65"/>
      <c r="DU3389" s="65"/>
      <c r="DV3389" s="65"/>
      <c r="DW3389" s="65"/>
      <c r="DX3389" s="65"/>
      <c r="DY3389" s="65"/>
      <c r="DZ3389" s="65"/>
      <c r="EA3389" s="65"/>
      <c r="EB3389" s="65"/>
      <c r="EC3389" s="65"/>
      <c r="ED3389" s="65"/>
      <c r="EE3389" s="65"/>
      <c r="EF3389" s="65"/>
      <c r="EG3389" s="65"/>
      <c r="EH3389" s="65"/>
      <c r="EI3389" s="65"/>
      <c r="EJ3389" s="65"/>
      <c r="EK3389" s="65"/>
      <c r="EL3389" s="65"/>
      <c r="EM3389" s="65"/>
      <c r="EN3389" s="65"/>
      <c r="EO3389" s="65"/>
      <c r="EP3389" s="65"/>
      <c r="EQ3389" s="65"/>
      <c r="ER3389" s="65"/>
      <c r="ES3389" s="65"/>
      <c r="ET3389" s="65"/>
      <c r="EU3389" s="65"/>
      <c r="EV3389" s="65"/>
      <c r="EW3389" s="65"/>
      <c r="EX3389" s="65"/>
      <c r="EY3389" s="65"/>
      <c r="EZ3389" s="65"/>
      <c r="FA3389" s="65"/>
      <c r="FB3389" s="65"/>
      <c r="FC3389" s="65"/>
      <c r="FD3389" s="65"/>
      <c r="FE3389" s="65"/>
      <c r="FF3389" s="65"/>
      <c r="FG3389" s="65"/>
      <c r="FH3389" s="65"/>
      <c r="FI3389" s="65"/>
      <c r="FJ3389" s="65"/>
      <c r="FK3389" s="65"/>
      <c r="FL3389" s="65"/>
      <c r="FM3389" s="65"/>
      <c r="FN3389" s="65"/>
      <c r="FO3389" s="65"/>
      <c r="FP3389" s="65"/>
      <c r="FQ3389" s="65"/>
      <c r="FR3389" s="65"/>
      <c r="FS3389" s="65"/>
      <c r="FT3389" s="65"/>
      <c r="FU3389" s="65"/>
      <c r="FV3389" s="65"/>
      <c r="FW3389" s="65"/>
      <c r="FX3389" s="65"/>
      <c r="FY3389" s="65"/>
      <c r="FZ3389" s="65"/>
      <c r="GA3389" s="65"/>
      <c r="GB3389" s="65"/>
      <c r="GC3389" s="65"/>
      <c r="GD3389" s="65"/>
      <c r="GE3389" s="65"/>
      <c r="GF3389" s="65"/>
      <c r="GG3389" s="65"/>
      <c r="GH3389" s="65"/>
      <c r="GI3389" s="65"/>
      <c r="GJ3389" s="65"/>
      <c r="GK3389" s="65"/>
      <c r="GL3389" s="65"/>
      <c r="GM3389" s="65"/>
      <c r="GN3389" s="65"/>
      <c r="GO3389" s="65"/>
      <c r="GP3389" s="65"/>
      <c r="GQ3389" s="65"/>
      <c r="GR3389" s="65"/>
      <c r="GS3389" s="65"/>
      <c r="GT3389" s="65"/>
      <c r="GU3389" s="65"/>
      <c r="GV3389" s="65"/>
      <c r="GW3389" s="65"/>
      <c r="GX3389" s="65"/>
      <c r="GY3389" s="65"/>
      <c r="GZ3389" s="65"/>
      <c r="HA3389" s="65"/>
      <c r="HB3389" s="65"/>
      <c r="HC3389" s="65"/>
      <c r="HD3389" s="65"/>
      <c r="HE3389" s="65"/>
      <c r="HF3389" s="65"/>
      <c r="HG3389" s="65"/>
      <c r="HH3389" s="65"/>
      <c r="HI3389" s="65"/>
      <c r="HJ3389" s="65"/>
      <c r="HK3389" s="65"/>
      <c r="HL3389" s="65"/>
      <c r="HM3389" s="65"/>
      <c r="HN3389" s="65"/>
      <c r="HO3389" s="65"/>
      <c r="HP3389" s="65"/>
      <c r="HQ3389" s="65"/>
      <c r="HR3389" s="65"/>
      <c r="HS3389" s="65"/>
      <c r="HT3389" s="65"/>
      <c r="HU3389" s="65"/>
      <c r="HV3389" s="65"/>
      <c r="HW3389" s="65"/>
      <c r="HX3389" s="65"/>
      <c r="HY3389" s="65"/>
      <c r="HZ3389" s="65"/>
      <c r="IA3389" s="65"/>
      <c r="IB3389" s="65"/>
      <c r="IC3389" s="65"/>
      <c r="ID3389" s="65"/>
      <c r="IE3389" s="65"/>
      <c r="IF3389" s="65"/>
      <c r="IG3389" s="65"/>
      <c r="IH3389" s="65"/>
      <c r="II3389" s="65"/>
      <c r="IJ3389" s="65"/>
      <c r="IK3389" s="65"/>
      <c r="IL3389" s="65"/>
    </row>
    <row r="3390" spans="1:246" s="42" customFormat="1" ht="14.25" customHeight="1" x14ac:dyDescent="0.4">
      <c r="A3390" s="39" t="s">
        <v>8451</v>
      </c>
      <c r="B3390" s="45">
        <v>429</v>
      </c>
      <c r="C3390" s="45">
        <v>3152</v>
      </c>
      <c r="D3390" s="45">
        <v>545</v>
      </c>
      <c r="E3390" s="46" t="s">
        <v>7537</v>
      </c>
      <c r="F3390" s="47" t="s">
        <v>1105</v>
      </c>
      <c r="G3390" s="46" t="s">
        <v>1047</v>
      </c>
      <c r="H3390" s="46" t="s">
        <v>1106</v>
      </c>
      <c r="I3390" s="46" t="s">
        <v>12</v>
      </c>
      <c r="J3390" s="48">
        <v>100</v>
      </c>
      <c r="K3390" s="49">
        <v>6.3</v>
      </c>
      <c r="L3390" s="50">
        <v>100</v>
      </c>
      <c r="M3390" s="50">
        <v>630</v>
      </c>
      <c r="N3390" s="51">
        <v>166</v>
      </c>
      <c r="O3390" s="51">
        <v>0</v>
      </c>
      <c r="P3390" s="51">
        <v>24</v>
      </c>
      <c r="Q3390" s="51">
        <v>14</v>
      </c>
      <c r="R3390" s="51">
        <f t="shared" si="434"/>
        <v>204</v>
      </c>
      <c r="S3390" s="79"/>
      <c r="T3390" s="52">
        <f t="shared" si="426"/>
        <v>0</v>
      </c>
      <c r="U3390" s="52" t="str" cm="1">
        <f t="array" aca="1" ref="U3390" ca="1">IF(S3390="", "×", IF(LEFT(S3390,2)="項番", COUNTIFS($D$2:$D$4001, INDIRECT("D" &amp; ROW()-1), $U$2:$U$4001, "〇"), "〇"))</f>
        <v>×</v>
      </c>
      <c r="V3390" s="52" t="str">
        <f t="shared" si="427"/>
        <v>×</v>
      </c>
      <c r="W3390" s="52" t="str">
        <f t="shared" si="428"/>
        <v>×</v>
      </c>
      <c r="X3390" s="53" t="str">
        <f t="shared" ca="1" si="429"/>
        <v/>
      </c>
      <c r="Y3390" s="52">
        <f t="shared" ca="1" si="430"/>
        <v>0</v>
      </c>
      <c r="Z3390" s="52">
        <f t="shared" si="431"/>
        <v>545</v>
      </c>
      <c r="AA3390" s="52" t="s">
        <v>125</v>
      </c>
      <c r="AB3390" s="65"/>
      <c r="AC3390" s="65"/>
      <c r="AD3390" s="65"/>
      <c r="AE3390" s="65"/>
      <c r="AF3390" s="65"/>
      <c r="AG3390" s="65"/>
      <c r="AH3390" s="65"/>
      <c r="AI3390" s="65"/>
      <c r="AJ3390" s="65"/>
      <c r="AK3390" s="65"/>
      <c r="AL3390" s="65"/>
      <c r="AM3390" s="65"/>
      <c r="AN3390" s="65"/>
      <c r="AO3390" s="65"/>
      <c r="AP3390" s="65"/>
      <c r="AQ3390" s="65"/>
      <c r="AR3390" s="65"/>
      <c r="AS3390" s="65"/>
      <c r="AT3390" s="65"/>
      <c r="AU3390" s="65"/>
      <c r="AV3390" s="65"/>
      <c r="AW3390" s="65"/>
      <c r="AX3390" s="65"/>
      <c r="AY3390" s="65"/>
      <c r="AZ3390" s="65"/>
      <c r="BA3390" s="65"/>
      <c r="BB3390" s="65"/>
      <c r="BC3390" s="65"/>
      <c r="BD3390" s="65"/>
      <c r="BE3390" s="65"/>
      <c r="BF3390" s="65"/>
      <c r="BG3390" s="65"/>
      <c r="BH3390" s="65"/>
      <c r="BI3390" s="65"/>
      <c r="BJ3390" s="65"/>
      <c r="BK3390" s="65"/>
      <c r="BL3390" s="65"/>
      <c r="BM3390" s="65"/>
      <c r="BN3390" s="65"/>
      <c r="BO3390" s="65"/>
      <c r="BP3390" s="65"/>
      <c r="BQ3390" s="65"/>
      <c r="BR3390" s="65"/>
      <c r="BS3390" s="65"/>
      <c r="BT3390" s="65"/>
      <c r="BU3390" s="65"/>
      <c r="BV3390" s="65"/>
      <c r="BW3390" s="65"/>
      <c r="BX3390" s="65"/>
      <c r="BY3390" s="65"/>
      <c r="BZ3390" s="65"/>
      <c r="CA3390" s="65"/>
      <c r="CB3390" s="65"/>
      <c r="CC3390" s="65"/>
      <c r="CD3390" s="65"/>
      <c r="CE3390" s="65"/>
      <c r="CF3390" s="65"/>
      <c r="CG3390" s="65"/>
      <c r="CH3390" s="65"/>
      <c r="CI3390" s="65"/>
      <c r="CJ3390" s="65"/>
      <c r="CK3390" s="65"/>
      <c r="CL3390" s="65"/>
      <c r="CM3390" s="65"/>
      <c r="CN3390" s="65"/>
      <c r="CO3390" s="65"/>
      <c r="CP3390" s="65"/>
      <c r="CQ3390" s="65"/>
      <c r="CR3390" s="65"/>
      <c r="CS3390" s="65"/>
      <c r="CT3390" s="65"/>
      <c r="CU3390" s="65"/>
      <c r="CV3390" s="65"/>
      <c r="CW3390" s="65"/>
      <c r="CX3390" s="65"/>
      <c r="CY3390" s="65"/>
      <c r="CZ3390" s="65"/>
      <c r="DA3390" s="65"/>
      <c r="DB3390" s="65"/>
      <c r="DC3390" s="65"/>
      <c r="DD3390" s="65"/>
      <c r="DE3390" s="65"/>
      <c r="DF3390" s="65"/>
      <c r="DG3390" s="65"/>
      <c r="DH3390" s="65"/>
      <c r="DI3390" s="65"/>
      <c r="DJ3390" s="65"/>
      <c r="DK3390" s="65"/>
      <c r="DL3390" s="65"/>
      <c r="DM3390" s="65"/>
      <c r="DN3390" s="65"/>
      <c r="DO3390" s="65"/>
      <c r="DP3390" s="65"/>
      <c r="DQ3390" s="65"/>
      <c r="DR3390" s="65"/>
      <c r="DS3390" s="65"/>
      <c r="DT3390" s="65"/>
      <c r="DU3390" s="65"/>
      <c r="DV3390" s="65"/>
      <c r="DW3390" s="65"/>
      <c r="DX3390" s="65"/>
      <c r="DY3390" s="65"/>
      <c r="DZ3390" s="65"/>
      <c r="EA3390" s="65"/>
      <c r="EB3390" s="65"/>
      <c r="EC3390" s="65"/>
      <c r="ED3390" s="65"/>
      <c r="EE3390" s="65"/>
      <c r="EF3390" s="65"/>
      <c r="EG3390" s="65"/>
      <c r="EH3390" s="65"/>
      <c r="EI3390" s="65"/>
      <c r="EJ3390" s="65"/>
      <c r="EK3390" s="65"/>
      <c r="EL3390" s="65"/>
      <c r="EM3390" s="65"/>
      <c r="EN3390" s="65"/>
      <c r="EO3390" s="65"/>
      <c r="EP3390" s="65"/>
      <c r="EQ3390" s="65"/>
      <c r="ER3390" s="65"/>
      <c r="ES3390" s="65"/>
      <c r="ET3390" s="65"/>
      <c r="EU3390" s="65"/>
      <c r="EV3390" s="65"/>
      <c r="EW3390" s="65"/>
      <c r="EX3390" s="65"/>
      <c r="EY3390" s="65"/>
      <c r="EZ3390" s="65"/>
      <c r="FA3390" s="65"/>
      <c r="FB3390" s="65"/>
      <c r="FC3390" s="65"/>
      <c r="FD3390" s="65"/>
      <c r="FE3390" s="65"/>
      <c r="FF3390" s="65"/>
      <c r="FG3390" s="65"/>
      <c r="FH3390" s="65"/>
      <c r="FI3390" s="65"/>
      <c r="FJ3390" s="65"/>
      <c r="FK3390" s="65"/>
      <c r="FL3390" s="65"/>
      <c r="FM3390" s="65"/>
      <c r="FN3390" s="65"/>
      <c r="FO3390" s="65"/>
      <c r="FP3390" s="65"/>
      <c r="FQ3390" s="65"/>
      <c r="FR3390" s="65"/>
      <c r="FS3390" s="65"/>
      <c r="FT3390" s="65"/>
      <c r="FU3390" s="65"/>
      <c r="FV3390" s="65"/>
      <c r="FW3390" s="65"/>
      <c r="FX3390" s="65"/>
      <c r="FY3390" s="65"/>
      <c r="FZ3390" s="65"/>
      <c r="GA3390" s="65"/>
      <c r="GB3390" s="65"/>
      <c r="GC3390" s="65"/>
      <c r="GD3390" s="65"/>
      <c r="GE3390" s="65"/>
      <c r="GF3390" s="65"/>
      <c r="GG3390" s="65"/>
      <c r="GH3390" s="65"/>
      <c r="GI3390" s="65"/>
      <c r="GJ3390" s="65"/>
      <c r="GK3390" s="65"/>
      <c r="GL3390" s="65"/>
      <c r="GM3390" s="65"/>
      <c r="GN3390" s="65"/>
      <c r="GO3390" s="65"/>
      <c r="GP3390" s="65"/>
      <c r="GQ3390" s="65"/>
      <c r="GR3390" s="65"/>
      <c r="GS3390" s="65"/>
      <c r="GT3390" s="65"/>
      <c r="GU3390" s="65"/>
      <c r="GV3390" s="65"/>
      <c r="GW3390" s="65"/>
      <c r="GX3390" s="65"/>
      <c r="GY3390" s="65"/>
      <c r="GZ3390" s="65"/>
      <c r="HA3390" s="65"/>
      <c r="HB3390" s="65"/>
      <c r="HC3390" s="65"/>
      <c r="HD3390" s="65"/>
      <c r="HE3390" s="65"/>
      <c r="HF3390" s="65"/>
      <c r="HG3390" s="65"/>
      <c r="HH3390" s="65"/>
      <c r="HI3390" s="65"/>
      <c r="HJ3390" s="65"/>
      <c r="HK3390" s="65"/>
      <c r="HL3390" s="65"/>
      <c r="HM3390" s="65"/>
      <c r="HN3390" s="65"/>
      <c r="HO3390" s="65"/>
      <c r="HP3390" s="65"/>
      <c r="HQ3390" s="65"/>
      <c r="HR3390" s="65"/>
      <c r="HS3390" s="65"/>
      <c r="HT3390" s="65"/>
      <c r="HU3390" s="65"/>
      <c r="HV3390" s="65"/>
      <c r="HW3390" s="65"/>
      <c r="HX3390" s="65"/>
      <c r="HY3390" s="65"/>
      <c r="HZ3390" s="65"/>
      <c r="IA3390" s="65"/>
      <c r="IB3390" s="65"/>
      <c r="IC3390" s="65"/>
      <c r="ID3390" s="65"/>
      <c r="IE3390" s="65"/>
      <c r="IF3390" s="65"/>
      <c r="IG3390" s="65"/>
      <c r="IH3390" s="65"/>
      <c r="II3390" s="65"/>
      <c r="IJ3390" s="65"/>
      <c r="IK3390" s="65"/>
      <c r="IL3390" s="65"/>
    </row>
    <row r="3391" spans="1:246" s="42" customFormat="1" ht="14.25" customHeight="1" x14ac:dyDescent="0.4">
      <c r="A3391" s="39" t="s">
        <v>8452</v>
      </c>
      <c r="B3391" s="45">
        <v>430</v>
      </c>
      <c r="C3391" s="45">
        <v>3153</v>
      </c>
      <c r="D3391" s="45">
        <v>546</v>
      </c>
      <c r="E3391" s="46" t="s">
        <v>7537</v>
      </c>
      <c r="F3391" s="47" t="s">
        <v>1107</v>
      </c>
      <c r="G3391" s="46" t="s">
        <v>1047</v>
      </c>
      <c r="H3391" s="46" t="s">
        <v>1106</v>
      </c>
      <c r="I3391" s="46" t="s">
        <v>275</v>
      </c>
      <c r="J3391" s="48">
        <v>1000</v>
      </c>
      <c r="K3391" s="49">
        <v>6.3</v>
      </c>
      <c r="L3391" s="50">
        <v>1000</v>
      </c>
      <c r="M3391" s="50">
        <v>6300</v>
      </c>
      <c r="N3391" s="51">
        <v>0</v>
      </c>
      <c r="O3391" s="51">
        <v>14</v>
      </c>
      <c r="P3391" s="51">
        <v>1</v>
      </c>
      <c r="Q3391" s="51">
        <v>0</v>
      </c>
      <c r="R3391" s="51">
        <f t="shared" si="434"/>
        <v>15</v>
      </c>
      <c r="S3391" s="79"/>
      <c r="T3391" s="52">
        <f t="shared" si="426"/>
        <v>0</v>
      </c>
      <c r="U3391" s="52" t="str" cm="1">
        <f t="array" aca="1" ref="U3391" ca="1">IF(S3391="", "×", IF(LEFT(S3391,2)="項番", COUNTIFS($D$2:$D$4001, INDIRECT("D" &amp; ROW()-1), $U$2:$U$4001, "〇"), "〇"))</f>
        <v>×</v>
      </c>
      <c r="V3391" s="52" t="str">
        <f t="shared" si="427"/>
        <v>×</v>
      </c>
      <c r="W3391" s="52" t="str">
        <f t="shared" si="428"/>
        <v>×</v>
      </c>
      <c r="X3391" s="53" t="str">
        <f t="shared" ca="1" si="429"/>
        <v/>
      </c>
      <c r="Y3391" s="52">
        <f t="shared" ca="1" si="430"/>
        <v>0</v>
      </c>
      <c r="Z3391" s="52">
        <f t="shared" si="431"/>
        <v>546</v>
      </c>
      <c r="AA3391" s="52" t="s">
        <v>125</v>
      </c>
      <c r="AB3391" s="65"/>
      <c r="AC3391" s="65"/>
      <c r="AD3391" s="65"/>
      <c r="AE3391" s="65"/>
      <c r="AF3391" s="65"/>
      <c r="AG3391" s="65"/>
      <c r="AH3391" s="65"/>
      <c r="AI3391" s="65"/>
      <c r="AJ3391" s="65"/>
      <c r="AK3391" s="65"/>
      <c r="AL3391" s="65"/>
      <c r="AM3391" s="65"/>
      <c r="AN3391" s="65"/>
      <c r="AO3391" s="65"/>
      <c r="AP3391" s="65"/>
      <c r="AQ3391" s="65"/>
      <c r="AR3391" s="65"/>
      <c r="AS3391" s="65"/>
      <c r="AT3391" s="65"/>
      <c r="AU3391" s="65"/>
      <c r="AV3391" s="65"/>
      <c r="AW3391" s="65"/>
      <c r="AX3391" s="65"/>
      <c r="AY3391" s="65"/>
      <c r="AZ3391" s="65"/>
      <c r="BA3391" s="65"/>
      <c r="BB3391" s="65"/>
      <c r="BC3391" s="65"/>
      <c r="BD3391" s="65"/>
      <c r="BE3391" s="65"/>
      <c r="BF3391" s="65"/>
      <c r="BG3391" s="65"/>
      <c r="BH3391" s="65"/>
      <c r="BI3391" s="65"/>
      <c r="BJ3391" s="65"/>
      <c r="BK3391" s="65"/>
      <c r="BL3391" s="65"/>
      <c r="BM3391" s="65"/>
      <c r="BN3391" s="65"/>
      <c r="BO3391" s="65"/>
      <c r="BP3391" s="65"/>
      <c r="BQ3391" s="65"/>
      <c r="BR3391" s="65"/>
      <c r="BS3391" s="65"/>
      <c r="BT3391" s="65"/>
      <c r="BU3391" s="65"/>
      <c r="BV3391" s="65"/>
      <c r="BW3391" s="65"/>
      <c r="BX3391" s="65"/>
      <c r="BY3391" s="65"/>
      <c r="BZ3391" s="65"/>
      <c r="CA3391" s="65"/>
      <c r="CB3391" s="65"/>
      <c r="CC3391" s="65"/>
      <c r="CD3391" s="65"/>
      <c r="CE3391" s="65"/>
      <c r="CF3391" s="65"/>
      <c r="CG3391" s="65"/>
      <c r="CH3391" s="65"/>
      <c r="CI3391" s="65"/>
      <c r="CJ3391" s="65"/>
      <c r="CK3391" s="65"/>
      <c r="CL3391" s="65"/>
      <c r="CM3391" s="65"/>
      <c r="CN3391" s="65"/>
      <c r="CO3391" s="65"/>
      <c r="CP3391" s="65"/>
      <c r="CQ3391" s="65"/>
      <c r="CR3391" s="65"/>
      <c r="CS3391" s="65"/>
      <c r="CT3391" s="65"/>
      <c r="CU3391" s="65"/>
      <c r="CV3391" s="65"/>
      <c r="CW3391" s="65"/>
      <c r="CX3391" s="65"/>
      <c r="CY3391" s="65"/>
      <c r="CZ3391" s="65"/>
      <c r="DA3391" s="65"/>
      <c r="DB3391" s="65"/>
      <c r="DC3391" s="65"/>
      <c r="DD3391" s="65"/>
      <c r="DE3391" s="65"/>
      <c r="DF3391" s="65"/>
      <c r="DG3391" s="65"/>
      <c r="DH3391" s="65"/>
      <c r="DI3391" s="65"/>
      <c r="DJ3391" s="65"/>
      <c r="DK3391" s="65"/>
      <c r="DL3391" s="65"/>
      <c r="DM3391" s="65"/>
      <c r="DN3391" s="65"/>
      <c r="DO3391" s="65"/>
      <c r="DP3391" s="65"/>
      <c r="DQ3391" s="65"/>
      <c r="DR3391" s="65"/>
      <c r="DS3391" s="65"/>
      <c r="DT3391" s="65"/>
      <c r="DU3391" s="65"/>
      <c r="DV3391" s="65"/>
      <c r="DW3391" s="65"/>
      <c r="DX3391" s="65"/>
      <c r="DY3391" s="65"/>
      <c r="DZ3391" s="65"/>
      <c r="EA3391" s="65"/>
      <c r="EB3391" s="65"/>
      <c r="EC3391" s="65"/>
      <c r="ED3391" s="65"/>
      <c r="EE3391" s="65"/>
      <c r="EF3391" s="65"/>
      <c r="EG3391" s="65"/>
      <c r="EH3391" s="65"/>
      <c r="EI3391" s="65"/>
      <c r="EJ3391" s="65"/>
      <c r="EK3391" s="65"/>
      <c r="EL3391" s="65"/>
      <c r="EM3391" s="65"/>
      <c r="EN3391" s="65"/>
      <c r="EO3391" s="65"/>
      <c r="EP3391" s="65"/>
      <c r="EQ3391" s="65"/>
      <c r="ER3391" s="65"/>
      <c r="ES3391" s="65"/>
      <c r="ET3391" s="65"/>
      <c r="EU3391" s="65"/>
      <c r="EV3391" s="65"/>
      <c r="EW3391" s="65"/>
      <c r="EX3391" s="65"/>
      <c r="EY3391" s="65"/>
      <c r="EZ3391" s="65"/>
      <c r="FA3391" s="65"/>
      <c r="FB3391" s="65"/>
      <c r="FC3391" s="65"/>
      <c r="FD3391" s="65"/>
      <c r="FE3391" s="65"/>
      <c r="FF3391" s="65"/>
      <c r="FG3391" s="65"/>
      <c r="FH3391" s="65"/>
      <c r="FI3391" s="65"/>
      <c r="FJ3391" s="65"/>
      <c r="FK3391" s="65"/>
      <c r="FL3391" s="65"/>
      <c r="FM3391" s="65"/>
      <c r="FN3391" s="65"/>
      <c r="FO3391" s="65"/>
      <c r="FP3391" s="65"/>
      <c r="FQ3391" s="65"/>
      <c r="FR3391" s="65"/>
      <c r="FS3391" s="65"/>
      <c r="FT3391" s="65"/>
      <c r="FU3391" s="65"/>
      <c r="FV3391" s="65"/>
      <c r="FW3391" s="65"/>
      <c r="FX3391" s="65"/>
      <c r="FY3391" s="65"/>
      <c r="FZ3391" s="65"/>
      <c r="GA3391" s="65"/>
      <c r="GB3391" s="65"/>
      <c r="GC3391" s="65"/>
      <c r="GD3391" s="65"/>
      <c r="GE3391" s="65"/>
      <c r="GF3391" s="65"/>
      <c r="GG3391" s="65"/>
      <c r="GH3391" s="65"/>
      <c r="GI3391" s="65"/>
      <c r="GJ3391" s="65"/>
      <c r="GK3391" s="65"/>
      <c r="GL3391" s="65"/>
      <c r="GM3391" s="65"/>
      <c r="GN3391" s="65"/>
      <c r="GO3391" s="65"/>
      <c r="GP3391" s="65"/>
      <c r="GQ3391" s="65"/>
      <c r="GR3391" s="65"/>
      <c r="GS3391" s="65"/>
      <c r="GT3391" s="65"/>
      <c r="GU3391" s="65"/>
      <c r="GV3391" s="65"/>
      <c r="GW3391" s="65"/>
      <c r="GX3391" s="65"/>
      <c r="GY3391" s="65"/>
      <c r="GZ3391" s="65"/>
      <c r="HA3391" s="65"/>
      <c r="HB3391" s="65"/>
      <c r="HC3391" s="65"/>
      <c r="HD3391" s="65"/>
      <c r="HE3391" s="65"/>
      <c r="HF3391" s="65"/>
      <c r="HG3391" s="65"/>
      <c r="HH3391" s="65"/>
      <c r="HI3391" s="65"/>
      <c r="HJ3391" s="65"/>
      <c r="HK3391" s="65"/>
      <c r="HL3391" s="65"/>
      <c r="HM3391" s="65"/>
      <c r="HN3391" s="65"/>
      <c r="HO3391" s="65"/>
      <c r="HP3391" s="65"/>
      <c r="HQ3391" s="65"/>
      <c r="HR3391" s="65"/>
      <c r="HS3391" s="65"/>
      <c r="HT3391" s="65"/>
      <c r="HU3391" s="65"/>
      <c r="HV3391" s="65"/>
      <c r="HW3391" s="65"/>
      <c r="HX3391" s="65"/>
      <c r="HY3391" s="65"/>
      <c r="HZ3391" s="65"/>
      <c r="IA3391" s="65"/>
      <c r="IB3391" s="65"/>
      <c r="IC3391" s="65"/>
      <c r="ID3391" s="65"/>
      <c r="IE3391" s="65"/>
      <c r="IF3391" s="65"/>
      <c r="IG3391" s="65"/>
      <c r="IH3391" s="65"/>
      <c r="II3391" s="65"/>
      <c r="IJ3391" s="65"/>
      <c r="IK3391" s="65"/>
      <c r="IL3391" s="65"/>
    </row>
    <row r="3392" spans="1:246" s="42" customFormat="1" ht="14.25" customHeight="1" x14ac:dyDescent="0.4">
      <c r="A3392" s="39" t="s">
        <v>8453</v>
      </c>
      <c r="B3392" s="45">
        <v>432</v>
      </c>
      <c r="C3392" s="45">
        <v>3154</v>
      </c>
      <c r="D3392" s="45">
        <v>547</v>
      </c>
      <c r="E3392" s="46" t="s">
        <v>7537</v>
      </c>
      <c r="F3392" s="47" t="s">
        <v>1110</v>
      </c>
      <c r="G3392" s="46" t="s">
        <v>1047</v>
      </c>
      <c r="H3392" s="46" t="s">
        <v>1111</v>
      </c>
      <c r="I3392" s="46" t="s">
        <v>12</v>
      </c>
      <c r="J3392" s="48">
        <v>100</v>
      </c>
      <c r="K3392" s="49">
        <v>10.8</v>
      </c>
      <c r="L3392" s="50">
        <v>100</v>
      </c>
      <c r="M3392" s="50">
        <v>1080</v>
      </c>
      <c r="N3392" s="51">
        <v>14</v>
      </c>
      <c r="O3392" s="51">
        <v>0</v>
      </c>
      <c r="P3392" s="51">
        <v>0</v>
      </c>
      <c r="Q3392" s="51">
        <v>0</v>
      </c>
      <c r="R3392" s="51">
        <f t="shared" si="434"/>
        <v>14</v>
      </c>
      <c r="S3392" s="79"/>
      <c r="T3392" s="52">
        <f t="shared" si="426"/>
        <v>0</v>
      </c>
      <c r="U3392" s="52" t="str" cm="1">
        <f t="array" aca="1" ref="U3392" ca="1">IF(S3392="", "×", IF(LEFT(S3392,2)="項番", COUNTIFS($D$2:$D$4001, INDIRECT("D" &amp; ROW()-1), $U$2:$U$4001, "〇"), "〇"))</f>
        <v>×</v>
      </c>
      <c r="V3392" s="52" t="str">
        <f t="shared" si="427"/>
        <v>×</v>
      </c>
      <c r="W3392" s="52" t="str">
        <f t="shared" si="428"/>
        <v>×</v>
      </c>
      <c r="X3392" s="53" t="str">
        <f t="shared" ca="1" si="429"/>
        <v/>
      </c>
      <c r="Y3392" s="52">
        <f t="shared" ca="1" si="430"/>
        <v>0</v>
      </c>
      <c r="Z3392" s="52">
        <f t="shared" si="431"/>
        <v>547</v>
      </c>
      <c r="AA3392" s="52" t="s">
        <v>125</v>
      </c>
      <c r="AB3392" s="65"/>
      <c r="AC3392" s="65"/>
      <c r="AD3392" s="65"/>
      <c r="AE3392" s="65"/>
      <c r="AF3392" s="65"/>
      <c r="AG3392" s="65"/>
      <c r="AH3392" s="65"/>
      <c r="AI3392" s="65"/>
      <c r="AJ3392" s="65"/>
      <c r="AK3392" s="65"/>
      <c r="AL3392" s="65"/>
      <c r="AM3392" s="65"/>
      <c r="AN3392" s="65"/>
      <c r="AO3392" s="65"/>
      <c r="AP3392" s="65"/>
      <c r="AQ3392" s="65"/>
      <c r="AR3392" s="65"/>
      <c r="AS3392" s="65"/>
      <c r="AT3392" s="65"/>
      <c r="AU3392" s="65"/>
      <c r="AV3392" s="65"/>
      <c r="AW3392" s="65"/>
      <c r="AX3392" s="65"/>
      <c r="AY3392" s="65"/>
      <c r="AZ3392" s="65"/>
      <c r="BA3392" s="65"/>
      <c r="BB3392" s="65"/>
      <c r="BC3392" s="65"/>
      <c r="BD3392" s="65"/>
      <c r="BE3392" s="65"/>
      <c r="BF3392" s="65"/>
      <c r="BG3392" s="65"/>
      <c r="BH3392" s="65"/>
      <c r="BI3392" s="65"/>
      <c r="BJ3392" s="65"/>
      <c r="BK3392" s="65"/>
      <c r="BL3392" s="65"/>
      <c r="BM3392" s="65"/>
      <c r="BN3392" s="65"/>
      <c r="BO3392" s="65"/>
      <c r="BP3392" s="65"/>
      <c r="BQ3392" s="65"/>
      <c r="BR3392" s="65"/>
      <c r="BS3392" s="65"/>
      <c r="BT3392" s="65"/>
      <c r="BU3392" s="65"/>
      <c r="BV3392" s="65"/>
      <c r="BW3392" s="65"/>
      <c r="BX3392" s="65"/>
      <c r="BY3392" s="65"/>
      <c r="BZ3392" s="65"/>
      <c r="CA3392" s="65"/>
      <c r="CB3392" s="65"/>
      <c r="CC3392" s="65"/>
      <c r="CD3392" s="65"/>
      <c r="CE3392" s="65"/>
      <c r="CF3392" s="65"/>
      <c r="CG3392" s="65"/>
      <c r="CH3392" s="65"/>
      <c r="CI3392" s="65"/>
      <c r="CJ3392" s="65"/>
      <c r="CK3392" s="65"/>
      <c r="CL3392" s="65"/>
      <c r="CM3392" s="65"/>
      <c r="CN3392" s="65"/>
      <c r="CO3392" s="65"/>
      <c r="CP3392" s="65"/>
      <c r="CQ3392" s="65"/>
      <c r="CR3392" s="65"/>
      <c r="CS3392" s="65"/>
      <c r="CT3392" s="65"/>
      <c r="CU3392" s="65"/>
      <c r="CV3392" s="65"/>
      <c r="CW3392" s="65"/>
      <c r="CX3392" s="65"/>
      <c r="CY3392" s="65"/>
      <c r="CZ3392" s="65"/>
      <c r="DA3392" s="65"/>
      <c r="DB3392" s="65"/>
      <c r="DC3392" s="65"/>
      <c r="DD3392" s="65"/>
      <c r="DE3392" s="65"/>
      <c r="DF3392" s="65"/>
      <c r="DG3392" s="65"/>
      <c r="DH3392" s="65"/>
      <c r="DI3392" s="65"/>
      <c r="DJ3392" s="65"/>
      <c r="DK3392" s="65"/>
      <c r="DL3392" s="65"/>
      <c r="DM3392" s="65"/>
      <c r="DN3392" s="65"/>
      <c r="DO3392" s="65"/>
      <c r="DP3392" s="65"/>
      <c r="DQ3392" s="65"/>
      <c r="DR3392" s="65"/>
      <c r="DS3392" s="65"/>
      <c r="DT3392" s="65"/>
      <c r="DU3392" s="65"/>
      <c r="DV3392" s="65"/>
      <c r="DW3392" s="65"/>
      <c r="DX3392" s="65"/>
      <c r="DY3392" s="65"/>
      <c r="DZ3392" s="65"/>
      <c r="EA3392" s="65"/>
      <c r="EB3392" s="65"/>
      <c r="EC3392" s="65"/>
      <c r="ED3392" s="65"/>
      <c r="EE3392" s="65"/>
      <c r="EF3392" s="65"/>
      <c r="EG3392" s="65"/>
      <c r="EH3392" s="65"/>
      <c r="EI3392" s="65"/>
      <c r="EJ3392" s="65"/>
      <c r="EK3392" s="65"/>
      <c r="EL3392" s="65"/>
      <c r="EM3392" s="65"/>
      <c r="EN3392" s="65"/>
      <c r="EO3392" s="65"/>
      <c r="EP3392" s="65"/>
      <c r="EQ3392" s="65"/>
      <c r="ER3392" s="65"/>
      <c r="ES3392" s="65"/>
      <c r="ET3392" s="65"/>
      <c r="EU3392" s="65"/>
      <c r="EV3392" s="65"/>
      <c r="EW3392" s="65"/>
      <c r="EX3392" s="65"/>
      <c r="EY3392" s="65"/>
      <c r="EZ3392" s="65"/>
      <c r="FA3392" s="65"/>
      <c r="FB3392" s="65"/>
      <c r="FC3392" s="65"/>
      <c r="FD3392" s="65"/>
      <c r="FE3392" s="65"/>
      <c r="FF3392" s="65"/>
      <c r="FG3392" s="65"/>
      <c r="FH3392" s="65"/>
      <c r="FI3392" s="65"/>
      <c r="FJ3392" s="65"/>
      <c r="FK3392" s="65"/>
      <c r="FL3392" s="65"/>
      <c r="FM3392" s="65"/>
      <c r="FN3392" s="65"/>
      <c r="FO3392" s="65"/>
      <c r="FP3392" s="65"/>
      <c r="FQ3392" s="65"/>
      <c r="FR3392" s="65"/>
      <c r="FS3392" s="65"/>
      <c r="FT3392" s="65"/>
      <c r="FU3392" s="65"/>
      <c r="FV3392" s="65"/>
      <c r="FW3392" s="65"/>
      <c r="FX3392" s="65"/>
      <c r="FY3392" s="65"/>
      <c r="FZ3392" s="65"/>
      <c r="GA3392" s="65"/>
      <c r="GB3392" s="65"/>
      <c r="GC3392" s="65"/>
      <c r="GD3392" s="65"/>
      <c r="GE3392" s="65"/>
      <c r="GF3392" s="65"/>
      <c r="GG3392" s="65"/>
      <c r="GH3392" s="65"/>
      <c r="GI3392" s="65"/>
      <c r="GJ3392" s="65"/>
      <c r="GK3392" s="65"/>
      <c r="GL3392" s="65"/>
      <c r="GM3392" s="65"/>
      <c r="GN3392" s="65"/>
      <c r="GO3392" s="65"/>
      <c r="GP3392" s="65"/>
      <c r="GQ3392" s="65"/>
      <c r="GR3392" s="65"/>
      <c r="GS3392" s="65"/>
      <c r="GT3392" s="65"/>
      <c r="GU3392" s="65"/>
      <c r="GV3392" s="65"/>
      <c r="GW3392" s="65"/>
      <c r="GX3392" s="65"/>
      <c r="GY3392" s="65"/>
      <c r="GZ3392" s="65"/>
      <c r="HA3392" s="65"/>
      <c r="HB3392" s="65"/>
      <c r="HC3392" s="65"/>
      <c r="HD3392" s="65"/>
      <c r="HE3392" s="65"/>
      <c r="HF3392" s="65"/>
      <c r="HG3392" s="65"/>
      <c r="HH3392" s="65"/>
      <c r="HI3392" s="65"/>
      <c r="HJ3392" s="65"/>
      <c r="HK3392" s="65"/>
      <c r="HL3392" s="65"/>
      <c r="HM3392" s="65"/>
      <c r="HN3392" s="65"/>
      <c r="HO3392" s="65"/>
      <c r="HP3392" s="65"/>
      <c r="HQ3392" s="65"/>
      <c r="HR3392" s="65"/>
      <c r="HS3392" s="65"/>
      <c r="HT3392" s="65"/>
      <c r="HU3392" s="65"/>
      <c r="HV3392" s="65"/>
      <c r="HW3392" s="65"/>
      <c r="HX3392" s="65"/>
      <c r="HY3392" s="65"/>
      <c r="HZ3392" s="65"/>
      <c r="IA3392" s="65"/>
      <c r="IB3392" s="65"/>
      <c r="IC3392" s="65"/>
      <c r="ID3392" s="65"/>
      <c r="IE3392" s="65"/>
      <c r="IF3392" s="65"/>
      <c r="IG3392" s="65"/>
      <c r="IH3392" s="65"/>
      <c r="II3392" s="65"/>
      <c r="IJ3392" s="65"/>
      <c r="IK3392" s="65"/>
      <c r="IL3392" s="65"/>
    </row>
    <row r="3393" spans="1:246" s="42" customFormat="1" ht="14.25" customHeight="1" x14ac:dyDescent="0.4">
      <c r="A3393" s="39" t="s">
        <v>8454</v>
      </c>
      <c r="B3393" s="45">
        <v>435</v>
      </c>
      <c r="C3393" s="45">
        <v>3155</v>
      </c>
      <c r="D3393" s="45">
        <v>548</v>
      </c>
      <c r="E3393" s="46" t="s">
        <v>7537</v>
      </c>
      <c r="F3393" s="47" t="s">
        <v>1117</v>
      </c>
      <c r="G3393" s="46" t="s">
        <v>1047</v>
      </c>
      <c r="H3393" s="46" t="s">
        <v>1118</v>
      </c>
      <c r="I3393" s="46" t="s">
        <v>12</v>
      </c>
      <c r="J3393" s="48">
        <v>100</v>
      </c>
      <c r="K3393" s="49">
        <v>6.3</v>
      </c>
      <c r="L3393" s="50">
        <v>100</v>
      </c>
      <c r="M3393" s="50">
        <v>630</v>
      </c>
      <c r="N3393" s="51">
        <v>0</v>
      </c>
      <c r="O3393" s="51">
        <v>0</v>
      </c>
      <c r="P3393" s="51">
        <v>2</v>
      </c>
      <c r="Q3393" s="51">
        <v>0</v>
      </c>
      <c r="R3393" s="51">
        <f t="shared" si="434"/>
        <v>2</v>
      </c>
      <c r="S3393" s="79"/>
      <c r="T3393" s="52">
        <f t="shared" si="426"/>
        <v>0</v>
      </c>
      <c r="U3393" s="52" t="str" cm="1">
        <f t="array" aca="1" ref="U3393" ca="1">IF(S3393="", "×", IF(LEFT(S3393,2)="項番", COUNTIFS($D$2:$D$4001, INDIRECT("D" &amp; ROW()-1), $U$2:$U$4001, "〇"), "〇"))</f>
        <v>×</v>
      </c>
      <c r="V3393" s="52" t="str">
        <f t="shared" si="427"/>
        <v>×</v>
      </c>
      <c r="W3393" s="52" t="str">
        <f t="shared" si="428"/>
        <v>×</v>
      </c>
      <c r="X3393" s="53" t="str">
        <f t="shared" ca="1" si="429"/>
        <v/>
      </c>
      <c r="Y3393" s="52">
        <f t="shared" ca="1" si="430"/>
        <v>0</v>
      </c>
      <c r="Z3393" s="52">
        <f t="shared" si="431"/>
        <v>548</v>
      </c>
      <c r="AA3393" s="52" t="s">
        <v>125</v>
      </c>
      <c r="AB3393" s="65"/>
      <c r="AC3393" s="65"/>
      <c r="AD3393" s="65"/>
      <c r="AE3393" s="65"/>
      <c r="AF3393" s="65"/>
      <c r="AG3393" s="65"/>
      <c r="AH3393" s="65"/>
      <c r="AI3393" s="65"/>
      <c r="AJ3393" s="65"/>
      <c r="AK3393" s="65"/>
      <c r="AL3393" s="65"/>
      <c r="AM3393" s="65"/>
      <c r="AN3393" s="65"/>
      <c r="AO3393" s="65"/>
      <c r="AP3393" s="65"/>
      <c r="AQ3393" s="65"/>
      <c r="AR3393" s="65"/>
      <c r="AS3393" s="65"/>
      <c r="AT3393" s="65"/>
      <c r="AU3393" s="65"/>
      <c r="AV3393" s="65"/>
      <c r="AW3393" s="65"/>
      <c r="AX3393" s="65"/>
      <c r="AY3393" s="65"/>
      <c r="AZ3393" s="65"/>
      <c r="BA3393" s="65"/>
      <c r="BB3393" s="65"/>
      <c r="BC3393" s="65"/>
      <c r="BD3393" s="65"/>
      <c r="BE3393" s="65"/>
      <c r="BF3393" s="65"/>
      <c r="BG3393" s="65"/>
      <c r="BH3393" s="65"/>
      <c r="BI3393" s="65"/>
      <c r="BJ3393" s="65"/>
      <c r="BK3393" s="65"/>
      <c r="BL3393" s="65"/>
      <c r="BM3393" s="65"/>
      <c r="BN3393" s="65"/>
      <c r="BO3393" s="65"/>
      <c r="BP3393" s="65"/>
      <c r="BQ3393" s="65"/>
      <c r="BR3393" s="65"/>
      <c r="BS3393" s="65"/>
      <c r="BT3393" s="65"/>
      <c r="BU3393" s="65"/>
      <c r="BV3393" s="65"/>
      <c r="BW3393" s="65"/>
      <c r="BX3393" s="65"/>
      <c r="BY3393" s="65"/>
      <c r="BZ3393" s="65"/>
      <c r="CA3393" s="65"/>
      <c r="CB3393" s="65"/>
      <c r="CC3393" s="65"/>
      <c r="CD3393" s="65"/>
      <c r="CE3393" s="65"/>
      <c r="CF3393" s="65"/>
      <c r="CG3393" s="65"/>
      <c r="CH3393" s="65"/>
      <c r="CI3393" s="65"/>
      <c r="CJ3393" s="65"/>
      <c r="CK3393" s="65"/>
      <c r="CL3393" s="65"/>
      <c r="CM3393" s="65"/>
      <c r="CN3393" s="65"/>
      <c r="CO3393" s="65"/>
      <c r="CP3393" s="65"/>
      <c r="CQ3393" s="65"/>
      <c r="CR3393" s="65"/>
      <c r="CS3393" s="65"/>
      <c r="CT3393" s="65"/>
      <c r="CU3393" s="65"/>
      <c r="CV3393" s="65"/>
      <c r="CW3393" s="65"/>
      <c r="CX3393" s="65"/>
      <c r="CY3393" s="65"/>
      <c r="CZ3393" s="65"/>
      <c r="DA3393" s="65"/>
      <c r="DB3393" s="65"/>
      <c r="DC3393" s="65"/>
      <c r="DD3393" s="65"/>
      <c r="DE3393" s="65"/>
      <c r="DF3393" s="65"/>
      <c r="DG3393" s="65"/>
      <c r="DH3393" s="65"/>
      <c r="DI3393" s="65"/>
      <c r="DJ3393" s="65"/>
      <c r="DK3393" s="65"/>
      <c r="DL3393" s="65"/>
      <c r="DM3393" s="65"/>
      <c r="DN3393" s="65"/>
      <c r="DO3393" s="65"/>
      <c r="DP3393" s="65"/>
      <c r="DQ3393" s="65"/>
      <c r="DR3393" s="65"/>
      <c r="DS3393" s="65"/>
      <c r="DT3393" s="65"/>
      <c r="DU3393" s="65"/>
      <c r="DV3393" s="65"/>
      <c r="DW3393" s="65"/>
      <c r="DX3393" s="65"/>
      <c r="DY3393" s="65"/>
      <c r="DZ3393" s="65"/>
      <c r="EA3393" s="65"/>
      <c r="EB3393" s="65"/>
      <c r="EC3393" s="65"/>
      <c r="ED3393" s="65"/>
      <c r="EE3393" s="65"/>
      <c r="EF3393" s="65"/>
      <c r="EG3393" s="65"/>
      <c r="EH3393" s="65"/>
      <c r="EI3393" s="65"/>
      <c r="EJ3393" s="65"/>
      <c r="EK3393" s="65"/>
      <c r="EL3393" s="65"/>
      <c r="EM3393" s="65"/>
      <c r="EN3393" s="65"/>
      <c r="EO3393" s="65"/>
      <c r="EP3393" s="65"/>
      <c r="EQ3393" s="65"/>
      <c r="ER3393" s="65"/>
      <c r="ES3393" s="65"/>
      <c r="ET3393" s="65"/>
      <c r="EU3393" s="65"/>
      <c r="EV3393" s="65"/>
      <c r="EW3393" s="65"/>
      <c r="EX3393" s="65"/>
      <c r="EY3393" s="65"/>
      <c r="EZ3393" s="65"/>
      <c r="FA3393" s="65"/>
      <c r="FB3393" s="65"/>
      <c r="FC3393" s="65"/>
      <c r="FD3393" s="65"/>
      <c r="FE3393" s="65"/>
      <c r="FF3393" s="65"/>
      <c r="FG3393" s="65"/>
      <c r="FH3393" s="65"/>
      <c r="FI3393" s="65"/>
      <c r="FJ3393" s="65"/>
      <c r="FK3393" s="65"/>
      <c r="FL3393" s="65"/>
      <c r="FM3393" s="65"/>
      <c r="FN3393" s="65"/>
      <c r="FO3393" s="65"/>
      <c r="FP3393" s="65"/>
      <c r="FQ3393" s="65"/>
      <c r="FR3393" s="65"/>
      <c r="FS3393" s="65"/>
      <c r="FT3393" s="65"/>
      <c r="FU3393" s="65"/>
      <c r="FV3393" s="65"/>
      <c r="FW3393" s="65"/>
      <c r="FX3393" s="65"/>
      <c r="FY3393" s="65"/>
      <c r="FZ3393" s="65"/>
      <c r="GA3393" s="65"/>
      <c r="GB3393" s="65"/>
      <c r="GC3393" s="65"/>
      <c r="GD3393" s="65"/>
      <c r="GE3393" s="65"/>
      <c r="GF3393" s="65"/>
      <c r="GG3393" s="65"/>
      <c r="GH3393" s="65"/>
      <c r="GI3393" s="65"/>
      <c r="GJ3393" s="65"/>
      <c r="GK3393" s="65"/>
      <c r="GL3393" s="65"/>
      <c r="GM3393" s="65"/>
      <c r="GN3393" s="65"/>
      <c r="GO3393" s="65"/>
      <c r="GP3393" s="65"/>
      <c r="GQ3393" s="65"/>
      <c r="GR3393" s="65"/>
      <c r="GS3393" s="65"/>
      <c r="GT3393" s="65"/>
      <c r="GU3393" s="65"/>
      <c r="GV3393" s="65"/>
      <c r="GW3393" s="65"/>
      <c r="GX3393" s="65"/>
      <c r="GY3393" s="65"/>
      <c r="GZ3393" s="65"/>
      <c r="HA3393" s="65"/>
      <c r="HB3393" s="65"/>
      <c r="HC3393" s="65"/>
      <c r="HD3393" s="65"/>
      <c r="HE3393" s="65"/>
      <c r="HF3393" s="65"/>
      <c r="HG3393" s="65"/>
      <c r="HH3393" s="65"/>
      <c r="HI3393" s="65"/>
      <c r="HJ3393" s="65"/>
      <c r="HK3393" s="65"/>
      <c r="HL3393" s="65"/>
      <c r="HM3393" s="65"/>
      <c r="HN3393" s="65"/>
      <c r="HO3393" s="65"/>
      <c r="HP3393" s="65"/>
      <c r="HQ3393" s="65"/>
      <c r="HR3393" s="65"/>
      <c r="HS3393" s="65"/>
      <c r="HT3393" s="65"/>
      <c r="HU3393" s="65"/>
      <c r="HV3393" s="65"/>
      <c r="HW3393" s="65"/>
      <c r="HX3393" s="65"/>
      <c r="HY3393" s="65"/>
      <c r="HZ3393" s="65"/>
      <c r="IA3393" s="65"/>
      <c r="IB3393" s="65"/>
      <c r="IC3393" s="65"/>
      <c r="ID3393" s="65"/>
      <c r="IE3393" s="65"/>
      <c r="IF3393" s="65"/>
      <c r="IG3393" s="65"/>
      <c r="IH3393" s="65"/>
      <c r="II3393" s="65"/>
      <c r="IJ3393" s="65"/>
      <c r="IK3393" s="65"/>
      <c r="IL3393" s="65"/>
    </row>
    <row r="3394" spans="1:246" s="42" customFormat="1" ht="14.25" customHeight="1" x14ac:dyDescent="0.4">
      <c r="A3394" s="39" t="s">
        <v>8455</v>
      </c>
      <c r="B3394" s="45">
        <v>436</v>
      </c>
      <c r="C3394" s="45">
        <v>3156</v>
      </c>
      <c r="D3394" s="45">
        <v>549</v>
      </c>
      <c r="E3394" s="46" t="s">
        <v>7537</v>
      </c>
      <c r="F3394" s="47" t="s">
        <v>1119</v>
      </c>
      <c r="G3394" s="46" t="s">
        <v>1047</v>
      </c>
      <c r="H3394" s="46" t="s">
        <v>1120</v>
      </c>
      <c r="I3394" s="46" t="s">
        <v>260</v>
      </c>
      <c r="J3394" s="48">
        <v>1</v>
      </c>
      <c r="K3394" s="49">
        <v>6.9</v>
      </c>
      <c r="L3394" s="50">
        <v>500</v>
      </c>
      <c r="M3394" s="50">
        <v>3450</v>
      </c>
      <c r="N3394" s="51">
        <v>0</v>
      </c>
      <c r="O3394" s="51">
        <v>0</v>
      </c>
      <c r="P3394" s="51">
        <v>2</v>
      </c>
      <c r="Q3394" s="51">
        <v>0</v>
      </c>
      <c r="R3394" s="51">
        <f t="shared" si="434"/>
        <v>2</v>
      </c>
      <c r="S3394" s="79"/>
      <c r="T3394" s="52">
        <f t="shared" si="426"/>
        <v>0</v>
      </c>
      <c r="U3394" s="52" t="str" cm="1">
        <f t="array" aca="1" ref="U3394" ca="1">IF(S3394="", "×", IF(LEFT(S3394,2)="項番", COUNTIFS($D$2:$D$4001, INDIRECT("D" &amp; ROW()-1), $U$2:$U$4001, "〇"), "〇"))</f>
        <v>×</v>
      </c>
      <c r="V3394" s="52" t="str">
        <f t="shared" si="427"/>
        <v>×</v>
      </c>
      <c r="W3394" s="52" t="str">
        <f t="shared" si="428"/>
        <v>×</v>
      </c>
      <c r="X3394" s="53" t="str">
        <f t="shared" ca="1" si="429"/>
        <v/>
      </c>
      <c r="Y3394" s="52">
        <f t="shared" ca="1" si="430"/>
        <v>0</v>
      </c>
      <c r="Z3394" s="52">
        <f t="shared" si="431"/>
        <v>549</v>
      </c>
      <c r="AA3394" s="52" t="s">
        <v>125</v>
      </c>
      <c r="AB3394" s="65"/>
      <c r="AC3394" s="65"/>
      <c r="AD3394" s="65"/>
      <c r="AE3394" s="65"/>
      <c r="AF3394" s="65"/>
      <c r="AG3394" s="65"/>
      <c r="AH3394" s="65"/>
      <c r="AI3394" s="65"/>
      <c r="AJ3394" s="65"/>
      <c r="AK3394" s="65"/>
      <c r="AL3394" s="65"/>
      <c r="AM3394" s="65"/>
      <c r="AN3394" s="65"/>
      <c r="AO3394" s="65"/>
      <c r="AP3394" s="65"/>
      <c r="AQ3394" s="65"/>
      <c r="AR3394" s="65"/>
      <c r="AS3394" s="65"/>
      <c r="AT3394" s="65"/>
      <c r="AU3394" s="65"/>
      <c r="AV3394" s="65"/>
      <c r="AW3394" s="65"/>
      <c r="AX3394" s="65"/>
      <c r="AY3394" s="65"/>
      <c r="AZ3394" s="65"/>
      <c r="BA3394" s="65"/>
      <c r="BB3394" s="65"/>
      <c r="BC3394" s="65"/>
      <c r="BD3394" s="65"/>
      <c r="BE3394" s="65"/>
      <c r="BF3394" s="65"/>
      <c r="BG3394" s="65"/>
      <c r="BH3394" s="65"/>
      <c r="BI3394" s="65"/>
      <c r="BJ3394" s="65"/>
      <c r="BK3394" s="65"/>
      <c r="BL3394" s="65"/>
      <c r="BM3394" s="65"/>
      <c r="BN3394" s="65"/>
      <c r="BO3394" s="65"/>
      <c r="BP3394" s="65"/>
      <c r="BQ3394" s="65"/>
      <c r="BR3394" s="65"/>
      <c r="BS3394" s="65"/>
      <c r="BT3394" s="65"/>
      <c r="BU3394" s="65"/>
      <c r="BV3394" s="65"/>
      <c r="BW3394" s="65"/>
      <c r="BX3394" s="65"/>
      <c r="BY3394" s="65"/>
      <c r="BZ3394" s="65"/>
      <c r="CA3394" s="65"/>
      <c r="CB3394" s="65"/>
      <c r="CC3394" s="65"/>
      <c r="CD3394" s="65"/>
      <c r="CE3394" s="65"/>
      <c r="CF3394" s="65"/>
      <c r="CG3394" s="65"/>
      <c r="CH3394" s="65"/>
      <c r="CI3394" s="65"/>
      <c r="CJ3394" s="65"/>
      <c r="CK3394" s="65"/>
      <c r="CL3394" s="65"/>
      <c r="CM3394" s="65"/>
      <c r="CN3394" s="65"/>
      <c r="CO3394" s="65"/>
      <c r="CP3394" s="65"/>
      <c r="CQ3394" s="65"/>
      <c r="CR3394" s="65"/>
      <c r="CS3394" s="65"/>
      <c r="CT3394" s="65"/>
      <c r="CU3394" s="65"/>
      <c r="CV3394" s="65"/>
      <c r="CW3394" s="65"/>
      <c r="CX3394" s="65"/>
      <c r="CY3394" s="65"/>
      <c r="CZ3394" s="65"/>
      <c r="DA3394" s="65"/>
      <c r="DB3394" s="65"/>
      <c r="DC3394" s="65"/>
      <c r="DD3394" s="65"/>
      <c r="DE3394" s="65"/>
      <c r="DF3394" s="65"/>
      <c r="DG3394" s="65"/>
      <c r="DH3394" s="65"/>
      <c r="DI3394" s="65"/>
      <c r="DJ3394" s="65"/>
      <c r="DK3394" s="65"/>
      <c r="DL3394" s="65"/>
      <c r="DM3394" s="65"/>
      <c r="DN3394" s="65"/>
      <c r="DO3394" s="65"/>
      <c r="DP3394" s="65"/>
      <c r="DQ3394" s="65"/>
      <c r="DR3394" s="65"/>
      <c r="DS3394" s="65"/>
      <c r="DT3394" s="65"/>
      <c r="DU3394" s="65"/>
      <c r="DV3394" s="65"/>
      <c r="DW3394" s="65"/>
      <c r="DX3394" s="65"/>
      <c r="DY3394" s="65"/>
      <c r="DZ3394" s="65"/>
      <c r="EA3394" s="65"/>
      <c r="EB3394" s="65"/>
      <c r="EC3394" s="65"/>
      <c r="ED3394" s="65"/>
      <c r="EE3394" s="65"/>
      <c r="EF3394" s="65"/>
      <c r="EG3394" s="65"/>
      <c r="EH3394" s="65"/>
      <c r="EI3394" s="65"/>
      <c r="EJ3394" s="65"/>
      <c r="EK3394" s="65"/>
      <c r="EL3394" s="65"/>
      <c r="EM3394" s="65"/>
      <c r="EN3394" s="65"/>
      <c r="EO3394" s="65"/>
      <c r="EP3394" s="65"/>
      <c r="EQ3394" s="65"/>
      <c r="ER3394" s="65"/>
      <c r="ES3394" s="65"/>
      <c r="ET3394" s="65"/>
      <c r="EU3394" s="65"/>
      <c r="EV3394" s="65"/>
      <c r="EW3394" s="65"/>
      <c r="EX3394" s="65"/>
      <c r="EY3394" s="65"/>
      <c r="EZ3394" s="65"/>
      <c r="FA3394" s="65"/>
      <c r="FB3394" s="65"/>
      <c r="FC3394" s="65"/>
      <c r="FD3394" s="65"/>
      <c r="FE3394" s="65"/>
      <c r="FF3394" s="65"/>
      <c r="FG3394" s="65"/>
      <c r="FH3394" s="65"/>
      <c r="FI3394" s="65"/>
      <c r="FJ3394" s="65"/>
      <c r="FK3394" s="65"/>
      <c r="FL3394" s="65"/>
      <c r="FM3394" s="65"/>
      <c r="FN3394" s="65"/>
      <c r="FO3394" s="65"/>
      <c r="FP3394" s="65"/>
      <c r="FQ3394" s="65"/>
      <c r="FR3394" s="65"/>
      <c r="FS3394" s="65"/>
      <c r="FT3394" s="65"/>
      <c r="FU3394" s="65"/>
      <c r="FV3394" s="65"/>
      <c r="FW3394" s="65"/>
      <c r="FX3394" s="65"/>
      <c r="FY3394" s="65"/>
      <c r="FZ3394" s="65"/>
      <c r="GA3394" s="65"/>
      <c r="GB3394" s="65"/>
      <c r="GC3394" s="65"/>
      <c r="GD3394" s="65"/>
      <c r="GE3394" s="65"/>
      <c r="GF3394" s="65"/>
      <c r="GG3394" s="65"/>
      <c r="GH3394" s="65"/>
      <c r="GI3394" s="65"/>
      <c r="GJ3394" s="65"/>
      <c r="GK3394" s="65"/>
      <c r="GL3394" s="65"/>
      <c r="GM3394" s="65"/>
      <c r="GN3394" s="65"/>
      <c r="GO3394" s="65"/>
      <c r="GP3394" s="65"/>
      <c r="GQ3394" s="65"/>
      <c r="GR3394" s="65"/>
      <c r="GS3394" s="65"/>
      <c r="GT3394" s="65"/>
      <c r="GU3394" s="65"/>
      <c r="GV3394" s="65"/>
      <c r="GW3394" s="65"/>
      <c r="GX3394" s="65"/>
      <c r="GY3394" s="65"/>
      <c r="GZ3394" s="65"/>
      <c r="HA3394" s="65"/>
      <c r="HB3394" s="65"/>
      <c r="HC3394" s="65"/>
      <c r="HD3394" s="65"/>
      <c r="HE3394" s="65"/>
      <c r="HF3394" s="65"/>
      <c r="HG3394" s="65"/>
      <c r="HH3394" s="65"/>
      <c r="HI3394" s="65"/>
      <c r="HJ3394" s="65"/>
      <c r="HK3394" s="65"/>
      <c r="HL3394" s="65"/>
      <c r="HM3394" s="65"/>
      <c r="HN3394" s="65"/>
      <c r="HO3394" s="65"/>
      <c r="HP3394" s="65"/>
      <c r="HQ3394" s="65"/>
      <c r="HR3394" s="65"/>
      <c r="HS3394" s="65"/>
      <c r="HT3394" s="65"/>
      <c r="HU3394" s="65"/>
      <c r="HV3394" s="65"/>
      <c r="HW3394" s="65"/>
      <c r="HX3394" s="65"/>
      <c r="HY3394" s="65"/>
      <c r="HZ3394" s="65"/>
      <c r="IA3394" s="65"/>
      <c r="IB3394" s="65"/>
      <c r="IC3394" s="65"/>
      <c r="ID3394" s="65"/>
      <c r="IE3394" s="65"/>
      <c r="IF3394" s="65"/>
      <c r="IG3394" s="65"/>
      <c r="IH3394" s="65"/>
      <c r="II3394" s="65"/>
      <c r="IJ3394" s="65"/>
      <c r="IK3394" s="65"/>
      <c r="IL3394" s="65"/>
    </row>
    <row r="3395" spans="1:246" s="42" customFormat="1" ht="14.25" customHeight="1" x14ac:dyDescent="0.4">
      <c r="A3395" s="39" t="s">
        <v>8456</v>
      </c>
      <c r="B3395" s="45">
        <v>437</v>
      </c>
      <c r="C3395" s="45">
        <v>3157</v>
      </c>
      <c r="D3395" s="45">
        <v>550</v>
      </c>
      <c r="E3395" s="46" t="s">
        <v>7537</v>
      </c>
      <c r="F3395" s="47" t="s">
        <v>1121</v>
      </c>
      <c r="G3395" s="46" t="s">
        <v>1047</v>
      </c>
      <c r="H3395" s="46" t="s">
        <v>1122</v>
      </c>
      <c r="I3395" s="46" t="s">
        <v>12</v>
      </c>
      <c r="J3395" s="48">
        <v>100</v>
      </c>
      <c r="K3395" s="49">
        <v>12.2</v>
      </c>
      <c r="L3395" s="50">
        <v>100</v>
      </c>
      <c r="M3395" s="50">
        <v>1220</v>
      </c>
      <c r="N3395" s="51">
        <v>24</v>
      </c>
      <c r="O3395" s="51">
        <v>4</v>
      </c>
      <c r="P3395" s="51">
        <v>0</v>
      </c>
      <c r="Q3395" s="51">
        <v>0</v>
      </c>
      <c r="R3395" s="51">
        <f t="shared" si="434"/>
        <v>28</v>
      </c>
      <c r="S3395" s="79"/>
      <c r="T3395" s="52">
        <f t="shared" si="426"/>
        <v>0</v>
      </c>
      <c r="U3395" s="52" t="str" cm="1">
        <f t="array" aca="1" ref="U3395" ca="1">IF(S3395="", "×", IF(LEFT(S3395,2)="項番", COUNTIFS($D$2:$D$4001, INDIRECT("D" &amp; ROW()-1), $U$2:$U$4001, "〇"), "〇"))</f>
        <v>×</v>
      </c>
      <c r="V3395" s="52" t="str">
        <f t="shared" si="427"/>
        <v>×</v>
      </c>
      <c r="W3395" s="52" t="str">
        <f t="shared" si="428"/>
        <v>×</v>
      </c>
      <c r="X3395" s="53" t="str">
        <f t="shared" ca="1" si="429"/>
        <v/>
      </c>
      <c r="Y3395" s="52">
        <f t="shared" ca="1" si="430"/>
        <v>0</v>
      </c>
      <c r="Z3395" s="52">
        <f t="shared" si="431"/>
        <v>550</v>
      </c>
      <c r="AA3395" s="52" t="s">
        <v>125</v>
      </c>
      <c r="AB3395" s="65"/>
      <c r="AC3395" s="65"/>
      <c r="AD3395" s="65"/>
      <c r="AE3395" s="65"/>
      <c r="AF3395" s="65"/>
      <c r="AG3395" s="65"/>
      <c r="AH3395" s="65"/>
      <c r="AI3395" s="65"/>
      <c r="AJ3395" s="65"/>
      <c r="AK3395" s="65"/>
      <c r="AL3395" s="65"/>
      <c r="AM3395" s="65"/>
      <c r="AN3395" s="65"/>
      <c r="AO3395" s="65"/>
      <c r="AP3395" s="65"/>
      <c r="AQ3395" s="65"/>
      <c r="AR3395" s="65"/>
      <c r="AS3395" s="65"/>
      <c r="AT3395" s="65"/>
      <c r="AU3395" s="65"/>
      <c r="AV3395" s="65"/>
      <c r="AW3395" s="65"/>
      <c r="AX3395" s="65"/>
      <c r="AY3395" s="65"/>
      <c r="AZ3395" s="65"/>
      <c r="BA3395" s="65"/>
      <c r="BB3395" s="65"/>
      <c r="BC3395" s="65"/>
      <c r="BD3395" s="65"/>
      <c r="BE3395" s="65"/>
      <c r="BF3395" s="65"/>
      <c r="BG3395" s="65"/>
      <c r="BH3395" s="65"/>
      <c r="BI3395" s="65"/>
      <c r="BJ3395" s="65"/>
      <c r="BK3395" s="65"/>
      <c r="BL3395" s="65"/>
      <c r="BM3395" s="65"/>
      <c r="BN3395" s="65"/>
      <c r="BO3395" s="65"/>
      <c r="BP3395" s="65"/>
      <c r="BQ3395" s="65"/>
      <c r="BR3395" s="65"/>
      <c r="BS3395" s="65"/>
      <c r="BT3395" s="65"/>
      <c r="BU3395" s="65"/>
      <c r="BV3395" s="65"/>
      <c r="BW3395" s="65"/>
      <c r="BX3395" s="65"/>
      <c r="BY3395" s="65"/>
      <c r="BZ3395" s="65"/>
      <c r="CA3395" s="65"/>
      <c r="CB3395" s="65"/>
      <c r="CC3395" s="65"/>
      <c r="CD3395" s="65"/>
      <c r="CE3395" s="65"/>
      <c r="CF3395" s="65"/>
      <c r="CG3395" s="65"/>
      <c r="CH3395" s="65"/>
      <c r="CI3395" s="65"/>
      <c r="CJ3395" s="65"/>
      <c r="CK3395" s="65"/>
      <c r="CL3395" s="65"/>
      <c r="CM3395" s="65"/>
      <c r="CN3395" s="65"/>
      <c r="CO3395" s="65"/>
      <c r="CP3395" s="65"/>
      <c r="CQ3395" s="65"/>
      <c r="CR3395" s="65"/>
      <c r="CS3395" s="65"/>
      <c r="CT3395" s="65"/>
      <c r="CU3395" s="65"/>
      <c r="CV3395" s="65"/>
      <c r="CW3395" s="65"/>
      <c r="CX3395" s="65"/>
      <c r="CY3395" s="65"/>
      <c r="CZ3395" s="65"/>
      <c r="DA3395" s="65"/>
      <c r="DB3395" s="65"/>
      <c r="DC3395" s="65"/>
      <c r="DD3395" s="65"/>
      <c r="DE3395" s="65"/>
      <c r="DF3395" s="65"/>
      <c r="DG3395" s="65"/>
      <c r="DH3395" s="65"/>
      <c r="DI3395" s="65"/>
      <c r="DJ3395" s="65"/>
      <c r="DK3395" s="65"/>
      <c r="DL3395" s="65"/>
      <c r="DM3395" s="65"/>
      <c r="DN3395" s="65"/>
      <c r="DO3395" s="65"/>
      <c r="DP3395" s="65"/>
      <c r="DQ3395" s="65"/>
      <c r="DR3395" s="65"/>
      <c r="DS3395" s="65"/>
      <c r="DT3395" s="65"/>
      <c r="DU3395" s="65"/>
      <c r="DV3395" s="65"/>
      <c r="DW3395" s="65"/>
      <c r="DX3395" s="65"/>
      <c r="DY3395" s="65"/>
      <c r="DZ3395" s="65"/>
      <c r="EA3395" s="65"/>
      <c r="EB3395" s="65"/>
      <c r="EC3395" s="65"/>
      <c r="ED3395" s="65"/>
      <c r="EE3395" s="65"/>
      <c r="EF3395" s="65"/>
      <c r="EG3395" s="65"/>
      <c r="EH3395" s="65"/>
      <c r="EI3395" s="65"/>
      <c r="EJ3395" s="65"/>
      <c r="EK3395" s="65"/>
      <c r="EL3395" s="65"/>
      <c r="EM3395" s="65"/>
      <c r="EN3395" s="65"/>
      <c r="EO3395" s="65"/>
      <c r="EP3395" s="65"/>
      <c r="EQ3395" s="65"/>
      <c r="ER3395" s="65"/>
      <c r="ES3395" s="65"/>
      <c r="ET3395" s="65"/>
      <c r="EU3395" s="65"/>
      <c r="EV3395" s="65"/>
      <c r="EW3395" s="65"/>
      <c r="EX3395" s="65"/>
      <c r="EY3395" s="65"/>
      <c r="EZ3395" s="65"/>
      <c r="FA3395" s="65"/>
      <c r="FB3395" s="65"/>
      <c r="FC3395" s="65"/>
      <c r="FD3395" s="65"/>
      <c r="FE3395" s="65"/>
      <c r="FF3395" s="65"/>
      <c r="FG3395" s="65"/>
      <c r="FH3395" s="65"/>
      <c r="FI3395" s="65"/>
      <c r="FJ3395" s="65"/>
      <c r="FK3395" s="65"/>
      <c r="FL3395" s="65"/>
      <c r="FM3395" s="65"/>
      <c r="FN3395" s="65"/>
      <c r="FO3395" s="65"/>
      <c r="FP3395" s="65"/>
      <c r="FQ3395" s="65"/>
      <c r="FR3395" s="65"/>
      <c r="FS3395" s="65"/>
      <c r="FT3395" s="65"/>
      <c r="FU3395" s="65"/>
      <c r="FV3395" s="65"/>
      <c r="FW3395" s="65"/>
      <c r="FX3395" s="65"/>
      <c r="FY3395" s="65"/>
      <c r="FZ3395" s="65"/>
      <c r="GA3395" s="65"/>
      <c r="GB3395" s="65"/>
      <c r="GC3395" s="65"/>
      <c r="GD3395" s="65"/>
      <c r="GE3395" s="65"/>
      <c r="GF3395" s="65"/>
      <c r="GG3395" s="65"/>
      <c r="GH3395" s="65"/>
      <c r="GI3395" s="65"/>
      <c r="GJ3395" s="65"/>
      <c r="GK3395" s="65"/>
      <c r="GL3395" s="65"/>
      <c r="GM3395" s="65"/>
      <c r="GN3395" s="65"/>
      <c r="GO3395" s="65"/>
      <c r="GP3395" s="65"/>
      <c r="GQ3395" s="65"/>
      <c r="GR3395" s="65"/>
      <c r="GS3395" s="65"/>
      <c r="GT3395" s="65"/>
      <c r="GU3395" s="65"/>
      <c r="GV3395" s="65"/>
      <c r="GW3395" s="65"/>
      <c r="GX3395" s="65"/>
      <c r="GY3395" s="65"/>
      <c r="GZ3395" s="65"/>
      <c r="HA3395" s="65"/>
      <c r="HB3395" s="65"/>
      <c r="HC3395" s="65"/>
      <c r="HD3395" s="65"/>
      <c r="HE3395" s="65"/>
      <c r="HF3395" s="65"/>
      <c r="HG3395" s="65"/>
      <c r="HH3395" s="65"/>
      <c r="HI3395" s="65"/>
      <c r="HJ3395" s="65"/>
      <c r="HK3395" s="65"/>
      <c r="HL3395" s="65"/>
      <c r="HM3395" s="65"/>
      <c r="HN3395" s="65"/>
      <c r="HO3395" s="65"/>
      <c r="HP3395" s="65"/>
      <c r="HQ3395" s="65"/>
      <c r="HR3395" s="65"/>
      <c r="HS3395" s="65"/>
      <c r="HT3395" s="65"/>
      <c r="HU3395" s="65"/>
      <c r="HV3395" s="65"/>
      <c r="HW3395" s="65"/>
      <c r="HX3395" s="65"/>
      <c r="HY3395" s="65"/>
      <c r="HZ3395" s="65"/>
      <c r="IA3395" s="65"/>
      <c r="IB3395" s="65"/>
      <c r="IC3395" s="65"/>
      <c r="ID3395" s="65"/>
      <c r="IE3395" s="65"/>
      <c r="IF3395" s="65"/>
      <c r="IG3395" s="65"/>
      <c r="IH3395" s="65"/>
      <c r="II3395" s="65"/>
      <c r="IJ3395" s="65"/>
      <c r="IK3395" s="65"/>
      <c r="IL3395" s="65"/>
    </row>
    <row r="3396" spans="1:246" s="25" customFormat="1" ht="14.25" customHeight="1" x14ac:dyDescent="0.4">
      <c r="A3396" s="39" t="s">
        <v>8457</v>
      </c>
      <c r="B3396" s="45">
        <v>443</v>
      </c>
      <c r="C3396" s="45">
        <v>3158</v>
      </c>
      <c r="D3396" s="45">
        <v>551</v>
      </c>
      <c r="E3396" s="46" t="s">
        <v>7537</v>
      </c>
      <c r="F3396" s="47" t="s">
        <v>1134</v>
      </c>
      <c r="G3396" s="46" t="s">
        <v>1047</v>
      </c>
      <c r="H3396" s="46" t="s">
        <v>1135</v>
      </c>
      <c r="I3396" s="46" t="s">
        <v>834</v>
      </c>
      <c r="J3396" s="48">
        <v>100</v>
      </c>
      <c r="K3396" s="49">
        <v>44.6</v>
      </c>
      <c r="L3396" s="50">
        <v>100</v>
      </c>
      <c r="M3396" s="50">
        <v>4460</v>
      </c>
      <c r="N3396" s="51">
        <v>1</v>
      </c>
      <c r="O3396" s="51">
        <v>0</v>
      </c>
      <c r="P3396" s="51">
        <v>0</v>
      </c>
      <c r="Q3396" s="51">
        <v>0</v>
      </c>
      <c r="R3396" s="51">
        <f t="shared" si="434"/>
        <v>1</v>
      </c>
      <c r="S3396" s="79"/>
      <c r="T3396" s="52">
        <f t="shared" si="426"/>
        <v>0</v>
      </c>
      <c r="U3396" s="52" t="str" cm="1">
        <f t="array" aca="1" ref="U3396" ca="1">IF(S3396="", "×", IF(LEFT(S3396,2)="項番", COUNTIFS($D$2:$D$4001, INDIRECT("D" &amp; ROW()-1), $U$2:$U$4001, "〇"), "〇"))</f>
        <v>×</v>
      </c>
      <c r="V3396" s="52" t="str">
        <f t="shared" si="427"/>
        <v>×</v>
      </c>
      <c r="W3396" s="52" t="str">
        <f t="shared" si="428"/>
        <v>×</v>
      </c>
      <c r="X3396" s="53" t="str">
        <f t="shared" ca="1" si="429"/>
        <v/>
      </c>
      <c r="Y3396" s="52">
        <f t="shared" ca="1" si="430"/>
        <v>0</v>
      </c>
      <c r="Z3396" s="52">
        <f t="shared" si="431"/>
        <v>551</v>
      </c>
      <c r="AA3396" s="52" t="s">
        <v>125</v>
      </c>
    </row>
    <row r="3397" spans="1:246" s="25" customFormat="1" ht="14.25" customHeight="1" x14ac:dyDescent="0.4">
      <c r="A3397" s="39" t="s">
        <v>8458</v>
      </c>
      <c r="B3397" s="45">
        <v>473</v>
      </c>
      <c r="C3397" s="45">
        <v>3159</v>
      </c>
      <c r="D3397" s="45">
        <v>552</v>
      </c>
      <c r="E3397" s="46" t="s">
        <v>7537</v>
      </c>
      <c r="F3397" s="47" t="s">
        <v>1202</v>
      </c>
      <c r="G3397" s="46" t="s">
        <v>1047</v>
      </c>
      <c r="H3397" s="46" t="s">
        <v>1203</v>
      </c>
      <c r="I3397" s="46" t="s">
        <v>12</v>
      </c>
      <c r="J3397" s="48">
        <v>100</v>
      </c>
      <c r="K3397" s="49">
        <v>10.8</v>
      </c>
      <c r="L3397" s="50">
        <v>100</v>
      </c>
      <c r="M3397" s="50">
        <v>1080</v>
      </c>
      <c r="N3397" s="51">
        <v>0</v>
      </c>
      <c r="O3397" s="51">
        <v>0</v>
      </c>
      <c r="P3397" s="51">
        <v>0</v>
      </c>
      <c r="Q3397" s="51">
        <v>100</v>
      </c>
      <c r="R3397" s="51">
        <f>SUM(N3397:Q3397)</f>
        <v>100</v>
      </c>
      <c r="S3397" s="79"/>
      <c r="T3397" s="52">
        <f t="shared" ref="T3397:T3460" si="435">IF(C3397="",SUMIF(D:D,D3396,T:T),R3397*S3397)</f>
        <v>0</v>
      </c>
      <c r="U3397" s="52" t="str" cm="1">
        <f t="array" aca="1" ref="U3397" ca="1">IF(S3397="", "×", IF(LEFT(S3397,2)="項番", COUNTIFS($D$2:$D$4001, INDIRECT("D" &amp; ROW()-1), $U$2:$U$4001, "〇"), "〇"))</f>
        <v>×</v>
      </c>
      <c r="V3397" s="52" t="str">
        <f t="shared" ref="V3397:V3460" si="436">IF(LEFT(S3397,2)="項番","",IF(S3397&gt;=1,"〇","×"))</f>
        <v>×</v>
      </c>
      <c r="W3397" s="52" t="str">
        <f t="shared" ref="W3397:W3460" si="437">IF(LEFT(S3397,2)="項番","",IF(ISNUMBER(S3397),IF(INT(S3397)=S3397,"〇","×"),"×"))</f>
        <v>×</v>
      </c>
      <c r="X3397" s="53" t="str">
        <f t="shared" ref="X3397:X3460" ca="1" si="438">IF(LEFT(S3397,2)="項番",IF(U3397=0,"",IF(COUNTIF(D:D,Z3397)=U3397,"","この項番で見積単価（税別）が入力されていない品目があります")),IF(U3397="〇",IF(OR(V3397="×",W3397="×"),"←見積単価（税別）欄には、1以上の整数を入力してください",""),""))</f>
        <v/>
      </c>
      <c r="Y3397" s="52">
        <f t="shared" ref="Y3397:Y3460" ca="1" si="439">IF(X3397="",0,1)</f>
        <v>0</v>
      </c>
      <c r="Z3397" s="52">
        <f t="shared" ref="Z3397:Z3460" si="440">IF(D3397="",D3396,D3397)</f>
        <v>552</v>
      </c>
      <c r="AA3397" s="52" t="s">
        <v>125</v>
      </c>
    </row>
    <row r="3398" spans="1:246" s="25" customFormat="1" ht="14.25" customHeight="1" x14ac:dyDescent="0.4">
      <c r="A3398" s="39" t="s">
        <v>8459</v>
      </c>
      <c r="B3398" s="45">
        <v>474</v>
      </c>
      <c r="C3398" s="45">
        <v>3160</v>
      </c>
      <c r="D3398" s="45">
        <v>553</v>
      </c>
      <c r="E3398" s="46" t="s">
        <v>7537</v>
      </c>
      <c r="F3398" s="47" t="s">
        <v>1204</v>
      </c>
      <c r="G3398" s="46" t="s">
        <v>1047</v>
      </c>
      <c r="H3398" s="46" t="s">
        <v>1203</v>
      </c>
      <c r="I3398" s="46" t="s">
        <v>1205</v>
      </c>
      <c r="J3398" s="48">
        <v>200</v>
      </c>
      <c r="K3398" s="49">
        <v>10.8</v>
      </c>
      <c r="L3398" s="50">
        <v>200</v>
      </c>
      <c r="M3398" s="50">
        <v>2160</v>
      </c>
      <c r="N3398" s="51">
        <v>0</v>
      </c>
      <c r="O3398" s="51">
        <v>0</v>
      </c>
      <c r="P3398" s="51">
        <v>0</v>
      </c>
      <c r="Q3398" s="51">
        <v>12</v>
      </c>
      <c r="R3398" s="51">
        <f>SUM(N3398:Q3398)</f>
        <v>12</v>
      </c>
      <c r="S3398" s="79"/>
      <c r="T3398" s="52">
        <f t="shared" si="435"/>
        <v>0</v>
      </c>
      <c r="U3398" s="52" t="str" cm="1">
        <f t="array" aca="1" ref="U3398" ca="1">IF(S3398="", "×", IF(LEFT(S3398,2)="項番", COUNTIFS($D$2:$D$4001, INDIRECT("D" &amp; ROW()-1), $U$2:$U$4001, "〇"), "〇"))</f>
        <v>×</v>
      </c>
      <c r="V3398" s="52" t="str">
        <f t="shared" si="436"/>
        <v>×</v>
      </c>
      <c r="W3398" s="52" t="str">
        <f t="shared" si="437"/>
        <v>×</v>
      </c>
      <c r="X3398" s="53" t="str">
        <f t="shared" ca="1" si="438"/>
        <v/>
      </c>
      <c r="Y3398" s="52">
        <f t="shared" ca="1" si="439"/>
        <v>0</v>
      </c>
      <c r="Z3398" s="52">
        <f t="shared" si="440"/>
        <v>553</v>
      </c>
      <c r="AA3398" s="52" t="s">
        <v>125</v>
      </c>
    </row>
    <row r="3399" spans="1:246" ht="14.25" customHeight="1" x14ac:dyDescent="0.4">
      <c r="A3399" s="39" t="s">
        <v>8460</v>
      </c>
      <c r="B3399" s="45">
        <v>491</v>
      </c>
      <c r="C3399" s="45">
        <v>3161</v>
      </c>
      <c r="D3399" s="45">
        <v>554</v>
      </c>
      <c r="E3399" s="46" t="s">
        <v>7537</v>
      </c>
      <c r="F3399" s="47" t="s">
        <v>1245</v>
      </c>
      <c r="G3399" s="46" t="s">
        <v>1047</v>
      </c>
      <c r="H3399" s="46" t="s">
        <v>1246</v>
      </c>
      <c r="I3399" s="46" t="s">
        <v>12</v>
      </c>
      <c r="J3399" s="48">
        <v>100</v>
      </c>
      <c r="K3399" s="49">
        <v>9</v>
      </c>
      <c r="L3399" s="50">
        <v>100</v>
      </c>
      <c r="M3399" s="50">
        <v>900</v>
      </c>
      <c r="N3399" s="51">
        <v>0</v>
      </c>
      <c r="O3399" s="51">
        <v>4</v>
      </c>
      <c r="P3399" s="51">
        <v>0</v>
      </c>
      <c r="Q3399" s="51">
        <v>2</v>
      </c>
      <c r="R3399" s="51">
        <f t="shared" ref="R3399:R3419" si="441">SUM(N3399:Q3399)</f>
        <v>6</v>
      </c>
      <c r="S3399" s="79"/>
      <c r="T3399" s="52">
        <f t="shared" si="435"/>
        <v>0</v>
      </c>
      <c r="U3399" s="52" t="str" cm="1">
        <f t="array" aca="1" ref="U3399" ca="1">IF(S3399="", "×", IF(LEFT(S3399,2)="項番", COUNTIFS($D$2:$D$4001, INDIRECT("D" &amp; ROW()-1), $U$2:$U$4001, "〇"), "〇"))</f>
        <v>×</v>
      </c>
      <c r="V3399" s="52" t="str">
        <f t="shared" si="436"/>
        <v>×</v>
      </c>
      <c r="W3399" s="52" t="str">
        <f t="shared" si="437"/>
        <v>×</v>
      </c>
      <c r="X3399" s="53" t="str">
        <f t="shared" ca="1" si="438"/>
        <v/>
      </c>
      <c r="Y3399" s="52">
        <f t="shared" ca="1" si="439"/>
        <v>0</v>
      </c>
      <c r="Z3399" s="52">
        <f t="shared" si="440"/>
        <v>554</v>
      </c>
      <c r="AA3399" s="52" t="s">
        <v>125</v>
      </c>
    </row>
    <row r="3400" spans="1:246" ht="14.25" customHeight="1" x14ac:dyDescent="0.4">
      <c r="A3400" s="39" t="s">
        <v>8461</v>
      </c>
      <c r="B3400" s="45">
        <v>495</v>
      </c>
      <c r="C3400" s="45">
        <v>3162</v>
      </c>
      <c r="D3400" s="45">
        <v>555</v>
      </c>
      <c r="E3400" s="46" t="s">
        <v>7537</v>
      </c>
      <c r="F3400" s="47" t="s">
        <v>1253</v>
      </c>
      <c r="G3400" s="46" t="s">
        <v>1047</v>
      </c>
      <c r="H3400" s="46" t="s">
        <v>1254</v>
      </c>
      <c r="I3400" s="46" t="s">
        <v>595</v>
      </c>
      <c r="J3400" s="48">
        <v>100</v>
      </c>
      <c r="K3400" s="49">
        <v>24.8</v>
      </c>
      <c r="L3400" s="50">
        <v>100</v>
      </c>
      <c r="M3400" s="50">
        <v>2480</v>
      </c>
      <c r="N3400" s="51">
        <v>3</v>
      </c>
      <c r="O3400" s="51">
        <v>0</v>
      </c>
      <c r="P3400" s="51">
        <v>0</v>
      </c>
      <c r="Q3400" s="51">
        <v>0</v>
      </c>
      <c r="R3400" s="51">
        <f t="shared" si="441"/>
        <v>3</v>
      </c>
      <c r="S3400" s="79"/>
      <c r="T3400" s="52">
        <f t="shared" si="435"/>
        <v>0</v>
      </c>
      <c r="U3400" s="52" t="str" cm="1">
        <f t="array" aca="1" ref="U3400" ca="1">IF(S3400="", "×", IF(LEFT(S3400,2)="項番", COUNTIFS($D$2:$D$4001, INDIRECT("D" &amp; ROW()-1), $U$2:$U$4001, "〇"), "〇"))</f>
        <v>×</v>
      </c>
      <c r="V3400" s="52" t="str">
        <f t="shared" si="436"/>
        <v>×</v>
      </c>
      <c r="W3400" s="52" t="str">
        <f t="shared" si="437"/>
        <v>×</v>
      </c>
      <c r="X3400" s="53" t="str">
        <f t="shared" ca="1" si="438"/>
        <v/>
      </c>
      <c r="Y3400" s="52">
        <f t="shared" ca="1" si="439"/>
        <v>0</v>
      </c>
      <c r="Z3400" s="52">
        <f t="shared" si="440"/>
        <v>555</v>
      </c>
      <c r="AA3400" s="52" t="s">
        <v>125</v>
      </c>
    </row>
    <row r="3401" spans="1:246" s="25" customFormat="1" ht="14.25" customHeight="1" x14ac:dyDescent="0.4">
      <c r="A3401" s="39" t="s">
        <v>8462</v>
      </c>
      <c r="B3401" s="45">
        <v>502</v>
      </c>
      <c r="C3401" s="45">
        <v>3163</v>
      </c>
      <c r="D3401" s="45">
        <v>556</v>
      </c>
      <c r="E3401" s="46" t="s">
        <v>7537</v>
      </c>
      <c r="F3401" s="47" t="s">
        <v>1267</v>
      </c>
      <c r="G3401" s="46" t="s">
        <v>1047</v>
      </c>
      <c r="H3401" s="46" t="s">
        <v>1268</v>
      </c>
      <c r="I3401" s="46" t="s">
        <v>12</v>
      </c>
      <c r="J3401" s="48">
        <v>100</v>
      </c>
      <c r="K3401" s="49">
        <v>10.8</v>
      </c>
      <c r="L3401" s="50">
        <v>100</v>
      </c>
      <c r="M3401" s="50">
        <v>1080</v>
      </c>
      <c r="N3401" s="51">
        <v>200</v>
      </c>
      <c r="O3401" s="51">
        <v>0</v>
      </c>
      <c r="P3401" s="51">
        <v>0</v>
      </c>
      <c r="Q3401" s="51">
        <v>0</v>
      </c>
      <c r="R3401" s="51">
        <f t="shared" si="441"/>
        <v>200</v>
      </c>
      <c r="S3401" s="79"/>
      <c r="T3401" s="52">
        <f t="shared" si="435"/>
        <v>0</v>
      </c>
      <c r="U3401" s="52" t="str" cm="1">
        <f t="array" aca="1" ref="U3401" ca="1">IF(S3401="", "×", IF(LEFT(S3401,2)="項番", COUNTIFS($D$2:$D$4001, INDIRECT("D" &amp; ROW()-1), $U$2:$U$4001, "〇"), "〇"))</f>
        <v>×</v>
      </c>
      <c r="V3401" s="52" t="str">
        <f t="shared" si="436"/>
        <v>×</v>
      </c>
      <c r="W3401" s="52" t="str">
        <f t="shared" si="437"/>
        <v>×</v>
      </c>
      <c r="X3401" s="53" t="str">
        <f t="shared" ca="1" si="438"/>
        <v/>
      </c>
      <c r="Y3401" s="52">
        <f t="shared" ca="1" si="439"/>
        <v>0</v>
      </c>
      <c r="Z3401" s="52">
        <f t="shared" si="440"/>
        <v>556</v>
      </c>
      <c r="AA3401" s="52" t="s">
        <v>125</v>
      </c>
    </row>
    <row r="3402" spans="1:246" s="25" customFormat="1" ht="14.25" customHeight="1" x14ac:dyDescent="0.4">
      <c r="A3402" s="39" t="s">
        <v>8463</v>
      </c>
      <c r="B3402" s="45">
        <v>503</v>
      </c>
      <c r="C3402" s="45">
        <v>3164</v>
      </c>
      <c r="D3402" s="45">
        <v>557</v>
      </c>
      <c r="E3402" s="46" t="s">
        <v>7537</v>
      </c>
      <c r="F3402" s="47" t="s">
        <v>1269</v>
      </c>
      <c r="G3402" s="46" t="s">
        <v>1047</v>
      </c>
      <c r="H3402" s="46" t="s">
        <v>1270</v>
      </c>
      <c r="I3402" s="46" t="s">
        <v>12</v>
      </c>
      <c r="J3402" s="48">
        <v>100</v>
      </c>
      <c r="K3402" s="49">
        <v>10.8</v>
      </c>
      <c r="L3402" s="50">
        <v>100</v>
      </c>
      <c r="M3402" s="50">
        <v>1080</v>
      </c>
      <c r="N3402" s="51">
        <v>0</v>
      </c>
      <c r="O3402" s="51">
        <v>0</v>
      </c>
      <c r="P3402" s="51">
        <v>1</v>
      </c>
      <c r="Q3402" s="51">
        <v>0</v>
      </c>
      <c r="R3402" s="51">
        <f t="shared" si="441"/>
        <v>1</v>
      </c>
      <c r="S3402" s="79"/>
      <c r="T3402" s="52">
        <f t="shared" si="435"/>
        <v>0</v>
      </c>
      <c r="U3402" s="52" t="str" cm="1">
        <f t="array" aca="1" ref="U3402" ca="1">IF(S3402="", "×", IF(LEFT(S3402,2)="項番", COUNTIFS($D$2:$D$4001, INDIRECT("D" &amp; ROW()-1), $U$2:$U$4001, "〇"), "〇"))</f>
        <v>×</v>
      </c>
      <c r="V3402" s="52" t="str">
        <f t="shared" si="436"/>
        <v>×</v>
      </c>
      <c r="W3402" s="52" t="str">
        <f t="shared" si="437"/>
        <v>×</v>
      </c>
      <c r="X3402" s="53" t="str">
        <f t="shared" ca="1" si="438"/>
        <v/>
      </c>
      <c r="Y3402" s="52">
        <f t="shared" ca="1" si="439"/>
        <v>0</v>
      </c>
      <c r="Z3402" s="52">
        <f t="shared" si="440"/>
        <v>557</v>
      </c>
      <c r="AA3402" s="52" t="s">
        <v>125</v>
      </c>
    </row>
    <row r="3403" spans="1:246" s="25" customFormat="1" ht="14.25" customHeight="1" x14ac:dyDescent="0.4">
      <c r="A3403" s="39" t="s">
        <v>8464</v>
      </c>
      <c r="B3403" s="45">
        <v>520</v>
      </c>
      <c r="C3403" s="45">
        <v>3165</v>
      </c>
      <c r="D3403" s="45">
        <v>558</v>
      </c>
      <c r="E3403" s="46" t="s">
        <v>7537</v>
      </c>
      <c r="F3403" s="47" t="s">
        <v>1303</v>
      </c>
      <c r="G3403" s="46" t="s">
        <v>1047</v>
      </c>
      <c r="H3403" s="46" t="s">
        <v>1304</v>
      </c>
      <c r="I3403" s="46" t="s">
        <v>1305</v>
      </c>
      <c r="J3403" s="48">
        <v>100</v>
      </c>
      <c r="K3403" s="49">
        <v>54.7</v>
      </c>
      <c r="L3403" s="50">
        <v>100</v>
      </c>
      <c r="M3403" s="50">
        <v>5470</v>
      </c>
      <c r="N3403" s="51">
        <v>0</v>
      </c>
      <c r="O3403" s="51">
        <v>0</v>
      </c>
      <c r="P3403" s="51">
        <v>6</v>
      </c>
      <c r="Q3403" s="51">
        <v>6</v>
      </c>
      <c r="R3403" s="51">
        <f t="shared" si="441"/>
        <v>12</v>
      </c>
      <c r="S3403" s="79"/>
      <c r="T3403" s="52">
        <f t="shared" si="435"/>
        <v>0</v>
      </c>
      <c r="U3403" s="52" t="str" cm="1">
        <f t="array" aca="1" ref="U3403" ca="1">IF(S3403="", "×", IF(LEFT(S3403,2)="項番", COUNTIFS($D$2:$D$4001, INDIRECT("D" &amp; ROW()-1), $U$2:$U$4001, "〇"), "〇"))</f>
        <v>×</v>
      </c>
      <c r="V3403" s="52" t="str">
        <f t="shared" si="436"/>
        <v>×</v>
      </c>
      <c r="W3403" s="52" t="str">
        <f t="shared" si="437"/>
        <v>×</v>
      </c>
      <c r="X3403" s="53" t="str">
        <f t="shared" ca="1" si="438"/>
        <v/>
      </c>
      <c r="Y3403" s="52">
        <f t="shared" ca="1" si="439"/>
        <v>0</v>
      </c>
      <c r="Z3403" s="52">
        <f t="shared" si="440"/>
        <v>558</v>
      </c>
      <c r="AA3403" s="52" t="s">
        <v>125</v>
      </c>
    </row>
    <row r="3404" spans="1:246" ht="14.25" customHeight="1" x14ac:dyDescent="0.4">
      <c r="A3404" s="39" t="s">
        <v>8465</v>
      </c>
      <c r="B3404" s="45">
        <v>528</v>
      </c>
      <c r="C3404" s="45">
        <v>3166</v>
      </c>
      <c r="D3404" s="45">
        <v>559</v>
      </c>
      <c r="E3404" s="46" t="s">
        <v>7537</v>
      </c>
      <c r="F3404" s="47" t="s">
        <v>1320</v>
      </c>
      <c r="G3404" s="46" t="s">
        <v>1047</v>
      </c>
      <c r="H3404" s="46" t="s">
        <v>1321</v>
      </c>
      <c r="I3404" s="46" t="s">
        <v>1322</v>
      </c>
      <c r="J3404" s="48">
        <v>100</v>
      </c>
      <c r="K3404" s="49">
        <v>36.799999999999997</v>
      </c>
      <c r="L3404" s="50">
        <v>100</v>
      </c>
      <c r="M3404" s="50">
        <v>3679.9999999999995</v>
      </c>
      <c r="N3404" s="51">
        <v>130</v>
      </c>
      <c r="O3404" s="51">
        <v>84</v>
      </c>
      <c r="P3404" s="51">
        <v>0</v>
      </c>
      <c r="Q3404" s="51">
        <v>0</v>
      </c>
      <c r="R3404" s="51">
        <f t="shared" si="441"/>
        <v>214</v>
      </c>
      <c r="S3404" s="79"/>
      <c r="T3404" s="52">
        <f t="shared" si="435"/>
        <v>0</v>
      </c>
      <c r="U3404" s="52" t="str" cm="1">
        <f t="array" aca="1" ref="U3404" ca="1">IF(S3404="", "×", IF(LEFT(S3404,2)="項番", COUNTIFS($D$2:$D$4001, INDIRECT("D" &amp; ROW()-1), $U$2:$U$4001, "〇"), "〇"))</f>
        <v>×</v>
      </c>
      <c r="V3404" s="52" t="str">
        <f t="shared" si="436"/>
        <v>×</v>
      </c>
      <c r="W3404" s="52" t="str">
        <f t="shared" si="437"/>
        <v>×</v>
      </c>
      <c r="X3404" s="53" t="str">
        <f t="shared" ca="1" si="438"/>
        <v/>
      </c>
      <c r="Y3404" s="52">
        <f t="shared" ca="1" si="439"/>
        <v>0</v>
      </c>
      <c r="Z3404" s="52">
        <f t="shared" si="440"/>
        <v>559</v>
      </c>
      <c r="AA3404" s="52" t="s">
        <v>125</v>
      </c>
    </row>
    <row r="3405" spans="1:246" ht="14.25" customHeight="1" x14ac:dyDescent="0.4">
      <c r="A3405" s="39" t="s">
        <v>8466</v>
      </c>
      <c r="B3405" s="45">
        <v>531</v>
      </c>
      <c r="C3405" s="45">
        <v>3167</v>
      </c>
      <c r="D3405" s="45">
        <v>560</v>
      </c>
      <c r="E3405" s="46" t="s">
        <v>7537</v>
      </c>
      <c r="F3405" s="47" t="s">
        <v>1328</v>
      </c>
      <c r="G3405" s="46" t="s">
        <v>1047</v>
      </c>
      <c r="H3405" s="46" t="s">
        <v>1329</v>
      </c>
      <c r="I3405" s="46" t="s">
        <v>206</v>
      </c>
      <c r="J3405" s="48">
        <v>1</v>
      </c>
      <c r="K3405" s="49">
        <v>121.5</v>
      </c>
      <c r="L3405" s="50">
        <v>100</v>
      </c>
      <c r="M3405" s="50">
        <v>12150</v>
      </c>
      <c r="N3405" s="51">
        <v>0</v>
      </c>
      <c r="O3405" s="51">
        <v>0</v>
      </c>
      <c r="P3405" s="51">
        <v>20</v>
      </c>
      <c r="Q3405" s="51">
        <v>0</v>
      </c>
      <c r="R3405" s="51">
        <f t="shared" si="441"/>
        <v>20</v>
      </c>
      <c r="S3405" s="79"/>
      <c r="T3405" s="52">
        <f t="shared" si="435"/>
        <v>0</v>
      </c>
      <c r="U3405" s="52" t="str" cm="1">
        <f t="array" aca="1" ref="U3405" ca="1">IF(S3405="", "×", IF(LEFT(S3405,2)="項番", COUNTIFS($D$2:$D$4001, INDIRECT("D" &amp; ROW()-1), $U$2:$U$4001, "〇"), "〇"))</f>
        <v>×</v>
      </c>
      <c r="V3405" s="52" t="str">
        <f t="shared" si="436"/>
        <v>×</v>
      </c>
      <c r="W3405" s="52" t="str">
        <f t="shared" si="437"/>
        <v>×</v>
      </c>
      <c r="X3405" s="53" t="str">
        <f t="shared" ca="1" si="438"/>
        <v/>
      </c>
      <c r="Y3405" s="52">
        <f t="shared" ca="1" si="439"/>
        <v>0</v>
      </c>
      <c r="Z3405" s="52">
        <f t="shared" si="440"/>
        <v>560</v>
      </c>
      <c r="AA3405" s="52" t="s">
        <v>125</v>
      </c>
    </row>
    <row r="3406" spans="1:246" ht="14.25" customHeight="1" x14ac:dyDescent="0.4">
      <c r="A3406" s="39" t="s">
        <v>8467</v>
      </c>
      <c r="B3406" s="45">
        <v>533</v>
      </c>
      <c r="C3406" s="45">
        <v>3168</v>
      </c>
      <c r="D3406" s="45">
        <v>561</v>
      </c>
      <c r="E3406" s="46" t="s">
        <v>7537</v>
      </c>
      <c r="F3406" s="47" t="s">
        <v>1333</v>
      </c>
      <c r="G3406" s="46" t="s">
        <v>1047</v>
      </c>
      <c r="H3406" s="46" t="s">
        <v>1334</v>
      </c>
      <c r="I3406" s="46" t="s">
        <v>657</v>
      </c>
      <c r="J3406" s="48">
        <v>500</v>
      </c>
      <c r="K3406" s="49">
        <v>10.8</v>
      </c>
      <c r="L3406" s="50">
        <v>500</v>
      </c>
      <c r="M3406" s="50">
        <v>5400</v>
      </c>
      <c r="N3406" s="51">
        <v>72</v>
      </c>
      <c r="O3406" s="51">
        <v>0</v>
      </c>
      <c r="P3406" s="51">
        <v>0</v>
      </c>
      <c r="Q3406" s="51">
        <v>0</v>
      </c>
      <c r="R3406" s="51">
        <f t="shared" si="441"/>
        <v>72</v>
      </c>
      <c r="S3406" s="79"/>
      <c r="T3406" s="52">
        <f t="shared" si="435"/>
        <v>0</v>
      </c>
      <c r="U3406" s="52" t="str" cm="1">
        <f t="array" aca="1" ref="U3406" ca="1">IF(S3406="", "×", IF(LEFT(S3406,2)="項番", COUNTIFS($D$2:$D$4001, INDIRECT("D" &amp; ROW()-1), $U$2:$U$4001, "〇"), "〇"))</f>
        <v>×</v>
      </c>
      <c r="V3406" s="52" t="str">
        <f t="shared" si="436"/>
        <v>×</v>
      </c>
      <c r="W3406" s="52" t="str">
        <f t="shared" si="437"/>
        <v>×</v>
      </c>
      <c r="X3406" s="53" t="str">
        <f t="shared" ca="1" si="438"/>
        <v/>
      </c>
      <c r="Y3406" s="52">
        <f t="shared" ca="1" si="439"/>
        <v>0</v>
      </c>
      <c r="Z3406" s="52">
        <f t="shared" si="440"/>
        <v>561</v>
      </c>
      <c r="AA3406" s="52" t="s">
        <v>125</v>
      </c>
    </row>
    <row r="3407" spans="1:246" ht="14.25" customHeight="1" x14ac:dyDescent="0.4">
      <c r="A3407" s="39" t="s">
        <v>8468</v>
      </c>
      <c r="B3407" s="45">
        <v>537</v>
      </c>
      <c r="C3407" s="45">
        <v>3169</v>
      </c>
      <c r="D3407" s="45">
        <v>562</v>
      </c>
      <c r="E3407" s="46" t="s">
        <v>7537</v>
      </c>
      <c r="F3407" s="47" t="s">
        <v>1342</v>
      </c>
      <c r="G3407" s="46" t="s">
        <v>1047</v>
      </c>
      <c r="H3407" s="46" t="s">
        <v>1343</v>
      </c>
      <c r="I3407" s="46" t="s">
        <v>266</v>
      </c>
      <c r="J3407" s="48">
        <v>100</v>
      </c>
      <c r="K3407" s="49">
        <v>11.3</v>
      </c>
      <c r="L3407" s="50">
        <v>100</v>
      </c>
      <c r="M3407" s="50">
        <v>1130</v>
      </c>
      <c r="N3407" s="51">
        <v>40</v>
      </c>
      <c r="O3407" s="51">
        <v>16</v>
      </c>
      <c r="P3407" s="51">
        <v>0</v>
      </c>
      <c r="Q3407" s="51">
        <v>0</v>
      </c>
      <c r="R3407" s="51">
        <f t="shared" si="441"/>
        <v>56</v>
      </c>
      <c r="S3407" s="79"/>
      <c r="T3407" s="52">
        <f t="shared" si="435"/>
        <v>0</v>
      </c>
      <c r="U3407" s="52" t="str" cm="1">
        <f t="array" aca="1" ref="U3407" ca="1">IF(S3407="", "×", IF(LEFT(S3407,2)="項番", COUNTIFS($D$2:$D$4001, INDIRECT("D" &amp; ROW()-1), $U$2:$U$4001, "〇"), "〇"))</f>
        <v>×</v>
      </c>
      <c r="V3407" s="52" t="str">
        <f t="shared" si="436"/>
        <v>×</v>
      </c>
      <c r="W3407" s="52" t="str">
        <f t="shared" si="437"/>
        <v>×</v>
      </c>
      <c r="X3407" s="53" t="str">
        <f t="shared" ca="1" si="438"/>
        <v/>
      </c>
      <c r="Y3407" s="52">
        <f t="shared" ca="1" si="439"/>
        <v>0</v>
      </c>
      <c r="Z3407" s="52">
        <f t="shared" si="440"/>
        <v>562</v>
      </c>
      <c r="AA3407" s="52" t="s">
        <v>125</v>
      </c>
    </row>
    <row r="3408" spans="1:246" ht="14.25" customHeight="1" x14ac:dyDescent="0.4">
      <c r="A3408" s="39" t="s">
        <v>8469</v>
      </c>
      <c r="B3408" s="45">
        <v>543</v>
      </c>
      <c r="C3408" s="45">
        <v>3170</v>
      </c>
      <c r="D3408" s="45">
        <v>563</v>
      </c>
      <c r="E3408" s="46" t="s">
        <v>7537</v>
      </c>
      <c r="F3408" s="47" t="s">
        <v>1356</v>
      </c>
      <c r="G3408" s="46" t="s">
        <v>1047</v>
      </c>
      <c r="H3408" s="46" t="s">
        <v>1357</v>
      </c>
      <c r="I3408" s="46" t="s">
        <v>1358</v>
      </c>
      <c r="J3408" s="48">
        <v>100</v>
      </c>
      <c r="K3408" s="49">
        <v>6.3</v>
      </c>
      <c r="L3408" s="50">
        <v>100</v>
      </c>
      <c r="M3408" s="50">
        <v>630</v>
      </c>
      <c r="N3408" s="51">
        <v>316</v>
      </c>
      <c r="O3408" s="51">
        <v>0</v>
      </c>
      <c r="P3408" s="51">
        <v>0</v>
      </c>
      <c r="Q3408" s="51">
        <v>0</v>
      </c>
      <c r="R3408" s="51">
        <f t="shared" si="441"/>
        <v>316</v>
      </c>
      <c r="S3408" s="79"/>
      <c r="T3408" s="52">
        <f t="shared" si="435"/>
        <v>0</v>
      </c>
      <c r="U3408" s="52" t="str" cm="1">
        <f t="array" aca="1" ref="U3408" ca="1">IF(S3408="", "×", IF(LEFT(S3408,2)="項番", COUNTIFS($D$2:$D$4001, INDIRECT("D" &amp; ROW()-1), $U$2:$U$4001, "〇"), "〇"))</f>
        <v>×</v>
      </c>
      <c r="V3408" s="52" t="str">
        <f t="shared" si="436"/>
        <v>×</v>
      </c>
      <c r="W3408" s="52" t="str">
        <f t="shared" si="437"/>
        <v>×</v>
      </c>
      <c r="X3408" s="53" t="str">
        <f t="shared" ca="1" si="438"/>
        <v/>
      </c>
      <c r="Y3408" s="52">
        <f t="shared" ca="1" si="439"/>
        <v>0</v>
      </c>
      <c r="Z3408" s="52">
        <f t="shared" si="440"/>
        <v>563</v>
      </c>
      <c r="AA3408" s="52" t="s">
        <v>125</v>
      </c>
    </row>
    <row r="3409" spans="1:27" ht="14.25" customHeight="1" x14ac:dyDescent="0.4">
      <c r="A3409" s="39" t="s">
        <v>8470</v>
      </c>
      <c r="B3409" s="45">
        <v>545</v>
      </c>
      <c r="C3409" s="45">
        <v>3171</v>
      </c>
      <c r="D3409" s="45">
        <v>564</v>
      </c>
      <c r="E3409" s="46" t="s">
        <v>7537</v>
      </c>
      <c r="F3409" s="47" t="s">
        <v>1361</v>
      </c>
      <c r="G3409" s="46" t="s">
        <v>1047</v>
      </c>
      <c r="H3409" s="46" t="s">
        <v>1362</v>
      </c>
      <c r="I3409" s="46" t="s">
        <v>12</v>
      </c>
      <c r="J3409" s="48">
        <v>100</v>
      </c>
      <c r="K3409" s="49">
        <v>6.3</v>
      </c>
      <c r="L3409" s="50">
        <v>100</v>
      </c>
      <c r="M3409" s="50">
        <v>630</v>
      </c>
      <c r="N3409" s="51">
        <v>12</v>
      </c>
      <c r="O3409" s="51">
        <v>0</v>
      </c>
      <c r="P3409" s="51">
        <v>0</v>
      </c>
      <c r="Q3409" s="51">
        <v>0</v>
      </c>
      <c r="R3409" s="51">
        <f t="shared" si="441"/>
        <v>12</v>
      </c>
      <c r="S3409" s="79"/>
      <c r="T3409" s="52">
        <f t="shared" si="435"/>
        <v>0</v>
      </c>
      <c r="U3409" s="52" t="str" cm="1">
        <f t="array" aca="1" ref="U3409" ca="1">IF(S3409="", "×", IF(LEFT(S3409,2)="項番", COUNTIFS($D$2:$D$4001, INDIRECT("D" &amp; ROW()-1), $U$2:$U$4001, "〇"), "〇"))</f>
        <v>×</v>
      </c>
      <c r="V3409" s="52" t="str">
        <f t="shared" si="436"/>
        <v>×</v>
      </c>
      <c r="W3409" s="52" t="str">
        <f t="shared" si="437"/>
        <v>×</v>
      </c>
      <c r="X3409" s="53" t="str">
        <f t="shared" ca="1" si="438"/>
        <v/>
      </c>
      <c r="Y3409" s="52">
        <f t="shared" ca="1" si="439"/>
        <v>0</v>
      </c>
      <c r="Z3409" s="52">
        <f t="shared" si="440"/>
        <v>564</v>
      </c>
      <c r="AA3409" s="52" t="s">
        <v>125</v>
      </c>
    </row>
    <row r="3410" spans="1:27" ht="14.25" customHeight="1" x14ac:dyDescent="0.4">
      <c r="A3410" s="39" t="s">
        <v>8471</v>
      </c>
      <c r="B3410" s="45">
        <v>546</v>
      </c>
      <c r="C3410" s="45">
        <v>3172</v>
      </c>
      <c r="D3410" s="45">
        <v>565</v>
      </c>
      <c r="E3410" s="46" t="s">
        <v>7537</v>
      </c>
      <c r="F3410" s="47" t="s">
        <v>1363</v>
      </c>
      <c r="G3410" s="46" t="s">
        <v>1047</v>
      </c>
      <c r="H3410" s="46" t="s">
        <v>1364</v>
      </c>
      <c r="I3410" s="46" t="s">
        <v>150</v>
      </c>
      <c r="J3410" s="48">
        <v>10</v>
      </c>
      <c r="K3410" s="49">
        <v>422</v>
      </c>
      <c r="L3410" s="50">
        <v>10</v>
      </c>
      <c r="M3410" s="50">
        <v>4220</v>
      </c>
      <c r="N3410" s="51">
        <v>0</v>
      </c>
      <c r="O3410" s="51">
        <v>240</v>
      </c>
      <c r="P3410" s="51">
        <v>0</v>
      </c>
      <c r="Q3410" s="51">
        <v>2</v>
      </c>
      <c r="R3410" s="51">
        <f t="shared" si="441"/>
        <v>242</v>
      </c>
      <c r="S3410" s="79"/>
      <c r="T3410" s="52">
        <f t="shared" si="435"/>
        <v>0</v>
      </c>
      <c r="U3410" s="52" t="str" cm="1">
        <f t="array" aca="1" ref="U3410" ca="1">IF(S3410="", "×", IF(LEFT(S3410,2)="項番", COUNTIFS($D$2:$D$4001, INDIRECT("D" &amp; ROW()-1), $U$2:$U$4001, "〇"), "〇"))</f>
        <v>×</v>
      </c>
      <c r="V3410" s="52" t="str">
        <f t="shared" si="436"/>
        <v>×</v>
      </c>
      <c r="W3410" s="52" t="str">
        <f t="shared" si="437"/>
        <v>×</v>
      </c>
      <c r="X3410" s="53" t="str">
        <f t="shared" ca="1" si="438"/>
        <v/>
      </c>
      <c r="Y3410" s="52">
        <f t="shared" ca="1" si="439"/>
        <v>0</v>
      </c>
      <c r="Z3410" s="52">
        <f t="shared" si="440"/>
        <v>565</v>
      </c>
      <c r="AA3410" s="52" t="s">
        <v>125</v>
      </c>
    </row>
    <row r="3411" spans="1:27" ht="14.25" customHeight="1" x14ac:dyDescent="0.4">
      <c r="A3411" s="39" t="s">
        <v>8472</v>
      </c>
      <c r="B3411" s="45">
        <v>553</v>
      </c>
      <c r="C3411" s="45">
        <v>3173</v>
      </c>
      <c r="D3411" s="45">
        <v>566</v>
      </c>
      <c r="E3411" s="46" t="s">
        <v>7537</v>
      </c>
      <c r="F3411" s="47" t="s">
        <v>1376</v>
      </c>
      <c r="G3411" s="46" t="s">
        <v>1047</v>
      </c>
      <c r="H3411" s="46" t="s">
        <v>1377</v>
      </c>
      <c r="I3411" s="46" t="s">
        <v>12</v>
      </c>
      <c r="J3411" s="48">
        <v>100</v>
      </c>
      <c r="K3411" s="49">
        <v>10.8</v>
      </c>
      <c r="L3411" s="50">
        <v>100</v>
      </c>
      <c r="M3411" s="50">
        <v>1080</v>
      </c>
      <c r="N3411" s="51">
        <v>40</v>
      </c>
      <c r="O3411" s="51">
        <v>2</v>
      </c>
      <c r="P3411" s="51">
        <v>2</v>
      </c>
      <c r="Q3411" s="51">
        <v>0</v>
      </c>
      <c r="R3411" s="51">
        <f t="shared" si="441"/>
        <v>44</v>
      </c>
      <c r="S3411" s="79"/>
      <c r="T3411" s="52">
        <f t="shared" si="435"/>
        <v>0</v>
      </c>
      <c r="U3411" s="52" t="str" cm="1">
        <f t="array" aca="1" ref="U3411" ca="1">IF(S3411="", "×", IF(LEFT(S3411,2)="項番", COUNTIFS($D$2:$D$4001, INDIRECT("D" &amp; ROW()-1), $U$2:$U$4001, "〇"), "〇"))</f>
        <v>×</v>
      </c>
      <c r="V3411" s="52" t="str">
        <f t="shared" si="436"/>
        <v>×</v>
      </c>
      <c r="W3411" s="52" t="str">
        <f t="shared" si="437"/>
        <v>×</v>
      </c>
      <c r="X3411" s="53" t="str">
        <f t="shared" ca="1" si="438"/>
        <v/>
      </c>
      <c r="Y3411" s="52">
        <f t="shared" ca="1" si="439"/>
        <v>0</v>
      </c>
      <c r="Z3411" s="52">
        <f t="shared" si="440"/>
        <v>566</v>
      </c>
      <c r="AA3411" s="52" t="s">
        <v>125</v>
      </c>
    </row>
    <row r="3412" spans="1:27" ht="14.25" customHeight="1" x14ac:dyDescent="0.4">
      <c r="A3412" s="39" t="s">
        <v>8473</v>
      </c>
      <c r="B3412" s="45">
        <v>563</v>
      </c>
      <c r="C3412" s="45">
        <v>3174</v>
      </c>
      <c r="D3412" s="45">
        <v>567</v>
      </c>
      <c r="E3412" s="46" t="s">
        <v>7537</v>
      </c>
      <c r="F3412" s="47" t="s">
        <v>1400</v>
      </c>
      <c r="G3412" s="46" t="s">
        <v>1047</v>
      </c>
      <c r="H3412" s="46" t="s">
        <v>1401</v>
      </c>
      <c r="I3412" s="46" t="s">
        <v>14</v>
      </c>
      <c r="J3412" s="48">
        <v>10</v>
      </c>
      <c r="K3412" s="49">
        <v>346</v>
      </c>
      <c r="L3412" s="50">
        <v>10</v>
      </c>
      <c r="M3412" s="50">
        <v>3460</v>
      </c>
      <c r="N3412" s="51">
        <v>10</v>
      </c>
      <c r="O3412" s="51">
        <v>0</v>
      </c>
      <c r="P3412" s="51">
        <v>0</v>
      </c>
      <c r="Q3412" s="51">
        <v>0</v>
      </c>
      <c r="R3412" s="51">
        <f t="shared" si="441"/>
        <v>10</v>
      </c>
      <c r="S3412" s="79"/>
      <c r="T3412" s="52">
        <f t="shared" si="435"/>
        <v>0</v>
      </c>
      <c r="U3412" s="52" t="str" cm="1">
        <f t="array" aca="1" ref="U3412" ca="1">IF(S3412="", "×", IF(LEFT(S3412,2)="項番", COUNTIFS($D$2:$D$4001, INDIRECT("D" &amp; ROW()-1), $U$2:$U$4001, "〇"), "〇"))</f>
        <v>×</v>
      </c>
      <c r="V3412" s="52" t="str">
        <f t="shared" si="436"/>
        <v>×</v>
      </c>
      <c r="W3412" s="52" t="str">
        <f t="shared" si="437"/>
        <v>×</v>
      </c>
      <c r="X3412" s="53" t="str">
        <f t="shared" ca="1" si="438"/>
        <v/>
      </c>
      <c r="Y3412" s="52">
        <f t="shared" ca="1" si="439"/>
        <v>0</v>
      </c>
      <c r="Z3412" s="52">
        <f t="shared" si="440"/>
        <v>567</v>
      </c>
      <c r="AA3412" s="52" t="s">
        <v>125</v>
      </c>
    </row>
    <row r="3413" spans="1:27" ht="14.25" customHeight="1" x14ac:dyDescent="0.4">
      <c r="A3413" s="39" t="s">
        <v>8474</v>
      </c>
      <c r="B3413" s="45">
        <v>564</v>
      </c>
      <c r="C3413" s="45">
        <v>3175</v>
      </c>
      <c r="D3413" s="45">
        <v>568</v>
      </c>
      <c r="E3413" s="46" t="s">
        <v>7537</v>
      </c>
      <c r="F3413" s="47" t="s">
        <v>1402</v>
      </c>
      <c r="G3413" s="46" t="s">
        <v>1047</v>
      </c>
      <c r="H3413" s="46" t="s">
        <v>1403</v>
      </c>
      <c r="I3413" s="46" t="s">
        <v>14</v>
      </c>
      <c r="J3413" s="48">
        <v>10</v>
      </c>
      <c r="K3413" s="49">
        <v>313</v>
      </c>
      <c r="L3413" s="50">
        <v>10</v>
      </c>
      <c r="M3413" s="50">
        <v>3130</v>
      </c>
      <c r="N3413" s="51">
        <v>8</v>
      </c>
      <c r="O3413" s="51">
        <v>0</v>
      </c>
      <c r="P3413" s="51">
        <v>0</v>
      </c>
      <c r="Q3413" s="51">
        <v>0</v>
      </c>
      <c r="R3413" s="51">
        <f t="shared" si="441"/>
        <v>8</v>
      </c>
      <c r="S3413" s="79"/>
      <c r="T3413" s="52">
        <f t="shared" si="435"/>
        <v>0</v>
      </c>
      <c r="U3413" s="52" t="str" cm="1">
        <f t="array" aca="1" ref="U3413" ca="1">IF(S3413="", "×", IF(LEFT(S3413,2)="項番", COUNTIFS($D$2:$D$4001, INDIRECT("D" &amp; ROW()-1), $U$2:$U$4001, "〇"), "〇"))</f>
        <v>×</v>
      </c>
      <c r="V3413" s="52" t="str">
        <f t="shared" si="436"/>
        <v>×</v>
      </c>
      <c r="W3413" s="52" t="str">
        <f t="shared" si="437"/>
        <v>×</v>
      </c>
      <c r="X3413" s="53" t="str">
        <f t="shared" ca="1" si="438"/>
        <v/>
      </c>
      <c r="Y3413" s="52">
        <f t="shared" ca="1" si="439"/>
        <v>0</v>
      </c>
      <c r="Z3413" s="52">
        <f t="shared" si="440"/>
        <v>568</v>
      </c>
      <c r="AA3413" s="52" t="s">
        <v>125</v>
      </c>
    </row>
    <row r="3414" spans="1:27" ht="14.25" customHeight="1" x14ac:dyDescent="0.4">
      <c r="A3414" s="39" t="s">
        <v>8475</v>
      </c>
      <c r="B3414" s="45">
        <v>1225</v>
      </c>
      <c r="C3414" s="45">
        <v>3176</v>
      </c>
      <c r="D3414" s="45">
        <v>569</v>
      </c>
      <c r="E3414" s="46" t="s">
        <v>7537</v>
      </c>
      <c r="F3414" s="47" t="s">
        <v>2882</v>
      </c>
      <c r="G3414" s="46" t="s">
        <v>2876</v>
      </c>
      <c r="H3414" s="46" t="s">
        <v>2883</v>
      </c>
      <c r="I3414" s="46" t="s">
        <v>2884</v>
      </c>
      <c r="J3414" s="48">
        <v>1</v>
      </c>
      <c r="K3414" s="49">
        <v>8335</v>
      </c>
      <c r="L3414" s="50">
        <v>1</v>
      </c>
      <c r="M3414" s="50">
        <v>8335</v>
      </c>
      <c r="N3414" s="51">
        <v>0</v>
      </c>
      <c r="O3414" s="51">
        <v>0</v>
      </c>
      <c r="P3414" s="51">
        <v>1</v>
      </c>
      <c r="Q3414" s="51">
        <v>0</v>
      </c>
      <c r="R3414" s="51">
        <f t="shared" si="441"/>
        <v>1</v>
      </c>
      <c r="S3414" s="79"/>
      <c r="T3414" s="52">
        <f t="shared" si="435"/>
        <v>0</v>
      </c>
      <c r="U3414" s="52" t="str" cm="1">
        <f t="array" aca="1" ref="U3414" ca="1">IF(S3414="", "×", IF(LEFT(S3414,2)="項番", COUNTIFS($D$2:$D$4001, INDIRECT("D" &amp; ROW()-1), $U$2:$U$4001, "〇"), "〇"))</f>
        <v>×</v>
      </c>
      <c r="V3414" s="52" t="str">
        <f t="shared" si="436"/>
        <v>×</v>
      </c>
      <c r="W3414" s="52" t="str">
        <f t="shared" si="437"/>
        <v>×</v>
      </c>
      <c r="X3414" s="53" t="str">
        <f t="shared" ca="1" si="438"/>
        <v/>
      </c>
      <c r="Y3414" s="52">
        <f t="shared" ca="1" si="439"/>
        <v>0</v>
      </c>
      <c r="Z3414" s="52">
        <f t="shared" si="440"/>
        <v>569</v>
      </c>
      <c r="AA3414" s="52" t="s">
        <v>125</v>
      </c>
    </row>
    <row r="3415" spans="1:27" ht="14.25" customHeight="1" x14ac:dyDescent="0.4">
      <c r="A3415" s="39" t="s">
        <v>8476</v>
      </c>
      <c r="B3415" s="45">
        <v>1479</v>
      </c>
      <c r="C3415" s="45">
        <v>3177</v>
      </c>
      <c r="D3415" s="45">
        <v>570</v>
      </c>
      <c r="E3415" s="46" t="s">
        <v>7537</v>
      </c>
      <c r="F3415" s="47" t="s">
        <v>3451</v>
      </c>
      <c r="G3415" s="46" t="s">
        <v>46</v>
      </c>
      <c r="H3415" s="46" t="s">
        <v>3452</v>
      </c>
      <c r="I3415" s="46" t="s">
        <v>3453</v>
      </c>
      <c r="J3415" s="48">
        <v>84</v>
      </c>
      <c r="K3415" s="49">
        <v>8</v>
      </c>
      <c r="L3415" s="50">
        <v>420</v>
      </c>
      <c r="M3415" s="50">
        <v>3360</v>
      </c>
      <c r="N3415" s="51">
        <v>0</v>
      </c>
      <c r="O3415" s="51">
        <v>12</v>
      </c>
      <c r="P3415" s="51">
        <v>0</v>
      </c>
      <c r="Q3415" s="51">
        <v>0</v>
      </c>
      <c r="R3415" s="51">
        <f t="shared" si="441"/>
        <v>12</v>
      </c>
      <c r="S3415" s="79"/>
      <c r="T3415" s="52">
        <f t="shared" si="435"/>
        <v>0</v>
      </c>
      <c r="U3415" s="52" t="str" cm="1">
        <f t="array" aca="1" ref="U3415" ca="1">IF(S3415="", "×", IF(LEFT(S3415,2)="項番", COUNTIFS($D$2:$D$4001, INDIRECT("D" &amp; ROW()-1), $U$2:$U$4001, "〇"), "〇"))</f>
        <v>×</v>
      </c>
      <c r="V3415" s="52" t="str">
        <f t="shared" si="436"/>
        <v>×</v>
      </c>
      <c r="W3415" s="52" t="str">
        <f t="shared" si="437"/>
        <v>×</v>
      </c>
      <c r="X3415" s="53" t="str">
        <f t="shared" ca="1" si="438"/>
        <v/>
      </c>
      <c r="Y3415" s="52">
        <f t="shared" ca="1" si="439"/>
        <v>0</v>
      </c>
      <c r="Z3415" s="52">
        <f t="shared" si="440"/>
        <v>570</v>
      </c>
      <c r="AA3415" s="52" t="s">
        <v>125</v>
      </c>
    </row>
    <row r="3416" spans="1:27" ht="14.25" customHeight="1" x14ac:dyDescent="0.4">
      <c r="A3416" s="39" t="s">
        <v>8477</v>
      </c>
      <c r="B3416" s="45">
        <v>1480</v>
      </c>
      <c r="C3416" s="45">
        <v>3178</v>
      </c>
      <c r="D3416" s="45">
        <v>571</v>
      </c>
      <c r="E3416" s="46" t="s">
        <v>7537</v>
      </c>
      <c r="F3416" s="47" t="s">
        <v>3454</v>
      </c>
      <c r="G3416" s="46" t="s">
        <v>46</v>
      </c>
      <c r="H3416" s="46" t="s">
        <v>3455</v>
      </c>
      <c r="I3416" s="46" t="s">
        <v>3456</v>
      </c>
      <c r="J3416" s="48">
        <v>84</v>
      </c>
      <c r="K3416" s="49">
        <v>6.9</v>
      </c>
      <c r="L3416" s="50">
        <v>274.68</v>
      </c>
      <c r="M3416" s="50">
        <v>1895.2920000000001</v>
      </c>
      <c r="N3416" s="51">
        <v>0</v>
      </c>
      <c r="O3416" s="51">
        <v>0</v>
      </c>
      <c r="P3416" s="51">
        <v>30</v>
      </c>
      <c r="Q3416" s="51">
        <v>0</v>
      </c>
      <c r="R3416" s="51">
        <f t="shared" si="441"/>
        <v>30</v>
      </c>
      <c r="S3416" s="79"/>
      <c r="T3416" s="52">
        <f t="shared" si="435"/>
        <v>0</v>
      </c>
      <c r="U3416" s="52" t="str" cm="1">
        <f t="array" aca="1" ref="U3416" ca="1">IF(S3416="", "×", IF(LEFT(S3416,2)="項番", COUNTIFS($D$2:$D$4001, INDIRECT("D" &amp; ROW()-1), $U$2:$U$4001, "〇"), "〇"))</f>
        <v>×</v>
      </c>
      <c r="V3416" s="52" t="str">
        <f t="shared" si="436"/>
        <v>×</v>
      </c>
      <c r="W3416" s="52" t="str">
        <f t="shared" si="437"/>
        <v>×</v>
      </c>
      <c r="X3416" s="53" t="str">
        <f t="shared" ca="1" si="438"/>
        <v/>
      </c>
      <c r="Y3416" s="52">
        <f t="shared" ca="1" si="439"/>
        <v>0</v>
      </c>
      <c r="Z3416" s="52">
        <f t="shared" si="440"/>
        <v>571</v>
      </c>
      <c r="AA3416" s="52" t="s">
        <v>125</v>
      </c>
    </row>
    <row r="3417" spans="1:27" ht="14.25" customHeight="1" x14ac:dyDescent="0.4">
      <c r="A3417" s="39" t="s">
        <v>8478</v>
      </c>
      <c r="B3417" s="45">
        <v>1484</v>
      </c>
      <c r="C3417" s="45">
        <v>3179</v>
      </c>
      <c r="D3417" s="45">
        <v>572</v>
      </c>
      <c r="E3417" s="46" t="s">
        <v>7537</v>
      </c>
      <c r="F3417" s="47" t="s">
        <v>3462</v>
      </c>
      <c r="G3417" s="46" t="s">
        <v>46</v>
      </c>
      <c r="H3417" s="46" t="s">
        <v>3463</v>
      </c>
      <c r="I3417" s="46" t="s">
        <v>3464</v>
      </c>
      <c r="J3417" s="48">
        <v>10</v>
      </c>
      <c r="K3417" s="49">
        <v>18.899999999999999</v>
      </c>
      <c r="L3417" s="50">
        <v>100</v>
      </c>
      <c r="M3417" s="50">
        <v>1889.9999999999998</v>
      </c>
      <c r="N3417" s="51">
        <v>0</v>
      </c>
      <c r="O3417" s="51">
        <v>0</v>
      </c>
      <c r="P3417" s="51">
        <v>12</v>
      </c>
      <c r="Q3417" s="51">
        <v>0</v>
      </c>
      <c r="R3417" s="51">
        <f t="shared" si="441"/>
        <v>12</v>
      </c>
      <c r="S3417" s="79"/>
      <c r="T3417" s="52">
        <f t="shared" si="435"/>
        <v>0</v>
      </c>
      <c r="U3417" s="52" t="str" cm="1">
        <f t="array" aca="1" ref="U3417" ca="1">IF(S3417="", "×", IF(LEFT(S3417,2)="項番", COUNTIFS($D$2:$D$4001, INDIRECT("D" &amp; ROW()-1), $U$2:$U$4001, "〇"), "〇"))</f>
        <v>×</v>
      </c>
      <c r="V3417" s="52" t="str">
        <f t="shared" si="436"/>
        <v>×</v>
      </c>
      <c r="W3417" s="52" t="str">
        <f t="shared" si="437"/>
        <v>×</v>
      </c>
      <c r="X3417" s="53" t="str">
        <f t="shared" ca="1" si="438"/>
        <v/>
      </c>
      <c r="Y3417" s="52">
        <f t="shared" ca="1" si="439"/>
        <v>0</v>
      </c>
      <c r="Z3417" s="52">
        <f t="shared" si="440"/>
        <v>572</v>
      </c>
      <c r="AA3417" s="52" t="s">
        <v>125</v>
      </c>
    </row>
    <row r="3418" spans="1:27" ht="14.25" customHeight="1" x14ac:dyDescent="0.4">
      <c r="A3418" s="39" t="s">
        <v>8479</v>
      </c>
      <c r="B3418" s="45">
        <v>1495</v>
      </c>
      <c r="C3418" s="45">
        <v>3180</v>
      </c>
      <c r="D3418" s="45">
        <v>573</v>
      </c>
      <c r="E3418" s="46" t="s">
        <v>7537</v>
      </c>
      <c r="F3418" s="47" t="s">
        <v>3484</v>
      </c>
      <c r="G3418" s="46" t="s">
        <v>46</v>
      </c>
      <c r="H3418" s="46" t="s">
        <v>3485</v>
      </c>
      <c r="I3418" s="46" t="s">
        <v>3486</v>
      </c>
      <c r="J3418" s="48">
        <v>7</v>
      </c>
      <c r="K3418" s="49">
        <v>58.5</v>
      </c>
      <c r="L3418" s="50">
        <v>7</v>
      </c>
      <c r="M3418" s="50">
        <v>409.5</v>
      </c>
      <c r="N3418" s="51">
        <v>2</v>
      </c>
      <c r="O3418" s="51">
        <v>0</v>
      </c>
      <c r="P3418" s="51">
        <v>1</v>
      </c>
      <c r="Q3418" s="51">
        <v>0</v>
      </c>
      <c r="R3418" s="51">
        <f t="shared" si="441"/>
        <v>3</v>
      </c>
      <c r="S3418" s="79"/>
      <c r="T3418" s="52">
        <f t="shared" si="435"/>
        <v>0</v>
      </c>
      <c r="U3418" s="52" t="str" cm="1">
        <f t="array" aca="1" ref="U3418" ca="1">IF(S3418="", "×", IF(LEFT(S3418,2)="項番", COUNTIFS($D$2:$D$4001, INDIRECT("D" &amp; ROW()-1), $U$2:$U$4001, "〇"), "〇"))</f>
        <v>×</v>
      </c>
      <c r="V3418" s="52" t="str">
        <f t="shared" si="436"/>
        <v>×</v>
      </c>
      <c r="W3418" s="52" t="str">
        <f t="shared" si="437"/>
        <v>×</v>
      </c>
      <c r="X3418" s="53" t="str">
        <f t="shared" ca="1" si="438"/>
        <v/>
      </c>
      <c r="Y3418" s="52">
        <f t="shared" ca="1" si="439"/>
        <v>0</v>
      </c>
      <c r="Z3418" s="52">
        <f t="shared" si="440"/>
        <v>573</v>
      </c>
      <c r="AA3418" s="52" t="s">
        <v>125</v>
      </c>
    </row>
    <row r="3419" spans="1:27" ht="14.25" customHeight="1" x14ac:dyDescent="0.4">
      <c r="A3419" s="39" t="s">
        <v>8480</v>
      </c>
      <c r="B3419" s="45">
        <v>1497</v>
      </c>
      <c r="C3419" s="45">
        <v>3181</v>
      </c>
      <c r="D3419" s="45">
        <v>574</v>
      </c>
      <c r="E3419" s="46" t="s">
        <v>7537</v>
      </c>
      <c r="F3419" s="47" t="s">
        <v>3489</v>
      </c>
      <c r="G3419" s="46" t="s">
        <v>46</v>
      </c>
      <c r="H3419" s="46" t="s">
        <v>3490</v>
      </c>
      <c r="I3419" s="46" t="s">
        <v>12</v>
      </c>
      <c r="J3419" s="48">
        <v>100</v>
      </c>
      <c r="K3419" s="49">
        <v>68.900000000000006</v>
      </c>
      <c r="L3419" s="50">
        <v>100</v>
      </c>
      <c r="M3419" s="50">
        <v>6890.0000000000009</v>
      </c>
      <c r="N3419" s="51">
        <v>30</v>
      </c>
      <c r="O3419" s="51">
        <v>0</v>
      </c>
      <c r="P3419" s="51">
        <v>22</v>
      </c>
      <c r="Q3419" s="51">
        <v>0</v>
      </c>
      <c r="R3419" s="51">
        <f t="shared" si="441"/>
        <v>52</v>
      </c>
      <c r="S3419" s="79"/>
      <c r="T3419" s="52">
        <f t="shared" si="435"/>
        <v>0</v>
      </c>
      <c r="U3419" s="52" t="str" cm="1">
        <f t="array" aca="1" ref="U3419" ca="1">IF(S3419="", "×", IF(LEFT(S3419,2)="項番", COUNTIFS($D$2:$D$4001, INDIRECT("D" &amp; ROW()-1), $U$2:$U$4001, "〇"), "〇"))</f>
        <v>×</v>
      </c>
      <c r="V3419" s="52" t="str">
        <f t="shared" si="436"/>
        <v>×</v>
      </c>
      <c r="W3419" s="52" t="str">
        <f t="shared" si="437"/>
        <v>×</v>
      </c>
      <c r="X3419" s="53" t="str">
        <f t="shared" ca="1" si="438"/>
        <v/>
      </c>
      <c r="Y3419" s="52">
        <f t="shared" ca="1" si="439"/>
        <v>0</v>
      </c>
      <c r="Z3419" s="52">
        <f t="shared" si="440"/>
        <v>574</v>
      </c>
      <c r="AA3419" s="52" t="s">
        <v>125</v>
      </c>
    </row>
    <row r="3420" spans="1:27" s="25" customFormat="1" ht="14.25" customHeight="1" x14ac:dyDescent="0.4">
      <c r="A3420" s="39" t="s">
        <v>8481</v>
      </c>
      <c r="B3420" s="45">
        <v>2076</v>
      </c>
      <c r="C3420" s="45">
        <v>3182</v>
      </c>
      <c r="D3420" s="45">
        <v>575</v>
      </c>
      <c r="E3420" s="46" t="s">
        <v>7537</v>
      </c>
      <c r="F3420" s="47" t="s">
        <v>4777</v>
      </c>
      <c r="G3420" s="46" t="s">
        <v>4772</v>
      </c>
      <c r="H3420" s="46" t="s">
        <v>4778</v>
      </c>
      <c r="I3420" s="46" t="s">
        <v>4779</v>
      </c>
      <c r="J3420" s="48">
        <v>1</v>
      </c>
      <c r="K3420" s="49">
        <v>7.7</v>
      </c>
      <c r="L3420" s="50">
        <v>100</v>
      </c>
      <c r="M3420" s="50">
        <v>770</v>
      </c>
      <c r="N3420" s="51">
        <v>0</v>
      </c>
      <c r="O3420" s="51">
        <v>0</v>
      </c>
      <c r="P3420" s="51">
        <v>10</v>
      </c>
      <c r="Q3420" s="51">
        <v>0</v>
      </c>
      <c r="R3420" s="51">
        <f t="shared" ref="R3420:R3425" si="442">SUM(N3420:Q3420)</f>
        <v>10</v>
      </c>
      <c r="S3420" s="79"/>
      <c r="T3420" s="52">
        <f t="shared" si="435"/>
        <v>0</v>
      </c>
      <c r="U3420" s="52" t="str" cm="1">
        <f t="array" aca="1" ref="U3420" ca="1">IF(S3420="", "×", IF(LEFT(S3420,2)="項番", COUNTIFS($D$2:$D$4001, INDIRECT("D" &amp; ROW()-1), $U$2:$U$4001, "〇"), "〇"))</f>
        <v>×</v>
      </c>
      <c r="V3420" s="52" t="str">
        <f t="shared" si="436"/>
        <v>×</v>
      </c>
      <c r="W3420" s="52" t="str">
        <f t="shared" si="437"/>
        <v>×</v>
      </c>
      <c r="X3420" s="53" t="str">
        <f t="shared" ca="1" si="438"/>
        <v/>
      </c>
      <c r="Y3420" s="52">
        <f t="shared" ca="1" si="439"/>
        <v>0</v>
      </c>
      <c r="Z3420" s="52">
        <f t="shared" si="440"/>
        <v>575</v>
      </c>
      <c r="AA3420" s="52" t="s">
        <v>125</v>
      </c>
    </row>
    <row r="3421" spans="1:27" s="25" customFormat="1" ht="14.25" customHeight="1" x14ac:dyDescent="0.4">
      <c r="A3421" s="39" t="s">
        <v>8482</v>
      </c>
      <c r="B3421" s="45">
        <v>2218</v>
      </c>
      <c r="C3421" s="45">
        <v>3183</v>
      </c>
      <c r="D3421" s="45">
        <v>576</v>
      </c>
      <c r="E3421" s="46" t="s">
        <v>7537</v>
      </c>
      <c r="F3421" s="47" t="s">
        <v>5090</v>
      </c>
      <c r="G3421" s="46" t="s">
        <v>5091</v>
      </c>
      <c r="H3421" s="46" t="s">
        <v>5092</v>
      </c>
      <c r="I3421" s="46" t="s">
        <v>2263</v>
      </c>
      <c r="J3421" s="48">
        <v>1</v>
      </c>
      <c r="K3421" s="49">
        <v>32477</v>
      </c>
      <c r="L3421" s="50">
        <v>1</v>
      </c>
      <c r="M3421" s="50">
        <v>32477</v>
      </c>
      <c r="N3421" s="51">
        <v>216</v>
      </c>
      <c r="O3421" s="51">
        <v>0</v>
      </c>
      <c r="P3421" s="51">
        <v>0</v>
      </c>
      <c r="Q3421" s="51">
        <v>0</v>
      </c>
      <c r="R3421" s="51">
        <f t="shared" si="442"/>
        <v>216</v>
      </c>
      <c r="S3421" s="79"/>
      <c r="T3421" s="52">
        <f t="shared" si="435"/>
        <v>0</v>
      </c>
      <c r="U3421" s="52" t="str" cm="1">
        <f t="array" aca="1" ref="U3421" ca="1">IF(S3421="", "×", IF(LEFT(S3421,2)="項番", COUNTIFS($D$2:$D$4001, INDIRECT("D" &amp; ROW()-1), $U$2:$U$4001, "〇"), "〇"))</f>
        <v>×</v>
      </c>
      <c r="V3421" s="52" t="str">
        <f t="shared" si="436"/>
        <v>×</v>
      </c>
      <c r="W3421" s="52" t="str">
        <f t="shared" si="437"/>
        <v>×</v>
      </c>
      <c r="X3421" s="53" t="str">
        <f t="shared" ca="1" si="438"/>
        <v/>
      </c>
      <c r="Y3421" s="52">
        <f t="shared" ca="1" si="439"/>
        <v>0</v>
      </c>
      <c r="Z3421" s="52">
        <f t="shared" si="440"/>
        <v>576</v>
      </c>
      <c r="AA3421" s="52" t="s">
        <v>125</v>
      </c>
    </row>
    <row r="3422" spans="1:27" s="25" customFormat="1" ht="14.25" customHeight="1" x14ac:dyDescent="0.4">
      <c r="A3422" s="39" t="s">
        <v>8483</v>
      </c>
      <c r="B3422" s="45">
        <v>1177</v>
      </c>
      <c r="C3422" s="45">
        <v>3184</v>
      </c>
      <c r="D3422" s="45">
        <v>577</v>
      </c>
      <c r="E3422" s="46" t="s">
        <v>7537</v>
      </c>
      <c r="F3422" s="47" t="s">
        <v>2773</v>
      </c>
      <c r="G3422" s="46" t="s">
        <v>41</v>
      </c>
      <c r="H3422" s="46" t="s">
        <v>2774</v>
      </c>
      <c r="I3422" s="46" t="s">
        <v>12</v>
      </c>
      <c r="J3422" s="48">
        <v>100</v>
      </c>
      <c r="K3422" s="49">
        <v>6.3</v>
      </c>
      <c r="L3422" s="50">
        <v>100</v>
      </c>
      <c r="M3422" s="50">
        <v>630</v>
      </c>
      <c r="N3422" s="51">
        <v>0</v>
      </c>
      <c r="O3422" s="51">
        <v>0</v>
      </c>
      <c r="P3422" s="51">
        <v>1</v>
      </c>
      <c r="Q3422" s="51">
        <v>0</v>
      </c>
      <c r="R3422" s="51">
        <f t="shared" si="442"/>
        <v>1</v>
      </c>
      <c r="S3422" s="79"/>
      <c r="T3422" s="52">
        <f t="shared" si="435"/>
        <v>0</v>
      </c>
      <c r="U3422" s="52" t="str" cm="1">
        <f t="array" aca="1" ref="U3422" ca="1">IF(S3422="", "×", IF(LEFT(S3422,2)="項番", COUNTIFS($D$2:$D$4001, INDIRECT("D" &amp; ROW()-1), $U$2:$U$4001, "〇"), "〇"))</f>
        <v>×</v>
      </c>
      <c r="V3422" s="52" t="str">
        <f t="shared" si="436"/>
        <v>×</v>
      </c>
      <c r="W3422" s="52" t="str">
        <f t="shared" si="437"/>
        <v>×</v>
      </c>
      <c r="X3422" s="53" t="str">
        <f t="shared" ca="1" si="438"/>
        <v/>
      </c>
      <c r="Y3422" s="52">
        <f t="shared" ca="1" si="439"/>
        <v>0</v>
      </c>
      <c r="Z3422" s="52">
        <f t="shared" si="440"/>
        <v>577</v>
      </c>
      <c r="AA3422" s="52" t="s">
        <v>125</v>
      </c>
    </row>
    <row r="3423" spans="1:27" ht="14.25" customHeight="1" x14ac:dyDescent="0.4">
      <c r="A3423" s="39" t="s">
        <v>8484</v>
      </c>
      <c r="B3423" s="45">
        <v>1189</v>
      </c>
      <c r="C3423" s="45">
        <v>3185</v>
      </c>
      <c r="D3423" s="45">
        <v>578</v>
      </c>
      <c r="E3423" s="46" t="s">
        <v>7537</v>
      </c>
      <c r="F3423" s="47" t="s">
        <v>2797</v>
      </c>
      <c r="G3423" s="46" t="s">
        <v>41</v>
      </c>
      <c r="H3423" s="46" t="s">
        <v>2798</v>
      </c>
      <c r="I3423" s="46" t="s">
        <v>2799</v>
      </c>
      <c r="J3423" s="48">
        <v>1</v>
      </c>
      <c r="K3423" s="49">
        <v>178043</v>
      </c>
      <c r="L3423" s="50">
        <v>1</v>
      </c>
      <c r="M3423" s="50">
        <v>178043</v>
      </c>
      <c r="N3423" s="51">
        <v>0</v>
      </c>
      <c r="O3423" s="51">
        <v>0</v>
      </c>
      <c r="P3423" s="51">
        <v>40</v>
      </c>
      <c r="Q3423" s="51">
        <v>0</v>
      </c>
      <c r="R3423" s="51">
        <f t="shared" si="442"/>
        <v>40</v>
      </c>
      <c r="S3423" s="79"/>
      <c r="T3423" s="52">
        <f t="shared" si="435"/>
        <v>0</v>
      </c>
      <c r="U3423" s="52" t="str" cm="1">
        <f t="array" aca="1" ref="U3423" ca="1">IF(S3423="", "×", IF(LEFT(S3423,2)="項番", COUNTIFS($D$2:$D$4001, INDIRECT("D" &amp; ROW()-1), $U$2:$U$4001, "〇"), "〇"))</f>
        <v>×</v>
      </c>
      <c r="V3423" s="52" t="str">
        <f t="shared" si="436"/>
        <v>×</v>
      </c>
      <c r="W3423" s="52" t="str">
        <f t="shared" si="437"/>
        <v>×</v>
      </c>
      <c r="X3423" s="53" t="str">
        <f t="shared" ca="1" si="438"/>
        <v/>
      </c>
      <c r="Y3423" s="52">
        <f t="shared" ca="1" si="439"/>
        <v>0</v>
      </c>
      <c r="Z3423" s="52">
        <f t="shared" si="440"/>
        <v>578</v>
      </c>
      <c r="AA3423" s="52" t="s">
        <v>125</v>
      </c>
    </row>
    <row r="3424" spans="1:27" ht="14.25" customHeight="1" x14ac:dyDescent="0.4">
      <c r="A3424" s="39" t="s">
        <v>8485</v>
      </c>
      <c r="B3424" s="45">
        <v>1201</v>
      </c>
      <c r="C3424" s="45">
        <v>3186</v>
      </c>
      <c r="D3424" s="45">
        <v>579</v>
      </c>
      <c r="E3424" s="46" t="s">
        <v>7537</v>
      </c>
      <c r="F3424" s="47" t="s">
        <v>2826</v>
      </c>
      <c r="G3424" s="46" t="s">
        <v>41</v>
      </c>
      <c r="H3424" s="46" t="s">
        <v>2827</v>
      </c>
      <c r="I3424" s="46" t="s">
        <v>834</v>
      </c>
      <c r="J3424" s="48">
        <v>100</v>
      </c>
      <c r="K3424" s="49">
        <v>15.8</v>
      </c>
      <c r="L3424" s="50">
        <v>100</v>
      </c>
      <c r="M3424" s="50">
        <v>1580</v>
      </c>
      <c r="N3424" s="51">
        <v>20</v>
      </c>
      <c r="O3424" s="51">
        <v>0</v>
      </c>
      <c r="P3424" s="51">
        <v>0</v>
      </c>
      <c r="Q3424" s="51">
        <v>0</v>
      </c>
      <c r="R3424" s="51">
        <f t="shared" si="442"/>
        <v>20</v>
      </c>
      <c r="S3424" s="79"/>
      <c r="T3424" s="52">
        <f t="shared" si="435"/>
        <v>0</v>
      </c>
      <c r="U3424" s="52" t="str" cm="1">
        <f t="array" aca="1" ref="U3424" ca="1">IF(S3424="", "×", IF(LEFT(S3424,2)="項番", COUNTIFS($D$2:$D$4001, INDIRECT("D" &amp; ROW()-1), $U$2:$U$4001, "〇"), "〇"))</f>
        <v>×</v>
      </c>
      <c r="V3424" s="52" t="str">
        <f t="shared" si="436"/>
        <v>×</v>
      </c>
      <c r="W3424" s="52" t="str">
        <f t="shared" si="437"/>
        <v>×</v>
      </c>
      <c r="X3424" s="53" t="str">
        <f t="shared" ca="1" si="438"/>
        <v/>
      </c>
      <c r="Y3424" s="52">
        <f t="shared" ca="1" si="439"/>
        <v>0</v>
      </c>
      <c r="Z3424" s="52">
        <f t="shared" si="440"/>
        <v>579</v>
      </c>
      <c r="AA3424" s="52" t="s">
        <v>125</v>
      </c>
    </row>
    <row r="3425" spans="1:246" ht="14.25" customHeight="1" x14ac:dyDescent="0.4">
      <c r="A3425" s="39" t="s">
        <v>8486</v>
      </c>
      <c r="B3425" s="45">
        <v>1214</v>
      </c>
      <c r="C3425" s="45">
        <v>3187</v>
      </c>
      <c r="D3425" s="45">
        <v>580</v>
      </c>
      <c r="E3425" s="46" t="s">
        <v>7537</v>
      </c>
      <c r="F3425" s="47" t="s">
        <v>2857</v>
      </c>
      <c r="G3425" s="46" t="s">
        <v>41</v>
      </c>
      <c r="H3425" s="46" t="s">
        <v>2858</v>
      </c>
      <c r="I3425" s="46" t="s">
        <v>12</v>
      </c>
      <c r="J3425" s="48">
        <v>100</v>
      </c>
      <c r="K3425" s="49">
        <v>6.3</v>
      </c>
      <c r="L3425" s="50">
        <v>100</v>
      </c>
      <c r="M3425" s="50">
        <v>630</v>
      </c>
      <c r="N3425" s="51">
        <v>0</v>
      </c>
      <c r="O3425" s="51">
        <v>8</v>
      </c>
      <c r="P3425" s="51">
        <v>0</v>
      </c>
      <c r="Q3425" s="51">
        <v>2</v>
      </c>
      <c r="R3425" s="51">
        <f t="shared" si="442"/>
        <v>10</v>
      </c>
      <c r="S3425" s="79"/>
      <c r="T3425" s="52">
        <f t="shared" si="435"/>
        <v>0</v>
      </c>
      <c r="U3425" s="52" t="str" cm="1">
        <f t="array" aca="1" ref="U3425" ca="1">IF(S3425="", "×", IF(LEFT(S3425,2)="項番", COUNTIFS($D$2:$D$4001, INDIRECT("D" &amp; ROW()-1), $U$2:$U$4001, "〇"), "〇"))</f>
        <v>×</v>
      </c>
      <c r="V3425" s="52" t="str">
        <f t="shared" si="436"/>
        <v>×</v>
      </c>
      <c r="W3425" s="52" t="str">
        <f t="shared" si="437"/>
        <v>×</v>
      </c>
      <c r="X3425" s="53" t="str">
        <f t="shared" ca="1" si="438"/>
        <v/>
      </c>
      <c r="Y3425" s="52">
        <f t="shared" ca="1" si="439"/>
        <v>0</v>
      </c>
      <c r="Z3425" s="52">
        <f t="shared" si="440"/>
        <v>580</v>
      </c>
      <c r="AA3425" s="52" t="s">
        <v>125</v>
      </c>
    </row>
    <row r="3426" spans="1:246" ht="14.25" customHeight="1" x14ac:dyDescent="0.4">
      <c r="A3426" s="39" t="s">
        <v>8487</v>
      </c>
      <c r="B3426" s="45">
        <v>3266</v>
      </c>
      <c r="C3426" s="45">
        <v>3188</v>
      </c>
      <c r="D3426" s="45">
        <v>581</v>
      </c>
      <c r="E3426" s="46" t="s">
        <v>7537</v>
      </c>
      <c r="F3426" s="68" t="s">
        <v>43</v>
      </c>
      <c r="G3426" s="46" t="s">
        <v>41</v>
      </c>
      <c r="H3426" s="46" t="s">
        <v>44</v>
      </c>
      <c r="I3426" s="46" t="s">
        <v>24</v>
      </c>
      <c r="J3426" s="48">
        <v>1</v>
      </c>
      <c r="K3426" s="49" t="s">
        <v>125</v>
      </c>
      <c r="L3426" s="50"/>
      <c r="M3426" s="50" t="s">
        <v>125</v>
      </c>
      <c r="N3426" s="46">
        <v>0</v>
      </c>
      <c r="O3426" s="46">
        <v>0</v>
      </c>
      <c r="P3426" s="46">
        <v>120</v>
      </c>
      <c r="Q3426" s="46">
        <v>0</v>
      </c>
      <c r="R3426" s="46">
        <v>120</v>
      </c>
      <c r="S3426" s="79"/>
      <c r="T3426" s="52">
        <f t="shared" si="435"/>
        <v>0</v>
      </c>
      <c r="U3426" s="52" t="str" cm="1">
        <f t="array" aca="1" ref="U3426" ca="1">IF(S3426="", "×", IF(LEFT(S3426,2)="項番", COUNTIFS($D$2:$D$4001, INDIRECT("D" &amp; ROW()-1), $U$2:$U$4001, "〇"), "〇"))</f>
        <v>×</v>
      </c>
      <c r="V3426" s="52" t="str">
        <f t="shared" si="436"/>
        <v>×</v>
      </c>
      <c r="W3426" s="52" t="str">
        <f t="shared" si="437"/>
        <v>×</v>
      </c>
      <c r="X3426" s="53" t="str">
        <f t="shared" ca="1" si="438"/>
        <v/>
      </c>
      <c r="Y3426" s="52">
        <f t="shared" ca="1" si="439"/>
        <v>0</v>
      </c>
      <c r="Z3426" s="52">
        <f t="shared" si="440"/>
        <v>581</v>
      </c>
      <c r="AA3426" s="52" t="s">
        <v>125</v>
      </c>
    </row>
    <row r="3427" spans="1:246" ht="14.25" customHeight="1" x14ac:dyDescent="0.4">
      <c r="A3427" s="39" t="s">
        <v>8488</v>
      </c>
      <c r="B3427" s="45">
        <v>2503</v>
      </c>
      <c r="C3427" s="45">
        <v>3189</v>
      </c>
      <c r="D3427" s="45">
        <v>582</v>
      </c>
      <c r="E3427" s="46" t="s">
        <v>7537</v>
      </c>
      <c r="F3427" s="47" t="s">
        <v>5710</v>
      </c>
      <c r="G3427" s="46" t="s">
        <v>5711</v>
      </c>
      <c r="H3427" s="46" t="s">
        <v>5712</v>
      </c>
      <c r="I3427" s="46" t="s">
        <v>260</v>
      </c>
      <c r="J3427" s="48">
        <v>1</v>
      </c>
      <c r="K3427" s="49">
        <v>43.1</v>
      </c>
      <c r="L3427" s="50">
        <v>50</v>
      </c>
      <c r="M3427" s="50">
        <v>2155</v>
      </c>
      <c r="N3427" s="51">
        <v>0</v>
      </c>
      <c r="O3427" s="51">
        <v>2</v>
      </c>
      <c r="P3427" s="51">
        <v>0</v>
      </c>
      <c r="Q3427" s="51">
        <v>0</v>
      </c>
      <c r="R3427" s="51">
        <f>SUM(N3427:Q3427)</f>
        <v>2</v>
      </c>
      <c r="S3427" s="79"/>
      <c r="T3427" s="52">
        <f t="shared" si="435"/>
        <v>0</v>
      </c>
      <c r="U3427" s="52" t="str" cm="1">
        <f t="array" aca="1" ref="U3427" ca="1">IF(S3427="", "×", IF(LEFT(S3427,2)="項番", COUNTIFS($D$2:$D$4001, INDIRECT("D" &amp; ROW()-1), $U$2:$U$4001, "〇"), "〇"))</f>
        <v>×</v>
      </c>
      <c r="V3427" s="52" t="str">
        <f t="shared" si="436"/>
        <v>×</v>
      </c>
      <c r="W3427" s="52" t="str">
        <f t="shared" si="437"/>
        <v>×</v>
      </c>
      <c r="X3427" s="53" t="str">
        <f t="shared" ca="1" si="438"/>
        <v/>
      </c>
      <c r="Y3427" s="52">
        <f t="shared" ca="1" si="439"/>
        <v>0</v>
      </c>
      <c r="Z3427" s="52">
        <f t="shared" si="440"/>
        <v>582</v>
      </c>
      <c r="AA3427" s="52" t="s">
        <v>125</v>
      </c>
    </row>
    <row r="3428" spans="1:246" s="42" customFormat="1" ht="14.25" customHeight="1" x14ac:dyDescent="0.4">
      <c r="A3428" s="39" t="s">
        <v>8489</v>
      </c>
      <c r="B3428" s="45">
        <v>1358</v>
      </c>
      <c r="C3428" s="45">
        <v>3190</v>
      </c>
      <c r="D3428" s="45">
        <v>583</v>
      </c>
      <c r="E3428" s="46" t="s">
        <v>7537</v>
      </c>
      <c r="F3428" s="47" t="s">
        <v>3185</v>
      </c>
      <c r="G3428" s="46" t="s">
        <v>3183</v>
      </c>
      <c r="H3428" s="46" t="s">
        <v>3186</v>
      </c>
      <c r="I3428" s="46" t="s">
        <v>3187</v>
      </c>
      <c r="J3428" s="48">
        <v>100</v>
      </c>
      <c r="K3428" s="49">
        <v>6.3</v>
      </c>
      <c r="L3428" s="50">
        <v>100</v>
      </c>
      <c r="M3428" s="50">
        <v>630</v>
      </c>
      <c r="N3428" s="51">
        <v>70</v>
      </c>
      <c r="O3428" s="51">
        <v>0</v>
      </c>
      <c r="P3428" s="51">
        <v>0</v>
      </c>
      <c r="Q3428" s="51">
        <v>24</v>
      </c>
      <c r="R3428" s="51">
        <f t="shared" ref="R3428:R3459" si="443">SUM(N3428:Q3428)</f>
        <v>94</v>
      </c>
      <c r="S3428" s="79"/>
      <c r="T3428" s="52">
        <f t="shared" si="435"/>
        <v>0</v>
      </c>
      <c r="U3428" s="52" t="str" cm="1">
        <f t="array" aca="1" ref="U3428" ca="1">IF(S3428="", "×", IF(LEFT(S3428,2)="項番", COUNTIFS($D$2:$D$4001, INDIRECT("D" &amp; ROW()-1), $U$2:$U$4001, "〇"), "〇"))</f>
        <v>×</v>
      </c>
      <c r="V3428" s="52" t="str">
        <f t="shared" si="436"/>
        <v>×</v>
      </c>
      <c r="W3428" s="52" t="str">
        <f t="shared" si="437"/>
        <v>×</v>
      </c>
      <c r="X3428" s="53" t="str">
        <f t="shared" ca="1" si="438"/>
        <v/>
      </c>
      <c r="Y3428" s="52">
        <f t="shared" ca="1" si="439"/>
        <v>0</v>
      </c>
      <c r="Z3428" s="52">
        <f t="shared" si="440"/>
        <v>583</v>
      </c>
      <c r="AA3428" s="52" t="s">
        <v>125</v>
      </c>
      <c r="AB3428" s="65"/>
      <c r="AC3428" s="65"/>
      <c r="AD3428" s="65"/>
      <c r="AE3428" s="65"/>
      <c r="AF3428" s="65"/>
      <c r="AG3428" s="65"/>
      <c r="AH3428" s="65"/>
      <c r="AI3428" s="65"/>
      <c r="AJ3428" s="65"/>
      <c r="AK3428" s="65"/>
      <c r="AL3428" s="65"/>
      <c r="AM3428" s="65"/>
      <c r="AN3428" s="65"/>
      <c r="AO3428" s="65"/>
      <c r="AP3428" s="65"/>
      <c r="AQ3428" s="65"/>
      <c r="AR3428" s="65"/>
      <c r="AS3428" s="65"/>
      <c r="AT3428" s="65"/>
      <c r="AU3428" s="65"/>
      <c r="AV3428" s="65"/>
      <c r="AW3428" s="65"/>
      <c r="AX3428" s="65"/>
      <c r="AY3428" s="65"/>
      <c r="AZ3428" s="65"/>
      <c r="BA3428" s="65"/>
      <c r="BB3428" s="65"/>
      <c r="BC3428" s="65"/>
      <c r="BD3428" s="65"/>
      <c r="BE3428" s="65"/>
      <c r="BF3428" s="65"/>
      <c r="BG3428" s="65"/>
      <c r="BH3428" s="65"/>
      <c r="BI3428" s="65"/>
      <c r="BJ3428" s="65"/>
      <c r="BK3428" s="65"/>
      <c r="BL3428" s="65"/>
      <c r="BM3428" s="65"/>
      <c r="BN3428" s="65"/>
      <c r="BO3428" s="65"/>
      <c r="BP3428" s="65"/>
      <c r="BQ3428" s="65"/>
      <c r="BR3428" s="65"/>
      <c r="BS3428" s="65"/>
      <c r="BT3428" s="65"/>
      <c r="BU3428" s="65"/>
      <c r="BV3428" s="65"/>
      <c r="BW3428" s="65"/>
      <c r="BX3428" s="65"/>
      <c r="BY3428" s="65"/>
      <c r="BZ3428" s="65"/>
      <c r="CA3428" s="65"/>
      <c r="CB3428" s="65"/>
      <c r="CC3428" s="65"/>
      <c r="CD3428" s="65"/>
      <c r="CE3428" s="65"/>
      <c r="CF3428" s="65"/>
      <c r="CG3428" s="65"/>
      <c r="CH3428" s="65"/>
      <c r="CI3428" s="65"/>
      <c r="CJ3428" s="65"/>
      <c r="CK3428" s="65"/>
      <c r="CL3428" s="65"/>
      <c r="CM3428" s="65"/>
      <c r="CN3428" s="65"/>
      <c r="CO3428" s="65"/>
      <c r="CP3428" s="65"/>
      <c r="CQ3428" s="65"/>
      <c r="CR3428" s="65"/>
      <c r="CS3428" s="65"/>
      <c r="CT3428" s="65"/>
      <c r="CU3428" s="65"/>
      <c r="CV3428" s="65"/>
      <c r="CW3428" s="65"/>
      <c r="CX3428" s="65"/>
      <c r="CY3428" s="65"/>
      <c r="CZ3428" s="65"/>
      <c r="DA3428" s="65"/>
      <c r="DB3428" s="65"/>
      <c r="DC3428" s="65"/>
      <c r="DD3428" s="65"/>
      <c r="DE3428" s="65"/>
      <c r="DF3428" s="65"/>
      <c r="DG3428" s="65"/>
      <c r="DH3428" s="65"/>
      <c r="DI3428" s="65"/>
      <c r="DJ3428" s="65"/>
      <c r="DK3428" s="65"/>
      <c r="DL3428" s="65"/>
      <c r="DM3428" s="65"/>
      <c r="DN3428" s="65"/>
      <c r="DO3428" s="65"/>
      <c r="DP3428" s="65"/>
      <c r="DQ3428" s="65"/>
      <c r="DR3428" s="65"/>
      <c r="DS3428" s="65"/>
      <c r="DT3428" s="65"/>
      <c r="DU3428" s="65"/>
      <c r="DV3428" s="65"/>
      <c r="DW3428" s="65"/>
      <c r="DX3428" s="65"/>
      <c r="DY3428" s="65"/>
      <c r="DZ3428" s="65"/>
      <c r="EA3428" s="65"/>
      <c r="EB3428" s="65"/>
      <c r="EC3428" s="65"/>
      <c r="ED3428" s="65"/>
      <c r="EE3428" s="65"/>
      <c r="EF3428" s="65"/>
      <c r="EG3428" s="65"/>
      <c r="EH3428" s="65"/>
      <c r="EI3428" s="65"/>
      <c r="EJ3428" s="65"/>
      <c r="EK3428" s="65"/>
      <c r="EL3428" s="65"/>
      <c r="EM3428" s="65"/>
      <c r="EN3428" s="65"/>
      <c r="EO3428" s="65"/>
      <c r="EP3428" s="65"/>
      <c r="EQ3428" s="65"/>
      <c r="ER3428" s="65"/>
      <c r="ES3428" s="65"/>
      <c r="ET3428" s="65"/>
      <c r="EU3428" s="65"/>
      <c r="EV3428" s="65"/>
      <c r="EW3428" s="65"/>
      <c r="EX3428" s="65"/>
      <c r="EY3428" s="65"/>
      <c r="EZ3428" s="65"/>
      <c r="FA3428" s="65"/>
      <c r="FB3428" s="65"/>
      <c r="FC3428" s="65"/>
      <c r="FD3428" s="65"/>
      <c r="FE3428" s="65"/>
      <c r="FF3428" s="65"/>
      <c r="FG3428" s="65"/>
      <c r="FH3428" s="65"/>
      <c r="FI3428" s="65"/>
      <c r="FJ3428" s="65"/>
      <c r="FK3428" s="65"/>
      <c r="FL3428" s="65"/>
      <c r="FM3428" s="65"/>
      <c r="FN3428" s="65"/>
      <c r="FO3428" s="65"/>
      <c r="FP3428" s="65"/>
      <c r="FQ3428" s="65"/>
      <c r="FR3428" s="65"/>
      <c r="FS3428" s="65"/>
      <c r="FT3428" s="65"/>
      <c r="FU3428" s="65"/>
      <c r="FV3428" s="65"/>
      <c r="FW3428" s="65"/>
      <c r="FX3428" s="65"/>
      <c r="FY3428" s="65"/>
      <c r="FZ3428" s="65"/>
      <c r="GA3428" s="65"/>
      <c r="GB3428" s="65"/>
      <c r="GC3428" s="65"/>
      <c r="GD3428" s="65"/>
      <c r="GE3428" s="65"/>
      <c r="GF3428" s="65"/>
      <c r="GG3428" s="65"/>
      <c r="GH3428" s="65"/>
      <c r="GI3428" s="65"/>
      <c r="GJ3428" s="65"/>
      <c r="GK3428" s="65"/>
      <c r="GL3428" s="65"/>
      <c r="GM3428" s="65"/>
      <c r="GN3428" s="65"/>
      <c r="GO3428" s="65"/>
      <c r="GP3428" s="65"/>
      <c r="GQ3428" s="65"/>
      <c r="GR3428" s="65"/>
      <c r="GS3428" s="65"/>
      <c r="GT3428" s="65"/>
      <c r="GU3428" s="65"/>
      <c r="GV3428" s="65"/>
      <c r="GW3428" s="65"/>
      <c r="GX3428" s="65"/>
      <c r="GY3428" s="65"/>
      <c r="GZ3428" s="65"/>
      <c r="HA3428" s="65"/>
      <c r="HB3428" s="65"/>
      <c r="HC3428" s="65"/>
      <c r="HD3428" s="65"/>
      <c r="HE3428" s="65"/>
      <c r="HF3428" s="65"/>
      <c r="HG3428" s="65"/>
      <c r="HH3428" s="65"/>
      <c r="HI3428" s="65"/>
      <c r="HJ3428" s="65"/>
      <c r="HK3428" s="65"/>
      <c r="HL3428" s="65"/>
      <c r="HM3428" s="65"/>
      <c r="HN3428" s="65"/>
      <c r="HO3428" s="65"/>
      <c r="HP3428" s="65"/>
      <c r="HQ3428" s="65"/>
      <c r="HR3428" s="65"/>
      <c r="HS3428" s="65"/>
      <c r="HT3428" s="65"/>
      <c r="HU3428" s="65"/>
      <c r="HV3428" s="65"/>
      <c r="HW3428" s="65"/>
      <c r="HX3428" s="65"/>
      <c r="HY3428" s="65"/>
      <c r="HZ3428" s="65"/>
      <c r="IA3428" s="65"/>
      <c r="IB3428" s="65"/>
      <c r="IC3428" s="65"/>
      <c r="ID3428" s="65"/>
      <c r="IE3428" s="65"/>
      <c r="IF3428" s="65"/>
      <c r="IG3428" s="65"/>
      <c r="IH3428" s="65"/>
      <c r="II3428" s="65"/>
      <c r="IJ3428" s="65"/>
      <c r="IK3428" s="65"/>
      <c r="IL3428" s="65"/>
    </row>
    <row r="3429" spans="1:246" s="42" customFormat="1" ht="14.25" customHeight="1" x14ac:dyDescent="0.4">
      <c r="A3429" s="39" t="s">
        <v>8490</v>
      </c>
      <c r="B3429" s="45">
        <v>1359</v>
      </c>
      <c r="C3429" s="45">
        <v>3191</v>
      </c>
      <c r="D3429" s="45">
        <v>584</v>
      </c>
      <c r="E3429" s="46" t="s">
        <v>7537</v>
      </c>
      <c r="F3429" s="47" t="s">
        <v>3188</v>
      </c>
      <c r="G3429" s="46" t="s">
        <v>3183</v>
      </c>
      <c r="H3429" s="46" t="s">
        <v>3189</v>
      </c>
      <c r="I3429" s="46" t="s">
        <v>879</v>
      </c>
      <c r="J3429" s="48">
        <v>1000</v>
      </c>
      <c r="K3429" s="49">
        <v>6.3</v>
      </c>
      <c r="L3429" s="50">
        <v>1000</v>
      </c>
      <c r="M3429" s="50">
        <v>6300</v>
      </c>
      <c r="N3429" s="51">
        <v>0</v>
      </c>
      <c r="O3429" s="51">
        <v>0</v>
      </c>
      <c r="P3429" s="51">
        <v>0</v>
      </c>
      <c r="Q3429" s="51">
        <v>48</v>
      </c>
      <c r="R3429" s="51">
        <f t="shared" si="443"/>
        <v>48</v>
      </c>
      <c r="S3429" s="79"/>
      <c r="T3429" s="52">
        <f t="shared" si="435"/>
        <v>0</v>
      </c>
      <c r="U3429" s="52" t="str" cm="1">
        <f t="array" aca="1" ref="U3429" ca="1">IF(S3429="", "×", IF(LEFT(S3429,2)="項番", COUNTIFS($D$2:$D$4001, INDIRECT("D" &amp; ROW()-1), $U$2:$U$4001, "〇"), "〇"))</f>
        <v>×</v>
      </c>
      <c r="V3429" s="52" t="str">
        <f t="shared" si="436"/>
        <v>×</v>
      </c>
      <c r="W3429" s="52" t="str">
        <f t="shared" si="437"/>
        <v>×</v>
      </c>
      <c r="X3429" s="53" t="str">
        <f t="shared" ca="1" si="438"/>
        <v/>
      </c>
      <c r="Y3429" s="52">
        <f t="shared" ca="1" si="439"/>
        <v>0</v>
      </c>
      <c r="Z3429" s="52">
        <f t="shared" si="440"/>
        <v>584</v>
      </c>
      <c r="AA3429" s="52" t="s">
        <v>125</v>
      </c>
      <c r="AB3429" s="65"/>
      <c r="AC3429" s="65"/>
      <c r="AD3429" s="65"/>
      <c r="AE3429" s="65"/>
      <c r="AF3429" s="65"/>
      <c r="AG3429" s="65"/>
      <c r="AH3429" s="65"/>
      <c r="AI3429" s="65"/>
      <c r="AJ3429" s="65"/>
      <c r="AK3429" s="65"/>
      <c r="AL3429" s="65"/>
      <c r="AM3429" s="65"/>
      <c r="AN3429" s="65"/>
      <c r="AO3429" s="65"/>
      <c r="AP3429" s="65"/>
      <c r="AQ3429" s="65"/>
      <c r="AR3429" s="65"/>
      <c r="AS3429" s="65"/>
      <c r="AT3429" s="65"/>
      <c r="AU3429" s="65"/>
      <c r="AV3429" s="65"/>
      <c r="AW3429" s="65"/>
      <c r="AX3429" s="65"/>
      <c r="AY3429" s="65"/>
      <c r="AZ3429" s="65"/>
      <c r="BA3429" s="65"/>
      <c r="BB3429" s="65"/>
      <c r="BC3429" s="65"/>
      <c r="BD3429" s="65"/>
      <c r="BE3429" s="65"/>
      <c r="BF3429" s="65"/>
      <c r="BG3429" s="65"/>
      <c r="BH3429" s="65"/>
      <c r="BI3429" s="65"/>
      <c r="BJ3429" s="65"/>
      <c r="BK3429" s="65"/>
      <c r="BL3429" s="65"/>
      <c r="BM3429" s="65"/>
      <c r="BN3429" s="65"/>
      <c r="BO3429" s="65"/>
      <c r="BP3429" s="65"/>
      <c r="BQ3429" s="65"/>
      <c r="BR3429" s="65"/>
      <c r="BS3429" s="65"/>
      <c r="BT3429" s="65"/>
      <c r="BU3429" s="65"/>
      <c r="BV3429" s="65"/>
      <c r="BW3429" s="65"/>
      <c r="BX3429" s="65"/>
      <c r="BY3429" s="65"/>
      <c r="BZ3429" s="65"/>
      <c r="CA3429" s="65"/>
      <c r="CB3429" s="65"/>
      <c r="CC3429" s="65"/>
      <c r="CD3429" s="65"/>
      <c r="CE3429" s="65"/>
      <c r="CF3429" s="65"/>
      <c r="CG3429" s="65"/>
      <c r="CH3429" s="65"/>
      <c r="CI3429" s="65"/>
      <c r="CJ3429" s="65"/>
      <c r="CK3429" s="65"/>
      <c r="CL3429" s="65"/>
      <c r="CM3429" s="65"/>
      <c r="CN3429" s="65"/>
      <c r="CO3429" s="65"/>
      <c r="CP3429" s="65"/>
      <c r="CQ3429" s="65"/>
      <c r="CR3429" s="65"/>
      <c r="CS3429" s="65"/>
      <c r="CT3429" s="65"/>
      <c r="CU3429" s="65"/>
      <c r="CV3429" s="65"/>
      <c r="CW3429" s="65"/>
      <c r="CX3429" s="65"/>
      <c r="CY3429" s="65"/>
      <c r="CZ3429" s="65"/>
      <c r="DA3429" s="65"/>
      <c r="DB3429" s="65"/>
      <c r="DC3429" s="65"/>
      <c r="DD3429" s="65"/>
      <c r="DE3429" s="65"/>
      <c r="DF3429" s="65"/>
      <c r="DG3429" s="65"/>
      <c r="DH3429" s="65"/>
      <c r="DI3429" s="65"/>
      <c r="DJ3429" s="65"/>
      <c r="DK3429" s="65"/>
      <c r="DL3429" s="65"/>
      <c r="DM3429" s="65"/>
      <c r="DN3429" s="65"/>
      <c r="DO3429" s="65"/>
      <c r="DP3429" s="65"/>
      <c r="DQ3429" s="65"/>
      <c r="DR3429" s="65"/>
      <c r="DS3429" s="65"/>
      <c r="DT3429" s="65"/>
      <c r="DU3429" s="65"/>
      <c r="DV3429" s="65"/>
      <c r="DW3429" s="65"/>
      <c r="DX3429" s="65"/>
      <c r="DY3429" s="65"/>
      <c r="DZ3429" s="65"/>
      <c r="EA3429" s="65"/>
      <c r="EB3429" s="65"/>
      <c r="EC3429" s="65"/>
      <c r="ED3429" s="65"/>
      <c r="EE3429" s="65"/>
      <c r="EF3429" s="65"/>
      <c r="EG3429" s="65"/>
      <c r="EH3429" s="65"/>
      <c r="EI3429" s="65"/>
      <c r="EJ3429" s="65"/>
      <c r="EK3429" s="65"/>
      <c r="EL3429" s="65"/>
      <c r="EM3429" s="65"/>
      <c r="EN3429" s="65"/>
      <c r="EO3429" s="65"/>
      <c r="EP3429" s="65"/>
      <c r="EQ3429" s="65"/>
      <c r="ER3429" s="65"/>
      <c r="ES3429" s="65"/>
      <c r="ET3429" s="65"/>
      <c r="EU3429" s="65"/>
      <c r="EV3429" s="65"/>
      <c r="EW3429" s="65"/>
      <c r="EX3429" s="65"/>
      <c r="EY3429" s="65"/>
      <c r="EZ3429" s="65"/>
      <c r="FA3429" s="65"/>
      <c r="FB3429" s="65"/>
      <c r="FC3429" s="65"/>
      <c r="FD3429" s="65"/>
      <c r="FE3429" s="65"/>
      <c r="FF3429" s="65"/>
      <c r="FG3429" s="65"/>
      <c r="FH3429" s="65"/>
      <c r="FI3429" s="65"/>
      <c r="FJ3429" s="65"/>
      <c r="FK3429" s="65"/>
      <c r="FL3429" s="65"/>
      <c r="FM3429" s="65"/>
      <c r="FN3429" s="65"/>
      <c r="FO3429" s="65"/>
      <c r="FP3429" s="65"/>
      <c r="FQ3429" s="65"/>
      <c r="FR3429" s="65"/>
      <c r="FS3429" s="65"/>
      <c r="FT3429" s="65"/>
      <c r="FU3429" s="65"/>
      <c r="FV3429" s="65"/>
      <c r="FW3429" s="65"/>
      <c r="FX3429" s="65"/>
      <c r="FY3429" s="65"/>
      <c r="FZ3429" s="65"/>
      <c r="GA3429" s="65"/>
      <c r="GB3429" s="65"/>
      <c r="GC3429" s="65"/>
      <c r="GD3429" s="65"/>
      <c r="GE3429" s="65"/>
      <c r="GF3429" s="65"/>
      <c r="GG3429" s="65"/>
      <c r="GH3429" s="65"/>
      <c r="GI3429" s="65"/>
      <c r="GJ3429" s="65"/>
      <c r="GK3429" s="65"/>
      <c r="GL3429" s="65"/>
      <c r="GM3429" s="65"/>
      <c r="GN3429" s="65"/>
      <c r="GO3429" s="65"/>
      <c r="GP3429" s="65"/>
      <c r="GQ3429" s="65"/>
      <c r="GR3429" s="65"/>
      <c r="GS3429" s="65"/>
      <c r="GT3429" s="65"/>
      <c r="GU3429" s="65"/>
      <c r="GV3429" s="65"/>
      <c r="GW3429" s="65"/>
      <c r="GX3429" s="65"/>
      <c r="GY3429" s="65"/>
      <c r="GZ3429" s="65"/>
      <c r="HA3429" s="65"/>
      <c r="HB3429" s="65"/>
      <c r="HC3429" s="65"/>
      <c r="HD3429" s="65"/>
      <c r="HE3429" s="65"/>
      <c r="HF3429" s="65"/>
      <c r="HG3429" s="65"/>
      <c r="HH3429" s="65"/>
      <c r="HI3429" s="65"/>
      <c r="HJ3429" s="65"/>
      <c r="HK3429" s="65"/>
      <c r="HL3429" s="65"/>
      <c r="HM3429" s="65"/>
      <c r="HN3429" s="65"/>
      <c r="HO3429" s="65"/>
      <c r="HP3429" s="65"/>
      <c r="HQ3429" s="65"/>
      <c r="HR3429" s="65"/>
      <c r="HS3429" s="65"/>
      <c r="HT3429" s="65"/>
      <c r="HU3429" s="65"/>
      <c r="HV3429" s="65"/>
      <c r="HW3429" s="65"/>
      <c r="HX3429" s="65"/>
      <c r="HY3429" s="65"/>
      <c r="HZ3429" s="65"/>
      <c r="IA3429" s="65"/>
      <c r="IB3429" s="65"/>
      <c r="IC3429" s="65"/>
      <c r="ID3429" s="65"/>
      <c r="IE3429" s="65"/>
      <c r="IF3429" s="65"/>
      <c r="IG3429" s="65"/>
      <c r="IH3429" s="65"/>
      <c r="II3429" s="65"/>
      <c r="IJ3429" s="65"/>
      <c r="IK3429" s="65"/>
      <c r="IL3429" s="65"/>
    </row>
    <row r="3430" spans="1:246" ht="14.25" customHeight="1" x14ac:dyDescent="0.4">
      <c r="A3430" s="39" t="s">
        <v>8491</v>
      </c>
      <c r="B3430" s="45">
        <v>1367</v>
      </c>
      <c r="C3430" s="45">
        <v>3192</v>
      </c>
      <c r="D3430" s="45">
        <v>585</v>
      </c>
      <c r="E3430" s="46" t="s">
        <v>7537</v>
      </c>
      <c r="F3430" s="47" t="s">
        <v>3205</v>
      </c>
      <c r="G3430" s="46" t="s">
        <v>3183</v>
      </c>
      <c r="H3430" s="46" t="s">
        <v>3206</v>
      </c>
      <c r="I3430" s="46" t="s">
        <v>2714</v>
      </c>
      <c r="J3430" s="48">
        <v>100</v>
      </c>
      <c r="K3430" s="49">
        <v>6.3</v>
      </c>
      <c r="L3430" s="50">
        <v>100</v>
      </c>
      <c r="M3430" s="50">
        <v>630</v>
      </c>
      <c r="N3430" s="51">
        <v>0</v>
      </c>
      <c r="O3430" s="51">
        <v>0</v>
      </c>
      <c r="P3430" s="51">
        <v>1</v>
      </c>
      <c r="Q3430" s="51">
        <v>0</v>
      </c>
      <c r="R3430" s="51">
        <f t="shared" si="443"/>
        <v>1</v>
      </c>
      <c r="S3430" s="79"/>
      <c r="T3430" s="52">
        <f t="shared" si="435"/>
        <v>0</v>
      </c>
      <c r="U3430" s="52" t="str" cm="1">
        <f t="array" aca="1" ref="U3430" ca="1">IF(S3430="", "×", IF(LEFT(S3430,2)="項番", COUNTIFS($D$2:$D$4001, INDIRECT("D" &amp; ROW()-1), $U$2:$U$4001, "〇"), "〇"))</f>
        <v>×</v>
      </c>
      <c r="V3430" s="52" t="str">
        <f t="shared" si="436"/>
        <v>×</v>
      </c>
      <c r="W3430" s="52" t="str">
        <f t="shared" si="437"/>
        <v>×</v>
      </c>
      <c r="X3430" s="53" t="str">
        <f t="shared" ca="1" si="438"/>
        <v/>
      </c>
      <c r="Y3430" s="52">
        <f t="shared" ca="1" si="439"/>
        <v>0</v>
      </c>
      <c r="Z3430" s="52">
        <f t="shared" si="440"/>
        <v>585</v>
      </c>
      <c r="AA3430" s="52" t="s">
        <v>125</v>
      </c>
    </row>
    <row r="3431" spans="1:246" s="25" customFormat="1" ht="14.25" customHeight="1" x14ac:dyDescent="0.4">
      <c r="A3431" s="39" t="s">
        <v>8492</v>
      </c>
      <c r="B3431" s="45">
        <v>1375</v>
      </c>
      <c r="C3431" s="45">
        <v>3193</v>
      </c>
      <c r="D3431" s="45">
        <v>586</v>
      </c>
      <c r="E3431" s="46" t="s">
        <v>7537</v>
      </c>
      <c r="F3431" s="47" t="s">
        <v>3223</v>
      </c>
      <c r="G3431" s="46" t="s">
        <v>3183</v>
      </c>
      <c r="H3431" s="46" t="s">
        <v>3224</v>
      </c>
      <c r="I3431" s="46" t="s">
        <v>12</v>
      </c>
      <c r="J3431" s="48">
        <v>100</v>
      </c>
      <c r="K3431" s="49">
        <v>10.8</v>
      </c>
      <c r="L3431" s="50">
        <v>100</v>
      </c>
      <c r="M3431" s="50">
        <v>1080</v>
      </c>
      <c r="N3431" s="51">
        <v>0</v>
      </c>
      <c r="O3431" s="51">
        <v>0</v>
      </c>
      <c r="P3431" s="51">
        <v>30</v>
      </c>
      <c r="Q3431" s="51">
        <v>96</v>
      </c>
      <c r="R3431" s="51">
        <f t="shared" si="443"/>
        <v>126</v>
      </c>
      <c r="S3431" s="79"/>
      <c r="T3431" s="52">
        <f t="shared" si="435"/>
        <v>0</v>
      </c>
      <c r="U3431" s="52" t="str" cm="1">
        <f t="array" aca="1" ref="U3431" ca="1">IF(S3431="", "×", IF(LEFT(S3431,2)="項番", COUNTIFS($D$2:$D$4001, INDIRECT("D" &amp; ROW()-1), $U$2:$U$4001, "〇"), "〇"))</f>
        <v>×</v>
      </c>
      <c r="V3431" s="52" t="str">
        <f t="shared" si="436"/>
        <v>×</v>
      </c>
      <c r="W3431" s="52" t="str">
        <f t="shared" si="437"/>
        <v>×</v>
      </c>
      <c r="X3431" s="53" t="str">
        <f t="shared" ca="1" si="438"/>
        <v/>
      </c>
      <c r="Y3431" s="52">
        <f t="shared" ca="1" si="439"/>
        <v>0</v>
      </c>
      <c r="Z3431" s="52">
        <f t="shared" si="440"/>
        <v>586</v>
      </c>
      <c r="AA3431" s="52" t="s">
        <v>125</v>
      </c>
    </row>
    <row r="3432" spans="1:246" s="25" customFormat="1" ht="14.25" customHeight="1" x14ac:dyDescent="0.4">
      <c r="A3432" s="39" t="s">
        <v>8493</v>
      </c>
      <c r="B3432" s="45">
        <v>1376</v>
      </c>
      <c r="C3432" s="45">
        <v>3194</v>
      </c>
      <c r="D3432" s="45">
        <v>587</v>
      </c>
      <c r="E3432" s="46" t="s">
        <v>7537</v>
      </c>
      <c r="F3432" s="47" t="s">
        <v>3225</v>
      </c>
      <c r="G3432" s="46" t="s">
        <v>3183</v>
      </c>
      <c r="H3432" s="46" t="s">
        <v>3224</v>
      </c>
      <c r="I3432" s="46" t="s">
        <v>274</v>
      </c>
      <c r="J3432" s="48">
        <v>100</v>
      </c>
      <c r="K3432" s="49">
        <v>10.8</v>
      </c>
      <c r="L3432" s="50">
        <v>100</v>
      </c>
      <c r="M3432" s="50">
        <v>1080</v>
      </c>
      <c r="N3432" s="51">
        <v>0</v>
      </c>
      <c r="O3432" s="51">
        <v>0</v>
      </c>
      <c r="P3432" s="51">
        <v>0</v>
      </c>
      <c r="Q3432" s="51">
        <v>2</v>
      </c>
      <c r="R3432" s="51">
        <f t="shared" si="443"/>
        <v>2</v>
      </c>
      <c r="S3432" s="79"/>
      <c r="T3432" s="52">
        <f t="shared" si="435"/>
        <v>0</v>
      </c>
      <c r="U3432" s="52" t="str" cm="1">
        <f t="array" aca="1" ref="U3432" ca="1">IF(S3432="", "×", IF(LEFT(S3432,2)="項番", COUNTIFS($D$2:$D$4001, INDIRECT("D" &amp; ROW()-1), $U$2:$U$4001, "〇"), "〇"))</f>
        <v>×</v>
      </c>
      <c r="V3432" s="52" t="str">
        <f t="shared" si="436"/>
        <v>×</v>
      </c>
      <c r="W3432" s="52" t="str">
        <f t="shared" si="437"/>
        <v>×</v>
      </c>
      <c r="X3432" s="53" t="str">
        <f t="shared" ca="1" si="438"/>
        <v/>
      </c>
      <c r="Y3432" s="52">
        <f t="shared" ca="1" si="439"/>
        <v>0</v>
      </c>
      <c r="Z3432" s="52">
        <f t="shared" si="440"/>
        <v>587</v>
      </c>
      <c r="AA3432" s="52" t="s">
        <v>125</v>
      </c>
    </row>
    <row r="3433" spans="1:246" s="25" customFormat="1" ht="14.25" customHeight="1" x14ac:dyDescent="0.4">
      <c r="A3433" s="39" t="s">
        <v>8494</v>
      </c>
      <c r="B3433" s="45">
        <v>1383</v>
      </c>
      <c r="C3433" s="45">
        <v>3195</v>
      </c>
      <c r="D3433" s="45">
        <v>588</v>
      </c>
      <c r="E3433" s="46" t="s">
        <v>7537</v>
      </c>
      <c r="F3433" s="47" t="s">
        <v>3239</v>
      </c>
      <c r="G3433" s="46" t="s">
        <v>3183</v>
      </c>
      <c r="H3433" s="46" t="s">
        <v>3240</v>
      </c>
      <c r="I3433" s="46" t="s">
        <v>266</v>
      </c>
      <c r="J3433" s="48">
        <v>100</v>
      </c>
      <c r="K3433" s="49">
        <v>11.2</v>
      </c>
      <c r="L3433" s="50">
        <v>100</v>
      </c>
      <c r="M3433" s="50">
        <v>1120</v>
      </c>
      <c r="N3433" s="51">
        <v>50</v>
      </c>
      <c r="O3433" s="51">
        <v>150</v>
      </c>
      <c r="P3433" s="51">
        <v>22</v>
      </c>
      <c r="Q3433" s="51">
        <v>6</v>
      </c>
      <c r="R3433" s="51">
        <f t="shared" si="443"/>
        <v>228</v>
      </c>
      <c r="S3433" s="79"/>
      <c r="T3433" s="52">
        <f t="shared" si="435"/>
        <v>0</v>
      </c>
      <c r="U3433" s="52" t="str" cm="1">
        <f t="array" aca="1" ref="U3433" ca="1">IF(S3433="", "×", IF(LEFT(S3433,2)="項番", COUNTIFS($D$2:$D$4001, INDIRECT("D" &amp; ROW()-1), $U$2:$U$4001, "〇"), "〇"))</f>
        <v>×</v>
      </c>
      <c r="V3433" s="52" t="str">
        <f t="shared" si="436"/>
        <v>×</v>
      </c>
      <c r="W3433" s="52" t="str">
        <f t="shared" si="437"/>
        <v>×</v>
      </c>
      <c r="X3433" s="53" t="str">
        <f t="shared" ca="1" si="438"/>
        <v/>
      </c>
      <c r="Y3433" s="52">
        <f t="shared" ca="1" si="439"/>
        <v>0</v>
      </c>
      <c r="Z3433" s="52">
        <f t="shared" si="440"/>
        <v>588</v>
      </c>
      <c r="AA3433" s="52" t="s">
        <v>125</v>
      </c>
    </row>
    <row r="3434" spans="1:246" s="42" customFormat="1" ht="14.25" customHeight="1" x14ac:dyDescent="0.4">
      <c r="A3434" s="39" t="s">
        <v>8495</v>
      </c>
      <c r="B3434" s="45">
        <v>1384</v>
      </c>
      <c r="C3434" s="45">
        <v>3196</v>
      </c>
      <c r="D3434" s="45">
        <v>589</v>
      </c>
      <c r="E3434" s="46" t="s">
        <v>7537</v>
      </c>
      <c r="F3434" s="47" t="s">
        <v>3241</v>
      </c>
      <c r="G3434" s="46" t="s">
        <v>3183</v>
      </c>
      <c r="H3434" s="46" t="s">
        <v>3242</v>
      </c>
      <c r="I3434" s="46" t="s">
        <v>12</v>
      </c>
      <c r="J3434" s="48">
        <v>100</v>
      </c>
      <c r="K3434" s="49">
        <v>6.3</v>
      </c>
      <c r="L3434" s="50">
        <v>100</v>
      </c>
      <c r="M3434" s="50">
        <v>630</v>
      </c>
      <c r="N3434" s="51">
        <v>3</v>
      </c>
      <c r="O3434" s="51">
        <v>0</v>
      </c>
      <c r="P3434" s="51">
        <v>6</v>
      </c>
      <c r="Q3434" s="51">
        <v>0</v>
      </c>
      <c r="R3434" s="51">
        <f t="shared" si="443"/>
        <v>9</v>
      </c>
      <c r="S3434" s="79"/>
      <c r="T3434" s="52">
        <f t="shared" si="435"/>
        <v>0</v>
      </c>
      <c r="U3434" s="52" t="str" cm="1">
        <f t="array" aca="1" ref="U3434" ca="1">IF(S3434="", "×", IF(LEFT(S3434,2)="項番", COUNTIFS($D$2:$D$4001, INDIRECT("D" &amp; ROW()-1), $U$2:$U$4001, "〇"), "〇"))</f>
        <v>×</v>
      </c>
      <c r="V3434" s="52" t="str">
        <f t="shared" si="436"/>
        <v>×</v>
      </c>
      <c r="W3434" s="52" t="str">
        <f t="shared" si="437"/>
        <v>×</v>
      </c>
      <c r="X3434" s="53" t="str">
        <f t="shared" ca="1" si="438"/>
        <v/>
      </c>
      <c r="Y3434" s="52">
        <f t="shared" ca="1" si="439"/>
        <v>0</v>
      </c>
      <c r="Z3434" s="52">
        <f t="shared" si="440"/>
        <v>589</v>
      </c>
      <c r="AA3434" s="52" t="s">
        <v>125</v>
      </c>
      <c r="AB3434" s="65"/>
      <c r="AC3434" s="65"/>
      <c r="AD3434" s="65"/>
      <c r="AE3434" s="65"/>
      <c r="AF3434" s="65"/>
      <c r="AG3434" s="65"/>
      <c r="AH3434" s="65"/>
      <c r="AI3434" s="65"/>
      <c r="AJ3434" s="65"/>
      <c r="AK3434" s="65"/>
      <c r="AL3434" s="65"/>
      <c r="AM3434" s="65"/>
      <c r="AN3434" s="65"/>
      <c r="AO3434" s="65"/>
      <c r="AP3434" s="65"/>
      <c r="AQ3434" s="65"/>
      <c r="AR3434" s="65"/>
      <c r="AS3434" s="65"/>
      <c r="AT3434" s="65"/>
      <c r="AU3434" s="65"/>
      <c r="AV3434" s="65"/>
      <c r="AW3434" s="65"/>
      <c r="AX3434" s="65"/>
      <c r="AY3434" s="65"/>
      <c r="AZ3434" s="65"/>
      <c r="BA3434" s="65"/>
      <c r="BB3434" s="65"/>
      <c r="BC3434" s="65"/>
      <c r="BD3434" s="65"/>
      <c r="BE3434" s="65"/>
      <c r="BF3434" s="65"/>
      <c r="BG3434" s="65"/>
      <c r="BH3434" s="65"/>
      <c r="BI3434" s="65"/>
      <c r="BJ3434" s="65"/>
      <c r="BK3434" s="65"/>
      <c r="BL3434" s="65"/>
      <c r="BM3434" s="65"/>
      <c r="BN3434" s="65"/>
      <c r="BO3434" s="65"/>
      <c r="BP3434" s="65"/>
      <c r="BQ3434" s="65"/>
      <c r="BR3434" s="65"/>
      <c r="BS3434" s="65"/>
      <c r="BT3434" s="65"/>
      <c r="BU3434" s="65"/>
      <c r="BV3434" s="65"/>
      <c r="BW3434" s="65"/>
      <c r="BX3434" s="65"/>
      <c r="BY3434" s="65"/>
      <c r="BZ3434" s="65"/>
      <c r="CA3434" s="65"/>
      <c r="CB3434" s="65"/>
      <c r="CC3434" s="65"/>
      <c r="CD3434" s="65"/>
      <c r="CE3434" s="65"/>
      <c r="CF3434" s="65"/>
      <c r="CG3434" s="65"/>
      <c r="CH3434" s="65"/>
      <c r="CI3434" s="65"/>
      <c r="CJ3434" s="65"/>
      <c r="CK3434" s="65"/>
      <c r="CL3434" s="65"/>
      <c r="CM3434" s="65"/>
      <c r="CN3434" s="65"/>
      <c r="CO3434" s="65"/>
      <c r="CP3434" s="65"/>
      <c r="CQ3434" s="65"/>
      <c r="CR3434" s="65"/>
      <c r="CS3434" s="65"/>
      <c r="CT3434" s="65"/>
      <c r="CU3434" s="65"/>
      <c r="CV3434" s="65"/>
      <c r="CW3434" s="65"/>
      <c r="CX3434" s="65"/>
      <c r="CY3434" s="65"/>
      <c r="CZ3434" s="65"/>
      <c r="DA3434" s="65"/>
      <c r="DB3434" s="65"/>
      <c r="DC3434" s="65"/>
      <c r="DD3434" s="65"/>
      <c r="DE3434" s="65"/>
      <c r="DF3434" s="65"/>
      <c r="DG3434" s="65"/>
      <c r="DH3434" s="65"/>
      <c r="DI3434" s="65"/>
      <c r="DJ3434" s="65"/>
      <c r="DK3434" s="65"/>
      <c r="DL3434" s="65"/>
      <c r="DM3434" s="65"/>
      <c r="DN3434" s="65"/>
      <c r="DO3434" s="65"/>
      <c r="DP3434" s="65"/>
      <c r="DQ3434" s="65"/>
      <c r="DR3434" s="65"/>
      <c r="DS3434" s="65"/>
      <c r="DT3434" s="65"/>
      <c r="DU3434" s="65"/>
      <c r="DV3434" s="65"/>
      <c r="DW3434" s="65"/>
      <c r="DX3434" s="65"/>
      <c r="DY3434" s="65"/>
      <c r="DZ3434" s="65"/>
      <c r="EA3434" s="65"/>
      <c r="EB3434" s="65"/>
      <c r="EC3434" s="65"/>
      <c r="ED3434" s="65"/>
      <c r="EE3434" s="65"/>
      <c r="EF3434" s="65"/>
      <c r="EG3434" s="65"/>
      <c r="EH3434" s="65"/>
      <c r="EI3434" s="65"/>
      <c r="EJ3434" s="65"/>
      <c r="EK3434" s="65"/>
      <c r="EL3434" s="65"/>
      <c r="EM3434" s="65"/>
      <c r="EN3434" s="65"/>
      <c r="EO3434" s="65"/>
      <c r="EP3434" s="65"/>
      <c r="EQ3434" s="65"/>
      <c r="ER3434" s="65"/>
      <c r="ES3434" s="65"/>
      <c r="ET3434" s="65"/>
      <c r="EU3434" s="65"/>
      <c r="EV3434" s="65"/>
      <c r="EW3434" s="65"/>
      <c r="EX3434" s="65"/>
      <c r="EY3434" s="65"/>
      <c r="EZ3434" s="65"/>
      <c r="FA3434" s="65"/>
      <c r="FB3434" s="65"/>
      <c r="FC3434" s="65"/>
      <c r="FD3434" s="65"/>
      <c r="FE3434" s="65"/>
      <c r="FF3434" s="65"/>
      <c r="FG3434" s="65"/>
      <c r="FH3434" s="65"/>
      <c r="FI3434" s="65"/>
      <c r="FJ3434" s="65"/>
      <c r="FK3434" s="65"/>
      <c r="FL3434" s="65"/>
      <c r="FM3434" s="65"/>
      <c r="FN3434" s="65"/>
      <c r="FO3434" s="65"/>
      <c r="FP3434" s="65"/>
      <c r="FQ3434" s="65"/>
      <c r="FR3434" s="65"/>
      <c r="FS3434" s="65"/>
      <c r="FT3434" s="65"/>
      <c r="FU3434" s="65"/>
      <c r="FV3434" s="65"/>
      <c r="FW3434" s="65"/>
      <c r="FX3434" s="65"/>
      <c r="FY3434" s="65"/>
      <c r="FZ3434" s="65"/>
      <c r="GA3434" s="65"/>
      <c r="GB3434" s="65"/>
      <c r="GC3434" s="65"/>
      <c r="GD3434" s="65"/>
      <c r="GE3434" s="65"/>
      <c r="GF3434" s="65"/>
      <c r="GG3434" s="65"/>
      <c r="GH3434" s="65"/>
      <c r="GI3434" s="65"/>
      <c r="GJ3434" s="65"/>
      <c r="GK3434" s="65"/>
      <c r="GL3434" s="65"/>
      <c r="GM3434" s="65"/>
      <c r="GN3434" s="65"/>
      <c r="GO3434" s="65"/>
      <c r="GP3434" s="65"/>
      <c r="GQ3434" s="65"/>
      <c r="GR3434" s="65"/>
      <c r="GS3434" s="65"/>
      <c r="GT3434" s="65"/>
      <c r="GU3434" s="65"/>
      <c r="GV3434" s="65"/>
      <c r="GW3434" s="65"/>
      <c r="GX3434" s="65"/>
      <c r="GY3434" s="65"/>
      <c r="GZ3434" s="65"/>
      <c r="HA3434" s="65"/>
      <c r="HB3434" s="65"/>
      <c r="HC3434" s="65"/>
      <c r="HD3434" s="65"/>
      <c r="HE3434" s="65"/>
      <c r="HF3434" s="65"/>
      <c r="HG3434" s="65"/>
      <c r="HH3434" s="65"/>
      <c r="HI3434" s="65"/>
      <c r="HJ3434" s="65"/>
      <c r="HK3434" s="65"/>
      <c r="HL3434" s="65"/>
      <c r="HM3434" s="65"/>
      <c r="HN3434" s="65"/>
      <c r="HO3434" s="65"/>
      <c r="HP3434" s="65"/>
      <c r="HQ3434" s="65"/>
      <c r="HR3434" s="65"/>
      <c r="HS3434" s="65"/>
      <c r="HT3434" s="65"/>
      <c r="HU3434" s="65"/>
      <c r="HV3434" s="65"/>
      <c r="HW3434" s="65"/>
      <c r="HX3434" s="65"/>
      <c r="HY3434" s="65"/>
      <c r="HZ3434" s="65"/>
      <c r="IA3434" s="65"/>
      <c r="IB3434" s="65"/>
      <c r="IC3434" s="65"/>
      <c r="ID3434" s="65"/>
      <c r="IE3434" s="65"/>
      <c r="IF3434" s="65"/>
      <c r="IG3434" s="65"/>
      <c r="IH3434" s="65"/>
      <c r="II3434" s="65"/>
      <c r="IJ3434" s="65"/>
      <c r="IK3434" s="65"/>
      <c r="IL3434" s="65"/>
    </row>
    <row r="3435" spans="1:246" s="25" customFormat="1" ht="14.25" customHeight="1" x14ac:dyDescent="0.4">
      <c r="A3435" s="39" t="s">
        <v>8496</v>
      </c>
      <c r="B3435" s="45">
        <v>1385</v>
      </c>
      <c r="C3435" s="45">
        <v>3197</v>
      </c>
      <c r="D3435" s="45">
        <v>590</v>
      </c>
      <c r="E3435" s="46" t="s">
        <v>7537</v>
      </c>
      <c r="F3435" s="47" t="s">
        <v>3243</v>
      </c>
      <c r="G3435" s="46" t="s">
        <v>3183</v>
      </c>
      <c r="H3435" s="46" t="s">
        <v>3244</v>
      </c>
      <c r="I3435" s="46" t="s">
        <v>3245</v>
      </c>
      <c r="J3435" s="48">
        <v>100</v>
      </c>
      <c r="K3435" s="49">
        <v>6.3</v>
      </c>
      <c r="L3435" s="50">
        <v>100</v>
      </c>
      <c r="M3435" s="50">
        <v>630</v>
      </c>
      <c r="N3435" s="51">
        <v>1</v>
      </c>
      <c r="O3435" s="51">
        <v>0</v>
      </c>
      <c r="P3435" s="51">
        <v>0</v>
      </c>
      <c r="Q3435" s="51">
        <v>0</v>
      </c>
      <c r="R3435" s="51">
        <f t="shared" si="443"/>
        <v>1</v>
      </c>
      <c r="S3435" s="79"/>
      <c r="T3435" s="52">
        <f t="shared" si="435"/>
        <v>0</v>
      </c>
      <c r="U3435" s="52" t="str" cm="1">
        <f t="array" aca="1" ref="U3435" ca="1">IF(S3435="", "×", IF(LEFT(S3435,2)="項番", COUNTIFS($D$2:$D$4001, INDIRECT("D" &amp; ROW()-1), $U$2:$U$4001, "〇"), "〇"))</f>
        <v>×</v>
      </c>
      <c r="V3435" s="52" t="str">
        <f t="shared" si="436"/>
        <v>×</v>
      </c>
      <c r="W3435" s="52" t="str">
        <f t="shared" si="437"/>
        <v>×</v>
      </c>
      <c r="X3435" s="53" t="str">
        <f t="shared" ca="1" si="438"/>
        <v/>
      </c>
      <c r="Y3435" s="52">
        <f t="shared" ca="1" si="439"/>
        <v>0</v>
      </c>
      <c r="Z3435" s="52">
        <f t="shared" si="440"/>
        <v>590</v>
      </c>
      <c r="AA3435" s="52" t="s">
        <v>125</v>
      </c>
    </row>
    <row r="3436" spans="1:246" s="42" customFormat="1" ht="14.25" customHeight="1" x14ac:dyDescent="0.4">
      <c r="A3436" s="39" t="s">
        <v>8497</v>
      </c>
      <c r="B3436" s="45">
        <v>1397</v>
      </c>
      <c r="C3436" s="45">
        <v>3198</v>
      </c>
      <c r="D3436" s="45">
        <v>591</v>
      </c>
      <c r="E3436" s="46" t="s">
        <v>7537</v>
      </c>
      <c r="F3436" s="47" t="s">
        <v>3268</v>
      </c>
      <c r="G3436" s="46" t="s">
        <v>3183</v>
      </c>
      <c r="H3436" s="46" t="s">
        <v>3267</v>
      </c>
      <c r="I3436" s="46" t="s">
        <v>136</v>
      </c>
      <c r="J3436" s="48">
        <v>140</v>
      </c>
      <c r="K3436" s="49">
        <v>53.6</v>
      </c>
      <c r="L3436" s="50">
        <v>140</v>
      </c>
      <c r="M3436" s="50">
        <v>7504</v>
      </c>
      <c r="N3436" s="51">
        <v>0</v>
      </c>
      <c r="O3436" s="51">
        <v>0</v>
      </c>
      <c r="P3436" s="51">
        <v>0</v>
      </c>
      <c r="Q3436" s="51">
        <v>60</v>
      </c>
      <c r="R3436" s="51">
        <f t="shared" si="443"/>
        <v>60</v>
      </c>
      <c r="S3436" s="79"/>
      <c r="T3436" s="52">
        <f t="shared" si="435"/>
        <v>0</v>
      </c>
      <c r="U3436" s="52" t="str" cm="1">
        <f t="array" aca="1" ref="U3436" ca="1">IF(S3436="", "×", IF(LEFT(S3436,2)="項番", COUNTIFS($D$2:$D$4001, INDIRECT("D" &amp; ROW()-1), $U$2:$U$4001, "〇"), "〇"))</f>
        <v>×</v>
      </c>
      <c r="V3436" s="52" t="str">
        <f t="shared" si="436"/>
        <v>×</v>
      </c>
      <c r="W3436" s="52" t="str">
        <f t="shared" si="437"/>
        <v>×</v>
      </c>
      <c r="X3436" s="53" t="str">
        <f t="shared" ca="1" si="438"/>
        <v/>
      </c>
      <c r="Y3436" s="52">
        <f t="shared" ca="1" si="439"/>
        <v>0</v>
      </c>
      <c r="Z3436" s="52">
        <f t="shared" si="440"/>
        <v>591</v>
      </c>
      <c r="AA3436" s="52" t="s">
        <v>125</v>
      </c>
      <c r="AB3436" s="65"/>
      <c r="AC3436" s="65"/>
      <c r="AD3436" s="65"/>
      <c r="AE3436" s="65"/>
      <c r="AF3436" s="65"/>
      <c r="AG3436" s="65"/>
      <c r="AH3436" s="65"/>
      <c r="AI3436" s="65"/>
      <c r="AJ3436" s="65"/>
      <c r="AK3436" s="65"/>
      <c r="AL3436" s="65"/>
      <c r="AM3436" s="65"/>
      <c r="AN3436" s="65"/>
      <c r="AO3436" s="65"/>
      <c r="AP3436" s="65"/>
      <c r="AQ3436" s="65"/>
      <c r="AR3436" s="65"/>
      <c r="AS3436" s="65"/>
      <c r="AT3436" s="65"/>
      <c r="AU3436" s="65"/>
      <c r="AV3436" s="65"/>
      <c r="AW3436" s="65"/>
      <c r="AX3436" s="65"/>
      <c r="AY3436" s="65"/>
      <c r="AZ3436" s="65"/>
      <c r="BA3436" s="65"/>
      <c r="BB3436" s="65"/>
      <c r="BC3436" s="65"/>
      <c r="BD3436" s="65"/>
      <c r="BE3436" s="65"/>
      <c r="BF3436" s="65"/>
      <c r="BG3436" s="65"/>
      <c r="BH3436" s="65"/>
      <c r="BI3436" s="65"/>
      <c r="BJ3436" s="65"/>
      <c r="BK3436" s="65"/>
      <c r="BL3436" s="65"/>
      <c r="BM3436" s="65"/>
      <c r="BN3436" s="65"/>
      <c r="BO3436" s="65"/>
      <c r="BP3436" s="65"/>
      <c r="BQ3436" s="65"/>
      <c r="BR3436" s="65"/>
      <c r="BS3436" s="65"/>
      <c r="BT3436" s="65"/>
      <c r="BU3436" s="65"/>
      <c r="BV3436" s="65"/>
      <c r="BW3436" s="65"/>
      <c r="BX3436" s="65"/>
      <c r="BY3436" s="65"/>
      <c r="BZ3436" s="65"/>
      <c r="CA3436" s="65"/>
      <c r="CB3436" s="65"/>
      <c r="CC3436" s="65"/>
      <c r="CD3436" s="65"/>
      <c r="CE3436" s="65"/>
      <c r="CF3436" s="65"/>
      <c r="CG3436" s="65"/>
      <c r="CH3436" s="65"/>
      <c r="CI3436" s="65"/>
      <c r="CJ3436" s="65"/>
      <c r="CK3436" s="65"/>
      <c r="CL3436" s="65"/>
      <c r="CM3436" s="65"/>
      <c r="CN3436" s="65"/>
      <c r="CO3436" s="65"/>
      <c r="CP3436" s="65"/>
      <c r="CQ3436" s="65"/>
      <c r="CR3436" s="65"/>
      <c r="CS3436" s="65"/>
      <c r="CT3436" s="65"/>
      <c r="CU3436" s="65"/>
      <c r="CV3436" s="65"/>
      <c r="CW3436" s="65"/>
      <c r="CX3436" s="65"/>
      <c r="CY3436" s="65"/>
      <c r="CZ3436" s="65"/>
      <c r="DA3436" s="65"/>
      <c r="DB3436" s="65"/>
      <c r="DC3436" s="65"/>
      <c r="DD3436" s="65"/>
      <c r="DE3436" s="65"/>
      <c r="DF3436" s="65"/>
      <c r="DG3436" s="65"/>
      <c r="DH3436" s="65"/>
      <c r="DI3436" s="65"/>
      <c r="DJ3436" s="65"/>
      <c r="DK3436" s="65"/>
      <c r="DL3436" s="65"/>
      <c r="DM3436" s="65"/>
      <c r="DN3436" s="65"/>
      <c r="DO3436" s="65"/>
      <c r="DP3436" s="65"/>
      <c r="DQ3436" s="65"/>
      <c r="DR3436" s="65"/>
      <c r="DS3436" s="65"/>
      <c r="DT3436" s="65"/>
      <c r="DU3436" s="65"/>
      <c r="DV3436" s="65"/>
      <c r="DW3436" s="65"/>
      <c r="DX3436" s="65"/>
      <c r="DY3436" s="65"/>
      <c r="DZ3436" s="65"/>
      <c r="EA3436" s="65"/>
      <c r="EB3436" s="65"/>
      <c r="EC3436" s="65"/>
      <c r="ED3436" s="65"/>
      <c r="EE3436" s="65"/>
      <c r="EF3436" s="65"/>
      <c r="EG3436" s="65"/>
      <c r="EH3436" s="65"/>
      <c r="EI3436" s="65"/>
      <c r="EJ3436" s="65"/>
      <c r="EK3436" s="65"/>
      <c r="EL3436" s="65"/>
      <c r="EM3436" s="65"/>
      <c r="EN3436" s="65"/>
      <c r="EO3436" s="65"/>
      <c r="EP3436" s="65"/>
      <c r="EQ3436" s="65"/>
      <c r="ER3436" s="65"/>
      <c r="ES3436" s="65"/>
      <c r="ET3436" s="65"/>
      <c r="EU3436" s="65"/>
      <c r="EV3436" s="65"/>
      <c r="EW3436" s="65"/>
      <c r="EX3436" s="65"/>
      <c r="EY3436" s="65"/>
      <c r="EZ3436" s="65"/>
      <c r="FA3436" s="65"/>
      <c r="FB3436" s="65"/>
      <c r="FC3436" s="65"/>
      <c r="FD3436" s="65"/>
      <c r="FE3436" s="65"/>
      <c r="FF3436" s="65"/>
      <c r="FG3436" s="65"/>
      <c r="FH3436" s="65"/>
      <c r="FI3436" s="65"/>
      <c r="FJ3436" s="65"/>
      <c r="FK3436" s="65"/>
      <c r="FL3436" s="65"/>
      <c r="FM3436" s="65"/>
      <c r="FN3436" s="65"/>
      <c r="FO3436" s="65"/>
      <c r="FP3436" s="65"/>
      <c r="FQ3436" s="65"/>
      <c r="FR3436" s="65"/>
      <c r="FS3436" s="65"/>
      <c r="FT3436" s="65"/>
      <c r="FU3436" s="65"/>
      <c r="FV3436" s="65"/>
      <c r="FW3436" s="65"/>
      <c r="FX3436" s="65"/>
      <c r="FY3436" s="65"/>
      <c r="FZ3436" s="65"/>
      <c r="GA3436" s="65"/>
      <c r="GB3436" s="65"/>
      <c r="GC3436" s="65"/>
      <c r="GD3436" s="65"/>
      <c r="GE3436" s="65"/>
      <c r="GF3436" s="65"/>
      <c r="GG3436" s="65"/>
      <c r="GH3436" s="65"/>
      <c r="GI3436" s="65"/>
      <c r="GJ3436" s="65"/>
      <c r="GK3436" s="65"/>
      <c r="GL3436" s="65"/>
      <c r="GM3436" s="65"/>
      <c r="GN3436" s="65"/>
      <c r="GO3436" s="65"/>
      <c r="GP3436" s="65"/>
      <c r="GQ3436" s="65"/>
      <c r="GR3436" s="65"/>
      <c r="GS3436" s="65"/>
      <c r="GT3436" s="65"/>
      <c r="GU3436" s="65"/>
      <c r="GV3436" s="65"/>
      <c r="GW3436" s="65"/>
      <c r="GX3436" s="65"/>
      <c r="GY3436" s="65"/>
      <c r="GZ3436" s="65"/>
      <c r="HA3436" s="65"/>
      <c r="HB3436" s="65"/>
      <c r="HC3436" s="65"/>
      <c r="HD3436" s="65"/>
      <c r="HE3436" s="65"/>
      <c r="HF3436" s="65"/>
      <c r="HG3436" s="65"/>
      <c r="HH3436" s="65"/>
      <c r="HI3436" s="65"/>
      <c r="HJ3436" s="65"/>
      <c r="HK3436" s="65"/>
      <c r="HL3436" s="65"/>
      <c r="HM3436" s="65"/>
      <c r="HN3436" s="65"/>
      <c r="HO3436" s="65"/>
      <c r="HP3436" s="65"/>
      <c r="HQ3436" s="65"/>
      <c r="HR3436" s="65"/>
      <c r="HS3436" s="65"/>
      <c r="HT3436" s="65"/>
      <c r="HU3436" s="65"/>
      <c r="HV3436" s="65"/>
      <c r="HW3436" s="65"/>
      <c r="HX3436" s="65"/>
      <c r="HY3436" s="65"/>
      <c r="HZ3436" s="65"/>
      <c r="IA3436" s="65"/>
      <c r="IB3436" s="65"/>
      <c r="IC3436" s="65"/>
      <c r="ID3436" s="65"/>
      <c r="IE3436" s="65"/>
      <c r="IF3436" s="65"/>
      <c r="IG3436" s="65"/>
      <c r="IH3436" s="65"/>
      <c r="II3436" s="65"/>
      <c r="IJ3436" s="65"/>
      <c r="IK3436" s="65"/>
      <c r="IL3436" s="65"/>
    </row>
    <row r="3437" spans="1:246" ht="14.25" customHeight="1" x14ac:dyDescent="0.4">
      <c r="A3437" s="39" t="s">
        <v>8498</v>
      </c>
      <c r="B3437" s="45">
        <v>1399</v>
      </c>
      <c r="C3437" s="45">
        <v>3199</v>
      </c>
      <c r="D3437" s="45">
        <v>592</v>
      </c>
      <c r="E3437" s="46" t="s">
        <v>7537</v>
      </c>
      <c r="F3437" s="47" t="s">
        <v>3272</v>
      </c>
      <c r="G3437" s="46" t="s">
        <v>3183</v>
      </c>
      <c r="H3437" s="46" t="s">
        <v>3270</v>
      </c>
      <c r="I3437" s="46" t="s">
        <v>136</v>
      </c>
      <c r="J3437" s="48">
        <v>140</v>
      </c>
      <c r="K3437" s="49">
        <v>55.1</v>
      </c>
      <c r="L3437" s="50">
        <v>140</v>
      </c>
      <c r="M3437" s="50">
        <v>7714</v>
      </c>
      <c r="N3437" s="51">
        <v>0</v>
      </c>
      <c r="O3437" s="51">
        <v>0</v>
      </c>
      <c r="P3437" s="51">
        <v>0</v>
      </c>
      <c r="Q3437" s="51">
        <v>120</v>
      </c>
      <c r="R3437" s="51">
        <f t="shared" si="443"/>
        <v>120</v>
      </c>
      <c r="S3437" s="79"/>
      <c r="T3437" s="52">
        <f t="shared" si="435"/>
        <v>0</v>
      </c>
      <c r="U3437" s="52" t="str" cm="1">
        <f t="array" aca="1" ref="U3437" ca="1">IF(S3437="", "×", IF(LEFT(S3437,2)="項番", COUNTIFS($D$2:$D$4001, INDIRECT("D" &amp; ROW()-1), $U$2:$U$4001, "〇"), "〇"))</f>
        <v>×</v>
      </c>
      <c r="V3437" s="52" t="str">
        <f t="shared" si="436"/>
        <v>×</v>
      </c>
      <c r="W3437" s="52" t="str">
        <f t="shared" si="437"/>
        <v>×</v>
      </c>
      <c r="X3437" s="53" t="str">
        <f t="shared" ca="1" si="438"/>
        <v/>
      </c>
      <c r="Y3437" s="52">
        <f t="shared" ca="1" si="439"/>
        <v>0</v>
      </c>
      <c r="Z3437" s="52">
        <f t="shared" si="440"/>
        <v>592</v>
      </c>
      <c r="AA3437" s="52" t="s">
        <v>125</v>
      </c>
    </row>
    <row r="3438" spans="1:246" s="42" customFormat="1" ht="14.25" customHeight="1" x14ac:dyDescent="0.4">
      <c r="A3438" s="39" t="s">
        <v>8499</v>
      </c>
      <c r="B3438" s="45">
        <v>1406</v>
      </c>
      <c r="C3438" s="45">
        <v>3200</v>
      </c>
      <c r="D3438" s="45">
        <v>593</v>
      </c>
      <c r="E3438" s="46" t="s">
        <v>7537</v>
      </c>
      <c r="F3438" s="47" t="s">
        <v>3286</v>
      </c>
      <c r="G3438" s="46" t="s">
        <v>3183</v>
      </c>
      <c r="H3438" s="46" t="s">
        <v>3287</v>
      </c>
      <c r="I3438" s="46" t="s">
        <v>12</v>
      </c>
      <c r="J3438" s="48">
        <v>100</v>
      </c>
      <c r="K3438" s="49">
        <v>8.3000000000000007</v>
      </c>
      <c r="L3438" s="50">
        <v>100</v>
      </c>
      <c r="M3438" s="50">
        <v>830.00000000000011</v>
      </c>
      <c r="N3438" s="51">
        <v>0</v>
      </c>
      <c r="O3438" s="51">
        <v>0</v>
      </c>
      <c r="P3438" s="51">
        <v>0</v>
      </c>
      <c r="Q3438" s="51">
        <v>6</v>
      </c>
      <c r="R3438" s="51">
        <f t="shared" si="443"/>
        <v>6</v>
      </c>
      <c r="S3438" s="79"/>
      <c r="T3438" s="52">
        <f t="shared" si="435"/>
        <v>0</v>
      </c>
      <c r="U3438" s="52" t="str" cm="1">
        <f t="array" aca="1" ref="U3438" ca="1">IF(S3438="", "×", IF(LEFT(S3438,2)="項番", COUNTIFS($D$2:$D$4001, INDIRECT("D" &amp; ROW()-1), $U$2:$U$4001, "〇"), "〇"))</f>
        <v>×</v>
      </c>
      <c r="V3438" s="52" t="str">
        <f t="shared" si="436"/>
        <v>×</v>
      </c>
      <c r="W3438" s="52" t="str">
        <f t="shared" si="437"/>
        <v>×</v>
      </c>
      <c r="X3438" s="53" t="str">
        <f t="shared" ca="1" si="438"/>
        <v/>
      </c>
      <c r="Y3438" s="52">
        <f t="shared" ca="1" si="439"/>
        <v>0</v>
      </c>
      <c r="Z3438" s="52">
        <f t="shared" si="440"/>
        <v>593</v>
      </c>
      <c r="AA3438" s="52" t="s">
        <v>125</v>
      </c>
      <c r="AB3438" s="65"/>
      <c r="AC3438" s="65"/>
      <c r="AD3438" s="65"/>
      <c r="AE3438" s="65"/>
      <c r="AF3438" s="65"/>
      <c r="AG3438" s="65"/>
      <c r="AH3438" s="65"/>
      <c r="AI3438" s="65"/>
      <c r="AJ3438" s="65"/>
      <c r="AK3438" s="65"/>
      <c r="AL3438" s="65"/>
      <c r="AM3438" s="65"/>
      <c r="AN3438" s="65"/>
      <c r="AO3438" s="65"/>
      <c r="AP3438" s="65"/>
      <c r="AQ3438" s="65"/>
      <c r="AR3438" s="65"/>
      <c r="AS3438" s="65"/>
      <c r="AT3438" s="65"/>
      <c r="AU3438" s="65"/>
      <c r="AV3438" s="65"/>
      <c r="AW3438" s="65"/>
      <c r="AX3438" s="65"/>
      <c r="AY3438" s="65"/>
      <c r="AZ3438" s="65"/>
      <c r="BA3438" s="65"/>
      <c r="BB3438" s="65"/>
      <c r="BC3438" s="65"/>
      <c r="BD3438" s="65"/>
      <c r="BE3438" s="65"/>
      <c r="BF3438" s="65"/>
      <c r="BG3438" s="65"/>
      <c r="BH3438" s="65"/>
      <c r="BI3438" s="65"/>
      <c r="BJ3438" s="65"/>
      <c r="BK3438" s="65"/>
      <c r="BL3438" s="65"/>
      <c r="BM3438" s="65"/>
      <c r="BN3438" s="65"/>
      <c r="BO3438" s="65"/>
      <c r="BP3438" s="65"/>
      <c r="BQ3438" s="65"/>
      <c r="BR3438" s="65"/>
      <c r="BS3438" s="65"/>
      <c r="BT3438" s="65"/>
      <c r="BU3438" s="65"/>
      <c r="BV3438" s="65"/>
      <c r="BW3438" s="65"/>
      <c r="BX3438" s="65"/>
      <c r="BY3438" s="65"/>
      <c r="BZ3438" s="65"/>
      <c r="CA3438" s="65"/>
      <c r="CB3438" s="65"/>
      <c r="CC3438" s="65"/>
      <c r="CD3438" s="65"/>
      <c r="CE3438" s="65"/>
      <c r="CF3438" s="65"/>
      <c r="CG3438" s="65"/>
      <c r="CH3438" s="65"/>
      <c r="CI3438" s="65"/>
      <c r="CJ3438" s="65"/>
      <c r="CK3438" s="65"/>
      <c r="CL3438" s="65"/>
      <c r="CM3438" s="65"/>
      <c r="CN3438" s="65"/>
      <c r="CO3438" s="65"/>
      <c r="CP3438" s="65"/>
      <c r="CQ3438" s="65"/>
      <c r="CR3438" s="65"/>
      <c r="CS3438" s="65"/>
      <c r="CT3438" s="65"/>
      <c r="CU3438" s="65"/>
      <c r="CV3438" s="65"/>
      <c r="CW3438" s="65"/>
      <c r="CX3438" s="65"/>
      <c r="CY3438" s="65"/>
      <c r="CZ3438" s="65"/>
      <c r="DA3438" s="65"/>
      <c r="DB3438" s="65"/>
      <c r="DC3438" s="65"/>
      <c r="DD3438" s="65"/>
      <c r="DE3438" s="65"/>
      <c r="DF3438" s="65"/>
      <c r="DG3438" s="65"/>
      <c r="DH3438" s="65"/>
      <c r="DI3438" s="65"/>
      <c r="DJ3438" s="65"/>
      <c r="DK3438" s="65"/>
      <c r="DL3438" s="65"/>
      <c r="DM3438" s="65"/>
      <c r="DN3438" s="65"/>
      <c r="DO3438" s="65"/>
      <c r="DP3438" s="65"/>
      <c r="DQ3438" s="65"/>
      <c r="DR3438" s="65"/>
      <c r="DS3438" s="65"/>
      <c r="DT3438" s="65"/>
      <c r="DU3438" s="65"/>
      <c r="DV3438" s="65"/>
      <c r="DW3438" s="65"/>
      <c r="DX3438" s="65"/>
      <c r="DY3438" s="65"/>
      <c r="DZ3438" s="65"/>
      <c r="EA3438" s="65"/>
      <c r="EB3438" s="65"/>
      <c r="EC3438" s="65"/>
      <c r="ED3438" s="65"/>
      <c r="EE3438" s="65"/>
      <c r="EF3438" s="65"/>
      <c r="EG3438" s="65"/>
      <c r="EH3438" s="65"/>
      <c r="EI3438" s="65"/>
      <c r="EJ3438" s="65"/>
      <c r="EK3438" s="65"/>
      <c r="EL3438" s="65"/>
      <c r="EM3438" s="65"/>
      <c r="EN3438" s="65"/>
      <c r="EO3438" s="65"/>
      <c r="EP3438" s="65"/>
      <c r="EQ3438" s="65"/>
      <c r="ER3438" s="65"/>
      <c r="ES3438" s="65"/>
      <c r="ET3438" s="65"/>
      <c r="EU3438" s="65"/>
      <c r="EV3438" s="65"/>
      <c r="EW3438" s="65"/>
      <c r="EX3438" s="65"/>
      <c r="EY3438" s="65"/>
      <c r="EZ3438" s="65"/>
      <c r="FA3438" s="65"/>
      <c r="FB3438" s="65"/>
      <c r="FC3438" s="65"/>
      <c r="FD3438" s="65"/>
      <c r="FE3438" s="65"/>
      <c r="FF3438" s="65"/>
      <c r="FG3438" s="65"/>
      <c r="FH3438" s="65"/>
      <c r="FI3438" s="65"/>
      <c r="FJ3438" s="65"/>
      <c r="FK3438" s="65"/>
      <c r="FL3438" s="65"/>
      <c r="FM3438" s="65"/>
      <c r="FN3438" s="65"/>
      <c r="FO3438" s="65"/>
      <c r="FP3438" s="65"/>
      <c r="FQ3438" s="65"/>
      <c r="FR3438" s="65"/>
      <c r="FS3438" s="65"/>
      <c r="FT3438" s="65"/>
      <c r="FU3438" s="65"/>
      <c r="FV3438" s="65"/>
      <c r="FW3438" s="65"/>
      <c r="FX3438" s="65"/>
      <c r="FY3438" s="65"/>
      <c r="FZ3438" s="65"/>
      <c r="GA3438" s="65"/>
      <c r="GB3438" s="65"/>
      <c r="GC3438" s="65"/>
      <c r="GD3438" s="65"/>
      <c r="GE3438" s="65"/>
      <c r="GF3438" s="65"/>
      <c r="GG3438" s="65"/>
      <c r="GH3438" s="65"/>
      <c r="GI3438" s="65"/>
      <c r="GJ3438" s="65"/>
      <c r="GK3438" s="65"/>
      <c r="GL3438" s="65"/>
      <c r="GM3438" s="65"/>
      <c r="GN3438" s="65"/>
      <c r="GO3438" s="65"/>
      <c r="GP3438" s="65"/>
      <c r="GQ3438" s="65"/>
      <c r="GR3438" s="65"/>
      <c r="GS3438" s="65"/>
      <c r="GT3438" s="65"/>
      <c r="GU3438" s="65"/>
      <c r="GV3438" s="65"/>
      <c r="GW3438" s="65"/>
      <c r="GX3438" s="65"/>
      <c r="GY3438" s="65"/>
      <c r="GZ3438" s="65"/>
      <c r="HA3438" s="65"/>
      <c r="HB3438" s="65"/>
      <c r="HC3438" s="65"/>
      <c r="HD3438" s="65"/>
      <c r="HE3438" s="65"/>
      <c r="HF3438" s="65"/>
      <c r="HG3438" s="65"/>
      <c r="HH3438" s="65"/>
      <c r="HI3438" s="65"/>
      <c r="HJ3438" s="65"/>
      <c r="HK3438" s="65"/>
      <c r="HL3438" s="65"/>
      <c r="HM3438" s="65"/>
      <c r="HN3438" s="65"/>
      <c r="HO3438" s="65"/>
      <c r="HP3438" s="65"/>
      <c r="HQ3438" s="65"/>
      <c r="HR3438" s="65"/>
      <c r="HS3438" s="65"/>
      <c r="HT3438" s="65"/>
      <c r="HU3438" s="65"/>
      <c r="HV3438" s="65"/>
      <c r="HW3438" s="65"/>
      <c r="HX3438" s="65"/>
      <c r="HY3438" s="65"/>
      <c r="HZ3438" s="65"/>
      <c r="IA3438" s="65"/>
      <c r="IB3438" s="65"/>
      <c r="IC3438" s="65"/>
      <c r="ID3438" s="65"/>
      <c r="IE3438" s="65"/>
      <c r="IF3438" s="65"/>
      <c r="IG3438" s="65"/>
      <c r="IH3438" s="65"/>
      <c r="II3438" s="65"/>
      <c r="IJ3438" s="65"/>
      <c r="IK3438" s="65"/>
      <c r="IL3438" s="65"/>
    </row>
    <row r="3439" spans="1:246" ht="14.25" customHeight="1" x14ac:dyDescent="0.4">
      <c r="A3439" s="39" t="s">
        <v>8500</v>
      </c>
      <c r="B3439" s="45">
        <v>1419</v>
      </c>
      <c r="C3439" s="45">
        <v>3201</v>
      </c>
      <c r="D3439" s="45">
        <v>594</v>
      </c>
      <c r="E3439" s="46" t="s">
        <v>7537</v>
      </c>
      <c r="F3439" s="47" t="s">
        <v>3315</v>
      </c>
      <c r="G3439" s="46" t="s">
        <v>3183</v>
      </c>
      <c r="H3439" s="46" t="s">
        <v>3316</v>
      </c>
      <c r="I3439" s="46" t="s">
        <v>12</v>
      </c>
      <c r="J3439" s="48">
        <v>100</v>
      </c>
      <c r="K3439" s="49">
        <v>6.3</v>
      </c>
      <c r="L3439" s="50">
        <v>100</v>
      </c>
      <c r="M3439" s="50">
        <v>630</v>
      </c>
      <c r="N3439" s="51">
        <v>0</v>
      </c>
      <c r="O3439" s="51">
        <v>0</v>
      </c>
      <c r="P3439" s="51">
        <v>0</v>
      </c>
      <c r="Q3439" s="51">
        <v>12</v>
      </c>
      <c r="R3439" s="51">
        <f t="shared" si="443"/>
        <v>12</v>
      </c>
      <c r="S3439" s="79"/>
      <c r="T3439" s="52">
        <f t="shared" si="435"/>
        <v>0</v>
      </c>
      <c r="U3439" s="52" t="str" cm="1">
        <f t="array" aca="1" ref="U3439" ca="1">IF(S3439="", "×", IF(LEFT(S3439,2)="項番", COUNTIFS($D$2:$D$4001, INDIRECT("D" &amp; ROW()-1), $U$2:$U$4001, "〇"), "〇"))</f>
        <v>×</v>
      </c>
      <c r="V3439" s="52" t="str">
        <f t="shared" si="436"/>
        <v>×</v>
      </c>
      <c r="W3439" s="52" t="str">
        <f t="shared" si="437"/>
        <v>×</v>
      </c>
      <c r="X3439" s="53" t="str">
        <f t="shared" ca="1" si="438"/>
        <v/>
      </c>
      <c r="Y3439" s="52">
        <f t="shared" ca="1" si="439"/>
        <v>0</v>
      </c>
      <c r="Z3439" s="52">
        <f t="shared" si="440"/>
        <v>594</v>
      </c>
      <c r="AA3439" s="52" t="s">
        <v>125</v>
      </c>
    </row>
    <row r="3440" spans="1:246" s="71" customFormat="1" ht="14.25" customHeight="1" x14ac:dyDescent="0.4">
      <c r="A3440" s="39" t="s">
        <v>8501</v>
      </c>
      <c r="B3440" s="45">
        <v>1422</v>
      </c>
      <c r="C3440" s="45">
        <v>3202</v>
      </c>
      <c r="D3440" s="45">
        <v>595</v>
      </c>
      <c r="E3440" s="46" t="s">
        <v>7537</v>
      </c>
      <c r="F3440" s="47" t="s">
        <v>3322</v>
      </c>
      <c r="G3440" s="46" t="s">
        <v>3183</v>
      </c>
      <c r="H3440" s="46" t="s">
        <v>3323</v>
      </c>
      <c r="I3440" s="46" t="s">
        <v>12</v>
      </c>
      <c r="J3440" s="48">
        <v>100</v>
      </c>
      <c r="K3440" s="49">
        <v>6.3</v>
      </c>
      <c r="L3440" s="50">
        <v>100</v>
      </c>
      <c r="M3440" s="50">
        <v>630</v>
      </c>
      <c r="N3440" s="51">
        <v>0</v>
      </c>
      <c r="O3440" s="51">
        <v>0</v>
      </c>
      <c r="P3440" s="51">
        <v>1</v>
      </c>
      <c r="Q3440" s="51">
        <v>0</v>
      </c>
      <c r="R3440" s="51">
        <f t="shared" si="443"/>
        <v>1</v>
      </c>
      <c r="S3440" s="79"/>
      <c r="T3440" s="52">
        <f t="shared" si="435"/>
        <v>0</v>
      </c>
      <c r="U3440" s="52" t="str" cm="1">
        <f t="array" aca="1" ref="U3440" ca="1">IF(S3440="", "×", IF(LEFT(S3440,2)="項番", COUNTIFS($D$2:$D$4001, INDIRECT("D" &amp; ROW()-1), $U$2:$U$4001, "〇"), "〇"))</f>
        <v>×</v>
      </c>
      <c r="V3440" s="52" t="str">
        <f t="shared" si="436"/>
        <v>×</v>
      </c>
      <c r="W3440" s="52" t="str">
        <f t="shared" si="437"/>
        <v>×</v>
      </c>
      <c r="X3440" s="53" t="str">
        <f t="shared" ca="1" si="438"/>
        <v/>
      </c>
      <c r="Y3440" s="52">
        <f t="shared" ca="1" si="439"/>
        <v>0</v>
      </c>
      <c r="Z3440" s="52">
        <f t="shared" si="440"/>
        <v>595</v>
      </c>
      <c r="AA3440" s="52" t="s">
        <v>125</v>
      </c>
      <c r="AB3440" s="70"/>
      <c r="AC3440" s="70"/>
      <c r="AD3440" s="70"/>
      <c r="AE3440" s="70"/>
      <c r="AF3440" s="70"/>
      <c r="AG3440" s="70"/>
      <c r="AH3440" s="70"/>
      <c r="AI3440" s="70"/>
      <c r="AJ3440" s="70"/>
      <c r="AK3440" s="70"/>
      <c r="AL3440" s="70"/>
      <c r="AM3440" s="70"/>
      <c r="AN3440" s="70"/>
      <c r="AO3440" s="70"/>
      <c r="AP3440" s="70"/>
      <c r="AQ3440" s="70"/>
      <c r="AR3440" s="70"/>
      <c r="AS3440" s="70"/>
      <c r="AT3440" s="70"/>
      <c r="AU3440" s="70"/>
      <c r="AV3440" s="70"/>
      <c r="AW3440" s="70"/>
      <c r="AX3440" s="70"/>
      <c r="AY3440" s="70"/>
      <c r="AZ3440" s="70"/>
      <c r="BA3440" s="70"/>
      <c r="BB3440" s="70"/>
      <c r="BC3440" s="70"/>
      <c r="BD3440" s="70"/>
      <c r="BE3440" s="70"/>
      <c r="BF3440" s="70"/>
      <c r="BG3440" s="70"/>
      <c r="BH3440" s="70"/>
      <c r="BI3440" s="70"/>
      <c r="BJ3440" s="70"/>
      <c r="BK3440" s="70"/>
      <c r="BL3440" s="70"/>
      <c r="BM3440" s="70"/>
      <c r="BN3440" s="70"/>
      <c r="BO3440" s="70"/>
      <c r="BP3440" s="70"/>
      <c r="BQ3440" s="70"/>
      <c r="BR3440" s="70"/>
      <c r="BS3440" s="70"/>
      <c r="BT3440" s="70"/>
      <c r="BU3440" s="70"/>
      <c r="BV3440" s="70"/>
      <c r="BW3440" s="70"/>
      <c r="BX3440" s="70"/>
      <c r="BY3440" s="70"/>
      <c r="BZ3440" s="70"/>
      <c r="CA3440" s="70"/>
      <c r="CB3440" s="70"/>
      <c r="CC3440" s="70"/>
      <c r="CD3440" s="70"/>
      <c r="CE3440" s="70"/>
      <c r="CF3440" s="70"/>
      <c r="CG3440" s="70"/>
      <c r="CH3440" s="70"/>
      <c r="CI3440" s="70"/>
      <c r="CJ3440" s="70"/>
      <c r="CK3440" s="70"/>
      <c r="CL3440" s="70"/>
      <c r="CM3440" s="70"/>
      <c r="CN3440" s="70"/>
      <c r="CO3440" s="70"/>
      <c r="CP3440" s="70"/>
      <c r="CQ3440" s="70"/>
      <c r="CR3440" s="70"/>
      <c r="CS3440" s="70"/>
      <c r="CT3440" s="70"/>
      <c r="CU3440" s="70"/>
      <c r="CV3440" s="70"/>
      <c r="CW3440" s="70"/>
      <c r="CX3440" s="70"/>
      <c r="CY3440" s="70"/>
      <c r="CZ3440" s="70"/>
      <c r="DA3440" s="70"/>
      <c r="DB3440" s="70"/>
      <c r="DC3440" s="70"/>
      <c r="DD3440" s="70"/>
      <c r="DE3440" s="70"/>
      <c r="DF3440" s="70"/>
      <c r="DG3440" s="70"/>
      <c r="DH3440" s="70"/>
      <c r="DI3440" s="70"/>
      <c r="DJ3440" s="70"/>
      <c r="DK3440" s="70"/>
      <c r="DL3440" s="70"/>
      <c r="DM3440" s="70"/>
      <c r="DN3440" s="70"/>
      <c r="DO3440" s="70"/>
      <c r="DP3440" s="70"/>
      <c r="DQ3440" s="70"/>
      <c r="DR3440" s="70"/>
      <c r="DS3440" s="70"/>
      <c r="DT3440" s="70"/>
      <c r="DU3440" s="70"/>
      <c r="DV3440" s="70"/>
      <c r="DW3440" s="70"/>
      <c r="DX3440" s="70"/>
      <c r="DY3440" s="70"/>
      <c r="DZ3440" s="70"/>
      <c r="EA3440" s="70"/>
      <c r="EB3440" s="70"/>
      <c r="EC3440" s="70"/>
      <c r="ED3440" s="70"/>
      <c r="EE3440" s="70"/>
      <c r="EF3440" s="70"/>
      <c r="EG3440" s="70"/>
      <c r="EH3440" s="70"/>
      <c r="EI3440" s="70"/>
      <c r="EJ3440" s="70"/>
      <c r="EK3440" s="70"/>
      <c r="EL3440" s="70"/>
      <c r="EM3440" s="70"/>
      <c r="EN3440" s="70"/>
      <c r="EO3440" s="70"/>
      <c r="EP3440" s="70"/>
      <c r="EQ3440" s="70"/>
      <c r="ER3440" s="70"/>
      <c r="ES3440" s="70"/>
      <c r="ET3440" s="70"/>
      <c r="EU3440" s="70"/>
      <c r="EV3440" s="70"/>
      <c r="EW3440" s="70"/>
      <c r="EX3440" s="70"/>
      <c r="EY3440" s="70"/>
      <c r="EZ3440" s="70"/>
      <c r="FA3440" s="70"/>
      <c r="FB3440" s="70"/>
      <c r="FC3440" s="70"/>
      <c r="FD3440" s="70"/>
      <c r="FE3440" s="70"/>
      <c r="FF3440" s="70"/>
      <c r="FG3440" s="70"/>
      <c r="FH3440" s="70"/>
      <c r="FI3440" s="70"/>
      <c r="FJ3440" s="70"/>
      <c r="FK3440" s="70"/>
      <c r="FL3440" s="70"/>
      <c r="FM3440" s="70"/>
      <c r="FN3440" s="70"/>
      <c r="FO3440" s="70"/>
      <c r="FP3440" s="70"/>
      <c r="FQ3440" s="70"/>
      <c r="FR3440" s="70"/>
      <c r="FS3440" s="70"/>
      <c r="FT3440" s="70"/>
      <c r="FU3440" s="70"/>
      <c r="FV3440" s="70"/>
      <c r="FW3440" s="70"/>
      <c r="FX3440" s="70"/>
      <c r="FY3440" s="70"/>
      <c r="FZ3440" s="70"/>
      <c r="GA3440" s="70"/>
      <c r="GB3440" s="70"/>
      <c r="GC3440" s="70"/>
      <c r="GD3440" s="70"/>
      <c r="GE3440" s="70"/>
      <c r="GF3440" s="70"/>
      <c r="GG3440" s="70"/>
      <c r="GH3440" s="70"/>
      <c r="GI3440" s="70"/>
      <c r="GJ3440" s="70"/>
      <c r="GK3440" s="70"/>
      <c r="GL3440" s="70"/>
      <c r="GM3440" s="70"/>
      <c r="GN3440" s="70"/>
      <c r="GO3440" s="70"/>
      <c r="GP3440" s="70"/>
      <c r="GQ3440" s="70"/>
      <c r="GR3440" s="70"/>
      <c r="GS3440" s="70"/>
      <c r="GT3440" s="70"/>
      <c r="GU3440" s="70"/>
      <c r="GV3440" s="70"/>
      <c r="GW3440" s="70"/>
      <c r="GX3440" s="70"/>
      <c r="GY3440" s="70"/>
      <c r="GZ3440" s="70"/>
      <c r="HA3440" s="70"/>
      <c r="HB3440" s="70"/>
      <c r="HC3440" s="70"/>
      <c r="HD3440" s="70"/>
      <c r="HE3440" s="70"/>
      <c r="HF3440" s="70"/>
      <c r="HG3440" s="70"/>
      <c r="HH3440" s="70"/>
      <c r="HI3440" s="70"/>
      <c r="HJ3440" s="70"/>
      <c r="HK3440" s="70"/>
      <c r="HL3440" s="70"/>
      <c r="HM3440" s="70"/>
      <c r="HN3440" s="70"/>
      <c r="HO3440" s="70"/>
      <c r="HP3440" s="70"/>
      <c r="HQ3440" s="70"/>
      <c r="HR3440" s="70"/>
      <c r="HS3440" s="70"/>
      <c r="HT3440" s="70"/>
      <c r="HU3440" s="70"/>
      <c r="HV3440" s="70"/>
      <c r="HW3440" s="70"/>
      <c r="HX3440" s="70"/>
      <c r="HY3440" s="70"/>
      <c r="HZ3440" s="70"/>
      <c r="IA3440" s="70"/>
      <c r="IB3440" s="70"/>
      <c r="IC3440" s="70"/>
      <c r="ID3440" s="70"/>
      <c r="IE3440" s="70"/>
      <c r="IF3440" s="70"/>
      <c r="IG3440" s="70"/>
      <c r="IH3440" s="70"/>
      <c r="II3440" s="70"/>
      <c r="IJ3440" s="70"/>
      <c r="IK3440" s="70"/>
      <c r="IL3440" s="70"/>
    </row>
    <row r="3441" spans="1:246" s="71" customFormat="1" ht="14.25" customHeight="1" x14ac:dyDescent="0.4">
      <c r="A3441" s="39" t="s">
        <v>8502</v>
      </c>
      <c r="B3441" s="45">
        <v>1428</v>
      </c>
      <c r="C3441" s="45">
        <v>3203</v>
      </c>
      <c r="D3441" s="45">
        <v>596</v>
      </c>
      <c r="E3441" s="46" t="s">
        <v>7537</v>
      </c>
      <c r="F3441" s="47" t="s">
        <v>3336</v>
      </c>
      <c r="G3441" s="46" t="s">
        <v>3183</v>
      </c>
      <c r="H3441" s="46" t="s">
        <v>3337</v>
      </c>
      <c r="I3441" s="46" t="s">
        <v>260</v>
      </c>
      <c r="J3441" s="48">
        <v>1</v>
      </c>
      <c r="K3441" s="49">
        <v>8.9</v>
      </c>
      <c r="L3441" s="50">
        <v>500</v>
      </c>
      <c r="M3441" s="50">
        <v>4450</v>
      </c>
      <c r="N3441" s="51">
        <v>0</v>
      </c>
      <c r="O3441" s="51">
        <v>0</v>
      </c>
      <c r="P3441" s="51">
        <v>4</v>
      </c>
      <c r="Q3441" s="51">
        <v>0</v>
      </c>
      <c r="R3441" s="51">
        <f t="shared" si="443"/>
        <v>4</v>
      </c>
      <c r="S3441" s="79"/>
      <c r="T3441" s="52">
        <f t="shared" si="435"/>
        <v>0</v>
      </c>
      <c r="U3441" s="52" t="str" cm="1">
        <f t="array" aca="1" ref="U3441" ca="1">IF(S3441="", "×", IF(LEFT(S3441,2)="項番", COUNTIFS($D$2:$D$4001, INDIRECT("D" &amp; ROW()-1), $U$2:$U$4001, "〇"), "〇"))</f>
        <v>×</v>
      </c>
      <c r="V3441" s="52" t="str">
        <f t="shared" si="436"/>
        <v>×</v>
      </c>
      <c r="W3441" s="52" t="str">
        <f t="shared" si="437"/>
        <v>×</v>
      </c>
      <c r="X3441" s="53" t="str">
        <f t="shared" ca="1" si="438"/>
        <v/>
      </c>
      <c r="Y3441" s="52">
        <f t="shared" ca="1" si="439"/>
        <v>0</v>
      </c>
      <c r="Z3441" s="52">
        <f t="shared" si="440"/>
        <v>596</v>
      </c>
      <c r="AA3441" s="52" t="s">
        <v>125</v>
      </c>
      <c r="AB3441" s="70"/>
      <c r="AC3441" s="70"/>
      <c r="AD3441" s="70"/>
      <c r="AE3441" s="70"/>
      <c r="AF3441" s="70"/>
      <c r="AG3441" s="70"/>
      <c r="AH3441" s="70"/>
      <c r="AI3441" s="70"/>
      <c r="AJ3441" s="70"/>
      <c r="AK3441" s="70"/>
      <c r="AL3441" s="70"/>
      <c r="AM3441" s="70"/>
      <c r="AN3441" s="70"/>
      <c r="AO3441" s="70"/>
      <c r="AP3441" s="70"/>
      <c r="AQ3441" s="70"/>
      <c r="AR3441" s="70"/>
      <c r="AS3441" s="70"/>
      <c r="AT3441" s="70"/>
      <c r="AU3441" s="70"/>
      <c r="AV3441" s="70"/>
      <c r="AW3441" s="70"/>
      <c r="AX3441" s="70"/>
      <c r="AY3441" s="70"/>
      <c r="AZ3441" s="70"/>
      <c r="BA3441" s="70"/>
      <c r="BB3441" s="70"/>
      <c r="BC3441" s="70"/>
      <c r="BD3441" s="70"/>
      <c r="BE3441" s="70"/>
      <c r="BF3441" s="70"/>
      <c r="BG3441" s="70"/>
      <c r="BH3441" s="70"/>
      <c r="BI3441" s="70"/>
      <c r="BJ3441" s="70"/>
      <c r="BK3441" s="70"/>
      <c r="BL3441" s="70"/>
      <c r="BM3441" s="70"/>
      <c r="BN3441" s="70"/>
      <c r="BO3441" s="70"/>
      <c r="BP3441" s="70"/>
      <c r="BQ3441" s="70"/>
      <c r="BR3441" s="70"/>
      <c r="BS3441" s="70"/>
      <c r="BT3441" s="70"/>
      <c r="BU3441" s="70"/>
      <c r="BV3441" s="70"/>
      <c r="BW3441" s="70"/>
      <c r="BX3441" s="70"/>
      <c r="BY3441" s="70"/>
      <c r="BZ3441" s="70"/>
      <c r="CA3441" s="70"/>
      <c r="CB3441" s="70"/>
      <c r="CC3441" s="70"/>
      <c r="CD3441" s="70"/>
      <c r="CE3441" s="70"/>
      <c r="CF3441" s="70"/>
      <c r="CG3441" s="70"/>
      <c r="CH3441" s="70"/>
      <c r="CI3441" s="70"/>
      <c r="CJ3441" s="70"/>
      <c r="CK3441" s="70"/>
      <c r="CL3441" s="70"/>
      <c r="CM3441" s="70"/>
      <c r="CN3441" s="70"/>
      <c r="CO3441" s="70"/>
      <c r="CP3441" s="70"/>
      <c r="CQ3441" s="70"/>
      <c r="CR3441" s="70"/>
      <c r="CS3441" s="70"/>
      <c r="CT3441" s="70"/>
      <c r="CU3441" s="70"/>
      <c r="CV3441" s="70"/>
      <c r="CW3441" s="70"/>
      <c r="CX3441" s="70"/>
      <c r="CY3441" s="70"/>
      <c r="CZ3441" s="70"/>
      <c r="DA3441" s="70"/>
      <c r="DB3441" s="70"/>
      <c r="DC3441" s="70"/>
      <c r="DD3441" s="70"/>
      <c r="DE3441" s="70"/>
      <c r="DF3441" s="70"/>
      <c r="DG3441" s="70"/>
      <c r="DH3441" s="70"/>
      <c r="DI3441" s="70"/>
      <c r="DJ3441" s="70"/>
      <c r="DK3441" s="70"/>
      <c r="DL3441" s="70"/>
      <c r="DM3441" s="70"/>
      <c r="DN3441" s="70"/>
      <c r="DO3441" s="70"/>
      <c r="DP3441" s="70"/>
      <c r="DQ3441" s="70"/>
      <c r="DR3441" s="70"/>
      <c r="DS3441" s="70"/>
      <c r="DT3441" s="70"/>
      <c r="DU3441" s="70"/>
      <c r="DV3441" s="70"/>
      <c r="DW3441" s="70"/>
      <c r="DX3441" s="70"/>
      <c r="DY3441" s="70"/>
      <c r="DZ3441" s="70"/>
      <c r="EA3441" s="70"/>
      <c r="EB3441" s="70"/>
      <c r="EC3441" s="70"/>
      <c r="ED3441" s="70"/>
      <c r="EE3441" s="70"/>
      <c r="EF3441" s="70"/>
      <c r="EG3441" s="70"/>
      <c r="EH3441" s="70"/>
      <c r="EI3441" s="70"/>
      <c r="EJ3441" s="70"/>
      <c r="EK3441" s="70"/>
      <c r="EL3441" s="70"/>
      <c r="EM3441" s="70"/>
      <c r="EN3441" s="70"/>
      <c r="EO3441" s="70"/>
      <c r="EP3441" s="70"/>
      <c r="EQ3441" s="70"/>
      <c r="ER3441" s="70"/>
      <c r="ES3441" s="70"/>
      <c r="ET3441" s="70"/>
      <c r="EU3441" s="70"/>
      <c r="EV3441" s="70"/>
      <c r="EW3441" s="70"/>
      <c r="EX3441" s="70"/>
      <c r="EY3441" s="70"/>
      <c r="EZ3441" s="70"/>
      <c r="FA3441" s="70"/>
      <c r="FB3441" s="70"/>
      <c r="FC3441" s="70"/>
      <c r="FD3441" s="70"/>
      <c r="FE3441" s="70"/>
      <c r="FF3441" s="70"/>
      <c r="FG3441" s="70"/>
      <c r="FH3441" s="70"/>
      <c r="FI3441" s="70"/>
      <c r="FJ3441" s="70"/>
      <c r="FK3441" s="70"/>
      <c r="FL3441" s="70"/>
      <c r="FM3441" s="70"/>
      <c r="FN3441" s="70"/>
      <c r="FO3441" s="70"/>
      <c r="FP3441" s="70"/>
      <c r="FQ3441" s="70"/>
      <c r="FR3441" s="70"/>
      <c r="FS3441" s="70"/>
      <c r="FT3441" s="70"/>
      <c r="FU3441" s="70"/>
      <c r="FV3441" s="70"/>
      <c r="FW3441" s="70"/>
      <c r="FX3441" s="70"/>
      <c r="FY3441" s="70"/>
      <c r="FZ3441" s="70"/>
      <c r="GA3441" s="70"/>
      <c r="GB3441" s="70"/>
      <c r="GC3441" s="70"/>
      <c r="GD3441" s="70"/>
      <c r="GE3441" s="70"/>
      <c r="GF3441" s="70"/>
      <c r="GG3441" s="70"/>
      <c r="GH3441" s="70"/>
      <c r="GI3441" s="70"/>
      <c r="GJ3441" s="70"/>
      <c r="GK3441" s="70"/>
      <c r="GL3441" s="70"/>
      <c r="GM3441" s="70"/>
      <c r="GN3441" s="70"/>
      <c r="GO3441" s="70"/>
      <c r="GP3441" s="70"/>
      <c r="GQ3441" s="70"/>
      <c r="GR3441" s="70"/>
      <c r="GS3441" s="70"/>
      <c r="GT3441" s="70"/>
      <c r="GU3441" s="70"/>
      <c r="GV3441" s="70"/>
      <c r="GW3441" s="70"/>
      <c r="GX3441" s="70"/>
      <c r="GY3441" s="70"/>
      <c r="GZ3441" s="70"/>
      <c r="HA3441" s="70"/>
      <c r="HB3441" s="70"/>
      <c r="HC3441" s="70"/>
      <c r="HD3441" s="70"/>
      <c r="HE3441" s="70"/>
      <c r="HF3441" s="70"/>
      <c r="HG3441" s="70"/>
      <c r="HH3441" s="70"/>
      <c r="HI3441" s="70"/>
      <c r="HJ3441" s="70"/>
      <c r="HK3441" s="70"/>
      <c r="HL3441" s="70"/>
      <c r="HM3441" s="70"/>
      <c r="HN3441" s="70"/>
      <c r="HO3441" s="70"/>
      <c r="HP3441" s="70"/>
      <c r="HQ3441" s="70"/>
      <c r="HR3441" s="70"/>
      <c r="HS3441" s="70"/>
      <c r="HT3441" s="70"/>
      <c r="HU3441" s="70"/>
      <c r="HV3441" s="70"/>
      <c r="HW3441" s="70"/>
      <c r="HX3441" s="70"/>
      <c r="HY3441" s="70"/>
      <c r="HZ3441" s="70"/>
      <c r="IA3441" s="70"/>
      <c r="IB3441" s="70"/>
      <c r="IC3441" s="70"/>
      <c r="ID3441" s="70"/>
      <c r="IE3441" s="70"/>
      <c r="IF3441" s="70"/>
      <c r="IG3441" s="70"/>
      <c r="IH3441" s="70"/>
      <c r="II3441" s="70"/>
      <c r="IJ3441" s="70"/>
      <c r="IK3441" s="70"/>
      <c r="IL3441" s="70"/>
    </row>
    <row r="3442" spans="1:246" s="71" customFormat="1" ht="14.25" customHeight="1" x14ac:dyDescent="0.4">
      <c r="A3442" s="39" t="s">
        <v>8503</v>
      </c>
      <c r="B3442" s="45">
        <v>1429</v>
      </c>
      <c r="C3442" s="45">
        <v>3204</v>
      </c>
      <c r="D3442" s="45">
        <v>597</v>
      </c>
      <c r="E3442" s="46" t="s">
        <v>7537</v>
      </c>
      <c r="F3442" s="47" t="s">
        <v>3338</v>
      </c>
      <c r="G3442" s="46" t="s">
        <v>3183</v>
      </c>
      <c r="H3442" s="46" t="s">
        <v>3337</v>
      </c>
      <c r="I3442" s="46" t="s">
        <v>3339</v>
      </c>
      <c r="J3442" s="48">
        <v>210</v>
      </c>
      <c r="K3442" s="49">
        <v>8.9</v>
      </c>
      <c r="L3442" s="50">
        <v>105</v>
      </c>
      <c r="M3442" s="50">
        <v>934.5</v>
      </c>
      <c r="N3442" s="51">
        <v>14</v>
      </c>
      <c r="O3442" s="51">
        <v>0</v>
      </c>
      <c r="P3442" s="51">
        <v>0</v>
      </c>
      <c r="Q3442" s="51">
        <v>0</v>
      </c>
      <c r="R3442" s="51">
        <f t="shared" si="443"/>
        <v>14</v>
      </c>
      <c r="S3442" s="79"/>
      <c r="T3442" s="52">
        <f t="shared" si="435"/>
        <v>0</v>
      </c>
      <c r="U3442" s="52" t="str" cm="1">
        <f t="array" aca="1" ref="U3442" ca="1">IF(S3442="", "×", IF(LEFT(S3442,2)="項番", COUNTIFS($D$2:$D$4001, INDIRECT("D" &amp; ROW()-1), $U$2:$U$4001, "〇"), "〇"))</f>
        <v>×</v>
      </c>
      <c r="V3442" s="52" t="str">
        <f t="shared" si="436"/>
        <v>×</v>
      </c>
      <c r="W3442" s="52" t="str">
        <f t="shared" si="437"/>
        <v>×</v>
      </c>
      <c r="X3442" s="53" t="str">
        <f t="shared" ca="1" si="438"/>
        <v/>
      </c>
      <c r="Y3442" s="52">
        <f t="shared" ca="1" si="439"/>
        <v>0</v>
      </c>
      <c r="Z3442" s="52">
        <f t="shared" si="440"/>
        <v>597</v>
      </c>
      <c r="AA3442" s="52" t="s">
        <v>125</v>
      </c>
      <c r="AB3442" s="70"/>
      <c r="AC3442" s="70"/>
      <c r="AD3442" s="70"/>
      <c r="AE3442" s="70"/>
      <c r="AF3442" s="70"/>
      <c r="AG3442" s="70"/>
      <c r="AH3442" s="70"/>
      <c r="AI3442" s="70"/>
      <c r="AJ3442" s="70"/>
      <c r="AK3442" s="70"/>
      <c r="AL3442" s="70"/>
      <c r="AM3442" s="70"/>
      <c r="AN3442" s="70"/>
      <c r="AO3442" s="70"/>
      <c r="AP3442" s="70"/>
      <c r="AQ3442" s="70"/>
      <c r="AR3442" s="70"/>
      <c r="AS3442" s="70"/>
      <c r="AT3442" s="70"/>
      <c r="AU3442" s="70"/>
      <c r="AV3442" s="70"/>
      <c r="AW3442" s="70"/>
      <c r="AX3442" s="70"/>
      <c r="AY3442" s="70"/>
      <c r="AZ3442" s="70"/>
      <c r="BA3442" s="70"/>
      <c r="BB3442" s="70"/>
      <c r="BC3442" s="70"/>
      <c r="BD3442" s="70"/>
      <c r="BE3442" s="70"/>
      <c r="BF3442" s="70"/>
      <c r="BG3442" s="70"/>
      <c r="BH3442" s="70"/>
      <c r="BI3442" s="70"/>
      <c r="BJ3442" s="70"/>
      <c r="BK3442" s="70"/>
      <c r="BL3442" s="70"/>
      <c r="BM3442" s="70"/>
      <c r="BN3442" s="70"/>
      <c r="BO3442" s="70"/>
      <c r="BP3442" s="70"/>
      <c r="BQ3442" s="70"/>
      <c r="BR3442" s="70"/>
      <c r="BS3442" s="70"/>
      <c r="BT3442" s="70"/>
      <c r="BU3442" s="70"/>
      <c r="BV3442" s="70"/>
      <c r="BW3442" s="70"/>
      <c r="BX3442" s="70"/>
      <c r="BY3442" s="70"/>
      <c r="BZ3442" s="70"/>
      <c r="CA3442" s="70"/>
      <c r="CB3442" s="70"/>
      <c r="CC3442" s="70"/>
      <c r="CD3442" s="70"/>
      <c r="CE3442" s="70"/>
      <c r="CF3442" s="70"/>
      <c r="CG3442" s="70"/>
      <c r="CH3442" s="70"/>
      <c r="CI3442" s="70"/>
      <c r="CJ3442" s="70"/>
      <c r="CK3442" s="70"/>
      <c r="CL3442" s="70"/>
      <c r="CM3442" s="70"/>
      <c r="CN3442" s="70"/>
      <c r="CO3442" s="70"/>
      <c r="CP3442" s="70"/>
      <c r="CQ3442" s="70"/>
      <c r="CR3442" s="70"/>
      <c r="CS3442" s="70"/>
      <c r="CT3442" s="70"/>
      <c r="CU3442" s="70"/>
      <c r="CV3442" s="70"/>
      <c r="CW3442" s="70"/>
      <c r="CX3442" s="70"/>
      <c r="CY3442" s="70"/>
      <c r="CZ3442" s="70"/>
      <c r="DA3442" s="70"/>
      <c r="DB3442" s="70"/>
      <c r="DC3442" s="70"/>
      <c r="DD3442" s="70"/>
      <c r="DE3442" s="70"/>
      <c r="DF3442" s="70"/>
      <c r="DG3442" s="70"/>
      <c r="DH3442" s="70"/>
      <c r="DI3442" s="70"/>
      <c r="DJ3442" s="70"/>
      <c r="DK3442" s="70"/>
      <c r="DL3442" s="70"/>
      <c r="DM3442" s="70"/>
      <c r="DN3442" s="70"/>
      <c r="DO3442" s="70"/>
      <c r="DP3442" s="70"/>
      <c r="DQ3442" s="70"/>
      <c r="DR3442" s="70"/>
      <c r="DS3442" s="70"/>
      <c r="DT3442" s="70"/>
      <c r="DU3442" s="70"/>
      <c r="DV3442" s="70"/>
      <c r="DW3442" s="70"/>
      <c r="DX3442" s="70"/>
      <c r="DY3442" s="70"/>
      <c r="DZ3442" s="70"/>
      <c r="EA3442" s="70"/>
      <c r="EB3442" s="70"/>
      <c r="EC3442" s="70"/>
      <c r="ED3442" s="70"/>
      <c r="EE3442" s="70"/>
      <c r="EF3442" s="70"/>
      <c r="EG3442" s="70"/>
      <c r="EH3442" s="70"/>
      <c r="EI3442" s="70"/>
      <c r="EJ3442" s="70"/>
      <c r="EK3442" s="70"/>
      <c r="EL3442" s="70"/>
      <c r="EM3442" s="70"/>
      <c r="EN3442" s="70"/>
      <c r="EO3442" s="70"/>
      <c r="EP3442" s="70"/>
      <c r="EQ3442" s="70"/>
      <c r="ER3442" s="70"/>
      <c r="ES3442" s="70"/>
      <c r="ET3442" s="70"/>
      <c r="EU3442" s="70"/>
      <c r="EV3442" s="70"/>
      <c r="EW3442" s="70"/>
      <c r="EX3442" s="70"/>
      <c r="EY3442" s="70"/>
      <c r="EZ3442" s="70"/>
      <c r="FA3442" s="70"/>
      <c r="FB3442" s="70"/>
      <c r="FC3442" s="70"/>
      <c r="FD3442" s="70"/>
      <c r="FE3442" s="70"/>
      <c r="FF3442" s="70"/>
      <c r="FG3442" s="70"/>
      <c r="FH3442" s="70"/>
      <c r="FI3442" s="70"/>
      <c r="FJ3442" s="70"/>
      <c r="FK3442" s="70"/>
      <c r="FL3442" s="70"/>
      <c r="FM3442" s="70"/>
      <c r="FN3442" s="70"/>
      <c r="FO3442" s="70"/>
      <c r="FP3442" s="70"/>
      <c r="FQ3442" s="70"/>
      <c r="FR3442" s="70"/>
      <c r="FS3442" s="70"/>
      <c r="FT3442" s="70"/>
      <c r="FU3442" s="70"/>
      <c r="FV3442" s="70"/>
      <c r="FW3442" s="70"/>
      <c r="FX3442" s="70"/>
      <c r="FY3442" s="70"/>
      <c r="FZ3442" s="70"/>
      <c r="GA3442" s="70"/>
      <c r="GB3442" s="70"/>
      <c r="GC3442" s="70"/>
      <c r="GD3442" s="70"/>
      <c r="GE3442" s="70"/>
      <c r="GF3442" s="70"/>
      <c r="GG3442" s="70"/>
      <c r="GH3442" s="70"/>
      <c r="GI3442" s="70"/>
      <c r="GJ3442" s="70"/>
      <c r="GK3442" s="70"/>
      <c r="GL3442" s="70"/>
      <c r="GM3442" s="70"/>
      <c r="GN3442" s="70"/>
      <c r="GO3442" s="70"/>
      <c r="GP3442" s="70"/>
      <c r="GQ3442" s="70"/>
      <c r="GR3442" s="70"/>
      <c r="GS3442" s="70"/>
      <c r="GT3442" s="70"/>
      <c r="GU3442" s="70"/>
      <c r="GV3442" s="70"/>
      <c r="GW3442" s="70"/>
      <c r="GX3442" s="70"/>
      <c r="GY3442" s="70"/>
      <c r="GZ3442" s="70"/>
      <c r="HA3442" s="70"/>
      <c r="HB3442" s="70"/>
      <c r="HC3442" s="70"/>
      <c r="HD3442" s="70"/>
      <c r="HE3442" s="70"/>
      <c r="HF3442" s="70"/>
      <c r="HG3442" s="70"/>
      <c r="HH3442" s="70"/>
      <c r="HI3442" s="70"/>
      <c r="HJ3442" s="70"/>
      <c r="HK3442" s="70"/>
      <c r="HL3442" s="70"/>
      <c r="HM3442" s="70"/>
      <c r="HN3442" s="70"/>
      <c r="HO3442" s="70"/>
      <c r="HP3442" s="70"/>
      <c r="HQ3442" s="70"/>
      <c r="HR3442" s="70"/>
      <c r="HS3442" s="70"/>
      <c r="HT3442" s="70"/>
      <c r="HU3442" s="70"/>
      <c r="HV3442" s="70"/>
      <c r="HW3442" s="70"/>
      <c r="HX3442" s="70"/>
      <c r="HY3442" s="70"/>
      <c r="HZ3442" s="70"/>
      <c r="IA3442" s="70"/>
      <c r="IB3442" s="70"/>
      <c r="IC3442" s="70"/>
      <c r="ID3442" s="70"/>
      <c r="IE3442" s="70"/>
      <c r="IF3442" s="70"/>
      <c r="IG3442" s="70"/>
      <c r="IH3442" s="70"/>
      <c r="II3442" s="70"/>
      <c r="IJ3442" s="70"/>
      <c r="IK3442" s="70"/>
      <c r="IL3442" s="70"/>
    </row>
    <row r="3443" spans="1:246" s="71" customFormat="1" ht="14.25" customHeight="1" x14ac:dyDescent="0.4">
      <c r="A3443" s="39" t="s">
        <v>8504</v>
      </c>
      <c r="B3443" s="45">
        <v>1432</v>
      </c>
      <c r="C3443" s="45">
        <v>3205</v>
      </c>
      <c r="D3443" s="45">
        <v>598</v>
      </c>
      <c r="E3443" s="46" t="s">
        <v>7537</v>
      </c>
      <c r="F3443" s="47" t="s">
        <v>3343</v>
      </c>
      <c r="G3443" s="46" t="s">
        <v>3183</v>
      </c>
      <c r="H3443" s="46" t="s">
        <v>3344</v>
      </c>
      <c r="I3443" s="46" t="s">
        <v>3345</v>
      </c>
      <c r="J3443" s="48">
        <v>100</v>
      </c>
      <c r="K3443" s="49">
        <v>10.8</v>
      </c>
      <c r="L3443" s="50">
        <v>100</v>
      </c>
      <c r="M3443" s="50">
        <v>1080</v>
      </c>
      <c r="N3443" s="51">
        <v>72</v>
      </c>
      <c r="O3443" s="51">
        <v>0</v>
      </c>
      <c r="P3443" s="51">
        <v>0</v>
      </c>
      <c r="Q3443" s="51">
        <v>0</v>
      </c>
      <c r="R3443" s="51">
        <f t="shared" si="443"/>
        <v>72</v>
      </c>
      <c r="S3443" s="79"/>
      <c r="T3443" s="52">
        <f t="shared" si="435"/>
        <v>0</v>
      </c>
      <c r="U3443" s="52" t="str" cm="1">
        <f t="array" aca="1" ref="U3443" ca="1">IF(S3443="", "×", IF(LEFT(S3443,2)="項番", COUNTIFS($D$2:$D$4001, INDIRECT("D" &amp; ROW()-1), $U$2:$U$4001, "〇"), "〇"))</f>
        <v>×</v>
      </c>
      <c r="V3443" s="52" t="str">
        <f t="shared" si="436"/>
        <v>×</v>
      </c>
      <c r="W3443" s="52" t="str">
        <f t="shared" si="437"/>
        <v>×</v>
      </c>
      <c r="X3443" s="53" t="str">
        <f t="shared" ca="1" si="438"/>
        <v/>
      </c>
      <c r="Y3443" s="52">
        <f t="shared" ca="1" si="439"/>
        <v>0</v>
      </c>
      <c r="Z3443" s="52">
        <f t="shared" si="440"/>
        <v>598</v>
      </c>
      <c r="AA3443" s="52" t="s">
        <v>125</v>
      </c>
      <c r="AB3443" s="70"/>
      <c r="AC3443" s="70"/>
      <c r="AD3443" s="70"/>
      <c r="AE3443" s="70"/>
      <c r="AF3443" s="70"/>
      <c r="AG3443" s="70"/>
      <c r="AH3443" s="70"/>
      <c r="AI3443" s="70"/>
      <c r="AJ3443" s="70"/>
      <c r="AK3443" s="70"/>
      <c r="AL3443" s="70"/>
      <c r="AM3443" s="70"/>
      <c r="AN3443" s="70"/>
      <c r="AO3443" s="70"/>
      <c r="AP3443" s="70"/>
      <c r="AQ3443" s="70"/>
      <c r="AR3443" s="70"/>
      <c r="AS3443" s="70"/>
      <c r="AT3443" s="70"/>
      <c r="AU3443" s="70"/>
      <c r="AV3443" s="70"/>
      <c r="AW3443" s="70"/>
      <c r="AX3443" s="70"/>
      <c r="AY3443" s="70"/>
      <c r="AZ3443" s="70"/>
      <c r="BA3443" s="70"/>
      <c r="BB3443" s="70"/>
      <c r="BC3443" s="70"/>
      <c r="BD3443" s="70"/>
      <c r="BE3443" s="70"/>
      <c r="BF3443" s="70"/>
      <c r="BG3443" s="70"/>
      <c r="BH3443" s="70"/>
      <c r="BI3443" s="70"/>
      <c r="BJ3443" s="70"/>
      <c r="BK3443" s="70"/>
      <c r="BL3443" s="70"/>
      <c r="BM3443" s="70"/>
      <c r="BN3443" s="70"/>
      <c r="BO3443" s="70"/>
      <c r="BP3443" s="70"/>
      <c r="BQ3443" s="70"/>
      <c r="BR3443" s="70"/>
      <c r="BS3443" s="70"/>
      <c r="BT3443" s="70"/>
      <c r="BU3443" s="70"/>
      <c r="BV3443" s="70"/>
      <c r="BW3443" s="70"/>
      <c r="BX3443" s="70"/>
      <c r="BY3443" s="70"/>
      <c r="BZ3443" s="70"/>
      <c r="CA3443" s="70"/>
      <c r="CB3443" s="70"/>
      <c r="CC3443" s="70"/>
      <c r="CD3443" s="70"/>
      <c r="CE3443" s="70"/>
      <c r="CF3443" s="70"/>
      <c r="CG3443" s="70"/>
      <c r="CH3443" s="70"/>
      <c r="CI3443" s="70"/>
      <c r="CJ3443" s="70"/>
      <c r="CK3443" s="70"/>
      <c r="CL3443" s="70"/>
      <c r="CM3443" s="70"/>
      <c r="CN3443" s="70"/>
      <c r="CO3443" s="70"/>
      <c r="CP3443" s="70"/>
      <c r="CQ3443" s="70"/>
      <c r="CR3443" s="70"/>
      <c r="CS3443" s="70"/>
      <c r="CT3443" s="70"/>
      <c r="CU3443" s="70"/>
      <c r="CV3443" s="70"/>
      <c r="CW3443" s="70"/>
      <c r="CX3443" s="70"/>
      <c r="CY3443" s="70"/>
      <c r="CZ3443" s="70"/>
      <c r="DA3443" s="70"/>
      <c r="DB3443" s="70"/>
      <c r="DC3443" s="70"/>
      <c r="DD3443" s="70"/>
      <c r="DE3443" s="70"/>
      <c r="DF3443" s="70"/>
      <c r="DG3443" s="70"/>
      <c r="DH3443" s="70"/>
      <c r="DI3443" s="70"/>
      <c r="DJ3443" s="70"/>
      <c r="DK3443" s="70"/>
      <c r="DL3443" s="70"/>
      <c r="DM3443" s="70"/>
      <c r="DN3443" s="70"/>
      <c r="DO3443" s="70"/>
      <c r="DP3443" s="70"/>
      <c r="DQ3443" s="70"/>
      <c r="DR3443" s="70"/>
      <c r="DS3443" s="70"/>
      <c r="DT3443" s="70"/>
      <c r="DU3443" s="70"/>
      <c r="DV3443" s="70"/>
      <c r="DW3443" s="70"/>
      <c r="DX3443" s="70"/>
      <c r="DY3443" s="70"/>
      <c r="DZ3443" s="70"/>
      <c r="EA3443" s="70"/>
      <c r="EB3443" s="70"/>
      <c r="EC3443" s="70"/>
      <c r="ED3443" s="70"/>
      <c r="EE3443" s="70"/>
      <c r="EF3443" s="70"/>
      <c r="EG3443" s="70"/>
      <c r="EH3443" s="70"/>
      <c r="EI3443" s="70"/>
      <c r="EJ3443" s="70"/>
      <c r="EK3443" s="70"/>
      <c r="EL3443" s="70"/>
      <c r="EM3443" s="70"/>
      <c r="EN3443" s="70"/>
      <c r="EO3443" s="70"/>
      <c r="EP3443" s="70"/>
      <c r="EQ3443" s="70"/>
      <c r="ER3443" s="70"/>
      <c r="ES3443" s="70"/>
      <c r="ET3443" s="70"/>
      <c r="EU3443" s="70"/>
      <c r="EV3443" s="70"/>
      <c r="EW3443" s="70"/>
      <c r="EX3443" s="70"/>
      <c r="EY3443" s="70"/>
      <c r="EZ3443" s="70"/>
      <c r="FA3443" s="70"/>
      <c r="FB3443" s="70"/>
      <c r="FC3443" s="70"/>
      <c r="FD3443" s="70"/>
      <c r="FE3443" s="70"/>
      <c r="FF3443" s="70"/>
      <c r="FG3443" s="70"/>
      <c r="FH3443" s="70"/>
      <c r="FI3443" s="70"/>
      <c r="FJ3443" s="70"/>
      <c r="FK3443" s="70"/>
      <c r="FL3443" s="70"/>
      <c r="FM3443" s="70"/>
      <c r="FN3443" s="70"/>
      <c r="FO3443" s="70"/>
      <c r="FP3443" s="70"/>
      <c r="FQ3443" s="70"/>
      <c r="FR3443" s="70"/>
      <c r="FS3443" s="70"/>
      <c r="FT3443" s="70"/>
      <c r="FU3443" s="70"/>
      <c r="FV3443" s="70"/>
      <c r="FW3443" s="70"/>
      <c r="FX3443" s="70"/>
      <c r="FY3443" s="70"/>
      <c r="FZ3443" s="70"/>
      <c r="GA3443" s="70"/>
      <c r="GB3443" s="70"/>
      <c r="GC3443" s="70"/>
      <c r="GD3443" s="70"/>
      <c r="GE3443" s="70"/>
      <c r="GF3443" s="70"/>
      <c r="GG3443" s="70"/>
      <c r="GH3443" s="70"/>
      <c r="GI3443" s="70"/>
      <c r="GJ3443" s="70"/>
      <c r="GK3443" s="70"/>
      <c r="GL3443" s="70"/>
      <c r="GM3443" s="70"/>
      <c r="GN3443" s="70"/>
      <c r="GO3443" s="70"/>
      <c r="GP3443" s="70"/>
      <c r="GQ3443" s="70"/>
      <c r="GR3443" s="70"/>
      <c r="GS3443" s="70"/>
      <c r="GT3443" s="70"/>
      <c r="GU3443" s="70"/>
      <c r="GV3443" s="70"/>
      <c r="GW3443" s="70"/>
      <c r="GX3443" s="70"/>
      <c r="GY3443" s="70"/>
      <c r="GZ3443" s="70"/>
      <c r="HA3443" s="70"/>
      <c r="HB3443" s="70"/>
      <c r="HC3443" s="70"/>
      <c r="HD3443" s="70"/>
      <c r="HE3443" s="70"/>
      <c r="HF3443" s="70"/>
      <c r="HG3443" s="70"/>
      <c r="HH3443" s="70"/>
      <c r="HI3443" s="70"/>
      <c r="HJ3443" s="70"/>
      <c r="HK3443" s="70"/>
      <c r="HL3443" s="70"/>
      <c r="HM3443" s="70"/>
      <c r="HN3443" s="70"/>
      <c r="HO3443" s="70"/>
      <c r="HP3443" s="70"/>
      <c r="HQ3443" s="70"/>
      <c r="HR3443" s="70"/>
      <c r="HS3443" s="70"/>
      <c r="HT3443" s="70"/>
      <c r="HU3443" s="70"/>
      <c r="HV3443" s="70"/>
      <c r="HW3443" s="70"/>
      <c r="HX3443" s="70"/>
      <c r="HY3443" s="70"/>
      <c r="HZ3443" s="70"/>
      <c r="IA3443" s="70"/>
      <c r="IB3443" s="70"/>
      <c r="IC3443" s="70"/>
      <c r="ID3443" s="70"/>
      <c r="IE3443" s="70"/>
      <c r="IF3443" s="70"/>
      <c r="IG3443" s="70"/>
      <c r="IH3443" s="70"/>
      <c r="II3443" s="70"/>
      <c r="IJ3443" s="70"/>
      <c r="IK3443" s="70"/>
      <c r="IL3443" s="70"/>
    </row>
    <row r="3444" spans="1:246" s="25" customFormat="1" ht="14.25" customHeight="1" x14ac:dyDescent="0.4">
      <c r="A3444" s="39" t="s">
        <v>8505</v>
      </c>
      <c r="B3444" s="45">
        <v>1446</v>
      </c>
      <c r="C3444" s="45">
        <v>3206</v>
      </c>
      <c r="D3444" s="45">
        <v>599</v>
      </c>
      <c r="E3444" s="46" t="s">
        <v>7537</v>
      </c>
      <c r="F3444" s="47" t="s">
        <v>3371</v>
      </c>
      <c r="G3444" s="46" t="s">
        <v>3183</v>
      </c>
      <c r="H3444" s="46" t="s">
        <v>3372</v>
      </c>
      <c r="I3444" s="46" t="s">
        <v>1837</v>
      </c>
      <c r="J3444" s="48">
        <v>50</v>
      </c>
      <c r="K3444" s="49">
        <v>131.1</v>
      </c>
      <c r="L3444" s="50">
        <v>50</v>
      </c>
      <c r="M3444" s="50">
        <v>6555</v>
      </c>
      <c r="N3444" s="51">
        <v>62</v>
      </c>
      <c r="O3444" s="51">
        <v>0</v>
      </c>
      <c r="P3444" s="51">
        <v>0</v>
      </c>
      <c r="Q3444" s="51">
        <v>0</v>
      </c>
      <c r="R3444" s="51">
        <f t="shared" si="443"/>
        <v>62</v>
      </c>
      <c r="S3444" s="79"/>
      <c r="T3444" s="52">
        <f t="shared" si="435"/>
        <v>0</v>
      </c>
      <c r="U3444" s="52" t="str" cm="1">
        <f t="array" aca="1" ref="U3444" ca="1">IF(S3444="", "×", IF(LEFT(S3444,2)="項番", COUNTIFS($D$2:$D$4001, INDIRECT("D" &amp; ROW()-1), $U$2:$U$4001, "〇"), "〇"))</f>
        <v>×</v>
      </c>
      <c r="V3444" s="52" t="str">
        <f t="shared" si="436"/>
        <v>×</v>
      </c>
      <c r="W3444" s="52" t="str">
        <f t="shared" si="437"/>
        <v>×</v>
      </c>
      <c r="X3444" s="53" t="str">
        <f t="shared" ca="1" si="438"/>
        <v/>
      </c>
      <c r="Y3444" s="52">
        <f t="shared" ca="1" si="439"/>
        <v>0</v>
      </c>
      <c r="Z3444" s="52">
        <f t="shared" si="440"/>
        <v>599</v>
      </c>
      <c r="AA3444" s="52" t="s">
        <v>125</v>
      </c>
    </row>
    <row r="3445" spans="1:246" s="25" customFormat="1" ht="14.25" customHeight="1" x14ac:dyDescent="0.4">
      <c r="A3445" s="39" t="s">
        <v>8506</v>
      </c>
      <c r="B3445" s="45">
        <v>1449</v>
      </c>
      <c r="C3445" s="45">
        <v>3207</v>
      </c>
      <c r="D3445" s="45">
        <v>600</v>
      </c>
      <c r="E3445" s="46" t="s">
        <v>7537</v>
      </c>
      <c r="F3445" s="47" t="s">
        <v>3378</v>
      </c>
      <c r="G3445" s="46" t="s">
        <v>3183</v>
      </c>
      <c r="H3445" s="46" t="s">
        <v>3379</v>
      </c>
      <c r="I3445" s="46" t="s">
        <v>3380</v>
      </c>
      <c r="J3445" s="48">
        <v>100</v>
      </c>
      <c r="K3445" s="49">
        <v>31.5</v>
      </c>
      <c r="L3445" s="50">
        <v>100</v>
      </c>
      <c r="M3445" s="50">
        <v>3150</v>
      </c>
      <c r="N3445" s="51">
        <v>12</v>
      </c>
      <c r="O3445" s="51">
        <v>0</v>
      </c>
      <c r="P3445" s="51">
        <v>0</v>
      </c>
      <c r="Q3445" s="51">
        <v>0</v>
      </c>
      <c r="R3445" s="51">
        <f t="shared" si="443"/>
        <v>12</v>
      </c>
      <c r="S3445" s="79"/>
      <c r="T3445" s="52">
        <f t="shared" si="435"/>
        <v>0</v>
      </c>
      <c r="U3445" s="52" t="str" cm="1">
        <f t="array" aca="1" ref="U3445" ca="1">IF(S3445="", "×", IF(LEFT(S3445,2)="項番", COUNTIFS($D$2:$D$4001, INDIRECT("D" &amp; ROW()-1), $U$2:$U$4001, "〇"), "〇"))</f>
        <v>×</v>
      </c>
      <c r="V3445" s="52" t="str">
        <f t="shared" si="436"/>
        <v>×</v>
      </c>
      <c r="W3445" s="52" t="str">
        <f t="shared" si="437"/>
        <v>×</v>
      </c>
      <c r="X3445" s="53" t="str">
        <f t="shared" ca="1" si="438"/>
        <v/>
      </c>
      <c r="Y3445" s="52">
        <f t="shared" ca="1" si="439"/>
        <v>0</v>
      </c>
      <c r="Z3445" s="52">
        <f t="shared" si="440"/>
        <v>600</v>
      </c>
      <c r="AA3445" s="52" t="s">
        <v>125</v>
      </c>
    </row>
    <row r="3446" spans="1:246" s="25" customFormat="1" ht="14.25" customHeight="1" x14ac:dyDescent="0.4">
      <c r="A3446" s="39" t="s">
        <v>8507</v>
      </c>
      <c r="B3446" s="45">
        <v>1451</v>
      </c>
      <c r="C3446" s="45">
        <v>3208</v>
      </c>
      <c r="D3446" s="45">
        <v>601</v>
      </c>
      <c r="E3446" s="46" t="s">
        <v>7537</v>
      </c>
      <c r="F3446" s="47" t="s">
        <v>3384</v>
      </c>
      <c r="G3446" s="46" t="s">
        <v>3183</v>
      </c>
      <c r="H3446" s="46" t="s">
        <v>3385</v>
      </c>
      <c r="I3446" s="46" t="s">
        <v>3386</v>
      </c>
      <c r="J3446" s="48">
        <v>100</v>
      </c>
      <c r="K3446" s="49">
        <v>31.5</v>
      </c>
      <c r="L3446" s="50">
        <v>100</v>
      </c>
      <c r="M3446" s="50">
        <v>3150</v>
      </c>
      <c r="N3446" s="46">
        <v>15</v>
      </c>
      <c r="O3446" s="46">
        <v>0</v>
      </c>
      <c r="P3446" s="46">
        <v>0</v>
      </c>
      <c r="Q3446" s="46">
        <v>0</v>
      </c>
      <c r="R3446" s="51">
        <f t="shared" si="443"/>
        <v>15</v>
      </c>
      <c r="S3446" s="79"/>
      <c r="T3446" s="52">
        <f t="shared" si="435"/>
        <v>0</v>
      </c>
      <c r="U3446" s="52" t="str" cm="1">
        <f t="array" aca="1" ref="U3446" ca="1">IF(S3446="", "×", IF(LEFT(S3446,2)="項番", COUNTIFS($D$2:$D$4001, INDIRECT("D" &amp; ROW()-1), $U$2:$U$4001, "〇"), "〇"))</f>
        <v>×</v>
      </c>
      <c r="V3446" s="52" t="str">
        <f t="shared" si="436"/>
        <v>×</v>
      </c>
      <c r="W3446" s="52" t="str">
        <f t="shared" si="437"/>
        <v>×</v>
      </c>
      <c r="X3446" s="53" t="str">
        <f t="shared" ca="1" si="438"/>
        <v/>
      </c>
      <c r="Y3446" s="52">
        <f t="shared" ca="1" si="439"/>
        <v>0</v>
      </c>
      <c r="Z3446" s="52">
        <f t="shared" si="440"/>
        <v>601</v>
      </c>
      <c r="AA3446" s="52" t="s">
        <v>125</v>
      </c>
    </row>
    <row r="3447" spans="1:246" s="25" customFormat="1" ht="14.25" customHeight="1" x14ac:dyDescent="0.4">
      <c r="A3447" s="39" t="s">
        <v>8508</v>
      </c>
      <c r="B3447" s="45">
        <v>1452</v>
      </c>
      <c r="C3447" s="45">
        <v>3209</v>
      </c>
      <c r="D3447" s="45">
        <v>602</v>
      </c>
      <c r="E3447" s="46" t="s">
        <v>7537</v>
      </c>
      <c r="F3447" s="47" t="s">
        <v>3387</v>
      </c>
      <c r="G3447" s="46" t="s">
        <v>3183</v>
      </c>
      <c r="H3447" s="46" t="s">
        <v>3388</v>
      </c>
      <c r="I3447" s="46" t="s">
        <v>3389</v>
      </c>
      <c r="J3447" s="48">
        <v>20</v>
      </c>
      <c r="K3447" s="49">
        <v>87.4</v>
      </c>
      <c r="L3447" s="50">
        <v>20</v>
      </c>
      <c r="M3447" s="50">
        <v>1748</v>
      </c>
      <c r="N3447" s="51">
        <v>10</v>
      </c>
      <c r="O3447" s="51">
        <v>0</v>
      </c>
      <c r="P3447" s="51">
        <v>36</v>
      </c>
      <c r="Q3447" s="51">
        <v>0</v>
      </c>
      <c r="R3447" s="51">
        <f t="shared" si="443"/>
        <v>46</v>
      </c>
      <c r="S3447" s="79"/>
      <c r="T3447" s="52">
        <f t="shared" si="435"/>
        <v>0</v>
      </c>
      <c r="U3447" s="52" t="str" cm="1">
        <f t="array" aca="1" ref="U3447" ca="1">IF(S3447="", "×", IF(LEFT(S3447,2)="項番", COUNTIFS($D$2:$D$4001, INDIRECT("D" &amp; ROW()-1), $U$2:$U$4001, "〇"), "〇"))</f>
        <v>×</v>
      </c>
      <c r="V3447" s="52" t="str">
        <f t="shared" si="436"/>
        <v>×</v>
      </c>
      <c r="W3447" s="52" t="str">
        <f t="shared" si="437"/>
        <v>×</v>
      </c>
      <c r="X3447" s="53" t="str">
        <f t="shared" ca="1" si="438"/>
        <v/>
      </c>
      <c r="Y3447" s="52">
        <f t="shared" ca="1" si="439"/>
        <v>0</v>
      </c>
      <c r="Z3447" s="52">
        <f t="shared" si="440"/>
        <v>602</v>
      </c>
      <c r="AA3447" s="52" t="s">
        <v>125</v>
      </c>
    </row>
    <row r="3448" spans="1:246" s="42" customFormat="1" ht="14.25" customHeight="1" x14ac:dyDescent="0.4">
      <c r="A3448" s="39" t="s">
        <v>8509</v>
      </c>
      <c r="B3448" s="45">
        <v>1468</v>
      </c>
      <c r="C3448" s="45">
        <v>3210</v>
      </c>
      <c r="D3448" s="45">
        <v>603</v>
      </c>
      <c r="E3448" s="46" t="s">
        <v>7537</v>
      </c>
      <c r="F3448" s="47" t="s">
        <v>3425</v>
      </c>
      <c r="G3448" s="46" t="s">
        <v>3183</v>
      </c>
      <c r="H3448" s="46" t="s">
        <v>3426</v>
      </c>
      <c r="I3448" s="46" t="s">
        <v>3427</v>
      </c>
      <c r="J3448" s="48">
        <v>100</v>
      </c>
      <c r="K3448" s="49">
        <v>12.7</v>
      </c>
      <c r="L3448" s="50">
        <v>100</v>
      </c>
      <c r="M3448" s="50">
        <v>1270</v>
      </c>
      <c r="N3448" s="51">
        <v>1</v>
      </c>
      <c r="O3448" s="51">
        <v>0</v>
      </c>
      <c r="P3448" s="51">
        <v>0</v>
      </c>
      <c r="Q3448" s="51">
        <v>0</v>
      </c>
      <c r="R3448" s="51">
        <f t="shared" si="443"/>
        <v>1</v>
      </c>
      <c r="S3448" s="79"/>
      <c r="T3448" s="52">
        <f t="shared" si="435"/>
        <v>0</v>
      </c>
      <c r="U3448" s="52" t="str" cm="1">
        <f t="array" aca="1" ref="U3448" ca="1">IF(S3448="", "×", IF(LEFT(S3448,2)="項番", COUNTIFS($D$2:$D$4001, INDIRECT("D" &amp; ROW()-1), $U$2:$U$4001, "〇"), "〇"))</f>
        <v>×</v>
      </c>
      <c r="V3448" s="52" t="str">
        <f t="shared" si="436"/>
        <v>×</v>
      </c>
      <c r="W3448" s="52" t="str">
        <f t="shared" si="437"/>
        <v>×</v>
      </c>
      <c r="X3448" s="53" t="str">
        <f t="shared" ca="1" si="438"/>
        <v/>
      </c>
      <c r="Y3448" s="52">
        <f t="shared" ca="1" si="439"/>
        <v>0</v>
      </c>
      <c r="Z3448" s="52">
        <f t="shared" si="440"/>
        <v>603</v>
      </c>
      <c r="AA3448" s="52" t="s">
        <v>125</v>
      </c>
      <c r="AB3448" s="65"/>
      <c r="AC3448" s="65"/>
      <c r="AD3448" s="65"/>
      <c r="AE3448" s="65"/>
      <c r="AF3448" s="65"/>
      <c r="AG3448" s="65"/>
      <c r="AH3448" s="65"/>
      <c r="AI3448" s="65"/>
      <c r="AJ3448" s="65"/>
      <c r="AK3448" s="65"/>
      <c r="AL3448" s="65"/>
      <c r="AM3448" s="65"/>
      <c r="AN3448" s="65"/>
      <c r="AO3448" s="65"/>
      <c r="AP3448" s="65"/>
      <c r="AQ3448" s="65"/>
      <c r="AR3448" s="65"/>
      <c r="AS3448" s="65"/>
      <c r="AT3448" s="65"/>
      <c r="AU3448" s="65"/>
      <c r="AV3448" s="65"/>
      <c r="AW3448" s="65"/>
      <c r="AX3448" s="65"/>
      <c r="AY3448" s="65"/>
      <c r="AZ3448" s="65"/>
      <c r="BA3448" s="65"/>
      <c r="BB3448" s="65"/>
      <c r="BC3448" s="65"/>
      <c r="BD3448" s="65"/>
      <c r="BE3448" s="65"/>
      <c r="BF3448" s="65"/>
      <c r="BG3448" s="65"/>
      <c r="BH3448" s="65"/>
      <c r="BI3448" s="65"/>
      <c r="BJ3448" s="65"/>
      <c r="BK3448" s="65"/>
      <c r="BL3448" s="65"/>
      <c r="BM3448" s="65"/>
      <c r="BN3448" s="65"/>
      <c r="BO3448" s="65"/>
      <c r="BP3448" s="65"/>
      <c r="BQ3448" s="65"/>
      <c r="BR3448" s="65"/>
      <c r="BS3448" s="65"/>
      <c r="BT3448" s="65"/>
      <c r="BU3448" s="65"/>
      <c r="BV3448" s="65"/>
      <c r="BW3448" s="65"/>
      <c r="BX3448" s="65"/>
      <c r="BY3448" s="65"/>
      <c r="BZ3448" s="65"/>
      <c r="CA3448" s="65"/>
      <c r="CB3448" s="65"/>
      <c r="CC3448" s="65"/>
      <c r="CD3448" s="65"/>
      <c r="CE3448" s="65"/>
      <c r="CF3448" s="65"/>
      <c r="CG3448" s="65"/>
      <c r="CH3448" s="65"/>
      <c r="CI3448" s="65"/>
      <c r="CJ3448" s="65"/>
      <c r="CK3448" s="65"/>
      <c r="CL3448" s="65"/>
      <c r="CM3448" s="65"/>
      <c r="CN3448" s="65"/>
      <c r="CO3448" s="65"/>
      <c r="CP3448" s="65"/>
      <c r="CQ3448" s="65"/>
      <c r="CR3448" s="65"/>
      <c r="CS3448" s="65"/>
      <c r="CT3448" s="65"/>
      <c r="CU3448" s="65"/>
      <c r="CV3448" s="65"/>
      <c r="CW3448" s="65"/>
      <c r="CX3448" s="65"/>
      <c r="CY3448" s="65"/>
      <c r="CZ3448" s="65"/>
      <c r="DA3448" s="65"/>
      <c r="DB3448" s="65"/>
      <c r="DC3448" s="65"/>
      <c r="DD3448" s="65"/>
      <c r="DE3448" s="65"/>
      <c r="DF3448" s="65"/>
      <c r="DG3448" s="65"/>
      <c r="DH3448" s="65"/>
      <c r="DI3448" s="65"/>
      <c r="DJ3448" s="65"/>
      <c r="DK3448" s="65"/>
      <c r="DL3448" s="65"/>
      <c r="DM3448" s="65"/>
      <c r="DN3448" s="65"/>
      <c r="DO3448" s="65"/>
      <c r="DP3448" s="65"/>
      <c r="DQ3448" s="65"/>
      <c r="DR3448" s="65"/>
      <c r="DS3448" s="65"/>
      <c r="DT3448" s="65"/>
      <c r="DU3448" s="65"/>
      <c r="DV3448" s="65"/>
      <c r="DW3448" s="65"/>
      <c r="DX3448" s="65"/>
      <c r="DY3448" s="65"/>
      <c r="DZ3448" s="65"/>
      <c r="EA3448" s="65"/>
      <c r="EB3448" s="65"/>
      <c r="EC3448" s="65"/>
      <c r="ED3448" s="65"/>
      <c r="EE3448" s="65"/>
      <c r="EF3448" s="65"/>
      <c r="EG3448" s="65"/>
      <c r="EH3448" s="65"/>
      <c r="EI3448" s="65"/>
      <c r="EJ3448" s="65"/>
      <c r="EK3448" s="65"/>
      <c r="EL3448" s="65"/>
      <c r="EM3448" s="65"/>
      <c r="EN3448" s="65"/>
      <c r="EO3448" s="65"/>
      <c r="EP3448" s="65"/>
      <c r="EQ3448" s="65"/>
      <c r="ER3448" s="65"/>
      <c r="ES3448" s="65"/>
      <c r="ET3448" s="65"/>
      <c r="EU3448" s="65"/>
      <c r="EV3448" s="65"/>
      <c r="EW3448" s="65"/>
      <c r="EX3448" s="65"/>
      <c r="EY3448" s="65"/>
      <c r="EZ3448" s="65"/>
      <c r="FA3448" s="65"/>
      <c r="FB3448" s="65"/>
      <c r="FC3448" s="65"/>
      <c r="FD3448" s="65"/>
      <c r="FE3448" s="65"/>
      <c r="FF3448" s="65"/>
      <c r="FG3448" s="65"/>
      <c r="FH3448" s="65"/>
      <c r="FI3448" s="65"/>
      <c r="FJ3448" s="65"/>
      <c r="FK3448" s="65"/>
      <c r="FL3448" s="65"/>
      <c r="FM3448" s="65"/>
      <c r="FN3448" s="65"/>
      <c r="FO3448" s="65"/>
      <c r="FP3448" s="65"/>
      <c r="FQ3448" s="65"/>
      <c r="FR3448" s="65"/>
      <c r="FS3448" s="65"/>
      <c r="FT3448" s="65"/>
      <c r="FU3448" s="65"/>
      <c r="FV3448" s="65"/>
      <c r="FW3448" s="65"/>
      <c r="FX3448" s="65"/>
      <c r="FY3448" s="65"/>
      <c r="FZ3448" s="65"/>
      <c r="GA3448" s="65"/>
      <c r="GB3448" s="65"/>
      <c r="GC3448" s="65"/>
      <c r="GD3448" s="65"/>
      <c r="GE3448" s="65"/>
      <c r="GF3448" s="65"/>
      <c r="GG3448" s="65"/>
      <c r="GH3448" s="65"/>
      <c r="GI3448" s="65"/>
      <c r="GJ3448" s="65"/>
      <c r="GK3448" s="65"/>
      <c r="GL3448" s="65"/>
      <c r="GM3448" s="65"/>
      <c r="GN3448" s="65"/>
      <c r="GO3448" s="65"/>
      <c r="GP3448" s="65"/>
      <c r="GQ3448" s="65"/>
      <c r="GR3448" s="65"/>
      <c r="GS3448" s="65"/>
      <c r="GT3448" s="65"/>
      <c r="GU3448" s="65"/>
      <c r="GV3448" s="65"/>
      <c r="GW3448" s="65"/>
      <c r="GX3448" s="65"/>
      <c r="GY3448" s="65"/>
      <c r="GZ3448" s="65"/>
      <c r="HA3448" s="65"/>
      <c r="HB3448" s="65"/>
      <c r="HC3448" s="65"/>
      <c r="HD3448" s="65"/>
      <c r="HE3448" s="65"/>
      <c r="HF3448" s="65"/>
      <c r="HG3448" s="65"/>
      <c r="HH3448" s="65"/>
      <c r="HI3448" s="65"/>
      <c r="HJ3448" s="65"/>
      <c r="HK3448" s="65"/>
      <c r="HL3448" s="65"/>
      <c r="HM3448" s="65"/>
      <c r="HN3448" s="65"/>
      <c r="HO3448" s="65"/>
      <c r="HP3448" s="65"/>
      <c r="HQ3448" s="65"/>
      <c r="HR3448" s="65"/>
      <c r="HS3448" s="65"/>
      <c r="HT3448" s="65"/>
      <c r="HU3448" s="65"/>
      <c r="HV3448" s="65"/>
      <c r="HW3448" s="65"/>
      <c r="HX3448" s="65"/>
      <c r="HY3448" s="65"/>
      <c r="HZ3448" s="65"/>
      <c r="IA3448" s="65"/>
      <c r="IB3448" s="65"/>
      <c r="IC3448" s="65"/>
      <c r="ID3448" s="65"/>
      <c r="IE3448" s="65"/>
      <c r="IF3448" s="65"/>
      <c r="IG3448" s="65"/>
      <c r="IH3448" s="65"/>
      <c r="II3448" s="65"/>
      <c r="IJ3448" s="65"/>
      <c r="IK3448" s="65"/>
      <c r="IL3448" s="65"/>
    </row>
    <row r="3449" spans="1:246" s="42" customFormat="1" ht="14.25" customHeight="1" x14ac:dyDescent="0.4">
      <c r="A3449" s="39" t="s">
        <v>8510</v>
      </c>
      <c r="B3449" s="45">
        <v>1472</v>
      </c>
      <c r="C3449" s="45">
        <v>3211</v>
      </c>
      <c r="D3449" s="45">
        <v>604</v>
      </c>
      <c r="E3449" s="46" t="s">
        <v>7537</v>
      </c>
      <c r="F3449" s="47" t="s">
        <v>3433</v>
      </c>
      <c r="G3449" s="46" t="s">
        <v>3183</v>
      </c>
      <c r="H3449" s="46" t="s">
        <v>3434</v>
      </c>
      <c r="I3449" s="46" t="s">
        <v>12</v>
      </c>
      <c r="J3449" s="48">
        <v>100</v>
      </c>
      <c r="K3449" s="49">
        <v>10.8</v>
      </c>
      <c r="L3449" s="50">
        <v>100</v>
      </c>
      <c r="M3449" s="50">
        <v>1080</v>
      </c>
      <c r="N3449" s="51">
        <v>60</v>
      </c>
      <c r="O3449" s="51">
        <v>6</v>
      </c>
      <c r="P3449" s="51">
        <v>0</v>
      </c>
      <c r="Q3449" s="51">
        <v>0</v>
      </c>
      <c r="R3449" s="51">
        <f t="shared" si="443"/>
        <v>66</v>
      </c>
      <c r="S3449" s="79"/>
      <c r="T3449" s="52">
        <f t="shared" si="435"/>
        <v>0</v>
      </c>
      <c r="U3449" s="52" t="str" cm="1">
        <f t="array" aca="1" ref="U3449" ca="1">IF(S3449="", "×", IF(LEFT(S3449,2)="項番", COUNTIFS($D$2:$D$4001, INDIRECT("D" &amp; ROW()-1), $U$2:$U$4001, "〇"), "〇"))</f>
        <v>×</v>
      </c>
      <c r="V3449" s="52" t="str">
        <f t="shared" si="436"/>
        <v>×</v>
      </c>
      <c r="W3449" s="52" t="str">
        <f t="shared" si="437"/>
        <v>×</v>
      </c>
      <c r="X3449" s="53" t="str">
        <f t="shared" ca="1" si="438"/>
        <v/>
      </c>
      <c r="Y3449" s="52">
        <f t="shared" ca="1" si="439"/>
        <v>0</v>
      </c>
      <c r="Z3449" s="52">
        <f t="shared" si="440"/>
        <v>604</v>
      </c>
      <c r="AA3449" s="52" t="s">
        <v>125</v>
      </c>
      <c r="AB3449" s="65"/>
      <c r="AC3449" s="65"/>
      <c r="AD3449" s="65"/>
      <c r="AE3449" s="65"/>
      <c r="AF3449" s="65"/>
      <c r="AG3449" s="65"/>
      <c r="AH3449" s="65"/>
      <c r="AI3449" s="65"/>
      <c r="AJ3449" s="65"/>
      <c r="AK3449" s="65"/>
      <c r="AL3449" s="65"/>
      <c r="AM3449" s="65"/>
      <c r="AN3449" s="65"/>
      <c r="AO3449" s="65"/>
      <c r="AP3449" s="65"/>
      <c r="AQ3449" s="65"/>
      <c r="AR3449" s="65"/>
      <c r="AS3449" s="65"/>
      <c r="AT3449" s="65"/>
      <c r="AU3449" s="65"/>
      <c r="AV3449" s="65"/>
      <c r="AW3449" s="65"/>
      <c r="AX3449" s="65"/>
      <c r="AY3449" s="65"/>
      <c r="AZ3449" s="65"/>
      <c r="BA3449" s="65"/>
      <c r="BB3449" s="65"/>
      <c r="BC3449" s="65"/>
      <c r="BD3449" s="65"/>
      <c r="BE3449" s="65"/>
      <c r="BF3449" s="65"/>
      <c r="BG3449" s="65"/>
      <c r="BH3449" s="65"/>
      <c r="BI3449" s="65"/>
      <c r="BJ3449" s="65"/>
      <c r="BK3449" s="65"/>
      <c r="BL3449" s="65"/>
      <c r="BM3449" s="65"/>
      <c r="BN3449" s="65"/>
      <c r="BO3449" s="65"/>
      <c r="BP3449" s="65"/>
      <c r="BQ3449" s="65"/>
      <c r="BR3449" s="65"/>
      <c r="BS3449" s="65"/>
      <c r="BT3449" s="65"/>
      <c r="BU3449" s="65"/>
      <c r="BV3449" s="65"/>
      <c r="BW3449" s="65"/>
      <c r="BX3449" s="65"/>
      <c r="BY3449" s="65"/>
      <c r="BZ3449" s="65"/>
      <c r="CA3449" s="65"/>
      <c r="CB3449" s="65"/>
      <c r="CC3449" s="65"/>
      <c r="CD3449" s="65"/>
      <c r="CE3449" s="65"/>
      <c r="CF3449" s="65"/>
      <c r="CG3449" s="65"/>
      <c r="CH3449" s="65"/>
      <c r="CI3449" s="65"/>
      <c r="CJ3449" s="65"/>
      <c r="CK3449" s="65"/>
      <c r="CL3449" s="65"/>
      <c r="CM3449" s="65"/>
      <c r="CN3449" s="65"/>
      <c r="CO3449" s="65"/>
      <c r="CP3449" s="65"/>
      <c r="CQ3449" s="65"/>
      <c r="CR3449" s="65"/>
      <c r="CS3449" s="65"/>
      <c r="CT3449" s="65"/>
      <c r="CU3449" s="65"/>
      <c r="CV3449" s="65"/>
      <c r="CW3449" s="65"/>
      <c r="CX3449" s="65"/>
      <c r="CY3449" s="65"/>
      <c r="CZ3449" s="65"/>
      <c r="DA3449" s="65"/>
      <c r="DB3449" s="65"/>
      <c r="DC3449" s="65"/>
      <c r="DD3449" s="65"/>
      <c r="DE3449" s="65"/>
      <c r="DF3449" s="65"/>
      <c r="DG3449" s="65"/>
      <c r="DH3449" s="65"/>
      <c r="DI3449" s="65"/>
      <c r="DJ3449" s="65"/>
      <c r="DK3449" s="65"/>
      <c r="DL3449" s="65"/>
      <c r="DM3449" s="65"/>
      <c r="DN3449" s="65"/>
      <c r="DO3449" s="65"/>
      <c r="DP3449" s="65"/>
      <c r="DQ3449" s="65"/>
      <c r="DR3449" s="65"/>
      <c r="DS3449" s="65"/>
      <c r="DT3449" s="65"/>
      <c r="DU3449" s="65"/>
      <c r="DV3449" s="65"/>
      <c r="DW3449" s="65"/>
      <c r="DX3449" s="65"/>
      <c r="DY3449" s="65"/>
      <c r="DZ3449" s="65"/>
      <c r="EA3449" s="65"/>
      <c r="EB3449" s="65"/>
      <c r="EC3449" s="65"/>
      <c r="ED3449" s="65"/>
      <c r="EE3449" s="65"/>
      <c r="EF3449" s="65"/>
      <c r="EG3449" s="65"/>
      <c r="EH3449" s="65"/>
      <c r="EI3449" s="65"/>
      <c r="EJ3449" s="65"/>
      <c r="EK3449" s="65"/>
      <c r="EL3449" s="65"/>
      <c r="EM3449" s="65"/>
      <c r="EN3449" s="65"/>
      <c r="EO3449" s="65"/>
      <c r="EP3449" s="65"/>
      <c r="EQ3449" s="65"/>
      <c r="ER3449" s="65"/>
      <c r="ES3449" s="65"/>
      <c r="ET3449" s="65"/>
      <c r="EU3449" s="65"/>
      <c r="EV3449" s="65"/>
      <c r="EW3449" s="65"/>
      <c r="EX3449" s="65"/>
      <c r="EY3449" s="65"/>
      <c r="EZ3449" s="65"/>
      <c r="FA3449" s="65"/>
      <c r="FB3449" s="65"/>
      <c r="FC3449" s="65"/>
      <c r="FD3449" s="65"/>
      <c r="FE3449" s="65"/>
      <c r="FF3449" s="65"/>
      <c r="FG3449" s="65"/>
      <c r="FH3449" s="65"/>
      <c r="FI3449" s="65"/>
      <c r="FJ3449" s="65"/>
      <c r="FK3449" s="65"/>
      <c r="FL3449" s="65"/>
      <c r="FM3449" s="65"/>
      <c r="FN3449" s="65"/>
      <c r="FO3449" s="65"/>
      <c r="FP3449" s="65"/>
      <c r="FQ3449" s="65"/>
      <c r="FR3449" s="65"/>
      <c r="FS3449" s="65"/>
      <c r="FT3449" s="65"/>
      <c r="FU3449" s="65"/>
      <c r="FV3449" s="65"/>
      <c r="FW3449" s="65"/>
      <c r="FX3449" s="65"/>
      <c r="FY3449" s="65"/>
      <c r="FZ3449" s="65"/>
      <c r="GA3449" s="65"/>
      <c r="GB3449" s="65"/>
      <c r="GC3449" s="65"/>
      <c r="GD3449" s="65"/>
      <c r="GE3449" s="65"/>
      <c r="GF3449" s="65"/>
      <c r="GG3449" s="65"/>
      <c r="GH3449" s="65"/>
      <c r="GI3449" s="65"/>
      <c r="GJ3449" s="65"/>
      <c r="GK3449" s="65"/>
      <c r="GL3449" s="65"/>
      <c r="GM3449" s="65"/>
      <c r="GN3449" s="65"/>
      <c r="GO3449" s="65"/>
      <c r="GP3449" s="65"/>
      <c r="GQ3449" s="65"/>
      <c r="GR3449" s="65"/>
      <c r="GS3449" s="65"/>
      <c r="GT3449" s="65"/>
      <c r="GU3449" s="65"/>
      <c r="GV3449" s="65"/>
      <c r="GW3449" s="65"/>
      <c r="GX3449" s="65"/>
      <c r="GY3449" s="65"/>
      <c r="GZ3449" s="65"/>
      <c r="HA3449" s="65"/>
      <c r="HB3449" s="65"/>
      <c r="HC3449" s="65"/>
      <c r="HD3449" s="65"/>
      <c r="HE3449" s="65"/>
      <c r="HF3449" s="65"/>
      <c r="HG3449" s="65"/>
      <c r="HH3449" s="65"/>
      <c r="HI3449" s="65"/>
      <c r="HJ3449" s="65"/>
      <c r="HK3449" s="65"/>
      <c r="HL3449" s="65"/>
      <c r="HM3449" s="65"/>
      <c r="HN3449" s="65"/>
      <c r="HO3449" s="65"/>
      <c r="HP3449" s="65"/>
      <c r="HQ3449" s="65"/>
      <c r="HR3449" s="65"/>
      <c r="HS3449" s="65"/>
      <c r="HT3449" s="65"/>
      <c r="HU3449" s="65"/>
      <c r="HV3449" s="65"/>
      <c r="HW3449" s="65"/>
      <c r="HX3449" s="65"/>
      <c r="HY3449" s="65"/>
      <c r="HZ3449" s="65"/>
      <c r="IA3449" s="65"/>
      <c r="IB3449" s="65"/>
      <c r="IC3449" s="65"/>
      <c r="ID3449" s="65"/>
      <c r="IE3449" s="65"/>
      <c r="IF3449" s="65"/>
      <c r="IG3449" s="65"/>
      <c r="IH3449" s="65"/>
      <c r="II3449" s="65"/>
      <c r="IJ3449" s="65"/>
      <c r="IK3449" s="65"/>
      <c r="IL3449" s="65"/>
    </row>
    <row r="3450" spans="1:246" s="42" customFormat="1" ht="14.25" customHeight="1" x14ac:dyDescent="0.4">
      <c r="A3450" s="39" t="s">
        <v>8511</v>
      </c>
      <c r="B3450" s="45">
        <v>2362</v>
      </c>
      <c r="C3450" s="45">
        <v>3212</v>
      </c>
      <c r="D3450" s="45">
        <v>605</v>
      </c>
      <c r="E3450" s="46" t="s">
        <v>7537</v>
      </c>
      <c r="F3450" s="47" t="s">
        <v>5410</v>
      </c>
      <c r="G3450" s="46" t="s">
        <v>5382</v>
      </c>
      <c r="H3450" s="46" t="s">
        <v>5411</v>
      </c>
      <c r="I3450" s="46" t="s">
        <v>2525</v>
      </c>
      <c r="J3450" s="48">
        <v>1</v>
      </c>
      <c r="K3450" s="49">
        <v>26.7</v>
      </c>
      <c r="L3450" s="50">
        <v>100</v>
      </c>
      <c r="M3450" s="50">
        <v>2670</v>
      </c>
      <c r="N3450" s="51">
        <v>0</v>
      </c>
      <c r="O3450" s="51">
        <v>0</v>
      </c>
      <c r="P3450" s="51">
        <v>6</v>
      </c>
      <c r="Q3450" s="51">
        <v>0</v>
      </c>
      <c r="R3450" s="51">
        <f t="shared" si="443"/>
        <v>6</v>
      </c>
      <c r="S3450" s="79"/>
      <c r="T3450" s="52">
        <f t="shared" si="435"/>
        <v>0</v>
      </c>
      <c r="U3450" s="52" t="str" cm="1">
        <f t="array" aca="1" ref="U3450" ca="1">IF(S3450="", "×", IF(LEFT(S3450,2)="項番", COUNTIFS($D$2:$D$4001, INDIRECT("D" &amp; ROW()-1), $U$2:$U$4001, "〇"), "〇"))</f>
        <v>×</v>
      </c>
      <c r="V3450" s="52" t="str">
        <f t="shared" si="436"/>
        <v>×</v>
      </c>
      <c r="W3450" s="52" t="str">
        <f t="shared" si="437"/>
        <v>×</v>
      </c>
      <c r="X3450" s="53" t="str">
        <f t="shared" ca="1" si="438"/>
        <v/>
      </c>
      <c r="Y3450" s="52">
        <f t="shared" ca="1" si="439"/>
        <v>0</v>
      </c>
      <c r="Z3450" s="52">
        <f t="shared" si="440"/>
        <v>605</v>
      </c>
      <c r="AA3450" s="52" t="s">
        <v>125</v>
      </c>
      <c r="AB3450" s="65"/>
      <c r="AC3450" s="65"/>
      <c r="AD3450" s="65"/>
      <c r="AE3450" s="65"/>
      <c r="AF3450" s="65"/>
      <c r="AG3450" s="65"/>
      <c r="AH3450" s="65"/>
      <c r="AI3450" s="65"/>
      <c r="AJ3450" s="65"/>
      <c r="AK3450" s="65"/>
      <c r="AL3450" s="65"/>
      <c r="AM3450" s="65"/>
      <c r="AN3450" s="65"/>
      <c r="AO3450" s="65"/>
      <c r="AP3450" s="65"/>
      <c r="AQ3450" s="65"/>
      <c r="AR3450" s="65"/>
      <c r="AS3450" s="65"/>
      <c r="AT3450" s="65"/>
      <c r="AU3450" s="65"/>
      <c r="AV3450" s="65"/>
      <c r="AW3450" s="65"/>
      <c r="AX3450" s="65"/>
      <c r="AY3450" s="65"/>
      <c r="AZ3450" s="65"/>
      <c r="BA3450" s="65"/>
      <c r="BB3450" s="65"/>
      <c r="BC3450" s="65"/>
      <c r="BD3450" s="65"/>
      <c r="BE3450" s="65"/>
      <c r="BF3450" s="65"/>
      <c r="BG3450" s="65"/>
      <c r="BH3450" s="65"/>
      <c r="BI3450" s="65"/>
      <c r="BJ3450" s="65"/>
      <c r="BK3450" s="65"/>
      <c r="BL3450" s="65"/>
      <c r="BM3450" s="65"/>
      <c r="BN3450" s="65"/>
      <c r="BO3450" s="65"/>
      <c r="BP3450" s="65"/>
      <c r="BQ3450" s="65"/>
      <c r="BR3450" s="65"/>
      <c r="BS3450" s="65"/>
      <c r="BT3450" s="65"/>
      <c r="BU3450" s="65"/>
      <c r="BV3450" s="65"/>
      <c r="BW3450" s="65"/>
      <c r="BX3450" s="65"/>
      <c r="BY3450" s="65"/>
      <c r="BZ3450" s="65"/>
      <c r="CA3450" s="65"/>
      <c r="CB3450" s="65"/>
      <c r="CC3450" s="65"/>
      <c r="CD3450" s="65"/>
      <c r="CE3450" s="65"/>
      <c r="CF3450" s="65"/>
      <c r="CG3450" s="65"/>
      <c r="CH3450" s="65"/>
      <c r="CI3450" s="65"/>
      <c r="CJ3450" s="65"/>
      <c r="CK3450" s="65"/>
      <c r="CL3450" s="65"/>
      <c r="CM3450" s="65"/>
      <c r="CN3450" s="65"/>
      <c r="CO3450" s="65"/>
      <c r="CP3450" s="65"/>
      <c r="CQ3450" s="65"/>
      <c r="CR3450" s="65"/>
      <c r="CS3450" s="65"/>
      <c r="CT3450" s="65"/>
      <c r="CU3450" s="65"/>
      <c r="CV3450" s="65"/>
      <c r="CW3450" s="65"/>
      <c r="CX3450" s="65"/>
      <c r="CY3450" s="65"/>
      <c r="CZ3450" s="65"/>
      <c r="DA3450" s="65"/>
      <c r="DB3450" s="65"/>
      <c r="DC3450" s="65"/>
      <c r="DD3450" s="65"/>
      <c r="DE3450" s="65"/>
      <c r="DF3450" s="65"/>
      <c r="DG3450" s="65"/>
      <c r="DH3450" s="65"/>
      <c r="DI3450" s="65"/>
      <c r="DJ3450" s="65"/>
      <c r="DK3450" s="65"/>
      <c r="DL3450" s="65"/>
      <c r="DM3450" s="65"/>
      <c r="DN3450" s="65"/>
      <c r="DO3450" s="65"/>
      <c r="DP3450" s="65"/>
      <c r="DQ3450" s="65"/>
      <c r="DR3450" s="65"/>
      <c r="DS3450" s="65"/>
      <c r="DT3450" s="65"/>
      <c r="DU3450" s="65"/>
      <c r="DV3450" s="65"/>
      <c r="DW3450" s="65"/>
      <c r="DX3450" s="65"/>
      <c r="DY3450" s="65"/>
      <c r="DZ3450" s="65"/>
      <c r="EA3450" s="65"/>
      <c r="EB3450" s="65"/>
      <c r="EC3450" s="65"/>
      <c r="ED3450" s="65"/>
      <c r="EE3450" s="65"/>
      <c r="EF3450" s="65"/>
      <c r="EG3450" s="65"/>
      <c r="EH3450" s="65"/>
      <c r="EI3450" s="65"/>
      <c r="EJ3450" s="65"/>
      <c r="EK3450" s="65"/>
      <c r="EL3450" s="65"/>
      <c r="EM3450" s="65"/>
      <c r="EN3450" s="65"/>
      <c r="EO3450" s="65"/>
      <c r="EP3450" s="65"/>
      <c r="EQ3450" s="65"/>
      <c r="ER3450" s="65"/>
      <c r="ES3450" s="65"/>
      <c r="ET3450" s="65"/>
      <c r="EU3450" s="65"/>
      <c r="EV3450" s="65"/>
      <c r="EW3450" s="65"/>
      <c r="EX3450" s="65"/>
      <c r="EY3450" s="65"/>
      <c r="EZ3450" s="65"/>
      <c r="FA3450" s="65"/>
      <c r="FB3450" s="65"/>
      <c r="FC3450" s="65"/>
      <c r="FD3450" s="65"/>
      <c r="FE3450" s="65"/>
      <c r="FF3450" s="65"/>
      <c r="FG3450" s="65"/>
      <c r="FH3450" s="65"/>
      <c r="FI3450" s="65"/>
      <c r="FJ3450" s="65"/>
      <c r="FK3450" s="65"/>
      <c r="FL3450" s="65"/>
      <c r="FM3450" s="65"/>
      <c r="FN3450" s="65"/>
      <c r="FO3450" s="65"/>
      <c r="FP3450" s="65"/>
      <c r="FQ3450" s="65"/>
      <c r="FR3450" s="65"/>
      <c r="FS3450" s="65"/>
      <c r="FT3450" s="65"/>
      <c r="FU3450" s="65"/>
      <c r="FV3450" s="65"/>
      <c r="FW3450" s="65"/>
      <c r="FX3450" s="65"/>
      <c r="FY3450" s="65"/>
      <c r="FZ3450" s="65"/>
      <c r="GA3450" s="65"/>
      <c r="GB3450" s="65"/>
      <c r="GC3450" s="65"/>
      <c r="GD3450" s="65"/>
      <c r="GE3450" s="65"/>
      <c r="GF3450" s="65"/>
      <c r="GG3450" s="65"/>
      <c r="GH3450" s="65"/>
      <c r="GI3450" s="65"/>
      <c r="GJ3450" s="65"/>
      <c r="GK3450" s="65"/>
      <c r="GL3450" s="65"/>
      <c r="GM3450" s="65"/>
      <c r="GN3450" s="65"/>
      <c r="GO3450" s="65"/>
      <c r="GP3450" s="65"/>
      <c r="GQ3450" s="65"/>
      <c r="GR3450" s="65"/>
      <c r="GS3450" s="65"/>
      <c r="GT3450" s="65"/>
      <c r="GU3450" s="65"/>
      <c r="GV3450" s="65"/>
      <c r="GW3450" s="65"/>
      <c r="GX3450" s="65"/>
      <c r="GY3450" s="65"/>
      <c r="GZ3450" s="65"/>
      <c r="HA3450" s="65"/>
      <c r="HB3450" s="65"/>
      <c r="HC3450" s="65"/>
      <c r="HD3450" s="65"/>
      <c r="HE3450" s="65"/>
      <c r="HF3450" s="65"/>
      <c r="HG3450" s="65"/>
      <c r="HH3450" s="65"/>
      <c r="HI3450" s="65"/>
      <c r="HJ3450" s="65"/>
      <c r="HK3450" s="65"/>
      <c r="HL3450" s="65"/>
      <c r="HM3450" s="65"/>
      <c r="HN3450" s="65"/>
      <c r="HO3450" s="65"/>
      <c r="HP3450" s="65"/>
      <c r="HQ3450" s="65"/>
      <c r="HR3450" s="65"/>
      <c r="HS3450" s="65"/>
      <c r="HT3450" s="65"/>
      <c r="HU3450" s="65"/>
      <c r="HV3450" s="65"/>
      <c r="HW3450" s="65"/>
      <c r="HX3450" s="65"/>
      <c r="HY3450" s="65"/>
      <c r="HZ3450" s="65"/>
      <c r="IA3450" s="65"/>
      <c r="IB3450" s="65"/>
      <c r="IC3450" s="65"/>
      <c r="ID3450" s="65"/>
      <c r="IE3450" s="65"/>
      <c r="IF3450" s="65"/>
      <c r="IG3450" s="65"/>
      <c r="IH3450" s="65"/>
      <c r="II3450" s="65"/>
      <c r="IJ3450" s="65"/>
      <c r="IK3450" s="65"/>
      <c r="IL3450" s="65"/>
    </row>
    <row r="3451" spans="1:246" ht="14.25" customHeight="1" x14ac:dyDescent="0.4">
      <c r="A3451" s="39" t="s">
        <v>8512</v>
      </c>
      <c r="B3451" s="45">
        <v>2367</v>
      </c>
      <c r="C3451" s="45">
        <v>3213</v>
      </c>
      <c r="D3451" s="45">
        <v>606</v>
      </c>
      <c r="E3451" s="46" t="s">
        <v>7537</v>
      </c>
      <c r="F3451" s="47" t="s">
        <v>5419</v>
      </c>
      <c r="G3451" s="46" t="s">
        <v>5382</v>
      </c>
      <c r="H3451" s="46" t="s">
        <v>5420</v>
      </c>
      <c r="I3451" s="46" t="s">
        <v>12</v>
      </c>
      <c r="J3451" s="48">
        <v>100</v>
      </c>
      <c r="K3451" s="49">
        <v>28.3</v>
      </c>
      <c r="L3451" s="50">
        <v>100</v>
      </c>
      <c r="M3451" s="50">
        <v>2830</v>
      </c>
      <c r="N3451" s="51">
        <v>0</v>
      </c>
      <c r="O3451" s="51">
        <v>0</v>
      </c>
      <c r="P3451" s="51">
        <v>2</v>
      </c>
      <c r="Q3451" s="51">
        <v>0</v>
      </c>
      <c r="R3451" s="51">
        <f t="shared" si="443"/>
        <v>2</v>
      </c>
      <c r="S3451" s="79"/>
      <c r="T3451" s="52">
        <f t="shared" si="435"/>
        <v>0</v>
      </c>
      <c r="U3451" s="52" t="str" cm="1">
        <f t="array" aca="1" ref="U3451" ca="1">IF(S3451="", "×", IF(LEFT(S3451,2)="項番", COUNTIFS($D$2:$D$4001, INDIRECT("D" &amp; ROW()-1), $U$2:$U$4001, "〇"), "〇"))</f>
        <v>×</v>
      </c>
      <c r="V3451" s="52" t="str">
        <f t="shared" si="436"/>
        <v>×</v>
      </c>
      <c r="W3451" s="52" t="str">
        <f t="shared" si="437"/>
        <v>×</v>
      </c>
      <c r="X3451" s="53" t="str">
        <f t="shared" ca="1" si="438"/>
        <v/>
      </c>
      <c r="Y3451" s="52">
        <f t="shared" ca="1" si="439"/>
        <v>0</v>
      </c>
      <c r="Z3451" s="52">
        <f t="shared" si="440"/>
        <v>606</v>
      </c>
      <c r="AA3451" s="52" t="s">
        <v>125</v>
      </c>
    </row>
    <row r="3452" spans="1:246" s="42" customFormat="1" ht="14.25" customHeight="1" x14ac:dyDescent="0.4">
      <c r="A3452" s="39" t="s">
        <v>8513</v>
      </c>
      <c r="B3452" s="45">
        <v>2369</v>
      </c>
      <c r="C3452" s="45">
        <v>3214</v>
      </c>
      <c r="D3452" s="45">
        <v>607</v>
      </c>
      <c r="E3452" s="46" t="s">
        <v>7537</v>
      </c>
      <c r="F3452" s="47" t="s">
        <v>5421</v>
      </c>
      <c r="G3452" s="46" t="s">
        <v>5382</v>
      </c>
      <c r="H3452" s="46" t="s">
        <v>5422</v>
      </c>
      <c r="I3452" s="46" t="s">
        <v>12</v>
      </c>
      <c r="J3452" s="48">
        <v>100</v>
      </c>
      <c r="K3452" s="49">
        <v>19.2</v>
      </c>
      <c r="L3452" s="50">
        <v>100</v>
      </c>
      <c r="M3452" s="50">
        <v>1920</v>
      </c>
      <c r="N3452" s="51">
        <v>0</v>
      </c>
      <c r="O3452" s="51">
        <v>0</v>
      </c>
      <c r="P3452" s="51">
        <v>1</v>
      </c>
      <c r="Q3452" s="51">
        <v>0</v>
      </c>
      <c r="R3452" s="51">
        <f t="shared" si="443"/>
        <v>1</v>
      </c>
      <c r="S3452" s="79"/>
      <c r="T3452" s="52">
        <f t="shared" si="435"/>
        <v>0</v>
      </c>
      <c r="U3452" s="52" t="str" cm="1">
        <f t="array" aca="1" ref="U3452" ca="1">IF(S3452="", "×", IF(LEFT(S3452,2)="項番", COUNTIFS($D$2:$D$4001, INDIRECT("D" &amp; ROW()-1), $U$2:$U$4001, "〇"), "〇"))</f>
        <v>×</v>
      </c>
      <c r="V3452" s="52" t="str">
        <f t="shared" si="436"/>
        <v>×</v>
      </c>
      <c r="W3452" s="52" t="str">
        <f t="shared" si="437"/>
        <v>×</v>
      </c>
      <c r="X3452" s="53" t="str">
        <f t="shared" ca="1" si="438"/>
        <v/>
      </c>
      <c r="Y3452" s="52">
        <f t="shared" ca="1" si="439"/>
        <v>0</v>
      </c>
      <c r="Z3452" s="52">
        <f t="shared" si="440"/>
        <v>607</v>
      </c>
      <c r="AA3452" s="52" t="s">
        <v>125</v>
      </c>
      <c r="AB3452" s="65"/>
      <c r="AC3452" s="65"/>
      <c r="AD3452" s="65"/>
      <c r="AE3452" s="65"/>
      <c r="AF3452" s="65"/>
      <c r="AG3452" s="65"/>
      <c r="AH3452" s="65"/>
      <c r="AI3452" s="65"/>
      <c r="AJ3452" s="65"/>
      <c r="AK3452" s="65"/>
      <c r="AL3452" s="65"/>
      <c r="AM3452" s="65"/>
      <c r="AN3452" s="65"/>
      <c r="AO3452" s="65"/>
      <c r="AP3452" s="65"/>
      <c r="AQ3452" s="65"/>
      <c r="AR3452" s="65"/>
      <c r="AS3452" s="65"/>
      <c r="AT3452" s="65"/>
      <c r="AU3452" s="65"/>
      <c r="AV3452" s="65"/>
      <c r="AW3452" s="65"/>
      <c r="AX3452" s="65"/>
      <c r="AY3452" s="65"/>
      <c r="AZ3452" s="65"/>
      <c r="BA3452" s="65"/>
      <c r="BB3452" s="65"/>
      <c r="BC3452" s="65"/>
      <c r="BD3452" s="65"/>
      <c r="BE3452" s="65"/>
      <c r="BF3452" s="65"/>
      <c r="BG3452" s="65"/>
      <c r="BH3452" s="65"/>
      <c r="BI3452" s="65"/>
      <c r="BJ3452" s="65"/>
      <c r="BK3452" s="65"/>
      <c r="BL3452" s="65"/>
      <c r="BM3452" s="65"/>
      <c r="BN3452" s="65"/>
      <c r="BO3452" s="65"/>
      <c r="BP3452" s="65"/>
      <c r="BQ3452" s="65"/>
      <c r="BR3452" s="65"/>
      <c r="BS3452" s="65"/>
      <c r="BT3452" s="65"/>
      <c r="BU3452" s="65"/>
      <c r="BV3452" s="65"/>
      <c r="BW3452" s="65"/>
      <c r="BX3452" s="65"/>
      <c r="BY3452" s="65"/>
      <c r="BZ3452" s="65"/>
      <c r="CA3452" s="65"/>
      <c r="CB3452" s="65"/>
      <c r="CC3452" s="65"/>
      <c r="CD3452" s="65"/>
      <c r="CE3452" s="65"/>
      <c r="CF3452" s="65"/>
      <c r="CG3452" s="65"/>
      <c r="CH3452" s="65"/>
      <c r="CI3452" s="65"/>
      <c r="CJ3452" s="65"/>
      <c r="CK3452" s="65"/>
      <c r="CL3452" s="65"/>
      <c r="CM3452" s="65"/>
      <c r="CN3452" s="65"/>
      <c r="CO3452" s="65"/>
      <c r="CP3452" s="65"/>
      <c r="CQ3452" s="65"/>
      <c r="CR3452" s="65"/>
      <c r="CS3452" s="65"/>
      <c r="CT3452" s="65"/>
      <c r="CU3452" s="65"/>
      <c r="CV3452" s="65"/>
      <c r="CW3452" s="65"/>
      <c r="CX3452" s="65"/>
      <c r="CY3452" s="65"/>
      <c r="CZ3452" s="65"/>
      <c r="DA3452" s="65"/>
      <c r="DB3452" s="65"/>
      <c r="DC3452" s="65"/>
      <c r="DD3452" s="65"/>
      <c r="DE3452" s="65"/>
      <c r="DF3452" s="65"/>
      <c r="DG3452" s="65"/>
      <c r="DH3452" s="65"/>
      <c r="DI3452" s="65"/>
      <c r="DJ3452" s="65"/>
      <c r="DK3452" s="65"/>
      <c r="DL3452" s="65"/>
      <c r="DM3452" s="65"/>
      <c r="DN3452" s="65"/>
      <c r="DO3452" s="65"/>
      <c r="DP3452" s="65"/>
      <c r="DQ3452" s="65"/>
      <c r="DR3452" s="65"/>
      <c r="DS3452" s="65"/>
      <c r="DT3452" s="65"/>
      <c r="DU3452" s="65"/>
      <c r="DV3452" s="65"/>
      <c r="DW3452" s="65"/>
      <c r="DX3452" s="65"/>
      <c r="DY3452" s="65"/>
      <c r="DZ3452" s="65"/>
      <c r="EA3452" s="65"/>
      <c r="EB3452" s="65"/>
      <c r="EC3452" s="65"/>
      <c r="ED3452" s="65"/>
      <c r="EE3452" s="65"/>
      <c r="EF3452" s="65"/>
      <c r="EG3452" s="65"/>
      <c r="EH3452" s="65"/>
      <c r="EI3452" s="65"/>
      <c r="EJ3452" s="65"/>
      <c r="EK3452" s="65"/>
      <c r="EL3452" s="65"/>
      <c r="EM3452" s="65"/>
      <c r="EN3452" s="65"/>
      <c r="EO3452" s="65"/>
      <c r="EP3452" s="65"/>
      <c r="EQ3452" s="65"/>
      <c r="ER3452" s="65"/>
      <c r="ES3452" s="65"/>
      <c r="ET3452" s="65"/>
      <c r="EU3452" s="65"/>
      <c r="EV3452" s="65"/>
      <c r="EW3452" s="65"/>
      <c r="EX3452" s="65"/>
      <c r="EY3452" s="65"/>
      <c r="EZ3452" s="65"/>
      <c r="FA3452" s="65"/>
      <c r="FB3452" s="65"/>
      <c r="FC3452" s="65"/>
      <c r="FD3452" s="65"/>
      <c r="FE3452" s="65"/>
      <c r="FF3452" s="65"/>
      <c r="FG3452" s="65"/>
      <c r="FH3452" s="65"/>
      <c r="FI3452" s="65"/>
      <c r="FJ3452" s="65"/>
      <c r="FK3452" s="65"/>
      <c r="FL3452" s="65"/>
      <c r="FM3452" s="65"/>
      <c r="FN3452" s="65"/>
      <c r="FO3452" s="65"/>
      <c r="FP3452" s="65"/>
      <c r="FQ3452" s="65"/>
      <c r="FR3452" s="65"/>
      <c r="FS3452" s="65"/>
      <c r="FT3452" s="65"/>
      <c r="FU3452" s="65"/>
      <c r="FV3452" s="65"/>
      <c r="FW3452" s="65"/>
      <c r="FX3452" s="65"/>
      <c r="FY3452" s="65"/>
      <c r="FZ3452" s="65"/>
      <c r="GA3452" s="65"/>
      <c r="GB3452" s="65"/>
      <c r="GC3452" s="65"/>
      <c r="GD3452" s="65"/>
      <c r="GE3452" s="65"/>
      <c r="GF3452" s="65"/>
      <c r="GG3452" s="65"/>
      <c r="GH3452" s="65"/>
      <c r="GI3452" s="65"/>
      <c r="GJ3452" s="65"/>
      <c r="GK3452" s="65"/>
      <c r="GL3452" s="65"/>
      <c r="GM3452" s="65"/>
      <c r="GN3452" s="65"/>
      <c r="GO3452" s="65"/>
      <c r="GP3452" s="65"/>
      <c r="GQ3452" s="65"/>
      <c r="GR3452" s="65"/>
      <c r="GS3452" s="65"/>
      <c r="GT3452" s="65"/>
      <c r="GU3452" s="65"/>
      <c r="GV3452" s="65"/>
      <c r="GW3452" s="65"/>
      <c r="GX3452" s="65"/>
      <c r="GY3452" s="65"/>
      <c r="GZ3452" s="65"/>
      <c r="HA3452" s="65"/>
      <c r="HB3452" s="65"/>
      <c r="HC3452" s="65"/>
      <c r="HD3452" s="65"/>
      <c r="HE3452" s="65"/>
      <c r="HF3452" s="65"/>
      <c r="HG3452" s="65"/>
      <c r="HH3452" s="65"/>
      <c r="HI3452" s="65"/>
      <c r="HJ3452" s="65"/>
      <c r="HK3452" s="65"/>
      <c r="HL3452" s="65"/>
      <c r="HM3452" s="65"/>
      <c r="HN3452" s="65"/>
      <c r="HO3452" s="65"/>
      <c r="HP3452" s="65"/>
      <c r="HQ3452" s="65"/>
      <c r="HR3452" s="65"/>
      <c r="HS3452" s="65"/>
      <c r="HT3452" s="65"/>
      <c r="HU3452" s="65"/>
      <c r="HV3452" s="65"/>
      <c r="HW3452" s="65"/>
      <c r="HX3452" s="65"/>
      <c r="HY3452" s="65"/>
      <c r="HZ3452" s="65"/>
      <c r="IA3452" s="65"/>
      <c r="IB3452" s="65"/>
      <c r="IC3452" s="65"/>
      <c r="ID3452" s="65"/>
      <c r="IE3452" s="65"/>
      <c r="IF3452" s="65"/>
      <c r="IG3452" s="65"/>
      <c r="IH3452" s="65"/>
      <c r="II3452" s="65"/>
      <c r="IJ3452" s="65"/>
      <c r="IK3452" s="65"/>
      <c r="IL3452" s="65"/>
    </row>
    <row r="3453" spans="1:246" ht="14.25" customHeight="1" x14ac:dyDescent="0.4">
      <c r="A3453" s="39" t="s">
        <v>8514</v>
      </c>
      <c r="B3453" s="45">
        <v>2377</v>
      </c>
      <c r="C3453" s="45">
        <v>3215</v>
      </c>
      <c r="D3453" s="45">
        <v>608</v>
      </c>
      <c r="E3453" s="46" t="s">
        <v>7537</v>
      </c>
      <c r="F3453" s="47" t="s">
        <v>5438</v>
      </c>
      <c r="G3453" s="46" t="s">
        <v>5382</v>
      </c>
      <c r="H3453" s="46" t="s">
        <v>5439</v>
      </c>
      <c r="I3453" s="46" t="s">
        <v>1349</v>
      </c>
      <c r="J3453" s="48">
        <v>10</v>
      </c>
      <c r="K3453" s="49">
        <v>262</v>
      </c>
      <c r="L3453" s="50">
        <v>10</v>
      </c>
      <c r="M3453" s="50">
        <v>2620</v>
      </c>
      <c r="N3453" s="46">
        <v>0</v>
      </c>
      <c r="O3453" s="46">
        <v>12</v>
      </c>
      <c r="P3453" s="46">
        <v>0</v>
      </c>
      <c r="Q3453" s="46">
        <v>0</v>
      </c>
      <c r="R3453" s="51">
        <f t="shared" si="443"/>
        <v>12</v>
      </c>
      <c r="S3453" s="79"/>
      <c r="T3453" s="52">
        <f t="shared" si="435"/>
        <v>0</v>
      </c>
      <c r="U3453" s="52" t="str" cm="1">
        <f t="array" aca="1" ref="U3453" ca="1">IF(S3453="", "×", IF(LEFT(S3453,2)="項番", COUNTIFS($D$2:$D$4001, INDIRECT("D" &amp; ROW()-1), $U$2:$U$4001, "〇"), "〇"))</f>
        <v>×</v>
      </c>
      <c r="V3453" s="52" t="str">
        <f t="shared" si="436"/>
        <v>×</v>
      </c>
      <c r="W3453" s="52" t="str">
        <f t="shared" si="437"/>
        <v>×</v>
      </c>
      <c r="X3453" s="53" t="str">
        <f t="shared" ca="1" si="438"/>
        <v/>
      </c>
      <c r="Y3453" s="52">
        <f t="shared" ca="1" si="439"/>
        <v>0</v>
      </c>
      <c r="Z3453" s="52">
        <f t="shared" si="440"/>
        <v>608</v>
      </c>
      <c r="AA3453" s="52" t="s">
        <v>125</v>
      </c>
    </row>
    <row r="3454" spans="1:246" ht="14.25" customHeight="1" x14ac:dyDescent="0.4">
      <c r="A3454" s="39" t="s">
        <v>8515</v>
      </c>
      <c r="B3454" s="45">
        <v>2378</v>
      </c>
      <c r="C3454" s="45">
        <v>3216</v>
      </c>
      <c r="D3454" s="45">
        <v>609</v>
      </c>
      <c r="E3454" s="46" t="s">
        <v>7537</v>
      </c>
      <c r="F3454" s="47" t="s">
        <v>5440</v>
      </c>
      <c r="G3454" s="46" t="s">
        <v>5382</v>
      </c>
      <c r="H3454" s="46" t="s">
        <v>5441</v>
      </c>
      <c r="I3454" s="46" t="s">
        <v>5442</v>
      </c>
      <c r="J3454" s="48">
        <v>10</v>
      </c>
      <c r="K3454" s="49">
        <v>68</v>
      </c>
      <c r="L3454" s="50">
        <v>10</v>
      </c>
      <c r="M3454" s="50">
        <v>680</v>
      </c>
      <c r="N3454" s="51">
        <v>0</v>
      </c>
      <c r="O3454" s="51">
        <v>0</v>
      </c>
      <c r="P3454" s="51">
        <v>0</v>
      </c>
      <c r="Q3454" s="51">
        <v>4</v>
      </c>
      <c r="R3454" s="51">
        <f t="shared" si="443"/>
        <v>4</v>
      </c>
      <c r="S3454" s="79"/>
      <c r="T3454" s="52">
        <f t="shared" si="435"/>
        <v>0</v>
      </c>
      <c r="U3454" s="52" t="str" cm="1">
        <f t="array" aca="1" ref="U3454" ca="1">IF(S3454="", "×", IF(LEFT(S3454,2)="項番", COUNTIFS($D$2:$D$4001, INDIRECT("D" &amp; ROW()-1), $U$2:$U$4001, "〇"), "〇"))</f>
        <v>×</v>
      </c>
      <c r="V3454" s="52" t="str">
        <f t="shared" si="436"/>
        <v>×</v>
      </c>
      <c r="W3454" s="52" t="str">
        <f t="shared" si="437"/>
        <v>×</v>
      </c>
      <c r="X3454" s="53" t="str">
        <f t="shared" ca="1" si="438"/>
        <v/>
      </c>
      <c r="Y3454" s="52">
        <f t="shared" ca="1" si="439"/>
        <v>0</v>
      </c>
      <c r="Z3454" s="52">
        <f t="shared" si="440"/>
        <v>609</v>
      </c>
      <c r="AA3454" s="52" t="s">
        <v>125</v>
      </c>
    </row>
    <row r="3455" spans="1:246" s="42" customFormat="1" ht="14.25" customHeight="1" x14ac:dyDescent="0.4">
      <c r="A3455" s="39" t="s">
        <v>8516</v>
      </c>
      <c r="B3455" s="45">
        <v>2379</v>
      </c>
      <c r="C3455" s="45">
        <v>3217</v>
      </c>
      <c r="D3455" s="45">
        <v>610</v>
      </c>
      <c r="E3455" s="46" t="s">
        <v>7537</v>
      </c>
      <c r="F3455" s="47" t="s">
        <v>5443</v>
      </c>
      <c r="G3455" s="46" t="s">
        <v>5382</v>
      </c>
      <c r="H3455" s="46" t="s">
        <v>5444</v>
      </c>
      <c r="I3455" s="46" t="s">
        <v>307</v>
      </c>
      <c r="J3455" s="48">
        <v>50</v>
      </c>
      <c r="K3455" s="49">
        <v>68</v>
      </c>
      <c r="L3455" s="50">
        <v>50</v>
      </c>
      <c r="M3455" s="50">
        <v>3400</v>
      </c>
      <c r="N3455" s="51">
        <v>15</v>
      </c>
      <c r="O3455" s="51">
        <v>30</v>
      </c>
      <c r="P3455" s="51">
        <v>16</v>
      </c>
      <c r="Q3455" s="51">
        <v>0</v>
      </c>
      <c r="R3455" s="51">
        <f t="shared" si="443"/>
        <v>61</v>
      </c>
      <c r="S3455" s="79"/>
      <c r="T3455" s="52">
        <f t="shared" si="435"/>
        <v>0</v>
      </c>
      <c r="U3455" s="52" t="str" cm="1">
        <f t="array" aca="1" ref="U3455" ca="1">IF(S3455="", "×", IF(LEFT(S3455,2)="項番", COUNTIFS($D$2:$D$4001, INDIRECT("D" &amp; ROW()-1), $U$2:$U$4001, "〇"), "〇"))</f>
        <v>×</v>
      </c>
      <c r="V3455" s="52" t="str">
        <f t="shared" si="436"/>
        <v>×</v>
      </c>
      <c r="W3455" s="52" t="str">
        <f t="shared" si="437"/>
        <v>×</v>
      </c>
      <c r="X3455" s="53" t="str">
        <f t="shared" ca="1" si="438"/>
        <v/>
      </c>
      <c r="Y3455" s="52">
        <f t="shared" ca="1" si="439"/>
        <v>0</v>
      </c>
      <c r="Z3455" s="52">
        <f t="shared" si="440"/>
        <v>610</v>
      </c>
      <c r="AA3455" s="52" t="s">
        <v>125</v>
      </c>
      <c r="AB3455" s="65"/>
      <c r="AC3455" s="65"/>
      <c r="AD3455" s="65"/>
      <c r="AE3455" s="65"/>
      <c r="AF3455" s="65"/>
      <c r="AG3455" s="65"/>
      <c r="AH3455" s="65"/>
      <c r="AI3455" s="65"/>
      <c r="AJ3455" s="65"/>
      <c r="AK3455" s="65"/>
      <c r="AL3455" s="65"/>
      <c r="AM3455" s="65"/>
      <c r="AN3455" s="65"/>
      <c r="AO3455" s="65"/>
      <c r="AP3455" s="65"/>
      <c r="AQ3455" s="65"/>
      <c r="AR3455" s="65"/>
      <c r="AS3455" s="65"/>
      <c r="AT3455" s="65"/>
      <c r="AU3455" s="65"/>
      <c r="AV3455" s="65"/>
      <c r="AW3455" s="65"/>
      <c r="AX3455" s="65"/>
      <c r="AY3455" s="65"/>
      <c r="AZ3455" s="65"/>
      <c r="BA3455" s="65"/>
      <c r="BB3455" s="65"/>
      <c r="BC3455" s="65"/>
      <c r="BD3455" s="65"/>
      <c r="BE3455" s="65"/>
      <c r="BF3455" s="65"/>
      <c r="BG3455" s="65"/>
      <c r="BH3455" s="65"/>
      <c r="BI3455" s="65"/>
      <c r="BJ3455" s="65"/>
      <c r="BK3455" s="65"/>
      <c r="BL3455" s="65"/>
      <c r="BM3455" s="65"/>
      <c r="BN3455" s="65"/>
      <c r="BO3455" s="65"/>
      <c r="BP3455" s="65"/>
      <c r="BQ3455" s="65"/>
      <c r="BR3455" s="65"/>
      <c r="BS3455" s="65"/>
      <c r="BT3455" s="65"/>
      <c r="BU3455" s="65"/>
      <c r="BV3455" s="65"/>
      <c r="BW3455" s="65"/>
      <c r="BX3455" s="65"/>
      <c r="BY3455" s="65"/>
      <c r="BZ3455" s="65"/>
      <c r="CA3455" s="65"/>
      <c r="CB3455" s="65"/>
      <c r="CC3455" s="65"/>
      <c r="CD3455" s="65"/>
      <c r="CE3455" s="65"/>
      <c r="CF3455" s="65"/>
      <c r="CG3455" s="65"/>
      <c r="CH3455" s="65"/>
      <c r="CI3455" s="65"/>
      <c r="CJ3455" s="65"/>
      <c r="CK3455" s="65"/>
      <c r="CL3455" s="65"/>
      <c r="CM3455" s="65"/>
      <c r="CN3455" s="65"/>
      <c r="CO3455" s="65"/>
      <c r="CP3455" s="65"/>
      <c r="CQ3455" s="65"/>
      <c r="CR3455" s="65"/>
      <c r="CS3455" s="65"/>
      <c r="CT3455" s="65"/>
      <c r="CU3455" s="65"/>
      <c r="CV3455" s="65"/>
      <c r="CW3455" s="65"/>
      <c r="CX3455" s="65"/>
      <c r="CY3455" s="65"/>
      <c r="CZ3455" s="65"/>
      <c r="DA3455" s="65"/>
      <c r="DB3455" s="65"/>
      <c r="DC3455" s="65"/>
      <c r="DD3455" s="65"/>
      <c r="DE3455" s="65"/>
      <c r="DF3455" s="65"/>
      <c r="DG3455" s="65"/>
      <c r="DH3455" s="65"/>
      <c r="DI3455" s="65"/>
      <c r="DJ3455" s="65"/>
      <c r="DK3455" s="65"/>
      <c r="DL3455" s="65"/>
      <c r="DM3455" s="65"/>
      <c r="DN3455" s="65"/>
      <c r="DO3455" s="65"/>
      <c r="DP3455" s="65"/>
      <c r="DQ3455" s="65"/>
      <c r="DR3455" s="65"/>
      <c r="DS3455" s="65"/>
      <c r="DT3455" s="65"/>
      <c r="DU3455" s="65"/>
      <c r="DV3455" s="65"/>
      <c r="DW3455" s="65"/>
      <c r="DX3455" s="65"/>
      <c r="DY3455" s="65"/>
      <c r="DZ3455" s="65"/>
      <c r="EA3455" s="65"/>
      <c r="EB3455" s="65"/>
      <c r="EC3455" s="65"/>
      <c r="ED3455" s="65"/>
      <c r="EE3455" s="65"/>
      <c r="EF3455" s="65"/>
      <c r="EG3455" s="65"/>
      <c r="EH3455" s="65"/>
      <c r="EI3455" s="65"/>
      <c r="EJ3455" s="65"/>
      <c r="EK3455" s="65"/>
      <c r="EL3455" s="65"/>
      <c r="EM3455" s="65"/>
      <c r="EN3455" s="65"/>
      <c r="EO3455" s="65"/>
      <c r="EP3455" s="65"/>
      <c r="EQ3455" s="65"/>
      <c r="ER3455" s="65"/>
      <c r="ES3455" s="65"/>
      <c r="ET3455" s="65"/>
      <c r="EU3455" s="65"/>
      <c r="EV3455" s="65"/>
      <c r="EW3455" s="65"/>
      <c r="EX3455" s="65"/>
      <c r="EY3455" s="65"/>
      <c r="EZ3455" s="65"/>
      <c r="FA3455" s="65"/>
      <c r="FB3455" s="65"/>
      <c r="FC3455" s="65"/>
      <c r="FD3455" s="65"/>
      <c r="FE3455" s="65"/>
      <c r="FF3455" s="65"/>
      <c r="FG3455" s="65"/>
      <c r="FH3455" s="65"/>
      <c r="FI3455" s="65"/>
      <c r="FJ3455" s="65"/>
      <c r="FK3455" s="65"/>
      <c r="FL3455" s="65"/>
      <c r="FM3455" s="65"/>
      <c r="FN3455" s="65"/>
      <c r="FO3455" s="65"/>
      <c r="FP3455" s="65"/>
      <c r="FQ3455" s="65"/>
      <c r="FR3455" s="65"/>
      <c r="FS3455" s="65"/>
      <c r="FT3455" s="65"/>
      <c r="FU3455" s="65"/>
      <c r="FV3455" s="65"/>
      <c r="FW3455" s="65"/>
      <c r="FX3455" s="65"/>
      <c r="FY3455" s="65"/>
      <c r="FZ3455" s="65"/>
      <c r="GA3455" s="65"/>
      <c r="GB3455" s="65"/>
      <c r="GC3455" s="65"/>
      <c r="GD3455" s="65"/>
      <c r="GE3455" s="65"/>
      <c r="GF3455" s="65"/>
      <c r="GG3455" s="65"/>
      <c r="GH3455" s="65"/>
      <c r="GI3455" s="65"/>
      <c r="GJ3455" s="65"/>
      <c r="GK3455" s="65"/>
      <c r="GL3455" s="65"/>
      <c r="GM3455" s="65"/>
      <c r="GN3455" s="65"/>
      <c r="GO3455" s="65"/>
      <c r="GP3455" s="65"/>
      <c r="GQ3455" s="65"/>
      <c r="GR3455" s="65"/>
      <c r="GS3455" s="65"/>
      <c r="GT3455" s="65"/>
      <c r="GU3455" s="65"/>
      <c r="GV3455" s="65"/>
      <c r="GW3455" s="65"/>
      <c r="GX3455" s="65"/>
      <c r="GY3455" s="65"/>
      <c r="GZ3455" s="65"/>
      <c r="HA3455" s="65"/>
      <c r="HB3455" s="65"/>
      <c r="HC3455" s="65"/>
      <c r="HD3455" s="65"/>
      <c r="HE3455" s="65"/>
      <c r="HF3455" s="65"/>
      <c r="HG3455" s="65"/>
      <c r="HH3455" s="65"/>
      <c r="HI3455" s="65"/>
      <c r="HJ3455" s="65"/>
      <c r="HK3455" s="65"/>
      <c r="HL3455" s="65"/>
      <c r="HM3455" s="65"/>
      <c r="HN3455" s="65"/>
      <c r="HO3455" s="65"/>
      <c r="HP3455" s="65"/>
      <c r="HQ3455" s="65"/>
      <c r="HR3455" s="65"/>
      <c r="HS3455" s="65"/>
      <c r="HT3455" s="65"/>
      <c r="HU3455" s="65"/>
      <c r="HV3455" s="65"/>
      <c r="HW3455" s="65"/>
      <c r="HX3455" s="65"/>
      <c r="HY3455" s="65"/>
      <c r="HZ3455" s="65"/>
      <c r="IA3455" s="65"/>
      <c r="IB3455" s="65"/>
      <c r="IC3455" s="65"/>
      <c r="ID3455" s="65"/>
      <c r="IE3455" s="65"/>
      <c r="IF3455" s="65"/>
      <c r="IG3455" s="65"/>
      <c r="IH3455" s="65"/>
      <c r="II3455" s="65"/>
      <c r="IJ3455" s="65"/>
      <c r="IK3455" s="65"/>
      <c r="IL3455" s="65"/>
    </row>
    <row r="3456" spans="1:246" s="42" customFormat="1" ht="14.25" customHeight="1" x14ac:dyDescent="0.4">
      <c r="A3456" s="39" t="s">
        <v>8517</v>
      </c>
      <c r="B3456" s="45">
        <v>2380</v>
      </c>
      <c r="C3456" s="45">
        <v>3218</v>
      </c>
      <c r="D3456" s="45">
        <v>611</v>
      </c>
      <c r="E3456" s="46" t="s">
        <v>7537</v>
      </c>
      <c r="F3456" s="47" t="s">
        <v>5445</v>
      </c>
      <c r="G3456" s="46" t="s">
        <v>5382</v>
      </c>
      <c r="H3456" s="46" t="s">
        <v>5446</v>
      </c>
      <c r="I3456" s="46" t="s">
        <v>12</v>
      </c>
      <c r="J3456" s="48">
        <v>100</v>
      </c>
      <c r="K3456" s="49">
        <v>10.8</v>
      </c>
      <c r="L3456" s="50">
        <v>100</v>
      </c>
      <c r="M3456" s="50">
        <v>1080</v>
      </c>
      <c r="N3456" s="51">
        <v>0</v>
      </c>
      <c r="O3456" s="51">
        <v>0</v>
      </c>
      <c r="P3456" s="51">
        <v>6</v>
      </c>
      <c r="Q3456" s="51">
        <v>24</v>
      </c>
      <c r="R3456" s="51">
        <f t="shared" si="443"/>
        <v>30</v>
      </c>
      <c r="S3456" s="79"/>
      <c r="T3456" s="52">
        <f t="shared" si="435"/>
        <v>0</v>
      </c>
      <c r="U3456" s="52" t="str" cm="1">
        <f t="array" aca="1" ref="U3456" ca="1">IF(S3456="", "×", IF(LEFT(S3456,2)="項番", COUNTIFS($D$2:$D$4001, INDIRECT("D" &amp; ROW()-1), $U$2:$U$4001, "〇"), "〇"))</f>
        <v>×</v>
      </c>
      <c r="V3456" s="52" t="str">
        <f t="shared" si="436"/>
        <v>×</v>
      </c>
      <c r="W3456" s="52" t="str">
        <f t="shared" si="437"/>
        <v>×</v>
      </c>
      <c r="X3456" s="53" t="str">
        <f t="shared" ca="1" si="438"/>
        <v/>
      </c>
      <c r="Y3456" s="52">
        <f t="shared" ca="1" si="439"/>
        <v>0</v>
      </c>
      <c r="Z3456" s="52">
        <f t="shared" si="440"/>
        <v>611</v>
      </c>
      <c r="AA3456" s="52" t="s">
        <v>125</v>
      </c>
      <c r="AB3456" s="65"/>
      <c r="AC3456" s="65"/>
      <c r="AD3456" s="65"/>
      <c r="AE3456" s="65"/>
      <c r="AF3456" s="65"/>
      <c r="AG3456" s="65"/>
      <c r="AH3456" s="65"/>
      <c r="AI3456" s="65"/>
      <c r="AJ3456" s="65"/>
      <c r="AK3456" s="65"/>
      <c r="AL3456" s="65"/>
      <c r="AM3456" s="65"/>
      <c r="AN3456" s="65"/>
      <c r="AO3456" s="65"/>
      <c r="AP3456" s="65"/>
      <c r="AQ3456" s="65"/>
      <c r="AR3456" s="65"/>
      <c r="AS3456" s="65"/>
      <c r="AT3456" s="65"/>
      <c r="AU3456" s="65"/>
      <c r="AV3456" s="65"/>
      <c r="AW3456" s="65"/>
      <c r="AX3456" s="65"/>
      <c r="AY3456" s="65"/>
      <c r="AZ3456" s="65"/>
      <c r="BA3456" s="65"/>
      <c r="BB3456" s="65"/>
      <c r="BC3456" s="65"/>
      <c r="BD3456" s="65"/>
      <c r="BE3456" s="65"/>
      <c r="BF3456" s="65"/>
      <c r="BG3456" s="65"/>
      <c r="BH3456" s="65"/>
      <c r="BI3456" s="65"/>
      <c r="BJ3456" s="65"/>
      <c r="BK3456" s="65"/>
      <c r="BL3456" s="65"/>
      <c r="BM3456" s="65"/>
      <c r="BN3456" s="65"/>
      <c r="BO3456" s="65"/>
      <c r="BP3456" s="65"/>
      <c r="BQ3456" s="65"/>
      <c r="BR3456" s="65"/>
      <c r="BS3456" s="65"/>
      <c r="BT3456" s="65"/>
      <c r="BU3456" s="65"/>
      <c r="BV3456" s="65"/>
      <c r="BW3456" s="65"/>
      <c r="BX3456" s="65"/>
      <c r="BY3456" s="65"/>
      <c r="BZ3456" s="65"/>
      <c r="CA3456" s="65"/>
      <c r="CB3456" s="65"/>
      <c r="CC3456" s="65"/>
      <c r="CD3456" s="65"/>
      <c r="CE3456" s="65"/>
      <c r="CF3456" s="65"/>
      <c r="CG3456" s="65"/>
      <c r="CH3456" s="65"/>
      <c r="CI3456" s="65"/>
      <c r="CJ3456" s="65"/>
      <c r="CK3456" s="65"/>
      <c r="CL3456" s="65"/>
      <c r="CM3456" s="65"/>
      <c r="CN3456" s="65"/>
      <c r="CO3456" s="65"/>
      <c r="CP3456" s="65"/>
      <c r="CQ3456" s="65"/>
      <c r="CR3456" s="65"/>
      <c r="CS3456" s="65"/>
      <c r="CT3456" s="65"/>
      <c r="CU3456" s="65"/>
      <c r="CV3456" s="65"/>
      <c r="CW3456" s="65"/>
      <c r="CX3456" s="65"/>
      <c r="CY3456" s="65"/>
      <c r="CZ3456" s="65"/>
      <c r="DA3456" s="65"/>
      <c r="DB3456" s="65"/>
      <c r="DC3456" s="65"/>
      <c r="DD3456" s="65"/>
      <c r="DE3456" s="65"/>
      <c r="DF3456" s="65"/>
      <c r="DG3456" s="65"/>
      <c r="DH3456" s="65"/>
      <c r="DI3456" s="65"/>
      <c r="DJ3456" s="65"/>
      <c r="DK3456" s="65"/>
      <c r="DL3456" s="65"/>
      <c r="DM3456" s="65"/>
      <c r="DN3456" s="65"/>
      <c r="DO3456" s="65"/>
      <c r="DP3456" s="65"/>
      <c r="DQ3456" s="65"/>
      <c r="DR3456" s="65"/>
      <c r="DS3456" s="65"/>
      <c r="DT3456" s="65"/>
      <c r="DU3456" s="65"/>
      <c r="DV3456" s="65"/>
      <c r="DW3456" s="65"/>
      <c r="DX3456" s="65"/>
      <c r="DY3456" s="65"/>
      <c r="DZ3456" s="65"/>
      <c r="EA3456" s="65"/>
      <c r="EB3456" s="65"/>
      <c r="EC3456" s="65"/>
      <c r="ED3456" s="65"/>
      <c r="EE3456" s="65"/>
      <c r="EF3456" s="65"/>
      <c r="EG3456" s="65"/>
      <c r="EH3456" s="65"/>
      <c r="EI3456" s="65"/>
      <c r="EJ3456" s="65"/>
      <c r="EK3456" s="65"/>
      <c r="EL3456" s="65"/>
      <c r="EM3456" s="65"/>
      <c r="EN3456" s="65"/>
      <c r="EO3456" s="65"/>
      <c r="EP3456" s="65"/>
      <c r="EQ3456" s="65"/>
      <c r="ER3456" s="65"/>
      <c r="ES3456" s="65"/>
      <c r="ET3456" s="65"/>
      <c r="EU3456" s="65"/>
      <c r="EV3456" s="65"/>
      <c r="EW3456" s="65"/>
      <c r="EX3456" s="65"/>
      <c r="EY3456" s="65"/>
      <c r="EZ3456" s="65"/>
      <c r="FA3456" s="65"/>
      <c r="FB3456" s="65"/>
      <c r="FC3456" s="65"/>
      <c r="FD3456" s="65"/>
      <c r="FE3456" s="65"/>
      <c r="FF3456" s="65"/>
      <c r="FG3456" s="65"/>
      <c r="FH3456" s="65"/>
      <c r="FI3456" s="65"/>
      <c r="FJ3456" s="65"/>
      <c r="FK3456" s="65"/>
      <c r="FL3456" s="65"/>
      <c r="FM3456" s="65"/>
      <c r="FN3456" s="65"/>
      <c r="FO3456" s="65"/>
      <c r="FP3456" s="65"/>
      <c r="FQ3456" s="65"/>
      <c r="FR3456" s="65"/>
      <c r="FS3456" s="65"/>
      <c r="FT3456" s="65"/>
      <c r="FU3456" s="65"/>
      <c r="FV3456" s="65"/>
      <c r="FW3456" s="65"/>
      <c r="FX3456" s="65"/>
      <c r="FY3456" s="65"/>
      <c r="FZ3456" s="65"/>
      <c r="GA3456" s="65"/>
      <c r="GB3456" s="65"/>
      <c r="GC3456" s="65"/>
      <c r="GD3456" s="65"/>
      <c r="GE3456" s="65"/>
      <c r="GF3456" s="65"/>
      <c r="GG3456" s="65"/>
      <c r="GH3456" s="65"/>
      <c r="GI3456" s="65"/>
      <c r="GJ3456" s="65"/>
      <c r="GK3456" s="65"/>
      <c r="GL3456" s="65"/>
      <c r="GM3456" s="65"/>
      <c r="GN3456" s="65"/>
      <c r="GO3456" s="65"/>
      <c r="GP3456" s="65"/>
      <c r="GQ3456" s="65"/>
      <c r="GR3456" s="65"/>
      <c r="GS3456" s="65"/>
      <c r="GT3456" s="65"/>
      <c r="GU3456" s="65"/>
      <c r="GV3456" s="65"/>
      <c r="GW3456" s="65"/>
      <c r="GX3456" s="65"/>
      <c r="GY3456" s="65"/>
      <c r="GZ3456" s="65"/>
      <c r="HA3456" s="65"/>
      <c r="HB3456" s="65"/>
      <c r="HC3456" s="65"/>
      <c r="HD3456" s="65"/>
      <c r="HE3456" s="65"/>
      <c r="HF3456" s="65"/>
      <c r="HG3456" s="65"/>
      <c r="HH3456" s="65"/>
      <c r="HI3456" s="65"/>
      <c r="HJ3456" s="65"/>
      <c r="HK3456" s="65"/>
      <c r="HL3456" s="65"/>
      <c r="HM3456" s="65"/>
      <c r="HN3456" s="65"/>
      <c r="HO3456" s="65"/>
      <c r="HP3456" s="65"/>
      <c r="HQ3456" s="65"/>
      <c r="HR3456" s="65"/>
      <c r="HS3456" s="65"/>
      <c r="HT3456" s="65"/>
      <c r="HU3456" s="65"/>
      <c r="HV3456" s="65"/>
      <c r="HW3456" s="65"/>
      <c r="HX3456" s="65"/>
      <c r="HY3456" s="65"/>
      <c r="HZ3456" s="65"/>
      <c r="IA3456" s="65"/>
      <c r="IB3456" s="65"/>
      <c r="IC3456" s="65"/>
      <c r="ID3456" s="65"/>
      <c r="IE3456" s="65"/>
      <c r="IF3456" s="65"/>
      <c r="IG3456" s="65"/>
      <c r="IH3456" s="65"/>
      <c r="II3456" s="65"/>
      <c r="IJ3456" s="65"/>
      <c r="IK3456" s="65"/>
      <c r="IL3456" s="65"/>
    </row>
    <row r="3457" spans="1:246" s="42" customFormat="1" ht="14.25" customHeight="1" x14ac:dyDescent="0.4">
      <c r="A3457" s="39" t="s">
        <v>8518</v>
      </c>
      <c r="B3457" s="45">
        <v>2381</v>
      </c>
      <c r="C3457" s="45">
        <v>3219</v>
      </c>
      <c r="D3457" s="45">
        <v>612</v>
      </c>
      <c r="E3457" s="46" t="s">
        <v>7537</v>
      </c>
      <c r="F3457" s="47" t="s">
        <v>5447</v>
      </c>
      <c r="G3457" s="46" t="s">
        <v>5382</v>
      </c>
      <c r="H3457" s="46" t="s">
        <v>5446</v>
      </c>
      <c r="I3457" s="46" t="s">
        <v>275</v>
      </c>
      <c r="J3457" s="48">
        <v>1000</v>
      </c>
      <c r="K3457" s="49">
        <v>10.8</v>
      </c>
      <c r="L3457" s="50">
        <v>1000</v>
      </c>
      <c r="M3457" s="50">
        <v>10800</v>
      </c>
      <c r="N3457" s="51">
        <v>0</v>
      </c>
      <c r="O3457" s="51">
        <v>26</v>
      </c>
      <c r="P3457" s="51">
        <v>0</v>
      </c>
      <c r="Q3457" s="51">
        <v>0</v>
      </c>
      <c r="R3457" s="51">
        <f t="shared" si="443"/>
        <v>26</v>
      </c>
      <c r="S3457" s="79"/>
      <c r="T3457" s="52">
        <f t="shared" si="435"/>
        <v>0</v>
      </c>
      <c r="U3457" s="52" t="str" cm="1">
        <f t="array" aca="1" ref="U3457" ca="1">IF(S3457="", "×", IF(LEFT(S3457,2)="項番", COUNTIFS($D$2:$D$4001, INDIRECT("D" &amp; ROW()-1), $U$2:$U$4001, "〇"), "〇"))</f>
        <v>×</v>
      </c>
      <c r="V3457" s="52" t="str">
        <f t="shared" si="436"/>
        <v>×</v>
      </c>
      <c r="W3457" s="52" t="str">
        <f t="shared" si="437"/>
        <v>×</v>
      </c>
      <c r="X3457" s="53" t="str">
        <f t="shared" ca="1" si="438"/>
        <v/>
      </c>
      <c r="Y3457" s="52">
        <f t="shared" ca="1" si="439"/>
        <v>0</v>
      </c>
      <c r="Z3457" s="52">
        <f t="shared" si="440"/>
        <v>612</v>
      </c>
      <c r="AA3457" s="52" t="s">
        <v>125</v>
      </c>
      <c r="AB3457" s="65"/>
      <c r="AC3457" s="65"/>
      <c r="AD3457" s="65"/>
      <c r="AE3457" s="65"/>
      <c r="AF3457" s="65"/>
      <c r="AG3457" s="65"/>
      <c r="AH3457" s="65"/>
      <c r="AI3457" s="65"/>
      <c r="AJ3457" s="65"/>
      <c r="AK3457" s="65"/>
      <c r="AL3457" s="65"/>
      <c r="AM3457" s="65"/>
      <c r="AN3457" s="65"/>
      <c r="AO3457" s="65"/>
      <c r="AP3457" s="65"/>
      <c r="AQ3457" s="65"/>
      <c r="AR3457" s="65"/>
      <c r="AS3457" s="65"/>
      <c r="AT3457" s="65"/>
      <c r="AU3457" s="65"/>
      <c r="AV3457" s="65"/>
      <c r="AW3457" s="65"/>
      <c r="AX3457" s="65"/>
      <c r="AY3457" s="65"/>
      <c r="AZ3457" s="65"/>
      <c r="BA3457" s="65"/>
      <c r="BB3457" s="65"/>
      <c r="BC3457" s="65"/>
      <c r="BD3457" s="65"/>
      <c r="BE3457" s="65"/>
      <c r="BF3457" s="65"/>
      <c r="BG3457" s="65"/>
      <c r="BH3457" s="65"/>
      <c r="BI3457" s="65"/>
      <c r="BJ3457" s="65"/>
      <c r="BK3457" s="65"/>
      <c r="BL3457" s="65"/>
      <c r="BM3457" s="65"/>
      <c r="BN3457" s="65"/>
      <c r="BO3457" s="65"/>
      <c r="BP3457" s="65"/>
      <c r="BQ3457" s="65"/>
      <c r="BR3457" s="65"/>
      <c r="BS3457" s="65"/>
      <c r="BT3457" s="65"/>
      <c r="BU3457" s="65"/>
      <c r="BV3457" s="65"/>
      <c r="BW3457" s="65"/>
      <c r="BX3457" s="65"/>
      <c r="BY3457" s="65"/>
      <c r="BZ3457" s="65"/>
      <c r="CA3457" s="65"/>
      <c r="CB3457" s="65"/>
      <c r="CC3457" s="65"/>
      <c r="CD3457" s="65"/>
      <c r="CE3457" s="65"/>
      <c r="CF3457" s="65"/>
      <c r="CG3457" s="65"/>
      <c r="CH3457" s="65"/>
      <c r="CI3457" s="65"/>
      <c r="CJ3457" s="65"/>
      <c r="CK3457" s="65"/>
      <c r="CL3457" s="65"/>
      <c r="CM3457" s="65"/>
      <c r="CN3457" s="65"/>
      <c r="CO3457" s="65"/>
      <c r="CP3457" s="65"/>
      <c r="CQ3457" s="65"/>
      <c r="CR3457" s="65"/>
      <c r="CS3457" s="65"/>
      <c r="CT3457" s="65"/>
      <c r="CU3457" s="65"/>
      <c r="CV3457" s="65"/>
      <c r="CW3457" s="65"/>
      <c r="CX3457" s="65"/>
      <c r="CY3457" s="65"/>
      <c r="CZ3457" s="65"/>
      <c r="DA3457" s="65"/>
      <c r="DB3457" s="65"/>
      <c r="DC3457" s="65"/>
      <c r="DD3457" s="65"/>
      <c r="DE3457" s="65"/>
      <c r="DF3457" s="65"/>
      <c r="DG3457" s="65"/>
      <c r="DH3457" s="65"/>
      <c r="DI3457" s="65"/>
      <c r="DJ3457" s="65"/>
      <c r="DK3457" s="65"/>
      <c r="DL3457" s="65"/>
      <c r="DM3457" s="65"/>
      <c r="DN3457" s="65"/>
      <c r="DO3457" s="65"/>
      <c r="DP3457" s="65"/>
      <c r="DQ3457" s="65"/>
      <c r="DR3457" s="65"/>
      <c r="DS3457" s="65"/>
      <c r="DT3457" s="65"/>
      <c r="DU3457" s="65"/>
      <c r="DV3457" s="65"/>
      <c r="DW3457" s="65"/>
      <c r="DX3457" s="65"/>
      <c r="DY3457" s="65"/>
      <c r="DZ3457" s="65"/>
      <c r="EA3457" s="65"/>
      <c r="EB3457" s="65"/>
      <c r="EC3457" s="65"/>
      <c r="ED3457" s="65"/>
      <c r="EE3457" s="65"/>
      <c r="EF3457" s="65"/>
      <c r="EG3457" s="65"/>
      <c r="EH3457" s="65"/>
      <c r="EI3457" s="65"/>
      <c r="EJ3457" s="65"/>
      <c r="EK3457" s="65"/>
      <c r="EL3457" s="65"/>
      <c r="EM3457" s="65"/>
      <c r="EN3457" s="65"/>
      <c r="EO3457" s="65"/>
      <c r="EP3457" s="65"/>
      <c r="EQ3457" s="65"/>
      <c r="ER3457" s="65"/>
      <c r="ES3457" s="65"/>
      <c r="ET3457" s="65"/>
      <c r="EU3457" s="65"/>
      <c r="EV3457" s="65"/>
      <c r="EW3457" s="65"/>
      <c r="EX3457" s="65"/>
      <c r="EY3457" s="65"/>
      <c r="EZ3457" s="65"/>
      <c r="FA3457" s="65"/>
      <c r="FB3457" s="65"/>
      <c r="FC3457" s="65"/>
      <c r="FD3457" s="65"/>
      <c r="FE3457" s="65"/>
      <c r="FF3457" s="65"/>
      <c r="FG3457" s="65"/>
      <c r="FH3457" s="65"/>
      <c r="FI3457" s="65"/>
      <c r="FJ3457" s="65"/>
      <c r="FK3457" s="65"/>
      <c r="FL3457" s="65"/>
      <c r="FM3457" s="65"/>
      <c r="FN3457" s="65"/>
      <c r="FO3457" s="65"/>
      <c r="FP3457" s="65"/>
      <c r="FQ3457" s="65"/>
      <c r="FR3457" s="65"/>
      <c r="FS3457" s="65"/>
      <c r="FT3457" s="65"/>
      <c r="FU3457" s="65"/>
      <c r="FV3457" s="65"/>
      <c r="FW3457" s="65"/>
      <c r="FX3457" s="65"/>
      <c r="FY3457" s="65"/>
      <c r="FZ3457" s="65"/>
      <c r="GA3457" s="65"/>
      <c r="GB3457" s="65"/>
      <c r="GC3457" s="65"/>
      <c r="GD3457" s="65"/>
      <c r="GE3457" s="65"/>
      <c r="GF3457" s="65"/>
      <c r="GG3457" s="65"/>
      <c r="GH3457" s="65"/>
      <c r="GI3457" s="65"/>
      <c r="GJ3457" s="65"/>
      <c r="GK3457" s="65"/>
      <c r="GL3457" s="65"/>
      <c r="GM3457" s="65"/>
      <c r="GN3457" s="65"/>
      <c r="GO3457" s="65"/>
      <c r="GP3457" s="65"/>
      <c r="GQ3457" s="65"/>
      <c r="GR3457" s="65"/>
      <c r="GS3457" s="65"/>
      <c r="GT3457" s="65"/>
      <c r="GU3457" s="65"/>
      <c r="GV3457" s="65"/>
      <c r="GW3457" s="65"/>
      <c r="GX3457" s="65"/>
      <c r="GY3457" s="65"/>
      <c r="GZ3457" s="65"/>
      <c r="HA3457" s="65"/>
      <c r="HB3457" s="65"/>
      <c r="HC3457" s="65"/>
      <c r="HD3457" s="65"/>
      <c r="HE3457" s="65"/>
      <c r="HF3457" s="65"/>
      <c r="HG3457" s="65"/>
      <c r="HH3457" s="65"/>
      <c r="HI3457" s="65"/>
      <c r="HJ3457" s="65"/>
      <c r="HK3457" s="65"/>
      <c r="HL3457" s="65"/>
      <c r="HM3457" s="65"/>
      <c r="HN3457" s="65"/>
      <c r="HO3457" s="65"/>
      <c r="HP3457" s="65"/>
      <c r="HQ3457" s="65"/>
      <c r="HR3457" s="65"/>
      <c r="HS3457" s="65"/>
      <c r="HT3457" s="65"/>
      <c r="HU3457" s="65"/>
      <c r="HV3457" s="65"/>
      <c r="HW3457" s="65"/>
      <c r="HX3457" s="65"/>
      <c r="HY3457" s="65"/>
      <c r="HZ3457" s="65"/>
      <c r="IA3457" s="65"/>
      <c r="IB3457" s="65"/>
      <c r="IC3457" s="65"/>
      <c r="ID3457" s="65"/>
      <c r="IE3457" s="65"/>
      <c r="IF3457" s="65"/>
      <c r="IG3457" s="65"/>
      <c r="IH3457" s="65"/>
      <c r="II3457" s="65"/>
      <c r="IJ3457" s="65"/>
      <c r="IK3457" s="65"/>
      <c r="IL3457" s="65"/>
    </row>
    <row r="3458" spans="1:246" s="42" customFormat="1" ht="14.25" customHeight="1" x14ac:dyDescent="0.4">
      <c r="A3458" s="39" t="s">
        <v>8519</v>
      </c>
      <c r="B3458" s="45">
        <v>2382</v>
      </c>
      <c r="C3458" s="45">
        <v>3220</v>
      </c>
      <c r="D3458" s="45">
        <v>613</v>
      </c>
      <c r="E3458" s="46" t="s">
        <v>7537</v>
      </c>
      <c r="F3458" s="47" t="s">
        <v>5448</v>
      </c>
      <c r="G3458" s="46" t="s">
        <v>5382</v>
      </c>
      <c r="H3458" s="46" t="s">
        <v>5449</v>
      </c>
      <c r="I3458" s="46" t="s">
        <v>879</v>
      </c>
      <c r="J3458" s="48">
        <v>1000</v>
      </c>
      <c r="K3458" s="49">
        <v>10.8</v>
      </c>
      <c r="L3458" s="50">
        <v>1000</v>
      </c>
      <c r="M3458" s="50">
        <v>10800</v>
      </c>
      <c r="N3458" s="51">
        <v>0</v>
      </c>
      <c r="O3458" s="51">
        <v>0</v>
      </c>
      <c r="P3458" s="51">
        <v>0</v>
      </c>
      <c r="Q3458" s="51">
        <v>12</v>
      </c>
      <c r="R3458" s="51">
        <f t="shared" si="443"/>
        <v>12</v>
      </c>
      <c r="S3458" s="79"/>
      <c r="T3458" s="52">
        <f t="shared" si="435"/>
        <v>0</v>
      </c>
      <c r="U3458" s="52" t="str" cm="1">
        <f t="array" aca="1" ref="U3458" ca="1">IF(S3458="", "×", IF(LEFT(S3458,2)="項番", COUNTIFS($D$2:$D$4001, INDIRECT("D" &amp; ROW()-1), $U$2:$U$4001, "〇"), "〇"))</f>
        <v>×</v>
      </c>
      <c r="V3458" s="52" t="str">
        <f t="shared" si="436"/>
        <v>×</v>
      </c>
      <c r="W3458" s="52" t="str">
        <f t="shared" si="437"/>
        <v>×</v>
      </c>
      <c r="X3458" s="53" t="str">
        <f t="shared" ca="1" si="438"/>
        <v/>
      </c>
      <c r="Y3458" s="52">
        <f t="shared" ca="1" si="439"/>
        <v>0</v>
      </c>
      <c r="Z3458" s="52">
        <f t="shared" si="440"/>
        <v>613</v>
      </c>
      <c r="AA3458" s="52" t="s">
        <v>125</v>
      </c>
      <c r="AB3458" s="65"/>
      <c r="AC3458" s="65"/>
      <c r="AD3458" s="65"/>
      <c r="AE3458" s="65"/>
      <c r="AF3458" s="65"/>
      <c r="AG3458" s="65"/>
      <c r="AH3458" s="65"/>
      <c r="AI3458" s="65"/>
      <c r="AJ3458" s="65"/>
      <c r="AK3458" s="65"/>
      <c r="AL3458" s="65"/>
      <c r="AM3458" s="65"/>
      <c r="AN3458" s="65"/>
      <c r="AO3458" s="65"/>
      <c r="AP3458" s="65"/>
      <c r="AQ3458" s="65"/>
      <c r="AR3458" s="65"/>
      <c r="AS3458" s="65"/>
      <c r="AT3458" s="65"/>
      <c r="AU3458" s="65"/>
      <c r="AV3458" s="65"/>
      <c r="AW3458" s="65"/>
      <c r="AX3458" s="65"/>
      <c r="AY3458" s="65"/>
      <c r="AZ3458" s="65"/>
      <c r="BA3458" s="65"/>
      <c r="BB3458" s="65"/>
      <c r="BC3458" s="65"/>
      <c r="BD3458" s="65"/>
      <c r="BE3458" s="65"/>
      <c r="BF3458" s="65"/>
      <c r="BG3458" s="65"/>
      <c r="BH3458" s="65"/>
      <c r="BI3458" s="65"/>
      <c r="BJ3458" s="65"/>
      <c r="BK3458" s="65"/>
      <c r="BL3458" s="65"/>
      <c r="BM3458" s="65"/>
      <c r="BN3458" s="65"/>
      <c r="BO3458" s="65"/>
      <c r="BP3458" s="65"/>
      <c r="BQ3458" s="65"/>
      <c r="BR3458" s="65"/>
      <c r="BS3458" s="65"/>
      <c r="BT3458" s="65"/>
      <c r="BU3458" s="65"/>
      <c r="BV3458" s="65"/>
      <c r="BW3458" s="65"/>
      <c r="BX3458" s="65"/>
      <c r="BY3458" s="65"/>
      <c r="BZ3458" s="65"/>
      <c r="CA3458" s="65"/>
      <c r="CB3458" s="65"/>
      <c r="CC3458" s="65"/>
      <c r="CD3458" s="65"/>
      <c r="CE3458" s="65"/>
      <c r="CF3458" s="65"/>
      <c r="CG3458" s="65"/>
      <c r="CH3458" s="65"/>
      <c r="CI3458" s="65"/>
      <c r="CJ3458" s="65"/>
      <c r="CK3458" s="65"/>
      <c r="CL3458" s="65"/>
      <c r="CM3458" s="65"/>
      <c r="CN3458" s="65"/>
      <c r="CO3458" s="65"/>
      <c r="CP3458" s="65"/>
      <c r="CQ3458" s="65"/>
      <c r="CR3458" s="65"/>
      <c r="CS3458" s="65"/>
      <c r="CT3458" s="65"/>
      <c r="CU3458" s="65"/>
      <c r="CV3458" s="65"/>
      <c r="CW3458" s="65"/>
      <c r="CX3458" s="65"/>
      <c r="CY3458" s="65"/>
      <c r="CZ3458" s="65"/>
      <c r="DA3458" s="65"/>
      <c r="DB3458" s="65"/>
      <c r="DC3458" s="65"/>
      <c r="DD3458" s="65"/>
      <c r="DE3458" s="65"/>
      <c r="DF3458" s="65"/>
      <c r="DG3458" s="65"/>
      <c r="DH3458" s="65"/>
      <c r="DI3458" s="65"/>
      <c r="DJ3458" s="65"/>
      <c r="DK3458" s="65"/>
      <c r="DL3458" s="65"/>
      <c r="DM3458" s="65"/>
      <c r="DN3458" s="65"/>
      <c r="DO3458" s="65"/>
      <c r="DP3458" s="65"/>
      <c r="DQ3458" s="65"/>
      <c r="DR3458" s="65"/>
      <c r="DS3458" s="65"/>
      <c r="DT3458" s="65"/>
      <c r="DU3458" s="65"/>
      <c r="DV3458" s="65"/>
      <c r="DW3458" s="65"/>
      <c r="DX3458" s="65"/>
      <c r="DY3458" s="65"/>
      <c r="DZ3458" s="65"/>
      <c r="EA3458" s="65"/>
      <c r="EB3458" s="65"/>
      <c r="EC3458" s="65"/>
      <c r="ED3458" s="65"/>
      <c r="EE3458" s="65"/>
      <c r="EF3458" s="65"/>
      <c r="EG3458" s="65"/>
      <c r="EH3458" s="65"/>
      <c r="EI3458" s="65"/>
      <c r="EJ3458" s="65"/>
      <c r="EK3458" s="65"/>
      <c r="EL3458" s="65"/>
      <c r="EM3458" s="65"/>
      <c r="EN3458" s="65"/>
      <c r="EO3458" s="65"/>
      <c r="EP3458" s="65"/>
      <c r="EQ3458" s="65"/>
      <c r="ER3458" s="65"/>
      <c r="ES3458" s="65"/>
      <c r="ET3458" s="65"/>
      <c r="EU3458" s="65"/>
      <c r="EV3458" s="65"/>
      <c r="EW3458" s="65"/>
      <c r="EX3458" s="65"/>
      <c r="EY3458" s="65"/>
      <c r="EZ3458" s="65"/>
      <c r="FA3458" s="65"/>
      <c r="FB3458" s="65"/>
      <c r="FC3458" s="65"/>
      <c r="FD3458" s="65"/>
      <c r="FE3458" s="65"/>
      <c r="FF3458" s="65"/>
      <c r="FG3458" s="65"/>
      <c r="FH3458" s="65"/>
      <c r="FI3458" s="65"/>
      <c r="FJ3458" s="65"/>
      <c r="FK3458" s="65"/>
      <c r="FL3458" s="65"/>
      <c r="FM3458" s="65"/>
      <c r="FN3458" s="65"/>
      <c r="FO3458" s="65"/>
      <c r="FP3458" s="65"/>
      <c r="FQ3458" s="65"/>
      <c r="FR3458" s="65"/>
      <c r="FS3458" s="65"/>
      <c r="FT3458" s="65"/>
      <c r="FU3458" s="65"/>
      <c r="FV3458" s="65"/>
      <c r="FW3458" s="65"/>
      <c r="FX3458" s="65"/>
      <c r="FY3458" s="65"/>
      <c r="FZ3458" s="65"/>
      <c r="GA3458" s="65"/>
      <c r="GB3458" s="65"/>
      <c r="GC3458" s="65"/>
      <c r="GD3458" s="65"/>
      <c r="GE3458" s="65"/>
      <c r="GF3458" s="65"/>
      <c r="GG3458" s="65"/>
      <c r="GH3458" s="65"/>
      <c r="GI3458" s="65"/>
      <c r="GJ3458" s="65"/>
      <c r="GK3458" s="65"/>
      <c r="GL3458" s="65"/>
      <c r="GM3458" s="65"/>
      <c r="GN3458" s="65"/>
      <c r="GO3458" s="65"/>
      <c r="GP3458" s="65"/>
      <c r="GQ3458" s="65"/>
      <c r="GR3458" s="65"/>
      <c r="GS3458" s="65"/>
      <c r="GT3458" s="65"/>
      <c r="GU3458" s="65"/>
      <c r="GV3458" s="65"/>
      <c r="GW3458" s="65"/>
      <c r="GX3458" s="65"/>
      <c r="GY3458" s="65"/>
      <c r="GZ3458" s="65"/>
      <c r="HA3458" s="65"/>
      <c r="HB3458" s="65"/>
      <c r="HC3458" s="65"/>
      <c r="HD3458" s="65"/>
      <c r="HE3458" s="65"/>
      <c r="HF3458" s="65"/>
      <c r="HG3458" s="65"/>
      <c r="HH3458" s="65"/>
      <c r="HI3458" s="65"/>
      <c r="HJ3458" s="65"/>
      <c r="HK3458" s="65"/>
      <c r="HL3458" s="65"/>
      <c r="HM3458" s="65"/>
      <c r="HN3458" s="65"/>
      <c r="HO3458" s="65"/>
      <c r="HP3458" s="65"/>
      <c r="HQ3458" s="65"/>
      <c r="HR3458" s="65"/>
      <c r="HS3458" s="65"/>
      <c r="HT3458" s="65"/>
      <c r="HU3458" s="65"/>
      <c r="HV3458" s="65"/>
      <c r="HW3458" s="65"/>
      <c r="HX3458" s="65"/>
      <c r="HY3458" s="65"/>
      <c r="HZ3458" s="65"/>
      <c r="IA3458" s="65"/>
      <c r="IB3458" s="65"/>
      <c r="IC3458" s="65"/>
      <c r="ID3458" s="65"/>
      <c r="IE3458" s="65"/>
      <c r="IF3458" s="65"/>
      <c r="IG3458" s="65"/>
      <c r="IH3458" s="65"/>
      <c r="II3458" s="65"/>
      <c r="IJ3458" s="65"/>
      <c r="IK3458" s="65"/>
      <c r="IL3458" s="65"/>
    </row>
    <row r="3459" spans="1:246" s="25" customFormat="1" ht="14.25" customHeight="1" x14ac:dyDescent="0.4">
      <c r="A3459" s="39" t="s">
        <v>8520</v>
      </c>
      <c r="B3459" s="45">
        <v>2383</v>
      </c>
      <c r="C3459" s="45">
        <v>3221</v>
      </c>
      <c r="D3459" s="45">
        <v>614</v>
      </c>
      <c r="E3459" s="46" t="s">
        <v>7537</v>
      </c>
      <c r="F3459" s="47" t="s">
        <v>5450</v>
      </c>
      <c r="G3459" s="46" t="s">
        <v>5382</v>
      </c>
      <c r="H3459" s="46" t="s">
        <v>5451</v>
      </c>
      <c r="I3459" s="46" t="s">
        <v>5452</v>
      </c>
      <c r="J3459" s="48">
        <v>10</v>
      </c>
      <c r="K3459" s="49">
        <v>129</v>
      </c>
      <c r="L3459" s="50">
        <v>10</v>
      </c>
      <c r="M3459" s="50">
        <v>1290</v>
      </c>
      <c r="N3459" s="51">
        <v>0</v>
      </c>
      <c r="O3459" s="51">
        <v>0</v>
      </c>
      <c r="P3459" s="51">
        <v>0</v>
      </c>
      <c r="Q3459" s="51">
        <v>2</v>
      </c>
      <c r="R3459" s="51">
        <f t="shared" si="443"/>
        <v>2</v>
      </c>
      <c r="S3459" s="79"/>
      <c r="T3459" s="52">
        <f t="shared" si="435"/>
        <v>0</v>
      </c>
      <c r="U3459" s="52" t="str" cm="1">
        <f t="array" aca="1" ref="U3459" ca="1">IF(S3459="", "×", IF(LEFT(S3459,2)="項番", COUNTIFS($D$2:$D$4001, INDIRECT("D" &amp; ROW()-1), $U$2:$U$4001, "〇"), "〇"))</f>
        <v>×</v>
      </c>
      <c r="V3459" s="52" t="str">
        <f t="shared" si="436"/>
        <v>×</v>
      </c>
      <c r="W3459" s="52" t="str">
        <f t="shared" si="437"/>
        <v>×</v>
      </c>
      <c r="X3459" s="53" t="str">
        <f t="shared" ca="1" si="438"/>
        <v/>
      </c>
      <c r="Y3459" s="52">
        <f t="shared" ca="1" si="439"/>
        <v>0</v>
      </c>
      <c r="Z3459" s="52">
        <f t="shared" si="440"/>
        <v>614</v>
      </c>
      <c r="AA3459" s="52" t="s">
        <v>125</v>
      </c>
    </row>
    <row r="3460" spans="1:246" s="25" customFormat="1" ht="14.25" customHeight="1" x14ac:dyDescent="0.4">
      <c r="A3460" s="39" t="s">
        <v>8521</v>
      </c>
      <c r="B3460" s="45">
        <v>2386</v>
      </c>
      <c r="C3460" s="45">
        <v>3222</v>
      </c>
      <c r="D3460" s="45">
        <v>615</v>
      </c>
      <c r="E3460" s="46" t="s">
        <v>7537</v>
      </c>
      <c r="F3460" s="47" t="s">
        <v>5457</v>
      </c>
      <c r="G3460" s="46" t="s">
        <v>5382</v>
      </c>
      <c r="H3460" s="46" t="s">
        <v>5458</v>
      </c>
      <c r="I3460" s="46" t="s">
        <v>143</v>
      </c>
      <c r="J3460" s="48">
        <v>1</v>
      </c>
      <c r="K3460" s="49">
        <v>10627</v>
      </c>
      <c r="L3460" s="50">
        <v>1</v>
      </c>
      <c r="M3460" s="50">
        <v>10627</v>
      </c>
      <c r="N3460" s="51">
        <v>0</v>
      </c>
      <c r="O3460" s="51">
        <v>2</v>
      </c>
      <c r="P3460" s="51">
        <v>10</v>
      </c>
      <c r="Q3460" s="51">
        <v>0</v>
      </c>
      <c r="R3460" s="51">
        <f t="shared" ref="R3460:R3477" si="444">SUM(N3460:Q3460)</f>
        <v>12</v>
      </c>
      <c r="S3460" s="79"/>
      <c r="T3460" s="52">
        <f t="shared" si="435"/>
        <v>0</v>
      </c>
      <c r="U3460" s="52" t="str" cm="1">
        <f t="array" aca="1" ref="U3460" ca="1">IF(S3460="", "×", IF(LEFT(S3460,2)="項番", COUNTIFS($D$2:$D$4001, INDIRECT("D" &amp; ROW()-1), $U$2:$U$4001, "〇"), "〇"))</f>
        <v>×</v>
      </c>
      <c r="V3460" s="52" t="str">
        <f t="shared" si="436"/>
        <v>×</v>
      </c>
      <c r="W3460" s="52" t="str">
        <f t="shared" si="437"/>
        <v>×</v>
      </c>
      <c r="X3460" s="53" t="str">
        <f t="shared" ca="1" si="438"/>
        <v/>
      </c>
      <c r="Y3460" s="52">
        <f t="shared" ca="1" si="439"/>
        <v>0</v>
      </c>
      <c r="Z3460" s="52">
        <f t="shared" si="440"/>
        <v>615</v>
      </c>
      <c r="AA3460" s="52" t="s">
        <v>125</v>
      </c>
    </row>
    <row r="3461" spans="1:246" s="71" customFormat="1" ht="14.25" customHeight="1" x14ac:dyDescent="0.4">
      <c r="A3461" s="39" t="s">
        <v>8522</v>
      </c>
      <c r="B3461" s="45">
        <v>2431</v>
      </c>
      <c r="C3461" s="45">
        <v>3223</v>
      </c>
      <c r="D3461" s="45">
        <v>616</v>
      </c>
      <c r="E3461" s="46" t="s">
        <v>7537</v>
      </c>
      <c r="F3461" s="47" t="s">
        <v>5550</v>
      </c>
      <c r="G3461" s="46" t="s">
        <v>5382</v>
      </c>
      <c r="H3461" s="46" t="s">
        <v>5551</v>
      </c>
      <c r="I3461" s="46" t="s">
        <v>3746</v>
      </c>
      <c r="J3461" s="48">
        <v>1</v>
      </c>
      <c r="K3461" s="49">
        <v>33</v>
      </c>
      <c r="L3461" s="50">
        <v>50</v>
      </c>
      <c r="M3461" s="50">
        <v>1650</v>
      </c>
      <c r="N3461" s="51">
        <v>0</v>
      </c>
      <c r="O3461" s="51">
        <v>36</v>
      </c>
      <c r="P3461" s="51">
        <v>0</v>
      </c>
      <c r="Q3461" s="51">
        <v>0</v>
      </c>
      <c r="R3461" s="51">
        <f t="shared" si="444"/>
        <v>36</v>
      </c>
      <c r="S3461" s="79"/>
      <c r="T3461" s="52">
        <f t="shared" ref="T3461:T3524" si="445">IF(C3461="",SUMIF(D:D,D3460,T:T),R3461*S3461)</f>
        <v>0</v>
      </c>
      <c r="U3461" s="52" t="str" cm="1">
        <f t="array" aca="1" ref="U3461" ca="1">IF(S3461="", "×", IF(LEFT(S3461,2)="項番", COUNTIFS($D$2:$D$4001, INDIRECT("D" &amp; ROW()-1), $U$2:$U$4001, "〇"), "〇"))</f>
        <v>×</v>
      </c>
      <c r="V3461" s="52" t="str">
        <f t="shared" ref="V3461:V3524" si="446">IF(LEFT(S3461,2)="項番","",IF(S3461&gt;=1,"〇","×"))</f>
        <v>×</v>
      </c>
      <c r="W3461" s="52" t="str">
        <f t="shared" ref="W3461:W3524" si="447">IF(LEFT(S3461,2)="項番","",IF(ISNUMBER(S3461),IF(INT(S3461)=S3461,"〇","×"),"×"))</f>
        <v>×</v>
      </c>
      <c r="X3461" s="53" t="str">
        <f t="shared" ref="X3461:X3524" ca="1" si="448">IF(LEFT(S3461,2)="項番",IF(U3461=0,"",IF(COUNTIF(D:D,Z3461)=U3461,"","この項番で見積単価（税別）が入力されていない品目があります")),IF(U3461="〇",IF(OR(V3461="×",W3461="×"),"←見積単価（税別）欄には、1以上の整数を入力してください",""),""))</f>
        <v/>
      </c>
      <c r="Y3461" s="52">
        <f t="shared" ref="Y3461:Y3524" ca="1" si="449">IF(X3461="",0,1)</f>
        <v>0</v>
      </c>
      <c r="Z3461" s="52">
        <f t="shared" ref="Z3461:Z3524" si="450">IF(D3461="",D3460,D3461)</f>
        <v>616</v>
      </c>
      <c r="AA3461" s="52" t="s">
        <v>125</v>
      </c>
      <c r="AB3461" s="70"/>
      <c r="AC3461" s="70"/>
      <c r="AD3461" s="70"/>
      <c r="AE3461" s="70"/>
      <c r="AF3461" s="70"/>
      <c r="AG3461" s="70"/>
      <c r="AH3461" s="70"/>
      <c r="AI3461" s="70"/>
      <c r="AJ3461" s="70"/>
      <c r="AK3461" s="70"/>
      <c r="AL3461" s="70"/>
      <c r="AM3461" s="70"/>
      <c r="AN3461" s="70"/>
      <c r="AO3461" s="70"/>
      <c r="AP3461" s="70"/>
      <c r="AQ3461" s="70"/>
      <c r="AR3461" s="70"/>
      <c r="AS3461" s="70"/>
      <c r="AT3461" s="70"/>
      <c r="AU3461" s="70"/>
      <c r="AV3461" s="70"/>
      <c r="AW3461" s="70"/>
      <c r="AX3461" s="70"/>
      <c r="AY3461" s="70"/>
      <c r="AZ3461" s="70"/>
      <c r="BA3461" s="70"/>
      <c r="BB3461" s="70"/>
      <c r="BC3461" s="70"/>
      <c r="BD3461" s="70"/>
      <c r="BE3461" s="70"/>
      <c r="BF3461" s="70"/>
      <c r="BG3461" s="70"/>
      <c r="BH3461" s="70"/>
      <c r="BI3461" s="70"/>
      <c r="BJ3461" s="70"/>
      <c r="BK3461" s="70"/>
      <c r="BL3461" s="70"/>
      <c r="BM3461" s="70"/>
      <c r="BN3461" s="70"/>
      <c r="BO3461" s="70"/>
      <c r="BP3461" s="70"/>
      <c r="BQ3461" s="70"/>
      <c r="BR3461" s="70"/>
      <c r="BS3461" s="70"/>
      <c r="BT3461" s="70"/>
      <c r="BU3461" s="70"/>
      <c r="BV3461" s="70"/>
      <c r="BW3461" s="70"/>
      <c r="BX3461" s="70"/>
      <c r="BY3461" s="70"/>
      <c r="BZ3461" s="70"/>
      <c r="CA3461" s="70"/>
      <c r="CB3461" s="70"/>
      <c r="CC3461" s="70"/>
      <c r="CD3461" s="70"/>
      <c r="CE3461" s="70"/>
      <c r="CF3461" s="70"/>
      <c r="CG3461" s="70"/>
      <c r="CH3461" s="70"/>
      <c r="CI3461" s="70"/>
      <c r="CJ3461" s="70"/>
      <c r="CK3461" s="70"/>
      <c r="CL3461" s="70"/>
      <c r="CM3461" s="70"/>
      <c r="CN3461" s="70"/>
      <c r="CO3461" s="70"/>
      <c r="CP3461" s="70"/>
      <c r="CQ3461" s="70"/>
      <c r="CR3461" s="70"/>
      <c r="CS3461" s="70"/>
      <c r="CT3461" s="70"/>
      <c r="CU3461" s="70"/>
      <c r="CV3461" s="70"/>
      <c r="CW3461" s="70"/>
      <c r="CX3461" s="70"/>
      <c r="CY3461" s="70"/>
      <c r="CZ3461" s="70"/>
      <c r="DA3461" s="70"/>
      <c r="DB3461" s="70"/>
      <c r="DC3461" s="70"/>
      <c r="DD3461" s="70"/>
      <c r="DE3461" s="70"/>
      <c r="DF3461" s="70"/>
      <c r="DG3461" s="70"/>
      <c r="DH3461" s="70"/>
      <c r="DI3461" s="70"/>
      <c r="DJ3461" s="70"/>
      <c r="DK3461" s="70"/>
      <c r="DL3461" s="70"/>
      <c r="DM3461" s="70"/>
      <c r="DN3461" s="70"/>
      <c r="DO3461" s="70"/>
      <c r="DP3461" s="70"/>
      <c r="DQ3461" s="70"/>
      <c r="DR3461" s="70"/>
      <c r="DS3461" s="70"/>
      <c r="DT3461" s="70"/>
      <c r="DU3461" s="70"/>
      <c r="DV3461" s="70"/>
      <c r="DW3461" s="70"/>
      <c r="DX3461" s="70"/>
      <c r="DY3461" s="70"/>
      <c r="DZ3461" s="70"/>
      <c r="EA3461" s="70"/>
      <c r="EB3461" s="70"/>
      <c r="EC3461" s="70"/>
      <c r="ED3461" s="70"/>
      <c r="EE3461" s="70"/>
      <c r="EF3461" s="70"/>
      <c r="EG3461" s="70"/>
      <c r="EH3461" s="70"/>
      <c r="EI3461" s="70"/>
      <c r="EJ3461" s="70"/>
      <c r="EK3461" s="70"/>
      <c r="EL3461" s="70"/>
      <c r="EM3461" s="70"/>
      <c r="EN3461" s="70"/>
      <c r="EO3461" s="70"/>
      <c r="EP3461" s="70"/>
      <c r="EQ3461" s="70"/>
      <c r="ER3461" s="70"/>
      <c r="ES3461" s="70"/>
      <c r="ET3461" s="70"/>
      <c r="EU3461" s="70"/>
      <c r="EV3461" s="70"/>
      <c r="EW3461" s="70"/>
      <c r="EX3461" s="70"/>
      <c r="EY3461" s="70"/>
      <c r="EZ3461" s="70"/>
      <c r="FA3461" s="70"/>
      <c r="FB3461" s="70"/>
      <c r="FC3461" s="70"/>
      <c r="FD3461" s="70"/>
      <c r="FE3461" s="70"/>
      <c r="FF3461" s="70"/>
      <c r="FG3461" s="70"/>
      <c r="FH3461" s="70"/>
      <c r="FI3461" s="70"/>
      <c r="FJ3461" s="70"/>
      <c r="FK3461" s="70"/>
      <c r="FL3461" s="70"/>
      <c r="FM3461" s="70"/>
      <c r="FN3461" s="70"/>
      <c r="FO3461" s="70"/>
      <c r="FP3461" s="70"/>
      <c r="FQ3461" s="70"/>
      <c r="FR3461" s="70"/>
      <c r="FS3461" s="70"/>
      <c r="FT3461" s="70"/>
      <c r="FU3461" s="70"/>
      <c r="FV3461" s="70"/>
      <c r="FW3461" s="70"/>
      <c r="FX3461" s="70"/>
      <c r="FY3461" s="70"/>
      <c r="FZ3461" s="70"/>
      <c r="GA3461" s="70"/>
      <c r="GB3461" s="70"/>
      <c r="GC3461" s="70"/>
      <c r="GD3461" s="70"/>
      <c r="GE3461" s="70"/>
      <c r="GF3461" s="70"/>
      <c r="GG3461" s="70"/>
      <c r="GH3461" s="70"/>
      <c r="GI3461" s="70"/>
      <c r="GJ3461" s="70"/>
      <c r="GK3461" s="70"/>
      <c r="GL3461" s="70"/>
      <c r="GM3461" s="70"/>
      <c r="GN3461" s="70"/>
      <c r="GO3461" s="70"/>
      <c r="GP3461" s="70"/>
      <c r="GQ3461" s="70"/>
      <c r="GR3461" s="70"/>
      <c r="GS3461" s="70"/>
      <c r="GT3461" s="70"/>
      <c r="GU3461" s="70"/>
      <c r="GV3461" s="70"/>
      <c r="GW3461" s="70"/>
      <c r="GX3461" s="70"/>
      <c r="GY3461" s="70"/>
      <c r="GZ3461" s="70"/>
      <c r="HA3461" s="70"/>
      <c r="HB3461" s="70"/>
      <c r="HC3461" s="70"/>
      <c r="HD3461" s="70"/>
      <c r="HE3461" s="70"/>
      <c r="HF3461" s="70"/>
      <c r="HG3461" s="70"/>
      <c r="HH3461" s="70"/>
      <c r="HI3461" s="70"/>
      <c r="HJ3461" s="70"/>
      <c r="HK3461" s="70"/>
      <c r="HL3461" s="70"/>
      <c r="HM3461" s="70"/>
      <c r="HN3461" s="70"/>
      <c r="HO3461" s="70"/>
      <c r="HP3461" s="70"/>
      <c r="HQ3461" s="70"/>
      <c r="HR3461" s="70"/>
      <c r="HS3461" s="70"/>
      <c r="HT3461" s="70"/>
      <c r="HU3461" s="70"/>
      <c r="HV3461" s="70"/>
      <c r="HW3461" s="70"/>
      <c r="HX3461" s="70"/>
      <c r="HY3461" s="70"/>
      <c r="HZ3461" s="70"/>
      <c r="IA3461" s="70"/>
      <c r="IB3461" s="70"/>
      <c r="IC3461" s="70"/>
      <c r="ID3461" s="70"/>
      <c r="IE3461" s="70"/>
      <c r="IF3461" s="70"/>
      <c r="IG3461" s="70"/>
      <c r="IH3461" s="70"/>
      <c r="II3461" s="70"/>
      <c r="IJ3461" s="70"/>
      <c r="IK3461" s="70"/>
      <c r="IL3461" s="70"/>
    </row>
    <row r="3462" spans="1:246" ht="14.25" customHeight="1" x14ac:dyDescent="0.4">
      <c r="A3462" s="39" t="s">
        <v>8523</v>
      </c>
      <c r="B3462" s="45">
        <v>2435</v>
      </c>
      <c r="C3462" s="45">
        <v>3224</v>
      </c>
      <c r="D3462" s="45">
        <v>617</v>
      </c>
      <c r="E3462" s="46" t="s">
        <v>7537</v>
      </c>
      <c r="F3462" s="47" t="s">
        <v>5557</v>
      </c>
      <c r="G3462" s="46" t="s">
        <v>5382</v>
      </c>
      <c r="H3462" s="46" t="s">
        <v>5558</v>
      </c>
      <c r="I3462" s="46" t="s">
        <v>5559</v>
      </c>
      <c r="J3462" s="48">
        <v>10</v>
      </c>
      <c r="K3462" s="49">
        <v>115</v>
      </c>
      <c r="L3462" s="50">
        <v>10</v>
      </c>
      <c r="M3462" s="50">
        <v>1150</v>
      </c>
      <c r="N3462" s="51">
        <v>0</v>
      </c>
      <c r="O3462" s="51">
        <v>1440</v>
      </c>
      <c r="P3462" s="51">
        <v>0</v>
      </c>
      <c r="Q3462" s="51">
        <v>0</v>
      </c>
      <c r="R3462" s="51">
        <f t="shared" si="444"/>
        <v>1440</v>
      </c>
      <c r="S3462" s="79"/>
      <c r="T3462" s="52">
        <f t="shared" si="445"/>
        <v>0</v>
      </c>
      <c r="U3462" s="52" t="str" cm="1">
        <f t="array" aca="1" ref="U3462" ca="1">IF(S3462="", "×", IF(LEFT(S3462,2)="項番", COUNTIFS($D$2:$D$4001, INDIRECT("D" &amp; ROW()-1), $U$2:$U$4001, "〇"), "〇"))</f>
        <v>×</v>
      </c>
      <c r="V3462" s="52" t="str">
        <f t="shared" si="446"/>
        <v>×</v>
      </c>
      <c r="W3462" s="52" t="str">
        <f t="shared" si="447"/>
        <v>×</v>
      </c>
      <c r="X3462" s="53" t="str">
        <f t="shared" ca="1" si="448"/>
        <v/>
      </c>
      <c r="Y3462" s="52">
        <f t="shared" ca="1" si="449"/>
        <v>0</v>
      </c>
      <c r="Z3462" s="52">
        <f t="shared" si="450"/>
        <v>617</v>
      </c>
      <c r="AA3462" s="52" t="s">
        <v>125</v>
      </c>
    </row>
    <row r="3463" spans="1:246" s="71" customFormat="1" ht="14.25" customHeight="1" x14ac:dyDescent="0.4">
      <c r="A3463" s="39" t="s">
        <v>8524</v>
      </c>
      <c r="B3463" s="45">
        <v>2450</v>
      </c>
      <c r="C3463" s="45">
        <v>3225</v>
      </c>
      <c r="D3463" s="45">
        <v>618</v>
      </c>
      <c r="E3463" s="46" t="s">
        <v>7537</v>
      </c>
      <c r="F3463" s="47" t="s">
        <v>5585</v>
      </c>
      <c r="G3463" s="46" t="s">
        <v>5382</v>
      </c>
      <c r="H3463" s="46" t="s">
        <v>5586</v>
      </c>
      <c r="I3463" s="46" t="s">
        <v>275</v>
      </c>
      <c r="J3463" s="48">
        <v>1000</v>
      </c>
      <c r="K3463" s="49">
        <v>10.5</v>
      </c>
      <c r="L3463" s="50">
        <v>1000</v>
      </c>
      <c r="M3463" s="50">
        <v>10500</v>
      </c>
      <c r="N3463" s="51">
        <v>0</v>
      </c>
      <c r="O3463" s="51">
        <v>108</v>
      </c>
      <c r="P3463" s="51">
        <v>8</v>
      </c>
      <c r="Q3463" s="51">
        <v>0</v>
      </c>
      <c r="R3463" s="51">
        <f t="shared" si="444"/>
        <v>116</v>
      </c>
      <c r="S3463" s="79"/>
      <c r="T3463" s="52">
        <f t="shared" si="445"/>
        <v>0</v>
      </c>
      <c r="U3463" s="52" t="str" cm="1">
        <f t="array" aca="1" ref="U3463" ca="1">IF(S3463="", "×", IF(LEFT(S3463,2)="項番", COUNTIFS($D$2:$D$4001, INDIRECT("D" &amp; ROW()-1), $U$2:$U$4001, "〇"), "〇"))</f>
        <v>×</v>
      </c>
      <c r="V3463" s="52" t="str">
        <f t="shared" si="446"/>
        <v>×</v>
      </c>
      <c r="W3463" s="52" t="str">
        <f t="shared" si="447"/>
        <v>×</v>
      </c>
      <c r="X3463" s="53" t="str">
        <f t="shared" ca="1" si="448"/>
        <v/>
      </c>
      <c r="Y3463" s="52">
        <f t="shared" ca="1" si="449"/>
        <v>0</v>
      </c>
      <c r="Z3463" s="52">
        <f t="shared" si="450"/>
        <v>618</v>
      </c>
      <c r="AA3463" s="52" t="s">
        <v>125</v>
      </c>
      <c r="AB3463" s="70"/>
      <c r="AC3463" s="70"/>
      <c r="AD3463" s="70"/>
      <c r="AE3463" s="70"/>
      <c r="AF3463" s="70"/>
      <c r="AG3463" s="70"/>
      <c r="AH3463" s="70"/>
      <c r="AI3463" s="70"/>
      <c r="AJ3463" s="70"/>
      <c r="AK3463" s="70"/>
      <c r="AL3463" s="70"/>
      <c r="AM3463" s="70"/>
      <c r="AN3463" s="70"/>
      <c r="AO3463" s="70"/>
      <c r="AP3463" s="70"/>
      <c r="AQ3463" s="70"/>
      <c r="AR3463" s="70"/>
      <c r="AS3463" s="70"/>
      <c r="AT3463" s="70"/>
      <c r="AU3463" s="70"/>
      <c r="AV3463" s="70"/>
      <c r="AW3463" s="70"/>
      <c r="AX3463" s="70"/>
      <c r="AY3463" s="70"/>
      <c r="AZ3463" s="70"/>
      <c r="BA3463" s="70"/>
      <c r="BB3463" s="70"/>
      <c r="BC3463" s="70"/>
      <c r="BD3463" s="70"/>
      <c r="BE3463" s="70"/>
      <c r="BF3463" s="70"/>
      <c r="BG3463" s="70"/>
      <c r="BH3463" s="70"/>
      <c r="BI3463" s="70"/>
      <c r="BJ3463" s="70"/>
      <c r="BK3463" s="70"/>
      <c r="BL3463" s="70"/>
      <c r="BM3463" s="70"/>
      <c r="BN3463" s="70"/>
      <c r="BO3463" s="70"/>
      <c r="BP3463" s="70"/>
      <c r="BQ3463" s="70"/>
      <c r="BR3463" s="70"/>
      <c r="BS3463" s="70"/>
      <c r="BT3463" s="70"/>
      <c r="BU3463" s="70"/>
      <c r="BV3463" s="70"/>
      <c r="BW3463" s="70"/>
      <c r="BX3463" s="70"/>
      <c r="BY3463" s="70"/>
      <c r="BZ3463" s="70"/>
      <c r="CA3463" s="70"/>
      <c r="CB3463" s="70"/>
      <c r="CC3463" s="70"/>
      <c r="CD3463" s="70"/>
      <c r="CE3463" s="70"/>
      <c r="CF3463" s="70"/>
      <c r="CG3463" s="70"/>
      <c r="CH3463" s="70"/>
      <c r="CI3463" s="70"/>
      <c r="CJ3463" s="70"/>
      <c r="CK3463" s="70"/>
      <c r="CL3463" s="70"/>
      <c r="CM3463" s="70"/>
      <c r="CN3463" s="70"/>
      <c r="CO3463" s="70"/>
      <c r="CP3463" s="70"/>
      <c r="CQ3463" s="70"/>
      <c r="CR3463" s="70"/>
      <c r="CS3463" s="70"/>
      <c r="CT3463" s="70"/>
      <c r="CU3463" s="70"/>
      <c r="CV3463" s="70"/>
      <c r="CW3463" s="70"/>
      <c r="CX3463" s="70"/>
      <c r="CY3463" s="70"/>
      <c r="CZ3463" s="70"/>
      <c r="DA3463" s="70"/>
      <c r="DB3463" s="70"/>
      <c r="DC3463" s="70"/>
      <c r="DD3463" s="70"/>
      <c r="DE3463" s="70"/>
      <c r="DF3463" s="70"/>
      <c r="DG3463" s="70"/>
      <c r="DH3463" s="70"/>
      <c r="DI3463" s="70"/>
      <c r="DJ3463" s="70"/>
      <c r="DK3463" s="70"/>
      <c r="DL3463" s="70"/>
      <c r="DM3463" s="70"/>
      <c r="DN3463" s="70"/>
      <c r="DO3463" s="70"/>
      <c r="DP3463" s="70"/>
      <c r="DQ3463" s="70"/>
      <c r="DR3463" s="70"/>
      <c r="DS3463" s="70"/>
      <c r="DT3463" s="70"/>
      <c r="DU3463" s="70"/>
      <c r="DV3463" s="70"/>
      <c r="DW3463" s="70"/>
      <c r="DX3463" s="70"/>
      <c r="DY3463" s="70"/>
      <c r="DZ3463" s="70"/>
      <c r="EA3463" s="70"/>
      <c r="EB3463" s="70"/>
      <c r="EC3463" s="70"/>
      <c r="ED3463" s="70"/>
      <c r="EE3463" s="70"/>
      <c r="EF3463" s="70"/>
      <c r="EG3463" s="70"/>
      <c r="EH3463" s="70"/>
      <c r="EI3463" s="70"/>
      <c r="EJ3463" s="70"/>
      <c r="EK3463" s="70"/>
      <c r="EL3463" s="70"/>
      <c r="EM3463" s="70"/>
      <c r="EN3463" s="70"/>
      <c r="EO3463" s="70"/>
      <c r="EP3463" s="70"/>
      <c r="EQ3463" s="70"/>
      <c r="ER3463" s="70"/>
      <c r="ES3463" s="70"/>
      <c r="ET3463" s="70"/>
      <c r="EU3463" s="70"/>
      <c r="EV3463" s="70"/>
      <c r="EW3463" s="70"/>
      <c r="EX3463" s="70"/>
      <c r="EY3463" s="70"/>
      <c r="EZ3463" s="70"/>
      <c r="FA3463" s="70"/>
      <c r="FB3463" s="70"/>
      <c r="FC3463" s="70"/>
      <c r="FD3463" s="70"/>
      <c r="FE3463" s="70"/>
      <c r="FF3463" s="70"/>
      <c r="FG3463" s="70"/>
      <c r="FH3463" s="70"/>
      <c r="FI3463" s="70"/>
      <c r="FJ3463" s="70"/>
      <c r="FK3463" s="70"/>
      <c r="FL3463" s="70"/>
      <c r="FM3463" s="70"/>
      <c r="FN3463" s="70"/>
      <c r="FO3463" s="70"/>
      <c r="FP3463" s="70"/>
      <c r="FQ3463" s="70"/>
      <c r="FR3463" s="70"/>
      <c r="FS3463" s="70"/>
      <c r="FT3463" s="70"/>
      <c r="FU3463" s="70"/>
      <c r="FV3463" s="70"/>
      <c r="FW3463" s="70"/>
      <c r="FX3463" s="70"/>
      <c r="FY3463" s="70"/>
      <c r="FZ3463" s="70"/>
      <c r="GA3463" s="70"/>
      <c r="GB3463" s="70"/>
      <c r="GC3463" s="70"/>
      <c r="GD3463" s="70"/>
      <c r="GE3463" s="70"/>
      <c r="GF3463" s="70"/>
      <c r="GG3463" s="70"/>
      <c r="GH3463" s="70"/>
      <c r="GI3463" s="70"/>
      <c r="GJ3463" s="70"/>
      <c r="GK3463" s="70"/>
      <c r="GL3463" s="70"/>
      <c r="GM3463" s="70"/>
      <c r="GN3463" s="70"/>
      <c r="GO3463" s="70"/>
      <c r="GP3463" s="70"/>
      <c r="GQ3463" s="70"/>
      <c r="GR3463" s="70"/>
      <c r="GS3463" s="70"/>
      <c r="GT3463" s="70"/>
      <c r="GU3463" s="70"/>
      <c r="GV3463" s="70"/>
      <c r="GW3463" s="70"/>
      <c r="GX3463" s="70"/>
      <c r="GY3463" s="70"/>
      <c r="GZ3463" s="70"/>
      <c r="HA3463" s="70"/>
      <c r="HB3463" s="70"/>
      <c r="HC3463" s="70"/>
      <c r="HD3463" s="70"/>
      <c r="HE3463" s="70"/>
      <c r="HF3463" s="70"/>
      <c r="HG3463" s="70"/>
      <c r="HH3463" s="70"/>
      <c r="HI3463" s="70"/>
      <c r="HJ3463" s="70"/>
      <c r="HK3463" s="70"/>
      <c r="HL3463" s="70"/>
      <c r="HM3463" s="70"/>
      <c r="HN3463" s="70"/>
      <c r="HO3463" s="70"/>
      <c r="HP3463" s="70"/>
      <c r="HQ3463" s="70"/>
      <c r="HR3463" s="70"/>
      <c r="HS3463" s="70"/>
      <c r="HT3463" s="70"/>
      <c r="HU3463" s="70"/>
      <c r="HV3463" s="70"/>
      <c r="HW3463" s="70"/>
      <c r="HX3463" s="70"/>
      <c r="HY3463" s="70"/>
      <c r="HZ3463" s="70"/>
      <c r="IA3463" s="70"/>
      <c r="IB3463" s="70"/>
      <c r="IC3463" s="70"/>
      <c r="ID3463" s="70"/>
      <c r="IE3463" s="70"/>
      <c r="IF3463" s="70"/>
      <c r="IG3463" s="70"/>
      <c r="IH3463" s="70"/>
      <c r="II3463" s="70"/>
      <c r="IJ3463" s="70"/>
      <c r="IK3463" s="70"/>
      <c r="IL3463" s="70"/>
    </row>
    <row r="3464" spans="1:246" s="25" customFormat="1" ht="14.25" customHeight="1" x14ac:dyDescent="0.4">
      <c r="A3464" s="39" t="s">
        <v>8525</v>
      </c>
      <c r="B3464" s="45">
        <v>2613</v>
      </c>
      <c r="C3464" s="45">
        <v>3226</v>
      </c>
      <c r="D3464" s="45">
        <v>619</v>
      </c>
      <c r="E3464" s="46" t="s">
        <v>7537</v>
      </c>
      <c r="F3464" s="47" t="s">
        <v>5963</v>
      </c>
      <c r="G3464" s="46" t="s">
        <v>5954</v>
      </c>
      <c r="H3464" s="46" t="s">
        <v>5964</v>
      </c>
      <c r="I3464" s="46" t="s">
        <v>5965</v>
      </c>
      <c r="J3464" s="48">
        <v>10</v>
      </c>
      <c r="K3464" s="49">
        <v>104</v>
      </c>
      <c r="L3464" s="50">
        <v>10</v>
      </c>
      <c r="M3464" s="50">
        <v>1040</v>
      </c>
      <c r="N3464" s="51">
        <v>0</v>
      </c>
      <c r="O3464" s="51">
        <v>0</v>
      </c>
      <c r="P3464" s="51">
        <v>5</v>
      </c>
      <c r="Q3464" s="51">
        <v>0</v>
      </c>
      <c r="R3464" s="51">
        <f t="shared" si="444"/>
        <v>5</v>
      </c>
      <c r="S3464" s="79"/>
      <c r="T3464" s="52">
        <f t="shared" si="445"/>
        <v>0</v>
      </c>
      <c r="U3464" s="52" t="str" cm="1">
        <f t="array" aca="1" ref="U3464" ca="1">IF(S3464="", "×", IF(LEFT(S3464,2)="項番", COUNTIFS($D$2:$D$4001, INDIRECT("D" &amp; ROW()-1), $U$2:$U$4001, "〇"), "〇"))</f>
        <v>×</v>
      </c>
      <c r="V3464" s="52" t="str">
        <f t="shared" si="446"/>
        <v>×</v>
      </c>
      <c r="W3464" s="52" t="str">
        <f t="shared" si="447"/>
        <v>×</v>
      </c>
      <c r="X3464" s="53" t="str">
        <f t="shared" ca="1" si="448"/>
        <v/>
      </c>
      <c r="Y3464" s="52">
        <f t="shared" ca="1" si="449"/>
        <v>0</v>
      </c>
      <c r="Z3464" s="52">
        <f t="shared" si="450"/>
        <v>619</v>
      </c>
      <c r="AA3464" s="52" t="s">
        <v>125</v>
      </c>
    </row>
    <row r="3465" spans="1:246" s="71" customFormat="1" ht="14.25" customHeight="1" x14ac:dyDescent="0.4">
      <c r="A3465" s="39" t="s">
        <v>8526</v>
      </c>
      <c r="B3465" s="45">
        <v>2614</v>
      </c>
      <c r="C3465" s="45">
        <v>3227</v>
      </c>
      <c r="D3465" s="45">
        <v>620</v>
      </c>
      <c r="E3465" s="46" t="s">
        <v>7537</v>
      </c>
      <c r="F3465" s="47" t="s">
        <v>5966</v>
      </c>
      <c r="G3465" s="46" t="s">
        <v>5954</v>
      </c>
      <c r="H3465" s="46" t="s">
        <v>5967</v>
      </c>
      <c r="I3465" s="46" t="s">
        <v>5968</v>
      </c>
      <c r="J3465" s="48">
        <v>50</v>
      </c>
      <c r="K3465" s="49">
        <v>104</v>
      </c>
      <c r="L3465" s="50">
        <v>50</v>
      </c>
      <c r="M3465" s="50">
        <v>5200</v>
      </c>
      <c r="N3465" s="51">
        <v>0</v>
      </c>
      <c r="O3465" s="51">
        <v>0</v>
      </c>
      <c r="P3465" s="51">
        <v>60</v>
      </c>
      <c r="Q3465" s="51">
        <v>0</v>
      </c>
      <c r="R3465" s="51">
        <f t="shared" si="444"/>
        <v>60</v>
      </c>
      <c r="S3465" s="79"/>
      <c r="T3465" s="52">
        <f t="shared" si="445"/>
        <v>0</v>
      </c>
      <c r="U3465" s="52" t="str" cm="1">
        <f t="array" aca="1" ref="U3465" ca="1">IF(S3465="", "×", IF(LEFT(S3465,2)="項番", COUNTIFS($D$2:$D$4001, INDIRECT("D" &amp; ROW()-1), $U$2:$U$4001, "〇"), "〇"))</f>
        <v>×</v>
      </c>
      <c r="V3465" s="52" t="str">
        <f t="shared" si="446"/>
        <v>×</v>
      </c>
      <c r="W3465" s="52" t="str">
        <f t="shared" si="447"/>
        <v>×</v>
      </c>
      <c r="X3465" s="53" t="str">
        <f t="shared" ca="1" si="448"/>
        <v/>
      </c>
      <c r="Y3465" s="52">
        <f t="shared" ca="1" si="449"/>
        <v>0</v>
      </c>
      <c r="Z3465" s="52">
        <f t="shared" si="450"/>
        <v>620</v>
      </c>
      <c r="AA3465" s="52" t="s">
        <v>125</v>
      </c>
      <c r="AB3465" s="70"/>
      <c r="AC3465" s="70"/>
      <c r="AD3465" s="70"/>
      <c r="AE3465" s="70"/>
      <c r="AF3465" s="70"/>
      <c r="AG3465" s="70"/>
      <c r="AH3465" s="70"/>
      <c r="AI3465" s="70"/>
      <c r="AJ3465" s="70"/>
      <c r="AK3465" s="70"/>
      <c r="AL3465" s="70"/>
      <c r="AM3465" s="70"/>
      <c r="AN3465" s="70"/>
      <c r="AO3465" s="70"/>
      <c r="AP3465" s="70"/>
      <c r="AQ3465" s="70"/>
      <c r="AR3465" s="70"/>
      <c r="AS3465" s="70"/>
      <c r="AT3465" s="70"/>
      <c r="AU3465" s="70"/>
      <c r="AV3465" s="70"/>
      <c r="AW3465" s="70"/>
      <c r="AX3465" s="70"/>
      <c r="AY3465" s="70"/>
      <c r="AZ3465" s="70"/>
      <c r="BA3465" s="70"/>
      <c r="BB3465" s="70"/>
      <c r="BC3465" s="70"/>
      <c r="BD3465" s="70"/>
      <c r="BE3465" s="70"/>
      <c r="BF3465" s="70"/>
      <c r="BG3465" s="70"/>
      <c r="BH3465" s="70"/>
      <c r="BI3465" s="70"/>
      <c r="BJ3465" s="70"/>
      <c r="BK3465" s="70"/>
      <c r="BL3465" s="70"/>
      <c r="BM3465" s="70"/>
      <c r="BN3465" s="70"/>
      <c r="BO3465" s="70"/>
      <c r="BP3465" s="70"/>
      <c r="BQ3465" s="70"/>
      <c r="BR3465" s="70"/>
      <c r="BS3465" s="70"/>
      <c r="BT3465" s="70"/>
      <c r="BU3465" s="70"/>
      <c r="BV3465" s="70"/>
      <c r="BW3465" s="70"/>
      <c r="BX3465" s="70"/>
      <c r="BY3465" s="70"/>
      <c r="BZ3465" s="70"/>
      <c r="CA3465" s="70"/>
      <c r="CB3465" s="70"/>
      <c r="CC3465" s="70"/>
      <c r="CD3465" s="70"/>
      <c r="CE3465" s="70"/>
      <c r="CF3465" s="70"/>
      <c r="CG3465" s="70"/>
      <c r="CH3465" s="70"/>
      <c r="CI3465" s="70"/>
      <c r="CJ3465" s="70"/>
      <c r="CK3465" s="70"/>
      <c r="CL3465" s="70"/>
      <c r="CM3465" s="70"/>
      <c r="CN3465" s="70"/>
      <c r="CO3465" s="70"/>
      <c r="CP3465" s="70"/>
      <c r="CQ3465" s="70"/>
      <c r="CR3465" s="70"/>
      <c r="CS3465" s="70"/>
      <c r="CT3465" s="70"/>
      <c r="CU3465" s="70"/>
      <c r="CV3465" s="70"/>
      <c r="CW3465" s="70"/>
      <c r="CX3465" s="70"/>
      <c r="CY3465" s="70"/>
      <c r="CZ3465" s="70"/>
      <c r="DA3465" s="70"/>
      <c r="DB3465" s="70"/>
      <c r="DC3465" s="70"/>
      <c r="DD3465" s="70"/>
      <c r="DE3465" s="70"/>
      <c r="DF3465" s="70"/>
      <c r="DG3465" s="70"/>
      <c r="DH3465" s="70"/>
      <c r="DI3465" s="70"/>
      <c r="DJ3465" s="70"/>
      <c r="DK3465" s="70"/>
      <c r="DL3465" s="70"/>
      <c r="DM3465" s="70"/>
      <c r="DN3465" s="70"/>
      <c r="DO3465" s="70"/>
      <c r="DP3465" s="70"/>
      <c r="DQ3465" s="70"/>
      <c r="DR3465" s="70"/>
      <c r="DS3465" s="70"/>
      <c r="DT3465" s="70"/>
      <c r="DU3465" s="70"/>
      <c r="DV3465" s="70"/>
      <c r="DW3465" s="70"/>
      <c r="DX3465" s="70"/>
      <c r="DY3465" s="70"/>
      <c r="DZ3465" s="70"/>
      <c r="EA3465" s="70"/>
      <c r="EB3465" s="70"/>
      <c r="EC3465" s="70"/>
      <c r="ED3465" s="70"/>
      <c r="EE3465" s="70"/>
      <c r="EF3465" s="70"/>
      <c r="EG3465" s="70"/>
      <c r="EH3465" s="70"/>
      <c r="EI3465" s="70"/>
      <c r="EJ3465" s="70"/>
      <c r="EK3465" s="70"/>
      <c r="EL3465" s="70"/>
      <c r="EM3465" s="70"/>
      <c r="EN3465" s="70"/>
      <c r="EO3465" s="70"/>
      <c r="EP3465" s="70"/>
      <c r="EQ3465" s="70"/>
      <c r="ER3465" s="70"/>
      <c r="ES3465" s="70"/>
      <c r="ET3465" s="70"/>
      <c r="EU3465" s="70"/>
      <c r="EV3465" s="70"/>
      <c r="EW3465" s="70"/>
      <c r="EX3465" s="70"/>
      <c r="EY3465" s="70"/>
      <c r="EZ3465" s="70"/>
      <c r="FA3465" s="70"/>
      <c r="FB3465" s="70"/>
      <c r="FC3465" s="70"/>
      <c r="FD3465" s="70"/>
      <c r="FE3465" s="70"/>
      <c r="FF3465" s="70"/>
      <c r="FG3465" s="70"/>
      <c r="FH3465" s="70"/>
      <c r="FI3465" s="70"/>
      <c r="FJ3465" s="70"/>
      <c r="FK3465" s="70"/>
      <c r="FL3465" s="70"/>
      <c r="FM3465" s="70"/>
      <c r="FN3465" s="70"/>
      <c r="FO3465" s="70"/>
      <c r="FP3465" s="70"/>
      <c r="FQ3465" s="70"/>
      <c r="FR3465" s="70"/>
      <c r="FS3465" s="70"/>
      <c r="FT3465" s="70"/>
      <c r="FU3465" s="70"/>
      <c r="FV3465" s="70"/>
      <c r="FW3465" s="70"/>
      <c r="FX3465" s="70"/>
      <c r="FY3465" s="70"/>
      <c r="FZ3465" s="70"/>
      <c r="GA3465" s="70"/>
      <c r="GB3465" s="70"/>
      <c r="GC3465" s="70"/>
      <c r="GD3465" s="70"/>
      <c r="GE3465" s="70"/>
      <c r="GF3465" s="70"/>
      <c r="GG3465" s="70"/>
      <c r="GH3465" s="70"/>
      <c r="GI3465" s="70"/>
      <c r="GJ3465" s="70"/>
      <c r="GK3465" s="70"/>
      <c r="GL3465" s="70"/>
      <c r="GM3465" s="70"/>
      <c r="GN3465" s="70"/>
      <c r="GO3465" s="70"/>
      <c r="GP3465" s="70"/>
      <c r="GQ3465" s="70"/>
      <c r="GR3465" s="70"/>
      <c r="GS3465" s="70"/>
      <c r="GT3465" s="70"/>
      <c r="GU3465" s="70"/>
      <c r="GV3465" s="70"/>
      <c r="GW3465" s="70"/>
      <c r="GX3465" s="70"/>
      <c r="GY3465" s="70"/>
      <c r="GZ3465" s="70"/>
      <c r="HA3465" s="70"/>
      <c r="HB3465" s="70"/>
      <c r="HC3465" s="70"/>
      <c r="HD3465" s="70"/>
      <c r="HE3465" s="70"/>
      <c r="HF3465" s="70"/>
      <c r="HG3465" s="70"/>
      <c r="HH3465" s="70"/>
      <c r="HI3465" s="70"/>
      <c r="HJ3465" s="70"/>
      <c r="HK3465" s="70"/>
      <c r="HL3465" s="70"/>
      <c r="HM3465" s="70"/>
      <c r="HN3465" s="70"/>
      <c r="HO3465" s="70"/>
      <c r="HP3465" s="70"/>
      <c r="HQ3465" s="70"/>
      <c r="HR3465" s="70"/>
      <c r="HS3465" s="70"/>
      <c r="HT3465" s="70"/>
      <c r="HU3465" s="70"/>
      <c r="HV3465" s="70"/>
      <c r="HW3465" s="70"/>
      <c r="HX3465" s="70"/>
      <c r="HY3465" s="70"/>
      <c r="HZ3465" s="70"/>
      <c r="IA3465" s="70"/>
      <c r="IB3465" s="70"/>
      <c r="IC3465" s="70"/>
      <c r="ID3465" s="70"/>
      <c r="IE3465" s="70"/>
      <c r="IF3465" s="70"/>
      <c r="IG3465" s="70"/>
      <c r="IH3465" s="70"/>
      <c r="II3465" s="70"/>
      <c r="IJ3465" s="70"/>
      <c r="IK3465" s="70"/>
      <c r="IL3465" s="70"/>
    </row>
    <row r="3466" spans="1:246" s="25" customFormat="1" ht="14.25" customHeight="1" x14ac:dyDescent="0.4">
      <c r="A3466" s="39" t="s">
        <v>8527</v>
      </c>
      <c r="B3466" s="45">
        <v>2620</v>
      </c>
      <c r="C3466" s="45">
        <v>3228</v>
      </c>
      <c r="D3466" s="45">
        <v>621</v>
      </c>
      <c r="E3466" s="46" t="s">
        <v>7537</v>
      </c>
      <c r="F3466" s="47" t="s">
        <v>5980</v>
      </c>
      <c r="G3466" s="46" t="s">
        <v>5954</v>
      </c>
      <c r="H3466" s="46" t="s">
        <v>5981</v>
      </c>
      <c r="I3466" s="46" t="s">
        <v>307</v>
      </c>
      <c r="J3466" s="48">
        <v>50</v>
      </c>
      <c r="K3466" s="49">
        <v>104</v>
      </c>
      <c r="L3466" s="50">
        <v>50</v>
      </c>
      <c r="M3466" s="50">
        <v>5200</v>
      </c>
      <c r="N3466" s="51">
        <v>40</v>
      </c>
      <c r="O3466" s="51">
        <v>0</v>
      </c>
      <c r="P3466" s="51">
        <v>0</v>
      </c>
      <c r="Q3466" s="51">
        <v>0</v>
      </c>
      <c r="R3466" s="51">
        <f t="shared" si="444"/>
        <v>40</v>
      </c>
      <c r="S3466" s="79"/>
      <c r="T3466" s="52">
        <f t="shared" si="445"/>
        <v>0</v>
      </c>
      <c r="U3466" s="52" t="str" cm="1">
        <f t="array" aca="1" ref="U3466" ca="1">IF(S3466="", "×", IF(LEFT(S3466,2)="項番", COUNTIFS($D$2:$D$4001, INDIRECT("D" &amp; ROW()-1), $U$2:$U$4001, "〇"), "〇"))</f>
        <v>×</v>
      </c>
      <c r="V3466" s="52" t="str">
        <f t="shared" si="446"/>
        <v>×</v>
      </c>
      <c r="W3466" s="52" t="str">
        <f t="shared" si="447"/>
        <v>×</v>
      </c>
      <c r="X3466" s="53" t="str">
        <f t="shared" ca="1" si="448"/>
        <v/>
      </c>
      <c r="Y3466" s="52">
        <f t="shared" ca="1" si="449"/>
        <v>0</v>
      </c>
      <c r="Z3466" s="52">
        <f t="shared" si="450"/>
        <v>621</v>
      </c>
      <c r="AA3466" s="52" t="s">
        <v>125</v>
      </c>
    </row>
    <row r="3467" spans="1:246" s="25" customFormat="1" ht="14.25" customHeight="1" x14ac:dyDescent="0.4">
      <c r="A3467" s="39" t="s">
        <v>8528</v>
      </c>
      <c r="B3467" s="45">
        <v>2714</v>
      </c>
      <c r="C3467" s="45">
        <v>3229</v>
      </c>
      <c r="D3467" s="45">
        <v>622</v>
      </c>
      <c r="E3467" s="46" t="s">
        <v>7537</v>
      </c>
      <c r="F3467" s="47" t="s">
        <v>6198</v>
      </c>
      <c r="G3467" s="46" t="s">
        <v>6188</v>
      </c>
      <c r="H3467" s="46" t="s">
        <v>6199</v>
      </c>
      <c r="I3467" s="46" t="s">
        <v>1736</v>
      </c>
      <c r="J3467" s="48">
        <v>10</v>
      </c>
      <c r="K3467" s="49">
        <v>19.100000000000001</v>
      </c>
      <c r="L3467" s="50">
        <v>50</v>
      </c>
      <c r="M3467" s="50">
        <v>955.00000000000011</v>
      </c>
      <c r="N3467" s="51">
        <v>0</v>
      </c>
      <c r="O3467" s="51">
        <v>4</v>
      </c>
      <c r="P3467" s="51">
        <v>40</v>
      </c>
      <c r="Q3467" s="51">
        <v>0</v>
      </c>
      <c r="R3467" s="51">
        <f t="shared" si="444"/>
        <v>44</v>
      </c>
      <c r="S3467" s="79"/>
      <c r="T3467" s="52">
        <f t="shared" si="445"/>
        <v>0</v>
      </c>
      <c r="U3467" s="52" t="str" cm="1">
        <f t="array" aca="1" ref="U3467" ca="1">IF(S3467="", "×", IF(LEFT(S3467,2)="項番", COUNTIFS($D$2:$D$4001, INDIRECT("D" &amp; ROW()-1), $U$2:$U$4001, "〇"), "〇"))</f>
        <v>×</v>
      </c>
      <c r="V3467" s="52" t="str">
        <f t="shared" si="446"/>
        <v>×</v>
      </c>
      <c r="W3467" s="52" t="str">
        <f t="shared" si="447"/>
        <v>×</v>
      </c>
      <c r="X3467" s="53" t="str">
        <f t="shared" ca="1" si="448"/>
        <v/>
      </c>
      <c r="Y3467" s="52">
        <f t="shared" ca="1" si="449"/>
        <v>0</v>
      </c>
      <c r="Z3467" s="52">
        <f t="shared" si="450"/>
        <v>622</v>
      </c>
      <c r="AA3467" s="52" t="s">
        <v>125</v>
      </c>
    </row>
    <row r="3468" spans="1:246" s="25" customFormat="1" ht="14.25" customHeight="1" x14ac:dyDescent="0.4">
      <c r="A3468" s="39" t="s">
        <v>8529</v>
      </c>
      <c r="B3468" s="45">
        <v>2492</v>
      </c>
      <c r="C3468" s="45">
        <v>3230</v>
      </c>
      <c r="D3468" s="45">
        <v>623</v>
      </c>
      <c r="E3468" s="46" t="s">
        <v>7537</v>
      </c>
      <c r="F3468" s="47" t="s">
        <v>5681</v>
      </c>
      <c r="G3468" s="46" t="s">
        <v>5674</v>
      </c>
      <c r="H3468" s="46" t="s">
        <v>5682</v>
      </c>
      <c r="I3468" s="46" t="s">
        <v>16</v>
      </c>
      <c r="J3468" s="48">
        <v>1</v>
      </c>
      <c r="K3468" s="49">
        <v>46.6</v>
      </c>
      <c r="L3468" s="50">
        <v>100</v>
      </c>
      <c r="M3468" s="50">
        <v>4660</v>
      </c>
      <c r="N3468" s="51">
        <v>0</v>
      </c>
      <c r="O3468" s="51">
        <v>0</v>
      </c>
      <c r="P3468" s="51">
        <v>1</v>
      </c>
      <c r="Q3468" s="51">
        <v>0</v>
      </c>
      <c r="R3468" s="51">
        <f t="shared" si="444"/>
        <v>1</v>
      </c>
      <c r="S3468" s="79"/>
      <c r="T3468" s="52">
        <f t="shared" si="445"/>
        <v>0</v>
      </c>
      <c r="U3468" s="52" t="str" cm="1">
        <f t="array" aca="1" ref="U3468" ca="1">IF(S3468="", "×", IF(LEFT(S3468,2)="項番", COUNTIFS($D$2:$D$4001, INDIRECT("D" &amp; ROW()-1), $U$2:$U$4001, "〇"), "〇"))</f>
        <v>×</v>
      </c>
      <c r="V3468" s="52" t="str">
        <f t="shared" si="446"/>
        <v>×</v>
      </c>
      <c r="W3468" s="52" t="str">
        <f t="shared" si="447"/>
        <v>×</v>
      </c>
      <c r="X3468" s="53" t="str">
        <f t="shared" ca="1" si="448"/>
        <v/>
      </c>
      <c r="Y3468" s="52">
        <f t="shared" ca="1" si="449"/>
        <v>0</v>
      </c>
      <c r="Z3468" s="52">
        <f t="shared" si="450"/>
        <v>623</v>
      </c>
      <c r="AA3468" s="52" t="s">
        <v>125</v>
      </c>
    </row>
    <row r="3469" spans="1:246" s="71" customFormat="1" ht="14.25" customHeight="1" x14ac:dyDescent="0.4">
      <c r="A3469" s="39" t="s">
        <v>8530</v>
      </c>
      <c r="B3469" s="45">
        <v>1569</v>
      </c>
      <c r="C3469" s="45">
        <v>3231</v>
      </c>
      <c r="D3469" s="45">
        <v>624</v>
      </c>
      <c r="E3469" s="46" t="s">
        <v>7537</v>
      </c>
      <c r="F3469" s="47" t="s">
        <v>3656</v>
      </c>
      <c r="G3469" s="46" t="s">
        <v>3657</v>
      </c>
      <c r="H3469" s="46" t="s">
        <v>3658</v>
      </c>
      <c r="I3469" s="46" t="s">
        <v>2288</v>
      </c>
      <c r="J3469" s="48">
        <v>20</v>
      </c>
      <c r="K3469" s="49">
        <v>981.5</v>
      </c>
      <c r="L3469" s="50">
        <v>20</v>
      </c>
      <c r="M3469" s="50">
        <v>19630</v>
      </c>
      <c r="N3469" s="51">
        <v>0</v>
      </c>
      <c r="O3469" s="51">
        <v>0</v>
      </c>
      <c r="P3469" s="51">
        <v>10</v>
      </c>
      <c r="Q3469" s="51">
        <v>0</v>
      </c>
      <c r="R3469" s="51">
        <f t="shared" si="444"/>
        <v>10</v>
      </c>
      <c r="S3469" s="79"/>
      <c r="T3469" s="52">
        <f t="shared" si="445"/>
        <v>0</v>
      </c>
      <c r="U3469" s="52" t="str" cm="1">
        <f t="array" aca="1" ref="U3469" ca="1">IF(S3469="", "×", IF(LEFT(S3469,2)="項番", COUNTIFS($D$2:$D$4001, INDIRECT("D" &amp; ROW()-1), $U$2:$U$4001, "〇"), "〇"))</f>
        <v>×</v>
      </c>
      <c r="V3469" s="52" t="str">
        <f t="shared" si="446"/>
        <v>×</v>
      </c>
      <c r="W3469" s="52" t="str">
        <f t="shared" si="447"/>
        <v>×</v>
      </c>
      <c r="X3469" s="53" t="str">
        <f t="shared" ca="1" si="448"/>
        <v/>
      </c>
      <c r="Y3469" s="52">
        <f t="shared" ca="1" si="449"/>
        <v>0</v>
      </c>
      <c r="Z3469" s="52">
        <f t="shared" si="450"/>
        <v>624</v>
      </c>
      <c r="AA3469" s="52" t="s">
        <v>125</v>
      </c>
      <c r="AB3469" s="70"/>
      <c r="AC3469" s="70"/>
      <c r="AD3469" s="70"/>
      <c r="AE3469" s="70"/>
      <c r="AF3469" s="70"/>
      <c r="AG3469" s="70"/>
      <c r="AH3469" s="70"/>
      <c r="AI3469" s="70"/>
      <c r="AJ3469" s="70"/>
      <c r="AK3469" s="70"/>
      <c r="AL3469" s="70"/>
      <c r="AM3469" s="70"/>
      <c r="AN3469" s="70"/>
      <c r="AO3469" s="70"/>
      <c r="AP3469" s="70"/>
      <c r="AQ3469" s="70"/>
      <c r="AR3469" s="70"/>
      <c r="AS3469" s="70"/>
      <c r="AT3469" s="70"/>
      <c r="AU3469" s="70"/>
      <c r="AV3469" s="70"/>
      <c r="AW3469" s="70"/>
      <c r="AX3469" s="70"/>
      <c r="AY3469" s="70"/>
      <c r="AZ3469" s="70"/>
      <c r="BA3469" s="70"/>
      <c r="BB3469" s="70"/>
      <c r="BC3469" s="70"/>
      <c r="BD3469" s="70"/>
      <c r="BE3469" s="70"/>
      <c r="BF3469" s="70"/>
      <c r="BG3469" s="70"/>
      <c r="BH3469" s="70"/>
      <c r="BI3469" s="70"/>
      <c r="BJ3469" s="70"/>
      <c r="BK3469" s="70"/>
      <c r="BL3469" s="70"/>
      <c r="BM3469" s="70"/>
      <c r="BN3469" s="70"/>
      <c r="BO3469" s="70"/>
      <c r="BP3469" s="70"/>
      <c r="BQ3469" s="70"/>
      <c r="BR3469" s="70"/>
      <c r="BS3469" s="70"/>
      <c r="BT3469" s="70"/>
      <c r="BU3469" s="70"/>
      <c r="BV3469" s="70"/>
      <c r="BW3469" s="70"/>
      <c r="BX3469" s="70"/>
      <c r="BY3469" s="70"/>
      <c r="BZ3469" s="70"/>
      <c r="CA3469" s="70"/>
      <c r="CB3469" s="70"/>
      <c r="CC3469" s="70"/>
      <c r="CD3469" s="70"/>
      <c r="CE3469" s="70"/>
      <c r="CF3469" s="70"/>
      <c r="CG3469" s="70"/>
      <c r="CH3469" s="70"/>
      <c r="CI3469" s="70"/>
      <c r="CJ3469" s="70"/>
      <c r="CK3469" s="70"/>
      <c r="CL3469" s="70"/>
      <c r="CM3469" s="70"/>
      <c r="CN3469" s="70"/>
      <c r="CO3469" s="70"/>
      <c r="CP3469" s="70"/>
      <c r="CQ3469" s="70"/>
      <c r="CR3469" s="70"/>
      <c r="CS3469" s="70"/>
      <c r="CT3469" s="70"/>
      <c r="CU3469" s="70"/>
      <c r="CV3469" s="70"/>
      <c r="CW3469" s="70"/>
      <c r="CX3469" s="70"/>
      <c r="CY3469" s="70"/>
      <c r="CZ3469" s="70"/>
      <c r="DA3469" s="70"/>
      <c r="DB3469" s="70"/>
      <c r="DC3469" s="70"/>
      <c r="DD3469" s="70"/>
      <c r="DE3469" s="70"/>
      <c r="DF3469" s="70"/>
      <c r="DG3469" s="70"/>
      <c r="DH3469" s="70"/>
      <c r="DI3469" s="70"/>
      <c r="DJ3469" s="70"/>
      <c r="DK3469" s="70"/>
      <c r="DL3469" s="70"/>
      <c r="DM3469" s="70"/>
      <c r="DN3469" s="70"/>
      <c r="DO3469" s="70"/>
      <c r="DP3469" s="70"/>
      <c r="DQ3469" s="70"/>
      <c r="DR3469" s="70"/>
      <c r="DS3469" s="70"/>
      <c r="DT3469" s="70"/>
      <c r="DU3469" s="70"/>
      <c r="DV3469" s="70"/>
      <c r="DW3469" s="70"/>
      <c r="DX3469" s="70"/>
      <c r="DY3469" s="70"/>
      <c r="DZ3469" s="70"/>
      <c r="EA3469" s="70"/>
      <c r="EB3469" s="70"/>
      <c r="EC3469" s="70"/>
      <c r="ED3469" s="70"/>
      <c r="EE3469" s="70"/>
      <c r="EF3469" s="70"/>
      <c r="EG3469" s="70"/>
      <c r="EH3469" s="70"/>
      <c r="EI3469" s="70"/>
      <c r="EJ3469" s="70"/>
      <c r="EK3469" s="70"/>
      <c r="EL3469" s="70"/>
      <c r="EM3469" s="70"/>
      <c r="EN3469" s="70"/>
      <c r="EO3469" s="70"/>
      <c r="EP3469" s="70"/>
      <c r="EQ3469" s="70"/>
      <c r="ER3469" s="70"/>
      <c r="ES3469" s="70"/>
      <c r="ET3469" s="70"/>
      <c r="EU3469" s="70"/>
      <c r="EV3469" s="70"/>
      <c r="EW3469" s="70"/>
      <c r="EX3469" s="70"/>
      <c r="EY3469" s="70"/>
      <c r="EZ3469" s="70"/>
      <c r="FA3469" s="70"/>
      <c r="FB3469" s="70"/>
      <c r="FC3469" s="70"/>
      <c r="FD3469" s="70"/>
      <c r="FE3469" s="70"/>
      <c r="FF3469" s="70"/>
      <c r="FG3469" s="70"/>
      <c r="FH3469" s="70"/>
      <c r="FI3469" s="70"/>
      <c r="FJ3469" s="70"/>
      <c r="FK3469" s="70"/>
      <c r="FL3469" s="70"/>
      <c r="FM3469" s="70"/>
      <c r="FN3469" s="70"/>
      <c r="FO3469" s="70"/>
      <c r="FP3469" s="70"/>
      <c r="FQ3469" s="70"/>
      <c r="FR3469" s="70"/>
      <c r="FS3469" s="70"/>
      <c r="FT3469" s="70"/>
      <c r="FU3469" s="70"/>
      <c r="FV3469" s="70"/>
      <c r="FW3469" s="70"/>
      <c r="FX3469" s="70"/>
      <c r="FY3469" s="70"/>
      <c r="FZ3469" s="70"/>
      <c r="GA3469" s="70"/>
      <c r="GB3469" s="70"/>
      <c r="GC3469" s="70"/>
      <c r="GD3469" s="70"/>
      <c r="GE3469" s="70"/>
      <c r="GF3469" s="70"/>
      <c r="GG3469" s="70"/>
      <c r="GH3469" s="70"/>
      <c r="GI3469" s="70"/>
      <c r="GJ3469" s="70"/>
      <c r="GK3469" s="70"/>
      <c r="GL3469" s="70"/>
      <c r="GM3469" s="70"/>
      <c r="GN3469" s="70"/>
      <c r="GO3469" s="70"/>
      <c r="GP3469" s="70"/>
      <c r="GQ3469" s="70"/>
      <c r="GR3469" s="70"/>
      <c r="GS3469" s="70"/>
      <c r="GT3469" s="70"/>
      <c r="GU3469" s="70"/>
      <c r="GV3469" s="70"/>
      <c r="GW3469" s="70"/>
      <c r="GX3469" s="70"/>
      <c r="GY3469" s="70"/>
      <c r="GZ3469" s="70"/>
      <c r="HA3469" s="70"/>
      <c r="HB3469" s="70"/>
      <c r="HC3469" s="70"/>
      <c r="HD3469" s="70"/>
      <c r="HE3469" s="70"/>
      <c r="HF3469" s="70"/>
      <c r="HG3469" s="70"/>
      <c r="HH3469" s="70"/>
      <c r="HI3469" s="70"/>
      <c r="HJ3469" s="70"/>
      <c r="HK3469" s="70"/>
      <c r="HL3469" s="70"/>
      <c r="HM3469" s="70"/>
      <c r="HN3469" s="70"/>
      <c r="HO3469" s="70"/>
      <c r="HP3469" s="70"/>
      <c r="HQ3469" s="70"/>
      <c r="HR3469" s="70"/>
      <c r="HS3469" s="70"/>
      <c r="HT3469" s="70"/>
      <c r="HU3469" s="70"/>
      <c r="HV3469" s="70"/>
      <c r="HW3469" s="70"/>
      <c r="HX3469" s="70"/>
      <c r="HY3469" s="70"/>
      <c r="HZ3469" s="70"/>
      <c r="IA3469" s="70"/>
      <c r="IB3469" s="70"/>
      <c r="IC3469" s="70"/>
      <c r="ID3469" s="70"/>
      <c r="IE3469" s="70"/>
      <c r="IF3469" s="70"/>
      <c r="IG3469" s="70"/>
      <c r="IH3469" s="70"/>
      <c r="II3469" s="70"/>
      <c r="IJ3469" s="70"/>
      <c r="IK3469" s="70"/>
      <c r="IL3469" s="70"/>
    </row>
    <row r="3470" spans="1:246" s="25" customFormat="1" ht="14.25" customHeight="1" x14ac:dyDescent="0.4">
      <c r="A3470" s="39" t="s">
        <v>8531</v>
      </c>
      <c r="B3470" s="45">
        <v>2951</v>
      </c>
      <c r="C3470" s="45">
        <v>3232</v>
      </c>
      <c r="D3470" s="45">
        <v>625</v>
      </c>
      <c r="E3470" s="46" t="s">
        <v>7537</v>
      </c>
      <c r="F3470" s="47" t="s">
        <v>6738</v>
      </c>
      <c r="G3470" s="46" t="s">
        <v>119</v>
      </c>
      <c r="H3470" s="46" t="s">
        <v>6739</v>
      </c>
      <c r="I3470" s="46" t="s">
        <v>675</v>
      </c>
      <c r="J3470" s="48">
        <v>100</v>
      </c>
      <c r="K3470" s="49">
        <v>6.3</v>
      </c>
      <c r="L3470" s="50">
        <v>100</v>
      </c>
      <c r="M3470" s="50">
        <v>630</v>
      </c>
      <c r="N3470" s="51">
        <v>0</v>
      </c>
      <c r="O3470" s="51">
        <v>0</v>
      </c>
      <c r="P3470" s="51">
        <v>25</v>
      </c>
      <c r="Q3470" s="51">
        <v>0</v>
      </c>
      <c r="R3470" s="51">
        <f t="shared" si="444"/>
        <v>25</v>
      </c>
      <c r="S3470" s="79"/>
      <c r="T3470" s="52">
        <f t="shared" si="445"/>
        <v>0</v>
      </c>
      <c r="U3470" s="52" t="str" cm="1">
        <f t="array" aca="1" ref="U3470" ca="1">IF(S3470="", "×", IF(LEFT(S3470,2)="項番", COUNTIFS($D$2:$D$4001, INDIRECT("D" &amp; ROW()-1), $U$2:$U$4001, "〇"), "〇"))</f>
        <v>×</v>
      </c>
      <c r="V3470" s="52" t="str">
        <f t="shared" si="446"/>
        <v>×</v>
      </c>
      <c r="W3470" s="52" t="str">
        <f t="shared" si="447"/>
        <v>×</v>
      </c>
      <c r="X3470" s="53" t="str">
        <f t="shared" ca="1" si="448"/>
        <v/>
      </c>
      <c r="Y3470" s="52">
        <f t="shared" ca="1" si="449"/>
        <v>0</v>
      </c>
      <c r="Z3470" s="52">
        <f t="shared" si="450"/>
        <v>625</v>
      </c>
      <c r="AA3470" s="52" t="s">
        <v>125</v>
      </c>
    </row>
    <row r="3471" spans="1:246" ht="14.25" customHeight="1" x14ac:dyDescent="0.4">
      <c r="A3471" s="39" t="s">
        <v>8532</v>
      </c>
      <c r="B3471" s="45">
        <v>2959</v>
      </c>
      <c r="C3471" s="45">
        <v>3233</v>
      </c>
      <c r="D3471" s="45">
        <v>626</v>
      </c>
      <c r="E3471" s="46" t="s">
        <v>7537</v>
      </c>
      <c r="F3471" s="47" t="s">
        <v>6754</v>
      </c>
      <c r="G3471" s="46" t="s">
        <v>119</v>
      </c>
      <c r="H3471" s="46" t="s">
        <v>6755</v>
      </c>
      <c r="I3471" s="46" t="s">
        <v>12</v>
      </c>
      <c r="J3471" s="48">
        <v>100</v>
      </c>
      <c r="K3471" s="49">
        <v>6.3</v>
      </c>
      <c r="L3471" s="50">
        <v>100</v>
      </c>
      <c r="M3471" s="50">
        <v>630</v>
      </c>
      <c r="N3471" s="51">
        <v>1</v>
      </c>
      <c r="O3471" s="51">
        <v>12</v>
      </c>
      <c r="P3471" s="51">
        <v>0</v>
      </c>
      <c r="Q3471" s="51">
        <v>72</v>
      </c>
      <c r="R3471" s="51">
        <f t="shared" si="444"/>
        <v>85</v>
      </c>
      <c r="S3471" s="79"/>
      <c r="T3471" s="52">
        <f t="shared" si="445"/>
        <v>0</v>
      </c>
      <c r="U3471" s="52" t="str" cm="1">
        <f t="array" aca="1" ref="U3471" ca="1">IF(S3471="", "×", IF(LEFT(S3471,2)="項番", COUNTIFS($D$2:$D$4001, INDIRECT("D" &amp; ROW()-1), $U$2:$U$4001, "〇"), "〇"))</f>
        <v>×</v>
      </c>
      <c r="V3471" s="52" t="str">
        <f t="shared" si="446"/>
        <v>×</v>
      </c>
      <c r="W3471" s="52" t="str">
        <f t="shared" si="447"/>
        <v>×</v>
      </c>
      <c r="X3471" s="53" t="str">
        <f t="shared" ca="1" si="448"/>
        <v/>
      </c>
      <c r="Y3471" s="52">
        <f t="shared" ca="1" si="449"/>
        <v>0</v>
      </c>
      <c r="Z3471" s="52">
        <f t="shared" si="450"/>
        <v>626</v>
      </c>
      <c r="AA3471" s="52" t="s">
        <v>125</v>
      </c>
    </row>
    <row r="3472" spans="1:246" ht="14.25" customHeight="1" x14ac:dyDescent="0.4">
      <c r="A3472" s="39" t="s">
        <v>8533</v>
      </c>
      <c r="B3472" s="45">
        <v>2960</v>
      </c>
      <c r="C3472" s="45">
        <v>3234</v>
      </c>
      <c r="D3472" s="45">
        <v>627</v>
      </c>
      <c r="E3472" s="46" t="s">
        <v>7537</v>
      </c>
      <c r="F3472" s="47" t="s">
        <v>6756</v>
      </c>
      <c r="G3472" s="46" t="s">
        <v>119</v>
      </c>
      <c r="H3472" s="46" t="s">
        <v>6757</v>
      </c>
      <c r="I3472" s="46" t="s">
        <v>12</v>
      </c>
      <c r="J3472" s="48">
        <v>100</v>
      </c>
      <c r="K3472" s="49">
        <v>6.3</v>
      </c>
      <c r="L3472" s="50">
        <v>100</v>
      </c>
      <c r="M3472" s="50">
        <v>630</v>
      </c>
      <c r="N3472" s="51">
        <v>0</v>
      </c>
      <c r="O3472" s="51">
        <v>0</v>
      </c>
      <c r="P3472" s="51">
        <v>0</v>
      </c>
      <c r="Q3472" s="51">
        <v>100</v>
      </c>
      <c r="R3472" s="51">
        <f t="shared" si="444"/>
        <v>100</v>
      </c>
      <c r="S3472" s="79"/>
      <c r="T3472" s="52">
        <f t="shared" si="445"/>
        <v>0</v>
      </c>
      <c r="U3472" s="52" t="str" cm="1">
        <f t="array" aca="1" ref="U3472" ca="1">IF(S3472="", "×", IF(LEFT(S3472,2)="項番", COUNTIFS($D$2:$D$4001, INDIRECT("D" &amp; ROW()-1), $U$2:$U$4001, "〇"), "〇"))</f>
        <v>×</v>
      </c>
      <c r="V3472" s="52" t="str">
        <f t="shared" si="446"/>
        <v>×</v>
      </c>
      <c r="W3472" s="52" t="str">
        <f t="shared" si="447"/>
        <v>×</v>
      </c>
      <c r="X3472" s="53" t="str">
        <f t="shared" ca="1" si="448"/>
        <v/>
      </c>
      <c r="Y3472" s="52">
        <f t="shared" ca="1" si="449"/>
        <v>0</v>
      </c>
      <c r="Z3472" s="52">
        <f t="shared" si="450"/>
        <v>627</v>
      </c>
      <c r="AA3472" s="52" t="s">
        <v>125</v>
      </c>
    </row>
    <row r="3473" spans="1:246" ht="14.25" customHeight="1" x14ac:dyDescent="0.4">
      <c r="A3473" s="39" t="s">
        <v>8534</v>
      </c>
      <c r="B3473" s="45">
        <v>2967</v>
      </c>
      <c r="C3473" s="45">
        <v>3235</v>
      </c>
      <c r="D3473" s="45">
        <v>628</v>
      </c>
      <c r="E3473" s="46" t="s">
        <v>7537</v>
      </c>
      <c r="F3473" s="47" t="s">
        <v>6770</v>
      </c>
      <c r="G3473" s="46" t="s">
        <v>119</v>
      </c>
      <c r="H3473" s="46" t="s">
        <v>6771</v>
      </c>
      <c r="I3473" s="46" t="s">
        <v>162</v>
      </c>
      <c r="J3473" s="48">
        <v>10</v>
      </c>
      <c r="K3473" s="49">
        <v>12.5</v>
      </c>
      <c r="L3473" s="50">
        <v>100</v>
      </c>
      <c r="M3473" s="50">
        <v>1250</v>
      </c>
      <c r="N3473" s="51">
        <v>0</v>
      </c>
      <c r="O3473" s="51">
        <v>0</v>
      </c>
      <c r="P3473" s="51">
        <v>0</v>
      </c>
      <c r="Q3473" s="51">
        <v>6</v>
      </c>
      <c r="R3473" s="51">
        <f t="shared" si="444"/>
        <v>6</v>
      </c>
      <c r="S3473" s="79"/>
      <c r="T3473" s="52">
        <f t="shared" si="445"/>
        <v>0</v>
      </c>
      <c r="U3473" s="52" t="str" cm="1">
        <f t="array" aca="1" ref="U3473" ca="1">IF(S3473="", "×", IF(LEFT(S3473,2)="項番", COUNTIFS($D$2:$D$4001, INDIRECT("D" &amp; ROW()-1), $U$2:$U$4001, "〇"), "〇"))</f>
        <v>×</v>
      </c>
      <c r="V3473" s="52" t="str">
        <f t="shared" si="446"/>
        <v>×</v>
      </c>
      <c r="W3473" s="52" t="str">
        <f t="shared" si="447"/>
        <v>×</v>
      </c>
      <c r="X3473" s="53" t="str">
        <f t="shared" ca="1" si="448"/>
        <v/>
      </c>
      <c r="Y3473" s="52">
        <f t="shared" ca="1" si="449"/>
        <v>0</v>
      </c>
      <c r="Z3473" s="52">
        <f t="shared" si="450"/>
        <v>628</v>
      </c>
      <c r="AA3473" s="52" t="s">
        <v>125</v>
      </c>
    </row>
    <row r="3474" spans="1:246" ht="14.25" customHeight="1" x14ac:dyDescent="0.4">
      <c r="A3474" s="39" t="s">
        <v>8535</v>
      </c>
      <c r="B3474" s="45">
        <v>2968</v>
      </c>
      <c r="C3474" s="45">
        <v>3236</v>
      </c>
      <c r="D3474" s="45">
        <v>629</v>
      </c>
      <c r="E3474" s="46" t="s">
        <v>7537</v>
      </c>
      <c r="F3474" s="47" t="s">
        <v>6772</v>
      </c>
      <c r="G3474" s="46" t="s">
        <v>119</v>
      </c>
      <c r="H3474" s="46" t="s">
        <v>6773</v>
      </c>
      <c r="I3474" s="46" t="s">
        <v>162</v>
      </c>
      <c r="J3474" s="48">
        <v>10</v>
      </c>
      <c r="K3474" s="49">
        <v>12.5</v>
      </c>
      <c r="L3474" s="50">
        <v>100</v>
      </c>
      <c r="M3474" s="50">
        <v>1250</v>
      </c>
      <c r="N3474" s="51">
        <v>0</v>
      </c>
      <c r="O3474" s="51">
        <v>0</v>
      </c>
      <c r="P3474" s="51">
        <v>0</v>
      </c>
      <c r="Q3474" s="51">
        <v>6</v>
      </c>
      <c r="R3474" s="51">
        <f t="shared" si="444"/>
        <v>6</v>
      </c>
      <c r="S3474" s="79"/>
      <c r="T3474" s="52">
        <f t="shared" si="445"/>
        <v>0</v>
      </c>
      <c r="U3474" s="52" t="str" cm="1">
        <f t="array" aca="1" ref="U3474" ca="1">IF(S3474="", "×", IF(LEFT(S3474,2)="項番", COUNTIFS($D$2:$D$4001, INDIRECT("D" &amp; ROW()-1), $U$2:$U$4001, "〇"), "〇"))</f>
        <v>×</v>
      </c>
      <c r="V3474" s="52" t="str">
        <f t="shared" si="446"/>
        <v>×</v>
      </c>
      <c r="W3474" s="52" t="str">
        <f t="shared" si="447"/>
        <v>×</v>
      </c>
      <c r="X3474" s="53" t="str">
        <f t="shared" ca="1" si="448"/>
        <v/>
      </c>
      <c r="Y3474" s="52">
        <f t="shared" ca="1" si="449"/>
        <v>0</v>
      </c>
      <c r="Z3474" s="52">
        <f t="shared" si="450"/>
        <v>629</v>
      </c>
      <c r="AA3474" s="52" t="s">
        <v>125</v>
      </c>
    </row>
    <row r="3475" spans="1:246" s="42" customFormat="1" ht="14.25" customHeight="1" x14ac:dyDescent="0.4">
      <c r="A3475" s="39" t="s">
        <v>8536</v>
      </c>
      <c r="B3475" s="45">
        <v>2970</v>
      </c>
      <c r="C3475" s="45">
        <v>3237</v>
      </c>
      <c r="D3475" s="45">
        <v>630</v>
      </c>
      <c r="E3475" s="46" t="s">
        <v>7537</v>
      </c>
      <c r="F3475" s="47" t="s">
        <v>6776</v>
      </c>
      <c r="G3475" s="46" t="s">
        <v>119</v>
      </c>
      <c r="H3475" s="46" t="s">
        <v>6777</v>
      </c>
      <c r="I3475" s="46" t="s">
        <v>1079</v>
      </c>
      <c r="J3475" s="48">
        <v>100</v>
      </c>
      <c r="K3475" s="49">
        <v>6.3</v>
      </c>
      <c r="L3475" s="50">
        <v>100</v>
      </c>
      <c r="M3475" s="50">
        <v>630</v>
      </c>
      <c r="N3475" s="46">
        <v>6</v>
      </c>
      <c r="O3475" s="46">
        <v>0</v>
      </c>
      <c r="P3475" s="46">
        <v>0</v>
      </c>
      <c r="Q3475" s="46">
        <v>0</v>
      </c>
      <c r="R3475" s="51">
        <f t="shared" si="444"/>
        <v>6</v>
      </c>
      <c r="S3475" s="79"/>
      <c r="T3475" s="52">
        <f t="shared" si="445"/>
        <v>0</v>
      </c>
      <c r="U3475" s="52" t="str" cm="1">
        <f t="array" aca="1" ref="U3475" ca="1">IF(S3475="", "×", IF(LEFT(S3475,2)="項番", COUNTIFS($D$2:$D$4001, INDIRECT("D" &amp; ROW()-1), $U$2:$U$4001, "〇"), "〇"))</f>
        <v>×</v>
      </c>
      <c r="V3475" s="52" t="str">
        <f t="shared" si="446"/>
        <v>×</v>
      </c>
      <c r="W3475" s="52" t="str">
        <f t="shared" si="447"/>
        <v>×</v>
      </c>
      <c r="X3475" s="53" t="str">
        <f t="shared" ca="1" si="448"/>
        <v/>
      </c>
      <c r="Y3475" s="52">
        <f t="shared" ca="1" si="449"/>
        <v>0</v>
      </c>
      <c r="Z3475" s="52">
        <f t="shared" si="450"/>
        <v>630</v>
      </c>
      <c r="AA3475" s="52" t="s">
        <v>125</v>
      </c>
      <c r="AB3475" s="65"/>
      <c r="AC3475" s="65"/>
      <c r="AD3475" s="65"/>
      <c r="AE3475" s="65"/>
      <c r="AF3475" s="65"/>
      <c r="AG3475" s="65"/>
      <c r="AH3475" s="65"/>
      <c r="AI3475" s="65"/>
      <c r="AJ3475" s="65"/>
      <c r="AK3475" s="65"/>
      <c r="AL3475" s="65"/>
      <c r="AM3475" s="65"/>
      <c r="AN3475" s="65"/>
      <c r="AO3475" s="65"/>
      <c r="AP3475" s="65"/>
      <c r="AQ3475" s="65"/>
      <c r="AR3475" s="65"/>
      <c r="AS3475" s="65"/>
      <c r="AT3475" s="65"/>
      <c r="AU3475" s="65"/>
      <c r="AV3475" s="65"/>
      <c r="AW3475" s="65"/>
      <c r="AX3475" s="65"/>
      <c r="AY3475" s="65"/>
      <c r="AZ3475" s="65"/>
      <c r="BA3475" s="65"/>
      <c r="BB3475" s="65"/>
      <c r="BC3475" s="65"/>
      <c r="BD3475" s="65"/>
      <c r="BE3475" s="65"/>
      <c r="BF3475" s="65"/>
      <c r="BG3475" s="65"/>
      <c r="BH3475" s="65"/>
      <c r="BI3475" s="65"/>
      <c r="BJ3475" s="65"/>
      <c r="BK3475" s="65"/>
      <c r="BL3475" s="65"/>
      <c r="BM3475" s="65"/>
      <c r="BN3475" s="65"/>
      <c r="BO3475" s="65"/>
      <c r="BP3475" s="65"/>
      <c r="BQ3475" s="65"/>
      <c r="BR3475" s="65"/>
      <c r="BS3475" s="65"/>
      <c r="BT3475" s="65"/>
      <c r="BU3475" s="65"/>
      <c r="BV3475" s="65"/>
      <c r="BW3475" s="65"/>
      <c r="BX3475" s="65"/>
      <c r="BY3475" s="65"/>
      <c r="BZ3475" s="65"/>
      <c r="CA3475" s="65"/>
      <c r="CB3475" s="65"/>
      <c r="CC3475" s="65"/>
      <c r="CD3475" s="65"/>
      <c r="CE3475" s="65"/>
      <c r="CF3475" s="65"/>
      <c r="CG3475" s="65"/>
      <c r="CH3475" s="65"/>
      <c r="CI3475" s="65"/>
      <c r="CJ3475" s="65"/>
      <c r="CK3475" s="65"/>
      <c r="CL3475" s="65"/>
      <c r="CM3475" s="65"/>
      <c r="CN3475" s="65"/>
      <c r="CO3475" s="65"/>
      <c r="CP3475" s="65"/>
      <c r="CQ3475" s="65"/>
      <c r="CR3475" s="65"/>
      <c r="CS3475" s="65"/>
      <c r="CT3475" s="65"/>
      <c r="CU3475" s="65"/>
      <c r="CV3475" s="65"/>
      <c r="CW3475" s="65"/>
      <c r="CX3475" s="65"/>
      <c r="CY3475" s="65"/>
      <c r="CZ3475" s="65"/>
      <c r="DA3475" s="65"/>
      <c r="DB3475" s="65"/>
      <c r="DC3475" s="65"/>
      <c r="DD3475" s="65"/>
      <c r="DE3475" s="65"/>
      <c r="DF3475" s="65"/>
      <c r="DG3475" s="65"/>
      <c r="DH3475" s="65"/>
      <c r="DI3475" s="65"/>
      <c r="DJ3475" s="65"/>
      <c r="DK3475" s="65"/>
      <c r="DL3475" s="65"/>
      <c r="DM3475" s="65"/>
      <c r="DN3475" s="65"/>
      <c r="DO3475" s="65"/>
      <c r="DP3475" s="65"/>
      <c r="DQ3475" s="65"/>
      <c r="DR3475" s="65"/>
      <c r="DS3475" s="65"/>
      <c r="DT3475" s="65"/>
      <c r="DU3475" s="65"/>
      <c r="DV3475" s="65"/>
      <c r="DW3475" s="65"/>
      <c r="DX3475" s="65"/>
      <c r="DY3475" s="65"/>
      <c r="DZ3475" s="65"/>
      <c r="EA3475" s="65"/>
      <c r="EB3475" s="65"/>
      <c r="EC3475" s="65"/>
      <c r="ED3475" s="65"/>
      <c r="EE3475" s="65"/>
      <c r="EF3475" s="65"/>
      <c r="EG3475" s="65"/>
      <c r="EH3475" s="65"/>
      <c r="EI3475" s="65"/>
      <c r="EJ3475" s="65"/>
      <c r="EK3475" s="65"/>
      <c r="EL3475" s="65"/>
      <c r="EM3475" s="65"/>
      <c r="EN3475" s="65"/>
      <c r="EO3475" s="65"/>
      <c r="EP3475" s="65"/>
      <c r="EQ3475" s="65"/>
      <c r="ER3475" s="65"/>
      <c r="ES3475" s="65"/>
      <c r="ET3475" s="65"/>
      <c r="EU3475" s="65"/>
      <c r="EV3475" s="65"/>
      <c r="EW3475" s="65"/>
      <c r="EX3475" s="65"/>
      <c r="EY3475" s="65"/>
      <c r="EZ3475" s="65"/>
      <c r="FA3475" s="65"/>
      <c r="FB3475" s="65"/>
      <c r="FC3475" s="65"/>
      <c r="FD3475" s="65"/>
      <c r="FE3475" s="65"/>
      <c r="FF3475" s="65"/>
      <c r="FG3475" s="65"/>
      <c r="FH3475" s="65"/>
      <c r="FI3475" s="65"/>
      <c r="FJ3475" s="65"/>
      <c r="FK3475" s="65"/>
      <c r="FL3475" s="65"/>
      <c r="FM3475" s="65"/>
      <c r="FN3475" s="65"/>
      <c r="FO3475" s="65"/>
      <c r="FP3475" s="65"/>
      <c r="FQ3475" s="65"/>
      <c r="FR3475" s="65"/>
      <c r="FS3475" s="65"/>
      <c r="FT3475" s="65"/>
      <c r="FU3475" s="65"/>
      <c r="FV3475" s="65"/>
      <c r="FW3475" s="65"/>
      <c r="FX3475" s="65"/>
      <c r="FY3475" s="65"/>
      <c r="FZ3475" s="65"/>
      <c r="GA3475" s="65"/>
      <c r="GB3475" s="65"/>
      <c r="GC3475" s="65"/>
      <c r="GD3475" s="65"/>
      <c r="GE3475" s="65"/>
      <c r="GF3475" s="65"/>
      <c r="GG3475" s="65"/>
      <c r="GH3475" s="65"/>
      <c r="GI3475" s="65"/>
      <c r="GJ3475" s="65"/>
      <c r="GK3475" s="65"/>
      <c r="GL3475" s="65"/>
      <c r="GM3475" s="65"/>
      <c r="GN3475" s="65"/>
      <c r="GO3475" s="65"/>
      <c r="GP3475" s="65"/>
      <c r="GQ3475" s="65"/>
      <c r="GR3475" s="65"/>
      <c r="GS3475" s="65"/>
      <c r="GT3475" s="65"/>
      <c r="GU3475" s="65"/>
      <c r="GV3475" s="65"/>
      <c r="GW3475" s="65"/>
      <c r="GX3475" s="65"/>
      <c r="GY3475" s="65"/>
      <c r="GZ3475" s="65"/>
      <c r="HA3475" s="65"/>
      <c r="HB3475" s="65"/>
      <c r="HC3475" s="65"/>
      <c r="HD3475" s="65"/>
      <c r="HE3475" s="65"/>
      <c r="HF3475" s="65"/>
      <c r="HG3475" s="65"/>
      <c r="HH3475" s="65"/>
      <c r="HI3475" s="65"/>
      <c r="HJ3475" s="65"/>
      <c r="HK3475" s="65"/>
      <c r="HL3475" s="65"/>
      <c r="HM3475" s="65"/>
      <c r="HN3475" s="65"/>
      <c r="HO3475" s="65"/>
      <c r="HP3475" s="65"/>
      <c r="HQ3475" s="65"/>
      <c r="HR3475" s="65"/>
      <c r="HS3475" s="65"/>
      <c r="HT3475" s="65"/>
      <c r="HU3475" s="65"/>
      <c r="HV3475" s="65"/>
      <c r="HW3475" s="65"/>
      <c r="HX3475" s="65"/>
      <c r="HY3475" s="65"/>
      <c r="HZ3475" s="65"/>
      <c r="IA3475" s="65"/>
      <c r="IB3475" s="65"/>
      <c r="IC3475" s="65"/>
      <c r="ID3475" s="65"/>
      <c r="IE3475" s="65"/>
      <c r="IF3475" s="65"/>
      <c r="IG3475" s="65"/>
      <c r="IH3475" s="65"/>
      <c r="II3475" s="65"/>
      <c r="IJ3475" s="65"/>
      <c r="IK3475" s="65"/>
      <c r="IL3475" s="65"/>
    </row>
    <row r="3476" spans="1:246" s="71" customFormat="1" ht="14.25" customHeight="1" x14ac:dyDescent="0.4">
      <c r="A3476" s="39" t="s">
        <v>8537</v>
      </c>
      <c r="B3476" s="45">
        <v>2979</v>
      </c>
      <c r="C3476" s="45">
        <v>3238</v>
      </c>
      <c r="D3476" s="45">
        <v>631</v>
      </c>
      <c r="E3476" s="46" t="s">
        <v>7537</v>
      </c>
      <c r="F3476" s="47" t="s">
        <v>6794</v>
      </c>
      <c r="G3476" s="46" t="s">
        <v>119</v>
      </c>
      <c r="H3476" s="46" t="s">
        <v>6795</v>
      </c>
      <c r="I3476" s="46" t="s">
        <v>716</v>
      </c>
      <c r="J3476" s="48">
        <v>1</v>
      </c>
      <c r="K3476" s="49">
        <v>61.1</v>
      </c>
      <c r="L3476" s="50">
        <v>5</v>
      </c>
      <c r="M3476" s="50">
        <v>305.5</v>
      </c>
      <c r="N3476" s="51">
        <v>60</v>
      </c>
      <c r="O3476" s="51">
        <v>700</v>
      </c>
      <c r="P3476" s="51">
        <v>392</v>
      </c>
      <c r="Q3476" s="51">
        <v>120</v>
      </c>
      <c r="R3476" s="51">
        <f t="shared" si="444"/>
        <v>1272</v>
      </c>
      <c r="S3476" s="79"/>
      <c r="T3476" s="52">
        <f t="shared" si="445"/>
        <v>0</v>
      </c>
      <c r="U3476" s="52" t="str" cm="1">
        <f t="array" aca="1" ref="U3476" ca="1">IF(S3476="", "×", IF(LEFT(S3476,2)="項番", COUNTIFS($D$2:$D$4001, INDIRECT("D" &amp; ROW()-1), $U$2:$U$4001, "〇"), "〇"))</f>
        <v>×</v>
      </c>
      <c r="V3476" s="52" t="str">
        <f t="shared" si="446"/>
        <v>×</v>
      </c>
      <c r="W3476" s="52" t="str">
        <f t="shared" si="447"/>
        <v>×</v>
      </c>
      <c r="X3476" s="53" t="str">
        <f t="shared" ca="1" si="448"/>
        <v/>
      </c>
      <c r="Y3476" s="52">
        <f t="shared" ca="1" si="449"/>
        <v>0</v>
      </c>
      <c r="Z3476" s="52">
        <f t="shared" si="450"/>
        <v>631</v>
      </c>
      <c r="AA3476" s="52" t="s">
        <v>125</v>
      </c>
      <c r="AB3476" s="70"/>
      <c r="AC3476" s="70"/>
      <c r="AD3476" s="70"/>
      <c r="AE3476" s="70"/>
      <c r="AF3476" s="70"/>
      <c r="AG3476" s="70"/>
      <c r="AH3476" s="70"/>
      <c r="AI3476" s="70"/>
      <c r="AJ3476" s="70"/>
      <c r="AK3476" s="70"/>
      <c r="AL3476" s="70"/>
      <c r="AM3476" s="70"/>
      <c r="AN3476" s="70"/>
      <c r="AO3476" s="70"/>
      <c r="AP3476" s="70"/>
      <c r="AQ3476" s="70"/>
      <c r="AR3476" s="70"/>
      <c r="AS3476" s="70"/>
      <c r="AT3476" s="70"/>
      <c r="AU3476" s="70"/>
      <c r="AV3476" s="70"/>
      <c r="AW3476" s="70"/>
      <c r="AX3476" s="70"/>
      <c r="AY3476" s="70"/>
      <c r="AZ3476" s="70"/>
      <c r="BA3476" s="70"/>
      <c r="BB3476" s="70"/>
      <c r="BC3476" s="70"/>
      <c r="BD3476" s="70"/>
      <c r="BE3476" s="70"/>
      <c r="BF3476" s="70"/>
      <c r="BG3476" s="70"/>
      <c r="BH3476" s="70"/>
      <c r="BI3476" s="70"/>
      <c r="BJ3476" s="70"/>
      <c r="BK3476" s="70"/>
      <c r="BL3476" s="70"/>
      <c r="BM3476" s="70"/>
      <c r="BN3476" s="70"/>
      <c r="BO3476" s="70"/>
      <c r="BP3476" s="70"/>
      <c r="BQ3476" s="70"/>
      <c r="BR3476" s="70"/>
      <c r="BS3476" s="70"/>
      <c r="BT3476" s="70"/>
      <c r="BU3476" s="70"/>
      <c r="BV3476" s="70"/>
      <c r="BW3476" s="70"/>
      <c r="BX3476" s="70"/>
      <c r="BY3476" s="70"/>
      <c r="BZ3476" s="70"/>
      <c r="CA3476" s="70"/>
      <c r="CB3476" s="70"/>
      <c r="CC3476" s="70"/>
      <c r="CD3476" s="70"/>
      <c r="CE3476" s="70"/>
      <c r="CF3476" s="70"/>
      <c r="CG3476" s="70"/>
      <c r="CH3476" s="70"/>
      <c r="CI3476" s="70"/>
      <c r="CJ3476" s="70"/>
      <c r="CK3476" s="70"/>
      <c r="CL3476" s="70"/>
      <c r="CM3476" s="70"/>
      <c r="CN3476" s="70"/>
      <c r="CO3476" s="70"/>
      <c r="CP3476" s="70"/>
      <c r="CQ3476" s="70"/>
      <c r="CR3476" s="70"/>
      <c r="CS3476" s="70"/>
      <c r="CT3476" s="70"/>
      <c r="CU3476" s="70"/>
      <c r="CV3476" s="70"/>
      <c r="CW3476" s="70"/>
      <c r="CX3476" s="70"/>
      <c r="CY3476" s="70"/>
      <c r="CZ3476" s="70"/>
      <c r="DA3476" s="70"/>
      <c r="DB3476" s="70"/>
      <c r="DC3476" s="70"/>
      <c r="DD3476" s="70"/>
      <c r="DE3476" s="70"/>
      <c r="DF3476" s="70"/>
      <c r="DG3476" s="70"/>
      <c r="DH3476" s="70"/>
      <c r="DI3476" s="70"/>
      <c r="DJ3476" s="70"/>
      <c r="DK3476" s="70"/>
      <c r="DL3476" s="70"/>
      <c r="DM3476" s="70"/>
      <c r="DN3476" s="70"/>
      <c r="DO3476" s="70"/>
      <c r="DP3476" s="70"/>
      <c r="DQ3476" s="70"/>
      <c r="DR3476" s="70"/>
      <c r="DS3476" s="70"/>
      <c r="DT3476" s="70"/>
      <c r="DU3476" s="70"/>
      <c r="DV3476" s="70"/>
      <c r="DW3476" s="70"/>
      <c r="DX3476" s="70"/>
      <c r="DY3476" s="70"/>
      <c r="DZ3476" s="70"/>
      <c r="EA3476" s="70"/>
      <c r="EB3476" s="70"/>
      <c r="EC3476" s="70"/>
      <c r="ED3476" s="70"/>
      <c r="EE3476" s="70"/>
      <c r="EF3476" s="70"/>
      <c r="EG3476" s="70"/>
      <c r="EH3476" s="70"/>
      <c r="EI3476" s="70"/>
      <c r="EJ3476" s="70"/>
      <c r="EK3476" s="70"/>
      <c r="EL3476" s="70"/>
      <c r="EM3476" s="70"/>
      <c r="EN3476" s="70"/>
      <c r="EO3476" s="70"/>
      <c r="EP3476" s="70"/>
      <c r="EQ3476" s="70"/>
      <c r="ER3476" s="70"/>
      <c r="ES3476" s="70"/>
      <c r="ET3476" s="70"/>
      <c r="EU3476" s="70"/>
      <c r="EV3476" s="70"/>
      <c r="EW3476" s="70"/>
      <c r="EX3476" s="70"/>
      <c r="EY3476" s="70"/>
      <c r="EZ3476" s="70"/>
      <c r="FA3476" s="70"/>
      <c r="FB3476" s="70"/>
      <c r="FC3476" s="70"/>
      <c r="FD3476" s="70"/>
      <c r="FE3476" s="70"/>
      <c r="FF3476" s="70"/>
      <c r="FG3476" s="70"/>
      <c r="FH3476" s="70"/>
      <c r="FI3476" s="70"/>
      <c r="FJ3476" s="70"/>
      <c r="FK3476" s="70"/>
      <c r="FL3476" s="70"/>
      <c r="FM3476" s="70"/>
      <c r="FN3476" s="70"/>
      <c r="FO3476" s="70"/>
      <c r="FP3476" s="70"/>
      <c r="FQ3476" s="70"/>
      <c r="FR3476" s="70"/>
      <c r="FS3476" s="70"/>
      <c r="FT3476" s="70"/>
      <c r="FU3476" s="70"/>
      <c r="FV3476" s="70"/>
      <c r="FW3476" s="70"/>
      <c r="FX3476" s="70"/>
      <c r="FY3476" s="70"/>
      <c r="FZ3476" s="70"/>
      <c r="GA3476" s="70"/>
      <c r="GB3476" s="70"/>
      <c r="GC3476" s="70"/>
      <c r="GD3476" s="70"/>
      <c r="GE3476" s="70"/>
      <c r="GF3476" s="70"/>
      <c r="GG3476" s="70"/>
      <c r="GH3476" s="70"/>
      <c r="GI3476" s="70"/>
      <c r="GJ3476" s="70"/>
      <c r="GK3476" s="70"/>
      <c r="GL3476" s="70"/>
      <c r="GM3476" s="70"/>
      <c r="GN3476" s="70"/>
      <c r="GO3476" s="70"/>
      <c r="GP3476" s="70"/>
      <c r="GQ3476" s="70"/>
      <c r="GR3476" s="70"/>
      <c r="GS3476" s="70"/>
      <c r="GT3476" s="70"/>
      <c r="GU3476" s="70"/>
      <c r="GV3476" s="70"/>
      <c r="GW3476" s="70"/>
      <c r="GX3476" s="70"/>
      <c r="GY3476" s="70"/>
      <c r="GZ3476" s="70"/>
      <c r="HA3476" s="70"/>
      <c r="HB3476" s="70"/>
      <c r="HC3476" s="70"/>
      <c r="HD3476" s="70"/>
      <c r="HE3476" s="70"/>
      <c r="HF3476" s="70"/>
      <c r="HG3476" s="70"/>
      <c r="HH3476" s="70"/>
      <c r="HI3476" s="70"/>
      <c r="HJ3476" s="70"/>
      <c r="HK3476" s="70"/>
      <c r="HL3476" s="70"/>
      <c r="HM3476" s="70"/>
      <c r="HN3476" s="70"/>
      <c r="HO3476" s="70"/>
      <c r="HP3476" s="70"/>
      <c r="HQ3476" s="70"/>
      <c r="HR3476" s="70"/>
      <c r="HS3476" s="70"/>
      <c r="HT3476" s="70"/>
      <c r="HU3476" s="70"/>
      <c r="HV3476" s="70"/>
      <c r="HW3476" s="70"/>
      <c r="HX3476" s="70"/>
      <c r="HY3476" s="70"/>
      <c r="HZ3476" s="70"/>
      <c r="IA3476" s="70"/>
      <c r="IB3476" s="70"/>
      <c r="IC3476" s="70"/>
      <c r="ID3476" s="70"/>
      <c r="IE3476" s="70"/>
      <c r="IF3476" s="70"/>
      <c r="IG3476" s="70"/>
      <c r="IH3476" s="70"/>
      <c r="II3476" s="70"/>
      <c r="IJ3476" s="70"/>
      <c r="IK3476" s="70"/>
      <c r="IL3476" s="70"/>
    </row>
    <row r="3477" spans="1:246" s="42" customFormat="1" ht="14.25" customHeight="1" x14ac:dyDescent="0.4">
      <c r="A3477" s="39" t="s">
        <v>8538</v>
      </c>
      <c r="B3477" s="45">
        <v>2983</v>
      </c>
      <c r="C3477" s="45">
        <v>3239</v>
      </c>
      <c r="D3477" s="45">
        <v>632</v>
      </c>
      <c r="E3477" s="46" t="s">
        <v>7537</v>
      </c>
      <c r="F3477" s="47" t="s">
        <v>6804</v>
      </c>
      <c r="G3477" s="46" t="s">
        <v>119</v>
      </c>
      <c r="H3477" s="46" t="s">
        <v>6805</v>
      </c>
      <c r="I3477" s="46" t="s">
        <v>12</v>
      </c>
      <c r="J3477" s="48">
        <v>100</v>
      </c>
      <c r="K3477" s="49">
        <v>13</v>
      </c>
      <c r="L3477" s="50">
        <v>100</v>
      </c>
      <c r="M3477" s="50">
        <v>1300</v>
      </c>
      <c r="N3477" s="51">
        <v>5</v>
      </c>
      <c r="O3477" s="51">
        <v>0</v>
      </c>
      <c r="P3477" s="51">
        <v>0</v>
      </c>
      <c r="Q3477" s="51">
        <v>0</v>
      </c>
      <c r="R3477" s="51">
        <f t="shared" si="444"/>
        <v>5</v>
      </c>
      <c r="S3477" s="79"/>
      <c r="T3477" s="52">
        <f t="shared" si="445"/>
        <v>0</v>
      </c>
      <c r="U3477" s="52" t="str" cm="1">
        <f t="array" aca="1" ref="U3477" ca="1">IF(S3477="", "×", IF(LEFT(S3477,2)="項番", COUNTIFS($D$2:$D$4001, INDIRECT("D" &amp; ROW()-1), $U$2:$U$4001, "〇"), "〇"))</f>
        <v>×</v>
      </c>
      <c r="V3477" s="52" t="str">
        <f t="shared" si="446"/>
        <v>×</v>
      </c>
      <c r="W3477" s="52" t="str">
        <f t="shared" si="447"/>
        <v>×</v>
      </c>
      <c r="X3477" s="53" t="str">
        <f t="shared" ca="1" si="448"/>
        <v/>
      </c>
      <c r="Y3477" s="52">
        <f t="shared" ca="1" si="449"/>
        <v>0</v>
      </c>
      <c r="Z3477" s="52">
        <f t="shared" si="450"/>
        <v>632</v>
      </c>
      <c r="AA3477" s="52" t="s">
        <v>125</v>
      </c>
      <c r="AB3477" s="65"/>
      <c r="AC3477" s="65"/>
      <c r="AD3477" s="65"/>
      <c r="AE3477" s="65"/>
      <c r="AF3477" s="65"/>
      <c r="AG3477" s="65"/>
      <c r="AH3477" s="65"/>
      <c r="AI3477" s="65"/>
      <c r="AJ3477" s="65"/>
      <c r="AK3477" s="65"/>
      <c r="AL3477" s="65"/>
      <c r="AM3477" s="65"/>
      <c r="AN3477" s="65"/>
      <c r="AO3477" s="65"/>
      <c r="AP3477" s="65"/>
      <c r="AQ3477" s="65"/>
      <c r="AR3477" s="65"/>
      <c r="AS3477" s="65"/>
      <c r="AT3477" s="65"/>
      <c r="AU3477" s="65"/>
      <c r="AV3477" s="65"/>
      <c r="AW3477" s="65"/>
      <c r="AX3477" s="65"/>
      <c r="AY3477" s="65"/>
      <c r="AZ3477" s="65"/>
      <c r="BA3477" s="65"/>
      <c r="BB3477" s="65"/>
      <c r="BC3477" s="65"/>
      <c r="BD3477" s="65"/>
      <c r="BE3477" s="65"/>
      <c r="BF3477" s="65"/>
      <c r="BG3477" s="65"/>
      <c r="BH3477" s="65"/>
      <c r="BI3477" s="65"/>
      <c r="BJ3477" s="65"/>
      <c r="BK3477" s="65"/>
      <c r="BL3477" s="65"/>
      <c r="BM3477" s="65"/>
      <c r="BN3477" s="65"/>
      <c r="BO3477" s="65"/>
      <c r="BP3477" s="65"/>
      <c r="BQ3477" s="65"/>
      <c r="BR3477" s="65"/>
      <c r="BS3477" s="65"/>
      <c r="BT3477" s="65"/>
      <c r="BU3477" s="65"/>
      <c r="BV3477" s="65"/>
      <c r="BW3477" s="65"/>
      <c r="BX3477" s="65"/>
      <c r="BY3477" s="65"/>
      <c r="BZ3477" s="65"/>
      <c r="CA3477" s="65"/>
      <c r="CB3477" s="65"/>
      <c r="CC3477" s="65"/>
      <c r="CD3477" s="65"/>
      <c r="CE3477" s="65"/>
      <c r="CF3477" s="65"/>
      <c r="CG3477" s="65"/>
      <c r="CH3477" s="65"/>
      <c r="CI3477" s="65"/>
      <c r="CJ3477" s="65"/>
      <c r="CK3477" s="65"/>
      <c r="CL3477" s="65"/>
      <c r="CM3477" s="65"/>
      <c r="CN3477" s="65"/>
      <c r="CO3477" s="65"/>
      <c r="CP3477" s="65"/>
      <c r="CQ3477" s="65"/>
      <c r="CR3477" s="65"/>
      <c r="CS3477" s="65"/>
      <c r="CT3477" s="65"/>
      <c r="CU3477" s="65"/>
      <c r="CV3477" s="65"/>
      <c r="CW3477" s="65"/>
      <c r="CX3477" s="65"/>
      <c r="CY3477" s="65"/>
      <c r="CZ3477" s="65"/>
      <c r="DA3477" s="65"/>
      <c r="DB3477" s="65"/>
      <c r="DC3477" s="65"/>
      <c r="DD3477" s="65"/>
      <c r="DE3477" s="65"/>
      <c r="DF3477" s="65"/>
      <c r="DG3477" s="65"/>
      <c r="DH3477" s="65"/>
      <c r="DI3477" s="65"/>
      <c r="DJ3477" s="65"/>
      <c r="DK3477" s="65"/>
      <c r="DL3477" s="65"/>
      <c r="DM3477" s="65"/>
      <c r="DN3477" s="65"/>
      <c r="DO3477" s="65"/>
      <c r="DP3477" s="65"/>
      <c r="DQ3477" s="65"/>
      <c r="DR3477" s="65"/>
      <c r="DS3477" s="65"/>
      <c r="DT3477" s="65"/>
      <c r="DU3477" s="65"/>
      <c r="DV3477" s="65"/>
      <c r="DW3477" s="65"/>
      <c r="DX3477" s="65"/>
      <c r="DY3477" s="65"/>
      <c r="DZ3477" s="65"/>
      <c r="EA3477" s="65"/>
      <c r="EB3477" s="65"/>
      <c r="EC3477" s="65"/>
      <c r="ED3477" s="65"/>
      <c r="EE3477" s="65"/>
      <c r="EF3477" s="65"/>
      <c r="EG3477" s="65"/>
      <c r="EH3477" s="65"/>
      <c r="EI3477" s="65"/>
      <c r="EJ3477" s="65"/>
      <c r="EK3477" s="65"/>
      <c r="EL3477" s="65"/>
      <c r="EM3477" s="65"/>
      <c r="EN3477" s="65"/>
      <c r="EO3477" s="65"/>
      <c r="EP3477" s="65"/>
      <c r="EQ3477" s="65"/>
      <c r="ER3477" s="65"/>
      <c r="ES3477" s="65"/>
      <c r="ET3477" s="65"/>
      <c r="EU3477" s="65"/>
      <c r="EV3477" s="65"/>
      <c r="EW3477" s="65"/>
      <c r="EX3477" s="65"/>
      <c r="EY3477" s="65"/>
      <c r="EZ3477" s="65"/>
      <c r="FA3477" s="65"/>
      <c r="FB3477" s="65"/>
      <c r="FC3477" s="65"/>
      <c r="FD3477" s="65"/>
      <c r="FE3477" s="65"/>
      <c r="FF3477" s="65"/>
      <c r="FG3477" s="65"/>
      <c r="FH3477" s="65"/>
      <c r="FI3477" s="65"/>
      <c r="FJ3477" s="65"/>
      <c r="FK3477" s="65"/>
      <c r="FL3477" s="65"/>
      <c r="FM3477" s="65"/>
      <c r="FN3477" s="65"/>
      <c r="FO3477" s="65"/>
      <c r="FP3477" s="65"/>
      <c r="FQ3477" s="65"/>
      <c r="FR3477" s="65"/>
      <c r="FS3477" s="65"/>
      <c r="FT3477" s="65"/>
      <c r="FU3477" s="65"/>
      <c r="FV3477" s="65"/>
      <c r="FW3477" s="65"/>
      <c r="FX3477" s="65"/>
      <c r="FY3477" s="65"/>
      <c r="FZ3477" s="65"/>
      <c r="GA3477" s="65"/>
      <c r="GB3477" s="65"/>
      <c r="GC3477" s="65"/>
      <c r="GD3477" s="65"/>
      <c r="GE3477" s="65"/>
      <c r="GF3477" s="65"/>
      <c r="GG3477" s="65"/>
      <c r="GH3477" s="65"/>
      <c r="GI3477" s="65"/>
      <c r="GJ3477" s="65"/>
      <c r="GK3477" s="65"/>
      <c r="GL3477" s="65"/>
      <c r="GM3477" s="65"/>
      <c r="GN3477" s="65"/>
      <c r="GO3477" s="65"/>
      <c r="GP3477" s="65"/>
      <c r="GQ3477" s="65"/>
      <c r="GR3477" s="65"/>
      <c r="GS3477" s="65"/>
      <c r="GT3477" s="65"/>
      <c r="GU3477" s="65"/>
      <c r="GV3477" s="65"/>
      <c r="GW3477" s="65"/>
      <c r="GX3477" s="65"/>
      <c r="GY3477" s="65"/>
      <c r="GZ3477" s="65"/>
      <c r="HA3477" s="65"/>
      <c r="HB3477" s="65"/>
      <c r="HC3477" s="65"/>
      <c r="HD3477" s="65"/>
      <c r="HE3477" s="65"/>
      <c r="HF3477" s="65"/>
      <c r="HG3477" s="65"/>
      <c r="HH3477" s="65"/>
      <c r="HI3477" s="65"/>
      <c r="HJ3477" s="65"/>
      <c r="HK3477" s="65"/>
      <c r="HL3477" s="65"/>
      <c r="HM3477" s="65"/>
      <c r="HN3477" s="65"/>
      <c r="HO3477" s="65"/>
      <c r="HP3477" s="65"/>
      <c r="HQ3477" s="65"/>
      <c r="HR3477" s="65"/>
      <c r="HS3477" s="65"/>
      <c r="HT3477" s="65"/>
      <c r="HU3477" s="65"/>
      <c r="HV3477" s="65"/>
      <c r="HW3477" s="65"/>
      <c r="HX3477" s="65"/>
      <c r="HY3477" s="65"/>
      <c r="HZ3477" s="65"/>
      <c r="IA3477" s="65"/>
      <c r="IB3477" s="65"/>
      <c r="IC3477" s="65"/>
      <c r="ID3477" s="65"/>
      <c r="IE3477" s="65"/>
      <c r="IF3477" s="65"/>
      <c r="IG3477" s="65"/>
      <c r="IH3477" s="65"/>
      <c r="II3477" s="65"/>
      <c r="IJ3477" s="65"/>
      <c r="IK3477" s="65"/>
      <c r="IL3477" s="65"/>
    </row>
    <row r="3478" spans="1:246" s="42" customFormat="1" ht="14.25" customHeight="1" x14ac:dyDescent="0.4">
      <c r="A3478" s="39" t="s">
        <v>8539</v>
      </c>
      <c r="B3478" s="45">
        <v>3292</v>
      </c>
      <c r="C3478" s="45">
        <v>3240</v>
      </c>
      <c r="D3478" s="45">
        <v>633</v>
      </c>
      <c r="E3478" s="46" t="s">
        <v>7537</v>
      </c>
      <c r="F3478" s="68" t="s">
        <v>120</v>
      </c>
      <c r="G3478" s="46" t="s">
        <v>119</v>
      </c>
      <c r="H3478" s="46" t="s">
        <v>121</v>
      </c>
      <c r="I3478" s="46" t="s">
        <v>12</v>
      </c>
      <c r="J3478" s="48">
        <v>100</v>
      </c>
      <c r="K3478" s="49" t="s">
        <v>125</v>
      </c>
      <c r="L3478" s="50"/>
      <c r="M3478" s="50" t="s">
        <v>125</v>
      </c>
      <c r="N3478" s="46">
        <v>0</v>
      </c>
      <c r="O3478" s="46">
        <v>0</v>
      </c>
      <c r="P3478" s="46">
        <v>20</v>
      </c>
      <c r="Q3478" s="46">
        <v>0</v>
      </c>
      <c r="R3478" s="46">
        <v>20</v>
      </c>
      <c r="S3478" s="79"/>
      <c r="T3478" s="52">
        <f t="shared" si="445"/>
        <v>0</v>
      </c>
      <c r="U3478" s="52" t="str" cm="1">
        <f t="array" aca="1" ref="U3478" ca="1">IF(S3478="", "×", IF(LEFT(S3478,2)="項番", COUNTIFS($D$2:$D$4001, INDIRECT("D" &amp; ROW()-1), $U$2:$U$4001, "〇"), "〇"))</f>
        <v>×</v>
      </c>
      <c r="V3478" s="52" t="str">
        <f t="shared" si="446"/>
        <v>×</v>
      </c>
      <c r="W3478" s="52" t="str">
        <f t="shared" si="447"/>
        <v>×</v>
      </c>
      <c r="X3478" s="53" t="str">
        <f t="shared" ca="1" si="448"/>
        <v/>
      </c>
      <c r="Y3478" s="52">
        <f t="shared" ca="1" si="449"/>
        <v>0</v>
      </c>
      <c r="Z3478" s="52">
        <f t="shared" si="450"/>
        <v>633</v>
      </c>
      <c r="AA3478" s="52" t="s">
        <v>125</v>
      </c>
      <c r="AB3478" s="65"/>
      <c r="AC3478" s="65"/>
      <c r="AD3478" s="65"/>
      <c r="AE3478" s="65"/>
      <c r="AF3478" s="65"/>
      <c r="AG3478" s="65"/>
      <c r="AH3478" s="65"/>
      <c r="AI3478" s="65"/>
      <c r="AJ3478" s="65"/>
      <c r="AK3478" s="65"/>
      <c r="AL3478" s="65"/>
      <c r="AM3478" s="65"/>
      <c r="AN3478" s="65"/>
      <c r="AO3478" s="65"/>
      <c r="AP3478" s="65"/>
      <c r="AQ3478" s="65"/>
      <c r="AR3478" s="65"/>
      <c r="AS3478" s="65"/>
      <c r="AT3478" s="65"/>
      <c r="AU3478" s="65"/>
      <c r="AV3478" s="65"/>
      <c r="AW3478" s="65"/>
      <c r="AX3478" s="65"/>
      <c r="AY3478" s="65"/>
      <c r="AZ3478" s="65"/>
      <c r="BA3478" s="65"/>
      <c r="BB3478" s="65"/>
      <c r="BC3478" s="65"/>
      <c r="BD3478" s="65"/>
      <c r="BE3478" s="65"/>
      <c r="BF3478" s="65"/>
      <c r="BG3478" s="65"/>
      <c r="BH3478" s="65"/>
      <c r="BI3478" s="65"/>
      <c r="BJ3478" s="65"/>
      <c r="BK3478" s="65"/>
      <c r="BL3478" s="65"/>
      <c r="BM3478" s="65"/>
      <c r="BN3478" s="65"/>
      <c r="BO3478" s="65"/>
      <c r="BP3478" s="65"/>
      <c r="BQ3478" s="65"/>
      <c r="BR3478" s="65"/>
      <c r="BS3478" s="65"/>
      <c r="BT3478" s="65"/>
      <c r="BU3478" s="65"/>
      <c r="BV3478" s="65"/>
      <c r="BW3478" s="65"/>
      <c r="BX3478" s="65"/>
      <c r="BY3478" s="65"/>
      <c r="BZ3478" s="65"/>
      <c r="CA3478" s="65"/>
      <c r="CB3478" s="65"/>
      <c r="CC3478" s="65"/>
      <c r="CD3478" s="65"/>
      <c r="CE3478" s="65"/>
      <c r="CF3478" s="65"/>
      <c r="CG3478" s="65"/>
      <c r="CH3478" s="65"/>
      <c r="CI3478" s="65"/>
      <c r="CJ3478" s="65"/>
      <c r="CK3478" s="65"/>
      <c r="CL3478" s="65"/>
      <c r="CM3478" s="65"/>
      <c r="CN3478" s="65"/>
      <c r="CO3478" s="65"/>
      <c r="CP3478" s="65"/>
      <c r="CQ3478" s="65"/>
      <c r="CR3478" s="65"/>
      <c r="CS3478" s="65"/>
      <c r="CT3478" s="65"/>
      <c r="CU3478" s="65"/>
      <c r="CV3478" s="65"/>
      <c r="CW3478" s="65"/>
      <c r="CX3478" s="65"/>
      <c r="CY3478" s="65"/>
      <c r="CZ3478" s="65"/>
      <c r="DA3478" s="65"/>
      <c r="DB3478" s="65"/>
      <c r="DC3478" s="65"/>
      <c r="DD3478" s="65"/>
      <c r="DE3478" s="65"/>
      <c r="DF3478" s="65"/>
      <c r="DG3478" s="65"/>
      <c r="DH3478" s="65"/>
      <c r="DI3478" s="65"/>
      <c r="DJ3478" s="65"/>
      <c r="DK3478" s="65"/>
      <c r="DL3478" s="65"/>
      <c r="DM3478" s="65"/>
      <c r="DN3478" s="65"/>
      <c r="DO3478" s="65"/>
      <c r="DP3478" s="65"/>
      <c r="DQ3478" s="65"/>
      <c r="DR3478" s="65"/>
      <c r="DS3478" s="65"/>
      <c r="DT3478" s="65"/>
      <c r="DU3478" s="65"/>
      <c r="DV3478" s="65"/>
      <c r="DW3478" s="65"/>
      <c r="DX3478" s="65"/>
      <c r="DY3478" s="65"/>
      <c r="DZ3478" s="65"/>
      <c r="EA3478" s="65"/>
      <c r="EB3478" s="65"/>
      <c r="EC3478" s="65"/>
      <c r="ED3478" s="65"/>
      <c r="EE3478" s="65"/>
      <c r="EF3478" s="65"/>
      <c r="EG3478" s="65"/>
      <c r="EH3478" s="65"/>
      <c r="EI3478" s="65"/>
      <c r="EJ3478" s="65"/>
      <c r="EK3478" s="65"/>
      <c r="EL3478" s="65"/>
      <c r="EM3478" s="65"/>
      <c r="EN3478" s="65"/>
      <c r="EO3478" s="65"/>
      <c r="EP3478" s="65"/>
      <c r="EQ3478" s="65"/>
      <c r="ER3478" s="65"/>
      <c r="ES3478" s="65"/>
      <c r="ET3478" s="65"/>
      <c r="EU3478" s="65"/>
      <c r="EV3478" s="65"/>
      <c r="EW3478" s="65"/>
      <c r="EX3478" s="65"/>
      <c r="EY3478" s="65"/>
      <c r="EZ3478" s="65"/>
      <c r="FA3478" s="65"/>
      <c r="FB3478" s="65"/>
      <c r="FC3478" s="65"/>
      <c r="FD3478" s="65"/>
      <c r="FE3478" s="65"/>
      <c r="FF3478" s="65"/>
      <c r="FG3478" s="65"/>
      <c r="FH3478" s="65"/>
      <c r="FI3478" s="65"/>
      <c r="FJ3478" s="65"/>
      <c r="FK3478" s="65"/>
      <c r="FL3478" s="65"/>
      <c r="FM3478" s="65"/>
      <c r="FN3478" s="65"/>
      <c r="FO3478" s="65"/>
      <c r="FP3478" s="65"/>
      <c r="FQ3478" s="65"/>
      <c r="FR3478" s="65"/>
      <c r="FS3478" s="65"/>
      <c r="FT3478" s="65"/>
      <c r="FU3478" s="65"/>
      <c r="FV3478" s="65"/>
      <c r="FW3478" s="65"/>
      <c r="FX3478" s="65"/>
      <c r="FY3478" s="65"/>
      <c r="FZ3478" s="65"/>
      <c r="GA3478" s="65"/>
      <c r="GB3478" s="65"/>
      <c r="GC3478" s="65"/>
      <c r="GD3478" s="65"/>
      <c r="GE3478" s="65"/>
      <c r="GF3478" s="65"/>
      <c r="GG3478" s="65"/>
      <c r="GH3478" s="65"/>
      <c r="GI3478" s="65"/>
      <c r="GJ3478" s="65"/>
      <c r="GK3478" s="65"/>
      <c r="GL3478" s="65"/>
      <c r="GM3478" s="65"/>
      <c r="GN3478" s="65"/>
      <c r="GO3478" s="65"/>
      <c r="GP3478" s="65"/>
      <c r="GQ3478" s="65"/>
      <c r="GR3478" s="65"/>
      <c r="GS3478" s="65"/>
      <c r="GT3478" s="65"/>
      <c r="GU3478" s="65"/>
      <c r="GV3478" s="65"/>
      <c r="GW3478" s="65"/>
      <c r="GX3478" s="65"/>
      <c r="GY3478" s="65"/>
      <c r="GZ3478" s="65"/>
      <c r="HA3478" s="65"/>
      <c r="HB3478" s="65"/>
      <c r="HC3478" s="65"/>
      <c r="HD3478" s="65"/>
      <c r="HE3478" s="65"/>
      <c r="HF3478" s="65"/>
      <c r="HG3478" s="65"/>
      <c r="HH3478" s="65"/>
      <c r="HI3478" s="65"/>
      <c r="HJ3478" s="65"/>
      <c r="HK3478" s="65"/>
      <c r="HL3478" s="65"/>
      <c r="HM3478" s="65"/>
      <c r="HN3478" s="65"/>
      <c r="HO3478" s="65"/>
      <c r="HP3478" s="65"/>
      <c r="HQ3478" s="65"/>
      <c r="HR3478" s="65"/>
      <c r="HS3478" s="65"/>
      <c r="HT3478" s="65"/>
      <c r="HU3478" s="65"/>
      <c r="HV3478" s="65"/>
      <c r="HW3478" s="65"/>
      <c r="HX3478" s="65"/>
      <c r="HY3478" s="65"/>
      <c r="HZ3478" s="65"/>
      <c r="IA3478" s="65"/>
      <c r="IB3478" s="65"/>
      <c r="IC3478" s="65"/>
      <c r="ID3478" s="65"/>
      <c r="IE3478" s="65"/>
      <c r="IF3478" s="65"/>
      <c r="IG3478" s="65"/>
      <c r="IH3478" s="65"/>
      <c r="II3478" s="65"/>
      <c r="IJ3478" s="65"/>
      <c r="IK3478" s="65"/>
      <c r="IL3478" s="65"/>
    </row>
    <row r="3479" spans="1:246" s="25" customFormat="1" ht="14.25" customHeight="1" x14ac:dyDescent="0.4">
      <c r="A3479" s="39" t="s">
        <v>8540</v>
      </c>
      <c r="B3479" s="45">
        <v>1515</v>
      </c>
      <c r="C3479" s="45">
        <v>3241</v>
      </c>
      <c r="D3479" s="45">
        <v>634</v>
      </c>
      <c r="E3479" s="46" t="s">
        <v>7537</v>
      </c>
      <c r="F3479" s="47" t="s">
        <v>3531</v>
      </c>
      <c r="G3479" s="46" t="s">
        <v>3507</v>
      </c>
      <c r="H3479" s="46" t="s">
        <v>3532</v>
      </c>
      <c r="I3479" s="46" t="s">
        <v>143</v>
      </c>
      <c r="J3479" s="48">
        <v>1</v>
      </c>
      <c r="K3479" s="49">
        <v>5781</v>
      </c>
      <c r="L3479" s="50">
        <v>1</v>
      </c>
      <c r="M3479" s="50">
        <v>5781</v>
      </c>
      <c r="N3479" s="51">
        <v>0</v>
      </c>
      <c r="O3479" s="51">
        <v>10</v>
      </c>
      <c r="P3479" s="51">
        <v>0</v>
      </c>
      <c r="Q3479" s="51">
        <v>0</v>
      </c>
      <c r="R3479" s="51">
        <f t="shared" ref="R3479:R3510" si="451">SUM(N3479:Q3479)</f>
        <v>10</v>
      </c>
      <c r="S3479" s="79"/>
      <c r="T3479" s="52">
        <f t="shared" si="445"/>
        <v>0</v>
      </c>
      <c r="U3479" s="52" t="str" cm="1">
        <f t="array" aca="1" ref="U3479" ca="1">IF(S3479="", "×", IF(LEFT(S3479,2)="項番", COUNTIFS($D$2:$D$4001, INDIRECT("D" &amp; ROW()-1), $U$2:$U$4001, "〇"), "〇"))</f>
        <v>×</v>
      </c>
      <c r="V3479" s="52" t="str">
        <f t="shared" si="446"/>
        <v>×</v>
      </c>
      <c r="W3479" s="52" t="str">
        <f t="shared" si="447"/>
        <v>×</v>
      </c>
      <c r="X3479" s="53" t="str">
        <f t="shared" ca="1" si="448"/>
        <v/>
      </c>
      <c r="Y3479" s="52">
        <f t="shared" ca="1" si="449"/>
        <v>0</v>
      </c>
      <c r="Z3479" s="52">
        <f t="shared" si="450"/>
        <v>634</v>
      </c>
      <c r="AA3479" s="52" t="s">
        <v>125</v>
      </c>
    </row>
    <row r="3480" spans="1:246" s="71" customFormat="1" ht="14.25" customHeight="1" x14ac:dyDescent="0.4">
      <c r="A3480" s="39" t="s">
        <v>8541</v>
      </c>
      <c r="B3480" s="45">
        <v>1517</v>
      </c>
      <c r="C3480" s="45">
        <v>3242</v>
      </c>
      <c r="D3480" s="45">
        <v>635</v>
      </c>
      <c r="E3480" s="46" t="s">
        <v>7537</v>
      </c>
      <c r="F3480" s="47" t="s">
        <v>3533</v>
      </c>
      <c r="G3480" s="46" t="s">
        <v>3507</v>
      </c>
      <c r="H3480" s="46" t="s">
        <v>3534</v>
      </c>
      <c r="I3480" s="46" t="s">
        <v>143</v>
      </c>
      <c r="J3480" s="48">
        <v>1</v>
      </c>
      <c r="K3480" s="49">
        <v>3058</v>
      </c>
      <c r="L3480" s="50">
        <v>1</v>
      </c>
      <c r="M3480" s="50">
        <v>3058</v>
      </c>
      <c r="N3480" s="51">
        <v>180</v>
      </c>
      <c r="O3480" s="51">
        <v>1560</v>
      </c>
      <c r="P3480" s="51">
        <v>0</v>
      </c>
      <c r="Q3480" s="51">
        <v>0</v>
      </c>
      <c r="R3480" s="51">
        <f t="shared" si="451"/>
        <v>1740</v>
      </c>
      <c r="S3480" s="79"/>
      <c r="T3480" s="52">
        <f t="shared" si="445"/>
        <v>0</v>
      </c>
      <c r="U3480" s="52" t="str" cm="1">
        <f t="array" aca="1" ref="U3480" ca="1">IF(S3480="", "×", IF(LEFT(S3480,2)="項番", COUNTIFS($D$2:$D$4001, INDIRECT("D" &amp; ROW()-1), $U$2:$U$4001, "〇"), "〇"))</f>
        <v>×</v>
      </c>
      <c r="V3480" s="52" t="str">
        <f t="shared" si="446"/>
        <v>×</v>
      </c>
      <c r="W3480" s="52" t="str">
        <f t="shared" si="447"/>
        <v>×</v>
      </c>
      <c r="X3480" s="53" t="str">
        <f t="shared" ca="1" si="448"/>
        <v/>
      </c>
      <c r="Y3480" s="52">
        <f t="shared" ca="1" si="449"/>
        <v>0</v>
      </c>
      <c r="Z3480" s="52">
        <f t="shared" si="450"/>
        <v>635</v>
      </c>
      <c r="AA3480" s="52" t="s">
        <v>125</v>
      </c>
      <c r="AB3480" s="70"/>
      <c r="AC3480" s="70"/>
      <c r="AD3480" s="70"/>
      <c r="AE3480" s="70"/>
      <c r="AF3480" s="70"/>
      <c r="AG3480" s="70"/>
      <c r="AH3480" s="70"/>
      <c r="AI3480" s="70"/>
      <c r="AJ3480" s="70"/>
      <c r="AK3480" s="70"/>
      <c r="AL3480" s="70"/>
      <c r="AM3480" s="70"/>
      <c r="AN3480" s="70"/>
      <c r="AO3480" s="70"/>
      <c r="AP3480" s="70"/>
      <c r="AQ3480" s="70"/>
      <c r="AR3480" s="70"/>
      <c r="AS3480" s="70"/>
      <c r="AT3480" s="70"/>
      <c r="AU3480" s="70"/>
      <c r="AV3480" s="70"/>
      <c r="AW3480" s="70"/>
      <c r="AX3480" s="70"/>
      <c r="AY3480" s="70"/>
      <c r="AZ3480" s="70"/>
      <c r="BA3480" s="70"/>
      <c r="BB3480" s="70"/>
      <c r="BC3480" s="70"/>
      <c r="BD3480" s="70"/>
      <c r="BE3480" s="70"/>
      <c r="BF3480" s="70"/>
      <c r="BG3480" s="70"/>
      <c r="BH3480" s="70"/>
      <c r="BI3480" s="70"/>
      <c r="BJ3480" s="70"/>
      <c r="BK3480" s="70"/>
      <c r="BL3480" s="70"/>
      <c r="BM3480" s="70"/>
      <c r="BN3480" s="70"/>
      <c r="BO3480" s="70"/>
      <c r="BP3480" s="70"/>
      <c r="BQ3480" s="70"/>
      <c r="BR3480" s="70"/>
      <c r="BS3480" s="70"/>
      <c r="BT3480" s="70"/>
      <c r="BU3480" s="70"/>
      <c r="BV3480" s="70"/>
      <c r="BW3480" s="70"/>
      <c r="BX3480" s="70"/>
      <c r="BY3480" s="70"/>
      <c r="BZ3480" s="70"/>
      <c r="CA3480" s="70"/>
      <c r="CB3480" s="70"/>
      <c r="CC3480" s="70"/>
      <c r="CD3480" s="70"/>
      <c r="CE3480" s="70"/>
      <c r="CF3480" s="70"/>
      <c r="CG3480" s="70"/>
      <c r="CH3480" s="70"/>
      <c r="CI3480" s="70"/>
      <c r="CJ3480" s="70"/>
      <c r="CK3480" s="70"/>
      <c r="CL3480" s="70"/>
      <c r="CM3480" s="70"/>
      <c r="CN3480" s="70"/>
      <c r="CO3480" s="70"/>
      <c r="CP3480" s="70"/>
      <c r="CQ3480" s="70"/>
      <c r="CR3480" s="70"/>
      <c r="CS3480" s="70"/>
      <c r="CT3480" s="70"/>
      <c r="CU3480" s="70"/>
      <c r="CV3480" s="70"/>
      <c r="CW3480" s="70"/>
      <c r="CX3480" s="70"/>
      <c r="CY3480" s="70"/>
      <c r="CZ3480" s="70"/>
      <c r="DA3480" s="70"/>
      <c r="DB3480" s="70"/>
      <c r="DC3480" s="70"/>
      <c r="DD3480" s="70"/>
      <c r="DE3480" s="70"/>
      <c r="DF3480" s="70"/>
      <c r="DG3480" s="70"/>
      <c r="DH3480" s="70"/>
      <c r="DI3480" s="70"/>
      <c r="DJ3480" s="70"/>
      <c r="DK3480" s="70"/>
      <c r="DL3480" s="70"/>
      <c r="DM3480" s="70"/>
      <c r="DN3480" s="70"/>
      <c r="DO3480" s="70"/>
      <c r="DP3480" s="70"/>
      <c r="DQ3480" s="70"/>
      <c r="DR3480" s="70"/>
      <c r="DS3480" s="70"/>
      <c r="DT3480" s="70"/>
      <c r="DU3480" s="70"/>
      <c r="DV3480" s="70"/>
      <c r="DW3480" s="70"/>
      <c r="DX3480" s="70"/>
      <c r="DY3480" s="70"/>
      <c r="DZ3480" s="70"/>
      <c r="EA3480" s="70"/>
      <c r="EB3480" s="70"/>
      <c r="EC3480" s="70"/>
      <c r="ED3480" s="70"/>
      <c r="EE3480" s="70"/>
      <c r="EF3480" s="70"/>
      <c r="EG3480" s="70"/>
      <c r="EH3480" s="70"/>
      <c r="EI3480" s="70"/>
      <c r="EJ3480" s="70"/>
      <c r="EK3480" s="70"/>
      <c r="EL3480" s="70"/>
      <c r="EM3480" s="70"/>
      <c r="EN3480" s="70"/>
      <c r="EO3480" s="70"/>
      <c r="EP3480" s="70"/>
      <c r="EQ3480" s="70"/>
      <c r="ER3480" s="70"/>
      <c r="ES3480" s="70"/>
      <c r="ET3480" s="70"/>
      <c r="EU3480" s="70"/>
      <c r="EV3480" s="70"/>
      <c r="EW3480" s="70"/>
      <c r="EX3480" s="70"/>
      <c r="EY3480" s="70"/>
      <c r="EZ3480" s="70"/>
      <c r="FA3480" s="70"/>
      <c r="FB3480" s="70"/>
      <c r="FC3480" s="70"/>
      <c r="FD3480" s="70"/>
      <c r="FE3480" s="70"/>
      <c r="FF3480" s="70"/>
      <c r="FG3480" s="70"/>
      <c r="FH3480" s="70"/>
      <c r="FI3480" s="70"/>
      <c r="FJ3480" s="70"/>
      <c r="FK3480" s="70"/>
      <c r="FL3480" s="70"/>
      <c r="FM3480" s="70"/>
      <c r="FN3480" s="70"/>
      <c r="FO3480" s="70"/>
      <c r="FP3480" s="70"/>
      <c r="FQ3480" s="70"/>
      <c r="FR3480" s="70"/>
      <c r="FS3480" s="70"/>
      <c r="FT3480" s="70"/>
      <c r="FU3480" s="70"/>
      <c r="FV3480" s="70"/>
      <c r="FW3480" s="70"/>
      <c r="FX3480" s="70"/>
      <c r="FY3480" s="70"/>
      <c r="FZ3480" s="70"/>
      <c r="GA3480" s="70"/>
      <c r="GB3480" s="70"/>
      <c r="GC3480" s="70"/>
      <c r="GD3480" s="70"/>
      <c r="GE3480" s="70"/>
      <c r="GF3480" s="70"/>
      <c r="GG3480" s="70"/>
      <c r="GH3480" s="70"/>
      <c r="GI3480" s="70"/>
      <c r="GJ3480" s="70"/>
      <c r="GK3480" s="70"/>
      <c r="GL3480" s="70"/>
      <c r="GM3480" s="70"/>
      <c r="GN3480" s="70"/>
      <c r="GO3480" s="70"/>
      <c r="GP3480" s="70"/>
      <c r="GQ3480" s="70"/>
      <c r="GR3480" s="70"/>
      <c r="GS3480" s="70"/>
      <c r="GT3480" s="70"/>
      <c r="GU3480" s="70"/>
      <c r="GV3480" s="70"/>
      <c r="GW3480" s="70"/>
      <c r="GX3480" s="70"/>
      <c r="GY3480" s="70"/>
      <c r="GZ3480" s="70"/>
      <c r="HA3480" s="70"/>
      <c r="HB3480" s="70"/>
      <c r="HC3480" s="70"/>
      <c r="HD3480" s="70"/>
      <c r="HE3480" s="70"/>
      <c r="HF3480" s="70"/>
      <c r="HG3480" s="70"/>
      <c r="HH3480" s="70"/>
      <c r="HI3480" s="70"/>
      <c r="HJ3480" s="70"/>
      <c r="HK3480" s="70"/>
      <c r="HL3480" s="70"/>
      <c r="HM3480" s="70"/>
      <c r="HN3480" s="70"/>
      <c r="HO3480" s="70"/>
      <c r="HP3480" s="70"/>
      <c r="HQ3480" s="70"/>
      <c r="HR3480" s="70"/>
      <c r="HS3480" s="70"/>
      <c r="HT3480" s="70"/>
      <c r="HU3480" s="70"/>
      <c r="HV3480" s="70"/>
      <c r="HW3480" s="70"/>
      <c r="HX3480" s="70"/>
      <c r="HY3480" s="70"/>
      <c r="HZ3480" s="70"/>
      <c r="IA3480" s="70"/>
      <c r="IB3480" s="70"/>
      <c r="IC3480" s="70"/>
      <c r="ID3480" s="70"/>
      <c r="IE3480" s="70"/>
      <c r="IF3480" s="70"/>
      <c r="IG3480" s="70"/>
      <c r="IH3480" s="70"/>
      <c r="II3480" s="70"/>
      <c r="IJ3480" s="70"/>
      <c r="IK3480" s="70"/>
      <c r="IL3480" s="70"/>
    </row>
    <row r="3481" spans="1:246" ht="14.25" customHeight="1" x14ac:dyDescent="0.4">
      <c r="A3481" s="39" t="s">
        <v>8542</v>
      </c>
      <c r="B3481" s="45">
        <v>1518</v>
      </c>
      <c r="C3481" s="45">
        <v>3243</v>
      </c>
      <c r="D3481" s="45">
        <v>636</v>
      </c>
      <c r="E3481" s="46" t="s">
        <v>7537</v>
      </c>
      <c r="F3481" s="47" t="s">
        <v>3535</v>
      </c>
      <c r="G3481" s="46" t="s">
        <v>3507</v>
      </c>
      <c r="H3481" s="46" t="s">
        <v>3536</v>
      </c>
      <c r="I3481" s="46" t="s">
        <v>143</v>
      </c>
      <c r="J3481" s="48">
        <v>1</v>
      </c>
      <c r="K3481" s="49">
        <v>7294</v>
      </c>
      <c r="L3481" s="50">
        <v>1</v>
      </c>
      <c r="M3481" s="50">
        <v>7294</v>
      </c>
      <c r="N3481" s="51">
        <v>280</v>
      </c>
      <c r="O3481" s="51">
        <v>1440</v>
      </c>
      <c r="P3481" s="51">
        <v>0</v>
      </c>
      <c r="Q3481" s="51">
        <v>0</v>
      </c>
      <c r="R3481" s="51">
        <f t="shared" si="451"/>
        <v>1720</v>
      </c>
      <c r="S3481" s="79"/>
      <c r="T3481" s="52">
        <f t="shared" si="445"/>
        <v>0</v>
      </c>
      <c r="U3481" s="52" t="str" cm="1">
        <f t="array" aca="1" ref="U3481" ca="1">IF(S3481="", "×", IF(LEFT(S3481,2)="項番", COUNTIFS($D$2:$D$4001, INDIRECT("D" &amp; ROW()-1), $U$2:$U$4001, "〇"), "〇"))</f>
        <v>×</v>
      </c>
      <c r="V3481" s="52" t="str">
        <f t="shared" si="446"/>
        <v>×</v>
      </c>
      <c r="W3481" s="52" t="str">
        <f t="shared" si="447"/>
        <v>×</v>
      </c>
      <c r="X3481" s="53" t="str">
        <f t="shared" ca="1" si="448"/>
        <v/>
      </c>
      <c r="Y3481" s="52">
        <f t="shared" ca="1" si="449"/>
        <v>0</v>
      </c>
      <c r="Z3481" s="52">
        <f t="shared" si="450"/>
        <v>636</v>
      </c>
      <c r="AA3481" s="52" t="s">
        <v>125</v>
      </c>
    </row>
    <row r="3482" spans="1:246" s="42" customFormat="1" ht="14.25" customHeight="1" x14ac:dyDescent="0.4">
      <c r="A3482" s="39" t="s">
        <v>8543</v>
      </c>
      <c r="B3482" s="45">
        <v>3044</v>
      </c>
      <c r="C3482" s="45">
        <v>3244</v>
      </c>
      <c r="D3482" s="45">
        <v>637</v>
      </c>
      <c r="E3482" s="46" t="s">
        <v>7537</v>
      </c>
      <c r="F3482" s="47" t="s">
        <v>6944</v>
      </c>
      <c r="G3482" s="46" t="s">
        <v>6945</v>
      </c>
      <c r="H3482" s="46" t="s">
        <v>6946</v>
      </c>
      <c r="I3482" s="46" t="s">
        <v>143</v>
      </c>
      <c r="J3482" s="48">
        <v>1</v>
      </c>
      <c r="K3482" s="49">
        <v>4263</v>
      </c>
      <c r="L3482" s="50">
        <v>1</v>
      </c>
      <c r="M3482" s="50">
        <v>4263</v>
      </c>
      <c r="N3482" s="51">
        <v>0</v>
      </c>
      <c r="O3482" s="51">
        <v>0</v>
      </c>
      <c r="P3482" s="51">
        <v>240</v>
      </c>
      <c r="Q3482" s="51">
        <v>0</v>
      </c>
      <c r="R3482" s="51">
        <f t="shared" si="451"/>
        <v>240</v>
      </c>
      <c r="S3482" s="79"/>
      <c r="T3482" s="52">
        <f t="shared" si="445"/>
        <v>0</v>
      </c>
      <c r="U3482" s="52" t="str" cm="1">
        <f t="array" aca="1" ref="U3482" ca="1">IF(S3482="", "×", IF(LEFT(S3482,2)="項番", COUNTIFS($D$2:$D$4001, INDIRECT("D" &amp; ROW()-1), $U$2:$U$4001, "〇"), "〇"))</f>
        <v>×</v>
      </c>
      <c r="V3482" s="52" t="str">
        <f t="shared" si="446"/>
        <v>×</v>
      </c>
      <c r="W3482" s="52" t="str">
        <f t="shared" si="447"/>
        <v>×</v>
      </c>
      <c r="X3482" s="53" t="str">
        <f t="shared" ca="1" si="448"/>
        <v/>
      </c>
      <c r="Y3482" s="52">
        <f t="shared" ca="1" si="449"/>
        <v>0</v>
      </c>
      <c r="Z3482" s="52">
        <f t="shared" si="450"/>
        <v>637</v>
      </c>
      <c r="AA3482" s="52" t="s">
        <v>125</v>
      </c>
      <c r="AB3482" s="65"/>
      <c r="AC3482" s="65"/>
      <c r="AD3482" s="65"/>
      <c r="AE3482" s="65"/>
      <c r="AF3482" s="65"/>
      <c r="AG3482" s="65"/>
      <c r="AH3482" s="65"/>
      <c r="AI3482" s="65"/>
      <c r="AJ3482" s="65"/>
      <c r="AK3482" s="65"/>
      <c r="AL3482" s="65"/>
      <c r="AM3482" s="65"/>
      <c r="AN3482" s="65"/>
      <c r="AO3482" s="65"/>
      <c r="AP3482" s="65"/>
      <c r="AQ3482" s="65"/>
      <c r="AR3482" s="65"/>
      <c r="AS3482" s="65"/>
      <c r="AT3482" s="65"/>
      <c r="AU3482" s="65"/>
      <c r="AV3482" s="65"/>
      <c r="AW3482" s="65"/>
      <c r="AX3482" s="65"/>
      <c r="AY3482" s="65"/>
      <c r="AZ3482" s="65"/>
      <c r="BA3482" s="65"/>
      <c r="BB3482" s="65"/>
      <c r="BC3482" s="65"/>
      <c r="BD3482" s="65"/>
      <c r="BE3482" s="65"/>
      <c r="BF3482" s="65"/>
      <c r="BG3482" s="65"/>
      <c r="BH3482" s="65"/>
      <c r="BI3482" s="65"/>
      <c r="BJ3482" s="65"/>
      <c r="BK3482" s="65"/>
      <c r="BL3482" s="65"/>
      <c r="BM3482" s="65"/>
      <c r="BN3482" s="65"/>
      <c r="BO3482" s="65"/>
      <c r="BP3482" s="65"/>
      <c r="BQ3482" s="65"/>
      <c r="BR3482" s="65"/>
      <c r="BS3482" s="65"/>
      <c r="BT3482" s="65"/>
      <c r="BU3482" s="65"/>
      <c r="BV3482" s="65"/>
      <c r="BW3482" s="65"/>
      <c r="BX3482" s="65"/>
      <c r="BY3482" s="65"/>
      <c r="BZ3482" s="65"/>
      <c r="CA3482" s="65"/>
      <c r="CB3482" s="65"/>
      <c r="CC3482" s="65"/>
      <c r="CD3482" s="65"/>
      <c r="CE3482" s="65"/>
      <c r="CF3482" s="65"/>
      <c r="CG3482" s="65"/>
      <c r="CH3482" s="65"/>
      <c r="CI3482" s="65"/>
      <c r="CJ3482" s="65"/>
      <c r="CK3482" s="65"/>
      <c r="CL3482" s="65"/>
      <c r="CM3482" s="65"/>
      <c r="CN3482" s="65"/>
      <c r="CO3482" s="65"/>
      <c r="CP3482" s="65"/>
      <c r="CQ3482" s="65"/>
      <c r="CR3482" s="65"/>
      <c r="CS3482" s="65"/>
      <c r="CT3482" s="65"/>
      <c r="CU3482" s="65"/>
      <c r="CV3482" s="65"/>
      <c r="CW3482" s="65"/>
      <c r="CX3482" s="65"/>
      <c r="CY3482" s="65"/>
      <c r="CZ3482" s="65"/>
      <c r="DA3482" s="65"/>
      <c r="DB3482" s="65"/>
      <c r="DC3482" s="65"/>
      <c r="DD3482" s="65"/>
      <c r="DE3482" s="65"/>
      <c r="DF3482" s="65"/>
      <c r="DG3482" s="65"/>
      <c r="DH3482" s="65"/>
      <c r="DI3482" s="65"/>
      <c r="DJ3482" s="65"/>
      <c r="DK3482" s="65"/>
      <c r="DL3482" s="65"/>
      <c r="DM3482" s="65"/>
      <c r="DN3482" s="65"/>
      <c r="DO3482" s="65"/>
      <c r="DP3482" s="65"/>
      <c r="DQ3482" s="65"/>
      <c r="DR3482" s="65"/>
      <c r="DS3482" s="65"/>
      <c r="DT3482" s="65"/>
      <c r="DU3482" s="65"/>
      <c r="DV3482" s="65"/>
      <c r="DW3482" s="65"/>
      <c r="DX3482" s="65"/>
      <c r="DY3482" s="65"/>
      <c r="DZ3482" s="65"/>
      <c r="EA3482" s="65"/>
      <c r="EB3482" s="65"/>
      <c r="EC3482" s="65"/>
      <c r="ED3482" s="65"/>
      <c r="EE3482" s="65"/>
      <c r="EF3482" s="65"/>
      <c r="EG3482" s="65"/>
      <c r="EH3482" s="65"/>
      <c r="EI3482" s="65"/>
      <c r="EJ3482" s="65"/>
      <c r="EK3482" s="65"/>
      <c r="EL3482" s="65"/>
      <c r="EM3482" s="65"/>
      <c r="EN3482" s="65"/>
      <c r="EO3482" s="65"/>
      <c r="EP3482" s="65"/>
      <c r="EQ3482" s="65"/>
      <c r="ER3482" s="65"/>
      <c r="ES3482" s="65"/>
      <c r="ET3482" s="65"/>
      <c r="EU3482" s="65"/>
      <c r="EV3482" s="65"/>
      <c r="EW3482" s="65"/>
      <c r="EX3482" s="65"/>
      <c r="EY3482" s="65"/>
      <c r="EZ3482" s="65"/>
      <c r="FA3482" s="65"/>
      <c r="FB3482" s="65"/>
      <c r="FC3482" s="65"/>
      <c r="FD3482" s="65"/>
      <c r="FE3482" s="65"/>
      <c r="FF3482" s="65"/>
      <c r="FG3482" s="65"/>
      <c r="FH3482" s="65"/>
      <c r="FI3482" s="65"/>
      <c r="FJ3482" s="65"/>
      <c r="FK3482" s="65"/>
      <c r="FL3482" s="65"/>
      <c r="FM3482" s="65"/>
      <c r="FN3482" s="65"/>
      <c r="FO3482" s="65"/>
      <c r="FP3482" s="65"/>
      <c r="FQ3482" s="65"/>
      <c r="FR3482" s="65"/>
      <c r="FS3482" s="65"/>
      <c r="FT3482" s="65"/>
      <c r="FU3482" s="65"/>
      <c r="FV3482" s="65"/>
      <c r="FW3482" s="65"/>
      <c r="FX3482" s="65"/>
      <c r="FY3482" s="65"/>
      <c r="FZ3482" s="65"/>
      <c r="GA3482" s="65"/>
      <c r="GB3482" s="65"/>
      <c r="GC3482" s="65"/>
      <c r="GD3482" s="65"/>
      <c r="GE3482" s="65"/>
      <c r="GF3482" s="65"/>
      <c r="GG3482" s="65"/>
      <c r="GH3482" s="65"/>
      <c r="GI3482" s="65"/>
      <c r="GJ3482" s="65"/>
      <c r="GK3482" s="65"/>
      <c r="GL3482" s="65"/>
      <c r="GM3482" s="65"/>
      <c r="GN3482" s="65"/>
      <c r="GO3482" s="65"/>
      <c r="GP3482" s="65"/>
      <c r="GQ3482" s="65"/>
      <c r="GR3482" s="65"/>
      <c r="GS3482" s="65"/>
      <c r="GT3482" s="65"/>
      <c r="GU3482" s="65"/>
      <c r="GV3482" s="65"/>
      <c r="GW3482" s="65"/>
      <c r="GX3482" s="65"/>
      <c r="GY3482" s="65"/>
      <c r="GZ3482" s="65"/>
      <c r="HA3482" s="65"/>
      <c r="HB3482" s="65"/>
      <c r="HC3482" s="65"/>
      <c r="HD3482" s="65"/>
      <c r="HE3482" s="65"/>
      <c r="HF3482" s="65"/>
      <c r="HG3482" s="65"/>
      <c r="HH3482" s="65"/>
      <c r="HI3482" s="65"/>
      <c r="HJ3482" s="65"/>
      <c r="HK3482" s="65"/>
      <c r="HL3482" s="65"/>
      <c r="HM3482" s="65"/>
      <c r="HN3482" s="65"/>
      <c r="HO3482" s="65"/>
      <c r="HP3482" s="65"/>
      <c r="HQ3482" s="65"/>
      <c r="HR3482" s="65"/>
      <c r="HS3482" s="65"/>
      <c r="HT3482" s="65"/>
      <c r="HU3482" s="65"/>
      <c r="HV3482" s="65"/>
      <c r="HW3482" s="65"/>
      <c r="HX3482" s="65"/>
      <c r="HY3482" s="65"/>
      <c r="HZ3482" s="65"/>
      <c r="IA3482" s="65"/>
      <c r="IB3482" s="65"/>
      <c r="IC3482" s="65"/>
      <c r="ID3482" s="65"/>
      <c r="IE3482" s="65"/>
      <c r="IF3482" s="65"/>
      <c r="IG3482" s="65"/>
      <c r="IH3482" s="65"/>
      <c r="II3482" s="65"/>
      <c r="IJ3482" s="65"/>
      <c r="IK3482" s="65"/>
      <c r="IL3482" s="65"/>
    </row>
    <row r="3483" spans="1:246" s="25" customFormat="1" ht="14.25" customHeight="1" x14ac:dyDescent="0.4">
      <c r="A3483" s="39" t="s">
        <v>8544</v>
      </c>
      <c r="B3483" s="45">
        <v>3045</v>
      </c>
      <c r="C3483" s="45">
        <v>3245</v>
      </c>
      <c r="D3483" s="45">
        <v>638</v>
      </c>
      <c r="E3483" s="46" t="s">
        <v>7537</v>
      </c>
      <c r="F3483" s="47" t="s">
        <v>6947</v>
      </c>
      <c r="G3483" s="46" t="s">
        <v>6945</v>
      </c>
      <c r="H3483" s="46" t="s">
        <v>6948</v>
      </c>
      <c r="I3483" s="46" t="s">
        <v>143</v>
      </c>
      <c r="J3483" s="48">
        <v>1</v>
      </c>
      <c r="K3483" s="49">
        <v>4775</v>
      </c>
      <c r="L3483" s="50">
        <v>1</v>
      </c>
      <c r="M3483" s="50">
        <v>4775</v>
      </c>
      <c r="N3483" s="51">
        <v>0</v>
      </c>
      <c r="O3483" s="51">
        <v>0</v>
      </c>
      <c r="P3483" s="51">
        <v>600</v>
      </c>
      <c r="Q3483" s="51">
        <v>0</v>
      </c>
      <c r="R3483" s="51">
        <f t="shared" si="451"/>
        <v>600</v>
      </c>
      <c r="S3483" s="79"/>
      <c r="T3483" s="52">
        <f t="shared" si="445"/>
        <v>0</v>
      </c>
      <c r="U3483" s="52" t="str" cm="1">
        <f t="array" aca="1" ref="U3483" ca="1">IF(S3483="", "×", IF(LEFT(S3483,2)="項番", COUNTIFS($D$2:$D$4001, INDIRECT("D" &amp; ROW()-1), $U$2:$U$4001, "〇"), "〇"))</f>
        <v>×</v>
      </c>
      <c r="V3483" s="52" t="str">
        <f t="shared" si="446"/>
        <v>×</v>
      </c>
      <c r="W3483" s="52" t="str">
        <f t="shared" si="447"/>
        <v>×</v>
      </c>
      <c r="X3483" s="53" t="str">
        <f t="shared" ca="1" si="448"/>
        <v/>
      </c>
      <c r="Y3483" s="52">
        <f t="shared" ca="1" si="449"/>
        <v>0</v>
      </c>
      <c r="Z3483" s="52">
        <f t="shared" si="450"/>
        <v>638</v>
      </c>
      <c r="AA3483" s="52" t="s">
        <v>125</v>
      </c>
    </row>
    <row r="3484" spans="1:246" s="25" customFormat="1" ht="14.25" customHeight="1" x14ac:dyDescent="0.4">
      <c r="A3484" s="39" t="s">
        <v>8545</v>
      </c>
      <c r="B3484" s="45">
        <v>3049</v>
      </c>
      <c r="C3484" s="45">
        <v>3246</v>
      </c>
      <c r="D3484" s="45">
        <v>639</v>
      </c>
      <c r="E3484" s="46" t="s">
        <v>7537</v>
      </c>
      <c r="F3484" s="47" t="s">
        <v>6955</v>
      </c>
      <c r="G3484" s="46" t="s">
        <v>6945</v>
      </c>
      <c r="H3484" s="46" t="s">
        <v>6956</v>
      </c>
      <c r="I3484" s="46" t="s">
        <v>6957</v>
      </c>
      <c r="J3484" s="48">
        <v>1</v>
      </c>
      <c r="K3484" s="49">
        <v>5668</v>
      </c>
      <c r="L3484" s="50">
        <v>1</v>
      </c>
      <c r="M3484" s="50">
        <v>5668</v>
      </c>
      <c r="N3484" s="51">
        <v>0</v>
      </c>
      <c r="O3484" s="51">
        <v>0</v>
      </c>
      <c r="P3484" s="51">
        <v>200</v>
      </c>
      <c r="Q3484" s="51">
        <v>0</v>
      </c>
      <c r="R3484" s="51">
        <f t="shared" si="451"/>
        <v>200</v>
      </c>
      <c r="S3484" s="79"/>
      <c r="T3484" s="52">
        <f t="shared" si="445"/>
        <v>0</v>
      </c>
      <c r="U3484" s="52" t="str" cm="1">
        <f t="array" aca="1" ref="U3484" ca="1">IF(S3484="", "×", IF(LEFT(S3484,2)="項番", COUNTIFS($D$2:$D$4001, INDIRECT("D" &amp; ROW()-1), $U$2:$U$4001, "〇"), "〇"))</f>
        <v>×</v>
      </c>
      <c r="V3484" s="52" t="str">
        <f t="shared" si="446"/>
        <v>×</v>
      </c>
      <c r="W3484" s="52" t="str">
        <f t="shared" si="447"/>
        <v>×</v>
      </c>
      <c r="X3484" s="53" t="str">
        <f t="shared" ca="1" si="448"/>
        <v/>
      </c>
      <c r="Y3484" s="52">
        <f t="shared" ca="1" si="449"/>
        <v>0</v>
      </c>
      <c r="Z3484" s="52">
        <f t="shared" si="450"/>
        <v>639</v>
      </c>
      <c r="AA3484" s="52" t="s">
        <v>125</v>
      </c>
    </row>
    <row r="3485" spans="1:246" s="25" customFormat="1" ht="14.25" customHeight="1" x14ac:dyDescent="0.4">
      <c r="A3485" s="39" t="s">
        <v>8546</v>
      </c>
      <c r="B3485" s="45">
        <v>3050</v>
      </c>
      <c r="C3485" s="45">
        <v>3247</v>
      </c>
      <c r="D3485" s="45">
        <v>640</v>
      </c>
      <c r="E3485" s="46" t="s">
        <v>7537</v>
      </c>
      <c r="F3485" s="47" t="s">
        <v>6958</v>
      </c>
      <c r="G3485" s="46" t="s">
        <v>6945</v>
      </c>
      <c r="H3485" s="46" t="s">
        <v>6959</v>
      </c>
      <c r="I3485" s="46" t="s">
        <v>6960</v>
      </c>
      <c r="J3485" s="48">
        <v>1</v>
      </c>
      <c r="K3485" s="49">
        <v>25085</v>
      </c>
      <c r="L3485" s="50">
        <v>1</v>
      </c>
      <c r="M3485" s="50">
        <v>25085</v>
      </c>
      <c r="N3485" s="51">
        <v>0</v>
      </c>
      <c r="O3485" s="51">
        <v>0</v>
      </c>
      <c r="P3485" s="51">
        <v>500</v>
      </c>
      <c r="Q3485" s="51">
        <v>0</v>
      </c>
      <c r="R3485" s="51">
        <f t="shared" si="451"/>
        <v>500</v>
      </c>
      <c r="S3485" s="79"/>
      <c r="T3485" s="52">
        <f t="shared" si="445"/>
        <v>0</v>
      </c>
      <c r="U3485" s="52" t="str" cm="1">
        <f t="array" aca="1" ref="U3485" ca="1">IF(S3485="", "×", IF(LEFT(S3485,2)="項番", COUNTIFS($D$2:$D$4001, INDIRECT("D" &amp; ROW()-1), $U$2:$U$4001, "〇"), "〇"))</f>
        <v>×</v>
      </c>
      <c r="V3485" s="52" t="str">
        <f t="shared" si="446"/>
        <v>×</v>
      </c>
      <c r="W3485" s="52" t="str">
        <f t="shared" si="447"/>
        <v>×</v>
      </c>
      <c r="X3485" s="53" t="str">
        <f t="shared" ca="1" si="448"/>
        <v/>
      </c>
      <c r="Y3485" s="52">
        <f t="shared" ca="1" si="449"/>
        <v>0</v>
      </c>
      <c r="Z3485" s="52">
        <f t="shared" si="450"/>
        <v>640</v>
      </c>
      <c r="AA3485" s="52" t="s">
        <v>125</v>
      </c>
    </row>
    <row r="3486" spans="1:246" s="25" customFormat="1" ht="14.25" customHeight="1" x14ac:dyDescent="0.4">
      <c r="A3486" s="39" t="s">
        <v>8547</v>
      </c>
      <c r="B3486" s="45">
        <v>3051</v>
      </c>
      <c r="C3486" s="45">
        <v>3248</v>
      </c>
      <c r="D3486" s="45">
        <v>641</v>
      </c>
      <c r="E3486" s="46" t="s">
        <v>7537</v>
      </c>
      <c r="F3486" s="47" t="s">
        <v>6961</v>
      </c>
      <c r="G3486" s="46" t="s">
        <v>6945</v>
      </c>
      <c r="H3486" s="46" t="s">
        <v>6962</v>
      </c>
      <c r="I3486" s="46" t="s">
        <v>6963</v>
      </c>
      <c r="J3486" s="48">
        <v>1</v>
      </c>
      <c r="K3486" s="49">
        <v>49890</v>
      </c>
      <c r="L3486" s="50">
        <v>1</v>
      </c>
      <c r="M3486" s="50">
        <v>49890</v>
      </c>
      <c r="N3486" s="51">
        <v>0</v>
      </c>
      <c r="O3486" s="51">
        <v>240</v>
      </c>
      <c r="P3486" s="51">
        <v>0</v>
      </c>
      <c r="Q3486" s="51">
        <v>0</v>
      </c>
      <c r="R3486" s="51">
        <f t="shared" si="451"/>
        <v>240</v>
      </c>
      <c r="S3486" s="79"/>
      <c r="T3486" s="52">
        <f t="shared" si="445"/>
        <v>0</v>
      </c>
      <c r="U3486" s="52" t="str" cm="1">
        <f t="array" aca="1" ref="U3486" ca="1">IF(S3486="", "×", IF(LEFT(S3486,2)="項番", COUNTIFS($D$2:$D$4001, INDIRECT("D" &amp; ROW()-1), $U$2:$U$4001, "〇"), "〇"))</f>
        <v>×</v>
      </c>
      <c r="V3486" s="52" t="str">
        <f t="shared" si="446"/>
        <v>×</v>
      </c>
      <c r="W3486" s="52" t="str">
        <f t="shared" si="447"/>
        <v>×</v>
      </c>
      <c r="X3486" s="53" t="str">
        <f t="shared" ca="1" si="448"/>
        <v/>
      </c>
      <c r="Y3486" s="52">
        <f t="shared" ca="1" si="449"/>
        <v>0</v>
      </c>
      <c r="Z3486" s="52">
        <f t="shared" si="450"/>
        <v>641</v>
      </c>
      <c r="AA3486" s="52" t="s">
        <v>125</v>
      </c>
    </row>
    <row r="3487" spans="1:246" s="25" customFormat="1" ht="14.25" customHeight="1" x14ac:dyDescent="0.4">
      <c r="A3487" s="39" t="s">
        <v>8548</v>
      </c>
      <c r="B3487" s="45">
        <v>3052</v>
      </c>
      <c r="C3487" s="45">
        <v>3249</v>
      </c>
      <c r="D3487" s="45">
        <v>642</v>
      </c>
      <c r="E3487" s="46" t="s">
        <v>7537</v>
      </c>
      <c r="F3487" s="47" t="s">
        <v>6964</v>
      </c>
      <c r="G3487" s="46" t="s">
        <v>6945</v>
      </c>
      <c r="H3487" s="46" t="s">
        <v>6965</v>
      </c>
      <c r="I3487" s="46" t="s">
        <v>6966</v>
      </c>
      <c r="J3487" s="48">
        <v>1</v>
      </c>
      <c r="K3487" s="49">
        <v>99952</v>
      </c>
      <c r="L3487" s="50">
        <v>1</v>
      </c>
      <c r="M3487" s="50">
        <v>99952</v>
      </c>
      <c r="N3487" s="51">
        <v>0</v>
      </c>
      <c r="O3487" s="51">
        <v>0</v>
      </c>
      <c r="P3487" s="51">
        <v>360</v>
      </c>
      <c r="Q3487" s="51">
        <v>0</v>
      </c>
      <c r="R3487" s="51">
        <f t="shared" si="451"/>
        <v>360</v>
      </c>
      <c r="S3487" s="79"/>
      <c r="T3487" s="52">
        <f t="shared" si="445"/>
        <v>0</v>
      </c>
      <c r="U3487" s="52" t="str" cm="1">
        <f t="array" aca="1" ref="U3487" ca="1">IF(S3487="", "×", IF(LEFT(S3487,2)="項番", COUNTIFS($D$2:$D$4001, INDIRECT("D" &amp; ROW()-1), $U$2:$U$4001, "〇"), "〇"))</f>
        <v>×</v>
      </c>
      <c r="V3487" s="52" t="str">
        <f t="shared" si="446"/>
        <v>×</v>
      </c>
      <c r="W3487" s="52" t="str">
        <f t="shared" si="447"/>
        <v>×</v>
      </c>
      <c r="X3487" s="53" t="str">
        <f t="shared" ca="1" si="448"/>
        <v/>
      </c>
      <c r="Y3487" s="52">
        <f t="shared" ca="1" si="449"/>
        <v>0</v>
      </c>
      <c r="Z3487" s="52">
        <f t="shared" si="450"/>
        <v>642</v>
      </c>
      <c r="AA3487" s="52" t="s">
        <v>125</v>
      </c>
    </row>
    <row r="3488" spans="1:246" s="25" customFormat="1" ht="14.25" customHeight="1" x14ac:dyDescent="0.4">
      <c r="A3488" s="39" t="s">
        <v>8549</v>
      </c>
      <c r="B3488" s="45">
        <v>3053</v>
      </c>
      <c r="C3488" s="45">
        <v>3250</v>
      </c>
      <c r="D3488" s="45">
        <v>643</v>
      </c>
      <c r="E3488" s="46" t="s">
        <v>7537</v>
      </c>
      <c r="F3488" s="47" t="s">
        <v>6967</v>
      </c>
      <c r="G3488" s="46" t="s">
        <v>6945</v>
      </c>
      <c r="H3488" s="46" t="s">
        <v>6968</v>
      </c>
      <c r="I3488" s="46" t="s">
        <v>2263</v>
      </c>
      <c r="J3488" s="48">
        <v>1</v>
      </c>
      <c r="K3488" s="49">
        <v>199987</v>
      </c>
      <c r="L3488" s="50">
        <v>1</v>
      </c>
      <c r="M3488" s="50">
        <v>199987</v>
      </c>
      <c r="N3488" s="51">
        <v>0</v>
      </c>
      <c r="O3488" s="51">
        <v>0</v>
      </c>
      <c r="P3488" s="51">
        <v>10</v>
      </c>
      <c r="Q3488" s="51">
        <v>0</v>
      </c>
      <c r="R3488" s="51">
        <f t="shared" si="451"/>
        <v>10</v>
      </c>
      <c r="S3488" s="79"/>
      <c r="T3488" s="52">
        <f t="shared" si="445"/>
        <v>0</v>
      </c>
      <c r="U3488" s="52" t="str" cm="1">
        <f t="array" aca="1" ref="U3488" ca="1">IF(S3488="", "×", IF(LEFT(S3488,2)="項番", COUNTIFS($D$2:$D$4001, INDIRECT("D" &amp; ROW()-1), $U$2:$U$4001, "〇"), "〇"))</f>
        <v>×</v>
      </c>
      <c r="V3488" s="52" t="str">
        <f t="shared" si="446"/>
        <v>×</v>
      </c>
      <c r="W3488" s="52" t="str">
        <f t="shared" si="447"/>
        <v>×</v>
      </c>
      <c r="X3488" s="53" t="str">
        <f t="shared" ca="1" si="448"/>
        <v/>
      </c>
      <c r="Y3488" s="52">
        <f t="shared" ca="1" si="449"/>
        <v>0</v>
      </c>
      <c r="Z3488" s="52">
        <f t="shared" si="450"/>
        <v>643</v>
      </c>
      <c r="AA3488" s="52" t="s">
        <v>125</v>
      </c>
    </row>
    <row r="3489" spans="1:27" s="25" customFormat="1" ht="14.25" customHeight="1" x14ac:dyDescent="0.4">
      <c r="A3489" s="39" t="s">
        <v>8550</v>
      </c>
      <c r="B3489" s="45">
        <v>3054</v>
      </c>
      <c r="C3489" s="45">
        <v>3251</v>
      </c>
      <c r="D3489" s="45">
        <v>644</v>
      </c>
      <c r="E3489" s="46" t="s">
        <v>7537</v>
      </c>
      <c r="F3489" s="47" t="s">
        <v>6969</v>
      </c>
      <c r="G3489" s="46" t="s">
        <v>6945</v>
      </c>
      <c r="H3489" s="46" t="s">
        <v>6970</v>
      </c>
      <c r="I3489" s="46" t="s">
        <v>143</v>
      </c>
      <c r="J3489" s="48">
        <v>1</v>
      </c>
      <c r="K3489" s="49">
        <v>4525</v>
      </c>
      <c r="L3489" s="50">
        <v>1</v>
      </c>
      <c r="M3489" s="50">
        <v>4525</v>
      </c>
      <c r="N3489" s="51">
        <v>0</v>
      </c>
      <c r="O3489" s="51">
        <v>0</v>
      </c>
      <c r="P3489" s="51">
        <v>500</v>
      </c>
      <c r="Q3489" s="51">
        <v>0</v>
      </c>
      <c r="R3489" s="51">
        <f t="shared" si="451"/>
        <v>500</v>
      </c>
      <c r="S3489" s="79"/>
      <c r="T3489" s="52">
        <f t="shared" si="445"/>
        <v>0</v>
      </c>
      <c r="U3489" s="52" t="str" cm="1">
        <f t="array" aca="1" ref="U3489" ca="1">IF(S3489="", "×", IF(LEFT(S3489,2)="項番", COUNTIFS($D$2:$D$4001, INDIRECT("D" &amp; ROW()-1), $U$2:$U$4001, "〇"), "〇"))</f>
        <v>×</v>
      </c>
      <c r="V3489" s="52" t="str">
        <f t="shared" si="446"/>
        <v>×</v>
      </c>
      <c r="W3489" s="52" t="str">
        <f t="shared" si="447"/>
        <v>×</v>
      </c>
      <c r="X3489" s="53" t="str">
        <f t="shared" ca="1" si="448"/>
        <v/>
      </c>
      <c r="Y3489" s="52">
        <f t="shared" ca="1" si="449"/>
        <v>0</v>
      </c>
      <c r="Z3489" s="52">
        <f t="shared" si="450"/>
        <v>644</v>
      </c>
      <c r="AA3489" s="52" t="s">
        <v>125</v>
      </c>
    </row>
    <row r="3490" spans="1:27" ht="14.25" customHeight="1" x14ac:dyDescent="0.4">
      <c r="A3490" s="39" t="s">
        <v>8551</v>
      </c>
      <c r="B3490" s="45">
        <v>3055</v>
      </c>
      <c r="C3490" s="45">
        <v>3252</v>
      </c>
      <c r="D3490" s="45">
        <v>645</v>
      </c>
      <c r="E3490" s="46" t="s">
        <v>7537</v>
      </c>
      <c r="F3490" s="47" t="s">
        <v>6971</v>
      </c>
      <c r="G3490" s="46" t="s">
        <v>6945</v>
      </c>
      <c r="H3490" s="46" t="s">
        <v>6972</v>
      </c>
      <c r="I3490" s="46" t="s">
        <v>143</v>
      </c>
      <c r="J3490" s="48">
        <v>1</v>
      </c>
      <c r="K3490" s="49">
        <v>5110</v>
      </c>
      <c r="L3490" s="50">
        <v>1</v>
      </c>
      <c r="M3490" s="50">
        <v>5110</v>
      </c>
      <c r="N3490" s="51">
        <v>0</v>
      </c>
      <c r="O3490" s="51">
        <v>0</v>
      </c>
      <c r="P3490" s="51">
        <v>300</v>
      </c>
      <c r="Q3490" s="51">
        <v>0</v>
      </c>
      <c r="R3490" s="51">
        <f t="shared" si="451"/>
        <v>300</v>
      </c>
      <c r="S3490" s="79"/>
      <c r="T3490" s="52">
        <f t="shared" si="445"/>
        <v>0</v>
      </c>
      <c r="U3490" s="52" t="str" cm="1">
        <f t="array" aca="1" ref="U3490" ca="1">IF(S3490="", "×", IF(LEFT(S3490,2)="項番", COUNTIFS($D$2:$D$4001, INDIRECT("D" &amp; ROW()-1), $U$2:$U$4001, "〇"), "〇"))</f>
        <v>×</v>
      </c>
      <c r="V3490" s="52" t="str">
        <f t="shared" si="446"/>
        <v>×</v>
      </c>
      <c r="W3490" s="52" t="str">
        <f t="shared" si="447"/>
        <v>×</v>
      </c>
      <c r="X3490" s="53" t="str">
        <f t="shared" ca="1" si="448"/>
        <v/>
      </c>
      <c r="Y3490" s="52">
        <f t="shared" ca="1" si="449"/>
        <v>0</v>
      </c>
      <c r="Z3490" s="52">
        <f t="shared" si="450"/>
        <v>645</v>
      </c>
      <c r="AA3490" s="52" t="s">
        <v>125</v>
      </c>
    </row>
    <row r="3491" spans="1:27" ht="14.25" customHeight="1" x14ac:dyDescent="0.4">
      <c r="A3491" s="39" t="s">
        <v>8552</v>
      </c>
      <c r="B3491" s="45">
        <v>1580</v>
      </c>
      <c r="C3491" s="45">
        <v>3253</v>
      </c>
      <c r="D3491" s="45">
        <v>646</v>
      </c>
      <c r="E3491" s="46" t="s">
        <v>7537</v>
      </c>
      <c r="F3491" s="47" t="s">
        <v>3681</v>
      </c>
      <c r="G3491" s="46" t="s">
        <v>3674</v>
      </c>
      <c r="H3491" s="46" t="s">
        <v>3682</v>
      </c>
      <c r="I3491" s="46" t="s">
        <v>260</v>
      </c>
      <c r="J3491" s="48">
        <v>1</v>
      </c>
      <c r="K3491" s="49">
        <v>92</v>
      </c>
      <c r="L3491" s="50">
        <v>50</v>
      </c>
      <c r="M3491" s="50">
        <v>4600</v>
      </c>
      <c r="N3491" s="51">
        <v>0</v>
      </c>
      <c r="O3491" s="51">
        <v>66</v>
      </c>
      <c r="P3491" s="51">
        <v>1</v>
      </c>
      <c r="Q3491" s="51">
        <v>0</v>
      </c>
      <c r="R3491" s="51">
        <f t="shared" si="451"/>
        <v>67</v>
      </c>
      <c r="S3491" s="79"/>
      <c r="T3491" s="52">
        <f t="shared" si="445"/>
        <v>0</v>
      </c>
      <c r="U3491" s="52" t="str" cm="1">
        <f t="array" aca="1" ref="U3491" ca="1">IF(S3491="", "×", IF(LEFT(S3491,2)="項番", COUNTIFS($D$2:$D$4001, INDIRECT("D" &amp; ROW()-1), $U$2:$U$4001, "〇"), "〇"))</f>
        <v>×</v>
      </c>
      <c r="V3491" s="52" t="str">
        <f t="shared" si="446"/>
        <v>×</v>
      </c>
      <c r="W3491" s="52" t="str">
        <f t="shared" si="447"/>
        <v>×</v>
      </c>
      <c r="X3491" s="53" t="str">
        <f t="shared" ca="1" si="448"/>
        <v/>
      </c>
      <c r="Y3491" s="52">
        <f t="shared" ca="1" si="449"/>
        <v>0</v>
      </c>
      <c r="Z3491" s="52">
        <f t="shared" si="450"/>
        <v>646</v>
      </c>
      <c r="AA3491" s="52" t="s">
        <v>125</v>
      </c>
    </row>
    <row r="3492" spans="1:27" ht="14.25" customHeight="1" x14ac:dyDescent="0.4">
      <c r="A3492" s="39" t="s">
        <v>8553</v>
      </c>
      <c r="B3492" s="45">
        <v>1615</v>
      </c>
      <c r="C3492" s="45">
        <v>3254</v>
      </c>
      <c r="D3492" s="45">
        <v>647</v>
      </c>
      <c r="E3492" s="46" t="s">
        <v>7537</v>
      </c>
      <c r="F3492" s="47" t="s">
        <v>3755</v>
      </c>
      <c r="G3492" s="46" t="s">
        <v>3748</v>
      </c>
      <c r="H3492" s="46" t="s">
        <v>3756</v>
      </c>
      <c r="I3492" s="46" t="s">
        <v>3757</v>
      </c>
      <c r="J3492" s="48">
        <v>1000</v>
      </c>
      <c r="K3492" s="49">
        <v>6.3</v>
      </c>
      <c r="L3492" s="50">
        <v>1000</v>
      </c>
      <c r="M3492" s="50">
        <v>6300</v>
      </c>
      <c r="N3492" s="51">
        <v>15</v>
      </c>
      <c r="O3492" s="51">
        <v>0</v>
      </c>
      <c r="P3492" s="51">
        <v>0</v>
      </c>
      <c r="Q3492" s="51">
        <v>0</v>
      </c>
      <c r="R3492" s="51">
        <f t="shared" si="451"/>
        <v>15</v>
      </c>
      <c r="S3492" s="79"/>
      <c r="T3492" s="52">
        <f t="shared" si="445"/>
        <v>0</v>
      </c>
      <c r="U3492" s="52" t="str" cm="1">
        <f t="array" aca="1" ref="U3492" ca="1">IF(S3492="", "×", IF(LEFT(S3492,2)="項番", COUNTIFS($D$2:$D$4001, INDIRECT("D" &amp; ROW()-1), $U$2:$U$4001, "〇"), "〇"))</f>
        <v>×</v>
      </c>
      <c r="V3492" s="52" t="str">
        <f t="shared" si="446"/>
        <v>×</v>
      </c>
      <c r="W3492" s="52" t="str">
        <f t="shared" si="447"/>
        <v>×</v>
      </c>
      <c r="X3492" s="53" t="str">
        <f t="shared" ca="1" si="448"/>
        <v/>
      </c>
      <c r="Y3492" s="52">
        <f t="shared" ca="1" si="449"/>
        <v>0</v>
      </c>
      <c r="Z3492" s="52">
        <f t="shared" si="450"/>
        <v>647</v>
      </c>
      <c r="AA3492" s="52" t="s">
        <v>125</v>
      </c>
    </row>
    <row r="3493" spans="1:27" ht="14.25" customHeight="1" x14ac:dyDescent="0.4">
      <c r="A3493" s="39" t="s">
        <v>8554</v>
      </c>
      <c r="B3493" s="45">
        <v>2659</v>
      </c>
      <c r="C3493" s="45">
        <v>3255</v>
      </c>
      <c r="D3493" s="45">
        <v>648</v>
      </c>
      <c r="E3493" s="46" t="s">
        <v>7537</v>
      </c>
      <c r="F3493" s="47" t="s">
        <v>6066</v>
      </c>
      <c r="G3493" s="46" t="s">
        <v>6067</v>
      </c>
      <c r="H3493" s="46" t="s">
        <v>6068</v>
      </c>
      <c r="I3493" s="46" t="s">
        <v>12</v>
      </c>
      <c r="J3493" s="48">
        <v>100</v>
      </c>
      <c r="K3493" s="49">
        <v>15.8</v>
      </c>
      <c r="L3493" s="50">
        <v>100</v>
      </c>
      <c r="M3493" s="50">
        <v>1580</v>
      </c>
      <c r="N3493" s="51">
        <v>0</v>
      </c>
      <c r="O3493" s="51">
        <v>0</v>
      </c>
      <c r="P3493" s="51">
        <v>1</v>
      </c>
      <c r="Q3493" s="51">
        <v>0</v>
      </c>
      <c r="R3493" s="51">
        <f t="shared" si="451"/>
        <v>1</v>
      </c>
      <c r="S3493" s="79"/>
      <c r="T3493" s="52">
        <f t="shared" si="445"/>
        <v>0</v>
      </c>
      <c r="U3493" s="52" t="str" cm="1">
        <f t="array" aca="1" ref="U3493" ca="1">IF(S3493="", "×", IF(LEFT(S3493,2)="項番", COUNTIFS($D$2:$D$4001, INDIRECT("D" &amp; ROW()-1), $U$2:$U$4001, "〇"), "〇"))</f>
        <v>×</v>
      </c>
      <c r="V3493" s="52" t="str">
        <f t="shared" si="446"/>
        <v>×</v>
      </c>
      <c r="W3493" s="52" t="str">
        <f t="shared" si="447"/>
        <v>×</v>
      </c>
      <c r="X3493" s="53" t="str">
        <f t="shared" ca="1" si="448"/>
        <v/>
      </c>
      <c r="Y3493" s="52">
        <f t="shared" ca="1" si="449"/>
        <v>0</v>
      </c>
      <c r="Z3493" s="52">
        <f t="shared" si="450"/>
        <v>648</v>
      </c>
      <c r="AA3493" s="52" t="s">
        <v>125</v>
      </c>
    </row>
    <row r="3494" spans="1:27" ht="14.25" customHeight="1" x14ac:dyDescent="0.4">
      <c r="A3494" s="39" t="s">
        <v>8555</v>
      </c>
      <c r="B3494" s="45">
        <v>2518</v>
      </c>
      <c r="C3494" s="45">
        <v>3256</v>
      </c>
      <c r="D3494" s="45">
        <v>649</v>
      </c>
      <c r="E3494" s="46" t="s">
        <v>7537</v>
      </c>
      <c r="F3494" s="47" t="s">
        <v>5741</v>
      </c>
      <c r="G3494" s="46" t="s">
        <v>5714</v>
      </c>
      <c r="H3494" s="46" t="s">
        <v>5742</v>
      </c>
      <c r="I3494" s="46" t="s">
        <v>307</v>
      </c>
      <c r="J3494" s="48">
        <v>50</v>
      </c>
      <c r="K3494" s="49">
        <v>108</v>
      </c>
      <c r="L3494" s="50">
        <v>50</v>
      </c>
      <c r="M3494" s="50">
        <v>5400</v>
      </c>
      <c r="N3494" s="51">
        <v>50</v>
      </c>
      <c r="O3494" s="51">
        <v>0</v>
      </c>
      <c r="P3494" s="51">
        <v>0</v>
      </c>
      <c r="Q3494" s="51">
        <v>0</v>
      </c>
      <c r="R3494" s="51">
        <f t="shared" si="451"/>
        <v>50</v>
      </c>
      <c r="S3494" s="79"/>
      <c r="T3494" s="52">
        <f t="shared" si="445"/>
        <v>0</v>
      </c>
      <c r="U3494" s="52" t="str" cm="1">
        <f t="array" aca="1" ref="U3494" ca="1">IF(S3494="", "×", IF(LEFT(S3494,2)="項番", COUNTIFS($D$2:$D$4001, INDIRECT("D" &amp; ROW()-1), $U$2:$U$4001, "〇"), "〇"))</f>
        <v>×</v>
      </c>
      <c r="V3494" s="52" t="str">
        <f t="shared" si="446"/>
        <v>×</v>
      </c>
      <c r="W3494" s="52" t="str">
        <f t="shared" si="447"/>
        <v>×</v>
      </c>
      <c r="X3494" s="53" t="str">
        <f t="shared" ca="1" si="448"/>
        <v/>
      </c>
      <c r="Y3494" s="52">
        <f t="shared" ca="1" si="449"/>
        <v>0</v>
      </c>
      <c r="Z3494" s="52">
        <f t="shared" si="450"/>
        <v>649</v>
      </c>
      <c r="AA3494" s="52" t="s">
        <v>125</v>
      </c>
    </row>
    <row r="3495" spans="1:27" ht="14.25" customHeight="1" x14ac:dyDescent="0.4">
      <c r="A3495" s="39" t="s">
        <v>8556</v>
      </c>
      <c r="B3495" s="45">
        <v>2519</v>
      </c>
      <c r="C3495" s="45">
        <v>3257</v>
      </c>
      <c r="D3495" s="45">
        <v>650</v>
      </c>
      <c r="E3495" s="46" t="s">
        <v>7537</v>
      </c>
      <c r="F3495" s="47" t="s">
        <v>5743</v>
      </c>
      <c r="G3495" s="46" t="s">
        <v>5714</v>
      </c>
      <c r="H3495" s="46" t="s">
        <v>5744</v>
      </c>
      <c r="I3495" s="46" t="s">
        <v>307</v>
      </c>
      <c r="J3495" s="48">
        <v>50</v>
      </c>
      <c r="K3495" s="49">
        <v>173</v>
      </c>
      <c r="L3495" s="50">
        <v>50</v>
      </c>
      <c r="M3495" s="50">
        <v>8650</v>
      </c>
      <c r="N3495" s="51">
        <v>0</v>
      </c>
      <c r="O3495" s="51">
        <v>840</v>
      </c>
      <c r="P3495" s="51">
        <v>0</v>
      </c>
      <c r="Q3495" s="51">
        <v>0</v>
      </c>
      <c r="R3495" s="51">
        <f t="shared" si="451"/>
        <v>840</v>
      </c>
      <c r="S3495" s="79"/>
      <c r="T3495" s="52">
        <f t="shared" si="445"/>
        <v>0</v>
      </c>
      <c r="U3495" s="52" t="str" cm="1">
        <f t="array" aca="1" ref="U3495" ca="1">IF(S3495="", "×", IF(LEFT(S3495,2)="項番", COUNTIFS($D$2:$D$4001, INDIRECT("D" &amp; ROW()-1), $U$2:$U$4001, "〇"), "〇"))</f>
        <v>×</v>
      </c>
      <c r="V3495" s="52" t="str">
        <f t="shared" si="446"/>
        <v>×</v>
      </c>
      <c r="W3495" s="52" t="str">
        <f t="shared" si="447"/>
        <v>×</v>
      </c>
      <c r="X3495" s="53" t="str">
        <f t="shared" ca="1" si="448"/>
        <v/>
      </c>
      <c r="Y3495" s="52">
        <f t="shared" ca="1" si="449"/>
        <v>0</v>
      </c>
      <c r="Z3495" s="52">
        <f t="shared" si="450"/>
        <v>650</v>
      </c>
      <c r="AA3495" s="52" t="s">
        <v>125</v>
      </c>
    </row>
    <row r="3496" spans="1:27" ht="14.25" customHeight="1" x14ac:dyDescent="0.4">
      <c r="A3496" s="39" t="s">
        <v>8557</v>
      </c>
      <c r="B3496" s="45">
        <v>2520</v>
      </c>
      <c r="C3496" s="45">
        <v>3258</v>
      </c>
      <c r="D3496" s="45">
        <v>651</v>
      </c>
      <c r="E3496" s="46" t="s">
        <v>7537</v>
      </c>
      <c r="F3496" s="47" t="s">
        <v>5745</v>
      </c>
      <c r="G3496" s="46" t="s">
        <v>5714</v>
      </c>
      <c r="H3496" s="46" t="s">
        <v>5746</v>
      </c>
      <c r="I3496" s="46" t="s">
        <v>14</v>
      </c>
      <c r="J3496" s="48">
        <v>10</v>
      </c>
      <c r="K3496" s="49">
        <v>197</v>
      </c>
      <c r="L3496" s="50">
        <v>10</v>
      </c>
      <c r="M3496" s="50">
        <v>1970</v>
      </c>
      <c r="N3496" s="51">
        <v>170</v>
      </c>
      <c r="O3496" s="51">
        <v>0</v>
      </c>
      <c r="P3496" s="51">
        <v>300</v>
      </c>
      <c r="Q3496" s="51">
        <v>0</v>
      </c>
      <c r="R3496" s="51">
        <f t="shared" si="451"/>
        <v>470</v>
      </c>
      <c r="S3496" s="79"/>
      <c r="T3496" s="52">
        <f t="shared" si="445"/>
        <v>0</v>
      </c>
      <c r="U3496" s="52" t="str" cm="1">
        <f t="array" aca="1" ref="U3496" ca="1">IF(S3496="", "×", IF(LEFT(S3496,2)="項番", COUNTIFS($D$2:$D$4001, INDIRECT("D" &amp; ROW()-1), $U$2:$U$4001, "〇"), "〇"))</f>
        <v>×</v>
      </c>
      <c r="V3496" s="52" t="str">
        <f t="shared" si="446"/>
        <v>×</v>
      </c>
      <c r="W3496" s="52" t="str">
        <f t="shared" si="447"/>
        <v>×</v>
      </c>
      <c r="X3496" s="53" t="str">
        <f t="shared" ca="1" si="448"/>
        <v/>
      </c>
      <c r="Y3496" s="52">
        <f t="shared" ca="1" si="449"/>
        <v>0</v>
      </c>
      <c r="Z3496" s="52">
        <f t="shared" si="450"/>
        <v>651</v>
      </c>
      <c r="AA3496" s="52" t="s">
        <v>125</v>
      </c>
    </row>
    <row r="3497" spans="1:27" ht="14.25" customHeight="1" x14ac:dyDescent="0.4">
      <c r="A3497" s="39" t="s">
        <v>8558</v>
      </c>
      <c r="B3497" s="45">
        <v>2522</v>
      </c>
      <c r="C3497" s="45">
        <v>3259</v>
      </c>
      <c r="D3497" s="45">
        <v>652</v>
      </c>
      <c r="E3497" s="46" t="s">
        <v>7537</v>
      </c>
      <c r="F3497" s="47" t="s">
        <v>5749</v>
      </c>
      <c r="G3497" s="46" t="s">
        <v>5714</v>
      </c>
      <c r="H3497" s="46" t="s">
        <v>5750</v>
      </c>
      <c r="I3497" s="46" t="s">
        <v>13</v>
      </c>
      <c r="J3497" s="48">
        <v>10</v>
      </c>
      <c r="K3497" s="49">
        <v>2769</v>
      </c>
      <c r="L3497" s="50">
        <v>10</v>
      </c>
      <c r="M3497" s="50">
        <v>27690</v>
      </c>
      <c r="N3497" s="46">
        <v>0</v>
      </c>
      <c r="O3497" s="46">
        <v>0</v>
      </c>
      <c r="P3497" s="46">
        <v>2</v>
      </c>
      <c r="Q3497" s="46">
        <v>0</v>
      </c>
      <c r="R3497" s="51">
        <f t="shared" si="451"/>
        <v>2</v>
      </c>
      <c r="S3497" s="79"/>
      <c r="T3497" s="52">
        <f t="shared" si="445"/>
        <v>0</v>
      </c>
      <c r="U3497" s="52" t="str" cm="1">
        <f t="array" aca="1" ref="U3497" ca="1">IF(S3497="", "×", IF(LEFT(S3497,2)="項番", COUNTIFS($D$2:$D$4001, INDIRECT("D" &amp; ROW()-1), $U$2:$U$4001, "〇"), "〇"))</f>
        <v>×</v>
      </c>
      <c r="V3497" s="52" t="str">
        <f t="shared" si="446"/>
        <v>×</v>
      </c>
      <c r="W3497" s="52" t="str">
        <f t="shared" si="447"/>
        <v>×</v>
      </c>
      <c r="X3497" s="53" t="str">
        <f t="shared" ca="1" si="448"/>
        <v/>
      </c>
      <c r="Y3497" s="52">
        <f t="shared" ca="1" si="449"/>
        <v>0</v>
      </c>
      <c r="Z3497" s="52">
        <f t="shared" si="450"/>
        <v>652</v>
      </c>
      <c r="AA3497" s="52" t="s">
        <v>125</v>
      </c>
    </row>
    <row r="3498" spans="1:27" ht="14.25" customHeight="1" x14ac:dyDescent="0.4">
      <c r="A3498" s="39" t="s">
        <v>8559</v>
      </c>
      <c r="B3498" s="45">
        <v>2523</v>
      </c>
      <c r="C3498" s="45">
        <v>3260</v>
      </c>
      <c r="D3498" s="45">
        <v>653</v>
      </c>
      <c r="E3498" s="46" t="s">
        <v>7537</v>
      </c>
      <c r="F3498" s="47" t="s">
        <v>5751</v>
      </c>
      <c r="G3498" s="46" t="s">
        <v>5714</v>
      </c>
      <c r="H3498" s="46" t="s">
        <v>5752</v>
      </c>
      <c r="I3498" s="46" t="s">
        <v>5753</v>
      </c>
      <c r="J3498" s="48">
        <v>10</v>
      </c>
      <c r="K3498" s="49">
        <v>3522</v>
      </c>
      <c r="L3498" s="50">
        <v>10</v>
      </c>
      <c r="M3498" s="50">
        <v>35220</v>
      </c>
      <c r="N3498" s="46">
        <v>0</v>
      </c>
      <c r="O3498" s="46">
        <v>0</v>
      </c>
      <c r="P3498" s="46">
        <v>2</v>
      </c>
      <c r="Q3498" s="46">
        <v>0</v>
      </c>
      <c r="R3498" s="51">
        <f t="shared" si="451"/>
        <v>2</v>
      </c>
      <c r="S3498" s="79"/>
      <c r="T3498" s="52">
        <f t="shared" si="445"/>
        <v>0</v>
      </c>
      <c r="U3498" s="52" t="str" cm="1">
        <f t="array" aca="1" ref="U3498" ca="1">IF(S3498="", "×", IF(LEFT(S3498,2)="項番", COUNTIFS($D$2:$D$4001, INDIRECT("D" &amp; ROW()-1), $U$2:$U$4001, "〇"), "〇"))</f>
        <v>×</v>
      </c>
      <c r="V3498" s="52" t="str">
        <f t="shared" si="446"/>
        <v>×</v>
      </c>
      <c r="W3498" s="52" t="str">
        <f t="shared" si="447"/>
        <v>×</v>
      </c>
      <c r="X3498" s="53" t="str">
        <f t="shared" ca="1" si="448"/>
        <v/>
      </c>
      <c r="Y3498" s="52">
        <f t="shared" ca="1" si="449"/>
        <v>0</v>
      </c>
      <c r="Z3498" s="52">
        <f t="shared" si="450"/>
        <v>653</v>
      </c>
      <c r="AA3498" s="52" t="s">
        <v>125</v>
      </c>
    </row>
    <row r="3499" spans="1:27" ht="14.25" customHeight="1" x14ac:dyDescent="0.4">
      <c r="A3499" s="39" t="s">
        <v>8560</v>
      </c>
      <c r="B3499" s="45">
        <v>2538</v>
      </c>
      <c r="C3499" s="45">
        <v>3261</v>
      </c>
      <c r="D3499" s="45">
        <v>654</v>
      </c>
      <c r="E3499" s="46" t="s">
        <v>7537</v>
      </c>
      <c r="F3499" s="47" t="s">
        <v>5782</v>
      </c>
      <c r="G3499" s="46" t="s">
        <v>5714</v>
      </c>
      <c r="H3499" s="46" t="s">
        <v>5783</v>
      </c>
      <c r="I3499" s="46" t="s">
        <v>3849</v>
      </c>
      <c r="J3499" s="48">
        <v>5</v>
      </c>
      <c r="K3499" s="49">
        <v>1463</v>
      </c>
      <c r="L3499" s="50">
        <v>5</v>
      </c>
      <c r="M3499" s="50">
        <v>7315</v>
      </c>
      <c r="N3499" s="51">
        <v>0</v>
      </c>
      <c r="O3499" s="51">
        <v>0</v>
      </c>
      <c r="P3499" s="51">
        <v>150</v>
      </c>
      <c r="Q3499" s="51">
        <v>0</v>
      </c>
      <c r="R3499" s="51">
        <f t="shared" si="451"/>
        <v>150</v>
      </c>
      <c r="S3499" s="79"/>
      <c r="T3499" s="52">
        <f t="shared" si="445"/>
        <v>0</v>
      </c>
      <c r="U3499" s="52" t="str" cm="1">
        <f t="array" aca="1" ref="U3499" ca="1">IF(S3499="", "×", IF(LEFT(S3499,2)="項番", COUNTIFS($D$2:$D$4001, INDIRECT("D" &amp; ROW()-1), $U$2:$U$4001, "〇"), "〇"))</f>
        <v>×</v>
      </c>
      <c r="V3499" s="52" t="str">
        <f t="shared" si="446"/>
        <v>×</v>
      </c>
      <c r="W3499" s="52" t="str">
        <f t="shared" si="447"/>
        <v>×</v>
      </c>
      <c r="X3499" s="53" t="str">
        <f t="shared" ca="1" si="448"/>
        <v/>
      </c>
      <c r="Y3499" s="52">
        <f t="shared" ca="1" si="449"/>
        <v>0</v>
      </c>
      <c r="Z3499" s="52">
        <f t="shared" si="450"/>
        <v>654</v>
      </c>
      <c r="AA3499" s="52" t="s">
        <v>125</v>
      </c>
    </row>
    <row r="3500" spans="1:27" ht="14.25" customHeight="1" x14ac:dyDescent="0.4">
      <c r="A3500" s="39" t="s">
        <v>8561</v>
      </c>
      <c r="B3500" s="45">
        <v>2542</v>
      </c>
      <c r="C3500" s="45">
        <v>3262</v>
      </c>
      <c r="D3500" s="45">
        <v>655</v>
      </c>
      <c r="E3500" s="46" t="s">
        <v>7537</v>
      </c>
      <c r="F3500" s="47" t="s">
        <v>5790</v>
      </c>
      <c r="G3500" s="46" t="s">
        <v>5714</v>
      </c>
      <c r="H3500" s="46" t="s">
        <v>5791</v>
      </c>
      <c r="I3500" s="46" t="s">
        <v>13</v>
      </c>
      <c r="J3500" s="48">
        <v>10</v>
      </c>
      <c r="K3500" s="49">
        <v>624</v>
      </c>
      <c r="L3500" s="50">
        <v>10</v>
      </c>
      <c r="M3500" s="50">
        <v>6240</v>
      </c>
      <c r="N3500" s="51">
        <v>0</v>
      </c>
      <c r="O3500" s="51">
        <v>0</v>
      </c>
      <c r="P3500" s="51">
        <v>50</v>
      </c>
      <c r="Q3500" s="51">
        <v>0</v>
      </c>
      <c r="R3500" s="51">
        <f t="shared" si="451"/>
        <v>50</v>
      </c>
      <c r="S3500" s="79"/>
      <c r="T3500" s="52">
        <f t="shared" si="445"/>
        <v>0</v>
      </c>
      <c r="U3500" s="52" t="str" cm="1">
        <f t="array" aca="1" ref="U3500" ca="1">IF(S3500="", "×", IF(LEFT(S3500,2)="項番", COUNTIFS($D$2:$D$4001, INDIRECT("D" &amp; ROW()-1), $U$2:$U$4001, "〇"), "〇"))</f>
        <v>×</v>
      </c>
      <c r="V3500" s="52" t="str">
        <f t="shared" si="446"/>
        <v>×</v>
      </c>
      <c r="W3500" s="52" t="str">
        <f t="shared" si="447"/>
        <v>×</v>
      </c>
      <c r="X3500" s="53" t="str">
        <f t="shared" ca="1" si="448"/>
        <v/>
      </c>
      <c r="Y3500" s="52">
        <f t="shared" ca="1" si="449"/>
        <v>0</v>
      </c>
      <c r="Z3500" s="52">
        <f t="shared" si="450"/>
        <v>655</v>
      </c>
      <c r="AA3500" s="52" t="s">
        <v>125</v>
      </c>
    </row>
    <row r="3501" spans="1:27" ht="14.25" customHeight="1" x14ac:dyDescent="0.4">
      <c r="A3501" s="39" t="s">
        <v>8562</v>
      </c>
      <c r="B3501" s="45">
        <v>1751</v>
      </c>
      <c r="C3501" s="45">
        <v>3263</v>
      </c>
      <c r="D3501" s="45">
        <v>656</v>
      </c>
      <c r="E3501" s="46" t="s">
        <v>7537</v>
      </c>
      <c r="F3501" s="47" t="s">
        <v>4062</v>
      </c>
      <c r="G3501" s="46" t="s">
        <v>61</v>
      </c>
      <c r="H3501" s="46" t="s">
        <v>4063</v>
      </c>
      <c r="I3501" s="46" t="s">
        <v>4064</v>
      </c>
      <c r="J3501" s="48">
        <v>100</v>
      </c>
      <c r="K3501" s="49">
        <v>13.1</v>
      </c>
      <c r="L3501" s="50">
        <v>100</v>
      </c>
      <c r="M3501" s="50">
        <v>1310</v>
      </c>
      <c r="N3501" s="51">
        <v>0</v>
      </c>
      <c r="O3501" s="51">
        <v>0</v>
      </c>
      <c r="P3501" s="51">
        <v>1</v>
      </c>
      <c r="Q3501" s="51">
        <v>0</v>
      </c>
      <c r="R3501" s="51">
        <f t="shared" si="451"/>
        <v>1</v>
      </c>
      <c r="S3501" s="79"/>
      <c r="T3501" s="52">
        <f t="shared" si="445"/>
        <v>0</v>
      </c>
      <c r="U3501" s="52" t="str" cm="1">
        <f t="array" aca="1" ref="U3501" ca="1">IF(S3501="", "×", IF(LEFT(S3501,2)="項番", COUNTIFS($D$2:$D$4001, INDIRECT("D" &amp; ROW()-1), $U$2:$U$4001, "〇"), "〇"))</f>
        <v>×</v>
      </c>
      <c r="V3501" s="52" t="str">
        <f t="shared" si="446"/>
        <v>×</v>
      </c>
      <c r="W3501" s="52" t="str">
        <f t="shared" si="447"/>
        <v>×</v>
      </c>
      <c r="X3501" s="53" t="str">
        <f t="shared" ca="1" si="448"/>
        <v/>
      </c>
      <c r="Y3501" s="52">
        <f t="shared" ca="1" si="449"/>
        <v>0</v>
      </c>
      <c r="Z3501" s="52">
        <f t="shared" si="450"/>
        <v>656</v>
      </c>
      <c r="AA3501" s="52" t="s">
        <v>125</v>
      </c>
    </row>
    <row r="3502" spans="1:27" ht="14.25" customHeight="1" x14ac:dyDescent="0.4">
      <c r="A3502" s="39" t="s">
        <v>8563</v>
      </c>
      <c r="B3502" s="45">
        <v>1754</v>
      </c>
      <c r="C3502" s="45">
        <v>3264</v>
      </c>
      <c r="D3502" s="45">
        <v>657</v>
      </c>
      <c r="E3502" s="46" t="s">
        <v>7537</v>
      </c>
      <c r="F3502" s="47" t="s">
        <v>4069</v>
      </c>
      <c r="G3502" s="46" t="s">
        <v>61</v>
      </c>
      <c r="H3502" s="46" t="s">
        <v>4070</v>
      </c>
      <c r="I3502" s="46" t="s">
        <v>12</v>
      </c>
      <c r="J3502" s="48">
        <v>100</v>
      </c>
      <c r="K3502" s="49">
        <v>6.8</v>
      </c>
      <c r="L3502" s="50">
        <v>100</v>
      </c>
      <c r="M3502" s="50">
        <v>680</v>
      </c>
      <c r="N3502" s="51">
        <v>0</v>
      </c>
      <c r="O3502" s="51">
        <v>0</v>
      </c>
      <c r="P3502" s="51">
        <v>20</v>
      </c>
      <c r="Q3502" s="51">
        <v>0</v>
      </c>
      <c r="R3502" s="51">
        <f t="shared" si="451"/>
        <v>20</v>
      </c>
      <c r="S3502" s="79"/>
      <c r="T3502" s="52">
        <f t="shared" si="445"/>
        <v>0</v>
      </c>
      <c r="U3502" s="52" t="str" cm="1">
        <f t="array" aca="1" ref="U3502" ca="1">IF(S3502="", "×", IF(LEFT(S3502,2)="項番", COUNTIFS($D$2:$D$4001, INDIRECT("D" &amp; ROW()-1), $U$2:$U$4001, "〇"), "〇"))</f>
        <v>×</v>
      </c>
      <c r="V3502" s="52" t="str">
        <f t="shared" si="446"/>
        <v>×</v>
      </c>
      <c r="W3502" s="52" t="str">
        <f t="shared" si="447"/>
        <v>×</v>
      </c>
      <c r="X3502" s="53" t="str">
        <f t="shared" ca="1" si="448"/>
        <v/>
      </c>
      <c r="Y3502" s="52">
        <f t="shared" ca="1" si="449"/>
        <v>0</v>
      </c>
      <c r="Z3502" s="52">
        <f t="shared" si="450"/>
        <v>657</v>
      </c>
      <c r="AA3502" s="52" t="s">
        <v>125</v>
      </c>
    </row>
    <row r="3503" spans="1:27" ht="14.25" customHeight="1" x14ac:dyDescent="0.4">
      <c r="A3503" s="39" t="s">
        <v>8564</v>
      </c>
      <c r="B3503" s="45">
        <v>1773</v>
      </c>
      <c r="C3503" s="45">
        <v>3265</v>
      </c>
      <c r="D3503" s="45">
        <v>658</v>
      </c>
      <c r="E3503" s="46" t="s">
        <v>7537</v>
      </c>
      <c r="F3503" s="47" t="s">
        <v>4109</v>
      </c>
      <c r="G3503" s="46" t="s">
        <v>61</v>
      </c>
      <c r="H3503" s="46" t="s">
        <v>4110</v>
      </c>
      <c r="I3503" s="46" t="s">
        <v>4111</v>
      </c>
      <c r="J3503" s="48">
        <v>50</v>
      </c>
      <c r="K3503" s="49">
        <v>63</v>
      </c>
      <c r="L3503" s="50">
        <v>50</v>
      </c>
      <c r="M3503" s="50">
        <v>3150</v>
      </c>
      <c r="N3503" s="46">
        <v>0</v>
      </c>
      <c r="O3503" s="46">
        <v>2</v>
      </c>
      <c r="P3503" s="46">
        <v>0</v>
      </c>
      <c r="Q3503" s="46">
        <v>0</v>
      </c>
      <c r="R3503" s="51">
        <f t="shared" si="451"/>
        <v>2</v>
      </c>
      <c r="S3503" s="79"/>
      <c r="T3503" s="52">
        <f t="shared" si="445"/>
        <v>0</v>
      </c>
      <c r="U3503" s="52" t="str" cm="1">
        <f t="array" aca="1" ref="U3503" ca="1">IF(S3503="", "×", IF(LEFT(S3503,2)="項番", COUNTIFS($D$2:$D$4001, INDIRECT("D" &amp; ROW()-1), $U$2:$U$4001, "〇"), "〇"))</f>
        <v>×</v>
      </c>
      <c r="V3503" s="52" t="str">
        <f t="shared" si="446"/>
        <v>×</v>
      </c>
      <c r="W3503" s="52" t="str">
        <f t="shared" si="447"/>
        <v>×</v>
      </c>
      <c r="X3503" s="53" t="str">
        <f t="shared" ca="1" si="448"/>
        <v/>
      </c>
      <c r="Y3503" s="52">
        <f t="shared" ca="1" si="449"/>
        <v>0</v>
      </c>
      <c r="Z3503" s="52">
        <f t="shared" si="450"/>
        <v>658</v>
      </c>
      <c r="AA3503" s="52" t="s">
        <v>125</v>
      </c>
    </row>
    <row r="3504" spans="1:27" ht="14.25" customHeight="1" x14ac:dyDescent="0.4">
      <c r="A3504" s="39" t="s">
        <v>8565</v>
      </c>
      <c r="B3504" s="45">
        <v>1776</v>
      </c>
      <c r="C3504" s="45">
        <v>3266</v>
      </c>
      <c r="D3504" s="45">
        <v>659</v>
      </c>
      <c r="E3504" s="46" t="s">
        <v>7537</v>
      </c>
      <c r="F3504" s="47" t="s">
        <v>4117</v>
      </c>
      <c r="G3504" s="46" t="s">
        <v>61</v>
      </c>
      <c r="H3504" s="46" t="s">
        <v>4118</v>
      </c>
      <c r="I3504" s="46" t="s">
        <v>307</v>
      </c>
      <c r="J3504" s="48">
        <v>50</v>
      </c>
      <c r="K3504" s="49">
        <v>104</v>
      </c>
      <c r="L3504" s="50">
        <v>50</v>
      </c>
      <c r="M3504" s="50">
        <v>5200</v>
      </c>
      <c r="N3504" s="46">
        <v>0</v>
      </c>
      <c r="O3504" s="46">
        <v>0</v>
      </c>
      <c r="P3504" s="46">
        <v>0</v>
      </c>
      <c r="Q3504" s="46">
        <v>24</v>
      </c>
      <c r="R3504" s="51">
        <f t="shared" si="451"/>
        <v>24</v>
      </c>
      <c r="S3504" s="79"/>
      <c r="T3504" s="52">
        <f t="shared" si="445"/>
        <v>0</v>
      </c>
      <c r="U3504" s="52" t="str" cm="1">
        <f t="array" aca="1" ref="U3504" ca="1">IF(S3504="", "×", IF(LEFT(S3504,2)="項番", COUNTIFS($D$2:$D$4001, INDIRECT("D" &amp; ROW()-1), $U$2:$U$4001, "〇"), "〇"))</f>
        <v>×</v>
      </c>
      <c r="V3504" s="52" t="str">
        <f t="shared" si="446"/>
        <v>×</v>
      </c>
      <c r="W3504" s="52" t="str">
        <f t="shared" si="447"/>
        <v>×</v>
      </c>
      <c r="X3504" s="53" t="str">
        <f t="shared" ca="1" si="448"/>
        <v/>
      </c>
      <c r="Y3504" s="52">
        <f t="shared" ca="1" si="449"/>
        <v>0</v>
      </c>
      <c r="Z3504" s="52">
        <f t="shared" si="450"/>
        <v>659</v>
      </c>
      <c r="AA3504" s="52" t="s">
        <v>125</v>
      </c>
    </row>
    <row r="3505" spans="1:27" ht="14.25" customHeight="1" x14ac:dyDescent="0.4">
      <c r="A3505" s="39" t="s">
        <v>8566</v>
      </c>
      <c r="B3505" s="45">
        <v>1777</v>
      </c>
      <c r="C3505" s="45">
        <v>3267</v>
      </c>
      <c r="D3505" s="45">
        <v>660</v>
      </c>
      <c r="E3505" s="46" t="s">
        <v>7537</v>
      </c>
      <c r="F3505" s="47" t="s">
        <v>4119</v>
      </c>
      <c r="G3505" s="46" t="s">
        <v>61</v>
      </c>
      <c r="H3505" s="46" t="s">
        <v>4120</v>
      </c>
      <c r="I3505" s="46" t="s">
        <v>307</v>
      </c>
      <c r="J3505" s="48">
        <v>50</v>
      </c>
      <c r="K3505" s="49">
        <v>104</v>
      </c>
      <c r="L3505" s="50">
        <v>50</v>
      </c>
      <c r="M3505" s="50">
        <v>5200</v>
      </c>
      <c r="N3505" s="51">
        <v>0</v>
      </c>
      <c r="O3505" s="51">
        <v>0</v>
      </c>
      <c r="P3505" s="51">
        <v>60</v>
      </c>
      <c r="Q3505" s="51">
        <v>0</v>
      </c>
      <c r="R3505" s="51">
        <f t="shared" si="451"/>
        <v>60</v>
      </c>
      <c r="S3505" s="79"/>
      <c r="T3505" s="52">
        <f t="shared" si="445"/>
        <v>0</v>
      </c>
      <c r="U3505" s="52" t="str" cm="1">
        <f t="array" aca="1" ref="U3505" ca="1">IF(S3505="", "×", IF(LEFT(S3505,2)="項番", COUNTIFS($D$2:$D$4001, INDIRECT("D" &amp; ROW()-1), $U$2:$U$4001, "〇"), "〇"))</f>
        <v>×</v>
      </c>
      <c r="V3505" s="52" t="str">
        <f t="shared" si="446"/>
        <v>×</v>
      </c>
      <c r="W3505" s="52" t="str">
        <f t="shared" si="447"/>
        <v>×</v>
      </c>
      <c r="X3505" s="53" t="str">
        <f t="shared" ca="1" si="448"/>
        <v/>
      </c>
      <c r="Y3505" s="52">
        <f t="shared" ca="1" si="449"/>
        <v>0</v>
      </c>
      <c r="Z3505" s="52">
        <f t="shared" si="450"/>
        <v>660</v>
      </c>
      <c r="AA3505" s="52" t="s">
        <v>125</v>
      </c>
    </row>
    <row r="3506" spans="1:27" ht="14.25" customHeight="1" x14ac:dyDescent="0.4">
      <c r="A3506" s="39" t="s">
        <v>8567</v>
      </c>
      <c r="B3506" s="45">
        <v>1778</v>
      </c>
      <c r="C3506" s="45">
        <v>3268</v>
      </c>
      <c r="D3506" s="45">
        <v>661</v>
      </c>
      <c r="E3506" s="46" t="s">
        <v>7537</v>
      </c>
      <c r="F3506" s="47" t="s">
        <v>4121</v>
      </c>
      <c r="G3506" s="46" t="s">
        <v>61</v>
      </c>
      <c r="H3506" s="46" t="s">
        <v>4122</v>
      </c>
      <c r="I3506" s="46" t="s">
        <v>307</v>
      </c>
      <c r="J3506" s="48">
        <v>50</v>
      </c>
      <c r="K3506" s="49">
        <v>104</v>
      </c>
      <c r="L3506" s="50">
        <v>50</v>
      </c>
      <c r="M3506" s="50">
        <v>5200</v>
      </c>
      <c r="N3506" s="51">
        <v>0</v>
      </c>
      <c r="O3506" s="51">
        <v>0</v>
      </c>
      <c r="P3506" s="51">
        <v>25</v>
      </c>
      <c r="Q3506" s="51">
        <v>0</v>
      </c>
      <c r="R3506" s="51">
        <f t="shared" si="451"/>
        <v>25</v>
      </c>
      <c r="S3506" s="79"/>
      <c r="T3506" s="52">
        <f t="shared" si="445"/>
        <v>0</v>
      </c>
      <c r="U3506" s="52" t="str" cm="1">
        <f t="array" aca="1" ref="U3506" ca="1">IF(S3506="", "×", IF(LEFT(S3506,2)="項番", COUNTIFS($D$2:$D$4001, INDIRECT("D" &amp; ROW()-1), $U$2:$U$4001, "〇"), "〇"))</f>
        <v>×</v>
      </c>
      <c r="V3506" s="52" t="str">
        <f t="shared" si="446"/>
        <v>×</v>
      </c>
      <c r="W3506" s="52" t="str">
        <f t="shared" si="447"/>
        <v>×</v>
      </c>
      <c r="X3506" s="53" t="str">
        <f t="shared" ca="1" si="448"/>
        <v/>
      </c>
      <c r="Y3506" s="52">
        <f t="shared" ca="1" si="449"/>
        <v>0</v>
      </c>
      <c r="Z3506" s="52">
        <f t="shared" si="450"/>
        <v>661</v>
      </c>
      <c r="AA3506" s="52" t="s">
        <v>125</v>
      </c>
    </row>
    <row r="3507" spans="1:27" ht="14.25" customHeight="1" x14ac:dyDescent="0.4">
      <c r="A3507" s="39" t="s">
        <v>8568</v>
      </c>
      <c r="B3507" s="45">
        <v>1779</v>
      </c>
      <c r="C3507" s="45">
        <v>3269</v>
      </c>
      <c r="D3507" s="45">
        <v>662</v>
      </c>
      <c r="E3507" s="46" t="s">
        <v>7537</v>
      </c>
      <c r="F3507" s="47" t="s">
        <v>4123</v>
      </c>
      <c r="G3507" s="46" t="s">
        <v>61</v>
      </c>
      <c r="H3507" s="46" t="s">
        <v>4124</v>
      </c>
      <c r="I3507" s="46" t="s">
        <v>307</v>
      </c>
      <c r="J3507" s="48">
        <v>50</v>
      </c>
      <c r="K3507" s="49">
        <v>104</v>
      </c>
      <c r="L3507" s="50">
        <v>50</v>
      </c>
      <c r="M3507" s="50">
        <v>5200</v>
      </c>
      <c r="N3507" s="51">
        <v>34</v>
      </c>
      <c r="O3507" s="46">
        <v>0</v>
      </c>
      <c r="P3507" s="46">
        <v>0</v>
      </c>
      <c r="Q3507" s="46">
        <v>2</v>
      </c>
      <c r="R3507" s="51">
        <f t="shared" si="451"/>
        <v>36</v>
      </c>
      <c r="S3507" s="79"/>
      <c r="T3507" s="52">
        <f t="shared" si="445"/>
        <v>0</v>
      </c>
      <c r="U3507" s="52" t="str" cm="1">
        <f t="array" aca="1" ref="U3507" ca="1">IF(S3507="", "×", IF(LEFT(S3507,2)="項番", COUNTIFS($D$2:$D$4001, INDIRECT("D" &amp; ROW()-1), $U$2:$U$4001, "〇"), "〇"))</f>
        <v>×</v>
      </c>
      <c r="V3507" s="52" t="str">
        <f t="shared" si="446"/>
        <v>×</v>
      </c>
      <c r="W3507" s="52" t="str">
        <f t="shared" si="447"/>
        <v>×</v>
      </c>
      <c r="X3507" s="53" t="str">
        <f t="shared" ca="1" si="448"/>
        <v/>
      </c>
      <c r="Y3507" s="52">
        <f t="shared" ca="1" si="449"/>
        <v>0</v>
      </c>
      <c r="Z3507" s="52">
        <f t="shared" si="450"/>
        <v>662</v>
      </c>
      <c r="AA3507" s="52" t="s">
        <v>125</v>
      </c>
    </row>
    <row r="3508" spans="1:27" ht="14.25" customHeight="1" x14ac:dyDescent="0.4">
      <c r="A3508" s="39" t="s">
        <v>8569</v>
      </c>
      <c r="B3508" s="45">
        <v>1784</v>
      </c>
      <c r="C3508" s="45">
        <v>3270</v>
      </c>
      <c r="D3508" s="45">
        <v>663</v>
      </c>
      <c r="E3508" s="46" t="s">
        <v>7537</v>
      </c>
      <c r="F3508" s="47" t="s">
        <v>4134</v>
      </c>
      <c r="G3508" s="46" t="s">
        <v>61</v>
      </c>
      <c r="H3508" s="46" t="s">
        <v>4135</v>
      </c>
      <c r="I3508" s="46" t="s">
        <v>307</v>
      </c>
      <c r="J3508" s="48">
        <v>50</v>
      </c>
      <c r="K3508" s="49">
        <v>104</v>
      </c>
      <c r="L3508" s="50">
        <v>50</v>
      </c>
      <c r="M3508" s="50">
        <v>5200</v>
      </c>
      <c r="N3508" s="51">
        <v>0</v>
      </c>
      <c r="O3508" s="51">
        <v>40</v>
      </c>
      <c r="P3508" s="51">
        <v>0</v>
      </c>
      <c r="Q3508" s="51">
        <v>0</v>
      </c>
      <c r="R3508" s="51">
        <f t="shared" si="451"/>
        <v>40</v>
      </c>
      <c r="S3508" s="79"/>
      <c r="T3508" s="52">
        <f t="shared" si="445"/>
        <v>0</v>
      </c>
      <c r="U3508" s="52" t="str" cm="1">
        <f t="array" aca="1" ref="U3508" ca="1">IF(S3508="", "×", IF(LEFT(S3508,2)="項番", COUNTIFS($D$2:$D$4001, INDIRECT("D" &amp; ROW()-1), $U$2:$U$4001, "〇"), "〇"))</f>
        <v>×</v>
      </c>
      <c r="V3508" s="52" t="str">
        <f t="shared" si="446"/>
        <v>×</v>
      </c>
      <c r="W3508" s="52" t="str">
        <f t="shared" si="447"/>
        <v>×</v>
      </c>
      <c r="X3508" s="53" t="str">
        <f t="shared" ca="1" si="448"/>
        <v/>
      </c>
      <c r="Y3508" s="52">
        <f t="shared" ca="1" si="449"/>
        <v>0</v>
      </c>
      <c r="Z3508" s="52">
        <f t="shared" si="450"/>
        <v>663</v>
      </c>
      <c r="AA3508" s="52" t="s">
        <v>125</v>
      </c>
    </row>
    <row r="3509" spans="1:27" ht="14.25" customHeight="1" x14ac:dyDescent="0.4">
      <c r="A3509" s="39" t="s">
        <v>8570</v>
      </c>
      <c r="B3509" s="45">
        <v>1786</v>
      </c>
      <c r="C3509" s="45">
        <v>3271</v>
      </c>
      <c r="D3509" s="45">
        <v>664</v>
      </c>
      <c r="E3509" s="46" t="s">
        <v>7537</v>
      </c>
      <c r="F3509" s="47" t="s">
        <v>4138</v>
      </c>
      <c r="G3509" s="46" t="s">
        <v>61</v>
      </c>
      <c r="H3509" s="46" t="s">
        <v>4139</v>
      </c>
      <c r="I3509" s="46" t="s">
        <v>1634</v>
      </c>
      <c r="J3509" s="48">
        <v>1</v>
      </c>
      <c r="K3509" s="49">
        <v>8</v>
      </c>
      <c r="L3509" s="50">
        <v>50</v>
      </c>
      <c r="M3509" s="50">
        <v>400</v>
      </c>
      <c r="N3509" s="51">
        <v>4</v>
      </c>
      <c r="O3509" s="51">
        <v>0</v>
      </c>
      <c r="P3509" s="51">
        <v>0</v>
      </c>
      <c r="Q3509" s="51">
        <v>6</v>
      </c>
      <c r="R3509" s="51">
        <f t="shared" si="451"/>
        <v>10</v>
      </c>
      <c r="S3509" s="79"/>
      <c r="T3509" s="52">
        <f t="shared" si="445"/>
        <v>0</v>
      </c>
      <c r="U3509" s="52" t="str" cm="1">
        <f t="array" aca="1" ref="U3509" ca="1">IF(S3509="", "×", IF(LEFT(S3509,2)="項番", COUNTIFS($D$2:$D$4001, INDIRECT("D" &amp; ROW()-1), $U$2:$U$4001, "〇"), "〇"))</f>
        <v>×</v>
      </c>
      <c r="V3509" s="52" t="str">
        <f t="shared" si="446"/>
        <v>×</v>
      </c>
      <c r="W3509" s="52" t="str">
        <f t="shared" si="447"/>
        <v>×</v>
      </c>
      <c r="X3509" s="53" t="str">
        <f t="shared" ca="1" si="448"/>
        <v/>
      </c>
      <c r="Y3509" s="52">
        <f t="shared" ca="1" si="449"/>
        <v>0</v>
      </c>
      <c r="Z3509" s="52">
        <f t="shared" si="450"/>
        <v>664</v>
      </c>
      <c r="AA3509" s="52" t="s">
        <v>125</v>
      </c>
    </row>
    <row r="3510" spans="1:27" ht="14.25" customHeight="1" x14ac:dyDescent="0.4">
      <c r="A3510" s="39" t="s">
        <v>8571</v>
      </c>
      <c r="B3510" s="45">
        <v>1788</v>
      </c>
      <c r="C3510" s="45">
        <v>3272</v>
      </c>
      <c r="D3510" s="45">
        <v>665</v>
      </c>
      <c r="E3510" s="46" t="s">
        <v>7537</v>
      </c>
      <c r="F3510" s="47" t="s">
        <v>4142</v>
      </c>
      <c r="G3510" s="46" t="s">
        <v>61</v>
      </c>
      <c r="H3510" s="46" t="s">
        <v>4143</v>
      </c>
      <c r="I3510" s="46" t="s">
        <v>283</v>
      </c>
      <c r="J3510" s="48">
        <v>10</v>
      </c>
      <c r="K3510" s="49">
        <v>285</v>
      </c>
      <c r="L3510" s="50">
        <v>10</v>
      </c>
      <c r="M3510" s="50">
        <v>2850</v>
      </c>
      <c r="N3510" s="51">
        <v>350</v>
      </c>
      <c r="O3510" s="51">
        <v>0</v>
      </c>
      <c r="P3510" s="51">
        <v>0</v>
      </c>
      <c r="Q3510" s="51">
        <v>0</v>
      </c>
      <c r="R3510" s="51">
        <f t="shared" si="451"/>
        <v>350</v>
      </c>
      <c r="S3510" s="79"/>
      <c r="T3510" s="52">
        <f t="shared" si="445"/>
        <v>0</v>
      </c>
      <c r="U3510" s="52" t="str" cm="1">
        <f t="array" aca="1" ref="U3510" ca="1">IF(S3510="", "×", IF(LEFT(S3510,2)="項番", COUNTIFS($D$2:$D$4001, INDIRECT("D" &amp; ROW()-1), $U$2:$U$4001, "〇"), "〇"))</f>
        <v>×</v>
      </c>
      <c r="V3510" s="52" t="str">
        <f t="shared" si="446"/>
        <v>×</v>
      </c>
      <c r="W3510" s="52" t="str">
        <f t="shared" si="447"/>
        <v>×</v>
      </c>
      <c r="X3510" s="53" t="str">
        <f t="shared" ca="1" si="448"/>
        <v/>
      </c>
      <c r="Y3510" s="52">
        <f t="shared" ca="1" si="449"/>
        <v>0</v>
      </c>
      <c r="Z3510" s="52">
        <f t="shared" si="450"/>
        <v>665</v>
      </c>
      <c r="AA3510" s="52" t="s">
        <v>125</v>
      </c>
    </row>
    <row r="3511" spans="1:27" ht="14.25" customHeight="1" x14ac:dyDescent="0.4">
      <c r="A3511" s="39" t="s">
        <v>8572</v>
      </c>
      <c r="B3511" s="45">
        <v>1025</v>
      </c>
      <c r="C3511" s="45">
        <v>3273</v>
      </c>
      <c r="D3511" s="45">
        <v>666</v>
      </c>
      <c r="E3511" s="46" t="s">
        <v>7537</v>
      </c>
      <c r="F3511" s="47" t="s">
        <v>2440</v>
      </c>
      <c r="G3511" s="46" t="s">
        <v>2429</v>
      </c>
      <c r="H3511" s="46" t="s">
        <v>2441</v>
      </c>
      <c r="I3511" s="46" t="s">
        <v>14</v>
      </c>
      <c r="J3511" s="48">
        <v>10</v>
      </c>
      <c r="K3511" s="49">
        <v>92.3</v>
      </c>
      <c r="L3511" s="50">
        <v>10</v>
      </c>
      <c r="M3511" s="50">
        <v>923</v>
      </c>
      <c r="N3511" s="51">
        <v>6</v>
      </c>
      <c r="O3511" s="51">
        <v>0</v>
      </c>
      <c r="P3511" s="51">
        <v>0</v>
      </c>
      <c r="Q3511" s="51">
        <v>6</v>
      </c>
      <c r="R3511" s="51">
        <f t="shared" ref="R3511:R3530" si="452">SUM(N3511:Q3511)</f>
        <v>12</v>
      </c>
      <c r="S3511" s="79"/>
      <c r="T3511" s="52">
        <f t="shared" si="445"/>
        <v>0</v>
      </c>
      <c r="U3511" s="52" t="str" cm="1">
        <f t="array" aca="1" ref="U3511" ca="1">IF(S3511="", "×", IF(LEFT(S3511,2)="項番", COUNTIFS($D$2:$D$4001, INDIRECT("D" &amp; ROW()-1), $U$2:$U$4001, "〇"), "〇"))</f>
        <v>×</v>
      </c>
      <c r="V3511" s="52" t="str">
        <f t="shared" si="446"/>
        <v>×</v>
      </c>
      <c r="W3511" s="52" t="str">
        <f t="shared" si="447"/>
        <v>×</v>
      </c>
      <c r="X3511" s="53" t="str">
        <f t="shared" ca="1" si="448"/>
        <v/>
      </c>
      <c r="Y3511" s="52">
        <f t="shared" ca="1" si="449"/>
        <v>0</v>
      </c>
      <c r="Z3511" s="52">
        <f t="shared" si="450"/>
        <v>666</v>
      </c>
      <c r="AA3511" s="52" t="s">
        <v>125</v>
      </c>
    </row>
    <row r="3512" spans="1:27" ht="14.25" customHeight="1" x14ac:dyDescent="0.4">
      <c r="A3512" s="39" t="s">
        <v>8573</v>
      </c>
      <c r="B3512" s="45">
        <v>1026</v>
      </c>
      <c r="C3512" s="45">
        <v>3274</v>
      </c>
      <c r="D3512" s="45">
        <v>667</v>
      </c>
      <c r="E3512" s="46" t="s">
        <v>7537</v>
      </c>
      <c r="F3512" s="47" t="s">
        <v>2442</v>
      </c>
      <c r="G3512" s="46" t="s">
        <v>2429</v>
      </c>
      <c r="H3512" s="46" t="s">
        <v>2443</v>
      </c>
      <c r="I3512" s="46" t="s">
        <v>2444</v>
      </c>
      <c r="J3512" s="48">
        <v>210</v>
      </c>
      <c r="K3512" s="49">
        <v>1.5</v>
      </c>
      <c r="L3512" s="50">
        <v>2100</v>
      </c>
      <c r="M3512" s="50">
        <v>3150</v>
      </c>
      <c r="N3512" s="51">
        <v>3</v>
      </c>
      <c r="O3512" s="51">
        <v>0</v>
      </c>
      <c r="P3512" s="51">
        <v>0</v>
      </c>
      <c r="Q3512" s="51">
        <v>0</v>
      </c>
      <c r="R3512" s="51">
        <f t="shared" si="452"/>
        <v>3</v>
      </c>
      <c r="S3512" s="79"/>
      <c r="T3512" s="52">
        <f t="shared" si="445"/>
        <v>0</v>
      </c>
      <c r="U3512" s="52" t="str" cm="1">
        <f t="array" aca="1" ref="U3512" ca="1">IF(S3512="", "×", IF(LEFT(S3512,2)="項番", COUNTIFS($D$2:$D$4001, INDIRECT("D" &amp; ROW()-1), $U$2:$U$4001, "〇"), "〇"))</f>
        <v>×</v>
      </c>
      <c r="V3512" s="52" t="str">
        <f t="shared" si="446"/>
        <v>×</v>
      </c>
      <c r="W3512" s="52" t="str">
        <f t="shared" si="447"/>
        <v>×</v>
      </c>
      <c r="X3512" s="53" t="str">
        <f t="shared" ca="1" si="448"/>
        <v/>
      </c>
      <c r="Y3512" s="52">
        <f t="shared" ca="1" si="449"/>
        <v>0</v>
      </c>
      <c r="Z3512" s="52">
        <f t="shared" si="450"/>
        <v>667</v>
      </c>
      <c r="AA3512" s="52" t="s">
        <v>125</v>
      </c>
    </row>
    <row r="3513" spans="1:27" ht="14.25" customHeight="1" x14ac:dyDescent="0.4">
      <c r="A3513" s="39" t="s">
        <v>8574</v>
      </c>
      <c r="B3513" s="45">
        <v>1035</v>
      </c>
      <c r="C3513" s="45">
        <v>3275</v>
      </c>
      <c r="D3513" s="45">
        <v>668</v>
      </c>
      <c r="E3513" s="46" t="s">
        <v>7537</v>
      </c>
      <c r="F3513" s="47" t="s">
        <v>2465</v>
      </c>
      <c r="G3513" s="46" t="s">
        <v>2429</v>
      </c>
      <c r="H3513" s="46" t="s">
        <v>2466</v>
      </c>
      <c r="I3513" s="46" t="s">
        <v>1298</v>
      </c>
      <c r="J3513" s="48">
        <v>100</v>
      </c>
      <c r="K3513" s="49">
        <v>91.6</v>
      </c>
      <c r="L3513" s="50">
        <v>100</v>
      </c>
      <c r="M3513" s="50">
        <v>9160</v>
      </c>
      <c r="N3513" s="51">
        <v>0</v>
      </c>
      <c r="O3513" s="51">
        <v>360</v>
      </c>
      <c r="P3513" s="51">
        <v>0</v>
      </c>
      <c r="Q3513" s="51">
        <v>0</v>
      </c>
      <c r="R3513" s="51">
        <f t="shared" si="452"/>
        <v>360</v>
      </c>
      <c r="S3513" s="79"/>
      <c r="T3513" s="52">
        <f t="shared" si="445"/>
        <v>0</v>
      </c>
      <c r="U3513" s="52" t="str" cm="1">
        <f t="array" aca="1" ref="U3513" ca="1">IF(S3513="", "×", IF(LEFT(S3513,2)="項番", COUNTIFS($D$2:$D$4001, INDIRECT("D" &amp; ROW()-1), $U$2:$U$4001, "〇"), "〇"))</f>
        <v>×</v>
      </c>
      <c r="V3513" s="52" t="str">
        <f t="shared" si="446"/>
        <v>×</v>
      </c>
      <c r="W3513" s="52" t="str">
        <f t="shared" si="447"/>
        <v>×</v>
      </c>
      <c r="X3513" s="53" t="str">
        <f t="shared" ca="1" si="448"/>
        <v/>
      </c>
      <c r="Y3513" s="52">
        <f t="shared" ca="1" si="449"/>
        <v>0</v>
      </c>
      <c r="Z3513" s="52">
        <f t="shared" si="450"/>
        <v>668</v>
      </c>
      <c r="AA3513" s="52" t="s">
        <v>125</v>
      </c>
    </row>
    <row r="3514" spans="1:27" ht="14.25" customHeight="1" x14ac:dyDescent="0.4">
      <c r="A3514" s="39" t="s">
        <v>8575</v>
      </c>
      <c r="B3514" s="45">
        <v>1036</v>
      </c>
      <c r="C3514" s="45">
        <v>3276</v>
      </c>
      <c r="D3514" s="45">
        <v>669</v>
      </c>
      <c r="E3514" s="46" t="s">
        <v>7537</v>
      </c>
      <c r="F3514" s="47" t="s">
        <v>2467</v>
      </c>
      <c r="G3514" s="46" t="s">
        <v>2429</v>
      </c>
      <c r="H3514" s="46" t="s">
        <v>2468</v>
      </c>
      <c r="I3514" s="46" t="s">
        <v>1100</v>
      </c>
      <c r="J3514" s="48">
        <v>100</v>
      </c>
      <c r="K3514" s="49">
        <v>136.69999999999999</v>
      </c>
      <c r="L3514" s="50">
        <v>100</v>
      </c>
      <c r="M3514" s="50">
        <v>13669.999999999998</v>
      </c>
      <c r="N3514" s="51">
        <v>75</v>
      </c>
      <c r="O3514" s="51">
        <v>360</v>
      </c>
      <c r="P3514" s="51">
        <v>0</v>
      </c>
      <c r="Q3514" s="51">
        <v>0</v>
      </c>
      <c r="R3514" s="51">
        <f t="shared" si="452"/>
        <v>435</v>
      </c>
      <c r="S3514" s="79"/>
      <c r="T3514" s="52">
        <f t="shared" si="445"/>
        <v>0</v>
      </c>
      <c r="U3514" s="52" t="str" cm="1">
        <f t="array" aca="1" ref="U3514" ca="1">IF(S3514="", "×", IF(LEFT(S3514,2)="項番", COUNTIFS($D$2:$D$4001, INDIRECT("D" &amp; ROW()-1), $U$2:$U$4001, "〇"), "〇"))</f>
        <v>×</v>
      </c>
      <c r="V3514" s="52" t="str">
        <f t="shared" si="446"/>
        <v>×</v>
      </c>
      <c r="W3514" s="52" t="str">
        <f t="shared" si="447"/>
        <v>×</v>
      </c>
      <c r="X3514" s="53" t="str">
        <f t="shared" ca="1" si="448"/>
        <v/>
      </c>
      <c r="Y3514" s="52">
        <f t="shared" ca="1" si="449"/>
        <v>0</v>
      </c>
      <c r="Z3514" s="52">
        <f t="shared" si="450"/>
        <v>669</v>
      </c>
      <c r="AA3514" s="52" t="s">
        <v>125</v>
      </c>
    </row>
    <row r="3515" spans="1:27" ht="14.25" customHeight="1" x14ac:dyDescent="0.4">
      <c r="A3515" s="39" t="s">
        <v>8576</v>
      </c>
      <c r="B3515" s="45">
        <v>1062</v>
      </c>
      <c r="C3515" s="45">
        <v>3277</v>
      </c>
      <c r="D3515" s="45">
        <v>670</v>
      </c>
      <c r="E3515" s="46" t="s">
        <v>7537</v>
      </c>
      <c r="F3515" s="47" t="s">
        <v>2523</v>
      </c>
      <c r="G3515" s="46" t="s">
        <v>2429</v>
      </c>
      <c r="H3515" s="46" t="s">
        <v>2524</v>
      </c>
      <c r="I3515" s="46" t="s">
        <v>2525</v>
      </c>
      <c r="J3515" s="48">
        <v>1</v>
      </c>
      <c r="K3515" s="49">
        <v>8.5</v>
      </c>
      <c r="L3515" s="50">
        <v>100</v>
      </c>
      <c r="M3515" s="50">
        <v>850</v>
      </c>
      <c r="N3515" s="51">
        <v>18</v>
      </c>
      <c r="O3515" s="51">
        <v>38</v>
      </c>
      <c r="P3515" s="51">
        <v>12</v>
      </c>
      <c r="Q3515" s="51">
        <v>0</v>
      </c>
      <c r="R3515" s="51">
        <f t="shared" si="452"/>
        <v>68</v>
      </c>
      <c r="S3515" s="79"/>
      <c r="T3515" s="52">
        <f t="shared" si="445"/>
        <v>0</v>
      </c>
      <c r="U3515" s="52" t="str" cm="1">
        <f t="array" aca="1" ref="U3515" ca="1">IF(S3515="", "×", IF(LEFT(S3515,2)="項番", COUNTIFS($D$2:$D$4001, INDIRECT("D" &amp; ROW()-1), $U$2:$U$4001, "〇"), "〇"))</f>
        <v>×</v>
      </c>
      <c r="V3515" s="52" t="str">
        <f t="shared" si="446"/>
        <v>×</v>
      </c>
      <c r="W3515" s="52" t="str">
        <f t="shared" si="447"/>
        <v>×</v>
      </c>
      <c r="X3515" s="53" t="str">
        <f t="shared" ca="1" si="448"/>
        <v/>
      </c>
      <c r="Y3515" s="52">
        <f t="shared" ca="1" si="449"/>
        <v>0</v>
      </c>
      <c r="Z3515" s="52">
        <f t="shared" si="450"/>
        <v>670</v>
      </c>
      <c r="AA3515" s="52" t="s">
        <v>125</v>
      </c>
    </row>
    <row r="3516" spans="1:27" ht="14.25" customHeight="1" x14ac:dyDescent="0.4">
      <c r="A3516" s="39" t="s">
        <v>8577</v>
      </c>
      <c r="B3516" s="45">
        <v>1063</v>
      </c>
      <c r="C3516" s="45">
        <v>3278</v>
      </c>
      <c r="D3516" s="45">
        <v>671</v>
      </c>
      <c r="E3516" s="46" t="s">
        <v>7537</v>
      </c>
      <c r="F3516" s="47" t="s">
        <v>2526</v>
      </c>
      <c r="G3516" s="46" t="s">
        <v>2429</v>
      </c>
      <c r="H3516" s="46" t="s">
        <v>2527</v>
      </c>
      <c r="I3516" s="46" t="s">
        <v>14</v>
      </c>
      <c r="J3516" s="48">
        <v>10</v>
      </c>
      <c r="K3516" s="49">
        <v>430</v>
      </c>
      <c r="L3516" s="50">
        <v>10</v>
      </c>
      <c r="M3516" s="50">
        <v>4300</v>
      </c>
      <c r="N3516" s="51">
        <v>78</v>
      </c>
      <c r="O3516" s="51">
        <v>0</v>
      </c>
      <c r="P3516" s="51">
        <v>0</v>
      </c>
      <c r="Q3516" s="51">
        <v>0</v>
      </c>
      <c r="R3516" s="51">
        <f t="shared" si="452"/>
        <v>78</v>
      </c>
      <c r="S3516" s="79"/>
      <c r="T3516" s="52">
        <f t="shared" si="445"/>
        <v>0</v>
      </c>
      <c r="U3516" s="52" t="str" cm="1">
        <f t="array" aca="1" ref="U3516" ca="1">IF(S3516="", "×", IF(LEFT(S3516,2)="項番", COUNTIFS($D$2:$D$4001, INDIRECT("D" &amp; ROW()-1), $U$2:$U$4001, "〇"), "〇"))</f>
        <v>×</v>
      </c>
      <c r="V3516" s="52" t="str">
        <f t="shared" si="446"/>
        <v>×</v>
      </c>
      <c r="W3516" s="52" t="str">
        <f t="shared" si="447"/>
        <v>×</v>
      </c>
      <c r="X3516" s="53" t="str">
        <f t="shared" ca="1" si="448"/>
        <v/>
      </c>
      <c r="Y3516" s="52">
        <f t="shared" ca="1" si="449"/>
        <v>0</v>
      </c>
      <c r="Z3516" s="52">
        <f t="shared" si="450"/>
        <v>671</v>
      </c>
      <c r="AA3516" s="52" t="s">
        <v>125</v>
      </c>
    </row>
    <row r="3517" spans="1:27" ht="14.25" customHeight="1" x14ac:dyDescent="0.4">
      <c r="A3517" s="39" t="s">
        <v>8578</v>
      </c>
      <c r="B3517" s="45">
        <v>1080</v>
      </c>
      <c r="C3517" s="45">
        <v>3279</v>
      </c>
      <c r="D3517" s="45">
        <v>672</v>
      </c>
      <c r="E3517" s="46" t="s">
        <v>7537</v>
      </c>
      <c r="F3517" s="47" t="s">
        <v>2566</v>
      </c>
      <c r="G3517" s="46" t="s">
        <v>2429</v>
      </c>
      <c r="H3517" s="46" t="s">
        <v>2567</v>
      </c>
      <c r="I3517" s="46" t="s">
        <v>143</v>
      </c>
      <c r="J3517" s="48">
        <v>1</v>
      </c>
      <c r="K3517" s="49">
        <v>10198</v>
      </c>
      <c r="L3517" s="50">
        <v>1</v>
      </c>
      <c r="M3517" s="50">
        <v>10198</v>
      </c>
      <c r="N3517" s="51">
        <v>0</v>
      </c>
      <c r="O3517" s="51">
        <v>0</v>
      </c>
      <c r="P3517" s="51">
        <v>1</v>
      </c>
      <c r="Q3517" s="51">
        <v>0</v>
      </c>
      <c r="R3517" s="51">
        <f t="shared" si="452"/>
        <v>1</v>
      </c>
      <c r="S3517" s="79"/>
      <c r="T3517" s="52">
        <f t="shared" si="445"/>
        <v>0</v>
      </c>
      <c r="U3517" s="52" t="str" cm="1">
        <f t="array" aca="1" ref="U3517" ca="1">IF(S3517="", "×", IF(LEFT(S3517,2)="項番", COUNTIFS($D$2:$D$4001, INDIRECT("D" &amp; ROW()-1), $U$2:$U$4001, "〇"), "〇"))</f>
        <v>×</v>
      </c>
      <c r="V3517" s="52" t="str">
        <f t="shared" si="446"/>
        <v>×</v>
      </c>
      <c r="W3517" s="52" t="str">
        <f t="shared" si="447"/>
        <v>×</v>
      </c>
      <c r="X3517" s="53" t="str">
        <f t="shared" ca="1" si="448"/>
        <v/>
      </c>
      <c r="Y3517" s="52">
        <f t="shared" ca="1" si="449"/>
        <v>0</v>
      </c>
      <c r="Z3517" s="52">
        <f t="shared" si="450"/>
        <v>672</v>
      </c>
      <c r="AA3517" s="52" t="s">
        <v>125</v>
      </c>
    </row>
    <row r="3518" spans="1:27" ht="14.25" customHeight="1" x14ac:dyDescent="0.4">
      <c r="A3518" s="39" t="s">
        <v>8579</v>
      </c>
      <c r="B3518" s="45">
        <v>1081</v>
      </c>
      <c r="C3518" s="45">
        <v>3280</v>
      </c>
      <c r="D3518" s="45">
        <v>673</v>
      </c>
      <c r="E3518" s="46" t="s">
        <v>7537</v>
      </c>
      <c r="F3518" s="47" t="s">
        <v>2568</v>
      </c>
      <c r="G3518" s="46" t="s">
        <v>2429</v>
      </c>
      <c r="H3518" s="46" t="s">
        <v>2569</v>
      </c>
      <c r="I3518" s="46" t="s">
        <v>143</v>
      </c>
      <c r="J3518" s="48">
        <v>1</v>
      </c>
      <c r="K3518" s="49">
        <v>35654</v>
      </c>
      <c r="L3518" s="50">
        <v>1</v>
      </c>
      <c r="M3518" s="50">
        <v>35654</v>
      </c>
      <c r="N3518" s="51">
        <v>0</v>
      </c>
      <c r="O3518" s="51">
        <v>90</v>
      </c>
      <c r="P3518" s="51">
        <v>1</v>
      </c>
      <c r="Q3518" s="51">
        <v>0</v>
      </c>
      <c r="R3518" s="51">
        <f t="shared" si="452"/>
        <v>91</v>
      </c>
      <c r="S3518" s="79"/>
      <c r="T3518" s="52">
        <f t="shared" si="445"/>
        <v>0</v>
      </c>
      <c r="U3518" s="52" t="str" cm="1">
        <f t="array" aca="1" ref="U3518" ca="1">IF(S3518="", "×", IF(LEFT(S3518,2)="項番", COUNTIFS($D$2:$D$4001, INDIRECT("D" &amp; ROW()-1), $U$2:$U$4001, "〇"), "〇"))</f>
        <v>×</v>
      </c>
      <c r="V3518" s="52" t="str">
        <f t="shared" si="446"/>
        <v>×</v>
      </c>
      <c r="W3518" s="52" t="str">
        <f t="shared" si="447"/>
        <v>×</v>
      </c>
      <c r="X3518" s="53" t="str">
        <f t="shared" ca="1" si="448"/>
        <v/>
      </c>
      <c r="Y3518" s="52">
        <f t="shared" ca="1" si="449"/>
        <v>0</v>
      </c>
      <c r="Z3518" s="52">
        <f t="shared" si="450"/>
        <v>673</v>
      </c>
      <c r="AA3518" s="52" t="s">
        <v>125</v>
      </c>
    </row>
    <row r="3519" spans="1:27" ht="14.25" customHeight="1" x14ac:dyDescent="0.4">
      <c r="A3519" s="39" t="s">
        <v>8580</v>
      </c>
      <c r="B3519" s="45">
        <v>1082</v>
      </c>
      <c r="C3519" s="45">
        <v>3281</v>
      </c>
      <c r="D3519" s="45">
        <v>674</v>
      </c>
      <c r="E3519" s="46" t="s">
        <v>7537</v>
      </c>
      <c r="F3519" s="47" t="s">
        <v>2570</v>
      </c>
      <c r="G3519" s="46" t="s">
        <v>2429</v>
      </c>
      <c r="H3519" s="46" t="s">
        <v>2571</v>
      </c>
      <c r="I3519" s="46" t="s">
        <v>143</v>
      </c>
      <c r="J3519" s="48">
        <v>1</v>
      </c>
      <c r="K3519" s="49">
        <v>86993</v>
      </c>
      <c r="L3519" s="50">
        <v>1</v>
      </c>
      <c r="M3519" s="50">
        <v>86993</v>
      </c>
      <c r="N3519" s="51">
        <v>0</v>
      </c>
      <c r="O3519" s="51">
        <v>0</v>
      </c>
      <c r="P3519" s="51">
        <v>1</v>
      </c>
      <c r="Q3519" s="51">
        <v>0</v>
      </c>
      <c r="R3519" s="51">
        <f t="shared" si="452"/>
        <v>1</v>
      </c>
      <c r="S3519" s="79"/>
      <c r="T3519" s="52">
        <f t="shared" si="445"/>
        <v>0</v>
      </c>
      <c r="U3519" s="52" t="str" cm="1">
        <f t="array" aca="1" ref="U3519" ca="1">IF(S3519="", "×", IF(LEFT(S3519,2)="項番", COUNTIFS($D$2:$D$4001, INDIRECT("D" &amp; ROW()-1), $U$2:$U$4001, "〇"), "〇"))</f>
        <v>×</v>
      </c>
      <c r="V3519" s="52" t="str">
        <f t="shared" si="446"/>
        <v>×</v>
      </c>
      <c r="W3519" s="52" t="str">
        <f t="shared" si="447"/>
        <v>×</v>
      </c>
      <c r="X3519" s="53" t="str">
        <f t="shared" ca="1" si="448"/>
        <v/>
      </c>
      <c r="Y3519" s="52">
        <f t="shared" ca="1" si="449"/>
        <v>0</v>
      </c>
      <c r="Z3519" s="52">
        <f t="shared" si="450"/>
        <v>674</v>
      </c>
      <c r="AA3519" s="52" t="s">
        <v>125</v>
      </c>
    </row>
    <row r="3520" spans="1:27" ht="14.25" customHeight="1" x14ac:dyDescent="0.4">
      <c r="A3520" s="39" t="s">
        <v>8581</v>
      </c>
      <c r="B3520" s="45">
        <v>1083</v>
      </c>
      <c r="C3520" s="45">
        <v>3282</v>
      </c>
      <c r="D3520" s="45">
        <v>675</v>
      </c>
      <c r="E3520" s="46" t="s">
        <v>7537</v>
      </c>
      <c r="F3520" s="47" t="s">
        <v>2572</v>
      </c>
      <c r="G3520" s="46" t="s">
        <v>2429</v>
      </c>
      <c r="H3520" s="46" t="s">
        <v>2573</v>
      </c>
      <c r="I3520" s="46" t="s">
        <v>143</v>
      </c>
      <c r="J3520" s="48">
        <v>1</v>
      </c>
      <c r="K3520" s="49">
        <v>11512</v>
      </c>
      <c r="L3520" s="50">
        <v>1</v>
      </c>
      <c r="M3520" s="50">
        <v>11512</v>
      </c>
      <c r="N3520" s="51">
        <v>0</v>
      </c>
      <c r="O3520" s="51">
        <v>0</v>
      </c>
      <c r="P3520" s="51">
        <v>1</v>
      </c>
      <c r="Q3520" s="51">
        <v>0</v>
      </c>
      <c r="R3520" s="51">
        <f t="shared" si="452"/>
        <v>1</v>
      </c>
      <c r="S3520" s="79"/>
      <c r="T3520" s="52">
        <f t="shared" si="445"/>
        <v>0</v>
      </c>
      <c r="U3520" s="52" t="str" cm="1">
        <f t="array" aca="1" ref="U3520" ca="1">IF(S3520="", "×", IF(LEFT(S3520,2)="項番", COUNTIFS($D$2:$D$4001, INDIRECT("D" &amp; ROW()-1), $U$2:$U$4001, "〇"), "〇"))</f>
        <v>×</v>
      </c>
      <c r="V3520" s="52" t="str">
        <f t="shared" si="446"/>
        <v>×</v>
      </c>
      <c r="W3520" s="52" t="str">
        <f t="shared" si="447"/>
        <v>×</v>
      </c>
      <c r="X3520" s="53" t="str">
        <f t="shared" ca="1" si="448"/>
        <v/>
      </c>
      <c r="Y3520" s="52">
        <f t="shared" ca="1" si="449"/>
        <v>0</v>
      </c>
      <c r="Z3520" s="52">
        <f t="shared" si="450"/>
        <v>675</v>
      </c>
      <c r="AA3520" s="52" t="s">
        <v>125</v>
      </c>
    </row>
    <row r="3521" spans="1:27" ht="14.25" customHeight="1" x14ac:dyDescent="0.4">
      <c r="A3521" s="39" t="s">
        <v>8582</v>
      </c>
      <c r="B3521" s="45">
        <v>1084</v>
      </c>
      <c r="C3521" s="45">
        <v>3283</v>
      </c>
      <c r="D3521" s="45">
        <v>676</v>
      </c>
      <c r="E3521" s="46" t="s">
        <v>7537</v>
      </c>
      <c r="F3521" s="47" t="s">
        <v>2574</v>
      </c>
      <c r="G3521" s="46" t="s">
        <v>2429</v>
      </c>
      <c r="H3521" s="46" t="s">
        <v>2575</v>
      </c>
      <c r="I3521" s="46" t="s">
        <v>13</v>
      </c>
      <c r="J3521" s="48">
        <v>10</v>
      </c>
      <c r="K3521" s="49">
        <v>712</v>
      </c>
      <c r="L3521" s="50">
        <v>10</v>
      </c>
      <c r="M3521" s="50">
        <v>7120</v>
      </c>
      <c r="N3521" s="51">
        <v>0</v>
      </c>
      <c r="O3521" s="51">
        <v>18</v>
      </c>
      <c r="P3521" s="51">
        <v>0</v>
      </c>
      <c r="Q3521" s="51">
        <v>0</v>
      </c>
      <c r="R3521" s="51">
        <f t="shared" si="452"/>
        <v>18</v>
      </c>
      <c r="S3521" s="79"/>
      <c r="T3521" s="52">
        <f t="shared" si="445"/>
        <v>0</v>
      </c>
      <c r="U3521" s="52" t="str" cm="1">
        <f t="array" aca="1" ref="U3521" ca="1">IF(S3521="", "×", IF(LEFT(S3521,2)="項番", COUNTIFS($D$2:$D$4001, INDIRECT("D" &amp; ROW()-1), $U$2:$U$4001, "〇"), "〇"))</f>
        <v>×</v>
      </c>
      <c r="V3521" s="52" t="str">
        <f t="shared" si="446"/>
        <v>×</v>
      </c>
      <c r="W3521" s="52" t="str">
        <f t="shared" si="447"/>
        <v>×</v>
      </c>
      <c r="X3521" s="53" t="str">
        <f t="shared" ca="1" si="448"/>
        <v/>
      </c>
      <c r="Y3521" s="52">
        <f t="shared" ca="1" si="449"/>
        <v>0</v>
      </c>
      <c r="Z3521" s="52">
        <f t="shared" si="450"/>
        <v>676</v>
      </c>
      <c r="AA3521" s="52" t="s">
        <v>125</v>
      </c>
    </row>
    <row r="3522" spans="1:27" ht="14.25" customHeight="1" x14ac:dyDescent="0.4">
      <c r="A3522" s="39" t="s">
        <v>8583</v>
      </c>
      <c r="B3522" s="45">
        <v>1141</v>
      </c>
      <c r="C3522" s="45">
        <v>3284</v>
      </c>
      <c r="D3522" s="45">
        <v>677</v>
      </c>
      <c r="E3522" s="46" t="s">
        <v>7537</v>
      </c>
      <c r="F3522" s="47" t="s">
        <v>2696</v>
      </c>
      <c r="G3522" s="46" t="s">
        <v>2429</v>
      </c>
      <c r="H3522" s="46" t="s">
        <v>2697</v>
      </c>
      <c r="I3522" s="46" t="s">
        <v>2698</v>
      </c>
      <c r="J3522" s="48">
        <v>100</v>
      </c>
      <c r="K3522" s="49">
        <v>6.8</v>
      </c>
      <c r="L3522" s="50">
        <v>100</v>
      </c>
      <c r="M3522" s="50">
        <v>680</v>
      </c>
      <c r="N3522" s="51">
        <v>35</v>
      </c>
      <c r="O3522" s="51">
        <v>0</v>
      </c>
      <c r="P3522" s="51">
        <v>1</v>
      </c>
      <c r="Q3522" s="51">
        <v>0</v>
      </c>
      <c r="R3522" s="51">
        <f t="shared" si="452"/>
        <v>36</v>
      </c>
      <c r="S3522" s="79"/>
      <c r="T3522" s="52">
        <f t="shared" si="445"/>
        <v>0</v>
      </c>
      <c r="U3522" s="52" t="str" cm="1">
        <f t="array" aca="1" ref="U3522" ca="1">IF(S3522="", "×", IF(LEFT(S3522,2)="項番", COUNTIFS($D$2:$D$4001, INDIRECT("D" &amp; ROW()-1), $U$2:$U$4001, "〇"), "〇"))</f>
        <v>×</v>
      </c>
      <c r="V3522" s="52" t="str">
        <f t="shared" si="446"/>
        <v>×</v>
      </c>
      <c r="W3522" s="52" t="str">
        <f t="shared" si="447"/>
        <v>×</v>
      </c>
      <c r="X3522" s="53" t="str">
        <f t="shared" ca="1" si="448"/>
        <v/>
      </c>
      <c r="Y3522" s="52">
        <f t="shared" ca="1" si="449"/>
        <v>0</v>
      </c>
      <c r="Z3522" s="52">
        <f t="shared" si="450"/>
        <v>677</v>
      </c>
      <c r="AA3522" s="52" t="s">
        <v>125</v>
      </c>
    </row>
    <row r="3523" spans="1:27" ht="14.25" customHeight="1" x14ac:dyDescent="0.4">
      <c r="A3523" s="39" t="s">
        <v>8584</v>
      </c>
      <c r="B3523" s="45">
        <v>1151</v>
      </c>
      <c r="C3523" s="45">
        <v>3285</v>
      </c>
      <c r="D3523" s="45">
        <v>678</v>
      </c>
      <c r="E3523" s="46" t="s">
        <v>7537</v>
      </c>
      <c r="F3523" s="47" t="s">
        <v>2711</v>
      </c>
      <c r="G3523" s="46" t="s">
        <v>2429</v>
      </c>
      <c r="H3523" s="46" t="s">
        <v>2712</v>
      </c>
      <c r="I3523" s="46" t="s">
        <v>13</v>
      </c>
      <c r="J3523" s="48">
        <v>10</v>
      </c>
      <c r="K3523" s="49">
        <v>167</v>
      </c>
      <c r="L3523" s="50">
        <v>10</v>
      </c>
      <c r="M3523" s="50">
        <v>1670</v>
      </c>
      <c r="N3523" s="51">
        <v>14</v>
      </c>
      <c r="O3523" s="51">
        <v>0</v>
      </c>
      <c r="P3523" s="51">
        <v>0</v>
      </c>
      <c r="Q3523" s="51">
        <v>0</v>
      </c>
      <c r="R3523" s="51">
        <f t="shared" si="452"/>
        <v>14</v>
      </c>
      <c r="S3523" s="79"/>
      <c r="T3523" s="52">
        <f t="shared" si="445"/>
        <v>0</v>
      </c>
      <c r="U3523" s="52" t="str" cm="1">
        <f t="array" aca="1" ref="U3523" ca="1">IF(S3523="", "×", IF(LEFT(S3523,2)="項番", COUNTIFS($D$2:$D$4001, INDIRECT("D" &amp; ROW()-1), $U$2:$U$4001, "〇"), "〇"))</f>
        <v>×</v>
      </c>
      <c r="V3523" s="52" t="str">
        <f t="shared" si="446"/>
        <v>×</v>
      </c>
      <c r="W3523" s="52" t="str">
        <f t="shared" si="447"/>
        <v>×</v>
      </c>
      <c r="X3523" s="53" t="str">
        <f t="shared" ca="1" si="448"/>
        <v/>
      </c>
      <c r="Y3523" s="52">
        <f t="shared" ca="1" si="449"/>
        <v>0</v>
      </c>
      <c r="Z3523" s="52">
        <f t="shared" si="450"/>
        <v>678</v>
      </c>
      <c r="AA3523" s="52" t="s">
        <v>125</v>
      </c>
    </row>
    <row r="3524" spans="1:27" ht="14.25" customHeight="1" x14ac:dyDescent="0.4">
      <c r="A3524" s="39" t="s">
        <v>8585</v>
      </c>
      <c r="B3524" s="45">
        <v>1154</v>
      </c>
      <c r="C3524" s="45">
        <v>3286</v>
      </c>
      <c r="D3524" s="45">
        <v>679</v>
      </c>
      <c r="E3524" s="46" t="s">
        <v>7537</v>
      </c>
      <c r="F3524" s="47" t="s">
        <v>2717</v>
      </c>
      <c r="G3524" s="46" t="s">
        <v>2429</v>
      </c>
      <c r="H3524" s="46" t="s">
        <v>2718</v>
      </c>
      <c r="I3524" s="46" t="s">
        <v>2719</v>
      </c>
      <c r="J3524" s="48">
        <v>100</v>
      </c>
      <c r="K3524" s="49">
        <v>6.5</v>
      </c>
      <c r="L3524" s="50">
        <v>100</v>
      </c>
      <c r="M3524" s="50">
        <v>650</v>
      </c>
      <c r="N3524" s="51">
        <v>0</v>
      </c>
      <c r="O3524" s="51">
        <v>0</v>
      </c>
      <c r="P3524" s="51">
        <v>16</v>
      </c>
      <c r="Q3524" s="51">
        <v>0</v>
      </c>
      <c r="R3524" s="51">
        <f t="shared" si="452"/>
        <v>16</v>
      </c>
      <c r="S3524" s="79"/>
      <c r="T3524" s="52">
        <f t="shared" si="445"/>
        <v>0</v>
      </c>
      <c r="U3524" s="52" t="str" cm="1">
        <f t="array" aca="1" ref="U3524" ca="1">IF(S3524="", "×", IF(LEFT(S3524,2)="項番", COUNTIFS($D$2:$D$4001, INDIRECT("D" &amp; ROW()-1), $U$2:$U$4001, "〇"), "〇"))</f>
        <v>×</v>
      </c>
      <c r="V3524" s="52" t="str">
        <f t="shared" si="446"/>
        <v>×</v>
      </c>
      <c r="W3524" s="52" t="str">
        <f t="shared" si="447"/>
        <v>×</v>
      </c>
      <c r="X3524" s="53" t="str">
        <f t="shared" ca="1" si="448"/>
        <v/>
      </c>
      <c r="Y3524" s="52">
        <f t="shared" ca="1" si="449"/>
        <v>0</v>
      </c>
      <c r="Z3524" s="52">
        <f t="shared" si="450"/>
        <v>679</v>
      </c>
      <c r="AA3524" s="52" t="s">
        <v>125</v>
      </c>
    </row>
    <row r="3525" spans="1:27" ht="14.25" customHeight="1" x14ac:dyDescent="0.4">
      <c r="A3525" s="39" t="s">
        <v>8586</v>
      </c>
      <c r="B3525" s="45">
        <v>1155</v>
      </c>
      <c r="C3525" s="45">
        <v>3287</v>
      </c>
      <c r="D3525" s="45">
        <v>680</v>
      </c>
      <c r="E3525" s="46" t="s">
        <v>7537</v>
      </c>
      <c r="F3525" s="47" t="s">
        <v>2720</v>
      </c>
      <c r="G3525" s="46" t="s">
        <v>2429</v>
      </c>
      <c r="H3525" s="46" t="s">
        <v>2721</v>
      </c>
      <c r="I3525" s="46" t="s">
        <v>2722</v>
      </c>
      <c r="J3525" s="48">
        <v>50</v>
      </c>
      <c r="K3525" s="49">
        <v>104</v>
      </c>
      <c r="L3525" s="50">
        <v>50</v>
      </c>
      <c r="M3525" s="50">
        <v>5200</v>
      </c>
      <c r="N3525" s="51">
        <v>0</v>
      </c>
      <c r="O3525" s="51">
        <v>0</v>
      </c>
      <c r="P3525" s="51">
        <v>180</v>
      </c>
      <c r="Q3525" s="51">
        <v>0</v>
      </c>
      <c r="R3525" s="51">
        <f t="shared" si="452"/>
        <v>180</v>
      </c>
      <c r="S3525" s="79"/>
      <c r="T3525" s="52">
        <f t="shared" ref="T3525:T3531" si="453">IF(C3525="",SUMIF(D:D,D3524,T:T),R3525*S3525)</f>
        <v>0</v>
      </c>
      <c r="U3525" s="52" t="str" cm="1">
        <f t="array" aca="1" ref="U3525" ca="1">IF(S3525="", "×", IF(LEFT(S3525,2)="項番", COUNTIFS($D$2:$D$4001, INDIRECT("D" &amp; ROW()-1), $U$2:$U$4001, "〇"), "〇"))</f>
        <v>×</v>
      </c>
      <c r="V3525" s="52" t="str">
        <f t="shared" ref="V3525:V3531" si="454">IF(LEFT(S3525,2)="項番","",IF(S3525&gt;=1,"〇","×"))</f>
        <v>×</v>
      </c>
      <c r="W3525" s="52" t="str">
        <f t="shared" ref="W3525:W3531" si="455">IF(LEFT(S3525,2)="項番","",IF(ISNUMBER(S3525),IF(INT(S3525)=S3525,"〇","×"),"×"))</f>
        <v>×</v>
      </c>
      <c r="X3525" s="53" t="str">
        <f t="shared" ref="X3525:X3531" ca="1" si="456">IF(LEFT(S3525,2)="項番",IF(U3525=0,"",IF(COUNTIF(D:D,Z3525)=U3525,"","この項番で見積単価（税別）が入力されていない品目があります")),IF(U3525="〇",IF(OR(V3525="×",W3525="×"),"←見積単価（税別）欄には、1以上の整数を入力してください",""),""))</f>
        <v/>
      </c>
      <c r="Y3525" s="52">
        <f t="shared" ref="Y3525:Y3531" ca="1" si="457">IF(X3525="",0,1)</f>
        <v>0</v>
      </c>
      <c r="Z3525" s="52">
        <f t="shared" ref="Z3525:Z3531" si="458">IF(D3525="",D3524,D3525)</f>
        <v>680</v>
      </c>
      <c r="AA3525" s="52" t="s">
        <v>125</v>
      </c>
    </row>
    <row r="3526" spans="1:27" ht="14.25" customHeight="1" x14ac:dyDescent="0.4">
      <c r="A3526" s="39" t="s">
        <v>8587</v>
      </c>
      <c r="B3526" s="45">
        <v>2671</v>
      </c>
      <c r="C3526" s="45">
        <v>3288</v>
      </c>
      <c r="D3526" s="45">
        <v>681</v>
      </c>
      <c r="E3526" s="46" t="s">
        <v>7537</v>
      </c>
      <c r="F3526" s="47" t="s">
        <v>6097</v>
      </c>
      <c r="G3526" s="46" t="s">
        <v>6078</v>
      </c>
      <c r="H3526" s="46" t="s">
        <v>6098</v>
      </c>
      <c r="I3526" s="46" t="s">
        <v>6010</v>
      </c>
      <c r="J3526" s="48">
        <v>2</v>
      </c>
      <c r="K3526" s="49">
        <v>1862</v>
      </c>
      <c r="L3526" s="50">
        <v>2</v>
      </c>
      <c r="M3526" s="50">
        <v>3724</v>
      </c>
      <c r="N3526" s="51">
        <v>0</v>
      </c>
      <c r="O3526" s="51">
        <v>0</v>
      </c>
      <c r="P3526" s="51">
        <v>12</v>
      </c>
      <c r="Q3526" s="51">
        <v>0</v>
      </c>
      <c r="R3526" s="51">
        <f t="shared" si="452"/>
        <v>12</v>
      </c>
      <c r="S3526" s="79"/>
      <c r="T3526" s="52">
        <f t="shared" si="453"/>
        <v>0</v>
      </c>
      <c r="U3526" s="52" t="str" cm="1">
        <f t="array" aca="1" ref="U3526" ca="1">IF(S3526="", "×", IF(LEFT(S3526,2)="項番", COUNTIFS($D$2:$D$4001, INDIRECT("D" &amp; ROW()-1), $U$2:$U$4001, "〇"), "〇"))</f>
        <v>×</v>
      </c>
      <c r="V3526" s="52" t="str">
        <f t="shared" si="454"/>
        <v>×</v>
      </c>
      <c r="W3526" s="52" t="str">
        <f t="shared" si="455"/>
        <v>×</v>
      </c>
      <c r="X3526" s="53" t="str">
        <f t="shared" ca="1" si="456"/>
        <v/>
      </c>
      <c r="Y3526" s="52">
        <f t="shared" ca="1" si="457"/>
        <v>0</v>
      </c>
      <c r="Z3526" s="52">
        <f t="shared" si="458"/>
        <v>681</v>
      </c>
      <c r="AA3526" s="52" t="s">
        <v>125</v>
      </c>
    </row>
    <row r="3527" spans="1:27" ht="14.25" customHeight="1" x14ac:dyDescent="0.4">
      <c r="A3527" s="39" t="s">
        <v>8588</v>
      </c>
      <c r="B3527" s="45">
        <v>2684</v>
      </c>
      <c r="C3527" s="45">
        <v>3289</v>
      </c>
      <c r="D3527" s="45">
        <v>682</v>
      </c>
      <c r="E3527" s="46" t="s">
        <v>7537</v>
      </c>
      <c r="F3527" s="47" t="s">
        <v>6124</v>
      </c>
      <c r="G3527" s="46" t="s">
        <v>6078</v>
      </c>
      <c r="H3527" s="46" t="s">
        <v>6125</v>
      </c>
      <c r="I3527" s="46" t="s">
        <v>14</v>
      </c>
      <c r="J3527" s="48">
        <v>10</v>
      </c>
      <c r="K3527" s="49">
        <v>393</v>
      </c>
      <c r="L3527" s="50">
        <v>10</v>
      </c>
      <c r="M3527" s="50">
        <v>3930</v>
      </c>
      <c r="N3527" s="51">
        <v>1320</v>
      </c>
      <c r="O3527" s="51">
        <v>0</v>
      </c>
      <c r="P3527" s="51">
        <v>0</v>
      </c>
      <c r="Q3527" s="51">
        <v>0</v>
      </c>
      <c r="R3527" s="51">
        <f t="shared" si="452"/>
        <v>1320</v>
      </c>
      <c r="S3527" s="79"/>
      <c r="T3527" s="52">
        <f t="shared" si="453"/>
        <v>0</v>
      </c>
      <c r="U3527" s="52" t="str" cm="1">
        <f t="array" aca="1" ref="U3527" ca="1">IF(S3527="", "×", IF(LEFT(S3527,2)="項番", COUNTIFS($D$2:$D$4001, INDIRECT("D" &amp; ROW()-1), $U$2:$U$4001, "〇"), "〇"))</f>
        <v>×</v>
      </c>
      <c r="V3527" s="52" t="str">
        <f t="shared" si="454"/>
        <v>×</v>
      </c>
      <c r="W3527" s="52" t="str">
        <f t="shared" si="455"/>
        <v>×</v>
      </c>
      <c r="X3527" s="53" t="str">
        <f t="shared" ca="1" si="456"/>
        <v/>
      </c>
      <c r="Y3527" s="52">
        <f t="shared" ca="1" si="457"/>
        <v>0</v>
      </c>
      <c r="Z3527" s="52">
        <f t="shared" si="458"/>
        <v>682</v>
      </c>
      <c r="AA3527" s="52" t="s">
        <v>125</v>
      </c>
    </row>
    <row r="3528" spans="1:27" ht="14.25" customHeight="1" x14ac:dyDescent="0.4">
      <c r="A3528" s="39" t="s">
        <v>8589</v>
      </c>
      <c r="B3528" s="45">
        <v>2685</v>
      </c>
      <c r="C3528" s="45">
        <v>3290</v>
      </c>
      <c r="D3528" s="45">
        <v>683</v>
      </c>
      <c r="E3528" s="46" t="s">
        <v>7537</v>
      </c>
      <c r="F3528" s="47" t="s">
        <v>6126</v>
      </c>
      <c r="G3528" s="46" t="s">
        <v>6078</v>
      </c>
      <c r="H3528" s="46" t="s">
        <v>6127</v>
      </c>
      <c r="I3528" s="46" t="s">
        <v>14</v>
      </c>
      <c r="J3528" s="48">
        <v>10</v>
      </c>
      <c r="K3528" s="49">
        <v>393</v>
      </c>
      <c r="L3528" s="50">
        <v>10</v>
      </c>
      <c r="M3528" s="50">
        <v>3930</v>
      </c>
      <c r="N3528" s="51">
        <v>0</v>
      </c>
      <c r="O3528" s="51">
        <v>6</v>
      </c>
      <c r="P3528" s="51">
        <v>0</v>
      </c>
      <c r="Q3528" s="51">
        <v>0</v>
      </c>
      <c r="R3528" s="51">
        <f t="shared" si="452"/>
        <v>6</v>
      </c>
      <c r="S3528" s="79"/>
      <c r="T3528" s="52">
        <f t="shared" si="453"/>
        <v>0</v>
      </c>
      <c r="U3528" s="52" t="str" cm="1">
        <f t="array" aca="1" ref="U3528" ca="1">IF(S3528="", "×", IF(LEFT(S3528,2)="項番", COUNTIFS($D$2:$D$4001, INDIRECT("D" &amp; ROW()-1), $U$2:$U$4001, "〇"), "〇"))</f>
        <v>×</v>
      </c>
      <c r="V3528" s="52" t="str">
        <f t="shared" si="454"/>
        <v>×</v>
      </c>
      <c r="W3528" s="52" t="str">
        <f t="shared" si="455"/>
        <v>×</v>
      </c>
      <c r="X3528" s="53" t="str">
        <f t="shared" ca="1" si="456"/>
        <v/>
      </c>
      <c r="Y3528" s="52">
        <f t="shared" ca="1" si="457"/>
        <v>0</v>
      </c>
      <c r="Z3528" s="52">
        <f t="shared" si="458"/>
        <v>683</v>
      </c>
      <c r="AA3528" s="52" t="s">
        <v>125</v>
      </c>
    </row>
    <row r="3529" spans="1:27" ht="14.25" customHeight="1" x14ac:dyDescent="0.4">
      <c r="A3529" s="39" t="s">
        <v>8590</v>
      </c>
      <c r="B3529" s="45">
        <v>2687</v>
      </c>
      <c r="C3529" s="45">
        <v>3291</v>
      </c>
      <c r="D3529" s="45">
        <v>684</v>
      </c>
      <c r="E3529" s="46" t="s">
        <v>7537</v>
      </c>
      <c r="F3529" s="47" t="s">
        <v>6130</v>
      </c>
      <c r="G3529" s="46" t="s">
        <v>6078</v>
      </c>
      <c r="H3529" s="46" t="s">
        <v>6131</v>
      </c>
      <c r="I3529" s="46" t="s">
        <v>14</v>
      </c>
      <c r="J3529" s="48">
        <v>10</v>
      </c>
      <c r="K3529" s="49">
        <v>650</v>
      </c>
      <c r="L3529" s="50">
        <v>10</v>
      </c>
      <c r="M3529" s="50">
        <v>6500</v>
      </c>
      <c r="N3529" s="51">
        <v>260</v>
      </c>
      <c r="O3529" s="51">
        <v>0</v>
      </c>
      <c r="P3529" s="51">
        <v>0</v>
      </c>
      <c r="Q3529" s="51">
        <v>0</v>
      </c>
      <c r="R3529" s="51">
        <f t="shared" si="452"/>
        <v>260</v>
      </c>
      <c r="S3529" s="79"/>
      <c r="T3529" s="52">
        <f t="shared" si="453"/>
        <v>0</v>
      </c>
      <c r="U3529" s="52" t="str" cm="1">
        <f t="array" aca="1" ref="U3529" ca="1">IF(S3529="", "×", IF(LEFT(S3529,2)="項番", COUNTIFS($D$2:$D$4001, INDIRECT("D" &amp; ROW()-1), $U$2:$U$4001, "〇"), "〇"))</f>
        <v>×</v>
      </c>
      <c r="V3529" s="52" t="str">
        <f t="shared" si="454"/>
        <v>×</v>
      </c>
      <c r="W3529" s="52" t="str">
        <f t="shared" si="455"/>
        <v>×</v>
      </c>
      <c r="X3529" s="53" t="str">
        <f t="shared" ca="1" si="456"/>
        <v/>
      </c>
      <c r="Y3529" s="52">
        <f t="shared" ca="1" si="457"/>
        <v>0</v>
      </c>
      <c r="Z3529" s="52">
        <f t="shared" si="458"/>
        <v>684</v>
      </c>
      <c r="AA3529" s="52" t="s">
        <v>125</v>
      </c>
    </row>
    <row r="3530" spans="1:27" ht="14.25" customHeight="1" x14ac:dyDescent="0.4">
      <c r="A3530" s="39" t="s">
        <v>8591</v>
      </c>
      <c r="B3530" s="45">
        <v>2689</v>
      </c>
      <c r="C3530" s="45">
        <v>3292</v>
      </c>
      <c r="D3530" s="45">
        <v>685</v>
      </c>
      <c r="E3530" s="46" t="s">
        <v>7537</v>
      </c>
      <c r="F3530" s="47" t="s">
        <v>6134</v>
      </c>
      <c r="G3530" s="46" t="s">
        <v>6078</v>
      </c>
      <c r="H3530" s="46" t="s">
        <v>6135</v>
      </c>
      <c r="I3530" s="46" t="s">
        <v>5862</v>
      </c>
      <c r="J3530" s="48">
        <v>1</v>
      </c>
      <c r="K3530" s="49">
        <v>1862</v>
      </c>
      <c r="L3530" s="50">
        <v>10</v>
      </c>
      <c r="M3530" s="50">
        <v>18620</v>
      </c>
      <c r="N3530" s="51">
        <v>20</v>
      </c>
      <c r="O3530" s="51">
        <v>0</v>
      </c>
      <c r="P3530" s="51">
        <v>0</v>
      </c>
      <c r="Q3530" s="51">
        <v>0</v>
      </c>
      <c r="R3530" s="51">
        <f t="shared" si="452"/>
        <v>20</v>
      </c>
      <c r="S3530" s="79"/>
      <c r="T3530" s="52">
        <f t="shared" si="453"/>
        <v>0</v>
      </c>
      <c r="U3530" s="52" t="str" cm="1">
        <f t="array" aca="1" ref="U3530" ca="1">IF(S3530="", "×", IF(LEFT(S3530,2)="項番", COUNTIFS($D$2:$D$4001, INDIRECT("D" &amp; ROW()-1), $U$2:$U$4001, "〇"), "〇"))</f>
        <v>×</v>
      </c>
      <c r="V3530" s="52" t="str">
        <f t="shared" si="454"/>
        <v>×</v>
      </c>
      <c r="W3530" s="52" t="str">
        <f t="shared" si="455"/>
        <v>×</v>
      </c>
      <c r="X3530" s="53" t="str">
        <f t="shared" ca="1" si="456"/>
        <v/>
      </c>
      <c r="Y3530" s="52">
        <f t="shared" ca="1" si="457"/>
        <v>0</v>
      </c>
      <c r="Z3530" s="52">
        <f t="shared" si="458"/>
        <v>685</v>
      </c>
      <c r="AA3530" s="52" t="s">
        <v>125</v>
      </c>
    </row>
    <row r="3531" spans="1:27" ht="14.25" customHeight="1" x14ac:dyDescent="0.4">
      <c r="A3531" s="39" t="s">
        <v>8592</v>
      </c>
      <c r="B3531" s="45">
        <v>2695</v>
      </c>
      <c r="C3531" s="45">
        <v>3293</v>
      </c>
      <c r="D3531" s="45">
        <v>686</v>
      </c>
      <c r="E3531" s="46" t="s">
        <v>7537</v>
      </c>
      <c r="F3531" s="47" t="s">
        <v>6147</v>
      </c>
      <c r="G3531" s="46" t="s">
        <v>6078</v>
      </c>
      <c r="H3531" s="46" t="s">
        <v>6148</v>
      </c>
      <c r="I3531" s="46" t="s">
        <v>24</v>
      </c>
      <c r="J3531" s="48">
        <v>1</v>
      </c>
      <c r="K3531" s="49">
        <v>2256</v>
      </c>
      <c r="L3531" s="50">
        <v>1</v>
      </c>
      <c r="M3531" s="50">
        <v>2256</v>
      </c>
      <c r="N3531" s="51">
        <v>0</v>
      </c>
      <c r="O3531" s="51">
        <v>0</v>
      </c>
      <c r="P3531" s="51">
        <v>1</v>
      </c>
      <c r="Q3531" s="51">
        <v>0</v>
      </c>
      <c r="R3531" s="51">
        <f t="shared" ref="R3531" si="459">SUM(N3531:Q3531)</f>
        <v>1</v>
      </c>
      <c r="S3531" s="79"/>
      <c r="T3531" s="52">
        <f t="shared" si="453"/>
        <v>0</v>
      </c>
      <c r="U3531" s="52" t="str" cm="1">
        <f t="array" aca="1" ref="U3531" ca="1">IF(S3531="", "×", IF(LEFT(S3531,2)="項番", COUNTIFS($D$2:$D$4001, INDIRECT("D" &amp; ROW()-1), $U$2:$U$4001, "〇"), "〇"))</f>
        <v>×</v>
      </c>
      <c r="V3531" s="52" t="str">
        <f t="shared" si="454"/>
        <v>×</v>
      </c>
      <c r="W3531" s="52" t="str">
        <f t="shared" si="455"/>
        <v>×</v>
      </c>
      <c r="X3531" s="53" t="str">
        <f t="shared" ca="1" si="456"/>
        <v/>
      </c>
      <c r="Y3531" s="52">
        <f t="shared" ca="1" si="457"/>
        <v>0</v>
      </c>
      <c r="Z3531" s="52">
        <f t="shared" si="458"/>
        <v>686</v>
      </c>
      <c r="AA3531" s="52" t="s">
        <v>125</v>
      </c>
    </row>
  </sheetData>
  <sheetProtection algorithmName="SHA-512" hashValue="hTyOr5TShdaEsx4ikCo8aLv1Y9BXfQ8qHGbkJoJb+S3Ut1Kw0Svm+Vx7YkGC4GZRTmck4l7sMtD8t1drYHoUcA==" saltValue="/Xx/MdIRQy60IW7iimYc+Q==" spinCount="100000" sheet="1" objects="1" scenarios="1" autoFilter="0"/>
  <autoFilter ref="B3:AA3531" xr:uid="{C79FF50B-113D-4106-8E7D-34ACF692CB88}">
    <sortState xmlns:xlrd2="http://schemas.microsoft.com/office/spreadsheetml/2017/richdata2" ref="B4:AA3531">
      <sortCondition ref="G3:G3531"/>
    </sortState>
  </autoFilter>
  <phoneticPr fontId="4"/>
  <conditionalFormatting sqref="F1:F1048576">
    <cfRule type="duplicateValues" dxfId="2" priority="10"/>
    <cfRule type="duplicateValues" dxfId="1" priority="11"/>
    <cfRule type="duplicateValues" dxfId="0" priority="12"/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  <rowBreaks count="18" manualBreakCount="18">
    <brk id="399" max="26" man="1"/>
    <brk id="532" max="26" man="1"/>
    <brk id="665" max="26" man="1"/>
    <brk id="798" max="26" man="1"/>
    <brk id="931" max="26" man="1"/>
    <brk id="1064" max="26" man="1"/>
    <brk id="1197" max="26" man="1"/>
    <brk id="1330" max="26" man="1"/>
    <brk id="1463" max="26" man="1"/>
    <brk id="1596" max="26" man="1"/>
    <brk id="1729" max="26" man="1"/>
    <brk id="1862" max="26" man="1"/>
    <brk id="1995" max="26" man="1"/>
    <brk id="2128" max="26" man="1"/>
    <brk id="2261" max="26" man="1"/>
    <brk id="3192" max="26" man="1"/>
    <brk id="3325" max="26" man="1"/>
    <brk id="3458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入札書</vt:lpstr>
      <vt:lpstr>入札内訳（メーカー群）</vt:lpstr>
      <vt:lpstr>入札内訳（単独品目群）</vt:lpstr>
      <vt:lpstr>明細書</vt:lpstr>
      <vt:lpstr>'入札内訳（メーカー群）'!Print_Area</vt:lpstr>
      <vt:lpstr>'入札内訳（単独品目群）'!Print_Area</vt:lpstr>
      <vt:lpstr>明細書!Print_Area</vt:lpstr>
      <vt:lpstr>'入札内訳（メーカー群）'!Print_Titles</vt:lpstr>
      <vt:lpstr>'入札内訳（単独品目群）'!Print_Titles</vt:lpstr>
      <vt:lpstr>明細書!Print_Titles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萩原 和磨</dc:creator>
  <cp:lastModifiedBy>萩原 和磨</cp:lastModifiedBy>
  <cp:lastPrinted>2026-06-11T05:58:39Z</cp:lastPrinted>
  <dcterms:created xsi:type="dcterms:W3CDTF">2025-05-14T09:42:31Z</dcterms:created>
  <dcterms:modified xsi:type="dcterms:W3CDTF">2026-06-15T04:41:04Z</dcterms:modified>
</cp:coreProperties>
</file>